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embeddings/oleObject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codeName="ThisWorkbook" defaultThemeVersion="166925"/>
  <mc:AlternateContent xmlns:mc="http://schemas.openxmlformats.org/markup-compatibility/2006">
    <mc:Choice Requires="x15">
      <x15ac:absPath xmlns:x15ac="http://schemas.microsoft.com/office/spreadsheetml/2010/11/ac" url="https://usepa.sharepoint.com/sites/ocspp_Work/wpc/TSCA Scoping Next 20 HPS Review/Chlorinated Solvents/1,1,2-Trichloroethane/Draft RE Documents/QC/Files Ready for QC/"/>
    </mc:Choice>
  </mc:AlternateContent>
  <xr:revisionPtr revIDLastSave="300" documentId="8_{08E7C814-A7A2-488E-B873-7125173E6990}" xr6:coauthVersionLast="47" xr6:coauthVersionMax="47" xr10:uidLastSave="{22277D06-F0BD-409A-AE04-6ED0B133E4D4}"/>
  <bookViews>
    <workbookView xWindow="-120" yWindow="-120" windowWidth="29040" windowHeight="15720" tabRatio="832" firstSheet="4" activeTab="8" xr2:uid="{3E844F0C-A553-4D64-AF66-7A91699FB198}"/>
  </bookViews>
  <sheets>
    <sheet name="Cover Page " sheetId="96" r:id="rId1"/>
    <sheet name="ReadMe" sheetId="94" r:id="rId2"/>
    <sheet name="Facility Data" sheetId="93" r:id="rId3"/>
    <sheet name="Drinking Water Calcs" sheetId="70" r:id="rId4"/>
    <sheet name="Refined Drinking Water Calcs" sheetId="89" r:id="rId5"/>
    <sheet name="Incidental Oral Calcs" sheetId="86" r:id="rId6"/>
    <sheet name="Incidental Derm Calcs" sheetId="87" r:id="rId7"/>
    <sheet name="Exposure Equations" sheetId="81" r:id="rId8"/>
    <sheet name="Exposure Inputs" sheetId="69" r:id="rId9"/>
  </sheets>
  <externalReferences>
    <externalReference r:id="rId10"/>
    <externalReference r:id="rId11"/>
    <externalReference r:id="rId12"/>
    <externalReference r:id="rId13"/>
  </externalReferences>
  <definedNames>
    <definedName name="_2017NEI_Nonpoint_TSCA_Chem_List">#REF!</definedName>
    <definedName name="_2017NEI_tsca_chemicals_wSCCdetail_Query">#REF!</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3" hidden="1">'Drinking Water Calcs'!$A$1:$AT$745</definedName>
    <definedName name="_xlnm._FilterDatabase" localSheetId="6" hidden="1">'Incidental Derm Calcs'!$A$4:$L$745</definedName>
    <definedName name="_xlnm._FilterDatabase" localSheetId="5" hidden="1">'Incidental Oral Calcs'!$A$4:$N$745</definedName>
    <definedName name="_xlnm._FilterDatabase" localSheetId="4" hidden="1">'Refined Drinking Water Calcs'!$A$1:$AT$745</definedName>
    <definedName name="AT" localSheetId="6">#REF!</definedName>
    <definedName name="AT" localSheetId="5">#REF!</definedName>
    <definedName name="AT">[1]Constants!$C$12</definedName>
    <definedName name="AT_50th_non_cancer" localSheetId="6">#REF!</definedName>
    <definedName name="AT_50th_non_cancer" localSheetId="5">#REF!</definedName>
    <definedName name="AT_50th_non_cancer">[2]Constants!$C$11</definedName>
    <definedName name="AT_50th_non_cancer_DC" localSheetId="6">#REF!</definedName>
    <definedName name="AT_50th_non_cancer_DC" localSheetId="5">#REF!</definedName>
    <definedName name="AT_50th_non_cancer_DC">[2]Constants!$C$25</definedName>
    <definedName name="AT_95th_non_cancer" localSheetId="6">#REF!</definedName>
    <definedName name="AT_95th_non_cancer" localSheetId="5">#REF!</definedName>
    <definedName name="AT_95th_non_cancer">[2]Constants!$C$10</definedName>
    <definedName name="AT_95th_non_cancer_DC" localSheetId="6">#REF!</definedName>
    <definedName name="AT_95th_non_cancer_DC" localSheetId="5">#REF!</definedName>
    <definedName name="AT_95th_non_cancer_DC">[2]Constants!$C$24</definedName>
    <definedName name="AT_AC" localSheetId="6">#REF!</definedName>
    <definedName name="AT_AC" localSheetId="5">#REF!</definedName>
    <definedName name="AT_AC">[2]Constants!$C$4</definedName>
    <definedName name="AT_AC_DC" localSheetId="6">#REF!</definedName>
    <definedName name="AT_AC_DC" localSheetId="5">#REF!</definedName>
    <definedName name="AT_AC_DC">[2]Constants!$C$17</definedName>
    <definedName name="AT_ADC_high" localSheetId="6">#REF!</definedName>
    <definedName name="AT_ADC_high" localSheetId="5">#REF!</definedName>
    <definedName name="AT_ADC_high">[1]Constants!$C$18</definedName>
    <definedName name="AT_ADC_mid" localSheetId="6">#REF!</definedName>
    <definedName name="AT_ADC_mid" localSheetId="5">#REF!</definedName>
    <definedName name="AT_ADC_mid">[1]Constants!$C$17</definedName>
    <definedName name="AT_cancer" localSheetId="6">#REF!</definedName>
    <definedName name="AT_cancer" localSheetId="5">#REF!</definedName>
    <definedName name="AT_cancer">[2]Constants!$C$12</definedName>
    <definedName name="AT_cancer_DC" localSheetId="6">#REF!</definedName>
    <definedName name="AT_cancer_DC" localSheetId="5">#REF!</definedName>
    <definedName name="AT_cancer_DC">[2]Constants!$C$26</definedName>
    <definedName name="AT_LADC" localSheetId="6">#REF!</definedName>
    <definedName name="AT_LADC" localSheetId="5">#REF!</definedName>
    <definedName name="AT_LADC">[1]Constants!$C$19</definedName>
    <definedName name="AWD" localSheetId="6">#REF!</definedName>
    <definedName name="AWD" localSheetId="5">#REF!</definedName>
    <definedName name="AWD">[2]Constants!$C$6</definedName>
    <definedName name="AWD_DC_50th" localSheetId="6">#REF!</definedName>
    <definedName name="AWD_DC_50th" localSheetId="5">#REF!</definedName>
    <definedName name="AWD_DC_50th">[2]Constants!$C$20</definedName>
    <definedName name="AWD_DC_95th" localSheetId="6">#REF!</definedName>
    <definedName name="AWD_DC_95th" localSheetId="5">#REF!</definedName>
    <definedName name="AWD_DC_95th">[2]Constants!$C$19</definedName>
    <definedName name="CASRN" localSheetId="6">#REF!</definedName>
    <definedName name="CASRN" localSheetId="5">#REF!</definedName>
    <definedName name="CASRN">'[3]Table 1_Scoping'!#REF!</definedName>
    <definedName name="ED" localSheetId="6">#REF!</definedName>
    <definedName name="ED" localSheetId="5">#REF!</definedName>
    <definedName name="ED">[1]Constants!$C$11</definedName>
    <definedName name="ED_AC" localSheetId="6">#REF!</definedName>
    <definedName name="ED_AC" localSheetId="5">#REF!</definedName>
    <definedName name="ED_AC">[2]Constants!$C$3</definedName>
    <definedName name="ED_AC_DC" localSheetId="6">#REF!</definedName>
    <definedName name="ED_AC_DC" localSheetId="5">#REF!</definedName>
    <definedName name="ED_AC_DC">[2]Constants!$C$16</definedName>
    <definedName name="ED_chronic" localSheetId="6">#REF!</definedName>
    <definedName name="ED_chronic" localSheetId="5">#REF!</definedName>
    <definedName name="ED_chronic">[2]Constants!$C$5</definedName>
    <definedName name="ED_chronic_DC" localSheetId="6">#REF!</definedName>
    <definedName name="ED_chronic_DC" localSheetId="5">#REF!</definedName>
    <definedName name="ED_chronic_DC">[2]Constants!$C$18</definedName>
    <definedName name="EF" localSheetId="6">#REF!</definedName>
    <definedName name="EF" localSheetId="5">#REF!</definedName>
    <definedName name="EF">[1]Constants!$C$13</definedName>
    <definedName name="EG" localSheetId="6">#REF!</definedName>
    <definedName name="EG" localSheetId="5">#REF!</definedName>
    <definedName name="EG">'[4]For Figure'!$A$4:$A$69</definedName>
    <definedName name="Pal_Workbook_GUID" hidden="1">"SK39RLEDQA2L46YW8H5SUKN3"</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what">#REF!</definedName>
    <definedName name="WY_50th" localSheetId="6">#REF!</definedName>
    <definedName name="WY_50th" localSheetId="5">#REF!</definedName>
    <definedName name="WY_50th">[2]Constants!$C$8</definedName>
    <definedName name="WY_50th_DC" localSheetId="6">#REF!</definedName>
    <definedName name="WY_50th_DC" localSheetId="5">#REF!</definedName>
    <definedName name="WY_50th_DC">[2]Constants!$C$22</definedName>
    <definedName name="WY_95th" localSheetId="6">#REF!</definedName>
    <definedName name="WY_95th" localSheetId="5">#REF!</definedName>
    <definedName name="WY_95th">[2]Constants!$C$7</definedName>
    <definedName name="WY_95th_DC" localSheetId="6">#REF!</definedName>
    <definedName name="WY_95th_DC" localSheetId="5">#REF!</definedName>
    <definedName name="WY_95th_DC">[2]Constants!$C$21</definedName>
    <definedName name="WY_high" localSheetId="6">#REF!</definedName>
    <definedName name="WY_high" localSheetId="5">#REF!</definedName>
    <definedName name="WY_high">[1]Constants!$C$15</definedName>
    <definedName name="WY_mid" localSheetId="6">#REF!</definedName>
    <definedName name="WY_mid" localSheetId="5">#REF!</definedName>
    <definedName name="WY_mid">[1]Constants!$C$14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87" l="1"/>
  <c r="D7" i="87"/>
  <c r="D8" i="87"/>
  <c r="D9" i="87"/>
  <c r="D10" i="87"/>
  <c r="D11" i="87"/>
  <c r="D12" i="87"/>
  <c r="D13" i="87"/>
  <c r="D14" i="87"/>
  <c r="D15" i="87"/>
  <c r="D16" i="87"/>
  <c r="D17" i="87"/>
  <c r="D18" i="87"/>
  <c r="D19" i="87"/>
  <c r="D20" i="87"/>
  <c r="D21" i="87"/>
  <c r="D22" i="87"/>
  <c r="D23" i="87"/>
  <c r="D24" i="87"/>
  <c r="D25" i="87"/>
  <c r="D26" i="87"/>
  <c r="D27" i="87"/>
  <c r="D28" i="87"/>
  <c r="D29" i="87"/>
  <c r="D30" i="87"/>
  <c r="D31" i="87"/>
  <c r="D32" i="87"/>
  <c r="D33" i="87"/>
  <c r="D34" i="87"/>
  <c r="D35" i="87"/>
  <c r="D36" i="87"/>
  <c r="D37" i="87"/>
  <c r="D38" i="87"/>
  <c r="D39" i="87"/>
  <c r="D40" i="87"/>
  <c r="D41" i="87"/>
  <c r="D42" i="87"/>
  <c r="D43" i="87"/>
  <c r="D44" i="87"/>
  <c r="D45" i="87"/>
  <c r="D46" i="87"/>
  <c r="D47" i="87"/>
  <c r="D48" i="87"/>
  <c r="D49" i="87"/>
  <c r="D50" i="87"/>
  <c r="D51" i="87"/>
  <c r="D52" i="87"/>
  <c r="D53" i="87"/>
  <c r="D54" i="87"/>
  <c r="D55" i="87"/>
  <c r="D56" i="87"/>
  <c r="D57" i="87"/>
  <c r="D58" i="87"/>
  <c r="D59" i="87"/>
  <c r="D60" i="87"/>
  <c r="D61" i="87"/>
  <c r="D62" i="87"/>
  <c r="D63" i="87"/>
  <c r="D64" i="87"/>
  <c r="D65" i="87"/>
  <c r="D66" i="87"/>
  <c r="D67" i="87"/>
  <c r="D68" i="87"/>
  <c r="D69" i="87"/>
  <c r="D70" i="87"/>
  <c r="D71" i="87"/>
  <c r="D72" i="87"/>
  <c r="D73" i="87"/>
  <c r="D74" i="87"/>
  <c r="D75" i="87"/>
  <c r="D76" i="87"/>
  <c r="D77" i="87"/>
  <c r="D78" i="87"/>
  <c r="D79" i="87"/>
  <c r="D80" i="87"/>
  <c r="D81" i="87"/>
  <c r="D82" i="87"/>
  <c r="D83" i="87"/>
  <c r="D84" i="87"/>
  <c r="D85" i="87"/>
  <c r="D86" i="87"/>
  <c r="D87" i="87"/>
  <c r="D88" i="87"/>
  <c r="D89" i="87"/>
  <c r="D90" i="87"/>
  <c r="D91" i="87"/>
  <c r="D92" i="87"/>
  <c r="D93" i="87"/>
  <c r="D94" i="87"/>
  <c r="D95" i="87"/>
  <c r="D96" i="87"/>
  <c r="D97" i="87"/>
  <c r="D98" i="87"/>
  <c r="D99" i="87"/>
  <c r="D100" i="87"/>
  <c r="D101" i="87"/>
  <c r="D102" i="87"/>
  <c r="D103" i="87"/>
  <c r="D104" i="87"/>
  <c r="D105" i="87"/>
  <c r="D106" i="87"/>
  <c r="D107" i="87"/>
  <c r="D108" i="87"/>
  <c r="D109" i="87"/>
  <c r="D110" i="87"/>
  <c r="D111" i="87"/>
  <c r="D112" i="87"/>
  <c r="D113" i="87"/>
  <c r="D114" i="87"/>
  <c r="D115" i="87"/>
  <c r="D116" i="87"/>
  <c r="D117" i="87"/>
  <c r="D118" i="87"/>
  <c r="D119" i="87"/>
  <c r="D120" i="87"/>
  <c r="D121" i="87"/>
  <c r="D122" i="87"/>
  <c r="D123" i="87"/>
  <c r="D124" i="87"/>
  <c r="D125" i="87"/>
  <c r="D126" i="87"/>
  <c r="D127" i="87"/>
  <c r="D128" i="87"/>
  <c r="D129" i="87"/>
  <c r="D130" i="87"/>
  <c r="D131" i="87"/>
  <c r="D132" i="87"/>
  <c r="D133" i="87"/>
  <c r="D134" i="87"/>
  <c r="D135" i="87"/>
  <c r="D136" i="87"/>
  <c r="D137" i="87"/>
  <c r="D138" i="87"/>
  <c r="D139" i="87"/>
  <c r="D140" i="87"/>
  <c r="D141" i="87"/>
  <c r="D142" i="87"/>
  <c r="D143" i="87"/>
  <c r="D144" i="87"/>
  <c r="D145" i="87"/>
  <c r="D146" i="87"/>
  <c r="D147" i="87"/>
  <c r="D148" i="87"/>
  <c r="D149" i="87"/>
  <c r="D150" i="87"/>
  <c r="D151" i="87"/>
  <c r="D152" i="87"/>
  <c r="D153" i="87"/>
  <c r="D154" i="87"/>
  <c r="D155" i="87"/>
  <c r="D156" i="87"/>
  <c r="D157" i="87"/>
  <c r="D158" i="87"/>
  <c r="D159" i="87"/>
  <c r="D160" i="87"/>
  <c r="D161" i="87"/>
  <c r="D162" i="87"/>
  <c r="D163" i="87"/>
  <c r="D164" i="87"/>
  <c r="D165" i="87"/>
  <c r="D166" i="87"/>
  <c r="D167" i="87"/>
  <c r="D168" i="87"/>
  <c r="D169" i="87"/>
  <c r="D170" i="87"/>
  <c r="D171" i="87"/>
  <c r="D172" i="87"/>
  <c r="D173" i="87"/>
  <c r="D174" i="87"/>
  <c r="D175" i="87"/>
  <c r="D176" i="87"/>
  <c r="D177" i="87"/>
  <c r="D178" i="87"/>
  <c r="D179" i="87"/>
  <c r="D180" i="87"/>
  <c r="D181" i="87"/>
  <c r="D182" i="87"/>
  <c r="D183" i="87"/>
  <c r="D184" i="87"/>
  <c r="D185" i="87"/>
  <c r="D186" i="87"/>
  <c r="D187" i="87"/>
  <c r="D188" i="87"/>
  <c r="D189" i="87"/>
  <c r="D190" i="87"/>
  <c r="D191" i="87"/>
  <c r="D192" i="87"/>
  <c r="D193" i="87"/>
  <c r="D194" i="87"/>
  <c r="D195" i="87"/>
  <c r="D196" i="87"/>
  <c r="D197" i="87"/>
  <c r="D198" i="87"/>
  <c r="D199" i="87"/>
  <c r="D200" i="87"/>
  <c r="D201" i="87"/>
  <c r="D202" i="87"/>
  <c r="D203" i="87"/>
  <c r="D204" i="87"/>
  <c r="D205" i="87"/>
  <c r="D206" i="87"/>
  <c r="D207" i="87"/>
  <c r="D208" i="87"/>
  <c r="D209" i="87"/>
  <c r="D210" i="87"/>
  <c r="D211" i="87"/>
  <c r="D212" i="87"/>
  <c r="D213" i="87"/>
  <c r="D214" i="87"/>
  <c r="D215" i="87"/>
  <c r="D216" i="87"/>
  <c r="D217" i="87"/>
  <c r="D218" i="87"/>
  <c r="D219" i="87"/>
  <c r="D220" i="87"/>
  <c r="D221" i="87"/>
  <c r="D222" i="87"/>
  <c r="D223" i="87"/>
  <c r="D224" i="87"/>
  <c r="D225" i="87"/>
  <c r="D226" i="87"/>
  <c r="D227" i="87"/>
  <c r="D228" i="87"/>
  <c r="D229" i="87"/>
  <c r="D230" i="87"/>
  <c r="D231" i="87"/>
  <c r="D232" i="87"/>
  <c r="D233" i="87"/>
  <c r="D234" i="87"/>
  <c r="D235" i="87"/>
  <c r="D236" i="87"/>
  <c r="D237" i="87"/>
  <c r="D238" i="87"/>
  <c r="D239" i="87"/>
  <c r="D240" i="87"/>
  <c r="D241" i="87"/>
  <c r="D242" i="87"/>
  <c r="D243" i="87"/>
  <c r="D244" i="87"/>
  <c r="D245" i="87"/>
  <c r="D246" i="87"/>
  <c r="D247" i="87"/>
  <c r="D248" i="87"/>
  <c r="D249" i="87"/>
  <c r="D250" i="87"/>
  <c r="D251" i="87"/>
  <c r="D252" i="87"/>
  <c r="D253" i="87"/>
  <c r="D254" i="87"/>
  <c r="D255" i="87"/>
  <c r="D256" i="87"/>
  <c r="D257" i="87"/>
  <c r="D258" i="87"/>
  <c r="D259" i="87"/>
  <c r="D260" i="87"/>
  <c r="D261" i="87"/>
  <c r="D262" i="87"/>
  <c r="D263" i="87"/>
  <c r="D264" i="87"/>
  <c r="D265" i="87"/>
  <c r="D266" i="87"/>
  <c r="D267" i="87"/>
  <c r="D268" i="87"/>
  <c r="D269" i="87"/>
  <c r="D270" i="87"/>
  <c r="D271" i="87"/>
  <c r="D272" i="87"/>
  <c r="D273" i="87"/>
  <c r="D274" i="87"/>
  <c r="D275" i="87"/>
  <c r="D276" i="87"/>
  <c r="D277" i="87"/>
  <c r="D278" i="87"/>
  <c r="D279" i="87"/>
  <c r="D280" i="87"/>
  <c r="D281" i="87"/>
  <c r="D282" i="87"/>
  <c r="D283" i="87"/>
  <c r="D284" i="87"/>
  <c r="D285" i="87"/>
  <c r="D286" i="87"/>
  <c r="D287" i="87"/>
  <c r="D288" i="87"/>
  <c r="D289" i="87"/>
  <c r="D290" i="87"/>
  <c r="D291" i="87"/>
  <c r="D292" i="87"/>
  <c r="D293" i="87"/>
  <c r="D294" i="87"/>
  <c r="D295" i="87"/>
  <c r="D296" i="87"/>
  <c r="D297" i="87"/>
  <c r="D298" i="87"/>
  <c r="D299" i="87"/>
  <c r="D300" i="87"/>
  <c r="D301" i="87"/>
  <c r="D302" i="87"/>
  <c r="D303" i="87"/>
  <c r="D304" i="87"/>
  <c r="D305" i="87"/>
  <c r="D306" i="87"/>
  <c r="D307" i="87"/>
  <c r="D308" i="87"/>
  <c r="D309" i="87"/>
  <c r="D310" i="87"/>
  <c r="D311" i="87"/>
  <c r="D312" i="87"/>
  <c r="D313" i="87"/>
  <c r="D314" i="87"/>
  <c r="D315" i="87"/>
  <c r="D316" i="87"/>
  <c r="D317" i="87"/>
  <c r="D318" i="87"/>
  <c r="D319" i="87"/>
  <c r="D320" i="87"/>
  <c r="D321" i="87"/>
  <c r="D322" i="87"/>
  <c r="D323" i="87"/>
  <c r="D324" i="87"/>
  <c r="D325" i="87"/>
  <c r="D326" i="87"/>
  <c r="D327" i="87"/>
  <c r="D328" i="87"/>
  <c r="D329" i="87"/>
  <c r="D330" i="87"/>
  <c r="D331" i="87"/>
  <c r="D332" i="87"/>
  <c r="D333" i="87"/>
  <c r="D334" i="87"/>
  <c r="D335" i="87"/>
  <c r="D336" i="87"/>
  <c r="D337" i="87"/>
  <c r="D338" i="87"/>
  <c r="D339" i="87"/>
  <c r="D340" i="87"/>
  <c r="D341" i="87"/>
  <c r="D342" i="87"/>
  <c r="D343" i="87"/>
  <c r="D344" i="87"/>
  <c r="D345" i="87"/>
  <c r="D346" i="87"/>
  <c r="D347" i="87"/>
  <c r="D348" i="87"/>
  <c r="D349" i="87"/>
  <c r="D350" i="87"/>
  <c r="D351" i="87"/>
  <c r="D352" i="87"/>
  <c r="D353" i="87"/>
  <c r="D354" i="87"/>
  <c r="D355" i="87"/>
  <c r="D356" i="87"/>
  <c r="D357" i="87"/>
  <c r="D358" i="87"/>
  <c r="D359" i="87"/>
  <c r="D360" i="87"/>
  <c r="D361" i="87"/>
  <c r="D362" i="87"/>
  <c r="D363" i="87"/>
  <c r="D364" i="87"/>
  <c r="D365" i="87"/>
  <c r="D366" i="87"/>
  <c r="D367" i="87"/>
  <c r="D368" i="87"/>
  <c r="D369" i="87"/>
  <c r="D370" i="87"/>
  <c r="D371" i="87"/>
  <c r="D372" i="87"/>
  <c r="D373" i="87"/>
  <c r="D374" i="87"/>
  <c r="D375" i="87"/>
  <c r="D376" i="87"/>
  <c r="D377" i="87"/>
  <c r="D378" i="87"/>
  <c r="D379" i="87"/>
  <c r="D380" i="87"/>
  <c r="D381" i="87"/>
  <c r="D382" i="87"/>
  <c r="D383" i="87"/>
  <c r="D384" i="87"/>
  <c r="D385" i="87"/>
  <c r="D386" i="87"/>
  <c r="D387" i="87"/>
  <c r="D388" i="87"/>
  <c r="D389" i="87"/>
  <c r="D390" i="87"/>
  <c r="D391" i="87"/>
  <c r="D392" i="87"/>
  <c r="D393" i="87"/>
  <c r="D394" i="87"/>
  <c r="D395" i="87"/>
  <c r="D396" i="87"/>
  <c r="D397" i="87"/>
  <c r="D398" i="87"/>
  <c r="D399" i="87"/>
  <c r="D400" i="87"/>
  <c r="D401" i="87"/>
  <c r="D402" i="87"/>
  <c r="D403" i="87"/>
  <c r="D404" i="87"/>
  <c r="D405" i="87"/>
  <c r="D406" i="87"/>
  <c r="D407" i="87"/>
  <c r="D408" i="87"/>
  <c r="D409" i="87"/>
  <c r="D410" i="87"/>
  <c r="D411" i="87"/>
  <c r="D412" i="87"/>
  <c r="D413" i="87"/>
  <c r="D414" i="87"/>
  <c r="D415" i="87"/>
  <c r="D416" i="87"/>
  <c r="D417" i="87"/>
  <c r="D418" i="87"/>
  <c r="D419" i="87"/>
  <c r="D420" i="87"/>
  <c r="D421" i="87"/>
  <c r="D422" i="87"/>
  <c r="D423" i="87"/>
  <c r="D424" i="87"/>
  <c r="D425" i="87"/>
  <c r="D426" i="87"/>
  <c r="D427" i="87"/>
  <c r="D428" i="87"/>
  <c r="D429" i="87"/>
  <c r="D430" i="87"/>
  <c r="D431" i="87"/>
  <c r="D432" i="87"/>
  <c r="D433" i="87"/>
  <c r="D434" i="87"/>
  <c r="D435" i="87"/>
  <c r="D436" i="87"/>
  <c r="D437" i="87"/>
  <c r="D438" i="87"/>
  <c r="D439" i="87"/>
  <c r="D440" i="87"/>
  <c r="D441" i="87"/>
  <c r="D442" i="87"/>
  <c r="D443" i="87"/>
  <c r="D444" i="87"/>
  <c r="D445" i="87"/>
  <c r="D446" i="87"/>
  <c r="D447" i="87"/>
  <c r="D448" i="87"/>
  <c r="D449" i="87"/>
  <c r="D450" i="87"/>
  <c r="D451" i="87"/>
  <c r="D452" i="87"/>
  <c r="D453" i="87"/>
  <c r="D454" i="87"/>
  <c r="D455" i="87"/>
  <c r="D456" i="87"/>
  <c r="D457" i="87"/>
  <c r="D458" i="87"/>
  <c r="D459" i="87"/>
  <c r="D460" i="87"/>
  <c r="D461" i="87"/>
  <c r="D462" i="87"/>
  <c r="D463" i="87"/>
  <c r="D464" i="87"/>
  <c r="D465" i="87"/>
  <c r="D466" i="87"/>
  <c r="D467" i="87"/>
  <c r="D468" i="87"/>
  <c r="D469" i="87"/>
  <c r="D470" i="87"/>
  <c r="D471" i="87"/>
  <c r="D472" i="87"/>
  <c r="D473" i="87"/>
  <c r="D474" i="87"/>
  <c r="D475" i="87"/>
  <c r="D476" i="87"/>
  <c r="D477" i="87"/>
  <c r="D478" i="87"/>
  <c r="D479" i="87"/>
  <c r="D480" i="87"/>
  <c r="D481" i="87"/>
  <c r="D482" i="87"/>
  <c r="D483" i="87"/>
  <c r="D484" i="87"/>
  <c r="D485" i="87"/>
  <c r="D486" i="87"/>
  <c r="D487" i="87"/>
  <c r="D488" i="87"/>
  <c r="D489" i="87"/>
  <c r="D490" i="87"/>
  <c r="D491" i="87"/>
  <c r="D492" i="87"/>
  <c r="D493" i="87"/>
  <c r="D494" i="87"/>
  <c r="D495" i="87"/>
  <c r="D496" i="87"/>
  <c r="D497" i="87"/>
  <c r="D498" i="87"/>
  <c r="D499" i="87"/>
  <c r="D500" i="87"/>
  <c r="D501" i="87"/>
  <c r="D502" i="87"/>
  <c r="D503" i="87"/>
  <c r="D504" i="87"/>
  <c r="D505" i="87"/>
  <c r="D506" i="87"/>
  <c r="D507" i="87"/>
  <c r="D508" i="87"/>
  <c r="D509" i="87"/>
  <c r="D510" i="87"/>
  <c r="D511" i="87"/>
  <c r="D512" i="87"/>
  <c r="D513" i="87"/>
  <c r="D514" i="87"/>
  <c r="D515" i="87"/>
  <c r="D516" i="87"/>
  <c r="D517" i="87"/>
  <c r="D518" i="87"/>
  <c r="D519" i="87"/>
  <c r="D520" i="87"/>
  <c r="D521" i="87"/>
  <c r="D522" i="87"/>
  <c r="D523" i="87"/>
  <c r="D524" i="87"/>
  <c r="D525" i="87"/>
  <c r="D526" i="87"/>
  <c r="D527" i="87"/>
  <c r="D528" i="87"/>
  <c r="D529" i="87"/>
  <c r="D530" i="87"/>
  <c r="D531" i="87"/>
  <c r="D532" i="87"/>
  <c r="D533" i="87"/>
  <c r="D534" i="87"/>
  <c r="D535" i="87"/>
  <c r="D536" i="87"/>
  <c r="D537" i="87"/>
  <c r="D538" i="87"/>
  <c r="D539" i="87"/>
  <c r="D540" i="87"/>
  <c r="D541" i="87"/>
  <c r="D542" i="87"/>
  <c r="D543" i="87"/>
  <c r="D544" i="87"/>
  <c r="D545" i="87"/>
  <c r="D546" i="87"/>
  <c r="D547" i="87"/>
  <c r="D548" i="87"/>
  <c r="D549" i="87"/>
  <c r="D550" i="87"/>
  <c r="D551" i="87"/>
  <c r="D552" i="87"/>
  <c r="D553" i="87"/>
  <c r="D554" i="87"/>
  <c r="D555" i="87"/>
  <c r="D556" i="87"/>
  <c r="D557" i="87"/>
  <c r="D558" i="87"/>
  <c r="D559" i="87"/>
  <c r="D560" i="87"/>
  <c r="D561" i="87"/>
  <c r="D562" i="87"/>
  <c r="D563" i="87"/>
  <c r="D564" i="87"/>
  <c r="D565" i="87"/>
  <c r="D566" i="87"/>
  <c r="D567" i="87"/>
  <c r="D568" i="87"/>
  <c r="D569" i="87"/>
  <c r="D570" i="87"/>
  <c r="D571" i="87"/>
  <c r="D572" i="87"/>
  <c r="D573" i="87"/>
  <c r="D574" i="87"/>
  <c r="D575" i="87"/>
  <c r="D576" i="87"/>
  <c r="D577" i="87"/>
  <c r="D578" i="87"/>
  <c r="D579" i="87"/>
  <c r="D580" i="87"/>
  <c r="D581" i="87"/>
  <c r="D582" i="87"/>
  <c r="D583" i="87"/>
  <c r="D584" i="87"/>
  <c r="D585" i="87"/>
  <c r="D586" i="87"/>
  <c r="D587" i="87"/>
  <c r="D588" i="87"/>
  <c r="D589" i="87"/>
  <c r="D590" i="87"/>
  <c r="D591" i="87"/>
  <c r="D592" i="87"/>
  <c r="D593" i="87"/>
  <c r="D594" i="87"/>
  <c r="D595" i="87"/>
  <c r="D596" i="87"/>
  <c r="D597" i="87"/>
  <c r="D598" i="87"/>
  <c r="D599" i="87"/>
  <c r="D600" i="87"/>
  <c r="D601" i="87"/>
  <c r="D602" i="87"/>
  <c r="D603" i="87"/>
  <c r="D604" i="87"/>
  <c r="D605" i="87"/>
  <c r="D606" i="87"/>
  <c r="D607" i="87"/>
  <c r="D608" i="87"/>
  <c r="D609" i="87"/>
  <c r="D610" i="87"/>
  <c r="D611" i="87"/>
  <c r="D612" i="87"/>
  <c r="D613" i="87"/>
  <c r="D614" i="87"/>
  <c r="D615" i="87"/>
  <c r="D616" i="87"/>
  <c r="D617" i="87"/>
  <c r="D618" i="87"/>
  <c r="D619" i="87"/>
  <c r="D620" i="87"/>
  <c r="D621" i="87"/>
  <c r="D622" i="87"/>
  <c r="D623" i="87"/>
  <c r="D624" i="87"/>
  <c r="D625" i="87"/>
  <c r="D626" i="87"/>
  <c r="D627" i="87"/>
  <c r="D628" i="87"/>
  <c r="D629" i="87"/>
  <c r="D630" i="87"/>
  <c r="D631" i="87"/>
  <c r="D632" i="87"/>
  <c r="D633" i="87"/>
  <c r="D634" i="87"/>
  <c r="D635" i="87"/>
  <c r="D636" i="87"/>
  <c r="D637" i="87"/>
  <c r="D638" i="87"/>
  <c r="D639" i="87"/>
  <c r="D640" i="87"/>
  <c r="D641" i="87"/>
  <c r="D642" i="87"/>
  <c r="D643" i="87"/>
  <c r="D644" i="87"/>
  <c r="D645" i="87"/>
  <c r="D646" i="87"/>
  <c r="D647" i="87"/>
  <c r="D648" i="87"/>
  <c r="D649" i="87"/>
  <c r="D650" i="87"/>
  <c r="D651" i="87"/>
  <c r="D652" i="87"/>
  <c r="D653" i="87"/>
  <c r="D654" i="87"/>
  <c r="D655" i="87"/>
  <c r="D656" i="87"/>
  <c r="D657" i="87"/>
  <c r="D658" i="87"/>
  <c r="D659" i="87"/>
  <c r="D660" i="87"/>
  <c r="D661" i="87"/>
  <c r="D662" i="87"/>
  <c r="D663" i="87"/>
  <c r="D664" i="87"/>
  <c r="D665" i="87"/>
  <c r="D666" i="87"/>
  <c r="D667" i="87"/>
  <c r="D668" i="87"/>
  <c r="D669" i="87"/>
  <c r="D670" i="87"/>
  <c r="D671" i="87"/>
  <c r="D672" i="87"/>
  <c r="D673" i="87"/>
  <c r="D674" i="87"/>
  <c r="D675" i="87"/>
  <c r="D676" i="87"/>
  <c r="D677" i="87"/>
  <c r="D678" i="87"/>
  <c r="D679" i="87"/>
  <c r="D680" i="87"/>
  <c r="D681" i="87"/>
  <c r="D682" i="87"/>
  <c r="D683" i="87"/>
  <c r="D684" i="87"/>
  <c r="D685" i="87"/>
  <c r="D686" i="87"/>
  <c r="D687" i="87"/>
  <c r="D688" i="87"/>
  <c r="D689" i="87"/>
  <c r="D690" i="87"/>
  <c r="D691" i="87"/>
  <c r="D692" i="87"/>
  <c r="D693" i="87"/>
  <c r="D694" i="87"/>
  <c r="D695" i="87"/>
  <c r="D696" i="87"/>
  <c r="D697" i="87"/>
  <c r="D698" i="87"/>
  <c r="D699" i="87"/>
  <c r="D700" i="87"/>
  <c r="D701" i="87"/>
  <c r="D702" i="87"/>
  <c r="D703" i="87"/>
  <c r="D704" i="87"/>
  <c r="D705" i="87"/>
  <c r="D706" i="87"/>
  <c r="D707" i="87"/>
  <c r="D708" i="87"/>
  <c r="D709" i="87"/>
  <c r="D710" i="87"/>
  <c r="D711" i="87"/>
  <c r="D712" i="87"/>
  <c r="D713" i="87"/>
  <c r="D714" i="87"/>
  <c r="D715" i="87"/>
  <c r="D716" i="87"/>
  <c r="D717" i="87"/>
  <c r="D718" i="87"/>
  <c r="D719" i="87"/>
  <c r="D720" i="87"/>
  <c r="D721" i="87"/>
  <c r="D722" i="87"/>
  <c r="D723" i="87"/>
  <c r="D724" i="87"/>
  <c r="D725" i="87"/>
  <c r="D726" i="87"/>
  <c r="D727" i="87"/>
  <c r="D728" i="87"/>
  <c r="D729" i="87"/>
  <c r="D730" i="87"/>
  <c r="D731" i="87"/>
  <c r="D732" i="87"/>
  <c r="D733" i="87"/>
  <c r="D734" i="87"/>
  <c r="D735" i="87"/>
  <c r="D736" i="87"/>
  <c r="D737" i="87"/>
  <c r="D738" i="87"/>
  <c r="D739" i="87"/>
  <c r="D740" i="87"/>
  <c r="D741" i="87"/>
  <c r="D742" i="87"/>
  <c r="D743" i="87"/>
  <c r="D744" i="87"/>
  <c r="D745" i="87"/>
  <c r="D5" i="87"/>
  <c r="F6" i="87"/>
  <c r="F7" i="87"/>
  <c r="F8" i="87"/>
  <c r="F9" i="87"/>
  <c r="F10" i="87"/>
  <c r="F11" i="87"/>
  <c r="F12" i="87"/>
  <c r="F13" i="87"/>
  <c r="F14" i="87"/>
  <c r="F15" i="87"/>
  <c r="F16" i="87"/>
  <c r="F17" i="87"/>
  <c r="F18" i="87"/>
  <c r="F19" i="87"/>
  <c r="F20" i="87"/>
  <c r="F21" i="87"/>
  <c r="F22" i="87"/>
  <c r="F23" i="87"/>
  <c r="F24" i="87"/>
  <c r="F25" i="87"/>
  <c r="F26" i="87"/>
  <c r="F27" i="87"/>
  <c r="F28" i="87"/>
  <c r="F29" i="87"/>
  <c r="F30" i="87"/>
  <c r="F31" i="87"/>
  <c r="F32" i="87"/>
  <c r="F33" i="87"/>
  <c r="F34" i="87"/>
  <c r="F35" i="87"/>
  <c r="F36" i="87"/>
  <c r="F37" i="87"/>
  <c r="F38" i="87"/>
  <c r="F39" i="87"/>
  <c r="F40" i="87"/>
  <c r="F41" i="87"/>
  <c r="F42" i="87"/>
  <c r="F43" i="87"/>
  <c r="F44" i="87"/>
  <c r="F45" i="87"/>
  <c r="F46" i="87"/>
  <c r="F47" i="87"/>
  <c r="F48" i="87"/>
  <c r="F49" i="87"/>
  <c r="F50" i="87"/>
  <c r="F51" i="87"/>
  <c r="F52" i="87"/>
  <c r="F53" i="87"/>
  <c r="F54" i="87"/>
  <c r="F55" i="87"/>
  <c r="F56" i="87"/>
  <c r="F57" i="87"/>
  <c r="F58" i="87"/>
  <c r="F59" i="87"/>
  <c r="F60" i="87"/>
  <c r="F61" i="87"/>
  <c r="F62" i="87"/>
  <c r="F63" i="87"/>
  <c r="F64" i="87"/>
  <c r="F65" i="87"/>
  <c r="F66" i="87"/>
  <c r="F67" i="87"/>
  <c r="F68" i="87"/>
  <c r="F69" i="87"/>
  <c r="F70" i="87"/>
  <c r="F71" i="87"/>
  <c r="F72" i="87"/>
  <c r="F73" i="87"/>
  <c r="F74" i="87"/>
  <c r="F75" i="87"/>
  <c r="F76" i="87"/>
  <c r="F77" i="87"/>
  <c r="F78" i="87"/>
  <c r="F79" i="87"/>
  <c r="F80" i="87"/>
  <c r="F81" i="87"/>
  <c r="F82" i="87"/>
  <c r="F83" i="87"/>
  <c r="F84" i="87"/>
  <c r="F85" i="87"/>
  <c r="F86" i="87"/>
  <c r="F87" i="87"/>
  <c r="F88" i="87"/>
  <c r="F89" i="87"/>
  <c r="F90" i="87"/>
  <c r="F91" i="87"/>
  <c r="F92" i="87"/>
  <c r="F93" i="87"/>
  <c r="F94" i="87"/>
  <c r="F95" i="87"/>
  <c r="F96" i="87"/>
  <c r="F97" i="87"/>
  <c r="F98" i="87"/>
  <c r="F99" i="87"/>
  <c r="F100" i="87"/>
  <c r="F101" i="87"/>
  <c r="F102" i="87"/>
  <c r="F103" i="87"/>
  <c r="F104" i="87"/>
  <c r="F105" i="87"/>
  <c r="F106" i="87"/>
  <c r="F107" i="87"/>
  <c r="F108" i="87"/>
  <c r="F109" i="87"/>
  <c r="F110" i="87"/>
  <c r="F111" i="87"/>
  <c r="F112" i="87"/>
  <c r="F113" i="87"/>
  <c r="F114" i="87"/>
  <c r="F115" i="87"/>
  <c r="F116" i="87"/>
  <c r="F117" i="87"/>
  <c r="F118" i="87"/>
  <c r="F119" i="87"/>
  <c r="F120" i="87"/>
  <c r="F121" i="87"/>
  <c r="F122" i="87"/>
  <c r="F123" i="87"/>
  <c r="F124" i="87"/>
  <c r="F125" i="87"/>
  <c r="F126" i="87"/>
  <c r="F127" i="87"/>
  <c r="F128" i="87"/>
  <c r="F129" i="87"/>
  <c r="F130" i="87"/>
  <c r="F131" i="87"/>
  <c r="F132" i="87"/>
  <c r="F133" i="87"/>
  <c r="F134" i="87"/>
  <c r="F135" i="87"/>
  <c r="F136" i="87"/>
  <c r="F137" i="87"/>
  <c r="F138" i="87"/>
  <c r="F139" i="87"/>
  <c r="F140" i="87"/>
  <c r="F141" i="87"/>
  <c r="F142" i="87"/>
  <c r="F143" i="87"/>
  <c r="F144" i="87"/>
  <c r="F145" i="87"/>
  <c r="F146" i="87"/>
  <c r="F147" i="87"/>
  <c r="F148" i="87"/>
  <c r="F149" i="87"/>
  <c r="F150" i="87"/>
  <c r="F151" i="87"/>
  <c r="F152" i="87"/>
  <c r="F153" i="87"/>
  <c r="F154" i="87"/>
  <c r="F155" i="87"/>
  <c r="F156" i="87"/>
  <c r="F157" i="87"/>
  <c r="F158" i="87"/>
  <c r="F159" i="87"/>
  <c r="F160" i="87"/>
  <c r="F161" i="87"/>
  <c r="F162" i="87"/>
  <c r="F163" i="87"/>
  <c r="F164" i="87"/>
  <c r="F165" i="87"/>
  <c r="F166" i="87"/>
  <c r="F167" i="87"/>
  <c r="F168" i="87"/>
  <c r="F169" i="87"/>
  <c r="F170" i="87"/>
  <c r="F171" i="87"/>
  <c r="F172" i="87"/>
  <c r="F173" i="87"/>
  <c r="F174" i="87"/>
  <c r="F175" i="87"/>
  <c r="F176" i="87"/>
  <c r="F177" i="87"/>
  <c r="F178" i="87"/>
  <c r="F179" i="87"/>
  <c r="F180" i="87"/>
  <c r="F181" i="87"/>
  <c r="F182" i="87"/>
  <c r="F183" i="87"/>
  <c r="F184" i="87"/>
  <c r="F185" i="87"/>
  <c r="F186" i="87"/>
  <c r="F187" i="87"/>
  <c r="F188" i="87"/>
  <c r="F189" i="87"/>
  <c r="F190" i="87"/>
  <c r="F191" i="87"/>
  <c r="F192" i="87"/>
  <c r="F193" i="87"/>
  <c r="F194" i="87"/>
  <c r="F195" i="87"/>
  <c r="F196" i="87"/>
  <c r="F197" i="87"/>
  <c r="F198" i="87"/>
  <c r="F199" i="87"/>
  <c r="F200" i="87"/>
  <c r="F201" i="87"/>
  <c r="F202" i="87"/>
  <c r="F203" i="87"/>
  <c r="F204" i="87"/>
  <c r="F205" i="87"/>
  <c r="F206" i="87"/>
  <c r="F207" i="87"/>
  <c r="F208" i="87"/>
  <c r="F209" i="87"/>
  <c r="F210" i="87"/>
  <c r="F211" i="87"/>
  <c r="F212" i="87"/>
  <c r="F213" i="87"/>
  <c r="F214" i="87"/>
  <c r="F215" i="87"/>
  <c r="F216" i="87"/>
  <c r="F217" i="87"/>
  <c r="F218" i="87"/>
  <c r="F219" i="87"/>
  <c r="F220" i="87"/>
  <c r="F221" i="87"/>
  <c r="F222" i="87"/>
  <c r="F223" i="87"/>
  <c r="F224" i="87"/>
  <c r="F225" i="87"/>
  <c r="F226" i="87"/>
  <c r="F227" i="87"/>
  <c r="F228" i="87"/>
  <c r="F229" i="87"/>
  <c r="F230" i="87"/>
  <c r="F231" i="87"/>
  <c r="F232" i="87"/>
  <c r="F233" i="87"/>
  <c r="F234" i="87"/>
  <c r="F235" i="87"/>
  <c r="F236" i="87"/>
  <c r="F237" i="87"/>
  <c r="F238" i="87"/>
  <c r="F239" i="87"/>
  <c r="F240" i="87"/>
  <c r="F241" i="87"/>
  <c r="F242" i="87"/>
  <c r="F243" i="87"/>
  <c r="F244" i="87"/>
  <c r="F245" i="87"/>
  <c r="F246" i="87"/>
  <c r="F247" i="87"/>
  <c r="F248" i="87"/>
  <c r="F249" i="87"/>
  <c r="F250" i="87"/>
  <c r="F251" i="87"/>
  <c r="F252" i="87"/>
  <c r="F253" i="87"/>
  <c r="F254" i="87"/>
  <c r="F255" i="87"/>
  <c r="F256" i="87"/>
  <c r="F257" i="87"/>
  <c r="F258" i="87"/>
  <c r="F259" i="87"/>
  <c r="F260" i="87"/>
  <c r="F261" i="87"/>
  <c r="F262" i="87"/>
  <c r="F263" i="87"/>
  <c r="F264" i="87"/>
  <c r="F265" i="87"/>
  <c r="F266" i="87"/>
  <c r="F267" i="87"/>
  <c r="F268" i="87"/>
  <c r="F269" i="87"/>
  <c r="F270" i="87"/>
  <c r="F271" i="87"/>
  <c r="F272" i="87"/>
  <c r="F273" i="87"/>
  <c r="F274" i="87"/>
  <c r="F275" i="87"/>
  <c r="F276" i="87"/>
  <c r="F277" i="87"/>
  <c r="F278" i="87"/>
  <c r="F279" i="87"/>
  <c r="F280" i="87"/>
  <c r="F281" i="87"/>
  <c r="F282" i="87"/>
  <c r="F283" i="87"/>
  <c r="F284" i="87"/>
  <c r="F285" i="87"/>
  <c r="F286" i="87"/>
  <c r="F287" i="87"/>
  <c r="F288" i="87"/>
  <c r="F289" i="87"/>
  <c r="F290" i="87"/>
  <c r="F291" i="87"/>
  <c r="F292" i="87"/>
  <c r="F293" i="87"/>
  <c r="F294" i="87"/>
  <c r="F295" i="87"/>
  <c r="F296" i="87"/>
  <c r="F297" i="87"/>
  <c r="F298" i="87"/>
  <c r="F299" i="87"/>
  <c r="F300" i="87"/>
  <c r="F301" i="87"/>
  <c r="F302" i="87"/>
  <c r="F303" i="87"/>
  <c r="F304" i="87"/>
  <c r="F305" i="87"/>
  <c r="F306" i="87"/>
  <c r="F307" i="87"/>
  <c r="F308" i="87"/>
  <c r="F309" i="87"/>
  <c r="F310" i="87"/>
  <c r="F311" i="87"/>
  <c r="F312" i="87"/>
  <c r="F313" i="87"/>
  <c r="F314" i="87"/>
  <c r="F315" i="87"/>
  <c r="F316" i="87"/>
  <c r="F317" i="87"/>
  <c r="F318" i="87"/>
  <c r="F319" i="87"/>
  <c r="F320" i="87"/>
  <c r="F321" i="87"/>
  <c r="F322" i="87"/>
  <c r="F323" i="87"/>
  <c r="F324" i="87"/>
  <c r="F325" i="87"/>
  <c r="F326" i="87"/>
  <c r="F327" i="87"/>
  <c r="F328" i="87"/>
  <c r="F329" i="87"/>
  <c r="F330" i="87"/>
  <c r="F331" i="87"/>
  <c r="F332" i="87"/>
  <c r="F333" i="87"/>
  <c r="F334" i="87"/>
  <c r="F335" i="87"/>
  <c r="F336" i="87"/>
  <c r="F337" i="87"/>
  <c r="F338" i="87"/>
  <c r="F339" i="87"/>
  <c r="F340" i="87"/>
  <c r="F341" i="87"/>
  <c r="F342" i="87"/>
  <c r="F343" i="87"/>
  <c r="F344" i="87"/>
  <c r="F345" i="87"/>
  <c r="F346" i="87"/>
  <c r="F347" i="87"/>
  <c r="F348" i="87"/>
  <c r="F349" i="87"/>
  <c r="F350" i="87"/>
  <c r="F351" i="87"/>
  <c r="F352" i="87"/>
  <c r="F353" i="87"/>
  <c r="F354" i="87"/>
  <c r="F355" i="87"/>
  <c r="F356" i="87"/>
  <c r="F357" i="87"/>
  <c r="F358" i="87"/>
  <c r="F359" i="87"/>
  <c r="F360" i="87"/>
  <c r="F361" i="87"/>
  <c r="F362" i="87"/>
  <c r="F363" i="87"/>
  <c r="F364" i="87"/>
  <c r="F365" i="87"/>
  <c r="F366" i="87"/>
  <c r="F367" i="87"/>
  <c r="F368" i="87"/>
  <c r="F369" i="87"/>
  <c r="F370" i="87"/>
  <c r="F371" i="87"/>
  <c r="F372" i="87"/>
  <c r="F373" i="87"/>
  <c r="F374" i="87"/>
  <c r="F375" i="87"/>
  <c r="F376" i="87"/>
  <c r="F377" i="87"/>
  <c r="F378" i="87"/>
  <c r="F379" i="87"/>
  <c r="F380" i="87"/>
  <c r="F381" i="87"/>
  <c r="F382" i="87"/>
  <c r="F383" i="87"/>
  <c r="F384" i="87"/>
  <c r="F385" i="87"/>
  <c r="F386" i="87"/>
  <c r="F387" i="87"/>
  <c r="F388" i="87"/>
  <c r="F389" i="87"/>
  <c r="F390" i="87"/>
  <c r="F391" i="87"/>
  <c r="F392" i="87"/>
  <c r="F393" i="87"/>
  <c r="F394" i="87"/>
  <c r="F395" i="87"/>
  <c r="F396" i="87"/>
  <c r="F397" i="87"/>
  <c r="F398" i="87"/>
  <c r="F399" i="87"/>
  <c r="F400" i="87"/>
  <c r="F401" i="87"/>
  <c r="F402" i="87"/>
  <c r="F403" i="87"/>
  <c r="F404" i="87"/>
  <c r="F405" i="87"/>
  <c r="F406" i="87"/>
  <c r="F407" i="87"/>
  <c r="F408" i="87"/>
  <c r="F409" i="87"/>
  <c r="F410" i="87"/>
  <c r="F411" i="87"/>
  <c r="F412" i="87"/>
  <c r="F413" i="87"/>
  <c r="F414" i="87"/>
  <c r="F415" i="87"/>
  <c r="F416" i="87"/>
  <c r="F417" i="87"/>
  <c r="F418" i="87"/>
  <c r="F419" i="87"/>
  <c r="F420" i="87"/>
  <c r="F421" i="87"/>
  <c r="F422" i="87"/>
  <c r="F423" i="87"/>
  <c r="F424" i="87"/>
  <c r="F425" i="87"/>
  <c r="F426" i="87"/>
  <c r="F427" i="87"/>
  <c r="F428" i="87"/>
  <c r="F429" i="87"/>
  <c r="F430" i="87"/>
  <c r="F431" i="87"/>
  <c r="F432" i="87"/>
  <c r="F433" i="87"/>
  <c r="F434" i="87"/>
  <c r="F435" i="87"/>
  <c r="F436" i="87"/>
  <c r="F437" i="87"/>
  <c r="F438" i="87"/>
  <c r="F439" i="87"/>
  <c r="F440" i="87"/>
  <c r="F441" i="87"/>
  <c r="F442" i="87"/>
  <c r="F443" i="87"/>
  <c r="F444" i="87"/>
  <c r="F445" i="87"/>
  <c r="F446" i="87"/>
  <c r="F447" i="87"/>
  <c r="F448" i="87"/>
  <c r="F449" i="87"/>
  <c r="F450" i="87"/>
  <c r="F451" i="87"/>
  <c r="F452" i="87"/>
  <c r="F453" i="87"/>
  <c r="F454" i="87"/>
  <c r="F455" i="87"/>
  <c r="F456" i="87"/>
  <c r="F457" i="87"/>
  <c r="F458" i="87"/>
  <c r="F459" i="87"/>
  <c r="F460" i="87"/>
  <c r="F461" i="87"/>
  <c r="F462" i="87"/>
  <c r="F463" i="87"/>
  <c r="F464" i="87"/>
  <c r="F465" i="87"/>
  <c r="F466" i="87"/>
  <c r="F467" i="87"/>
  <c r="F468" i="87"/>
  <c r="F469" i="87"/>
  <c r="F470" i="87"/>
  <c r="F471" i="87"/>
  <c r="F472" i="87"/>
  <c r="F473" i="87"/>
  <c r="F474" i="87"/>
  <c r="F475" i="87"/>
  <c r="F476" i="87"/>
  <c r="F477" i="87"/>
  <c r="F478" i="87"/>
  <c r="F479" i="87"/>
  <c r="F480" i="87"/>
  <c r="F481" i="87"/>
  <c r="F482" i="87"/>
  <c r="F483" i="87"/>
  <c r="F484" i="87"/>
  <c r="F485" i="87"/>
  <c r="F486" i="87"/>
  <c r="F487" i="87"/>
  <c r="F488" i="87"/>
  <c r="F489" i="87"/>
  <c r="F490" i="87"/>
  <c r="F491" i="87"/>
  <c r="F492" i="87"/>
  <c r="F493" i="87"/>
  <c r="F494" i="87"/>
  <c r="F495" i="87"/>
  <c r="F496" i="87"/>
  <c r="F497" i="87"/>
  <c r="F498" i="87"/>
  <c r="F499" i="87"/>
  <c r="F500" i="87"/>
  <c r="F501" i="87"/>
  <c r="F502" i="87"/>
  <c r="F503" i="87"/>
  <c r="F504" i="87"/>
  <c r="F505" i="87"/>
  <c r="F506" i="87"/>
  <c r="F507" i="87"/>
  <c r="F508" i="87"/>
  <c r="F509" i="87"/>
  <c r="F510" i="87"/>
  <c r="F511" i="87"/>
  <c r="F512" i="87"/>
  <c r="F513" i="87"/>
  <c r="F514" i="87"/>
  <c r="F515" i="87"/>
  <c r="F516" i="87"/>
  <c r="F517" i="87"/>
  <c r="F518" i="87"/>
  <c r="F519" i="87"/>
  <c r="F520" i="87"/>
  <c r="F521" i="87"/>
  <c r="F522" i="87"/>
  <c r="F523" i="87"/>
  <c r="F524" i="87"/>
  <c r="F525" i="87"/>
  <c r="F526" i="87"/>
  <c r="F527" i="87"/>
  <c r="F528" i="87"/>
  <c r="F529" i="87"/>
  <c r="F530" i="87"/>
  <c r="F531" i="87"/>
  <c r="F532" i="87"/>
  <c r="F533" i="87"/>
  <c r="F534" i="87"/>
  <c r="F535" i="87"/>
  <c r="F536" i="87"/>
  <c r="F537" i="87"/>
  <c r="F538" i="87"/>
  <c r="F539" i="87"/>
  <c r="F540" i="87"/>
  <c r="F541" i="87"/>
  <c r="F542" i="87"/>
  <c r="F543" i="87"/>
  <c r="F544" i="87"/>
  <c r="F545" i="87"/>
  <c r="F546" i="87"/>
  <c r="F547" i="87"/>
  <c r="F548" i="87"/>
  <c r="F549" i="87"/>
  <c r="F550" i="87"/>
  <c r="F551" i="87"/>
  <c r="F552" i="87"/>
  <c r="F553" i="87"/>
  <c r="F554" i="87"/>
  <c r="F555" i="87"/>
  <c r="F556" i="87"/>
  <c r="F557" i="87"/>
  <c r="F558" i="87"/>
  <c r="F559" i="87"/>
  <c r="F560" i="87"/>
  <c r="F561" i="87"/>
  <c r="F562" i="87"/>
  <c r="F563" i="87"/>
  <c r="F564" i="87"/>
  <c r="F565" i="87"/>
  <c r="F566" i="87"/>
  <c r="F567" i="87"/>
  <c r="F568" i="87"/>
  <c r="F569" i="87"/>
  <c r="F570" i="87"/>
  <c r="F571" i="87"/>
  <c r="F572" i="87"/>
  <c r="F573" i="87"/>
  <c r="F574" i="87"/>
  <c r="F575" i="87"/>
  <c r="F576" i="87"/>
  <c r="F577" i="87"/>
  <c r="F578" i="87"/>
  <c r="F579" i="87"/>
  <c r="F580" i="87"/>
  <c r="F581" i="87"/>
  <c r="F582" i="87"/>
  <c r="F583" i="87"/>
  <c r="F584" i="87"/>
  <c r="F585" i="87"/>
  <c r="F586" i="87"/>
  <c r="F587" i="87"/>
  <c r="F588" i="87"/>
  <c r="F589" i="87"/>
  <c r="F590" i="87"/>
  <c r="F591" i="87"/>
  <c r="F592" i="87"/>
  <c r="F593" i="87"/>
  <c r="F594" i="87"/>
  <c r="F595" i="87"/>
  <c r="F596" i="87"/>
  <c r="F597" i="87"/>
  <c r="F598" i="87"/>
  <c r="F599" i="87"/>
  <c r="F600" i="87"/>
  <c r="F601" i="87"/>
  <c r="F602" i="87"/>
  <c r="F603" i="87"/>
  <c r="F604" i="87"/>
  <c r="F605" i="87"/>
  <c r="F606" i="87"/>
  <c r="F607" i="87"/>
  <c r="F608" i="87"/>
  <c r="F609" i="87"/>
  <c r="F610" i="87"/>
  <c r="F611" i="87"/>
  <c r="F612" i="87"/>
  <c r="F613" i="87"/>
  <c r="F614" i="87"/>
  <c r="F615" i="87"/>
  <c r="F616" i="87"/>
  <c r="F617" i="87"/>
  <c r="F618" i="87"/>
  <c r="F619" i="87"/>
  <c r="F620" i="87"/>
  <c r="F621" i="87"/>
  <c r="F622" i="87"/>
  <c r="F623" i="87"/>
  <c r="F624" i="87"/>
  <c r="F625" i="87"/>
  <c r="F626" i="87"/>
  <c r="F627" i="87"/>
  <c r="F628" i="87"/>
  <c r="F629" i="87"/>
  <c r="F630" i="87"/>
  <c r="F631" i="87"/>
  <c r="F632" i="87"/>
  <c r="F633" i="87"/>
  <c r="F634" i="87"/>
  <c r="F635" i="87"/>
  <c r="F636" i="87"/>
  <c r="F637" i="87"/>
  <c r="F638" i="87"/>
  <c r="F639" i="87"/>
  <c r="F640" i="87"/>
  <c r="F641" i="87"/>
  <c r="F642" i="87"/>
  <c r="F643" i="87"/>
  <c r="F644" i="87"/>
  <c r="F645" i="87"/>
  <c r="F646" i="87"/>
  <c r="F647" i="87"/>
  <c r="F648" i="87"/>
  <c r="F649" i="87"/>
  <c r="F650" i="87"/>
  <c r="F651" i="87"/>
  <c r="F652" i="87"/>
  <c r="F653" i="87"/>
  <c r="F654" i="87"/>
  <c r="F655" i="87"/>
  <c r="F656" i="87"/>
  <c r="F657" i="87"/>
  <c r="F658" i="87"/>
  <c r="F659" i="87"/>
  <c r="F660" i="87"/>
  <c r="F661" i="87"/>
  <c r="F662" i="87"/>
  <c r="F663" i="87"/>
  <c r="F664" i="87"/>
  <c r="F665" i="87"/>
  <c r="F666" i="87"/>
  <c r="F667" i="87"/>
  <c r="F668" i="87"/>
  <c r="F669" i="87"/>
  <c r="F670" i="87"/>
  <c r="F671" i="87"/>
  <c r="F672" i="87"/>
  <c r="F673" i="87"/>
  <c r="F674" i="87"/>
  <c r="F675" i="87"/>
  <c r="F676" i="87"/>
  <c r="F677" i="87"/>
  <c r="F678" i="87"/>
  <c r="F679" i="87"/>
  <c r="F680" i="87"/>
  <c r="F681" i="87"/>
  <c r="F682" i="87"/>
  <c r="F683" i="87"/>
  <c r="F684" i="87"/>
  <c r="F685" i="87"/>
  <c r="F686" i="87"/>
  <c r="F687" i="87"/>
  <c r="F688" i="87"/>
  <c r="F689" i="87"/>
  <c r="F690" i="87"/>
  <c r="F691" i="87"/>
  <c r="F692" i="87"/>
  <c r="F693" i="87"/>
  <c r="F694" i="87"/>
  <c r="F695" i="87"/>
  <c r="F696" i="87"/>
  <c r="F697" i="87"/>
  <c r="F698" i="87"/>
  <c r="F699" i="87"/>
  <c r="F700" i="87"/>
  <c r="F701" i="87"/>
  <c r="F702" i="87"/>
  <c r="F703" i="87"/>
  <c r="F704" i="87"/>
  <c r="F705" i="87"/>
  <c r="F706" i="87"/>
  <c r="F707" i="87"/>
  <c r="F708" i="87"/>
  <c r="F709" i="87"/>
  <c r="F710" i="87"/>
  <c r="F711" i="87"/>
  <c r="F712" i="87"/>
  <c r="F713" i="87"/>
  <c r="F714" i="87"/>
  <c r="F715" i="87"/>
  <c r="F716" i="87"/>
  <c r="F717" i="87"/>
  <c r="F718" i="87"/>
  <c r="F719" i="87"/>
  <c r="F720" i="87"/>
  <c r="F721" i="87"/>
  <c r="F722" i="87"/>
  <c r="F723" i="87"/>
  <c r="F724" i="87"/>
  <c r="F725" i="87"/>
  <c r="F726" i="87"/>
  <c r="F727" i="87"/>
  <c r="F728" i="87"/>
  <c r="F729" i="87"/>
  <c r="F730" i="87"/>
  <c r="F731" i="87"/>
  <c r="F732" i="87"/>
  <c r="F733" i="87"/>
  <c r="F734" i="87"/>
  <c r="F735" i="87"/>
  <c r="F736" i="87"/>
  <c r="F737" i="87"/>
  <c r="F738" i="87"/>
  <c r="F739" i="87"/>
  <c r="F740" i="87"/>
  <c r="F741" i="87"/>
  <c r="F742" i="87"/>
  <c r="F743" i="87"/>
  <c r="F744" i="87"/>
  <c r="F745" i="87"/>
  <c r="F5" i="87"/>
  <c r="E6" i="87"/>
  <c r="E7" i="87"/>
  <c r="E8" i="87"/>
  <c r="E9" i="87"/>
  <c r="E10" i="87"/>
  <c r="E11" i="87"/>
  <c r="E12" i="87"/>
  <c r="E13" i="87"/>
  <c r="E14" i="87"/>
  <c r="E15" i="87"/>
  <c r="E16" i="87"/>
  <c r="G16" i="87" s="1"/>
  <c r="H16" i="87" s="1"/>
  <c r="E17" i="87"/>
  <c r="K17" i="87" s="1"/>
  <c r="L17" i="87" s="1"/>
  <c r="E18" i="87"/>
  <c r="E19" i="87"/>
  <c r="E20" i="87"/>
  <c r="E21" i="87"/>
  <c r="E22" i="87"/>
  <c r="E23" i="87"/>
  <c r="E24" i="87"/>
  <c r="E25" i="87"/>
  <c r="E26" i="87"/>
  <c r="E27" i="87"/>
  <c r="K27" i="87" s="1"/>
  <c r="L27" i="87" s="1"/>
  <c r="E28" i="87"/>
  <c r="G28" i="87" s="1"/>
  <c r="H28" i="87" s="1"/>
  <c r="E29" i="87"/>
  <c r="G29" i="87" s="1"/>
  <c r="H29" i="87" s="1"/>
  <c r="E30" i="87"/>
  <c r="E31" i="87"/>
  <c r="E32" i="87"/>
  <c r="E33" i="87"/>
  <c r="E34" i="87"/>
  <c r="E35" i="87"/>
  <c r="E36" i="87"/>
  <c r="E37" i="87"/>
  <c r="E38" i="87"/>
  <c r="E39" i="87"/>
  <c r="E40" i="87"/>
  <c r="G40" i="87" s="1"/>
  <c r="H40" i="87" s="1"/>
  <c r="E41" i="87"/>
  <c r="I41" i="87" s="1"/>
  <c r="J41" i="87" s="1"/>
  <c r="E42" i="87"/>
  <c r="K42" i="87" s="1"/>
  <c r="L42" i="87" s="1"/>
  <c r="E43" i="87"/>
  <c r="E44" i="87"/>
  <c r="E45" i="87"/>
  <c r="E46" i="87"/>
  <c r="E47" i="87"/>
  <c r="E48" i="87"/>
  <c r="E49" i="87"/>
  <c r="E50" i="87"/>
  <c r="E51" i="87"/>
  <c r="K51" i="87" s="1"/>
  <c r="L51" i="87" s="1"/>
  <c r="E52" i="87"/>
  <c r="G52" i="87" s="1"/>
  <c r="H52" i="87" s="1"/>
  <c r="E53" i="87"/>
  <c r="K53" i="87" s="1"/>
  <c r="L53" i="87" s="1"/>
  <c r="E54" i="87"/>
  <c r="E55" i="87"/>
  <c r="E56" i="87"/>
  <c r="E57" i="87"/>
  <c r="E58" i="87"/>
  <c r="E59" i="87"/>
  <c r="E60" i="87"/>
  <c r="E61" i="87"/>
  <c r="E62" i="87"/>
  <c r="E63" i="87"/>
  <c r="E64" i="87"/>
  <c r="G64" i="87" s="1"/>
  <c r="H64" i="87" s="1"/>
  <c r="E65" i="87"/>
  <c r="G65" i="87" s="1"/>
  <c r="H65" i="87" s="1"/>
  <c r="E66" i="87"/>
  <c r="E67" i="87"/>
  <c r="E68" i="87"/>
  <c r="K68" i="87" s="1"/>
  <c r="L68" i="87" s="1"/>
  <c r="E69" i="87"/>
  <c r="E70" i="87"/>
  <c r="E71" i="87"/>
  <c r="E72" i="87"/>
  <c r="E73" i="87"/>
  <c r="E74" i="87"/>
  <c r="E75" i="87"/>
  <c r="G75" i="87" s="1"/>
  <c r="H75" i="87" s="1"/>
  <c r="E76" i="87"/>
  <c r="I76" i="87" s="1"/>
  <c r="J76" i="87" s="1"/>
  <c r="E77" i="87"/>
  <c r="K77" i="87" s="1"/>
  <c r="L77" i="87" s="1"/>
  <c r="E78" i="87"/>
  <c r="E79" i="87"/>
  <c r="E80" i="87"/>
  <c r="E81" i="87"/>
  <c r="E82" i="87"/>
  <c r="E83" i="87"/>
  <c r="E84" i="87"/>
  <c r="E85" i="87"/>
  <c r="E86" i="87"/>
  <c r="E87" i="87"/>
  <c r="E88" i="87"/>
  <c r="G88" i="87" s="1"/>
  <c r="H88" i="87" s="1"/>
  <c r="E89" i="87"/>
  <c r="G89" i="87" s="1"/>
  <c r="H89" i="87" s="1"/>
  <c r="E90" i="87"/>
  <c r="E91" i="87"/>
  <c r="E92" i="87"/>
  <c r="E93" i="87"/>
  <c r="E94" i="87"/>
  <c r="E95" i="87"/>
  <c r="E96" i="87"/>
  <c r="E97" i="87"/>
  <c r="E98" i="87"/>
  <c r="E99" i="87"/>
  <c r="K99" i="87" s="1"/>
  <c r="L99" i="87" s="1"/>
  <c r="E100" i="87"/>
  <c r="I100" i="87" s="1"/>
  <c r="J100" i="87" s="1"/>
  <c r="E101" i="87"/>
  <c r="G101" i="87" s="1"/>
  <c r="H101" i="87" s="1"/>
  <c r="E102" i="87"/>
  <c r="E103" i="87"/>
  <c r="E104" i="87"/>
  <c r="E105" i="87"/>
  <c r="E106" i="87"/>
  <c r="E107" i="87"/>
  <c r="E108" i="87"/>
  <c r="E109" i="87"/>
  <c r="E110" i="87"/>
  <c r="E111" i="87"/>
  <c r="E112" i="87"/>
  <c r="K112" i="87" s="1"/>
  <c r="L112" i="87" s="1"/>
  <c r="E113" i="87"/>
  <c r="G113" i="87" s="1"/>
  <c r="H113" i="87" s="1"/>
  <c r="E114" i="87"/>
  <c r="E115" i="87"/>
  <c r="E116" i="87"/>
  <c r="E117" i="87"/>
  <c r="E118" i="87"/>
  <c r="E119" i="87"/>
  <c r="E120" i="87"/>
  <c r="E121" i="87"/>
  <c r="E122" i="87"/>
  <c r="E123" i="87"/>
  <c r="I123" i="87" s="1"/>
  <c r="J123" i="87" s="1"/>
  <c r="E124" i="87"/>
  <c r="K124" i="87" s="1"/>
  <c r="L124" i="87" s="1"/>
  <c r="E125" i="87"/>
  <c r="G125" i="87" s="1"/>
  <c r="H125" i="87" s="1"/>
  <c r="E126" i="87"/>
  <c r="E127" i="87"/>
  <c r="E128" i="87"/>
  <c r="E129" i="87"/>
  <c r="E130" i="87"/>
  <c r="E131" i="87"/>
  <c r="E132" i="87"/>
  <c r="E133" i="87"/>
  <c r="E134" i="87"/>
  <c r="E135" i="87"/>
  <c r="E136" i="87"/>
  <c r="G136" i="87" s="1"/>
  <c r="H136" i="87" s="1"/>
  <c r="E137" i="87"/>
  <c r="K137" i="87" s="1"/>
  <c r="L137" i="87" s="1"/>
  <c r="E138" i="87"/>
  <c r="E139" i="87"/>
  <c r="E140" i="87"/>
  <c r="E141" i="87"/>
  <c r="E142" i="87"/>
  <c r="E143" i="87"/>
  <c r="E144" i="87"/>
  <c r="E145" i="87"/>
  <c r="E146" i="87"/>
  <c r="E147" i="87"/>
  <c r="K147" i="87" s="1"/>
  <c r="L147" i="87" s="1"/>
  <c r="E148" i="87"/>
  <c r="I148" i="87" s="1"/>
  <c r="J148" i="87" s="1"/>
  <c r="E149" i="87"/>
  <c r="G149" i="87" s="1"/>
  <c r="H149" i="87" s="1"/>
  <c r="E150" i="87"/>
  <c r="E151" i="87"/>
  <c r="E152" i="87"/>
  <c r="E153" i="87"/>
  <c r="E154" i="87"/>
  <c r="E155" i="87"/>
  <c r="E156" i="87"/>
  <c r="E157" i="87"/>
  <c r="E158" i="87"/>
  <c r="E159" i="87"/>
  <c r="E160" i="87"/>
  <c r="G160" i="87" s="1"/>
  <c r="H160" i="87" s="1"/>
  <c r="E161" i="87"/>
  <c r="K161" i="87" s="1"/>
  <c r="L161" i="87" s="1"/>
  <c r="E162" i="87"/>
  <c r="K162" i="87" s="1"/>
  <c r="L162" i="87" s="1"/>
  <c r="E163" i="87"/>
  <c r="E164" i="87"/>
  <c r="K164" i="87" s="1"/>
  <c r="L164" i="87" s="1"/>
  <c r="E165" i="87"/>
  <c r="E166" i="87"/>
  <c r="E167" i="87"/>
  <c r="E168" i="87"/>
  <c r="E169" i="87"/>
  <c r="E170" i="87"/>
  <c r="E171" i="87"/>
  <c r="K171" i="87" s="1"/>
  <c r="L171" i="87" s="1"/>
  <c r="E172" i="87"/>
  <c r="I172" i="87" s="1"/>
  <c r="J172" i="87" s="1"/>
  <c r="E173" i="87"/>
  <c r="G173" i="87" s="1"/>
  <c r="H173" i="87" s="1"/>
  <c r="E174" i="87"/>
  <c r="E175" i="87"/>
  <c r="E176" i="87"/>
  <c r="E177" i="87"/>
  <c r="E178" i="87"/>
  <c r="E179" i="87"/>
  <c r="E180" i="87"/>
  <c r="E181" i="87"/>
  <c r="E182" i="87"/>
  <c r="E183" i="87"/>
  <c r="E184" i="87"/>
  <c r="G184" i="87" s="1"/>
  <c r="H184" i="87" s="1"/>
  <c r="E185" i="87"/>
  <c r="G185" i="87" s="1"/>
  <c r="H185" i="87" s="1"/>
  <c r="E186" i="87"/>
  <c r="E187" i="87"/>
  <c r="E188" i="87"/>
  <c r="E189" i="87"/>
  <c r="E190" i="87"/>
  <c r="E191" i="87"/>
  <c r="E192" i="87"/>
  <c r="E193" i="87"/>
  <c r="E194" i="87"/>
  <c r="E195" i="87"/>
  <c r="K195" i="87" s="1"/>
  <c r="L195" i="87" s="1"/>
  <c r="E196" i="87"/>
  <c r="I196" i="87" s="1"/>
  <c r="J196" i="87" s="1"/>
  <c r="E197" i="87"/>
  <c r="G197" i="87" s="1"/>
  <c r="H197" i="87" s="1"/>
  <c r="E198" i="87"/>
  <c r="E199" i="87"/>
  <c r="E200" i="87"/>
  <c r="E201" i="87"/>
  <c r="E202" i="87"/>
  <c r="E203" i="87"/>
  <c r="E204" i="87"/>
  <c r="E205" i="87"/>
  <c r="E206" i="87"/>
  <c r="E207" i="87"/>
  <c r="E208" i="87"/>
  <c r="G208" i="87" s="1"/>
  <c r="H208" i="87" s="1"/>
  <c r="E209" i="87"/>
  <c r="G209" i="87" s="1"/>
  <c r="H209" i="87" s="1"/>
  <c r="E210" i="87"/>
  <c r="K210" i="87" s="1"/>
  <c r="L210" i="87" s="1"/>
  <c r="E211" i="87"/>
  <c r="E212" i="87"/>
  <c r="E213" i="87"/>
  <c r="E214" i="87"/>
  <c r="E215" i="87"/>
  <c r="E216" i="87"/>
  <c r="E217" i="87"/>
  <c r="E218" i="87"/>
  <c r="E219" i="87"/>
  <c r="G219" i="87" s="1"/>
  <c r="H219" i="87" s="1"/>
  <c r="E220" i="87"/>
  <c r="K220" i="87" s="1"/>
  <c r="L220" i="87" s="1"/>
  <c r="E221" i="87"/>
  <c r="K221" i="87" s="1"/>
  <c r="L221" i="87" s="1"/>
  <c r="E222" i="87"/>
  <c r="E223" i="87"/>
  <c r="E224" i="87"/>
  <c r="E225" i="87"/>
  <c r="E226" i="87"/>
  <c r="E227" i="87"/>
  <c r="E228" i="87"/>
  <c r="E229" i="87"/>
  <c r="E230" i="87"/>
  <c r="E231" i="87"/>
  <c r="E232" i="87"/>
  <c r="I232" i="87" s="1"/>
  <c r="J232" i="87" s="1"/>
  <c r="E233" i="87"/>
  <c r="G233" i="87" s="1"/>
  <c r="H233" i="87" s="1"/>
  <c r="E234" i="87"/>
  <c r="K234" i="87" s="1"/>
  <c r="L234" i="87" s="1"/>
  <c r="E235" i="87"/>
  <c r="E236" i="87"/>
  <c r="E237" i="87"/>
  <c r="E238" i="87"/>
  <c r="E239" i="87"/>
  <c r="E240" i="87"/>
  <c r="E241" i="87"/>
  <c r="E242" i="87"/>
  <c r="E243" i="87"/>
  <c r="G243" i="87" s="1"/>
  <c r="H243" i="87" s="1"/>
  <c r="E244" i="87"/>
  <c r="G244" i="87" s="1"/>
  <c r="H244" i="87" s="1"/>
  <c r="E245" i="87"/>
  <c r="K245" i="87" s="1"/>
  <c r="L245" i="87" s="1"/>
  <c r="E246" i="87"/>
  <c r="E247" i="87"/>
  <c r="E248" i="87"/>
  <c r="E249" i="87"/>
  <c r="E250" i="87"/>
  <c r="E251" i="87"/>
  <c r="E252" i="87"/>
  <c r="E253" i="87"/>
  <c r="E254" i="87"/>
  <c r="E255" i="87"/>
  <c r="E256" i="87"/>
  <c r="G256" i="87" s="1"/>
  <c r="H256" i="87" s="1"/>
  <c r="E257" i="87"/>
  <c r="K257" i="87" s="1"/>
  <c r="L257" i="87" s="1"/>
  <c r="E258" i="87"/>
  <c r="E259" i="87"/>
  <c r="E260" i="87"/>
  <c r="K260" i="87" s="1"/>
  <c r="L260" i="87" s="1"/>
  <c r="E261" i="87"/>
  <c r="E262" i="87"/>
  <c r="E263" i="87"/>
  <c r="E264" i="87"/>
  <c r="E265" i="87"/>
  <c r="E266" i="87"/>
  <c r="E267" i="87"/>
  <c r="K267" i="87" s="1"/>
  <c r="L267" i="87" s="1"/>
  <c r="E268" i="87"/>
  <c r="K268" i="87" s="1"/>
  <c r="L268" i="87" s="1"/>
  <c r="E269" i="87"/>
  <c r="I269" i="87" s="1"/>
  <c r="J269" i="87" s="1"/>
  <c r="E270" i="87"/>
  <c r="E271" i="87"/>
  <c r="E272" i="87"/>
  <c r="E273" i="87"/>
  <c r="E274" i="87"/>
  <c r="E275" i="87"/>
  <c r="E276" i="87"/>
  <c r="E277" i="87"/>
  <c r="E278" i="87"/>
  <c r="E279" i="87"/>
  <c r="E280" i="87"/>
  <c r="K280" i="87" s="1"/>
  <c r="L280" i="87" s="1"/>
  <c r="E281" i="87"/>
  <c r="G281" i="87" s="1"/>
  <c r="H281" i="87" s="1"/>
  <c r="E282" i="87"/>
  <c r="E283" i="87"/>
  <c r="E284" i="87"/>
  <c r="E285" i="87"/>
  <c r="E286" i="87"/>
  <c r="E287" i="87"/>
  <c r="E288" i="87"/>
  <c r="E289" i="87"/>
  <c r="E290" i="87"/>
  <c r="E291" i="87"/>
  <c r="G291" i="87" s="1"/>
  <c r="H291" i="87" s="1"/>
  <c r="E292" i="87"/>
  <c r="G292" i="87" s="1"/>
  <c r="H292" i="87" s="1"/>
  <c r="E293" i="87"/>
  <c r="G293" i="87" s="1"/>
  <c r="H293" i="87" s="1"/>
  <c r="E294" i="87"/>
  <c r="E295" i="87"/>
  <c r="E296" i="87"/>
  <c r="E297" i="87"/>
  <c r="E298" i="87"/>
  <c r="E299" i="87"/>
  <c r="E300" i="87"/>
  <c r="E301" i="87"/>
  <c r="E302" i="87"/>
  <c r="E303" i="87"/>
  <c r="E304" i="87"/>
  <c r="I304" i="87" s="1"/>
  <c r="J304" i="87" s="1"/>
  <c r="E305" i="87"/>
  <c r="I305" i="87" s="1"/>
  <c r="J305" i="87" s="1"/>
  <c r="E306" i="87"/>
  <c r="E307" i="87"/>
  <c r="E308" i="87"/>
  <c r="E309" i="87"/>
  <c r="E310" i="87"/>
  <c r="E311" i="87"/>
  <c r="E312" i="87"/>
  <c r="E313" i="87"/>
  <c r="E314" i="87"/>
  <c r="E315" i="87"/>
  <c r="I315" i="87" s="1"/>
  <c r="J315" i="87" s="1"/>
  <c r="E316" i="87"/>
  <c r="G316" i="87" s="1"/>
  <c r="H316" i="87" s="1"/>
  <c r="E317" i="87"/>
  <c r="K317" i="87" s="1"/>
  <c r="L317" i="87" s="1"/>
  <c r="E318" i="87"/>
  <c r="E319" i="87"/>
  <c r="E320" i="87"/>
  <c r="E321" i="87"/>
  <c r="E322" i="87"/>
  <c r="E323" i="87"/>
  <c r="E324" i="87"/>
  <c r="E325" i="87"/>
  <c r="E326" i="87"/>
  <c r="E327" i="87"/>
  <c r="E328" i="87"/>
  <c r="G328" i="87" s="1"/>
  <c r="H328" i="87" s="1"/>
  <c r="E329" i="87"/>
  <c r="G329" i="87" s="1"/>
  <c r="H329" i="87" s="1"/>
  <c r="E330" i="87"/>
  <c r="E331" i="87"/>
  <c r="E332" i="87"/>
  <c r="E333" i="87"/>
  <c r="E334" i="87"/>
  <c r="E335" i="87"/>
  <c r="E336" i="87"/>
  <c r="E337" i="87"/>
  <c r="E338" i="87"/>
  <c r="E339" i="87"/>
  <c r="K339" i="87" s="1"/>
  <c r="L339" i="87" s="1"/>
  <c r="E340" i="87"/>
  <c r="I340" i="87" s="1"/>
  <c r="J340" i="87" s="1"/>
  <c r="E341" i="87"/>
  <c r="K341" i="87" s="1"/>
  <c r="L341" i="87" s="1"/>
  <c r="E342" i="87"/>
  <c r="E343" i="87"/>
  <c r="E344" i="87"/>
  <c r="E345" i="87"/>
  <c r="E346" i="87"/>
  <c r="E347" i="87"/>
  <c r="E348" i="87"/>
  <c r="E349" i="87"/>
  <c r="E350" i="87"/>
  <c r="E351" i="87"/>
  <c r="E352" i="87"/>
  <c r="G352" i="87" s="1"/>
  <c r="H352" i="87" s="1"/>
  <c r="E353" i="87"/>
  <c r="K353" i="87" s="1"/>
  <c r="L353" i="87" s="1"/>
  <c r="E354" i="87"/>
  <c r="K354" i="87" s="1"/>
  <c r="L354" i="87" s="1"/>
  <c r="E355" i="87"/>
  <c r="E356" i="87"/>
  <c r="E357" i="87"/>
  <c r="E358" i="87"/>
  <c r="E359" i="87"/>
  <c r="E360" i="87"/>
  <c r="E361" i="87"/>
  <c r="E362" i="87"/>
  <c r="E363" i="87"/>
  <c r="K363" i="87" s="1"/>
  <c r="L363" i="87" s="1"/>
  <c r="E364" i="87"/>
  <c r="G364" i="87" s="1"/>
  <c r="H364" i="87" s="1"/>
  <c r="E365" i="87"/>
  <c r="G365" i="87" s="1"/>
  <c r="H365" i="87" s="1"/>
  <c r="E366" i="87"/>
  <c r="E367" i="87"/>
  <c r="E368" i="87"/>
  <c r="E369" i="87"/>
  <c r="E370" i="87"/>
  <c r="E371" i="87"/>
  <c r="E372" i="87"/>
  <c r="E373" i="87"/>
  <c r="E374" i="87"/>
  <c r="E375" i="87"/>
  <c r="E376" i="87"/>
  <c r="I376" i="87" s="1"/>
  <c r="J376" i="87" s="1"/>
  <c r="E377" i="87"/>
  <c r="G377" i="87" s="1"/>
  <c r="H377" i="87" s="1"/>
  <c r="E378" i="87"/>
  <c r="K378" i="87" s="1"/>
  <c r="L378" i="87" s="1"/>
  <c r="E379" i="87"/>
  <c r="E380" i="87"/>
  <c r="K380" i="87" s="1"/>
  <c r="L380" i="87" s="1"/>
  <c r="E381" i="87"/>
  <c r="E382" i="87"/>
  <c r="E383" i="87"/>
  <c r="E384" i="87"/>
  <c r="E385" i="87"/>
  <c r="E386" i="87"/>
  <c r="E387" i="87"/>
  <c r="K387" i="87" s="1"/>
  <c r="L387" i="87" s="1"/>
  <c r="E388" i="87"/>
  <c r="G388" i="87" s="1"/>
  <c r="H388" i="87" s="1"/>
  <c r="E389" i="87"/>
  <c r="I389" i="87" s="1"/>
  <c r="J389" i="87" s="1"/>
  <c r="E390" i="87"/>
  <c r="E391" i="87"/>
  <c r="E392" i="87"/>
  <c r="E393" i="87"/>
  <c r="E394" i="87"/>
  <c r="E395" i="87"/>
  <c r="E396" i="87"/>
  <c r="E397" i="87"/>
  <c r="E398" i="87"/>
  <c r="E399" i="87"/>
  <c r="E400" i="87"/>
  <c r="K400" i="87" s="1"/>
  <c r="L400" i="87" s="1"/>
  <c r="E401" i="87"/>
  <c r="G401" i="87" s="1"/>
  <c r="H401" i="87" s="1"/>
  <c r="E402" i="87"/>
  <c r="E403" i="87"/>
  <c r="E404" i="87"/>
  <c r="E405" i="87"/>
  <c r="E406" i="87"/>
  <c r="E407" i="87"/>
  <c r="E408" i="87"/>
  <c r="E409" i="87"/>
  <c r="E410" i="87"/>
  <c r="E411" i="87"/>
  <c r="K411" i="87" s="1"/>
  <c r="L411" i="87" s="1"/>
  <c r="E412" i="87"/>
  <c r="G412" i="87" s="1"/>
  <c r="H412" i="87" s="1"/>
  <c r="E413" i="87"/>
  <c r="K413" i="87" s="1"/>
  <c r="L413" i="87" s="1"/>
  <c r="E414" i="87"/>
  <c r="E415" i="87"/>
  <c r="E416" i="87"/>
  <c r="E417" i="87"/>
  <c r="E418" i="87"/>
  <c r="E419" i="87"/>
  <c r="E420" i="87"/>
  <c r="E421" i="87"/>
  <c r="E422" i="87"/>
  <c r="E423" i="87"/>
  <c r="E424" i="87"/>
  <c r="G424" i="87" s="1"/>
  <c r="H424" i="87" s="1"/>
  <c r="E425" i="87"/>
  <c r="G425" i="87" s="1"/>
  <c r="H425" i="87" s="1"/>
  <c r="E426" i="87"/>
  <c r="E427" i="87"/>
  <c r="E428" i="87"/>
  <c r="E429" i="87"/>
  <c r="E430" i="87"/>
  <c r="E431" i="87"/>
  <c r="E432" i="87"/>
  <c r="E433" i="87"/>
  <c r="E434" i="87"/>
  <c r="E435" i="87"/>
  <c r="K435" i="87" s="1"/>
  <c r="L435" i="87" s="1"/>
  <c r="E436" i="87"/>
  <c r="G436" i="87" s="1"/>
  <c r="H436" i="87" s="1"/>
  <c r="E437" i="87"/>
  <c r="G437" i="87" s="1"/>
  <c r="H437" i="87" s="1"/>
  <c r="E438" i="87"/>
  <c r="E439" i="87"/>
  <c r="E440" i="87"/>
  <c r="E441" i="87"/>
  <c r="E442" i="87"/>
  <c r="E443" i="87"/>
  <c r="E444" i="87"/>
  <c r="E445" i="87"/>
  <c r="E446" i="87"/>
  <c r="E447" i="87"/>
  <c r="E448" i="87"/>
  <c r="K448" i="87" s="1"/>
  <c r="L448" i="87" s="1"/>
  <c r="E449" i="87"/>
  <c r="K449" i="87" s="1"/>
  <c r="L449" i="87" s="1"/>
  <c r="E450" i="87"/>
  <c r="E451" i="87"/>
  <c r="E452" i="87"/>
  <c r="E453" i="87"/>
  <c r="E454" i="87"/>
  <c r="E455" i="87"/>
  <c r="E456" i="87"/>
  <c r="E457" i="87"/>
  <c r="E458" i="87"/>
  <c r="E459" i="87"/>
  <c r="I459" i="87" s="1"/>
  <c r="J459" i="87" s="1"/>
  <c r="E460" i="87"/>
  <c r="G460" i="87" s="1"/>
  <c r="H460" i="87" s="1"/>
  <c r="E461" i="87"/>
  <c r="G461" i="87" s="1"/>
  <c r="H461" i="87" s="1"/>
  <c r="E462" i="87"/>
  <c r="E463" i="87"/>
  <c r="E464" i="87"/>
  <c r="E465" i="87"/>
  <c r="E466" i="87"/>
  <c r="E467" i="87"/>
  <c r="E468" i="87"/>
  <c r="E469" i="87"/>
  <c r="E470" i="87"/>
  <c r="E471" i="87"/>
  <c r="E472" i="87"/>
  <c r="G472" i="87" s="1"/>
  <c r="H472" i="87" s="1"/>
  <c r="E473" i="87"/>
  <c r="G473" i="87" s="1"/>
  <c r="H473" i="87" s="1"/>
  <c r="E474" i="87"/>
  <c r="K474" i="87" s="1"/>
  <c r="L474" i="87" s="1"/>
  <c r="E475" i="87"/>
  <c r="E476" i="87"/>
  <c r="E477" i="87"/>
  <c r="E478" i="87"/>
  <c r="E479" i="87"/>
  <c r="E480" i="87"/>
  <c r="E481" i="87"/>
  <c r="E482" i="87"/>
  <c r="E483" i="87"/>
  <c r="G483" i="87" s="1"/>
  <c r="H483" i="87" s="1"/>
  <c r="E484" i="87"/>
  <c r="I484" i="87" s="1"/>
  <c r="J484" i="87" s="1"/>
  <c r="E485" i="87"/>
  <c r="G485" i="87" s="1"/>
  <c r="H485" i="87" s="1"/>
  <c r="E486" i="87"/>
  <c r="E487" i="87"/>
  <c r="E488" i="87"/>
  <c r="E489" i="87"/>
  <c r="E490" i="87"/>
  <c r="E491" i="87"/>
  <c r="E492" i="87"/>
  <c r="E493" i="87"/>
  <c r="E494" i="87"/>
  <c r="E495" i="87"/>
  <c r="E496" i="87"/>
  <c r="K496" i="87" s="1"/>
  <c r="L496" i="87" s="1"/>
  <c r="E497" i="87"/>
  <c r="G497" i="87" s="1"/>
  <c r="H497" i="87" s="1"/>
  <c r="E498" i="87"/>
  <c r="E499" i="87"/>
  <c r="E500" i="87"/>
  <c r="E501" i="87"/>
  <c r="E502" i="87"/>
  <c r="E503" i="87"/>
  <c r="E504" i="87"/>
  <c r="E505" i="87"/>
  <c r="E506" i="87"/>
  <c r="E507" i="87"/>
  <c r="I507" i="87" s="1"/>
  <c r="J507" i="87" s="1"/>
  <c r="E508" i="87"/>
  <c r="K508" i="87" s="1"/>
  <c r="L508" i="87" s="1"/>
  <c r="E509" i="87"/>
  <c r="I509" i="87" s="1"/>
  <c r="J509" i="87" s="1"/>
  <c r="E510" i="87"/>
  <c r="E511" i="87"/>
  <c r="E512" i="87"/>
  <c r="E513" i="87"/>
  <c r="E514" i="87"/>
  <c r="E515" i="87"/>
  <c r="E516" i="87"/>
  <c r="E517" i="87"/>
  <c r="E518" i="87"/>
  <c r="E519" i="87"/>
  <c r="E520" i="87"/>
  <c r="G520" i="87" s="1"/>
  <c r="H520" i="87" s="1"/>
  <c r="E521" i="87"/>
  <c r="G521" i="87" s="1"/>
  <c r="H521" i="87" s="1"/>
  <c r="E522" i="87"/>
  <c r="E523" i="87"/>
  <c r="E524" i="87"/>
  <c r="E525" i="87"/>
  <c r="E526" i="87"/>
  <c r="E527" i="87"/>
  <c r="E528" i="87"/>
  <c r="E529" i="87"/>
  <c r="E530" i="87"/>
  <c r="E531" i="87"/>
  <c r="G531" i="87" s="1"/>
  <c r="H531" i="87" s="1"/>
  <c r="E532" i="87"/>
  <c r="K532" i="87" s="1"/>
  <c r="L532" i="87" s="1"/>
  <c r="E533" i="87"/>
  <c r="K533" i="87" s="1"/>
  <c r="L533" i="87" s="1"/>
  <c r="E534" i="87"/>
  <c r="E535" i="87"/>
  <c r="E536" i="87"/>
  <c r="E537" i="87"/>
  <c r="E538" i="87"/>
  <c r="E539" i="87"/>
  <c r="E540" i="87"/>
  <c r="E541" i="87"/>
  <c r="E542" i="87"/>
  <c r="E543" i="87"/>
  <c r="E544" i="87"/>
  <c r="G544" i="87" s="1"/>
  <c r="H544" i="87" s="1"/>
  <c r="E545" i="87"/>
  <c r="G545" i="87" s="1"/>
  <c r="H545" i="87" s="1"/>
  <c r="E546" i="87"/>
  <c r="E547" i="87"/>
  <c r="E548" i="87"/>
  <c r="E549" i="87"/>
  <c r="E550" i="87"/>
  <c r="E551" i="87"/>
  <c r="E552" i="87"/>
  <c r="E553" i="87"/>
  <c r="E554" i="87"/>
  <c r="E555" i="87"/>
  <c r="I555" i="87" s="1"/>
  <c r="J555" i="87" s="1"/>
  <c r="E556" i="87"/>
  <c r="I556" i="87" s="1"/>
  <c r="J556" i="87" s="1"/>
  <c r="E557" i="87"/>
  <c r="I557" i="87" s="1"/>
  <c r="J557" i="87" s="1"/>
  <c r="E558" i="87"/>
  <c r="E559" i="87"/>
  <c r="E560" i="87"/>
  <c r="E561" i="87"/>
  <c r="E562" i="87"/>
  <c r="E563" i="87"/>
  <c r="E564" i="87"/>
  <c r="E565" i="87"/>
  <c r="E566" i="87"/>
  <c r="E567" i="87"/>
  <c r="E568" i="87"/>
  <c r="I568" i="87" s="1"/>
  <c r="J568" i="87" s="1"/>
  <c r="E569" i="87"/>
  <c r="I569" i="87" s="1"/>
  <c r="J569" i="87" s="1"/>
  <c r="E570" i="87"/>
  <c r="K570" i="87" s="1"/>
  <c r="L570" i="87" s="1"/>
  <c r="E571" i="87"/>
  <c r="E572" i="87"/>
  <c r="E573" i="87"/>
  <c r="E574" i="87"/>
  <c r="E575" i="87"/>
  <c r="E576" i="87"/>
  <c r="E577" i="87"/>
  <c r="E578" i="87"/>
  <c r="E579" i="87"/>
  <c r="K579" i="87" s="1"/>
  <c r="L579" i="87" s="1"/>
  <c r="E580" i="87"/>
  <c r="I580" i="87" s="1"/>
  <c r="J580" i="87" s="1"/>
  <c r="E581" i="87"/>
  <c r="K581" i="87" s="1"/>
  <c r="L581" i="87" s="1"/>
  <c r="E582" i="87"/>
  <c r="E583" i="87"/>
  <c r="E584" i="87"/>
  <c r="E585" i="87"/>
  <c r="E586" i="87"/>
  <c r="E587" i="87"/>
  <c r="E588" i="87"/>
  <c r="E589" i="87"/>
  <c r="E590" i="87"/>
  <c r="E591" i="87"/>
  <c r="E592" i="87"/>
  <c r="G592" i="87" s="1"/>
  <c r="H592" i="87" s="1"/>
  <c r="E593" i="87"/>
  <c r="I593" i="87" s="1"/>
  <c r="J593" i="87" s="1"/>
  <c r="E594" i="87"/>
  <c r="E595" i="87"/>
  <c r="E596" i="87"/>
  <c r="K596" i="87" s="1"/>
  <c r="L596" i="87" s="1"/>
  <c r="E597" i="87"/>
  <c r="E598" i="87"/>
  <c r="E599" i="87"/>
  <c r="E600" i="87"/>
  <c r="E601" i="87"/>
  <c r="E602" i="87"/>
  <c r="E603" i="87"/>
  <c r="K603" i="87" s="1"/>
  <c r="L603" i="87" s="1"/>
  <c r="E604" i="87"/>
  <c r="G604" i="87" s="1"/>
  <c r="H604" i="87" s="1"/>
  <c r="E605" i="87"/>
  <c r="G605" i="87" s="1"/>
  <c r="H605" i="87" s="1"/>
  <c r="E606" i="87"/>
  <c r="E607" i="87"/>
  <c r="E608" i="87"/>
  <c r="E609" i="87"/>
  <c r="E610" i="87"/>
  <c r="E611" i="87"/>
  <c r="E612" i="87"/>
  <c r="E613" i="87"/>
  <c r="E614" i="87"/>
  <c r="E615" i="87"/>
  <c r="E616" i="87"/>
  <c r="K616" i="87" s="1"/>
  <c r="L616" i="87" s="1"/>
  <c r="E617" i="87"/>
  <c r="K617" i="87" s="1"/>
  <c r="L617" i="87" s="1"/>
  <c r="E618" i="87"/>
  <c r="E619" i="87"/>
  <c r="E620" i="87"/>
  <c r="K620" i="87" s="1"/>
  <c r="L620" i="87" s="1"/>
  <c r="E621" i="87"/>
  <c r="E622" i="87"/>
  <c r="E623" i="87"/>
  <c r="E624" i="87"/>
  <c r="E625" i="87"/>
  <c r="E626" i="87"/>
  <c r="E627" i="87"/>
  <c r="G627" i="87" s="1"/>
  <c r="H627" i="87" s="1"/>
  <c r="E628" i="87"/>
  <c r="G628" i="87" s="1"/>
  <c r="H628" i="87" s="1"/>
  <c r="E629" i="87"/>
  <c r="I629" i="87" s="1"/>
  <c r="J629" i="87" s="1"/>
  <c r="E630" i="87"/>
  <c r="E631" i="87"/>
  <c r="E632" i="87"/>
  <c r="E633" i="87"/>
  <c r="E634" i="87"/>
  <c r="E635" i="87"/>
  <c r="E636" i="87"/>
  <c r="E637" i="87"/>
  <c r="E638" i="87"/>
  <c r="E639" i="87"/>
  <c r="E640" i="87"/>
  <c r="I640" i="87" s="1"/>
  <c r="J640" i="87" s="1"/>
  <c r="E641" i="87"/>
  <c r="G641" i="87" s="1"/>
  <c r="H641" i="87" s="1"/>
  <c r="E642" i="87"/>
  <c r="E643" i="87"/>
  <c r="E644" i="87"/>
  <c r="E645" i="87"/>
  <c r="E646" i="87"/>
  <c r="E647" i="87"/>
  <c r="E648" i="87"/>
  <c r="E649" i="87"/>
  <c r="E650" i="87"/>
  <c r="E651" i="87"/>
  <c r="G651" i="87" s="1"/>
  <c r="H651" i="87" s="1"/>
  <c r="E652" i="87"/>
  <c r="G652" i="87" s="1"/>
  <c r="H652" i="87" s="1"/>
  <c r="E653" i="87"/>
  <c r="I653" i="87" s="1"/>
  <c r="J653" i="87" s="1"/>
  <c r="E654" i="87"/>
  <c r="E655" i="87"/>
  <c r="E656" i="87"/>
  <c r="E657" i="87"/>
  <c r="E658" i="87"/>
  <c r="E659" i="87"/>
  <c r="E660" i="87"/>
  <c r="E661" i="87"/>
  <c r="E662" i="87"/>
  <c r="E663" i="87"/>
  <c r="E664" i="87"/>
  <c r="K664" i="87" s="1"/>
  <c r="L664" i="87" s="1"/>
  <c r="E665" i="87"/>
  <c r="G665" i="87" s="1"/>
  <c r="H665" i="87" s="1"/>
  <c r="E666" i="87"/>
  <c r="E667" i="87"/>
  <c r="E668" i="87"/>
  <c r="E669" i="87"/>
  <c r="E670" i="87"/>
  <c r="E671" i="87"/>
  <c r="E672" i="87"/>
  <c r="E673" i="87"/>
  <c r="E674" i="87"/>
  <c r="E675" i="87"/>
  <c r="I675" i="87" s="1"/>
  <c r="J675" i="87" s="1"/>
  <c r="E676" i="87"/>
  <c r="G676" i="87" s="1"/>
  <c r="H676" i="87" s="1"/>
  <c r="E677" i="87"/>
  <c r="G677" i="87" s="1"/>
  <c r="H677" i="87" s="1"/>
  <c r="E678" i="87"/>
  <c r="E679" i="87"/>
  <c r="E680" i="87"/>
  <c r="E681" i="87"/>
  <c r="E682" i="87"/>
  <c r="E683" i="87"/>
  <c r="E684" i="87"/>
  <c r="E685" i="87"/>
  <c r="E686" i="87"/>
  <c r="E687" i="87"/>
  <c r="E688" i="87"/>
  <c r="G688" i="87" s="1"/>
  <c r="H688" i="87" s="1"/>
  <c r="E689" i="87"/>
  <c r="G689" i="87" s="1"/>
  <c r="H689" i="87" s="1"/>
  <c r="E690" i="87"/>
  <c r="E691" i="87"/>
  <c r="E692" i="87"/>
  <c r="E693" i="87"/>
  <c r="E694" i="87"/>
  <c r="E695" i="87"/>
  <c r="E696" i="87"/>
  <c r="E697" i="87"/>
  <c r="E698" i="87"/>
  <c r="E699" i="87"/>
  <c r="I699" i="87" s="1"/>
  <c r="J699" i="87" s="1"/>
  <c r="E700" i="87"/>
  <c r="I700" i="87" s="1"/>
  <c r="J700" i="87" s="1"/>
  <c r="E701" i="87"/>
  <c r="I701" i="87" s="1"/>
  <c r="J701" i="87" s="1"/>
  <c r="E702" i="87"/>
  <c r="E703" i="87"/>
  <c r="E704" i="87"/>
  <c r="E705" i="87"/>
  <c r="E706" i="87"/>
  <c r="E707" i="87"/>
  <c r="E708" i="87"/>
  <c r="E709" i="87"/>
  <c r="E710" i="87"/>
  <c r="E711" i="87"/>
  <c r="E712" i="87"/>
  <c r="I712" i="87" s="1"/>
  <c r="J712" i="87" s="1"/>
  <c r="E713" i="87"/>
  <c r="G713" i="87" s="1"/>
  <c r="H713" i="87" s="1"/>
  <c r="E714" i="87"/>
  <c r="K714" i="87" s="1"/>
  <c r="L714" i="87" s="1"/>
  <c r="E715" i="87"/>
  <c r="E716" i="87"/>
  <c r="K716" i="87" s="1"/>
  <c r="L716" i="87" s="1"/>
  <c r="E717" i="87"/>
  <c r="E718" i="87"/>
  <c r="E719" i="87"/>
  <c r="E720" i="87"/>
  <c r="E721" i="87"/>
  <c r="E722" i="87"/>
  <c r="E723" i="87"/>
  <c r="G723" i="87" s="1"/>
  <c r="H723" i="87" s="1"/>
  <c r="E724" i="87"/>
  <c r="G724" i="87" s="1"/>
  <c r="H724" i="87" s="1"/>
  <c r="E725" i="87"/>
  <c r="G725" i="87" s="1"/>
  <c r="H725" i="87" s="1"/>
  <c r="E726" i="87"/>
  <c r="E727" i="87"/>
  <c r="E728" i="87"/>
  <c r="E729" i="87"/>
  <c r="E730" i="87"/>
  <c r="E731" i="87"/>
  <c r="E732" i="87"/>
  <c r="E733" i="87"/>
  <c r="E734" i="87"/>
  <c r="E735" i="87"/>
  <c r="E736" i="87"/>
  <c r="I736" i="87" s="1"/>
  <c r="J736" i="87" s="1"/>
  <c r="E737" i="87"/>
  <c r="G737" i="87" s="1"/>
  <c r="H737" i="87" s="1"/>
  <c r="E738" i="87"/>
  <c r="E739" i="87"/>
  <c r="E740" i="87"/>
  <c r="K740" i="87" s="1"/>
  <c r="L740" i="87" s="1"/>
  <c r="E741" i="87"/>
  <c r="E742" i="87"/>
  <c r="E743" i="87"/>
  <c r="E744" i="87"/>
  <c r="E745" i="87"/>
  <c r="E5" i="87"/>
  <c r="C6" i="87"/>
  <c r="C7" i="87"/>
  <c r="C8" i="87"/>
  <c r="C9" i="87"/>
  <c r="C10" i="87"/>
  <c r="C11" i="87"/>
  <c r="C12" i="87"/>
  <c r="C13" i="87"/>
  <c r="C14" i="87"/>
  <c r="C15" i="87"/>
  <c r="C16" i="87"/>
  <c r="C17" i="87"/>
  <c r="C18" i="87"/>
  <c r="C19" i="87"/>
  <c r="C20" i="87"/>
  <c r="C21" i="87"/>
  <c r="C22" i="87"/>
  <c r="C23" i="87"/>
  <c r="C24" i="87"/>
  <c r="C25" i="87"/>
  <c r="C26" i="87"/>
  <c r="C27" i="87"/>
  <c r="C28" i="87"/>
  <c r="C29" i="87"/>
  <c r="C30" i="87"/>
  <c r="C31" i="87"/>
  <c r="C32" i="87"/>
  <c r="C33" i="87"/>
  <c r="C34" i="87"/>
  <c r="C35" i="87"/>
  <c r="C36" i="87"/>
  <c r="C37" i="87"/>
  <c r="C38" i="87"/>
  <c r="C39" i="87"/>
  <c r="C40" i="87"/>
  <c r="C41" i="87"/>
  <c r="C42" i="87"/>
  <c r="C43" i="87"/>
  <c r="C44" i="87"/>
  <c r="C45" i="87"/>
  <c r="C46" i="87"/>
  <c r="C47" i="87"/>
  <c r="C48" i="87"/>
  <c r="C49" i="87"/>
  <c r="C50" i="87"/>
  <c r="C51" i="87"/>
  <c r="C52" i="87"/>
  <c r="C53" i="87"/>
  <c r="C54" i="87"/>
  <c r="C55" i="87"/>
  <c r="C56" i="87"/>
  <c r="C57" i="87"/>
  <c r="C58" i="87"/>
  <c r="C59" i="87"/>
  <c r="C60" i="87"/>
  <c r="C61" i="87"/>
  <c r="C62" i="87"/>
  <c r="C63" i="87"/>
  <c r="C64" i="87"/>
  <c r="C65" i="87"/>
  <c r="C66" i="87"/>
  <c r="C67" i="87"/>
  <c r="C68" i="87"/>
  <c r="C69" i="87"/>
  <c r="C70" i="87"/>
  <c r="C71" i="87"/>
  <c r="C72" i="87"/>
  <c r="C73" i="87"/>
  <c r="C74" i="87"/>
  <c r="C75" i="87"/>
  <c r="C76" i="87"/>
  <c r="C77" i="87"/>
  <c r="C78" i="87"/>
  <c r="C79" i="87"/>
  <c r="C80" i="87"/>
  <c r="C81" i="87"/>
  <c r="C82" i="87"/>
  <c r="C83" i="87"/>
  <c r="C84" i="87"/>
  <c r="C85" i="87"/>
  <c r="C86" i="87"/>
  <c r="C87" i="87"/>
  <c r="C88" i="87"/>
  <c r="C89" i="87"/>
  <c r="C90" i="87"/>
  <c r="C91" i="87"/>
  <c r="C92" i="87"/>
  <c r="C93" i="87"/>
  <c r="C94" i="87"/>
  <c r="C95" i="87"/>
  <c r="C96" i="87"/>
  <c r="C97" i="87"/>
  <c r="C98" i="87"/>
  <c r="C99" i="87"/>
  <c r="C100" i="87"/>
  <c r="C101" i="87"/>
  <c r="C102" i="87"/>
  <c r="C103" i="87"/>
  <c r="C104" i="87"/>
  <c r="C105" i="87"/>
  <c r="C106" i="87"/>
  <c r="C107" i="87"/>
  <c r="C108" i="87"/>
  <c r="C109" i="87"/>
  <c r="C110" i="87"/>
  <c r="C111" i="87"/>
  <c r="C112" i="87"/>
  <c r="C113" i="87"/>
  <c r="C114" i="87"/>
  <c r="C115" i="87"/>
  <c r="C116" i="87"/>
  <c r="C117" i="87"/>
  <c r="C118" i="87"/>
  <c r="C119" i="87"/>
  <c r="C120" i="87"/>
  <c r="C121" i="87"/>
  <c r="C122" i="87"/>
  <c r="C123" i="87"/>
  <c r="C124" i="87"/>
  <c r="C125" i="87"/>
  <c r="C126" i="87"/>
  <c r="C127" i="87"/>
  <c r="C128" i="87"/>
  <c r="C129" i="87"/>
  <c r="C130" i="87"/>
  <c r="C131" i="87"/>
  <c r="C132" i="87"/>
  <c r="C133" i="87"/>
  <c r="C134" i="87"/>
  <c r="C135" i="87"/>
  <c r="C136" i="87"/>
  <c r="C137" i="87"/>
  <c r="C138" i="87"/>
  <c r="C139" i="87"/>
  <c r="C140" i="87"/>
  <c r="C141" i="87"/>
  <c r="C142" i="87"/>
  <c r="C143" i="87"/>
  <c r="C144" i="87"/>
  <c r="C145" i="87"/>
  <c r="C146" i="87"/>
  <c r="C147" i="87"/>
  <c r="C148" i="87"/>
  <c r="C149" i="87"/>
  <c r="C150" i="87"/>
  <c r="C151" i="87"/>
  <c r="C152" i="87"/>
  <c r="C153" i="87"/>
  <c r="C154" i="87"/>
  <c r="C155" i="87"/>
  <c r="C156" i="87"/>
  <c r="C157" i="87"/>
  <c r="C158" i="87"/>
  <c r="C159" i="87"/>
  <c r="C160" i="87"/>
  <c r="C161" i="87"/>
  <c r="C162" i="87"/>
  <c r="C163" i="87"/>
  <c r="C164" i="87"/>
  <c r="C165" i="87"/>
  <c r="C166" i="87"/>
  <c r="C167" i="87"/>
  <c r="C168" i="87"/>
  <c r="C169" i="87"/>
  <c r="C170" i="87"/>
  <c r="C171" i="87"/>
  <c r="C172" i="87"/>
  <c r="C173" i="87"/>
  <c r="C174" i="87"/>
  <c r="C175" i="87"/>
  <c r="C176" i="87"/>
  <c r="C177" i="87"/>
  <c r="C178" i="87"/>
  <c r="C179" i="87"/>
  <c r="C180" i="87"/>
  <c r="C181" i="87"/>
  <c r="C182" i="87"/>
  <c r="C183" i="87"/>
  <c r="C184" i="87"/>
  <c r="C185" i="87"/>
  <c r="C186" i="87"/>
  <c r="C187" i="87"/>
  <c r="C188" i="87"/>
  <c r="C189" i="87"/>
  <c r="C190" i="87"/>
  <c r="C191" i="87"/>
  <c r="C192" i="87"/>
  <c r="C193" i="87"/>
  <c r="C194" i="87"/>
  <c r="C195" i="87"/>
  <c r="C196" i="87"/>
  <c r="C197" i="87"/>
  <c r="C198" i="87"/>
  <c r="C199" i="87"/>
  <c r="C200" i="87"/>
  <c r="C201" i="87"/>
  <c r="C202" i="87"/>
  <c r="C203" i="87"/>
  <c r="C204" i="87"/>
  <c r="C205" i="87"/>
  <c r="C206" i="87"/>
  <c r="C207" i="87"/>
  <c r="C208" i="87"/>
  <c r="C209" i="87"/>
  <c r="C210" i="87"/>
  <c r="C211" i="87"/>
  <c r="C212" i="87"/>
  <c r="C213" i="87"/>
  <c r="C214" i="87"/>
  <c r="C215" i="87"/>
  <c r="C216" i="87"/>
  <c r="C217" i="87"/>
  <c r="C218" i="87"/>
  <c r="C219" i="87"/>
  <c r="C220" i="87"/>
  <c r="C221" i="87"/>
  <c r="C222" i="87"/>
  <c r="C223" i="87"/>
  <c r="C224" i="87"/>
  <c r="C225" i="87"/>
  <c r="C226" i="87"/>
  <c r="C227" i="87"/>
  <c r="C228" i="87"/>
  <c r="C229" i="87"/>
  <c r="C230" i="87"/>
  <c r="C231" i="87"/>
  <c r="C232" i="87"/>
  <c r="C233" i="87"/>
  <c r="C234" i="87"/>
  <c r="C235" i="87"/>
  <c r="C236" i="87"/>
  <c r="C237" i="87"/>
  <c r="C238" i="87"/>
  <c r="C239" i="87"/>
  <c r="C240" i="87"/>
  <c r="C241" i="87"/>
  <c r="C242" i="87"/>
  <c r="C243" i="87"/>
  <c r="C244" i="87"/>
  <c r="C245" i="87"/>
  <c r="C246" i="87"/>
  <c r="C247" i="87"/>
  <c r="C248" i="87"/>
  <c r="C249" i="87"/>
  <c r="C250" i="87"/>
  <c r="C251" i="87"/>
  <c r="C252" i="87"/>
  <c r="C253" i="87"/>
  <c r="C254" i="87"/>
  <c r="C255" i="87"/>
  <c r="C256" i="87"/>
  <c r="C257" i="87"/>
  <c r="C258" i="87"/>
  <c r="C259" i="87"/>
  <c r="C260" i="87"/>
  <c r="C261" i="87"/>
  <c r="C262" i="87"/>
  <c r="C263" i="87"/>
  <c r="C264" i="87"/>
  <c r="C265" i="87"/>
  <c r="C266" i="87"/>
  <c r="C267" i="87"/>
  <c r="C268" i="87"/>
  <c r="C269" i="87"/>
  <c r="C270" i="87"/>
  <c r="C271" i="87"/>
  <c r="C272" i="87"/>
  <c r="C273" i="87"/>
  <c r="C274" i="87"/>
  <c r="C275" i="87"/>
  <c r="C276" i="87"/>
  <c r="C277" i="87"/>
  <c r="C278" i="87"/>
  <c r="C279" i="87"/>
  <c r="C280" i="87"/>
  <c r="C281" i="87"/>
  <c r="C282" i="87"/>
  <c r="C283" i="87"/>
  <c r="C284" i="87"/>
  <c r="C285" i="87"/>
  <c r="C286" i="87"/>
  <c r="C287" i="87"/>
  <c r="C288" i="87"/>
  <c r="C289" i="87"/>
  <c r="C290" i="87"/>
  <c r="C291" i="87"/>
  <c r="C292" i="87"/>
  <c r="C293" i="87"/>
  <c r="C294" i="87"/>
  <c r="C295" i="87"/>
  <c r="C296" i="87"/>
  <c r="C297" i="87"/>
  <c r="C298" i="87"/>
  <c r="C299" i="87"/>
  <c r="C300" i="87"/>
  <c r="C301" i="87"/>
  <c r="C302" i="87"/>
  <c r="C303" i="87"/>
  <c r="C304" i="87"/>
  <c r="C305" i="87"/>
  <c r="C306" i="87"/>
  <c r="C307" i="87"/>
  <c r="C308" i="87"/>
  <c r="C309" i="87"/>
  <c r="C310" i="87"/>
  <c r="C311" i="87"/>
  <c r="C312" i="87"/>
  <c r="C313" i="87"/>
  <c r="C314" i="87"/>
  <c r="C315" i="87"/>
  <c r="C316" i="87"/>
  <c r="C317" i="87"/>
  <c r="C318" i="87"/>
  <c r="C319" i="87"/>
  <c r="C320" i="87"/>
  <c r="C321" i="87"/>
  <c r="C322" i="87"/>
  <c r="C323" i="87"/>
  <c r="C324" i="87"/>
  <c r="C325" i="87"/>
  <c r="C326" i="87"/>
  <c r="C327" i="87"/>
  <c r="C328" i="87"/>
  <c r="C329" i="87"/>
  <c r="C330" i="87"/>
  <c r="C331" i="87"/>
  <c r="C332" i="87"/>
  <c r="C333" i="87"/>
  <c r="C334" i="87"/>
  <c r="C335" i="87"/>
  <c r="C336" i="87"/>
  <c r="C337" i="87"/>
  <c r="C338" i="87"/>
  <c r="C339" i="87"/>
  <c r="C340" i="87"/>
  <c r="C341" i="87"/>
  <c r="C342" i="87"/>
  <c r="C343" i="87"/>
  <c r="C344" i="87"/>
  <c r="C345" i="87"/>
  <c r="C346" i="87"/>
  <c r="C347" i="87"/>
  <c r="C348" i="87"/>
  <c r="C349" i="87"/>
  <c r="C350" i="87"/>
  <c r="C351" i="87"/>
  <c r="C352" i="87"/>
  <c r="C353" i="87"/>
  <c r="C354" i="87"/>
  <c r="C355" i="87"/>
  <c r="C356" i="87"/>
  <c r="C357" i="87"/>
  <c r="C358" i="87"/>
  <c r="C359" i="87"/>
  <c r="C360" i="87"/>
  <c r="C361" i="87"/>
  <c r="C362" i="87"/>
  <c r="C363" i="87"/>
  <c r="C364" i="87"/>
  <c r="C365" i="87"/>
  <c r="C366" i="87"/>
  <c r="C367" i="87"/>
  <c r="C368" i="87"/>
  <c r="C369" i="87"/>
  <c r="C370" i="87"/>
  <c r="C371" i="87"/>
  <c r="C372" i="87"/>
  <c r="C373" i="87"/>
  <c r="C374" i="87"/>
  <c r="C375" i="87"/>
  <c r="C376" i="87"/>
  <c r="C377" i="87"/>
  <c r="C378" i="87"/>
  <c r="C379" i="87"/>
  <c r="C380" i="87"/>
  <c r="C381" i="87"/>
  <c r="C382" i="87"/>
  <c r="C383" i="87"/>
  <c r="C384" i="87"/>
  <c r="C385" i="87"/>
  <c r="C386" i="87"/>
  <c r="C387" i="87"/>
  <c r="C388" i="87"/>
  <c r="C389" i="87"/>
  <c r="C390" i="87"/>
  <c r="C391" i="87"/>
  <c r="C392" i="87"/>
  <c r="C393" i="87"/>
  <c r="C394" i="87"/>
  <c r="C395" i="87"/>
  <c r="C396" i="87"/>
  <c r="C397" i="87"/>
  <c r="C398" i="87"/>
  <c r="C399" i="87"/>
  <c r="C400" i="87"/>
  <c r="C401" i="87"/>
  <c r="C402" i="87"/>
  <c r="C403" i="87"/>
  <c r="C404" i="87"/>
  <c r="C405" i="87"/>
  <c r="C406" i="87"/>
  <c r="C407" i="87"/>
  <c r="C408" i="87"/>
  <c r="C409" i="87"/>
  <c r="C410" i="87"/>
  <c r="C411" i="87"/>
  <c r="C412" i="87"/>
  <c r="C413" i="87"/>
  <c r="C414" i="87"/>
  <c r="C415" i="87"/>
  <c r="C416" i="87"/>
  <c r="C417" i="87"/>
  <c r="C418" i="87"/>
  <c r="C419" i="87"/>
  <c r="C420" i="87"/>
  <c r="C421" i="87"/>
  <c r="C422" i="87"/>
  <c r="C423" i="87"/>
  <c r="C424" i="87"/>
  <c r="C425" i="87"/>
  <c r="C426" i="87"/>
  <c r="C427" i="87"/>
  <c r="C428" i="87"/>
  <c r="C429" i="87"/>
  <c r="C430" i="87"/>
  <c r="C431" i="87"/>
  <c r="C432" i="87"/>
  <c r="C433" i="87"/>
  <c r="C434" i="87"/>
  <c r="C435" i="87"/>
  <c r="C436" i="87"/>
  <c r="C437" i="87"/>
  <c r="C438" i="87"/>
  <c r="C439" i="87"/>
  <c r="C440" i="87"/>
  <c r="C441" i="87"/>
  <c r="C442" i="87"/>
  <c r="C443" i="87"/>
  <c r="C444" i="87"/>
  <c r="C445" i="87"/>
  <c r="C446" i="87"/>
  <c r="C447" i="87"/>
  <c r="C448" i="87"/>
  <c r="C449" i="87"/>
  <c r="C450" i="87"/>
  <c r="C451" i="87"/>
  <c r="C452" i="87"/>
  <c r="C453" i="87"/>
  <c r="C454" i="87"/>
  <c r="C455" i="87"/>
  <c r="C456" i="87"/>
  <c r="C457" i="87"/>
  <c r="C458" i="87"/>
  <c r="C459" i="87"/>
  <c r="C460" i="87"/>
  <c r="C461" i="87"/>
  <c r="C462" i="87"/>
  <c r="C463" i="87"/>
  <c r="C464" i="87"/>
  <c r="C465" i="87"/>
  <c r="C466" i="87"/>
  <c r="C467" i="87"/>
  <c r="C468" i="87"/>
  <c r="C469" i="87"/>
  <c r="C470" i="87"/>
  <c r="C471" i="87"/>
  <c r="C472" i="87"/>
  <c r="C473" i="87"/>
  <c r="C474" i="87"/>
  <c r="C475" i="87"/>
  <c r="C476" i="87"/>
  <c r="C477" i="87"/>
  <c r="C478" i="87"/>
  <c r="C479" i="87"/>
  <c r="C480" i="87"/>
  <c r="C481" i="87"/>
  <c r="C482" i="87"/>
  <c r="C483" i="87"/>
  <c r="C484" i="87"/>
  <c r="C485" i="87"/>
  <c r="C486" i="87"/>
  <c r="C487" i="87"/>
  <c r="C488" i="87"/>
  <c r="C489" i="87"/>
  <c r="C490" i="87"/>
  <c r="C491" i="87"/>
  <c r="C492" i="87"/>
  <c r="C493" i="87"/>
  <c r="C494" i="87"/>
  <c r="C495" i="87"/>
  <c r="C496" i="87"/>
  <c r="C497" i="87"/>
  <c r="C498" i="87"/>
  <c r="C499" i="87"/>
  <c r="C500" i="87"/>
  <c r="C501" i="87"/>
  <c r="C502" i="87"/>
  <c r="C503" i="87"/>
  <c r="C504" i="87"/>
  <c r="C505" i="87"/>
  <c r="C506" i="87"/>
  <c r="C507" i="87"/>
  <c r="C508" i="87"/>
  <c r="C509" i="87"/>
  <c r="C510" i="87"/>
  <c r="C511" i="87"/>
  <c r="C512" i="87"/>
  <c r="C513" i="87"/>
  <c r="C514" i="87"/>
  <c r="C515" i="87"/>
  <c r="C516" i="87"/>
  <c r="C517" i="87"/>
  <c r="C518" i="87"/>
  <c r="C519" i="87"/>
  <c r="C520" i="87"/>
  <c r="C521" i="87"/>
  <c r="C522" i="87"/>
  <c r="C523" i="87"/>
  <c r="C524" i="87"/>
  <c r="C525" i="87"/>
  <c r="C526" i="87"/>
  <c r="C527" i="87"/>
  <c r="C528" i="87"/>
  <c r="C529" i="87"/>
  <c r="C530" i="87"/>
  <c r="C531" i="87"/>
  <c r="C532" i="87"/>
  <c r="C533" i="87"/>
  <c r="C534" i="87"/>
  <c r="C535" i="87"/>
  <c r="C536" i="87"/>
  <c r="C537" i="87"/>
  <c r="C538" i="87"/>
  <c r="C539" i="87"/>
  <c r="C540" i="87"/>
  <c r="C541" i="87"/>
  <c r="C542" i="87"/>
  <c r="C543" i="87"/>
  <c r="C544" i="87"/>
  <c r="C545" i="87"/>
  <c r="C546" i="87"/>
  <c r="C547" i="87"/>
  <c r="C548" i="87"/>
  <c r="C549" i="87"/>
  <c r="C550" i="87"/>
  <c r="C551" i="87"/>
  <c r="C552" i="87"/>
  <c r="C553" i="87"/>
  <c r="C554" i="87"/>
  <c r="C555" i="87"/>
  <c r="C556" i="87"/>
  <c r="C557" i="87"/>
  <c r="C558" i="87"/>
  <c r="C559" i="87"/>
  <c r="C560" i="87"/>
  <c r="C561" i="87"/>
  <c r="C562" i="87"/>
  <c r="C563" i="87"/>
  <c r="C564" i="87"/>
  <c r="C565" i="87"/>
  <c r="C566" i="87"/>
  <c r="C567" i="87"/>
  <c r="C568" i="87"/>
  <c r="C569" i="87"/>
  <c r="C570" i="87"/>
  <c r="C571" i="87"/>
  <c r="C572" i="87"/>
  <c r="C573" i="87"/>
  <c r="C574" i="87"/>
  <c r="C575" i="87"/>
  <c r="C576" i="87"/>
  <c r="C577" i="87"/>
  <c r="C578" i="87"/>
  <c r="C579" i="87"/>
  <c r="C580" i="87"/>
  <c r="C581" i="87"/>
  <c r="C582" i="87"/>
  <c r="C583" i="87"/>
  <c r="C584" i="87"/>
  <c r="C585" i="87"/>
  <c r="C586" i="87"/>
  <c r="C587" i="87"/>
  <c r="C588" i="87"/>
  <c r="C589" i="87"/>
  <c r="C590" i="87"/>
  <c r="C591" i="87"/>
  <c r="C592" i="87"/>
  <c r="C593" i="87"/>
  <c r="C594" i="87"/>
  <c r="C595" i="87"/>
  <c r="C596" i="87"/>
  <c r="C597" i="87"/>
  <c r="C598" i="87"/>
  <c r="C599" i="87"/>
  <c r="C600" i="87"/>
  <c r="C601" i="87"/>
  <c r="C602" i="87"/>
  <c r="C603" i="87"/>
  <c r="C604" i="87"/>
  <c r="C605" i="87"/>
  <c r="C606" i="87"/>
  <c r="C607" i="87"/>
  <c r="C608" i="87"/>
  <c r="C609" i="87"/>
  <c r="C610" i="87"/>
  <c r="C611" i="87"/>
  <c r="C612" i="87"/>
  <c r="C613" i="87"/>
  <c r="C614" i="87"/>
  <c r="C615" i="87"/>
  <c r="C616" i="87"/>
  <c r="C617" i="87"/>
  <c r="C618" i="87"/>
  <c r="C619" i="87"/>
  <c r="C620" i="87"/>
  <c r="C621" i="87"/>
  <c r="C622" i="87"/>
  <c r="C623" i="87"/>
  <c r="C624" i="87"/>
  <c r="C625" i="87"/>
  <c r="C626" i="87"/>
  <c r="C627" i="87"/>
  <c r="C628" i="87"/>
  <c r="C629" i="87"/>
  <c r="C630" i="87"/>
  <c r="C631" i="87"/>
  <c r="C632" i="87"/>
  <c r="C633" i="87"/>
  <c r="C634" i="87"/>
  <c r="C635" i="87"/>
  <c r="C636" i="87"/>
  <c r="C637" i="87"/>
  <c r="C638" i="87"/>
  <c r="C639" i="87"/>
  <c r="C640" i="87"/>
  <c r="C641" i="87"/>
  <c r="C642" i="87"/>
  <c r="C643" i="87"/>
  <c r="C644" i="87"/>
  <c r="C645" i="87"/>
  <c r="C646" i="87"/>
  <c r="C647" i="87"/>
  <c r="C648" i="87"/>
  <c r="C649" i="87"/>
  <c r="C650" i="87"/>
  <c r="C651" i="87"/>
  <c r="C652" i="87"/>
  <c r="C653" i="87"/>
  <c r="C654" i="87"/>
  <c r="C655" i="87"/>
  <c r="C656" i="87"/>
  <c r="C657" i="87"/>
  <c r="C658" i="87"/>
  <c r="C659" i="87"/>
  <c r="C660" i="87"/>
  <c r="C661" i="87"/>
  <c r="C662" i="87"/>
  <c r="C663" i="87"/>
  <c r="C664" i="87"/>
  <c r="C665" i="87"/>
  <c r="C666" i="87"/>
  <c r="C667" i="87"/>
  <c r="C668" i="87"/>
  <c r="C669" i="87"/>
  <c r="C670" i="87"/>
  <c r="C671" i="87"/>
  <c r="C672" i="87"/>
  <c r="C673" i="87"/>
  <c r="C674" i="87"/>
  <c r="C675" i="87"/>
  <c r="C676" i="87"/>
  <c r="C677" i="87"/>
  <c r="C678" i="87"/>
  <c r="C679" i="87"/>
  <c r="C680" i="87"/>
  <c r="C681" i="87"/>
  <c r="C682" i="87"/>
  <c r="C683" i="87"/>
  <c r="C684" i="87"/>
  <c r="C685" i="87"/>
  <c r="C686" i="87"/>
  <c r="C687" i="87"/>
  <c r="C688" i="87"/>
  <c r="C689" i="87"/>
  <c r="C690" i="87"/>
  <c r="C691" i="87"/>
  <c r="C692" i="87"/>
  <c r="C693" i="87"/>
  <c r="C694" i="87"/>
  <c r="C695" i="87"/>
  <c r="C696" i="87"/>
  <c r="C697" i="87"/>
  <c r="C698" i="87"/>
  <c r="C699" i="87"/>
  <c r="C700" i="87"/>
  <c r="C701" i="87"/>
  <c r="C702" i="87"/>
  <c r="C703" i="87"/>
  <c r="C704" i="87"/>
  <c r="C705" i="87"/>
  <c r="C706" i="87"/>
  <c r="C707" i="87"/>
  <c r="C708" i="87"/>
  <c r="C709" i="87"/>
  <c r="C710" i="87"/>
  <c r="C711" i="87"/>
  <c r="C712" i="87"/>
  <c r="C713" i="87"/>
  <c r="C714" i="87"/>
  <c r="C715" i="87"/>
  <c r="C716" i="87"/>
  <c r="C717" i="87"/>
  <c r="C718" i="87"/>
  <c r="C719" i="87"/>
  <c r="C720" i="87"/>
  <c r="C721" i="87"/>
  <c r="C722" i="87"/>
  <c r="C723" i="87"/>
  <c r="C724" i="87"/>
  <c r="C725" i="87"/>
  <c r="C726" i="87"/>
  <c r="C727" i="87"/>
  <c r="C728" i="87"/>
  <c r="C729" i="87"/>
  <c r="C730" i="87"/>
  <c r="C731" i="87"/>
  <c r="C732" i="87"/>
  <c r="C733" i="87"/>
  <c r="C734" i="87"/>
  <c r="C735" i="87"/>
  <c r="C736" i="87"/>
  <c r="C737" i="87"/>
  <c r="C738" i="87"/>
  <c r="C739" i="87"/>
  <c r="C740" i="87"/>
  <c r="C741" i="87"/>
  <c r="C742" i="87"/>
  <c r="C743" i="87"/>
  <c r="C744" i="87"/>
  <c r="C745" i="87"/>
  <c r="C5" i="87"/>
  <c r="B6" i="87"/>
  <c r="B7" i="87"/>
  <c r="B8" i="87"/>
  <c r="B9" i="87"/>
  <c r="B10" i="87"/>
  <c r="B11" i="87"/>
  <c r="B12" i="87"/>
  <c r="B13" i="87"/>
  <c r="B14" i="87"/>
  <c r="B15" i="87"/>
  <c r="B16" i="87"/>
  <c r="B17" i="87"/>
  <c r="B18" i="87"/>
  <c r="B19" i="87"/>
  <c r="B20" i="87"/>
  <c r="B21" i="87"/>
  <c r="B22" i="87"/>
  <c r="B23" i="87"/>
  <c r="B24" i="87"/>
  <c r="B25" i="87"/>
  <c r="B26" i="87"/>
  <c r="B27" i="87"/>
  <c r="B28" i="87"/>
  <c r="B29" i="87"/>
  <c r="B30" i="87"/>
  <c r="B31" i="87"/>
  <c r="B32" i="87"/>
  <c r="B33" i="87"/>
  <c r="B34" i="87"/>
  <c r="B35" i="87"/>
  <c r="B36" i="87"/>
  <c r="B37" i="87"/>
  <c r="B38" i="87"/>
  <c r="B39" i="87"/>
  <c r="B40" i="87"/>
  <c r="B41" i="87"/>
  <c r="B42" i="87"/>
  <c r="B43" i="87"/>
  <c r="B44" i="87"/>
  <c r="B45" i="87"/>
  <c r="B46" i="87"/>
  <c r="B47" i="87"/>
  <c r="B48" i="87"/>
  <c r="B49" i="87"/>
  <c r="B50" i="87"/>
  <c r="B51" i="87"/>
  <c r="B52" i="87"/>
  <c r="B53" i="87"/>
  <c r="B54" i="87"/>
  <c r="B55" i="87"/>
  <c r="B56" i="87"/>
  <c r="B57" i="87"/>
  <c r="B58" i="87"/>
  <c r="B59" i="87"/>
  <c r="B60" i="87"/>
  <c r="B61" i="87"/>
  <c r="B62" i="87"/>
  <c r="B63" i="87"/>
  <c r="B64" i="87"/>
  <c r="B65" i="87"/>
  <c r="B66" i="87"/>
  <c r="B67" i="87"/>
  <c r="B68" i="87"/>
  <c r="B69" i="87"/>
  <c r="B70" i="87"/>
  <c r="B71" i="87"/>
  <c r="B72" i="87"/>
  <c r="B73" i="87"/>
  <c r="B74" i="87"/>
  <c r="B75" i="87"/>
  <c r="B76" i="87"/>
  <c r="B77" i="87"/>
  <c r="B78" i="87"/>
  <c r="B79" i="87"/>
  <c r="B80" i="87"/>
  <c r="B81" i="87"/>
  <c r="B82" i="87"/>
  <c r="B83" i="87"/>
  <c r="B84" i="87"/>
  <c r="B85" i="87"/>
  <c r="B86" i="87"/>
  <c r="B87" i="87"/>
  <c r="B88" i="87"/>
  <c r="B89" i="87"/>
  <c r="B90" i="87"/>
  <c r="B91" i="87"/>
  <c r="B92" i="87"/>
  <c r="B93" i="87"/>
  <c r="B94" i="87"/>
  <c r="B95" i="87"/>
  <c r="B96" i="87"/>
  <c r="B97" i="87"/>
  <c r="B98" i="87"/>
  <c r="B99" i="87"/>
  <c r="B100" i="87"/>
  <c r="B101" i="87"/>
  <c r="B102" i="87"/>
  <c r="B103" i="87"/>
  <c r="B104" i="87"/>
  <c r="B105" i="87"/>
  <c r="B106" i="87"/>
  <c r="B107" i="87"/>
  <c r="B108" i="87"/>
  <c r="B109" i="87"/>
  <c r="B110" i="87"/>
  <c r="B111" i="87"/>
  <c r="B112" i="87"/>
  <c r="B113" i="87"/>
  <c r="B114" i="87"/>
  <c r="B115" i="87"/>
  <c r="B116" i="87"/>
  <c r="B117" i="87"/>
  <c r="B118" i="87"/>
  <c r="B119" i="87"/>
  <c r="B120" i="87"/>
  <c r="B121" i="87"/>
  <c r="B122" i="87"/>
  <c r="B123" i="87"/>
  <c r="B124" i="87"/>
  <c r="B125" i="87"/>
  <c r="B126" i="87"/>
  <c r="B127" i="87"/>
  <c r="B128" i="87"/>
  <c r="B129" i="87"/>
  <c r="B130" i="87"/>
  <c r="B131" i="87"/>
  <c r="B132" i="87"/>
  <c r="B133" i="87"/>
  <c r="B134" i="87"/>
  <c r="B135" i="87"/>
  <c r="B136" i="87"/>
  <c r="B137" i="87"/>
  <c r="B138" i="87"/>
  <c r="B139" i="87"/>
  <c r="B140" i="87"/>
  <c r="B141" i="87"/>
  <c r="B142" i="87"/>
  <c r="B143" i="87"/>
  <c r="B144" i="87"/>
  <c r="B145" i="87"/>
  <c r="B146" i="87"/>
  <c r="B147" i="87"/>
  <c r="B148" i="87"/>
  <c r="B149" i="87"/>
  <c r="B150" i="87"/>
  <c r="B151" i="87"/>
  <c r="B152" i="87"/>
  <c r="B153" i="87"/>
  <c r="B154" i="87"/>
  <c r="B155" i="87"/>
  <c r="B156" i="87"/>
  <c r="B157" i="87"/>
  <c r="B158" i="87"/>
  <c r="B159" i="87"/>
  <c r="B160" i="87"/>
  <c r="B161" i="87"/>
  <c r="B162" i="87"/>
  <c r="B163" i="87"/>
  <c r="B164" i="87"/>
  <c r="B165" i="87"/>
  <c r="B166" i="87"/>
  <c r="B167" i="87"/>
  <c r="B168" i="87"/>
  <c r="B169" i="87"/>
  <c r="B170" i="87"/>
  <c r="B171" i="87"/>
  <c r="B172" i="87"/>
  <c r="B173" i="87"/>
  <c r="B174" i="87"/>
  <c r="B175" i="87"/>
  <c r="B176" i="87"/>
  <c r="B177" i="87"/>
  <c r="B178" i="87"/>
  <c r="B179" i="87"/>
  <c r="B180" i="87"/>
  <c r="B181" i="87"/>
  <c r="B182" i="87"/>
  <c r="B183" i="87"/>
  <c r="B184" i="87"/>
  <c r="B185" i="87"/>
  <c r="B186" i="87"/>
  <c r="B187" i="87"/>
  <c r="B188" i="87"/>
  <c r="B189" i="87"/>
  <c r="B190" i="87"/>
  <c r="B191" i="87"/>
  <c r="B192" i="87"/>
  <c r="B193" i="87"/>
  <c r="B194" i="87"/>
  <c r="B195" i="87"/>
  <c r="B196" i="87"/>
  <c r="B197" i="87"/>
  <c r="B198" i="87"/>
  <c r="B199" i="87"/>
  <c r="B200" i="87"/>
  <c r="B201" i="87"/>
  <c r="B202" i="87"/>
  <c r="B203" i="87"/>
  <c r="B204" i="87"/>
  <c r="B205" i="87"/>
  <c r="B206" i="87"/>
  <c r="B207" i="87"/>
  <c r="B208" i="87"/>
  <c r="B209" i="87"/>
  <c r="B210" i="87"/>
  <c r="B211" i="87"/>
  <c r="B212" i="87"/>
  <c r="B213" i="87"/>
  <c r="B214" i="87"/>
  <c r="B215" i="87"/>
  <c r="B216" i="87"/>
  <c r="B217" i="87"/>
  <c r="B218" i="87"/>
  <c r="B219" i="87"/>
  <c r="B220" i="87"/>
  <c r="B221" i="87"/>
  <c r="B222" i="87"/>
  <c r="B223" i="87"/>
  <c r="B224" i="87"/>
  <c r="B225" i="87"/>
  <c r="B226" i="87"/>
  <c r="B227" i="87"/>
  <c r="B228" i="87"/>
  <c r="B229" i="87"/>
  <c r="B230" i="87"/>
  <c r="B231" i="87"/>
  <c r="B232" i="87"/>
  <c r="B233" i="87"/>
  <c r="B234" i="87"/>
  <c r="B235" i="87"/>
  <c r="B236" i="87"/>
  <c r="B237" i="87"/>
  <c r="B238" i="87"/>
  <c r="B239" i="87"/>
  <c r="B240" i="87"/>
  <c r="B241" i="87"/>
  <c r="B242" i="87"/>
  <c r="B243" i="87"/>
  <c r="B244" i="87"/>
  <c r="B245" i="87"/>
  <c r="B246" i="87"/>
  <c r="B247" i="87"/>
  <c r="B248" i="87"/>
  <c r="B249" i="87"/>
  <c r="B250" i="87"/>
  <c r="B251" i="87"/>
  <c r="B252" i="87"/>
  <c r="B253" i="87"/>
  <c r="B254" i="87"/>
  <c r="B255" i="87"/>
  <c r="B256" i="87"/>
  <c r="B257" i="87"/>
  <c r="B258" i="87"/>
  <c r="B259" i="87"/>
  <c r="B260" i="87"/>
  <c r="B261" i="87"/>
  <c r="B262" i="87"/>
  <c r="B263" i="87"/>
  <c r="B264" i="87"/>
  <c r="B265" i="87"/>
  <c r="B266" i="87"/>
  <c r="B267" i="87"/>
  <c r="B268" i="87"/>
  <c r="B269" i="87"/>
  <c r="B270" i="87"/>
  <c r="B271" i="87"/>
  <c r="B272" i="87"/>
  <c r="B273" i="87"/>
  <c r="B274" i="87"/>
  <c r="B275" i="87"/>
  <c r="B276" i="87"/>
  <c r="B277" i="87"/>
  <c r="B278" i="87"/>
  <c r="B279" i="87"/>
  <c r="B280" i="87"/>
  <c r="B281" i="87"/>
  <c r="B282" i="87"/>
  <c r="B283" i="87"/>
  <c r="B284" i="87"/>
  <c r="B285" i="87"/>
  <c r="B286" i="87"/>
  <c r="B287" i="87"/>
  <c r="B288" i="87"/>
  <c r="B289" i="87"/>
  <c r="B290" i="87"/>
  <c r="B291" i="87"/>
  <c r="B292" i="87"/>
  <c r="B293" i="87"/>
  <c r="B294" i="87"/>
  <c r="B295" i="87"/>
  <c r="B296" i="87"/>
  <c r="B297" i="87"/>
  <c r="B298" i="87"/>
  <c r="B299" i="87"/>
  <c r="B300" i="87"/>
  <c r="B301" i="87"/>
  <c r="B302" i="87"/>
  <c r="B303" i="87"/>
  <c r="B304" i="87"/>
  <c r="B305" i="87"/>
  <c r="B306" i="87"/>
  <c r="B307" i="87"/>
  <c r="B308" i="87"/>
  <c r="B309" i="87"/>
  <c r="B310" i="87"/>
  <c r="B311" i="87"/>
  <c r="B312" i="87"/>
  <c r="B313" i="87"/>
  <c r="B314" i="87"/>
  <c r="B315" i="87"/>
  <c r="B316" i="87"/>
  <c r="B317" i="87"/>
  <c r="B318" i="87"/>
  <c r="B319" i="87"/>
  <c r="B320" i="87"/>
  <c r="B321" i="87"/>
  <c r="B322" i="87"/>
  <c r="B323" i="87"/>
  <c r="B324" i="87"/>
  <c r="B325" i="87"/>
  <c r="B326" i="87"/>
  <c r="B327" i="87"/>
  <c r="B328" i="87"/>
  <c r="B329" i="87"/>
  <c r="B330" i="87"/>
  <c r="B331" i="87"/>
  <c r="B332" i="87"/>
  <c r="B333" i="87"/>
  <c r="B334" i="87"/>
  <c r="B335" i="87"/>
  <c r="B336" i="87"/>
  <c r="B337" i="87"/>
  <c r="B338" i="87"/>
  <c r="B339" i="87"/>
  <c r="B340" i="87"/>
  <c r="B341" i="87"/>
  <c r="B342" i="87"/>
  <c r="B343" i="87"/>
  <c r="B344" i="87"/>
  <c r="B345" i="87"/>
  <c r="B346" i="87"/>
  <c r="B347" i="87"/>
  <c r="B348" i="87"/>
  <c r="B349" i="87"/>
  <c r="B350" i="87"/>
  <c r="B351" i="87"/>
  <c r="B352" i="87"/>
  <c r="B353" i="87"/>
  <c r="B354" i="87"/>
  <c r="B355" i="87"/>
  <c r="B356" i="87"/>
  <c r="B357" i="87"/>
  <c r="B358" i="87"/>
  <c r="B359" i="87"/>
  <c r="B360" i="87"/>
  <c r="B361" i="87"/>
  <c r="B362" i="87"/>
  <c r="B363" i="87"/>
  <c r="B364" i="87"/>
  <c r="B365" i="87"/>
  <c r="B366" i="87"/>
  <c r="B367" i="87"/>
  <c r="B368" i="87"/>
  <c r="B369" i="87"/>
  <c r="B370" i="87"/>
  <c r="B371" i="87"/>
  <c r="B372" i="87"/>
  <c r="B373" i="87"/>
  <c r="B374" i="87"/>
  <c r="B375" i="87"/>
  <c r="B376" i="87"/>
  <c r="B377" i="87"/>
  <c r="B378" i="87"/>
  <c r="B379" i="87"/>
  <c r="B380" i="87"/>
  <c r="B381" i="87"/>
  <c r="B382" i="87"/>
  <c r="B383" i="87"/>
  <c r="B384" i="87"/>
  <c r="B385" i="87"/>
  <c r="B386" i="87"/>
  <c r="B387" i="87"/>
  <c r="B388" i="87"/>
  <c r="B389" i="87"/>
  <c r="B390" i="87"/>
  <c r="B391" i="87"/>
  <c r="B392" i="87"/>
  <c r="B393" i="87"/>
  <c r="B394" i="87"/>
  <c r="B395" i="87"/>
  <c r="B396" i="87"/>
  <c r="B397" i="87"/>
  <c r="B398" i="87"/>
  <c r="B399" i="87"/>
  <c r="B400" i="87"/>
  <c r="B401" i="87"/>
  <c r="B402" i="87"/>
  <c r="B403" i="87"/>
  <c r="B404" i="87"/>
  <c r="B405" i="87"/>
  <c r="B406" i="87"/>
  <c r="B407" i="87"/>
  <c r="B408" i="87"/>
  <c r="B409" i="87"/>
  <c r="B410" i="87"/>
  <c r="B411" i="87"/>
  <c r="B412" i="87"/>
  <c r="B413" i="87"/>
  <c r="B414" i="87"/>
  <c r="B415" i="87"/>
  <c r="B416" i="87"/>
  <c r="B417" i="87"/>
  <c r="B418" i="87"/>
  <c r="B419" i="87"/>
  <c r="B420" i="87"/>
  <c r="B421" i="87"/>
  <c r="B422" i="87"/>
  <c r="B423" i="87"/>
  <c r="B424" i="87"/>
  <c r="B425" i="87"/>
  <c r="B426" i="87"/>
  <c r="B427" i="87"/>
  <c r="B428" i="87"/>
  <c r="B429" i="87"/>
  <c r="B430" i="87"/>
  <c r="B431" i="87"/>
  <c r="B432" i="87"/>
  <c r="B433" i="87"/>
  <c r="B434" i="87"/>
  <c r="B435" i="87"/>
  <c r="B436" i="87"/>
  <c r="B437" i="87"/>
  <c r="B438" i="87"/>
  <c r="B439" i="87"/>
  <c r="B440" i="87"/>
  <c r="B441" i="87"/>
  <c r="B442" i="87"/>
  <c r="B443" i="87"/>
  <c r="B444" i="87"/>
  <c r="B445" i="87"/>
  <c r="B446" i="87"/>
  <c r="B447" i="87"/>
  <c r="B448" i="87"/>
  <c r="B449" i="87"/>
  <c r="B450" i="87"/>
  <c r="B451" i="87"/>
  <c r="B452" i="87"/>
  <c r="B453" i="87"/>
  <c r="B454" i="87"/>
  <c r="B455" i="87"/>
  <c r="B456" i="87"/>
  <c r="B457" i="87"/>
  <c r="B458" i="87"/>
  <c r="B459" i="87"/>
  <c r="B460" i="87"/>
  <c r="B461" i="87"/>
  <c r="B462" i="87"/>
  <c r="B463" i="87"/>
  <c r="B464" i="87"/>
  <c r="B465" i="87"/>
  <c r="B466" i="87"/>
  <c r="B467" i="87"/>
  <c r="B468" i="87"/>
  <c r="B469" i="87"/>
  <c r="B470" i="87"/>
  <c r="B471" i="87"/>
  <c r="B472" i="87"/>
  <c r="B473" i="87"/>
  <c r="B474" i="87"/>
  <c r="B475" i="87"/>
  <c r="B476" i="87"/>
  <c r="B477" i="87"/>
  <c r="B478" i="87"/>
  <c r="B479" i="87"/>
  <c r="B480" i="87"/>
  <c r="B481" i="87"/>
  <c r="B482" i="87"/>
  <c r="B483" i="87"/>
  <c r="B484" i="87"/>
  <c r="B485" i="87"/>
  <c r="B486" i="87"/>
  <c r="B487" i="87"/>
  <c r="B488" i="87"/>
  <c r="B489" i="87"/>
  <c r="B490" i="87"/>
  <c r="B491" i="87"/>
  <c r="B492" i="87"/>
  <c r="B493" i="87"/>
  <c r="B494" i="87"/>
  <c r="B495" i="87"/>
  <c r="B496" i="87"/>
  <c r="B497" i="87"/>
  <c r="B498" i="87"/>
  <c r="B499" i="87"/>
  <c r="B500" i="87"/>
  <c r="B501" i="87"/>
  <c r="B502" i="87"/>
  <c r="B503" i="87"/>
  <c r="B504" i="87"/>
  <c r="B505" i="87"/>
  <c r="B506" i="87"/>
  <c r="B507" i="87"/>
  <c r="B508" i="87"/>
  <c r="B509" i="87"/>
  <c r="B510" i="87"/>
  <c r="B511" i="87"/>
  <c r="B512" i="87"/>
  <c r="B513" i="87"/>
  <c r="B514" i="87"/>
  <c r="B515" i="87"/>
  <c r="B516" i="87"/>
  <c r="B517" i="87"/>
  <c r="B518" i="87"/>
  <c r="B519" i="87"/>
  <c r="B520" i="87"/>
  <c r="B521" i="87"/>
  <c r="B522" i="87"/>
  <c r="B523" i="87"/>
  <c r="B524" i="87"/>
  <c r="B525" i="87"/>
  <c r="B526" i="87"/>
  <c r="B527" i="87"/>
  <c r="B528" i="87"/>
  <c r="B529" i="87"/>
  <c r="B530" i="87"/>
  <c r="B531" i="87"/>
  <c r="B532" i="87"/>
  <c r="B533" i="87"/>
  <c r="B534" i="87"/>
  <c r="B535" i="87"/>
  <c r="B536" i="87"/>
  <c r="B537" i="87"/>
  <c r="B538" i="87"/>
  <c r="B539" i="87"/>
  <c r="B540" i="87"/>
  <c r="B541" i="87"/>
  <c r="B542" i="87"/>
  <c r="B543" i="87"/>
  <c r="B544" i="87"/>
  <c r="B545" i="87"/>
  <c r="B546" i="87"/>
  <c r="B547" i="87"/>
  <c r="B548" i="87"/>
  <c r="B549" i="87"/>
  <c r="B550" i="87"/>
  <c r="B551" i="87"/>
  <c r="B552" i="87"/>
  <c r="B553" i="87"/>
  <c r="B554" i="87"/>
  <c r="B555" i="87"/>
  <c r="B556" i="87"/>
  <c r="B557" i="87"/>
  <c r="B558" i="87"/>
  <c r="B559" i="87"/>
  <c r="B560" i="87"/>
  <c r="B561" i="87"/>
  <c r="B562" i="87"/>
  <c r="B563" i="87"/>
  <c r="B564" i="87"/>
  <c r="B565" i="87"/>
  <c r="B566" i="87"/>
  <c r="B567" i="87"/>
  <c r="B568" i="87"/>
  <c r="B569" i="87"/>
  <c r="B570" i="87"/>
  <c r="B571" i="87"/>
  <c r="B572" i="87"/>
  <c r="B573" i="87"/>
  <c r="B574" i="87"/>
  <c r="B575" i="87"/>
  <c r="B576" i="87"/>
  <c r="B577" i="87"/>
  <c r="B578" i="87"/>
  <c r="B579" i="87"/>
  <c r="B580" i="87"/>
  <c r="B581" i="87"/>
  <c r="B582" i="87"/>
  <c r="B583" i="87"/>
  <c r="B584" i="87"/>
  <c r="B585" i="87"/>
  <c r="B586" i="87"/>
  <c r="B587" i="87"/>
  <c r="B588" i="87"/>
  <c r="B589" i="87"/>
  <c r="B590" i="87"/>
  <c r="B591" i="87"/>
  <c r="B592" i="87"/>
  <c r="B593" i="87"/>
  <c r="B594" i="87"/>
  <c r="B595" i="87"/>
  <c r="B596" i="87"/>
  <c r="B597" i="87"/>
  <c r="B598" i="87"/>
  <c r="B599" i="87"/>
  <c r="B600" i="87"/>
  <c r="B601" i="87"/>
  <c r="B602" i="87"/>
  <c r="B603" i="87"/>
  <c r="B604" i="87"/>
  <c r="B605" i="87"/>
  <c r="B606" i="87"/>
  <c r="B607" i="87"/>
  <c r="B608" i="87"/>
  <c r="B609" i="87"/>
  <c r="B610" i="87"/>
  <c r="B611" i="87"/>
  <c r="B612" i="87"/>
  <c r="B613" i="87"/>
  <c r="B614" i="87"/>
  <c r="B615" i="87"/>
  <c r="B616" i="87"/>
  <c r="B617" i="87"/>
  <c r="B618" i="87"/>
  <c r="B619" i="87"/>
  <c r="B620" i="87"/>
  <c r="B621" i="87"/>
  <c r="B622" i="87"/>
  <c r="B623" i="87"/>
  <c r="B624" i="87"/>
  <c r="B625" i="87"/>
  <c r="B626" i="87"/>
  <c r="B627" i="87"/>
  <c r="B628" i="87"/>
  <c r="B629" i="87"/>
  <c r="B630" i="87"/>
  <c r="B631" i="87"/>
  <c r="B632" i="87"/>
  <c r="B633" i="87"/>
  <c r="B634" i="87"/>
  <c r="B635" i="87"/>
  <c r="B636" i="87"/>
  <c r="B637" i="87"/>
  <c r="B638" i="87"/>
  <c r="B639" i="87"/>
  <c r="B640" i="87"/>
  <c r="B641" i="87"/>
  <c r="B642" i="87"/>
  <c r="B643" i="87"/>
  <c r="B644" i="87"/>
  <c r="B645" i="87"/>
  <c r="B646" i="87"/>
  <c r="B647" i="87"/>
  <c r="B648" i="87"/>
  <c r="B649" i="87"/>
  <c r="B650" i="87"/>
  <c r="B651" i="87"/>
  <c r="B652" i="87"/>
  <c r="B653" i="87"/>
  <c r="B654" i="87"/>
  <c r="B655" i="87"/>
  <c r="B656" i="87"/>
  <c r="B657" i="87"/>
  <c r="B658" i="87"/>
  <c r="B659" i="87"/>
  <c r="B660" i="87"/>
  <c r="B661" i="87"/>
  <c r="B662" i="87"/>
  <c r="B663" i="87"/>
  <c r="B664" i="87"/>
  <c r="B665" i="87"/>
  <c r="B666" i="87"/>
  <c r="B667" i="87"/>
  <c r="B668" i="87"/>
  <c r="B669" i="87"/>
  <c r="B670" i="87"/>
  <c r="B671" i="87"/>
  <c r="B672" i="87"/>
  <c r="B673" i="87"/>
  <c r="B674" i="87"/>
  <c r="B675" i="87"/>
  <c r="B676" i="87"/>
  <c r="B677" i="87"/>
  <c r="B678" i="87"/>
  <c r="B679" i="87"/>
  <c r="B680" i="87"/>
  <c r="B681" i="87"/>
  <c r="B682" i="87"/>
  <c r="B683" i="87"/>
  <c r="B684" i="87"/>
  <c r="B685" i="87"/>
  <c r="B686" i="87"/>
  <c r="B687" i="87"/>
  <c r="B688" i="87"/>
  <c r="B689" i="87"/>
  <c r="B690" i="87"/>
  <c r="B691" i="87"/>
  <c r="B692" i="87"/>
  <c r="B693" i="87"/>
  <c r="B694" i="87"/>
  <c r="B695" i="87"/>
  <c r="B696" i="87"/>
  <c r="B697" i="87"/>
  <c r="B698" i="87"/>
  <c r="B699" i="87"/>
  <c r="B700" i="87"/>
  <c r="B701" i="87"/>
  <c r="B702" i="87"/>
  <c r="B703" i="87"/>
  <c r="B704" i="87"/>
  <c r="B705" i="87"/>
  <c r="B706" i="87"/>
  <c r="B707" i="87"/>
  <c r="B708" i="87"/>
  <c r="B709" i="87"/>
  <c r="B710" i="87"/>
  <c r="B711" i="87"/>
  <c r="B712" i="87"/>
  <c r="B713" i="87"/>
  <c r="B714" i="87"/>
  <c r="B715" i="87"/>
  <c r="B716" i="87"/>
  <c r="B717" i="87"/>
  <c r="B718" i="87"/>
  <c r="B719" i="87"/>
  <c r="B720" i="87"/>
  <c r="B721" i="87"/>
  <c r="B722" i="87"/>
  <c r="B723" i="87"/>
  <c r="B724" i="87"/>
  <c r="B725" i="87"/>
  <c r="B726" i="87"/>
  <c r="B727" i="87"/>
  <c r="B728" i="87"/>
  <c r="B729" i="87"/>
  <c r="B730" i="87"/>
  <c r="B731" i="87"/>
  <c r="B732" i="87"/>
  <c r="B733" i="87"/>
  <c r="B734" i="87"/>
  <c r="B735" i="87"/>
  <c r="B736" i="87"/>
  <c r="B737" i="87"/>
  <c r="B738" i="87"/>
  <c r="B739" i="87"/>
  <c r="B740" i="87"/>
  <c r="B741" i="87"/>
  <c r="B742" i="87"/>
  <c r="B743" i="87"/>
  <c r="B744" i="87"/>
  <c r="B745" i="87"/>
  <c r="B5" i="87"/>
  <c r="A6" i="87"/>
  <c r="A7" i="87"/>
  <c r="A8" i="87"/>
  <c r="A9" i="87"/>
  <c r="A10" i="87"/>
  <c r="A11" i="87"/>
  <c r="A12" i="87"/>
  <c r="A13" i="87"/>
  <c r="A14" i="87"/>
  <c r="A15" i="87"/>
  <c r="A16" i="87"/>
  <c r="A17" i="87"/>
  <c r="A18" i="87"/>
  <c r="A19" i="87"/>
  <c r="A20" i="87"/>
  <c r="A21" i="87"/>
  <c r="A22" i="87"/>
  <c r="A23" i="87"/>
  <c r="A24" i="87"/>
  <c r="A25" i="87"/>
  <c r="A26" i="87"/>
  <c r="A27" i="87"/>
  <c r="A28" i="87"/>
  <c r="A29" i="87"/>
  <c r="A30" i="87"/>
  <c r="A31" i="87"/>
  <c r="A32" i="87"/>
  <c r="A33" i="87"/>
  <c r="A34" i="87"/>
  <c r="A35" i="87"/>
  <c r="A36" i="87"/>
  <c r="A37" i="87"/>
  <c r="A38" i="87"/>
  <c r="A39" i="87"/>
  <c r="A40" i="87"/>
  <c r="A41" i="87"/>
  <c r="A42" i="87"/>
  <c r="A43" i="87"/>
  <c r="A44" i="87"/>
  <c r="A45" i="87"/>
  <c r="A46" i="87"/>
  <c r="A47" i="87"/>
  <c r="A48" i="87"/>
  <c r="A49" i="87"/>
  <c r="A50" i="87"/>
  <c r="A51" i="87"/>
  <c r="A52" i="87"/>
  <c r="A53" i="87"/>
  <c r="A54" i="87"/>
  <c r="A55" i="87"/>
  <c r="A56" i="87"/>
  <c r="A57" i="87"/>
  <c r="A58" i="87"/>
  <c r="A59" i="87"/>
  <c r="A60" i="87"/>
  <c r="A61" i="87"/>
  <c r="A62" i="87"/>
  <c r="A63" i="87"/>
  <c r="A64" i="87"/>
  <c r="A65" i="87"/>
  <c r="A66" i="87"/>
  <c r="A67" i="87"/>
  <c r="A68" i="87"/>
  <c r="A69" i="87"/>
  <c r="A70" i="87"/>
  <c r="A71" i="87"/>
  <c r="A72" i="87"/>
  <c r="A73" i="87"/>
  <c r="A74" i="87"/>
  <c r="A75" i="87"/>
  <c r="A76" i="87"/>
  <c r="A77" i="87"/>
  <c r="A78" i="87"/>
  <c r="A79" i="87"/>
  <c r="A80" i="87"/>
  <c r="A81" i="87"/>
  <c r="A82" i="87"/>
  <c r="A83" i="87"/>
  <c r="A84" i="87"/>
  <c r="A85" i="87"/>
  <c r="A86" i="87"/>
  <c r="A87" i="87"/>
  <c r="A88" i="87"/>
  <c r="A89" i="87"/>
  <c r="A90" i="87"/>
  <c r="A91" i="87"/>
  <c r="A92" i="87"/>
  <c r="A93" i="87"/>
  <c r="A94" i="87"/>
  <c r="A95" i="87"/>
  <c r="A96" i="87"/>
  <c r="A97" i="87"/>
  <c r="A98" i="87"/>
  <c r="A99" i="87"/>
  <c r="A100" i="87"/>
  <c r="A101" i="87"/>
  <c r="A102" i="87"/>
  <c r="A103" i="87"/>
  <c r="A104" i="87"/>
  <c r="A105" i="87"/>
  <c r="A106" i="87"/>
  <c r="A107" i="87"/>
  <c r="A108" i="87"/>
  <c r="A109" i="87"/>
  <c r="A110" i="87"/>
  <c r="A111" i="87"/>
  <c r="A112" i="87"/>
  <c r="A113" i="87"/>
  <c r="A114" i="87"/>
  <c r="A115" i="87"/>
  <c r="A116" i="87"/>
  <c r="A117" i="87"/>
  <c r="A118" i="87"/>
  <c r="A119" i="87"/>
  <c r="A120" i="87"/>
  <c r="A121" i="87"/>
  <c r="A122" i="87"/>
  <c r="A123" i="87"/>
  <c r="A124" i="87"/>
  <c r="A125" i="87"/>
  <c r="A126" i="87"/>
  <c r="A127" i="87"/>
  <c r="A128" i="87"/>
  <c r="A129" i="87"/>
  <c r="A130" i="87"/>
  <c r="A131" i="87"/>
  <c r="A132" i="87"/>
  <c r="A133" i="87"/>
  <c r="A134" i="87"/>
  <c r="A135" i="87"/>
  <c r="A136" i="87"/>
  <c r="A137" i="87"/>
  <c r="A138" i="87"/>
  <c r="A139" i="87"/>
  <c r="A140" i="87"/>
  <c r="A141" i="87"/>
  <c r="A142" i="87"/>
  <c r="A143" i="87"/>
  <c r="A144" i="87"/>
  <c r="A145" i="87"/>
  <c r="A146" i="87"/>
  <c r="A147" i="87"/>
  <c r="A148" i="87"/>
  <c r="A149" i="87"/>
  <c r="A150" i="87"/>
  <c r="A151" i="87"/>
  <c r="A152" i="87"/>
  <c r="A153" i="87"/>
  <c r="A154" i="87"/>
  <c r="A155" i="87"/>
  <c r="A156" i="87"/>
  <c r="A157" i="87"/>
  <c r="A158" i="87"/>
  <c r="A159" i="87"/>
  <c r="A160" i="87"/>
  <c r="A161" i="87"/>
  <c r="A162" i="87"/>
  <c r="A163" i="87"/>
  <c r="A164" i="87"/>
  <c r="A165" i="87"/>
  <c r="A166" i="87"/>
  <c r="A167" i="87"/>
  <c r="A168" i="87"/>
  <c r="A169" i="87"/>
  <c r="A170" i="87"/>
  <c r="A171" i="87"/>
  <c r="A172" i="87"/>
  <c r="A173" i="87"/>
  <c r="A174" i="87"/>
  <c r="A175" i="87"/>
  <c r="A176" i="87"/>
  <c r="A177" i="87"/>
  <c r="A178" i="87"/>
  <c r="A179" i="87"/>
  <c r="A180" i="87"/>
  <c r="A181" i="87"/>
  <c r="A182" i="87"/>
  <c r="A183" i="87"/>
  <c r="A184" i="87"/>
  <c r="A185" i="87"/>
  <c r="A186" i="87"/>
  <c r="A187" i="87"/>
  <c r="A188" i="87"/>
  <c r="A189" i="87"/>
  <c r="A190" i="87"/>
  <c r="A191" i="87"/>
  <c r="A192" i="87"/>
  <c r="A193" i="87"/>
  <c r="A194" i="87"/>
  <c r="A195" i="87"/>
  <c r="A196" i="87"/>
  <c r="A197" i="87"/>
  <c r="A198" i="87"/>
  <c r="A199" i="87"/>
  <c r="A200" i="87"/>
  <c r="A201" i="87"/>
  <c r="A202" i="87"/>
  <c r="A203" i="87"/>
  <c r="A204" i="87"/>
  <c r="A205" i="87"/>
  <c r="A206" i="87"/>
  <c r="A207" i="87"/>
  <c r="A208" i="87"/>
  <c r="A209" i="87"/>
  <c r="A210" i="87"/>
  <c r="A211" i="87"/>
  <c r="A212" i="87"/>
  <c r="A213" i="87"/>
  <c r="A214" i="87"/>
  <c r="A215" i="87"/>
  <c r="A216" i="87"/>
  <c r="A217" i="87"/>
  <c r="A218" i="87"/>
  <c r="A219" i="87"/>
  <c r="A220" i="87"/>
  <c r="A221" i="87"/>
  <c r="A222" i="87"/>
  <c r="A223" i="87"/>
  <c r="A224" i="87"/>
  <c r="A225" i="87"/>
  <c r="A226" i="87"/>
  <c r="A227" i="87"/>
  <c r="A228" i="87"/>
  <c r="A229" i="87"/>
  <c r="A230" i="87"/>
  <c r="A231" i="87"/>
  <c r="A232" i="87"/>
  <c r="A233" i="87"/>
  <c r="A234" i="87"/>
  <c r="A235" i="87"/>
  <c r="A236" i="87"/>
  <c r="A237" i="87"/>
  <c r="A238" i="87"/>
  <c r="A239" i="87"/>
  <c r="A240" i="87"/>
  <c r="A241" i="87"/>
  <c r="A242" i="87"/>
  <c r="A243" i="87"/>
  <c r="A244" i="87"/>
  <c r="A245" i="87"/>
  <c r="A246" i="87"/>
  <c r="A247" i="87"/>
  <c r="A248" i="87"/>
  <c r="A249" i="87"/>
  <c r="A250" i="87"/>
  <c r="A251" i="87"/>
  <c r="A252" i="87"/>
  <c r="A253" i="87"/>
  <c r="A254" i="87"/>
  <c r="A255" i="87"/>
  <c r="A256" i="87"/>
  <c r="A257" i="87"/>
  <c r="A258" i="87"/>
  <c r="A259" i="87"/>
  <c r="A260" i="87"/>
  <c r="A261" i="87"/>
  <c r="A262" i="87"/>
  <c r="A263" i="87"/>
  <c r="A264" i="87"/>
  <c r="A265" i="87"/>
  <c r="A266" i="87"/>
  <c r="A267" i="87"/>
  <c r="A268" i="87"/>
  <c r="A269" i="87"/>
  <c r="A270" i="87"/>
  <c r="A271" i="87"/>
  <c r="A272" i="87"/>
  <c r="A273" i="87"/>
  <c r="A274" i="87"/>
  <c r="A275" i="87"/>
  <c r="A276" i="87"/>
  <c r="A277" i="87"/>
  <c r="A278" i="87"/>
  <c r="A279" i="87"/>
  <c r="A280" i="87"/>
  <c r="A281" i="87"/>
  <c r="A282" i="87"/>
  <c r="A283" i="87"/>
  <c r="A284" i="87"/>
  <c r="A285" i="87"/>
  <c r="A286" i="87"/>
  <c r="A287" i="87"/>
  <c r="A288" i="87"/>
  <c r="A289" i="87"/>
  <c r="A290" i="87"/>
  <c r="A291" i="87"/>
  <c r="A292" i="87"/>
  <c r="A293" i="87"/>
  <c r="A294" i="87"/>
  <c r="A295" i="87"/>
  <c r="A296" i="87"/>
  <c r="A297" i="87"/>
  <c r="A298" i="87"/>
  <c r="A299" i="87"/>
  <c r="A300" i="87"/>
  <c r="A301" i="87"/>
  <c r="A302" i="87"/>
  <c r="A303" i="87"/>
  <c r="A304" i="87"/>
  <c r="A305" i="87"/>
  <c r="A306" i="87"/>
  <c r="A307" i="87"/>
  <c r="A308" i="87"/>
  <c r="A309" i="87"/>
  <c r="A310" i="87"/>
  <c r="A311" i="87"/>
  <c r="A312" i="87"/>
  <c r="A313" i="87"/>
  <c r="A314" i="87"/>
  <c r="A315" i="87"/>
  <c r="A316" i="87"/>
  <c r="A317" i="87"/>
  <c r="A318" i="87"/>
  <c r="A319" i="87"/>
  <c r="A320" i="87"/>
  <c r="A321" i="87"/>
  <c r="A322" i="87"/>
  <c r="A323" i="87"/>
  <c r="A324" i="87"/>
  <c r="A325" i="87"/>
  <c r="A326" i="87"/>
  <c r="A327" i="87"/>
  <c r="A328" i="87"/>
  <c r="A329" i="87"/>
  <c r="A330" i="87"/>
  <c r="A331" i="87"/>
  <c r="A332" i="87"/>
  <c r="A333" i="87"/>
  <c r="A334" i="87"/>
  <c r="A335" i="87"/>
  <c r="A336" i="87"/>
  <c r="A337" i="87"/>
  <c r="A338" i="87"/>
  <c r="A339" i="87"/>
  <c r="A340" i="87"/>
  <c r="A341" i="87"/>
  <c r="A342" i="87"/>
  <c r="A343" i="87"/>
  <c r="A344" i="87"/>
  <c r="A345" i="87"/>
  <c r="A346" i="87"/>
  <c r="A347" i="87"/>
  <c r="A348" i="87"/>
  <c r="A349" i="87"/>
  <c r="A350" i="87"/>
  <c r="A351" i="87"/>
  <c r="A352" i="87"/>
  <c r="A353" i="87"/>
  <c r="A354" i="87"/>
  <c r="A355" i="87"/>
  <c r="A356" i="87"/>
  <c r="A357" i="87"/>
  <c r="A358" i="87"/>
  <c r="A359" i="87"/>
  <c r="A360" i="87"/>
  <c r="A361" i="87"/>
  <c r="A362" i="87"/>
  <c r="A363" i="87"/>
  <c r="A364" i="87"/>
  <c r="A365" i="87"/>
  <c r="A366" i="87"/>
  <c r="A367" i="87"/>
  <c r="A368" i="87"/>
  <c r="A369" i="87"/>
  <c r="A370" i="87"/>
  <c r="A371" i="87"/>
  <c r="A372" i="87"/>
  <c r="A373" i="87"/>
  <c r="A374" i="87"/>
  <c r="A375" i="87"/>
  <c r="A376" i="87"/>
  <c r="A377" i="87"/>
  <c r="A378" i="87"/>
  <c r="A379" i="87"/>
  <c r="A380" i="87"/>
  <c r="A381" i="87"/>
  <c r="A382" i="87"/>
  <c r="A383" i="87"/>
  <c r="A384" i="87"/>
  <c r="A385" i="87"/>
  <c r="A386" i="87"/>
  <c r="A387" i="87"/>
  <c r="A388" i="87"/>
  <c r="A389" i="87"/>
  <c r="A390" i="87"/>
  <c r="A391" i="87"/>
  <c r="A392" i="87"/>
  <c r="A393" i="87"/>
  <c r="A394" i="87"/>
  <c r="A395" i="87"/>
  <c r="A396" i="87"/>
  <c r="A397" i="87"/>
  <c r="A398" i="87"/>
  <c r="A399" i="87"/>
  <c r="A400" i="87"/>
  <c r="A401" i="87"/>
  <c r="A402" i="87"/>
  <c r="A403" i="87"/>
  <c r="A404" i="87"/>
  <c r="A405" i="87"/>
  <c r="A406" i="87"/>
  <c r="A407" i="87"/>
  <c r="A408" i="87"/>
  <c r="A409" i="87"/>
  <c r="A410" i="87"/>
  <c r="A411" i="87"/>
  <c r="A412" i="87"/>
  <c r="A413" i="87"/>
  <c r="A414" i="87"/>
  <c r="A415" i="87"/>
  <c r="A416" i="87"/>
  <c r="A417" i="87"/>
  <c r="A418" i="87"/>
  <c r="A419" i="87"/>
  <c r="A420" i="87"/>
  <c r="A421" i="87"/>
  <c r="A422" i="87"/>
  <c r="A423" i="87"/>
  <c r="A424" i="87"/>
  <c r="A425" i="87"/>
  <c r="A426" i="87"/>
  <c r="A427" i="87"/>
  <c r="A428" i="87"/>
  <c r="A429" i="87"/>
  <c r="A430" i="87"/>
  <c r="A431" i="87"/>
  <c r="A432" i="87"/>
  <c r="A433" i="87"/>
  <c r="A434" i="87"/>
  <c r="A435" i="87"/>
  <c r="A436" i="87"/>
  <c r="A437" i="87"/>
  <c r="A438" i="87"/>
  <c r="A439" i="87"/>
  <c r="A440" i="87"/>
  <c r="A441" i="87"/>
  <c r="A442" i="87"/>
  <c r="A443" i="87"/>
  <c r="A444" i="87"/>
  <c r="A445" i="87"/>
  <c r="A446" i="87"/>
  <c r="A447" i="87"/>
  <c r="A448" i="87"/>
  <c r="A449" i="87"/>
  <c r="A450" i="87"/>
  <c r="A451" i="87"/>
  <c r="A452" i="87"/>
  <c r="A453" i="87"/>
  <c r="A454" i="87"/>
  <c r="A455" i="87"/>
  <c r="A456" i="87"/>
  <c r="A457" i="87"/>
  <c r="A458" i="87"/>
  <c r="A459" i="87"/>
  <c r="A460" i="87"/>
  <c r="A461" i="87"/>
  <c r="A462" i="87"/>
  <c r="A463" i="87"/>
  <c r="A464" i="87"/>
  <c r="A465" i="87"/>
  <c r="A466" i="87"/>
  <c r="A467" i="87"/>
  <c r="A468" i="87"/>
  <c r="A469" i="87"/>
  <c r="A470" i="87"/>
  <c r="A471" i="87"/>
  <c r="A472" i="87"/>
  <c r="A473" i="87"/>
  <c r="A474" i="87"/>
  <c r="A475" i="87"/>
  <c r="A476" i="87"/>
  <c r="A477" i="87"/>
  <c r="A478" i="87"/>
  <c r="A479" i="87"/>
  <c r="A480" i="87"/>
  <c r="A481" i="87"/>
  <c r="A482" i="87"/>
  <c r="A483" i="87"/>
  <c r="A484" i="87"/>
  <c r="A485" i="87"/>
  <c r="A486" i="87"/>
  <c r="A487" i="87"/>
  <c r="A488" i="87"/>
  <c r="A489" i="87"/>
  <c r="A490" i="87"/>
  <c r="A491" i="87"/>
  <c r="A492" i="87"/>
  <c r="A493" i="87"/>
  <c r="A494" i="87"/>
  <c r="A495" i="87"/>
  <c r="A496" i="87"/>
  <c r="A497" i="87"/>
  <c r="A498" i="87"/>
  <c r="A499" i="87"/>
  <c r="A500" i="87"/>
  <c r="A501" i="87"/>
  <c r="A502" i="87"/>
  <c r="A503" i="87"/>
  <c r="A504" i="87"/>
  <c r="A505" i="87"/>
  <c r="A506" i="87"/>
  <c r="A507" i="87"/>
  <c r="A508" i="87"/>
  <c r="A509" i="87"/>
  <c r="A510" i="87"/>
  <c r="A511" i="87"/>
  <c r="A512" i="87"/>
  <c r="A513" i="87"/>
  <c r="A514" i="87"/>
  <c r="A515" i="87"/>
  <c r="A516" i="87"/>
  <c r="A517" i="87"/>
  <c r="A518" i="87"/>
  <c r="A519" i="87"/>
  <c r="A520" i="87"/>
  <c r="A521" i="87"/>
  <c r="A522" i="87"/>
  <c r="A523" i="87"/>
  <c r="A524" i="87"/>
  <c r="A525" i="87"/>
  <c r="A526" i="87"/>
  <c r="A527" i="87"/>
  <c r="A528" i="87"/>
  <c r="A529" i="87"/>
  <c r="A530" i="87"/>
  <c r="A531" i="87"/>
  <c r="A532" i="87"/>
  <c r="A533" i="87"/>
  <c r="A534" i="87"/>
  <c r="A535" i="87"/>
  <c r="A536" i="87"/>
  <c r="A537" i="87"/>
  <c r="A538" i="87"/>
  <c r="A539" i="87"/>
  <c r="A540" i="87"/>
  <c r="A541" i="87"/>
  <c r="A542" i="87"/>
  <c r="A543" i="87"/>
  <c r="A544" i="87"/>
  <c r="A545" i="87"/>
  <c r="A546" i="87"/>
  <c r="A547" i="87"/>
  <c r="A548" i="87"/>
  <c r="A549" i="87"/>
  <c r="A550" i="87"/>
  <c r="A551" i="87"/>
  <c r="A552" i="87"/>
  <c r="A553" i="87"/>
  <c r="A554" i="87"/>
  <c r="A555" i="87"/>
  <c r="A556" i="87"/>
  <c r="A557" i="87"/>
  <c r="A558" i="87"/>
  <c r="A559" i="87"/>
  <c r="A560" i="87"/>
  <c r="A561" i="87"/>
  <c r="A562" i="87"/>
  <c r="A563" i="87"/>
  <c r="A564" i="87"/>
  <c r="A565" i="87"/>
  <c r="A566" i="87"/>
  <c r="A567" i="87"/>
  <c r="A568" i="87"/>
  <c r="A569" i="87"/>
  <c r="A570" i="87"/>
  <c r="A571" i="87"/>
  <c r="A572" i="87"/>
  <c r="A573" i="87"/>
  <c r="A574" i="87"/>
  <c r="A575" i="87"/>
  <c r="A576" i="87"/>
  <c r="A577" i="87"/>
  <c r="A578" i="87"/>
  <c r="A579" i="87"/>
  <c r="A580" i="87"/>
  <c r="A581" i="87"/>
  <c r="A582" i="87"/>
  <c r="A583" i="87"/>
  <c r="A584" i="87"/>
  <c r="A585" i="87"/>
  <c r="A586" i="87"/>
  <c r="A587" i="87"/>
  <c r="A588" i="87"/>
  <c r="A589" i="87"/>
  <c r="A590" i="87"/>
  <c r="A591" i="87"/>
  <c r="A592" i="87"/>
  <c r="A593" i="87"/>
  <c r="A594" i="87"/>
  <c r="A595" i="87"/>
  <c r="A596" i="87"/>
  <c r="A597" i="87"/>
  <c r="A598" i="87"/>
  <c r="A599" i="87"/>
  <c r="A600" i="87"/>
  <c r="A601" i="87"/>
  <c r="A602" i="87"/>
  <c r="A603" i="87"/>
  <c r="A604" i="87"/>
  <c r="A605" i="87"/>
  <c r="A606" i="87"/>
  <c r="A607" i="87"/>
  <c r="A608" i="87"/>
  <c r="A609" i="87"/>
  <c r="A610" i="87"/>
  <c r="A611" i="87"/>
  <c r="A612" i="87"/>
  <c r="A613" i="87"/>
  <c r="A614" i="87"/>
  <c r="A615" i="87"/>
  <c r="A616" i="87"/>
  <c r="A617" i="87"/>
  <c r="A618" i="87"/>
  <c r="A619" i="87"/>
  <c r="A620" i="87"/>
  <c r="A621" i="87"/>
  <c r="A622" i="87"/>
  <c r="A623" i="87"/>
  <c r="A624" i="87"/>
  <c r="A625" i="87"/>
  <c r="A626" i="87"/>
  <c r="A627" i="87"/>
  <c r="A628" i="87"/>
  <c r="A629" i="87"/>
  <c r="A630" i="87"/>
  <c r="A631" i="87"/>
  <c r="A632" i="87"/>
  <c r="A633" i="87"/>
  <c r="A634" i="87"/>
  <c r="A635" i="87"/>
  <c r="A636" i="87"/>
  <c r="A637" i="87"/>
  <c r="A638" i="87"/>
  <c r="A639" i="87"/>
  <c r="A640" i="87"/>
  <c r="A641" i="87"/>
  <c r="A642" i="87"/>
  <c r="A643" i="87"/>
  <c r="A644" i="87"/>
  <c r="A645" i="87"/>
  <c r="A646" i="87"/>
  <c r="A647" i="87"/>
  <c r="A648" i="87"/>
  <c r="A649" i="87"/>
  <c r="A650" i="87"/>
  <c r="A651" i="87"/>
  <c r="A652" i="87"/>
  <c r="A653" i="87"/>
  <c r="A654" i="87"/>
  <c r="A655" i="87"/>
  <c r="A656" i="87"/>
  <c r="A657" i="87"/>
  <c r="A658" i="87"/>
  <c r="A659" i="87"/>
  <c r="A660" i="87"/>
  <c r="A661" i="87"/>
  <c r="A662" i="87"/>
  <c r="A663" i="87"/>
  <c r="A664" i="87"/>
  <c r="A665" i="87"/>
  <c r="A666" i="87"/>
  <c r="A667" i="87"/>
  <c r="A668" i="87"/>
  <c r="A669" i="87"/>
  <c r="A670" i="87"/>
  <c r="A671" i="87"/>
  <c r="A672" i="87"/>
  <c r="A673" i="87"/>
  <c r="A674" i="87"/>
  <c r="A675" i="87"/>
  <c r="A676" i="87"/>
  <c r="A677" i="87"/>
  <c r="A678" i="87"/>
  <c r="A679" i="87"/>
  <c r="A680" i="87"/>
  <c r="A681" i="87"/>
  <c r="A682" i="87"/>
  <c r="A683" i="87"/>
  <c r="A684" i="87"/>
  <c r="A685" i="87"/>
  <c r="A686" i="87"/>
  <c r="A687" i="87"/>
  <c r="A688" i="87"/>
  <c r="A689" i="87"/>
  <c r="A690" i="87"/>
  <c r="A691" i="87"/>
  <c r="A692" i="87"/>
  <c r="A693" i="87"/>
  <c r="A694" i="87"/>
  <c r="A695" i="87"/>
  <c r="A696" i="87"/>
  <c r="A697" i="87"/>
  <c r="A698" i="87"/>
  <c r="A699" i="87"/>
  <c r="A700" i="87"/>
  <c r="A701" i="87"/>
  <c r="A702" i="87"/>
  <c r="A703" i="87"/>
  <c r="A704" i="87"/>
  <c r="A705" i="87"/>
  <c r="A706" i="87"/>
  <c r="A707" i="87"/>
  <c r="A708" i="87"/>
  <c r="A709" i="87"/>
  <c r="A710" i="87"/>
  <c r="A711" i="87"/>
  <c r="A712" i="87"/>
  <c r="A713" i="87"/>
  <c r="A714" i="87"/>
  <c r="A715" i="87"/>
  <c r="A716" i="87"/>
  <c r="A717" i="87"/>
  <c r="A718" i="87"/>
  <c r="A719" i="87"/>
  <c r="A720" i="87"/>
  <c r="A721" i="87"/>
  <c r="A722" i="87"/>
  <c r="A723" i="87"/>
  <c r="A724" i="87"/>
  <c r="A725" i="87"/>
  <c r="A726" i="87"/>
  <c r="A727" i="87"/>
  <c r="A728" i="87"/>
  <c r="A729" i="87"/>
  <c r="A730" i="87"/>
  <c r="A731" i="87"/>
  <c r="A732" i="87"/>
  <c r="A733" i="87"/>
  <c r="A734" i="87"/>
  <c r="A735" i="87"/>
  <c r="A736" i="87"/>
  <c r="A737" i="87"/>
  <c r="A738" i="87"/>
  <c r="A739" i="87"/>
  <c r="A740" i="87"/>
  <c r="A741" i="87"/>
  <c r="A742" i="87"/>
  <c r="A743" i="87"/>
  <c r="A744" i="87"/>
  <c r="A745" i="87"/>
  <c r="A5" i="87"/>
  <c r="D6" i="86"/>
  <c r="D7" i="86"/>
  <c r="D8" i="86"/>
  <c r="D9" i="86"/>
  <c r="D10" i="86"/>
  <c r="D11" i="86"/>
  <c r="D12" i="86"/>
  <c r="D13" i="86"/>
  <c r="D14" i="86"/>
  <c r="D15" i="86"/>
  <c r="D16" i="86"/>
  <c r="D17" i="86"/>
  <c r="D18" i="86"/>
  <c r="D19" i="86"/>
  <c r="D20" i="86"/>
  <c r="D21" i="86"/>
  <c r="D22" i="86"/>
  <c r="D23" i="86"/>
  <c r="D24" i="86"/>
  <c r="D25" i="86"/>
  <c r="D26" i="86"/>
  <c r="D27" i="86"/>
  <c r="D28" i="86"/>
  <c r="D29" i="86"/>
  <c r="D30" i="86"/>
  <c r="D31" i="86"/>
  <c r="D32" i="86"/>
  <c r="D33" i="86"/>
  <c r="D34" i="86"/>
  <c r="D35" i="86"/>
  <c r="D36" i="86"/>
  <c r="D37" i="86"/>
  <c r="D38" i="86"/>
  <c r="D39" i="86"/>
  <c r="D40" i="86"/>
  <c r="D41" i="86"/>
  <c r="D42" i="86"/>
  <c r="D43" i="86"/>
  <c r="D44" i="86"/>
  <c r="D45" i="86"/>
  <c r="D46" i="86"/>
  <c r="D47" i="86"/>
  <c r="D48" i="86"/>
  <c r="D49" i="86"/>
  <c r="D50" i="86"/>
  <c r="D51" i="86"/>
  <c r="D52" i="86"/>
  <c r="D53" i="86"/>
  <c r="D54" i="86"/>
  <c r="D55" i="86"/>
  <c r="D56" i="86"/>
  <c r="D57" i="86"/>
  <c r="D58" i="86"/>
  <c r="D59" i="86"/>
  <c r="D60" i="86"/>
  <c r="D61" i="86"/>
  <c r="D62" i="86"/>
  <c r="D63" i="86"/>
  <c r="D64" i="86"/>
  <c r="D65" i="86"/>
  <c r="D66" i="86"/>
  <c r="D67" i="86"/>
  <c r="D68" i="86"/>
  <c r="D69" i="86"/>
  <c r="D70" i="86"/>
  <c r="D71" i="86"/>
  <c r="D72" i="86"/>
  <c r="D73" i="86"/>
  <c r="D74" i="86"/>
  <c r="D75" i="86"/>
  <c r="D76" i="86"/>
  <c r="D77" i="86"/>
  <c r="D78" i="86"/>
  <c r="D79" i="86"/>
  <c r="D80" i="86"/>
  <c r="D81" i="86"/>
  <c r="D82" i="86"/>
  <c r="D83" i="86"/>
  <c r="D84" i="86"/>
  <c r="D85" i="86"/>
  <c r="D86" i="86"/>
  <c r="D87" i="86"/>
  <c r="D88" i="86"/>
  <c r="D89" i="86"/>
  <c r="D90" i="86"/>
  <c r="D91" i="86"/>
  <c r="D92" i="86"/>
  <c r="D93" i="86"/>
  <c r="D94" i="86"/>
  <c r="D95" i="86"/>
  <c r="D96" i="86"/>
  <c r="D97" i="86"/>
  <c r="D98" i="86"/>
  <c r="D99" i="86"/>
  <c r="D100" i="86"/>
  <c r="D101" i="86"/>
  <c r="D102" i="86"/>
  <c r="D103" i="86"/>
  <c r="D104" i="86"/>
  <c r="D105" i="86"/>
  <c r="D106" i="86"/>
  <c r="D107" i="86"/>
  <c r="D108" i="86"/>
  <c r="D109" i="86"/>
  <c r="D110" i="86"/>
  <c r="D111" i="86"/>
  <c r="D112" i="86"/>
  <c r="D113" i="86"/>
  <c r="D114" i="86"/>
  <c r="D115" i="86"/>
  <c r="D116" i="86"/>
  <c r="D117" i="86"/>
  <c r="D118" i="86"/>
  <c r="D119" i="86"/>
  <c r="D120" i="86"/>
  <c r="D121" i="86"/>
  <c r="D122" i="86"/>
  <c r="D123" i="86"/>
  <c r="D124" i="86"/>
  <c r="D125" i="86"/>
  <c r="D126" i="86"/>
  <c r="D127" i="86"/>
  <c r="D128" i="86"/>
  <c r="D129" i="86"/>
  <c r="D130" i="86"/>
  <c r="D131" i="86"/>
  <c r="D132" i="86"/>
  <c r="D133" i="86"/>
  <c r="D134" i="86"/>
  <c r="D135" i="86"/>
  <c r="D136" i="86"/>
  <c r="D137" i="86"/>
  <c r="D138" i="86"/>
  <c r="D139" i="86"/>
  <c r="D140" i="86"/>
  <c r="D141" i="86"/>
  <c r="D142" i="86"/>
  <c r="D143" i="86"/>
  <c r="D144" i="86"/>
  <c r="D145" i="86"/>
  <c r="D146" i="86"/>
  <c r="D147" i="86"/>
  <c r="D148" i="86"/>
  <c r="D149" i="86"/>
  <c r="D150" i="86"/>
  <c r="D151" i="86"/>
  <c r="D152" i="86"/>
  <c r="D153" i="86"/>
  <c r="D154" i="86"/>
  <c r="D155" i="86"/>
  <c r="D156" i="86"/>
  <c r="D157" i="86"/>
  <c r="D158" i="86"/>
  <c r="D159" i="86"/>
  <c r="D160" i="86"/>
  <c r="D161" i="86"/>
  <c r="D162" i="86"/>
  <c r="D163" i="86"/>
  <c r="D164" i="86"/>
  <c r="D165" i="86"/>
  <c r="D166" i="86"/>
  <c r="D167" i="86"/>
  <c r="D168" i="86"/>
  <c r="D169" i="86"/>
  <c r="D170" i="86"/>
  <c r="D171" i="86"/>
  <c r="D172" i="86"/>
  <c r="D173" i="86"/>
  <c r="D174" i="86"/>
  <c r="D175" i="86"/>
  <c r="D176" i="86"/>
  <c r="D177" i="86"/>
  <c r="D178" i="86"/>
  <c r="D179" i="86"/>
  <c r="D180" i="86"/>
  <c r="D181" i="86"/>
  <c r="D182" i="86"/>
  <c r="D183" i="86"/>
  <c r="D184" i="86"/>
  <c r="D185" i="86"/>
  <c r="D186" i="86"/>
  <c r="D187" i="86"/>
  <c r="D188" i="86"/>
  <c r="D189" i="86"/>
  <c r="D190" i="86"/>
  <c r="D191" i="86"/>
  <c r="D192" i="86"/>
  <c r="D193" i="86"/>
  <c r="D194" i="86"/>
  <c r="D195" i="86"/>
  <c r="D196" i="86"/>
  <c r="D197" i="86"/>
  <c r="D198" i="86"/>
  <c r="D199" i="86"/>
  <c r="D200" i="86"/>
  <c r="D201" i="86"/>
  <c r="D202" i="86"/>
  <c r="D203" i="86"/>
  <c r="D204" i="86"/>
  <c r="D205" i="86"/>
  <c r="D206" i="86"/>
  <c r="D207" i="86"/>
  <c r="D208" i="86"/>
  <c r="D209" i="86"/>
  <c r="D210" i="86"/>
  <c r="D211" i="86"/>
  <c r="D212" i="86"/>
  <c r="D213" i="86"/>
  <c r="D214" i="86"/>
  <c r="D215" i="86"/>
  <c r="D216" i="86"/>
  <c r="D217" i="86"/>
  <c r="D218" i="86"/>
  <c r="D219" i="86"/>
  <c r="D220" i="86"/>
  <c r="D221" i="86"/>
  <c r="D222" i="86"/>
  <c r="D223" i="86"/>
  <c r="D224" i="86"/>
  <c r="D225" i="86"/>
  <c r="D226" i="86"/>
  <c r="D227" i="86"/>
  <c r="D228" i="86"/>
  <c r="D229" i="86"/>
  <c r="D230" i="86"/>
  <c r="D231" i="86"/>
  <c r="D232" i="86"/>
  <c r="D233" i="86"/>
  <c r="D234" i="86"/>
  <c r="D235" i="86"/>
  <c r="D236" i="86"/>
  <c r="D237" i="86"/>
  <c r="D238" i="86"/>
  <c r="D239" i="86"/>
  <c r="D240" i="86"/>
  <c r="D241" i="86"/>
  <c r="D242" i="86"/>
  <c r="D243" i="86"/>
  <c r="D244" i="86"/>
  <c r="D245" i="86"/>
  <c r="D246" i="86"/>
  <c r="D247" i="86"/>
  <c r="D248" i="86"/>
  <c r="D249" i="86"/>
  <c r="D250" i="86"/>
  <c r="D251" i="86"/>
  <c r="D252" i="86"/>
  <c r="D253" i="86"/>
  <c r="D254" i="86"/>
  <c r="D255" i="86"/>
  <c r="D256" i="86"/>
  <c r="D257" i="86"/>
  <c r="D258" i="86"/>
  <c r="D259" i="86"/>
  <c r="D260" i="86"/>
  <c r="D261" i="86"/>
  <c r="D262" i="86"/>
  <c r="D263" i="86"/>
  <c r="D264" i="86"/>
  <c r="D265" i="86"/>
  <c r="D266" i="86"/>
  <c r="D267" i="86"/>
  <c r="D268" i="86"/>
  <c r="D269" i="86"/>
  <c r="D270" i="86"/>
  <c r="D271" i="86"/>
  <c r="D272" i="86"/>
  <c r="D273" i="86"/>
  <c r="D274" i="86"/>
  <c r="D275" i="86"/>
  <c r="D276" i="86"/>
  <c r="D277" i="86"/>
  <c r="D278" i="86"/>
  <c r="D279" i="86"/>
  <c r="D280" i="86"/>
  <c r="D281" i="86"/>
  <c r="D282" i="86"/>
  <c r="D283" i="86"/>
  <c r="D284" i="86"/>
  <c r="D285" i="86"/>
  <c r="D286" i="86"/>
  <c r="D287" i="86"/>
  <c r="D288" i="86"/>
  <c r="D289" i="86"/>
  <c r="D290" i="86"/>
  <c r="D291" i="86"/>
  <c r="D292" i="86"/>
  <c r="D293" i="86"/>
  <c r="D294" i="86"/>
  <c r="D295" i="86"/>
  <c r="D296" i="86"/>
  <c r="D297" i="86"/>
  <c r="D298" i="86"/>
  <c r="D299" i="86"/>
  <c r="D300" i="86"/>
  <c r="D301" i="86"/>
  <c r="D302" i="86"/>
  <c r="D303" i="86"/>
  <c r="D304" i="86"/>
  <c r="D305" i="86"/>
  <c r="D306" i="86"/>
  <c r="D307" i="86"/>
  <c r="D308" i="86"/>
  <c r="D309" i="86"/>
  <c r="D310" i="86"/>
  <c r="D311" i="86"/>
  <c r="D312" i="86"/>
  <c r="D313" i="86"/>
  <c r="D314" i="86"/>
  <c r="D315" i="86"/>
  <c r="D316" i="86"/>
  <c r="D317" i="86"/>
  <c r="D318" i="86"/>
  <c r="D319" i="86"/>
  <c r="D320" i="86"/>
  <c r="D321" i="86"/>
  <c r="D322" i="86"/>
  <c r="D323" i="86"/>
  <c r="D324" i="86"/>
  <c r="D325" i="86"/>
  <c r="D326" i="86"/>
  <c r="D327" i="86"/>
  <c r="D328" i="86"/>
  <c r="D329" i="86"/>
  <c r="D330" i="86"/>
  <c r="D331" i="86"/>
  <c r="D332" i="86"/>
  <c r="D333" i="86"/>
  <c r="D334" i="86"/>
  <c r="D335" i="86"/>
  <c r="D336" i="86"/>
  <c r="D337" i="86"/>
  <c r="D338" i="86"/>
  <c r="D339" i="86"/>
  <c r="D340" i="86"/>
  <c r="D341" i="86"/>
  <c r="D342" i="86"/>
  <c r="D343" i="86"/>
  <c r="D344" i="86"/>
  <c r="D345" i="86"/>
  <c r="D346" i="86"/>
  <c r="D347" i="86"/>
  <c r="D348" i="86"/>
  <c r="D349" i="86"/>
  <c r="D350" i="86"/>
  <c r="D351" i="86"/>
  <c r="D352" i="86"/>
  <c r="D353" i="86"/>
  <c r="D354" i="86"/>
  <c r="D355" i="86"/>
  <c r="D356" i="86"/>
  <c r="D357" i="86"/>
  <c r="D358" i="86"/>
  <c r="D359" i="86"/>
  <c r="D360" i="86"/>
  <c r="D361" i="86"/>
  <c r="D362" i="86"/>
  <c r="D363" i="86"/>
  <c r="D364" i="86"/>
  <c r="D365" i="86"/>
  <c r="D366" i="86"/>
  <c r="D367" i="86"/>
  <c r="D368" i="86"/>
  <c r="D369" i="86"/>
  <c r="D370" i="86"/>
  <c r="D371" i="86"/>
  <c r="D372" i="86"/>
  <c r="D373" i="86"/>
  <c r="D374" i="86"/>
  <c r="D375" i="86"/>
  <c r="D376" i="86"/>
  <c r="D377" i="86"/>
  <c r="D378" i="86"/>
  <c r="D379" i="86"/>
  <c r="D380" i="86"/>
  <c r="D381" i="86"/>
  <c r="D382" i="86"/>
  <c r="D383" i="86"/>
  <c r="D384" i="86"/>
  <c r="D385" i="86"/>
  <c r="D386" i="86"/>
  <c r="D387" i="86"/>
  <c r="D388" i="86"/>
  <c r="D389" i="86"/>
  <c r="D390" i="86"/>
  <c r="D391" i="86"/>
  <c r="D392" i="86"/>
  <c r="D393" i="86"/>
  <c r="D394" i="86"/>
  <c r="D395" i="86"/>
  <c r="D396" i="86"/>
  <c r="D397" i="86"/>
  <c r="D398" i="86"/>
  <c r="D399" i="86"/>
  <c r="D400" i="86"/>
  <c r="D401" i="86"/>
  <c r="D402" i="86"/>
  <c r="D403" i="86"/>
  <c r="D404" i="86"/>
  <c r="D405" i="86"/>
  <c r="D406" i="86"/>
  <c r="D407" i="86"/>
  <c r="D408" i="86"/>
  <c r="D409" i="86"/>
  <c r="D410" i="86"/>
  <c r="D411" i="86"/>
  <c r="D412" i="86"/>
  <c r="D413" i="86"/>
  <c r="D414" i="86"/>
  <c r="D415" i="86"/>
  <c r="D416" i="86"/>
  <c r="D417" i="86"/>
  <c r="D418" i="86"/>
  <c r="D419" i="86"/>
  <c r="D420" i="86"/>
  <c r="D421" i="86"/>
  <c r="D422" i="86"/>
  <c r="D423" i="86"/>
  <c r="D424" i="86"/>
  <c r="D425" i="86"/>
  <c r="D426" i="86"/>
  <c r="D427" i="86"/>
  <c r="D428" i="86"/>
  <c r="D429" i="86"/>
  <c r="D430" i="86"/>
  <c r="D431" i="86"/>
  <c r="D432" i="86"/>
  <c r="D433" i="86"/>
  <c r="D434" i="86"/>
  <c r="D435" i="86"/>
  <c r="D436" i="86"/>
  <c r="D437" i="86"/>
  <c r="D438" i="86"/>
  <c r="D439" i="86"/>
  <c r="D440" i="86"/>
  <c r="D441" i="86"/>
  <c r="D442" i="86"/>
  <c r="D443" i="86"/>
  <c r="D444" i="86"/>
  <c r="D445" i="86"/>
  <c r="D446" i="86"/>
  <c r="D447" i="86"/>
  <c r="D448" i="86"/>
  <c r="D449" i="86"/>
  <c r="D450" i="86"/>
  <c r="D451" i="86"/>
  <c r="D452" i="86"/>
  <c r="D453" i="86"/>
  <c r="D454" i="86"/>
  <c r="D455" i="86"/>
  <c r="D456" i="86"/>
  <c r="D457" i="86"/>
  <c r="D458" i="86"/>
  <c r="D459" i="86"/>
  <c r="D460" i="86"/>
  <c r="D461" i="86"/>
  <c r="D462" i="86"/>
  <c r="D463" i="86"/>
  <c r="D464" i="86"/>
  <c r="D465" i="86"/>
  <c r="D466" i="86"/>
  <c r="D467" i="86"/>
  <c r="D468" i="86"/>
  <c r="D469" i="86"/>
  <c r="D470" i="86"/>
  <c r="D471" i="86"/>
  <c r="D472" i="86"/>
  <c r="D473" i="86"/>
  <c r="D474" i="86"/>
  <c r="D475" i="86"/>
  <c r="D476" i="86"/>
  <c r="D477" i="86"/>
  <c r="D478" i="86"/>
  <c r="D479" i="86"/>
  <c r="D480" i="86"/>
  <c r="D481" i="86"/>
  <c r="D482" i="86"/>
  <c r="D483" i="86"/>
  <c r="D484" i="86"/>
  <c r="D485" i="86"/>
  <c r="D486" i="86"/>
  <c r="D487" i="86"/>
  <c r="D488" i="86"/>
  <c r="D489" i="86"/>
  <c r="D490" i="86"/>
  <c r="D491" i="86"/>
  <c r="D492" i="86"/>
  <c r="D493" i="86"/>
  <c r="D494" i="86"/>
  <c r="D495" i="86"/>
  <c r="D496" i="86"/>
  <c r="D497" i="86"/>
  <c r="D498" i="86"/>
  <c r="D499" i="86"/>
  <c r="D500" i="86"/>
  <c r="D501" i="86"/>
  <c r="D502" i="86"/>
  <c r="D503" i="86"/>
  <c r="D504" i="86"/>
  <c r="D505" i="86"/>
  <c r="D506" i="86"/>
  <c r="D507" i="86"/>
  <c r="D508" i="86"/>
  <c r="D509" i="86"/>
  <c r="D510" i="86"/>
  <c r="D511" i="86"/>
  <c r="D512" i="86"/>
  <c r="D513" i="86"/>
  <c r="D514" i="86"/>
  <c r="D515" i="86"/>
  <c r="D516" i="86"/>
  <c r="D517" i="86"/>
  <c r="D518" i="86"/>
  <c r="D519" i="86"/>
  <c r="D520" i="86"/>
  <c r="D521" i="86"/>
  <c r="D522" i="86"/>
  <c r="D523" i="86"/>
  <c r="D524" i="86"/>
  <c r="D525" i="86"/>
  <c r="D526" i="86"/>
  <c r="D527" i="86"/>
  <c r="D528" i="86"/>
  <c r="D529" i="86"/>
  <c r="D530" i="86"/>
  <c r="D531" i="86"/>
  <c r="D532" i="86"/>
  <c r="D533" i="86"/>
  <c r="D534" i="86"/>
  <c r="D535" i="86"/>
  <c r="D536" i="86"/>
  <c r="D537" i="86"/>
  <c r="D538" i="86"/>
  <c r="D539" i="86"/>
  <c r="D540" i="86"/>
  <c r="D541" i="86"/>
  <c r="D542" i="86"/>
  <c r="D543" i="86"/>
  <c r="D544" i="86"/>
  <c r="D545" i="86"/>
  <c r="D546" i="86"/>
  <c r="D547" i="86"/>
  <c r="D548" i="86"/>
  <c r="D549" i="86"/>
  <c r="D550" i="86"/>
  <c r="D551" i="86"/>
  <c r="D552" i="86"/>
  <c r="D553" i="86"/>
  <c r="D554" i="86"/>
  <c r="D555" i="86"/>
  <c r="D556" i="86"/>
  <c r="D557" i="86"/>
  <c r="D558" i="86"/>
  <c r="D559" i="86"/>
  <c r="D560" i="86"/>
  <c r="D561" i="86"/>
  <c r="D562" i="86"/>
  <c r="D563" i="86"/>
  <c r="D564" i="86"/>
  <c r="D565" i="86"/>
  <c r="D566" i="86"/>
  <c r="D567" i="86"/>
  <c r="D568" i="86"/>
  <c r="D569" i="86"/>
  <c r="D570" i="86"/>
  <c r="D571" i="86"/>
  <c r="D572" i="86"/>
  <c r="D573" i="86"/>
  <c r="D574" i="86"/>
  <c r="D575" i="86"/>
  <c r="D576" i="86"/>
  <c r="D577" i="86"/>
  <c r="D578" i="86"/>
  <c r="D579" i="86"/>
  <c r="D580" i="86"/>
  <c r="D581" i="86"/>
  <c r="D582" i="86"/>
  <c r="D583" i="86"/>
  <c r="D584" i="86"/>
  <c r="D585" i="86"/>
  <c r="D586" i="86"/>
  <c r="D587" i="86"/>
  <c r="D588" i="86"/>
  <c r="D589" i="86"/>
  <c r="D590" i="86"/>
  <c r="D591" i="86"/>
  <c r="D592" i="86"/>
  <c r="D593" i="86"/>
  <c r="D594" i="86"/>
  <c r="D595" i="86"/>
  <c r="D596" i="86"/>
  <c r="D597" i="86"/>
  <c r="D598" i="86"/>
  <c r="D599" i="86"/>
  <c r="D600" i="86"/>
  <c r="D601" i="86"/>
  <c r="D602" i="86"/>
  <c r="D603" i="86"/>
  <c r="D604" i="86"/>
  <c r="D605" i="86"/>
  <c r="D606" i="86"/>
  <c r="D607" i="86"/>
  <c r="D608" i="86"/>
  <c r="D609" i="86"/>
  <c r="D610" i="86"/>
  <c r="D611" i="86"/>
  <c r="D612" i="86"/>
  <c r="D613" i="86"/>
  <c r="D614" i="86"/>
  <c r="D615" i="86"/>
  <c r="D616" i="86"/>
  <c r="D617" i="86"/>
  <c r="D618" i="86"/>
  <c r="D619" i="86"/>
  <c r="D620" i="86"/>
  <c r="D621" i="86"/>
  <c r="D622" i="86"/>
  <c r="D623" i="86"/>
  <c r="D624" i="86"/>
  <c r="D625" i="86"/>
  <c r="D626" i="86"/>
  <c r="D627" i="86"/>
  <c r="D628" i="86"/>
  <c r="D629" i="86"/>
  <c r="D630" i="86"/>
  <c r="D631" i="86"/>
  <c r="D632" i="86"/>
  <c r="D633" i="86"/>
  <c r="D634" i="86"/>
  <c r="D635" i="86"/>
  <c r="D636" i="86"/>
  <c r="D637" i="86"/>
  <c r="D638" i="86"/>
  <c r="D639" i="86"/>
  <c r="D640" i="86"/>
  <c r="D641" i="86"/>
  <c r="D642" i="86"/>
  <c r="D643" i="86"/>
  <c r="D644" i="86"/>
  <c r="D645" i="86"/>
  <c r="D646" i="86"/>
  <c r="D647" i="86"/>
  <c r="D648" i="86"/>
  <c r="D649" i="86"/>
  <c r="D650" i="86"/>
  <c r="D651" i="86"/>
  <c r="D652" i="86"/>
  <c r="D653" i="86"/>
  <c r="D654" i="86"/>
  <c r="D655" i="86"/>
  <c r="D656" i="86"/>
  <c r="D657" i="86"/>
  <c r="D658" i="86"/>
  <c r="D659" i="86"/>
  <c r="D660" i="86"/>
  <c r="D661" i="86"/>
  <c r="D662" i="86"/>
  <c r="D663" i="86"/>
  <c r="D664" i="86"/>
  <c r="D665" i="86"/>
  <c r="D666" i="86"/>
  <c r="D667" i="86"/>
  <c r="D668" i="86"/>
  <c r="D669" i="86"/>
  <c r="D670" i="86"/>
  <c r="D671" i="86"/>
  <c r="D672" i="86"/>
  <c r="D673" i="86"/>
  <c r="D674" i="86"/>
  <c r="D675" i="86"/>
  <c r="D676" i="86"/>
  <c r="D677" i="86"/>
  <c r="D678" i="86"/>
  <c r="D679" i="86"/>
  <c r="D680" i="86"/>
  <c r="D681" i="86"/>
  <c r="D682" i="86"/>
  <c r="D683" i="86"/>
  <c r="D684" i="86"/>
  <c r="D685" i="86"/>
  <c r="D686" i="86"/>
  <c r="D687" i="86"/>
  <c r="D688" i="86"/>
  <c r="D689" i="86"/>
  <c r="D690" i="86"/>
  <c r="D691" i="86"/>
  <c r="D692" i="86"/>
  <c r="D693" i="86"/>
  <c r="D694" i="86"/>
  <c r="D695" i="86"/>
  <c r="D696" i="86"/>
  <c r="D697" i="86"/>
  <c r="D698" i="86"/>
  <c r="D699" i="86"/>
  <c r="D700" i="86"/>
  <c r="D701" i="86"/>
  <c r="D702" i="86"/>
  <c r="D703" i="86"/>
  <c r="D704" i="86"/>
  <c r="D705" i="86"/>
  <c r="D706" i="86"/>
  <c r="D707" i="86"/>
  <c r="D708" i="86"/>
  <c r="D709" i="86"/>
  <c r="D710" i="86"/>
  <c r="D711" i="86"/>
  <c r="D712" i="86"/>
  <c r="D713" i="86"/>
  <c r="D714" i="86"/>
  <c r="D715" i="86"/>
  <c r="D716" i="86"/>
  <c r="D717" i="86"/>
  <c r="D718" i="86"/>
  <c r="D719" i="86"/>
  <c r="D720" i="86"/>
  <c r="D721" i="86"/>
  <c r="D722" i="86"/>
  <c r="D723" i="86"/>
  <c r="D724" i="86"/>
  <c r="D725" i="86"/>
  <c r="D726" i="86"/>
  <c r="D727" i="86"/>
  <c r="D728" i="86"/>
  <c r="D729" i="86"/>
  <c r="D730" i="86"/>
  <c r="D731" i="86"/>
  <c r="D732" i="86"/>
  <c r="D733" i="86"/>
  <c r="D734" i="86"/>
  <c r="D735" i="86"/>
  <c r="D736" i="86"/>
  <c r="D737" i="86"/>
  <c r="D738" i="86"/>
  <c r="D739" i="86"/>
  <c r="D740" i="86"/>
  <c r="D741" i="86"/>
  <c r="D742" i="86"/>
  <c r="D743" i="86"/>
  <c r="D744" i="86"/>
  <c r="D745" i="86"/>
  <c r="D5" i="86"/>
  <c r="F6" i="86"/>
  <c r="F7" i="86"/>
  <c r="F8" i="86"/>
  <c r="F9" i="86"/>
  <c r="F10" i="86"/>
  <c r="F11" i="86"/>
  <c r="F12" i="86"/>
  <c r="F13" i="86"/>
  <c r="F14" i="86"/>
  <c r="F15" i="86"/>
  <c r="F16" i="86"/>
  <c r="F17" i="86"/>
  <c r="F18" i="86"/>
  <c r="F19" i="86"/>
  <c r="F20" i="86"/>
  <c r="F21" i="86"/>
  <c r="F22" i="86"/>
  <c r="F23" i="86"/>
  <c r="F24" i="86"/>
  <c r="F25" i="86"/>
  <c r="F26" i="86"/>
  <c r="F27" i="86"/>
  <c r="F28" i="86"/>
  <c r="F29" i="86"/>
  <c r="F30" i="86"/>
  <c r="F31" i="86"/>
  <c r="F32" i="86"/>
  <c r="F33" i="86"/>
  <c r="F34" i="86"/>
  <c r="F35" i="86"/>
  <c r="F36" i="86"/>
  <c r="F37" i="86"/>
  <c r="F38" i="86"/>
  <c r="F39" i="86"/>
  <c r="F40" i="86"/>
  <c r="F41" i="86"/>
  <c r="F42" i="86"/>
  <c r="F43" i="86"/>
  <c r="F44" i="86"/>
  <c r="F45" i="86"/>
  <c r="F46" i="86"/>
  <c r="F47" i="86"/>
  <c r="F48" i="86"/>
  <c r="F49" i="86"/>
  <c r="F50" i="86"/>
  <c r="F51" i="86"/>
  <c r="F52" i="86"/>
  <c r="F53" i="86"/>
  <c r="F54" i="86"/>
  <c r="F55" i="86"/>
  <c r="F56" i="86"/>
  <c r="F57" i="86"/>
  <c r="F58" i="86"/>
  <c r="F59" i="86"/>
  <c r="F60" i="86"/>
  <c r="F61" i="86"/>
  <c r="F62" i="86"/>
  <c r="F63" i="86"/>
  <c r="F64" i="86"/>
  <c r="F65" i="86"/>
  <c r="F66" i="86"/>
  <c r="F67" i="86"/>
  <c r="F68" i="86"/>
  <c r="F69" i="86"/>
  <c r="F70" i="86"/>
  <c r="F71" i="86"/>
  <c r="F72" i="86"/>
  <c r="F73" i="86"/>
  <c r="F74" i="86"/>
  <c r="F75" i="86"/>
  <c r="F76" i="86"/>
  <c r="F77" i="86"/>
  <c r="F78" i="86"/>
  <c r="F79" i="86"/>
  <c r="F80" i="86"/>
  <c r="F81" i="86"/>
  <c r="F82" i="86"/>
  <c r="F83" i="86"/>
  <c r="F84" i="86"/>
  <c r="F85" i="86"/>
  <c r="F86" i="86"/>
  <c r="F87" i="86"/>
  <c r="F88" i="86"/>
  <c r="F89" i="86"/>
  <c r="F90" i="86"/>
  <c r="F91" i="86"/>
  <c r="F92" i="86"/>
  <c r="F93" i="86"/>
  <c r="F94" i="86"/>
  <c r="F95" i="86"/>
  <c r="F96" i="86"/>
  <c r="F97" i="86"/>
  <c r="F98" i="86"/>
  <c r="F99" i="86"/>
  <c r="F100" i="86"/>
  <c r="F101" i="86"/>
  <c r="F102" i="86"/>
  <c r="F103" i="86"/>
  <c r="F104" i="86"/>
  <c r="F105" i="86"/>
  <c r="F106" i="86"/>
  <c r="F107" i="86"/>
  <c r="F108" i="86"/>
  <c r="F109" i="86"/>
  <c r="F110" i="86"/>
  <c r="F111" i="86"/>
  <c r="F112" i="86"/>
  <c r="F113" i="86"/>
  <c r="F114" i="86"/>
  <c r="F115" i="86"/>
  <c r="F116" i="86"/>
  <c r="F117" i="86"/>
  <c r="F118" i="86"/>
  <c r="F119" i="86"/>
  <c r="F120" i="86"/>
  <c r="F121" i="86"/>
  <c r="F122" i="86"/>
  <c r="F123" i="86"/>
  <c r="F124" i="86"/>
  <c r="F125" i="86"/>
  <c r="F126" i="86"/>
  <c r="F127" i="86"/>
  <c r="F128" i="86"/>
  <c r="F129" i="86"/>
  <c r="F130" i="86"/>
  <c r="F131" i="86"/>
  <c r="F132" i="86"/>
  <c r="F133" i="86"/>
  <c r="F134" i="86"/>
  <c r="F135" i="86"/>
  <c r="F136" i="86"/>
  <c r="F137" i="86"/>
  <c r="F138" i="86"/>
  <c r="F139" i="86"/>
  <c r="F140" i="86"/>
  <c r="F141" i="86"/>
  <c r="F142" i="86"/>
  <c r="F143" i="86"/>
  <c r="F144" i="86"/>
  <c r="F145" i="86"/>
  <c r="F146" i="86"/>
  <c r="F147" i="86"/>
  <c r="F148" i="86"/>
  <c r="F149" i="86"/>
  <c r="F150" i="86"/>
  <c r="F151" i="86"/>
  <c r="F152" i="86"/>
  <c r="F153" i="86"/>
  <c r="F154" i="86"/>
  <c r="F155" i="86"/>
  <c r="F156" i="86"/>
  <c r="F157" i="86"/>
  <c r="F158" i="86"/>
  <c r="F159" i="86"/>
  <c r="F160" i="86"/>
  <c r="F161" i="86"/>
  <c r="F162" i="86"/>
  <c r="F163" i="86"/>
  <c r="F164" i="86"/>
  <c r="F165" i="86"/>
  <c r="F166" i="86"/>
  <c r="F167" i="86"/>
  <c r="F168" i="86"/>
  <c r="F169" i="86"/>
  <c r="F170" i="86"/>
  <c r="F171" i="86"/>
  <c r="F172" i="86"/>
  <c r="F173" i="86"/>
  <c r="F174" i="86"/>
  <c r="F175" i="86"/>
  <c r="F176" i="86"/>
  <c r="F177" i="86"/>
  <c r="F178" i="86"/>
  <c r="F179" i="86"/>
  <c r="F180" i="86"/>
  <c r="F181" i="86"/>
  <c r="F182" i="86"/>
  <c r="F183" i="86"/>
  <c r="F184" i="86"/>
  <c r="F185" i="86"/>
  <c r="F186" i="86"/>
  <c r="F187" i="86"/>
  <c r="F188" i="86"/>
  <c r="F189" i="86"/>
  <c r="F190" i="86"/>
  <c r="F191" i="86"/>
  <c r="F192" i="86"/>
  <c r="F193" i="86"/>
  <c r="F194" i="86"/>
  <c r="F195" i="86"/>
  <c r="F196" i="86"/>
  <c r="F197" i="86"/>
  <c r="F198" i="86"/>
  <c r="F199" i="86"/>
  <c r="F200" i="86"/>
  <c r="F201" i="86"/>
  <c r="F202" i="86"/>
  <c r="F203" i="86"/>
  <c r="F204" i="86"/>
  <c r="F205" i="86"/>
  <c r="F206" i="86"/>
  <c r="F207" i="86"/>
  <c r="F208" i="86"/>
  <c r="F209" i="86"/>
  <c r="F210" i="86"/>
  <c r="F211" i="86"/>
  <c r="F212" i="86"/>
  <c r="F213" i="86"/>
  <c r="F214" i="86"/>
  <c r="F215" i="86"/>
  <c r="F216" i="86"/>
  <c r="F217" i="86"/>
  <c r="F218" i="86"/>
  <c r="F219" i="86"/>
  <c r="F220" i="86"/>
  <c r="F221" i="86"/>
  <c r="F222" i="86"/>
  <c r="F223" i="86"/>
  <c r="F224" i="86"/>
  <c r="F225" i="86"/>
  <c r="F226" i="86"/>
  <c r="F227" i="86"/>
  <c r="F228" i="86"/>
  <c r="F229" i="86"/>
  <c r="F230" i="86"/>
  <c r="F231" i="86"/>
  <c r="F232" i="86"/>
  <c r="F233" i="86"/>
  <c r="F234" i="86"/>
  <c r="F235" i="86"/>
  <c r="F236" i="86"/>
  <c r="F237" i="86"/>
  <c r="F238" i="86"/>
  <c r="F239" i="86"/>
  <c r="F240" i="86"/>
  <c r="F241" i="86"/>
  <c r="F242" i="86"/>
  <c r="F243" i="86"/>
  <c r="F244" i="86"/>
  <c r="F245" i="86"/>
  <c r="F246" i="86"/>
  <c r="F247" i="86"/>
  <c r="F248" i="86"/>
  <c r="F249" i="86"/>
  <c r="F250" i="86"/>
  <c r="F251" i="86"/>
  <c r="F252" i="86"/>
  <c r="F253" i="86"/>
  <c r="F254" i="86"/>
  <c r="F255" i="86"/>
  <c r="F256" i="86"/>
  <c r="F257" i="86"/>
  <c r="F258" i="86"/>
  <c r="F259" i="86"/>
  <c r="F260" i="86"/>
  <c r="F261" i="86"/>
  <c r="F262" i="86"/>
  <c r="F263" i="86"/>
  <c r="F264" i="86"/>
  <c r="F265" i="86"/>
  <c r="F266" i="86"/>
  <c r="F267" i="86"/>
  <c r="F268" i="86"/>
  <c r="F269" i="86"/>
  <c r="F270" i="86"/>
  <c r="F271" i="86"/>
  <c r="F272" i="86"/>
  <c r="F273" i="86"/>
  <c r="F274" i="86"/>
  <c r="F275" i="86"/>
  <c r="F276" i="86"/>
  <c r="F277" i="86"/>
  <c r="F278" i="86"/>
  <c r="F279" i="86"/>
  <c r="F280" i="86"/>
  <c r="F281" i="86"/>
  <c r="F282" i="86"/>
  <c r="F283" i="86"/>
  <c r="F284" i="86"/>
  <c r="F285" i="86"/>
  <c r="F286" i="86"/>
  <c r="F287" i="86"/>
  <c r="F288" i="86"/>
  <c r="F289" i="86"/>
  <c r="F290" i="86"/>
  <c r="F291" i="86"/>
  <c r="F292" i="86"/>
  <c r="F293" i="86"/>
  <c r="F294" i="86"/>
  <c r="F295" i="86"/>
  <c r="F296" i="86"/>
  <c r="F297" i="86"/>
  <c r="F298" i="86"/>
  <c r="F299" i="86"/>
  <c r="F300" i="86"/>
  <c r="F301" i="86"/>
  <c r="F302" i="86"/>
  <c r="F303" i="86"/>
  <c r="F304" i="86"/>
  <c r="F305" i="86"/>
  <c r="F306" i="86"/>
  <c r="F307" i="86"/>
  <c r="F308" i="86"/>
  <c r="F309" i="86"/>
  <c r="F310" i="86"/>
  <c r="F311" i="86"/>
  <c r="F312" i="86"/>
  <c r="F313" i="86"/>
  <c r="F314" i="86"/>
  <c r="F315" i="86"/>
  <c r="F316" i="86"/>
  <c r="F317" i="86"/>
  <c r="F318" i="86"/>
  <c r="F319" i="86"/>
  <c r="F320" i="86"/>
  <c r="F321" i="86"/>
  <c r="F322" i="86"/>
  <c r="F323" i="86"/>
  <c r="F324" i="86"/>
  <c r="F325" i="86"/>
  <c r="F326" i="86"/>
  <c r="F327" i="86"/>
  <c r="F328" i="86"/>
  <c r="F329" i="86"/>
  <c r="F330" i="86"/>
  <c r="F331" i="86"/>
  <c r="F332" i="86"/>
  <c r="F333" i="86"/>
  <c r="F334" i="86"/>
  <c r="F335" i="86"/>
  <c r="F336" i="86"/>
  <c r="F337" i="86"/>
  <c r="F338" i="86"/>
  <c r="F339" i="86"/>
  <c r="F340" i="86"/>
  <c r="F341" i="86"/>
  <c r="F342" i="86"/>
  <c r="F343" i="86"/>
  <c r="F344" i="86"/>
  <c r="F345" i="86"/>
  <c r="F346" i="86"/>
  <c r="F347" i="86"/>
  <c r="F348" i="86"/>
  <c r="F349" i="86"/>
  <c r="F350" i="86"/>
  <c r="F351" i="86"/>
  <c r="F352" i="86"/>
  <c r="F353" i="86"/>
  <c r="F354" i="86"/>
  <c r="F355" i="86"/>
  <c r="F356" i="86"/>
  <c r="F357" i="86"/>
  <c r="F358" i="86"/>
  <c r="F359" i="86"/>
  <c r="F360" i="86"/>
  <c r="F361" i="86"/>
  <c r="F362" i="86"/>
  <c r="F363" i="86"/>
  <c r="F364" i="86"/>
  <c r="F365" i="86"/>
  <c r="F366" i="86"/>
  <c r="F367" i="86"/>
  <c r="F368" i="86"/>
  <c r="F369" i="86"/>
  <c r="F370" i="86"/>
  <c r="F371" i="86"/>
  <c r="F372" i="86"/>
  <c r="F373" i="86"/>
  <c r="F374" i="86"/>
  <c r="F375" i="86"/>
  <c r="F376" i="86"/>
  <c r="F377" i="86"/>
  <c r="F378" i="86"/>
  <c r="F379" i="86"/>
  <c r="F380" i="86"/>
  <c r="F381" i="86"/>
  <c r="F382" i="86"/>
  <c r="F383" i="86"/>
  <c r="F384" i="86"/>
  <c r="F385" i="86"/>
  <c r="F386" i="86"/>
  <c r="F387" i="86"/>
  <c r="F388" i="86"/>
  <c r="F389" i="86"/>
  <c r="F390" i="86"/>
  <c r="F391" i="86"/>
  <c r="F392" i="86"/>
  <c r="F393" i="86"/>
  <c r="F394" i="86"/>
  <c r="F395" i="86"/>
  <c r="F396" i="86"/>
  <c r="F397" i="86"/>
  <c r="F398" i="86"/>
  <c r="F399" i="86"/>
  <c r="F400" i="86"/>
  <c r="F401" i="86"/>
  <c r="F402" i="86"/>
  <c r="F403" i="86"/>
  <c r="F404" i="86"/>
  <c r="F405" i="86"/>
  <c r="F406" i="86"/>
  <c r="F407" i="86"/>
  <c r="F408" i="86"/>
  <c r="F409" i="86"/>
  <c r="F410" i="86"/>
  <c r="F411" i="86"/>
  <c r="F412" i="86"/>
  <c r="F413" i="86"/>
  <c r="F414" i="86"/>
  <c r="F415" i="86"/>
  <c r="F416" i="86"/>
  <c r="F417" i="86"/>
  <c r="F418" i="86"/>
  <c r="F419" i="86"/>
  <c r="F420" i="86"/>
  <c r="F421" i="86"/>
  <c r="F422" i="86"/>
  <c r="F423" i="86"/>
  <c r="F424" i="86"/>
  <c r="F425" i="86"/>
  <c r="F426" i="86"/>
  <c r="F427" i="86"/>
  <c r="F428" i="86"/>
  <c r="F429" i="86"/>
  <c r="F430" i="86"/>
  <c r="F431" i="86"/>
  <c r="F432" i="86"/>
  <c r="F433" i="86"/>
  <c r="F434" i="86"/>
  <c r="F435" i="86"/>
  <c r="F436" i="86"/>
  <c r="F437" i="86"/>
  <c r="F438" i="86"/>
  <c r="F439" i="86"/>
  <c r="F440" i="86"/>
  <c r="F441" i="86"/>
  <c r="F442" i="86"/>
  <c r="F443" i="86"/>
  <c r="F444" i="86"/>
  <c r="F445" i="86"/>
  <c r="F446" i="86"/>
  <c r="F447" i="86"/>
  <c r="F448" i="86"/>
  <c r="F449" i="86"/>
  <c r="F450" i="86"/>
  <c r="F451" i="86"/>
  <c r="F452" i="86"/>
  <c r="F453" i="86"/>
  <c r="F454" i="86"/>
  <c r="F455" i="86"/>
  <c r="F456" i="86"/>
  <c r="F457" i="86"/>
  <c r="F458" i="86"/>
  <c r="F459" i="86"/>
  <c r="F460" i="86"/>
  <c r="F461" i="86"/>
  <c r="F462" i="86"/>
  <c r="F463" i="86"/>
  <c r="F464" i="86"/>
  <c r="F465" i="86"/>
  <c r="F466" i="86"/>
  <c r="F467" i="86"/>
  <c r="F468" i="86"/>
  <c r="F469" i="86"/>
  <c r="F470" i="86"/>
  <c r="F471" i="86"/>
  <c r="F472" i="86"/>
  <c r="F473" i="86"/>
  <c r="F474" i="86"/>
  <c r="F475" i="86"/>
  <c r="F476" i="86"/>
  <c r="F477" i="86"/>
  <c r="F478" i="86"/>
  <c r="F479" i="86"/>
  <c r="F480" i="86"/>
  <c r="F481" i="86"/>
  <c r="F482" i="86"/>
  <c r="F483" i="86"/>
  <c r="F484" i="86"/>
  <c r="F485" i="86"/>
  <c r="F486" i="86"/>
  <c r="F487" i="86"/>
  <c r="F488" i="86"/>
  <c r="F489" i="86"/>
  <c r="F490" i="86"/>
  <c r="F491" i="86"/>
  <c r="F492" i="86"/>
  <c r="F493" i="86"/>
  <c r="F494" i="86"/>
  <c r="F495" i="86"/>
  <c r="F496" i="86"/>
  <c r="F497" i="86"/>
  <c r="F498" i="86"/>
  <c r="F499" i="86"/>
  <c r="F500" i="86"/>
  <c r="F501" i="86"/>
  <c r="F502" i="86"/>
  <c r="F503" i="86"/>
  <c r="F504" i="86"/>
  <c r="F505" i="86"/>
  <c r="F506" i="86"/>
  <c r="F507" i="86"/>
  <c r="F508" i="86"/>
  <c r="F509" i="86"/>
  <c r="F510" i="86"/>
  <c r="F511" i="86"/>
  <c r="F512" i="86"/>
  <c r="F513" i="86"/>
  <c r="F514" i="86"/>
  <c r="F515" i="86"/>
  <c r="F516" i="86"/>
  <c r="F517" i="86"/>
  <c r="F518" i="86"/>
  <c r="F519" i="86"/>
  <c r="F520" i="86"/>
  <c r="F521" i="86"/>
  <c r="F522" i="86"/>
  <c r="F523" i="86"/>
  <c r="F524" i="86"/>
  <c r="F525" i="86"/>
  <c r="F526" i="86"/>
  <c r="F527" i="86"/>
  <c r="F528" i="86"/>
  <c r="F529" i="86"/>
  <c r="F530" i="86"/>
  <c r="F531" i="86"/>
  <c r="F532" i="86"/>
  <c r="F533" i="86"/>
  <c r="F534" i="86"/>
  <c r="F535" i="86"/>
  <c r="F536" i="86"/>
  <c r="F537" i="86"/>
  <c r="F538" i="86"/>
  <c r="F539" i="86"/>
  <c r="F540" i="86"/>
  <c r="F541" i="86"/>
  <c r="F542" i="86"/>
  <c r="F543" i="86"/>
  <c r="F544" i="86"/>
  <c r="F545" i="86"/>
  <c r="F546" i="86"/>
  <c r="F547" i="86"/>
  <c r="F548" i="86"/>
  <c r="F549" i="86"/>
  <c r="F550" i="86"/>
  <c r="F551" i="86"/>
  <c r="F552" i="86"/>
  <c r="F553" i="86"/>
  <c r="F554" i="86"/>
  <c r="F555" i="86"/>
  <c r="F556" i="86"/>
  <c r="F557" i="86"/>
  <c r="F558" i="86"/>
  <c r="F559" i="86"/>
  <c r="F560" i="86"/>
  <c r="F561" i="86"/>
  <c r="F562" i="86"/>
  <c r="F563" i="86"/>
  <c r="F564" i="86"/>
  <c r="F565" i="86"/>
  <c r="F566" i="86"/>
  <c r="F567" i="86"/>
  <c r="F568" i="86"/>
  <c r="F569" i="86"/>
  <c r="F570" i="86"/>
  <c r="F571" i="86"/>
  <c r="F572" i="86"/>
  <c r="F573" i="86"/>
  <c r="F574" i="86"/>
  <c r="F575" i="86"/>
  <c r="F576" i="86"/>
  <c r="F577" i="86"/>
  <c r="F578" i="86"/>
  <c r="F579" i="86"/>
  <c r="F580" i="86"/>
  <c r="F581" i="86"/>
  <c r="F582" i="86"/>
  <c r="F583" i="86"/>
  <c r="F584" i="86"/>
  <c r="F585" i="86"/>
  <c r="F586" i="86"/>
  <c r="F587" i="86"/>
  <c r="F588" i="86"/>
  <c r="F589" i="86"/>
  <c r="F590" i="86"/>
  <c r="F591" i="86"/>
  <c r="F592" i="86"/>
  <c r="F593" i="86"/>
  <c r="F594" i="86"/>
  <c r="F595" i="86"/>
  <c r="F596" i="86"/>
  <c r="F597" i="86"/>
  <c r="F598" i="86"/>
  <c r="F599" i="86"/>
  <c r="F600" i="86"/>
  <c r="F601" i="86"/>
  <c r="F602" i="86"/>
  <c r="F603" i="86"/>
  <c r="F604" i="86"/>
  <c r="F605" i="86"/>
  <c r="F606" i="86"/>
  <c r="F607" i="86"/>
  <c r="F608" i="86"/>
  <c r="F609" i="86"/>
  <c r="F610" i="86"/>
  <c r="F611" i="86"/>
  <c r="F612" i="86"/>
  <c r="F613" i="86"/>
  <c r="F614" i="86"/>
  <c r="F615" i="86"/>
  <c r="F616" i="86"/>
  <c r="F617" i="86"/>
  <c r="F618" i="86"/>
  <c r="F619" i="86"/>
  <c r="F620" i="86"/>
  <c r="F621" i="86"/>
  <c r="F622" i="86"/>
  <c r="F623" i="86"/>
  <c r="F624" i="86"/>
  <c r="F625" i="86"/>
  <c r="F626" i="86"/>
  <c r="F627" i="86"/>
  <c r="F628" i="86"/>
  <c r="F629" i="86"/>
  <c r="F630" i="86"/>
  <c r="F631" i="86"/>
  <c r="F632" i="86"/>
  <c r="F633" i="86"/>
  <c r="F634" i="86"/>
  <c r="F635" i="86"/>
  <c r="F636" i="86"/>
  <c r="F637" i="86"/>
  <c r="F638" i="86"/>
  <c r="F639" i="86"/>
  <c r="F640" i="86"/>
  <c r="F641" i="86"/>
  <c r="F642" i="86"/>
  <c r="F643" i="86"/>
  <c r="F644" i="86"/>
  <c r="F645" i="86"/>
  <c r="F646" i="86"/>
  <c r="F647" i="86"/>
  <c r="F648" i="86"/>
  <c r="F649" i="86"/>
  <c r="F650" i="86"/>
  <c r="F651" i="86"/>
  <c r="F652" i="86"/>
  <c r="F653" i="86"/>
  <c r="F654" i="86"/>
  <c r="F655" i="86"/>
  <c r="F656" i="86"/>
  <c r="F657" i="86"/>
  <c r="F658" i="86"/>
  <c r="F659" i="86"/>
  <c r="F660" i="86"/>
  <c r="F661" i="86"/>
  <c r="F662" i="86"/>
  <c r="F663" i="86"/>
  <c r="F664" i="86"/>
  <c r="F665" i="86"/>
  <c r="F666" i="86"/>
  <c r="F667" i="86"/>
  <c r="F668" i="86"/>
  <c r="F669" i="86"/>
  <c r="F670" i="86"/>
  <c r="F671" i="86"/>
  <c r="F672" i="86"/>
  <c r="F673" i="86"/>
  <c r="F674" i="86"/>
  <c r="F675" i="86"/>
  <c r="F676" i="86"/>
  <c r="F677" i="86"/>
  <c r="F678" i="86"/>
  <c r="F679" i="86"/>
  <c r="F680" i="86"/>
  <c r="F681" i="86"/>
  <c r="F682" i="86"/>
  <c r="F683" i="86"/>
  <c r="F684" i="86"/>
  <c r="F685" i="86"/>
  <c r="F686" i="86"/>
  <c r="F687" i="86"/>
  <c r="F688" i="86"/>
  <c r="F689" i="86"/>
  <c r="F690" i="86"/>
  <c r="F691" i="86"/>
  <c r="F692" i="86"/>
  <c r="F693" i="86"/>
  <c r="F694" i="86"/>
  <c r="F695" i="86"/>
  <c r="F696" i="86"/>
  <c r="F697" i="86"/>
  <c r="F698" i="86"/>
  <c r="F699" i="86"/>
  <c r="F700" i="86"/>
  <c r="F701" i="86"/>
  <c r="F702" i="86"/>
  <c r="F703" i="86"/>
  <c r="F704" i="86"/>
  <c r="F705" i="86"/>
  <c r="F706" i="86"/>
  <c r="F707" i="86"/>
  <c r="F708" i="86"/>
  <c r="F709" i="86"/>
  <c r="F710" i="86"/>
  <c r="F711" i="86"/>
  <c r="F712" i="86"/>
  <c r="F713" i="86"/>
  <c r="F714" i="86"/>
  <c r="F715" i="86"/>
  <c r="F716" i="86"/>
  <c r="F717" i="86"/>
  <c r="F718" i="86"/>
  <c r="F719" i="86"/>
  <c r="F720" i="86"/>
  <c r="F721" i="86"/>
  <c r="F722" i="86"/>
  <c r="F723" i="86"/>
  <c r="F724" i="86"/>
  <c r="F725" i="86"/>
  <c r="F726" i="86"/>
  <c r="F727" i="86"/>
  <c r="F728" i="86"/>
  <c r="F729" i="86"/>
  <c r="F730" i="86"/>
  <c r="F731" i="86"/>
  <c r="F732" i="86"/>
  <c r="F733" i="86"/>
  <c r="F734" i="86"/>
  <c r="F735" i="86"/>
  <c r="F736" i="86"/>
  <c r="F737" i="86"/>
  <c r="F738" i="86"/>
  <c r="F739" i="86"/>
  <c r="F740" i="86"/>
  <c r="F741" i="86"/>
  <c r="F742" i="86"/>
  <c r="F743" i="86"/>
  <c r="F744" i="86"/>
  <c r="F745" i="86"/>
  <c r="F5" i="86"/>
  <c r="E6" i="86"/>
  <c r="E7" i="86"/>
  <c r="E8" i="86"/>
  <c r="E9" i="86"/>
  <c r="E10" i="86"/>
  <c r="E11" i="86"/>
  <c r="E12" i="86"/>
  <c r="E13" i="86"/>
  <c r="E14" i="86"/>
  <c r="E15" i="86"/>
  <c r="E16" i="86"/>
  <c r="E17" i="86"/>
  <c r="E18" i="86"/>
  <c r="E19" i="86"/>
  <c r="E20" i="86"/>
  <c r="E21" i="86"/>
  <c r="E22" i="86"/>
  <c r="E23" i="86"/>
  <c r="E24" i="86"/>
  <c r="E25" i="86"/>
  <c r="E26" i="86"/>
  <c r="E27" i="86"/>
  <c r="E28" i="86"/>
  <c r="E29" i="86"/>
  <c r="E30" i="86"/>
  <c r="E31" i="86"/>
  <c r="E32" i="86"/>
  <c r="E33" i="86"/>
  <c r="E34" i="86"/>
  <c r="E35" i="86"/>
  <c r="E36" i="86"/>
  <c r="E37" i="86"/>
  <c r="E38" i="86"/>
  <c r="E39" i="86"/>
  <c r="E40" i="86"/>
  <c r="E41" i="86"/>
  <c r="E42" i="86"/>
  <c r="E43" i="86"/>
  <c r="E44" i="86"/>
  <c r="E45" i="86"/>
  <c r="E46" i="86"/>
  <c r="E47" i="86"/>
  <c r="E48" i="86"/>
  <c r="E49" i="86"/>
  <c r="E50" i="86"/>
  <c r="E51" i="86"/>
  <c r="E52" i="86"/>
  <c r="E53" i="86"/>
  <c r="E54" i="86"/>
  <c r="E55" i="86"/>
  <c r="E56" i="86"/>
  <c r="E57" i="86"/>
  <c r="E58" i="86"/>
  <c r="E59" i="86"/>
  <c r="E60" i="86"/>
  <c r="E61" i="86"/>
  <c r="E62" i="86"/>
  <c r="E63" i="86"/>
  <c r="E64" i="86"/>
  <c r="E65" i="86"/>
  <c r="E66" i="86"/>
  <c r="E67" i="86"/>
  <c r="E68" i="86"/>
  <c r="E69" i="86"/>
  <c r="E70" i="86"/>
  <c r="E71" i="86"/>
  <c r="E72" i="86"/>
  <c r="E73" i="86"/>
  <c r="E74" i="86"/>
  <c r="E75" i="86"/>
  <c r="E76" i="86"/>
  <c r="E77" i="86"/>
  <c r="E78" i="86"/>
  <c r="E79" i="86"/>
  <c r="E80" i="86"/>
  <c r="E81" i="86"/>
  <c r="E82" i="86"/>
  <c r="E83" i="86"/>
  <c r="E84" i="86"/>
  <c r="E85" i="86"/>
  <c r="E86" i="86"/>
  <c r="E87" i="86"/>
  <c r="E88" i="86"/>
  <c r="E89" i="86"/>
  <c r="E90" i="86"/>
  <c r="E91" i="86"/>
  <c r="E92" i="86"/>
  <c r="E93" i="86"/>
  <c r="E94" i="86"/>
  <c r="E95" i="86"/>
  <c r="E96" i="86"/>
  <c r="E97" i="86"/>
  <c r="E98" i="86"/>
  <c r="E99" i="86"/>
  <c r="E100" i="86"/>
  <c r="E101" i="86"/>
  <c r="E102" i="86"/>
  <c r="E103" i="86"/>
  <c r="E104" i="86"/>
  <c r="E105" i="86"/>
  <c r="E106" i="86"/>
  <c r="E107" i="86"/>
  <c r="E108" i="86"/>
  <c r="E109" i="86"/>
  <c r="E110" i="86"/>
  <c r="E111" i="86"/>
  <c r="E112" i="86"/>
  <c r="E113" i="86"/>
  <c r="E114" i="86"/>
  <c r="E115" i="86"/>
  <c r="E116" i="86"/>
  <c r="E117" i="86"/>
  <c r="E118" i="86"/>
  <c r="E119" i="86"/>
  <c r="E120" i="86"/>
  <c r="E121" i="86"/>
  <c r="E122" i="86"/>
  <c r="E123" i="86"/>
  <c r="E124" i="86"/>
  <c r="E125" i="86"/>
  <c r="E126" i="86"/>
  <c r="E127" i="86"/>
  <c r="E128" i="86"/>
  <c r="E129" i="86"/>
  <c r="E130" i="86"/>
  <c r="E131" i="86"/>
  <c r="E132" i="86"/>
  <c r="E133" i="86"/>
  <c r="E134" i="86"/>
  <c r="E135" i="86"/>
  <c r="E136" i="86"/>
  <c r="E137" i="86"/>
  <c r="E138" i="86"/>
  <c r="E139" i="86"/>
  <c r="E140" i="86"/>
  <c r="E141" i="86"/>
  <c r="E142" i="86"/>
  <c r="E143" i="86"/>
  <c r="E144" i="86"/>
  <c r="E145" i="86"/>
  <c r="E146" i="86"/>
  <c r="E147" i="86"/>
  <c r="E148" i="86"/>
  <c r="E149" i="86"/>
  <c r="E150" i="86"/>
  <c r="E151" i="86"/>
  <c r="E152" i="86"/>
  <c r="E153" i="86"/>
  <c r="E154" i="86"/>
  <c r="E155" i="86"/>
  <c r="E156" i="86"/>
  <c r="E157" i="86"/>
  <c r="E158" i="86"/>
  <c r="E159" i="86"/>
  <c r="E160" i="86"/>
  <c r="E161" i="86"/>
  <c r="E162" i="86"/>
  <c r="E163" i="86"/>
  <c r="E164" i="86"/>
  <c r="E165" i="86"/>
  <c r="E166" i="86"/>
  <c r="E167" i="86"/>
  <c r="E168" i="86"/>
  <c r="E169" i="86"/>
  <c r="E170" i="86"/>
  <c r="E171" i="86"/>
  <c r="E172" i="86"/>
  <c r="E173" i="86"/>
  <c r="E174" i="86"/>
  <c r="E175" i="86"/>
  <c r="E176" i="86"/>
  <c r="E177" i="86"/>
  <c r="E178" i="86"/>
  <c r="E179" i="86"/>
  <c r="E180" i="86"/>
  <c r="E181" i="86"/>
  <c r="E182" i="86"/>
  <c r="E183" i="86"/>
  <c r="E184" i="86"/>
  <c r="E185" i="86"/>
  <c r="E186" i="86"/>
  <c r="E187" i="86"/>
  <c r="E188" i="86"/>
  <c r="E189" i="86"/>
  <c r="E190" i="86"/>
  <c r="E191" i="86"/>
  <c r="E192" i="86"/>
  <c r="E193" i="86"/>
  <c r="E194" i="86"/>
  <c r="E195" i="86"/>
  <c r="E196" i="86"/>
  <c r="E197" i="86"/>
  <c r="E198" i="86"/>
  <c r="E199" i="86"/>
  <c r="E200" i="86"/>
  <c r="E201" i="86"/>
  <c r="E202" i="86"/>
  <c r="E203" i="86"/>
  <c r="E204" i="86"/>
  <c r="E205" i="86"/>
  <c r="E206" i="86"/>
  <c r="E207" i="86"/>
  <c r="E208" i="86"/>
  <c r="E209" i="86"/>
  <c r="E210" i="86"/>
  <c r="E211" i="86"/>
  <c r="E212" i="86"/>
  <c r="E213" i="86"/>
  <c r="E214" i="86"/>
  <c r="E215" i="86"/>
  <c r="E216" i="86"/>
  <c r="E217" i="86"/>
  <c r="E218" i="86"/>
  <c r="E219" i="86"/>
  <c r="E220" i="86"/>
  <c r="E221" i="86"/>
  <c r="E222" i="86"/>
  <c r="E223" i="86"/>
  <c r="E224" i="86"/>
  <c r="E225" i="86"/>
  <c r="E226" i="86"/>
  <c r="E227" i="86"/>
  <c r="E228" i="86"/>
  <c r="E229" i="86"/>
  <c r="E230" i="86"/>
  <c r="E231" i="86"/>
  <c r="E232" i="86"/>
  <c r="E233" i="86"/>
  <c r="E234" i="86"/>
  <c r="E235" i="86"/>
  <c r="E236" i="86"/>
  <c r="E237" i="86"/>
  <c r="E238" i="86"/>
  <c r="E239" i="86"/>
  <c r="E240" i="86"/>
  <c r="E241" i="86"/>
  <c r="E242" i="86"/>
  <c r="E243" i="86"/>
  <c r="E244" i="86"/>
  <c r="E245" i="86"/>
  <c r="E246" i="86"/>
  <c r="E247" i="86"/>
  <c r="E248" i="86"/>
  <c r="E249" i="86"/>
  <c r="E250" i="86"/>
  <c r="E251" i="86"/>
  <c r="E252" i="86"/>
  <c r="E253" i="86"/>
  <c r="E254" i="86"/>
  <c r="E255" i="86"/>
  <c r="E256" i="86"/>
  <c r="E257" i="86"/>
  <c r="E258" i="86"/>
  <c r="E259" i="86"/>
  <c r="E260" i="86"/>
  <c r="E261" i="86"/>
  <c r="E262" i="86"/>
  <c r="E263" i="86"/>
  <c r="E264" i="86"/>
  <c r="E265" i="86"/>
  <c r="E266" i="86"/>
  <c r="E267" i="86"/>
  <c r="E268" i="86"/>
  <c r="E269" i="86"/>
  <c r="E270" i="86"/>
  <c r="E271" i="86"/>
  <c r="E272" i="86"/>
  <c r="E273" i="86"/>
  <c r="E274" i="86"/>
  <c r="E275" i="86"/>
  <c r="E276" i="86"/>
  <c r="E277" i="86"/>
  <c r="E278" i="86"/>
  <c r="E279" i="86"/>
  <c r="E280" i="86"/>
  <c r="E281" i="86"/>
  <c r="E282" i="86"/>
  <c r="E283" i="86"/>
  <c r="E284" i="86"/>
  <c r="E285" i="86"/>
  <c r="E286" i="86"/>
  <c r="E287" i="86"/>
  <c r="E288" i="86"/>
  <c r="E289" i="86"/>
  <c r="E290" i="86"/>
  <c r="E291" i="86"/>
  <c r="E292" i="86"/>
  <c r="E293" i="86"/>
  <c r="E294" i="86"/>
  <c r="E295" i="86"/>
  <c r="E296" i="86"/>
  <c r="E297" i="86"/>
  <c r="E298" i="86"/>
  <c r="E299" i="86"/>
  <c r="E300" i="86"/>
  <c r="E301" i="86"/>
  <c r="E302" i="86"/>
  <c r="E303" i="86"/>
  <c r="E304" i="86"/>
  <c r="E305" i="86"/>
  <c r="E306" i="86"/>
  <c r="E307" i="86"/>
  <c r="E308" i="86"/>
  <c r="E309" i="86"/>
  <c r="E310" i="86"/>
  <c r="E311" i="86"/>
  <c r="E312" i="86"/>
  <c r="E313" i="86"/>
  <c r="E314" i="86"/>
  <c r="E315" i="86"/>
  <c r="E316" i="86"/>
  <c r="E317" i="86"/>
  <c r="E318" i="86"/>
  <c r="E319" i="86"/>
  <c r="E320" i="86"/>
  <c r="E321" i="86"/>
  <c r="E322" i="86"/>
  <c r="E323" i="86"/>
  <c r="E324" i="86"/>
  <c r="E325" i="86"/>
  <c r="E326" i="86"/>
  <c r="E327" i="86"/>
  <c r="E328" i="86"/>
  <c r="E329" i="86"/>
  <c r="E330" i="86"/>
  <c r="E331" i="86"/>
  <c r="E332" i="86"/>
  <c r="E333" i="86"/>
  <c r="E334" i="86"/>
  <c r="E335" i="86"/>
  <c r="E336" i="86"/>
  <c r="E337" i="86"/>
  <c r="E338" i="86"/>
  <c r="E339" i="86"/>
  <c r="E340" i="86"/>
  <c r="E341" i="86"/>
  <c r="E342" i="86"/>
  <c r="E343" i="86"/>
  <c r="E344" i="86"/>
  <c r="E345" i="86"/>
  <c r="E346" i="86"/>
  <c r="E347" i="86"/>
  <c r="E348" i="86"/>
  <c r="E349" i="86"/>
  <c r="E350" i="86"/>
  <c r="E351" i="86"/>
  <c r="E352" i="86"/>
  <c r="E353" i="86"/>
  <c r="E354" i="86"/>
  <c r="E355" i="86"/>
  <c r="E356" i="86"/>
  <c r="E357" i="86"/>
  <c r="E358" i="86"/>
  <c r="E359" i="86"/>
  <c r="E360" i="86"/>
  <c r="E361" i="86"/>
  <c r="E362" i="86"/>
  <c r="E363" i="86"/>
  <c r="E364" i="86"/>
  <c r="E365" i="86"/>
  <c r="E366" i="86"/>
  <c r="E367" i="86"/>
  <c r="E368" i="86"/>
  <c r="E369" i="86"/>
  <c r="E370" i="86"/>
  <c r="E371" i="86"/>
  <c r="E372" i="86"/>
  <c r="E373" i="86"/>
  <c r="E374" i="86"/>
  <c r="E375" i="86"/>
  <c r="E376" i="86"/>
  <c r="E377" i="86"/>
  <c r="E378" i="86"/>
  <c r="E379" i="86"/>
  <c r="E380" i="86"/>
  <c r="E381" i="86"/>
  <c r="E382" i="86"/>
  <c r="E383" i="86"/>
  <c r="E384" i="86"/>
  <c r="E385" i="86"/>
  <c r="E386" i="86"/>
  <c r="E387" i="86"/>
  <c r="E388" i="86"/>
  <c r="E389" i="86"/>
  <c r="E390" i="86"/>
  <c r="E391" i="86"/>
  <c r="E392" i="86"/>
  <c r="E393" i="86"/>
  <c r="E394" i="86"/>
  <c r="E395" i="86"/>
  <c r="E396" i="86"/>
  <c r="E397" i="86"/>
  <c r="E398" i="86"/>
  <c r="E399" i="86"/>
  <c r="E400" i="86"/>
  <c r="E401" i="86"/>
  <c r="E402" i="86"/>
  <c r="E403" i="86"/>
  <c r="E404" i="86"/>
  <c r="E405" i="86"/>
  <c r="E406" i="86"/>
  <c r="E407" i="86"/>
  <c r="E408" i="86"/>
  <c r="E409" i="86"/>
  <c r="E410" i="86"/>
  <c r="E411" i="86"/>
  <c r="E412" i="86"/>
  <c r="E413" i="86"/>
  <c r="E414" i="86"/>
  <c r="E415" i="86"/>
  <c r="E416" i="86"/>
  <c r="E417" i="86"/>
  <c r="E418" i="86"/>
  <c r="E419" i="86"/>
  <c r="E420" i="86"/>
  <c r="E421" i="86"/>
  <c r="E422" i="86"/>
  <c r="E423" i="86"/>
  <c r="E424" i="86"/>
  <c r="E425" i="86"/>
  <c r="E426" i="86"/>
  <c r="E427" i="86"/>
  <c r="E428" i="86"/>
  <c r="E429" i="86"/>
  <c r="E430" i="86"/>
  <c r="E431" i="86"/>
  <c r="E432" i="86"/>
  <c r="E433" i="86"/>
  <c r="E434" i="86"/>
  <c r="E435" i="86"/>
  <c r="E436" i="86"/>
  <c r="E437" i="86"/>
  <c r="E438" i="86"/>
  <c r="E439" i="86"/>
  <c r="E440" i="86"/>
  <c r="E441" i="86"/>
  <c r="E442" i="86"/>
  <c r="E443" i="86"/>
  <c r="E444" i="86"/>
  <c r="E445" i="86"/>
  <c r="E446" i="86"/>
  <c r="E447" i="86"/>
  <c r="E448" i="86"/>
  <c r="E449" i="86"/>
  <c r="E450" i="86"/>
  <c r="E451" i="86"/>
  <c r="E452" i="86"/>
  <c r="E453" i="86"/>
  <c r="E454" i="86"/>
  <c r="E455" i="86"/>
  <c r="E456" i="86"/>
  <c r="E457" i="86"/>
  <c r="E458" i="86"/>
  <c r="E459" i="86"/>
  <c r="E460" i="86"/>
  <c r="E461" i="86"/>
  <c r="E462" i="86"/>
  <c r="E463" i="86"/>
  <c r="E464" i="86"/>
  <c r="E465" i="86"/>
  <c r="E466" i="86"/>
  <c r="E467" i="86"/>
  <c r="E468" i="86"/>
  <c r="E469" i="86"/>
  <c r="E470" i="86"/>
  <c r="E471" i="86"/>
  <c r="E472" i="86"/>
  <c r="E473" i="86"/>
  <c r="E474" i="86"/>
  <c r="E475" i="86"/>
  <c r="E476" i="86"/>
  <c r="E477" i="86"/>
  <c r="E478" i="86"/>
  <c r="E479" i="86"/>
  <c r="E480" i="86"/>
  <c r="E481" i="86"/>
  <c r="E482" i="86"/>
  <c r="E483" i="86"/>
  <c r="E484" i="86"/>
  <c r="E485" i="86"/>
  <c r="E486" i="86"/>
  <c r="E487" i="86"/>
  <c r="E488" i="86"/>
  <c r="E489" i="86"/>
  <c r="E490" i="86"/>
  <c r="E491" i="86"/>
  <c r="E492" i="86"/>
  <c r="E493" i="86"/>
  <c r="E494" i="86"/>
  <c r="E495" i="86"/>
  <c r="E496" i="86"/>
  <c r="E497" i="86"/>
  <c r="E498" i="86"/>
  <c r="E499" i="86"/>
  <c r="E500" i="86"/>
  <c r="E501" i="86"/>
  <c r="E502" i="86"/>
  <c r="E503" i="86"/>
  <c r="E504" i="86"/>
  <c r="E505" i="86"/>
  <c r="E506" i="86"/>
  <c r="E507" i="86"/>
  <c r="E508" i="86"/>
  <c r="E509" i="86"/>
  <c r="E510" i="86"/>
  <c r="E511" i="86"/>
  <c r="E512" i="86"/>
  <c r="E513" i="86"/>
  <c r="E514" i="86"/>
  <c r="E515" i="86"/>
  <c r="E516" i="86"/>
  <c r="E517" i="86"/>
  <c r="E518" i="86"/>
  <c r="E519" i="86"/>
  <c r="E520" i="86"/>
  <c r="E521" i="86"/>
  <c r="E522" i="86"/>
  <c r="E523" i="86"/>
  <c r="E524" i="86"/>
  <c r="E525" i="86"/>
  <c r="E526" i="86"/>
  <c r="E527" i="86"/>
  <c r="E528" i="86"/>
  <c r="E529" i="86"/>
  <c r="E530" i="86"/>
  <c r="E531" i="86"/>
  <c r="E532" i="86"/>
  <c r="E533" i="86"/>
  <c r="E534" i="86"/>
  <c r="E535" i="86"/>
  <c r="E536" i="86"/>
  <c r="E537" i="86"/>
  <c r="E538" i="86"/>
  <c r="E539" i="86"/>
  <c r="E540" i="86"/>
  <c r="E541" i="86"/>
  <c r="E542" i="86"/>
  <c r="E543" i="86"/>
  <c r="E544" i="86"/>
  <c r="E545" i="86"/>
  <c r="E546" i="86"/>
  <c r="E547" i="86"/>
  <c r="E548" i="86"/>
  <c r="E549" i="86"/>
  <c r="E550" i="86"/>
  <c r="E551" i="86"/>
  <c r="E552" i="86"/>
  <c r="E553" i="86"/>
  <c r="E554" i="86"/>
  <c r="E555" i="86"/>
  <c r="E556" i="86"/>
  <c r="E557" i="86"/>
  <c r="E558" i="86"/>
  <c r="E559" i="86"/>
  <c r="E560" i="86"/>
  <c r="E561" i="86"/>
  <c r="E562" i="86"/>
  <c r="E563" i="86"/>
  <c r="E564" i="86"/>
  <c r="E565" i="86"/>
  <c r="E566" i="86"/>
  <c r="E567" i="86"/>
  <c r="E568" i="86"/>
  <c r="E569" i="86"/>
  <c r="E570" i="86"/>
  <c r="E571" i="86"/>
  <c r="E572" i="86"/>
  <c r="E573" i="86"/>
  <c r="E574" i="86"/>
  <c r="E575" i="86"/>
  <c r="E576" i="86"/>
  <c r="E577" i="86"/>
  <c r="E578" i="86"/>
  <c r="E579" i="86"/>
  <c r="E580" i="86"/>
  <c r="E581" i="86"/>
  <c r="E582" i="86"/>
  <c r="E583" i="86"/>
  <c r="E584" i="86"/>
  <c r="E585" i="86"/>
  <c r="E586" i="86"/>
  <c r="E587" i="86"/>
  <c r="E588" i="86"/>
  <c r="E589" i="86"/>
  <c r="E590" i="86"/>
  <c r="E591" i="86"/>
  <c r="E592" i="86"/>
  <c r="E593" i="86"/>
  <c r="E594" i="86"/>
  <c r="E595" i="86"/>
  <c r="E596" i="86"/>
  <c r="E597" i="86"/>
  <c r="E598" i="86"/>
  <c r="E599" i="86"/>
  <c r="E600" i="86"/>
  <c r="E601" i="86"/>
  <c r="E602" i="86"/>
  <c r="E603" i="86"/>
  <c r="E604" i="86"/>
  <c r="E605" i="86"/>
  <c r="E606" i="86"/>
  <c r="E607" i="86"/>
  <c r="E608" i="86"/>
  <c r="E609" i="86"/>
  <c r="E610" i="86"/>
  <c r="E611" i="86"/>
  <c r="E612" i="86"/>
  <c r="E613" i="86"/>
  <c r="E614" i="86"/>
  <c r="E615" i="86"/>
  <c r="E616" i="86"/>
  <c r="E617" i="86"/>
  <c r="E618" i="86"/>
  <c r="E619" i="86"/>
  <c r="E620" i="86"/>
  <c r="E621" i="86"/>
  <c r="E622" i="86"/>
  <c r="E623" i="86"/>
  <c r="E624" i="86"/>
  <c r="E625" i="86"/>
  <c r="E626" i="86"/>
  <c r="E627" i="86"/>
  <c r="E628" i="86"/>
  <c r="E629" i="86"/>
  <c r="E630" i="86"/>
  <c r="E631" i="86"/>
  <c r="E632" i="86"/>
  <c r="E633" i="86"/>
  <c r="E634" i="86"/>
  <c r="E635" i="86"/>
  <c r="E636" i="86"/>
  <c r="E637" i="86"/>
  <c r="E638" i="86"/>
  <c r="E639" i="86"/>
  <c r="E640" i="86"/>
  <c r="E641" i="86"/>
  <c r="E642" i="86"/>
  <c r="E643" i="86"/>
  <c r="E644" i="86"/>
  <c r="E645" i="86"/>
  <c r="E646" i="86"/>
  <c r="E647" i="86"/>
  <c r="E648" i="86"/>
  <c r="E649" i="86"/>
  <c r="E650" i="86"/>
  <c r="E651" i="86"/>
  <c r="E652" i="86"/>
  <c r="E653" i="86"/>
  <c r="E654" i="86"/>
  <c r="E655" i="86"/>
  <c r="E656" i="86"/>
  <c r="E657" i="86"/>
  <c r="E658" i="86"/>
  <c r="E659" i="86"/>
  <c r="E660" i="86"/>
  <c r="E661" i="86"/>
  <c r="E662" i="86"/>
  <c r="E663" i="86"/>
  <c r="E664" i="86"/>
  <c r="E665" i="86"/>
  <c r="E666" i="86"/>
  <c r="E667" i="86"/>
  <c r="E668" i="86"/>
  <c r="E669" i="86"/>
  <c r="E670" i="86"/>
  <c r="E671" i="86"/>
  <c r="E672" i="86"/>
  <c r="E673" i="86"/>
  <c r="E674" i="86"/>
  <c r="E675" i="86"/>
  <c r="E676" i="86"/>
  <c r="E677" i="86"/>
  <c r="E678" i="86"/>
  <c r="E679" i="86"/>
  <c r="E680" i="86"/>
  <c r="E681" i="86"/>
  <c r="E682" i="86"/>
  <c r="E683" i="86"/>
  <c r="E684" i="86"/>
  <c r="E685" i="86"/>
  <c r="E686" i="86"/>
  <c r="E687" i="86"/>
  <c r="E688" i="86"/>
  <c r="E689" i="86"/>
  <c r="E690" i="86"/>
  <c r="E691" i="86"/>
  <c r="E692" i="86"/>
  <c r="E693" i="86"/>
  <c r="E694" i="86"/>
  <c r="E695" i="86"/>
  <c r="E696" i="86"/>
  <c r="E697" i="86"/>
  <c r="E698" i="86"/>
  <c r="E699" i="86"/>
  <c r="E700" i="86"/>
  <c r="E701" i="86"/>
  <c r="E702" i="86"/>
  <c r="E703" i="86"/>
  <c r="E704" i="86"/>
  <c r="E705" i="86"/>
  <c r="E706" i="86"/>
  <c r="E707" i="86"/>
  <c r="E708" i="86"/>
  <c r="E709" i="86"/>
  <c r="E710" i="86"/>
  <c r="E711" i="86"/>
  <c r="E712" i="86"/>
  <c r="E713" i="86"/>
  <c r="E714" i="86"/>
  <c r="E715" i="86"/>
  <c r="E716" i="86"/>
  <c r="E717" i="86"/>
  <c r="E718" i="86"/>
  <c r="E719" i="86"/>
  <c r="E720" i="86"/>
  <c r="E721" i="86"/>
  <c r="E722" i="86"/>
  <c r="E723" i="86"/>
  <c r="E724" i="86"/>
  <c r="E725" i="86"/>
  <c r="E726" i="86"/>
  <c r="E727" i="86"/>
  <c r="E728" i="86"/>
  <c r="E729" i="86"/>
  <c r="E730" i="86"/>
  <c r="E731" i="86"/>
  <c r="E732" i="86"/>
  <c r="E733" i="86"/>
  <c r="E734" i="86"/>
  <c r="E735" i="86"/>
  <c r="E736" i="86"/>
  <c r="E737" i="86"/>
  <c r="E738" i="86"/>
  <c r="E739" i="86"/>
  <c r="E740" i="86"/>
  <c r="E741" i="86"/>
  <c r="E742" i="86"/>
  <c r="E743" i="86"/>
  <c r="E744" i="86"/>
  <c r="E745" i="86"/>
  <c r="E5" i="86"/>
  <c r="C6" i="86"/>
  <c r="C7" i="86"/>
  <c r="C8" i="86"/>
  <c r="C9" i="86"/>
  <c r="C10" i="86"/>
  <c r="C11" i="86"/>
  <c r="C12" i="86"/>
  <c r="C13" i="86"/>
  <c r="C14" i="86"/>
  <c r="C15" i="86"/>
  <c r="C16" i="86"/>
  <c r="C17" i="86"/>
  <c r="C18" i="86"/>
  <c r="C19" i="86"/>
  <c r="C20" i="86"/>
  <c r="C21" i="86"/>
  <c r="C22" i="86"/>
  <c r="C23" i="86"/>
  <c r="C24" i="86"/>
  <c r="C25" i="86"/>
  <c r="C26" i="86"/>
  <c r="C27" i="86"/>
  <c r="C28" i="86"/>
  <c r="C29" i="86"/>
  <c r="C30" i="86"/>
  <c r="C31" i="86"/>
  <c r="C32" i="86"/>
  <c r="C33" i="86"/>
  <c r="C34" i="86"/>
  <c r="C35" i="86"/>
  <c r="C36" i="86"/>
  <c r="C37" i="86"/>
  <c r="C38" i="86"/>
  <c r="C39" i="86"/>
  <c r="C40" i="86"/>
  <c r="C41" i="86"/>
  <c r="C42" i="86"/>
  <c r="C43" i="86"/>
  <c r="C44" i="86"/>
  <c r="C45" i="86"/>
  <c r="C46" i="86"/>
  <c r="C47" i="86"/>
  <c r="C48" i="86"/>
  <c r="C49" i="86"/>
  <c r="C50" i="86"/>
  <c r="C51" i="86"/>
  <c r="C52" i="86"/>
  <c r="C53" i="86"/>
  <c r="C54" i="86"/>
  <c r="C55" i="86"/>
  <c r="C56" i="86"/>
  <c r="C57" i="86"/>
  <c r="C58" i="86"/>
  <c r="C59" i="86"/>
  <c r="C60" i="86"/>
  <c r="C61" i="86"/>
  <c r="C62" i="86"/>
  <c r="C63" i="86"/>
  <c r="C64" i="86"/>
  <c r="C65" i="86"/>
  <c r="C66" i="86"/>
  <c r="C67" i="86"/>
  <c r="C68" i="86"/>
  <c r="C69" i="86"/>
  <c r="C70" i="86"/>
  <c r="C71" i="86"/>
  <c r="C72" i="86"/>
  <c r="C73" i="86"/>
  <c r="C74" i="86"/>
  <c r="C75" i="86"/>
  <c r="C76" i="86"/>
  <c r="C77" i="86"/>
  <c r="C78" i="86"/>
  <c r="C79" i="86"/>
  <c r="C80" i="86"/>
  <c r="C81" i="86"/>
  <c r="C82" i="86"/>
  <c r="C83" i="86"/>
  <c r="C84" i="86"/>
  <c r="C85" i="86"/>
  <c r="C86" i="86"/>
  <c r="C87" i="86"/>
  <c r="C88" i="86"/>
  <c r="C89" i="86"/>
  <c r="C90" i="86"/>
  <c r="C91" i="86"/>
  <c r="C92" i="86"/>
  <c r="C93" i="86"/>
  <c r="C94" i="86"/>
  <c r="C95" i="86"/>
  <c r="C96" i="86"/>
  <c r="C97" i="86"/>
  <c r="C98" i="86"/>
  <c r="C99" i="86"/>
  <c r="C100" i="86"/>
  <c r="C101" i="86"/>
  <c r="C102" i="86"/>
  <c r="C103" i="86"/>
  <c r="C104" i="86"/>
  <c r="C105" i="86"/>
  <c r="C106" i="86"/>
  <c r="C107" i="86"/>
  <c r="C108" i="86"/>
  <c r="C109" i="86"/>
  <c r="C110" i="86"/>
  <c r="C111" i="86"/>
  <c r="C112" i="86"/>
  <c r="C113" i="86"/>
  <c r="C114" i="86"/>
  <c r="C115" i="86"/>
  <c r="C116" i="86"/>
  <c r="C117" i="86"/>
  <c r="C118" i="86"/>
  <c r="C119" i="86"/>
  <c r="C120" i="86"/>
  <c r="C121" i="86"/>
  <c r="C122" i="86"/>
  <c r="C123" i="86"/>
  <c r="C124" i="86"/>
  <c r="C125" i="86"/>
  <c r="C126" i="86"/>
  <c r="C127" i="86"/>
  <c r="C128" i="86"/>
  <c r="C129" i="86"/>
  <c r="C130" i="86"/>
  <c r="C131" i="86"/>
  <c r="C132" i="86"/>
  <c r="C133" i="86"/>
  <c r="C134" i="86"/>
  <c r="C135" i="86"/>
  <c r="C136" i="86"/>
  <c r="C137" i="86"/>
  <c r="C138" i="86"/>
  <c r="C139" i="86"/>
  <c r="C140" i="86"/>
  <c r="C141" i="86"/>
  <c r="C142" i="86"/>
  <c r="C143" i="86"/>
  <c r="C144" i="86"/>
  <c r="C145" i="86"/>
  <c r="C146" i="86"/>
  <c r="C147" i="86"/>
  <c r="C148" i="86"/>
  <c r="C149" i="86"/>
  <c r="C150" i="86"/>
  <c r="C151" i="86"/>
  <c r="C152" i="86"/>
  <c r="C153" i="86"/>
  <c r="C154" i="86"/>
  <c r="C155" i="86"/>
  <c r="C156" i="86"/>
  <c r="C157" i="86"/>
  <c r="C158" i="86"/>
  <c r="C159" i="86"/>
  <c r="C160" i="86"/>
  <c r="C161" i="86"/>
  <c r="C162" i="86"/>
  <c r="C163" i="86"/>
  <c r="C164" i="86"/>
  <c r="C165" i="86"/>
  <c r="C166" i="86"/>
  <c r="C167" i="86"/>
  <c r="C168" i="86"/>
  <c r="C169" i="86"/>
  <c r="C170" i="86"/>
  <c r="C171" i="86"/>
  <c r="C172" i="86"/>
  <c r="C173" i="86"/>
  <c r="C174" i="86"/>
  <c r="C175" i="86"/>
  <c r="C176" i="86"/>
  <c r="C177" i="86"/>
  <c r="C178" i="86"/>
  <c r="C179" i="86"/>
  <c r="C180" i="86"/>
  <c r="C181" i="86"/>
  <c r="C182" i="86"/>
  <c r="C183" i="86"/>
  <c r="C184" i="86"/>
  <c r="C185" i="86"/>
  <c r="C186" i="86"/>
  <c r="C187" i="86"/>
  <c r="C188" i="86"/>
  <c r="C189" i="86"/>
  <c r="C190" i="86"/>
  <c r="C191" i="86"/>
  <c r="C192" i="86"/>
  <c r="C193" i="86"/>
  <c r="C194" i="86"/>
  <c r="C195" i="86"/>
  <c r="C196" i="86"/>
  <c r="C197" i="86"/>
  <c r="C198" i="86"/>
  <c r="C199" i="86"/>
  <c r="C200" i="86"/>
  <c r="C201" i="86"/>
  <c r="C202" i="86"/>
  <c r="C203" i="86"/>
  <c r="C204" i="86"/>
  <c r="C205" i="86"/>
  <c r="C206" i="86"/>
  <c r="C207" i="86"/>
  <c r="C208" i="86"/>
  <c r="C209" i="86"/>
  <c r="C210" i="86"/>
  <c r="C211" i="86"/>
  <c r="C212" i="86"/>
  <c r="C213" i="86"/>
  <c r="C214" i="86"/>
  <c r="C215" i="86"/>
  <c r="C216" i="86"/>
  <c r="C217" i="86"/>
  <c r="C218" i="86"/>
  <c r="C219" i="86"/>
  <c r="C220" i="86"/>
  <c r="C221" i="86"/>
  <c r="C222" i="86"/>
  <c r="C223" i="86"/>
  <c r="C224" i="86"/>
  <c r="C225" i="86"/>
  <c r="C226" i="86"/>
  <c r="C227" i="86"/>
  <c r="C228" i="86"/>
  <c r="C229" i="86"/>
  <c r="C230" i="86"/>
  <c r="C231" i="86"/>
  <c r="C232" i="86"/>
  <c r="C233" i="86"/>
  <c r="C234" i="86"/>
  <c r="C235" i="86"/>
  <c r="C236" i="86"/>
  <c r="C237" i="86"/>
  <c r="C238" i="86"/>
  <c r="C239" i="86"/>
  <c r="C240" i="86"/>
  <c r="C241" i="86"/>
  <c r="C242" i="86"/>
  <c r="C243" i="86"/>
  <c r="C244" i="86"/>
  <c r="C245" i="86"/>
  <c r="C246" i="86"/>
  <c r="C247" i="86"/>
  <c r="C248" i="86"/>
  <c r="C249" i="86"/>
  <c r="C250" i="86"/>
  <c r="C251" i="86"/>
  <c r="C252" i="86"/>
  <c r="C253" i="86"/>
  <c r="C254" i="86"/>
  <c r="C255" i="86"/>
  <c r="C256" i="86"/>
  <c r="C257" i="86"/>
  <c r="C258" i="86"/>
  <c r="C259" i="86"/>
  <c r="C260" i="86"/>
  <c r="C261" i="86"/>
  <c r="C262" i="86"/>
  <c r="C263" i="86"/>
  <c r="C264" i="86"/>
  <c r="C265" i="86"/>
  <c r="C266" i="86"/>
  <c r="C267" i="86"/>
  <c r="C268" i="86"/>
  <c r="C269" i="86"/>
  <c r="C270" i="86"/>
  <c r="C271" i="86"/>
  <c r="C272" i="86"/>
  <c r="C273" i="86"/>
  <c r="C274" i="86"/>
  <c r="C275" i="86"/>
  <c r="C276" i="86"/>
  <c r="C277" i="86"/>
  <c r="C278" i="86"/>
  <c r="C279" i="86"/>
  <c r="C280" i="86"/>
  <c r="C281" i="86"/>
  <c r="C282" i="86"/>
  <c r="C283" i="86"/>
  <c r="C284" i="86"/>
  <c r="C285" i="86"/>
  <c r="C286" i="86"/>
  <c r="C287" i="86"/>
  <c r="C288" i="86"/>
  <c r="C289" i="86"/>
  <c r="C290" i="86"/>
  <c r="C291" i="86"/>
  <c r="C292" i="86"/>
  <c r="C293" i="86"/>
  <c r="C294" i="86"/>
  <c r="C295" i="86"/>
  <c r="C296" i="86"/>
  <c r="C297" i="86"/>
  <c r="C298" i="86"/>
  <c r="C299" i="86"/>
  <c r="C300" i="86"/>
  <c r="C301" i="86"/>
  <c r="C302" i="86"/>
  <c r="C303" i="86"/>
  <c r="C304" i="86"/>
  <c r="C305" i="86"/>
  <c r="C306" i="86"/>
  <c r="C307" i="86"/>
  <c r="C308" i="86"/>
  <c r="C309" i="86"/>
  <c r="C310" i="86"/>
  <c r="C311" i="86"/>
  <c r="C312" i="86"/>
  <c r="C313" i="86"/>
  <c r="C314" i="86"/>
  <c r="C315" i="86"/>
  <c r="C316" i="86"/>
  <c r="C317" i="86"/>
  <c r="C318" i="86"/>
  <c r="C319" i="86"/>
  <c r="C320" i="86"/>
  <c r="C321" i="86"/>
  <c r="C322" i="86"/>
  <c r="C323" i="86"/>
  <c r="C324" i="86"/>
  <c r="C325" i="86"/>
  <c r="C326" i="86"/>
  <c r="C327" i="86"/>
  <c r="C328" i="86"/>
  <c r="C329" i="86"/>
  <c r="C330" i="86"/>
  <c r="C331" i="86"/>
  <c r="C332" i="86"/>
  <c r="C333" i="86"/>
  <c r="C334" i="86"/>
  <c r="C335" i="86"/>
  <c r="C336" i="86"/>
  <c r="C337" i="86"/>
  <c r="C338" i="86"/>
  <c r="C339" i="86"/>
  <c r="C340" i="86"/>
  <c r="C341" i="86"/>
  <c r="C342" i="86"/>
  <c r="C343" i="86"/>
  <c r="C344" i="86"/>
  <c r="C345" i="86"/>
  <c r="C346" i="86"/>
  <c r="C347" i="86"/>
  <c r="C348" i="86"/>
  <c r="C349" i="86"/>
  <c r="C350" i="86"/>
  <c r="C351" i="86"/>
  <c r="C352" i="86"/>
  <c r="C353" i="86"/>
  <c r="C354" i="86"/>
  <c r="C355" i="86"/>
  <c r="C356" i="86"/>
  <c r="C357" i="86"/>
  <c r="C358" i="86"/>
  <c r="C359" i="86"/>
  <c r="C360" i="86"/>
  <c r="C361" i="86"/>
  <c r="C362" i="86"/>
  <c r="C363" i="86"/>
  <c r="C364" i="86"/>
  <c r="C365" i="86"/>
  <c r="C366" i="86"/>
  <c r="C367" i="86"/>
  <c r="C368" i="86"/>
  <c r="C369" i="86"/>
  <c r="C370" i="86"/>
  <c r="C371" i="86"/>
  <c r="C372" i="86"/>
  <c r="C373" i="86"/>
  <c r="C374" i="86"/>
  <c r="C375" i="86"/>
  <c r="C376" i="86"/>
  <c r="C377" i="86"/>
  <c r="C378" i="86"/>
  <c r="C379" i="86"/>
  <c r="C380" i="86"/>
  <c r="C381" i="86"/>
  <c r="C382" i="86"/>
  <c r="C383" i="86"/>
  <c r="C384" i="86"/>
  <c r="C385" i="86"/>
  <c r="C386" i="86"/>
  <c r="C387" i="86"/>
  <c r="C388" i="86"/>
  <c r="C389" i="86"/>
  <c r="C390" i="86"/>
  <c r="C391" i="86"/>
  <c r="C392" i="86"/>
  <c r="C393" i="86"/>
  <c r="C394" i="86"/>
  <c r="C395" i="86"/>
  <c r="C396" i="86"/>
  <c r="C397" i="86"/>
  <c r="C398" i="86"/>
  <c r="C399" i="86"/>
  <c r="C400" i="86"/>
  <c r="C401" i="86"/>
  <c r="C402" i="86"/>
  <c r="C403" i="86"/>
  <c r="C404" i="86"/>
  <c r="C405" i="86"/>
  <c r="C406" i="86"/>
  <c r="C407" i="86"/>
  <c r="C408" i="86"/>
  <c r="C409" i="86"/>
  <c r="C410" i="86"/>
  <c r="C411" i="86"/>
  <c r="C412" i="86"/>
  <c r="C413" i="86"/>
  <c r="C414" i="86"/>
  <c r="C415" i="86"/>
  <c r="C416" i="86"/>
  <c r="C417" i="86"/>
  <c r="C418" i="86"/>
  <c r="C419" i="86"/>
  <c r="C420" i="86"/>
  <c r="C421" i="86"/>
  <c r="C422" i="86"/>
  <c r="C423" i="86"/>
  <c r="C424" i="86"/>
  <c r="C425" i="86"/>
  <c r="C426" i="86"/>
  <c r="C427" i="86"/>
  <c r="C428" i="86"/>
  <c r="C429" i="86"/>
  <c r="C430" i="86"/>
  <c r="C431" i="86"/>
  <c r="C432" i="86"/>
  <c r="C433" i="86"/>
  <c r="C434" i="86"/>
  <c r="C435" i="86"/>
  <c r="C436" i="86"/>
  <c r="C437" i="86"/>
  <c r="C438" i="86"/>
  <c r="C439" i="86"/>
  <c r="C440" i="86"/>
  <c r="C441" i="86"/>
  <c r="C442" i="86"/>
  <c r="C443" i="86"/>
  <c r="C444" i="86"/>
  <c r="C445" i="86"/>
  <c r="C446" i="86"/>
  <c r="C447" i="86"/>
  <c r="C448" i="86"/>
  <c r="C449" i="86"/>
  <c r="C450" i="86"/>
  <c r="C451" i="86"/>
  <c r="C452" i="86"/>
  <c r="C453" i="86"/>
  <c r="C454" i="86"/>
  <c r="C455" i="86"/>
  <c r="C456" i="86"/>
  <c r="C457" i="86"/>
  <c r="C458" i="86"/>
  <c r="C459" i="86"/>
  <c r="C460" i="86"/>
  <c r="C461" i="86"/>
  <c r="C462" i="86"/>
  <c r="C463" i="86"/>
  <c r="C464" i="86"/>
  <c r="C465" i="86"/>
  <c r="C466" i="86"/>
  <c r="C467" i="86"/>
  <c r="C468" i="86"/>
  <c r="C469" i="86"/>
  <c r="C470" i="86"/>
  <c r="C471" i="86"/>
  <c r="C472" i="86"/>
  <c r="C473" i="86"/>
  <c r="C474" i="86"/>
  <c r="C475" i="86"/>
  <c r="C476" i="86"/>
  <c r="C477" i="86"/>
  <c r="C478" i="86"/>
  <c r="C479" i="86"/>
  <c r="C480" i="86"/>
  <c r="C481" i="86"/>
  <c r="C482" i="86"/>
  <c r="C483" i="86"/>
  <c r="C484" i="86"/>
  <c r="C485" i="86"/>
  <c r="C486" i="86"/>
  <c r="C487" i="86"/>
  <c r="C488" i="86"/>
  <c r="C489" i="86"/>
  <c r="C490" i="86"/>
  <c r="C491" i="86"/>
  <c r="C492" i="86"/>
  <c r="C493" i="86"/>
  <c r="C494" i="86"/>
  <c r="C495" i="86"/>
  <c r="C496" i="86"/>
  <c r="C497" i="86"/>
  <c r="C498" i="86"/>
  <c r="C499" i="86"/>
  <c r="C500" i="86"/>
  <c r="C501" i="86"/>
  <c r="C502" i="86"/>
  <c r="C503" i="86"/>
  <c r="C504" i="86"/>
  <c r="C505" i="86"/>
  <c r="C506" i="86"/>
  <c r="C507" i="86"/>
  <c r="C508" i="86"/>
  <c r="C509" i="86"/>
  <c r="C510" i="86"/>
  <c r="C511" i="86"/>
  <c r="C512" i="86"/>
  <c r="C513" i="86"/>
  <c r="C514" i="86"/>
  <c r="C515" i="86"/>
  <c r="C516" i="86"/>
  <c r="C517" i="86"/>
  <c r="C518" i="86"/>
  <c r="C519" i="86"/>
  <c r="C520" i="86"/>
  <c r="C521" i="86"/>
  <c r="C522" i="86"/>
  <c r="C523" i="86"/>
  <c r="C524" i="86"/>
  <c r="C525" i="86"/>
  <c r="C526" i="86"/>
  <c r="C527" i="86"/>
  <c r="C528" i="86"/>
  <c r="C529" i="86"/>
  <c r="C530" i="86"/>
  <c r="C531" i="86"/>
  <c r="C532" i="86"/>
  <c r="C533" i="86"/>
  <c r="C534" i="86"/>
  <c r="C535" i="86"/>
  <c r="C536" i="86"/>
  <c r="C537" i="86"/>
  <c r="C538" i="86"/>
  <c r="C539" i="86"/>
  <c r="C540" i="86"/>
  <c r="C541" i="86"/>
  <c r="C542" i="86"/>
  <c r="C543" i="86"/>
  <c r="C544" i="86"/>
  <c r="C545" i="86"/>
  <c r="C546" i="86"/>
  <c r="C547" i="86"/>
  <c r="C548" i="86"/>
  <c r="C549" i="86"/>
  <c r="C550" i="86"/>
  <c r="C551" i="86"/>
  <c r="C552" i="86"/>
  <c r="C553" i="86"/>
  <c r="C554" i="86"/>
  <c r="C555" i="86"/>
  <c r="C556" i="86"/>
  <c r="C557" i="86"/>
  <c r="C558" i="86"/>
  <c r="C559" i="86"/>
  <c r="C560" i="86"/>
  <c r="C561" i="86"/>
  <c r="C562" i="86"/>
  <c r="C563" i="86"/>
  <c r="C564" i="86"/>
  <c r="C565" i="86"/>
  <c r="C566" i="86"/>
  <c r="C567" i="86"/>
  <c r="C568" i="86"/>
  <c r="C569" i="86"/>
  <c r="C570" i="86"/>
  <c r="C571" i="86"/>
  <c r="C572" i="86"/>
  <c r="C573" i="86"/>
  <c r="C574" i="86"/>
  <c r="C575" i="86"/>
  <c r="C576" i="86"/>
  <c r="C577" i="86"/>
  <c r="C578" i="86"/>
  <c r="C579" i="86"/>
  <c r="C580" i="86"/>
  <c r="C581" i="86"/>
  <c r="C582" i="86"/>
  <c r="C583" i="86"/>
  <c r="C584" i="86"/>
  <c r="C585" i="86"/>
  <c r="C586" i="86"/>
  <c r="C587" i="86"/>
  <c r="C588" i="86"/>
  <c r="C589" i="86"/>
  <c r="C590" i="86"/>
  <c r="C591" i="86"/>
  <c r="C592" i="86"/>
  <c r="C593" i="86"/>
  <c r="C594" i="86"/>
  <c r="C595" i="86"/>
  <c r="C596" i="86"/>
  <c r="C597" i="86"/>
  <c r="C598" i="86"/>
  <c r="C599" i="86"/>
  <c r="C600" i="86"/>
  <c r="C601" i="86"/>
  <c r="C602" i="86"/>
  <c r="C603" i="86"/>
  <c r="C604" i="86"/>
  <c r="C605" i="86"/>
  <c r="C606" i="86"/>
  <c r="C607" i="86"/>
  <c r="C608" i="86"/>
  <c r="C609" i="86"/>
  <c r="C610" i="86"/>
  <c r="C611" i="86"/>
  <c r="C612" i="86"/>
  <c r="C613" i="86"/>
  <c r="C614" i="86"/>
  <c r="C615" i="86"/>
  <c r="C616" i="86"/>
  <c r="C617" i="86"/>
  <c r="C618" i="86"/>
  <c r="C619" i="86"/>
  <c r="C620" i="86"/>
  <c r="C621" i="86"/>
  <c r="C622" i="86"/>
  <c r="C623" i="86"/>
  <c r="C624" i="86"/>
  <c r="C625" i="86"/>
  <c r="C626" i="86"/>
  <c r="C627" i="86"/>
  <c r="C628" i="86"/>
  <c r="C629" i="86"/>
  <c r="C630" i="86"/>
  <c r="C631" i="86"/>
  <c r="C632" i="86"/>
  <c r="C633" i="86"/>
  <c r="C634" i="86"/>
  <c r="C635" i="86"/>
  <c r="C636" i="86"/>
  <c r="C637" i="86"/>
  <c r="C638" i="86"/>
  <c r="C639" i="86"/>
  <c r="C640" i="86"/>
  <c r="C641" i="86"/>
  <c r="C642" i="86"/>
  <c r="C643" i="86"/>
  <c r="C644" i="86"/>
  <c r="C645" i="86"/>
  <c r="C646" i="86"/>
  <c r="C647" i="86"/>
  <c r="C648" i="86"/>
  <c r="C649" i="86"/>
  <c r="C650" i="86"/>
  <c r="C651" i="86"/>
  <c r="C652" i="86"/>
  <c r="C653" i="86"/>
  <c r="C654" i="86"/>
  <c r="C655" i="86"/>
  <c r="C656" i="86"/>
  <c r="C657" i="86"/>
  <c r="C658" i="86"/>
  <c r="C659" i="86"/>
  <c r="C660" i="86"/>
  <c r="C661" i="86"/>
  <c r="C662" i="86"/>
  <c r="C663" i="86"/>
  <c r="C664" i="86"/>
  <c r="C665" i="86"/>
  <c r="C666" i="86"/>
  <c r="C667" i="86"/>
  <c r="C668" i="86"/>
  <c r="C669" i="86"/>
  <c r="C670" i="86"/>
  <c r="C671" i="86"/>
  <c r="C672" i="86"/>
  <c r="C673" i="86"/>
  <c r="C674" i="86"/>
  <c r="C675" i="86"/>
  <c r="C676" i="86"/>
  <c r="C677" i="86"/>
  <c r="C678" i="86"/>
  <c r="C679" i="86"/>
  <c r="C680" i="86"/>
  <c r="C681" i="86"/>
  <c r="C682" i="86"/>
  <c r="C683" i="86"/>
  <c r="C684" i="86"/>
  <c r="C685" i="86"/>
  <c r="C686" i="86"/>
  <c r="C687" i="86"/>
  <c r="C688" i="86"/>
  <c r="C689" i="86"/>
  <c r="C690" i="86"/>
  <c r="C691" i="86"/>
  <c r="C692" i="86"/>
  <c r="C693" i="86"/>
  <c r="C694" i="86"/>
  <c r="C695" i="86"/>
  <c r="C696" i="86"/>
  <c r="C697" i="86"/>
  <c r="C698" i="86"/>
  <c r="C699" i="86"/>
  <c r="C700" i="86"/>
  <c r="C701" i="86"/>
  <c r="C702" i="86"/>
  <c r="C703" i="86"/>
  <c r="C704" i="86"/>
  <c r="C705" i="86"/>
  <c r="C706" i="86"/>
  <c r="C707" i="86"/>
  <c r="C708" i="86"/>
  <c r="C709" i="86"/>
  <c r="C710" i="86"/>
  <c r="C711" i="86"/>
  <c r="C712" i="86"/>
  <c r="C713" i="86"/>
  <c r="C714" i="86"/>
  <c r="C715" i="86"/>
  <c r="C716" i="86"/>
  <c r="C717" i="86"/>
  <c r="C718" i="86"/>
  <c r="C719" i="86"/>
  <c r="C720" i="86"/>
  <c r="C721" i="86"/>
  <c r="C722" i="86"/>
  <c r="C723" i="86"/>
  <c r="C724" i="86"/>
  <c r="C725" i="86"/>
  <c r="C726" i="86"/>
  <c r="C727" i="86"/>
  <c r="C728" i="86"/>
  <c r="C729" i="86"/>
  <c r="C730" i="86"/>
  <c r="C731" i="86"/>
  <c r="C732" i="86"/>
  <c r="C733" i="86"/>
  <c r="C734" i="86"/>
  <c r="C735" i="86"/>
  <c r="C736" i="86"/>
  <c r="C737" i="86"/>
  <c r="C738" i="86"/>
  <c r="C739" i="86"/>
  <c r="C740" i="86"/>
  <c r="C741" i="86"/>
  <c r="C742" i="86"/>
  <c r="C743" i="86"/>
  <c r="C744" i="86"/>
  <c r="C745" i="86"/>
  <c r="C5" i="86"/>
  <c r="B6" i="86"/>
  <c r="B7" i="86"/>
  <c r="B8" i="86"/>
  <c r="B9" i="86"/>
  <c r="B10" i="86"/>
  <c r="B11" i="86"/>
  <c r="B12" i="86"/>
  <c r="B13" i="86"/>
  <c r="B14" i="86"/>
  <c r="B15" i="86"/>
  <c r="B16" i="86"/>
  <c r="B17" i="86"/>
  <c r="B18" i="86"/>
  <c r="B19" i="86"/>
  <c r="B20" i="86"/>
  <c r="B21" i="86"/>
  <c r="B22" i="86"/>
  <c r="B23" i="86"/>
  <c r="B24" i="86"/>
  <c r="B25" i="86"/>
  <c r="B26" i="86"/>
  <c r="B27" i="86"/>
  <c r="B28" i="86"/>
  <c r="B29" i="86"/>
  <c r="B30" i="86"/>
  <c r="B31" i="86"/>
  <c r="B32" i="86"/>
  <c r="B33" i="86"/>
  <c r="B34" i="86"/>
  <c r="B35" i="86"/>
  <c r="B36" i="86"/>
  <c r="B37" i="86"/>
  <c r="B38" i="86"/>
  <c r="B39" i="86"/>
  <c r="B40" i="86"/>
  <c r="B41" i="86"/>
  <c r="B42" i="86"/>
  <c r="B43" i="86"/>
  <c r="B44" i="86"/>
  <c r="B45" i="86"/>
  <c r="B46" i="86"/>
  <c r="B47" i="86"/>
  <c r="B48" i="86"/>
  <c r="B49" i="86"/>
  <c r="B50" i="86"/>
  <c r="B51" i="86"/>
  <c r="B52" i="86"/>
  <c r="B53" i="86"/>
  <c r="B54" i="86"/>
  <c r="B55" i="86"/>
  <c r="B56" i="86"/>
  <c r="B57" i="86"/>
  <c r="B58" i="86"/>
  <c r="B59" i="86"/>
  <c r="B60" i="86"/>
  <c r="B61" i="86"/>
  <c r="B62" i="86"/>
  <c r="B63" i="86"/>
  <c r="B64" i="86"/>
  <c r="B65" i="86"/>
  <c r="B66" i="86"/>
  <c r="B67" i="86"/>
  <c r="B68" i="86"/>
  <c r="B69" i="86"/>
  <c r="B70" i="86"/>
  <c r="B71" i="86"/>
  <c r="B72" i="86"/>
  <c r="B73" i="86"/>
  <c r="B74" i="86"/>
  <c r="B75" i="86"/>
  <c r="B76" i="86"/>
  <c r="B77" i="86"/>
  <c r="B78" i="86"/>
  <c r="B79" i="86"/>
  <c r="B80" i="86"/>
  <c r="B81" i="86"/>
  <c r="B82" i="86"/>
  <c r="B83" i="86"/>
  <c r="B84" i="86"/>
  <c r="B85" i="86"/>
  <c r="B86" i="86"/>
  <c r="B87" i="86"/>
  <c r="B88" i="86"/>
  <c r="B89" i="86"/>
  <c r="B90" i="86"/>
  <c r="B91" i="86"/>
  <c r="B92" i="86"/>
  <c r="B93" i="86"/>
  <c r="B94" i="86"/>
  <c r="B95" i="86"/>
  <c r="B96" i="86"/>
  <c r="B97" i="86"/>
  <c r="B98" i="86"/>
  <c r="B99" i="86"/>
  <c r="B100" i="86"/>
  <c r="B101" i="86"/>
  <c r="B102" i="86"/>
  <c r="B103" i="86"/>
  <c r="B104" i="86"/>
  <c r="B105" i="86"/>
  <c r="B106" i="86"/>
  <c r="B107" i="86"/>
  <c r="B108" i="86"/>
  <c r="B109" i="86"/>
  <c r="B110" i="86"/>
  <c r="B111" i="86"/>
  <c r="B112" i="86"/>
  <c r="B113" i="86"/>
  <c r="B114" i="86"/>
  <c r="B115" i="86"/>
  <c r="B116" i="86"/>
  <c r="B117" i="86"/>
  <c r="B118" i="86"/>
  <c r="B119" i="86"/>
  <c r="B120" i="86"/>
  <c r="B121" i="86"/>
  <c r="B122" i="86"/>
  <c r="B123" i="86"/>
  <c r="B124" i="86"/>
  <c r="B125" i="86"/>
  <c r="B126" i="86"/>
  <c r="B127" i="86"/>
  <c r="B128" i="86"/>
  <c r="B129" i="86"/>
  <c r="B130" i="86"/>
  <c r="B131" i="86"/>
  <c r="B132" i="86"/>
  <c r="B133" i="86"/>
  <c r="B134" i="86"/>
  <c r="B135" i="86"/>
  <c r="B136" i="86"/>
  <c r="B137" i="86"/>
  <c r="B138" i="86"/>
  <c r="B139" i="86"/>
  <c r="B140" i="86"/>
  <c r="B141" i="86"/>
  <c r="B142" i="86"/>
  <c r="B143" i="86"/>
  <c r="B144" i="86"/>
  <c r="B145" i="86"/>
  <c r="B146" i="86"/>
  <c r="B147" i="86"/>
  <c r="B148" i="86"/>
  <c r="B149" i="86"/>
  <c r="B150" i="86"/>
  <c r="B151" i="86"/>
  <c r="B152" i="86"/>
  <c r="B153" i="86"/>
  <c r="B154" i="86"/>
  <c r="B155" i="86"/>
  <c r="B156" i="86"/>
  <c r="B157" i="86"/>
  <c r="B158" i="86"/>
  <c r="B159" i="86"/>
  <c r="B160" i="86"/>
  <c r="B161" i="86"/>
  <c r="B162" i="86"/>
  <c r="B163" i="86"/>
  <c r="B164" i="86"/>
  <c r="B165" i="86"/>
  <c r="B166" i="86"/>
  <c r="B167" i="86"/>
  <c r="B168" i="86"/>
  <c r="B169" i="86"/>
  <c r="B170" i="86"/>
  <c r="B171" i="86"/>
  <c r="B172" i="86"/>
  <c r="B173" i="86"/>
  <c r="B174" i="86"/>
  <c r="B175" i="86"/>
  <c r="B176" i="86"/>
  <c r="B177" i="86"/>
  <c r="B178" i="86"/>
  <c r="B179" i="86"/>
  <c r="B180" i="86"/>
  <c r="B181" i="86"/>
  <c r="B182" i="86"/>
  <c r="B183" i="86"/>
  <c r="B184" i="86"/>
  <c r="B185" i="86"/>
  <c r="B186" i="86"/>
  <c r="B187" i="86"/>
  <c r="B188" i="86"/>
  <c r="B189" i="86"/>
  <c r="B190" i="86"/>
  <c r="B191" i="86"/>
  <c r="B192" i="86"/>
  <c r="B193" i="86"/>
  <c r="B194" i="86"/>
  <c r="B195" i="86"/>
  <c r="B196" i="86"/>
  <c r="B197" i="86"/>
  <c r="B198" i="86"/>
  <c r="B199" i="86"/>
  <c r="B200" i="86"/>
  <c r="B201" i="86"/>
  <c r="B202" i="86"/>
  <c r="B203" i="86"/>
  <c r="B204" i="86"/>
  <c r="B205" i="86"/>
  <c r="B206" i="86"/>
  <c r="B207" i="86"/>
  <c r="B208" i="86"/>
  <c r="B209" i="86"/>
  <c r="B210" i="86"/>
  <c r="B211" i="86"/>
  <c r="B212" i="86"/>
  <c r="B213" i="86"/>
  <c r="B214" i="86"/>
  <c r="B215" i="86"/>
  <c r="B216" i="86"/>
  <c r="B217" i="86"/>
  <c r="B218" i="86"/>
  <c r="B219" i="86"/>
  <c r="B220" i="86"/>
  <c r="B221" i="86"/>
  <c r="B222" i="86"/>
  <c r="B223" i="86"/>
  <c r="B224" i="86"/>
  <c r="B225" i="86"/>
  <c r="B226" i="86"/>
  <c r="B227" i="86"/>
  <c r="B228" i="86"/>
  <c r="B229" i="86"/>
  <c r="B230" i="86"/>
  <c r="B231" i="86"/>
  <c r="B232" i="86"/>
  <c r="B233" i="86"/>
  <c r="B234" i="86"/>
  <c r="B235" i="86"/>
  <c r="B236" i="86"/>
  <c r="B237" i="86"/>
  <c r="B238" i="86"/>
  <c r="B239" i="86"/>
  <c r="B240" i="86"/>
  <c r="B241" i="86"/>
  <c r="B242" i="86"/>
  <c r="B243" i="86"/>
  <c r="B244" i="86"/>
  <c r="B245" i="86"/>
  <c r="B246" i="86"/>
  <c r="B247" i="86"/>
  <c r="B248" i="86"/>
  <c r="B249" i="86"/>
  <c r="B250" i="86"/>
  <c r="B251" i="86"/>
  <c r="B252" i="86"/>
  <c r="B253" i="86"/>
  <c r="B254" i="86"/>
  <c r="B255" i="86"/>
  <c r="B256" i="86"/>
  <c r="B257" i="86"/>
  <c r="B258" i="86"/>
  <c r="B259" i="86"/>
  <c r="B260" i="86"/>
  <c r="B261" i="86"/>
  <c r="B262" i="86"/>
  <c r="B263" i="86"/>
  <c r="B264" i="86"/>
  <c r="B265" i="86"/>
  <c r="B266" i="86"/>
  <c r="B267" i="86"/>
  <c r="B268" i="86"/>
  <c r="B269" i="86"/>
  <c r="B270" i="86"/>
  <c r="B271" i="86"/>
  <c r="B272" i="86"/>
  <c r="B273" i="86"/>
  <c r="B274" i="86"/>
  <c r="B275" i="86"/>
  <c r="B276" i="86"/>
  <c r="B277" i="86"/>
  <c r="B278" i="86"/>
  <c r="B279" i="86"/>
  <c r="B280" i="86"/>
  <c r="B281" i="86"/>
  <c r="B282" i="86"/>
  <c r="B283" i="86"/>
  <c r="B284" i="86"/>
  <c r="B285" i="86"/>
  <c r="B286" i="86"/>
  <c r="B287" i="86"/>
  <c r="B288" i="86"/>
  <c r="B289" i="86"/>
  <c r="B290" i="86"/>
  <c r="B291" i="86"/>
  <c r="B292" i="86"/>
  <c r="B293" i="86"/>
  <c r="B294" i="86"/>
  <c r="B295" i="86"/>
  <c r="B296" i="86"/>
  <c r="B297" i="86"/>
  <c r="B298" i="86"/>
  <c r="B299" i="86"/>
  <c r="B300" i="86"/>
  <c r="B301" i="86"/>
  <c r="B302" i="86"/>
  <c r="B303" i="86"/>
  <c r="B304" i="86"/>
  <c r="B305" i="86"/>
  <c r="B306" i="86"/>
  <c r="B307" i="86"/>
  <c r="B308" i="86"/>
  <c r="B309" i="86"/>
  <c r="B310" i="86"/>
  <c r="B311" i="86"/>
  <c r="B312" i="86"/>
  <c r="B313" i="86"/>
  <c r="B314" i="86"/>
  <c r="B315" i="86"/>
  <c r="B316" i="86"/>
  <c r="B317" i="86"/>
  <c r="B318" i="86"/>
  <c r="B319" i="86"/>
  <c r="B320" i="86"/>
  <c r="B321" i="86"/>
  <c r="B322" i="86"/>
  <c r="B323" i="86"/>
  <c r="B324" i="86"/>
  <c r="B325" i="86"/>
  <c r="B326" i="86"/>
  <c r="B327" i="86"/>
  <c r="B328" i="86"/>
  <c r="B329" i="86"/>
  <c r="B330" i="86"/>
  <c r="B331" i="86"/>
  <c r="B332" i="86"/>
  <c r="B333" i="86"/>
  <c r="B334" i="86"/>
  <c r="B335" i="86"/>
  <c r="B336" i="86"/>
  <c r="B337" i="86"/>
  <c r="B338" i="86"/>
  <c r="B339" i="86"/>
  <c r="B340" i="86"/>
  <c r="B341" i="86"/>
  <c r="B342" i="86"/>
  <c r="B343" i="86"/>
  <c r="B344" i="86"/>
  <c r="B345" i="86"/>
  <c r="B346" i="86"/>
  <c r="B347" i="86"/>
  <c r="B348" i="86"/>
  <c r="B349" i="86"/>
  <c r="B350" i="86"/>
  <c r="B351" i="86"/>
  <c r="B352" i="86"/>
  <c r="B353" i="86"/>
  <c r="B354" i="86"/>
  <c r="B355" i="86"/>
  <c r="B356" i="86"/>
  <c r="B357" i="86"/>
  <c r="B358" i="86"/>
  <c r="B359" i="86"/>
  <c r="B360" i="86"/>
  <c r="B361" i="86"/>
  <c r="B362" i="86"/>
  <c r="B363" i="86"/>
  <c r="B364" i="86"/>
  <c r="B365" i="86"/>
  <c r="B366" i="86"/>
  <c r="B367" i="86"/>
  <c r="B368" i="86"/>
  <c r="B369" i="86"/>
  <c r="B370" i="86"/>
  <c r="B371" i="86"/>
  <c r="B372" i="86"/>
  <c r="B373" i="86"/>
  <c r="B374" i="86"/>
  <c r="B375" i="86"/>
  <c r="B376" i="86"/>
  <c r="B377" i="86"/>
  <c r="B378" i="86"/>
  <c r="B379" i="86"/>
  <c r="B380" i="86"/>
  <c r="B381" i="86"/>
  <c r="B382" i="86"/>
  <c r="B383" i="86"/>
  <c r="B384" i="86"/>
  <c r="B385" i="86"/>
  <c r="B386" i="86"/>
  <c r="B387" i="86"/>
  <c r="B388" i="86"/>
  <c r="B389" i="86"/>
  <c r="B390" i="86"/>
  <c r="B391" i="86"/>
  <c r="B392" i="86"/>
  <c r="B393" i="86"/>
  <c r="B394" i="86"/>
  <c r="B395" i="86"/>
  <c r="B396" i="86"/>
  <c r="B397" i="86"/>
  <c r="B398" i="86"/>
  <c r="B399" i="86"/>
  <c r="B400" i="86"/>
  <c r="B401" i="86"/>
  <c r="B402" i="86"/>
  <c r="B403" i="86"/>
  <c r="B404" i="86"/>
  <c r="B405" i="86"/>
  <c r="B406" i="86"/>
  <c r="B407" i="86"/>
  <c r="B408" i="86"/>
  <c r="B409" i="86"/>
  <c r="B410" i="86"/>
  <c r="B411" i="86"/>
  <c r="B412" i="86"/>
  <c r="B413" i="86"/>
  <c r="B414" i="86"/>
  <c r="B415" i="86"/>
  <c r="B416" i="86"/>
  <c r="B417" i="86"/>
  <c r="B418" i="86"/>
  <c r="B419" i="86"/>
  <c r="B420" i="86"/>
  <c r="B421" i="86"/>
  <c r="B422" i="86"/>
  <c r="B423" i="86"/>
  <c r="B424" i="86"/>
  <c r="B425" i="86"/>
  <c r="B426" i="86"/>
  <c r="B427" i="86"/>
  <c r="B428" i="86"/>
  <c r="B429" i="86"/>
  <c r="B430" i="86"/>
  <c r="B431" i="86"/>
  <c r="B432" i="86"/>
  <c r="B433" i="86"/>
  <c r="B434" i="86"/>
  <c r="B435" i="86"/>
  <c r="B436" i="86"/>
  <c r="B437" i="86"/>
  <c r="B438" i="86"/>
  <c r="B439" i="86"/>
  <c r="B440" i="86"/>
  <c r="B441" i="86"/>
  <c r="B442" i="86"/>
  <c r="B443" i="86"/>
  <c r="B444" i="86"/>
  <c r="B445" i="86"/>
  <c r="B446" i="86"/>
  <c r="B447" i="86"/>
  <c r="B448" i="86"/>
  <c r="B449" i="86"/>
  <c r="B450" i="86"/>
  <c r="B451" i="86"/>
  <c r="B452" i="86"/>
  <c r="B453" i="86"/>
  <c r="B454" i="86"/>
  <c r="B455" i="86"/>
  <c r="B456" i="86"/>
  <c r="B457" i="86"/>
  <c r="B458" i="86"/>
  <c r="B459" i="86"/>
  <c r="B460" i="86"/>
  <c r="B461" i="86"/>
  <c r="B462" i="86"/>
  <c r="B463" i="86"/>
  <c r="B464" i="86"/>
  <c r="B465" i="86"/>
  <c r="B466" i="86"/>
  <c r="B467" i="86"/>
  <c r="B468" i="86"/>
  <c r="B469" i="86"/>
  <c r="B470" i="86"/>
  <c r="B471" i="86"/>
  <c r="B472" i="86"/>
  <c r="B473" i="86"/>
  <c r="B474" i="86"/>
  <c r="B475" i="86"/>
  <c r="B476" i="86"/>
  <c r="B477" i="86"/>
  <c r="B478" i="86"/>
  <c r="B479" i="86"/>
  <c r="B480" i="86"/>
  <c r="B481" i="86"/>
  <c r="B482" i="86"/>
  <c r="B483" i="86"/>
  <c r="B484" i="86"/>
  <c r="B485" i="86"/>
  <c r="B486" i="86"/>
  <c r="B487" i="86"/>
  <c r="B488" i="86"/>
  <c r="B489" i="86"/>
  <c r="B490" i="86"/>
  <c r="B491" i="86"/>
  <c r="B492" i="86"/>
  <c r="B493" i="86"/>
  <c r="B494" i="86"/>
  <c r="B495" i="86"/>
  <c r="B496" i="86"/>
  <c r="B497" i="86"/>
  <c r="B498" i="86"/>
  <c r="B499" i="86"/>
  <c r="B500" i="86"/>
  <c r="B501" i="86"/>
  <c r="B502" i="86"/>
  <c r="B503" i="86"/>
  <c r="B504" i="86"/>
  <c r="B505" i="86"/>
  <c r="B506" i="86"/>
  <c r="B507" i="86"/>
  <c r="B508" i="86"/>
  <c r="B509" i="86"/>
  <c r="B510" i="86"/>
  <c r="B511" i="86"/>
  <c r="B512" i="86"/>
  <c r="B513" i="86"/>
  <c r="B514" i="86"/>
  <c r="B515" i="86"/>
  <c r="B516" i="86"/>
  <c r="B517" i="86"/>
  <c r="B518" i="86"/>
  <c r="B519" i="86"/>
  <c r="B520" i="86"/>
  <c r="B521" i="86"/>
  <c r="B522" i="86"/>
  <c r="B523" i="86"/>
  <c r="B524" i="86"/>
  <c r="B525" i="86"/>
  <c r="B526" i="86"/>
  <c r="B527" i="86"/>
  <c r="B528" i="86"/>
  <c r="B529" i="86"/>
  <c r="B530" i="86"/>
  <c r="B531" i="86"/>
  <c r="B532" i="86"/>
  <c r="B533" i="86"/>
  <c r="B534" i="86"/>
  <c r="B535" i="86"/>
  <c r="B536" i="86"/>
  <c r="B537" i="86"/>
  <c r="B538" i="86"/>
  <c r="B539" i="86"/>
  <c r="B540" i="86"/>
  <c r="B541" i="86"/>
  <c r="B542" i="86"/>
  <c r="B543" i="86"/>
  <c r="B544" i="86"/>
  <c r="B545" i="86"/>
  <c r="B546" i="86"/>
  <c r="B547" i="86"/>
  <c r="B548" i="86"/>
  <c r="B549" i="86"/>
  <c r="B550" i="86"/>
  <c r="B551" i="86"/>
  <c r="B552" i="86"/>
  <c r="B553" i="86"/>
  <c r="B554" i="86"/>
  <c r="B555" i="86"/>
  <c r="B556" i="86"/>
  <c r="B557" i="86"/>
  <c r="B558" i="86"/>
  <c r="B559" i="86"/>
  <c r="B560" i="86"/>
  <c r="B561" i="86"/>
  <c r="B562" i="86"/>
  <c r="B563" i="86"/>
  <c r="B564" i="86"/>
  <c r="B565" i="86"/>
  <c r="B566" i="86"/>
  <c r="B567" i="86"/>
  <c r="B568" i="86"/>
  <c r="B569" i="86"/>
  <c r="B570" i="86"/>
  <c r="B571" i="86"/>
  <c r="B572" i="86"/>
  <c r="B573" i="86"/>
  <c r="B574" i="86"/>
  <c r="B575" i="86"/>
  <c r="B576" i="86"/>
  <c r="B577" i="86"/>
  <c r="B578" i="86"/>
  <c r="B579" i="86"/>
  <c r="B580" i="86"/>
  <c r="B581" i="86"/>
  <c r="B582" i="86"/>
  <c r="B583" i="86"/>
  <c r="B584" i="86"/>
  <c r="B585" i="86"/>
  <c r="B586" i="86"/>
  <c r="B587" i="86"/>
  <c r="B588" i="86"/>
  <c r="B589" i="86"/>
  <c r="B590" i="86"/>
  <c r="B591" i="86"/>
  <c r="B592" i="86"/>
  <c r="B593" i="86"/>
  <c r="B594" i="86"/>
  <c r="B595" i="86"/>
  <c r="B596" i="86"/>
  <c r="B597" i="86"/>
  <c r="B598" i="86"/>
  <c r="B599" i="86"/>
  <c r="B600" i="86"/>
  <c r="B601" i="86"/>
  <c r="B602" i="86"/>
  <c r="B603" i="86"/>
  <c r="B604" i="86"/>
  <c r="B605" i="86"/>
  <c r="B606" i="86"/>
  <c r="B607" i="86"/>
  <c r="B608" i="86"/>
  <c r="B609" i="86"/>
  <c r="B610" i="86"/>
  <c r="B611" i="86"/>
  <c r="B612" i="86"/>
  <c r="B613" i="86"/>
  <c r="B614" i="86"/>
  <c r="B615" i="86"/>
  <c r="B616" i="86"/>
  <c r="B617" i="86"/>
  <c r="B618" i="86"/>
  <c r="B619" i="86"/>
  <c r="B620" i="86"/>
  <c r="B621" i="86"/>
  <c r="B622" i="86"/>
  <c r="B623" i="86"/>
  <c r="B624" i="86"/>
  <c r="B625" i="86"/>
  <c r="B626" i="86"/>
  <c r="B627" i="86"/>
  <c r="B628" i="86"/>
  <c r="B629" i="86"/>
  <c r="B630" i="86"/>
  <c r="B631" i="86"/>
  <c r="B632" i="86"/>
  <c r="B633" i="86"/>
  <c r="B634" i="86"/>
  <c r="B635" i="86"/>
  <c r="B636" i="86"/>
  <c r="B637" i="86"/>
  <c r="B638" i="86"/>
  <c r="B639" i="86"/>
  <c r="B640" i="86"/>
  <c r="B641" i="86"/>
  <c r="B642" i="86"/>
  <c r="B643" i="86"/>
  <c r="B644" i="86"/>
  <c r="B645" i="86"/>
  <c r="B646" i="86"/>
  <c r="B647" i="86"/>
  <c r="B648" i="86"/>
  <c r="B649" i="86"/>
  <c r="B650" i="86"/>
  <c r="B651" i="86"/>
  <c r="B652" i="86"/>
  <c r="B653" i="86"/>
  <c r="B654" i="86"/>
  <c r="B655" i="86"/>
  <c r="B656" i="86"/>
  <c r="B657" i="86"/>
  <c r="B658" i="86"/>
  <c r="B659" i="86"/>
  <c r="B660" i="86"/>
  <c r="B661" i="86"/>
  <c r="B662" i="86"/>
  <c r="B663" i="86"/>
  <c r="B664" i="86"/>
  <c r="B665" i="86"/>
  <c r="B666" i="86"/>
  <c r="B667" i="86"/>
  <c r="B668" i="86"/>
  <c r="B669" i="86"/>
  <c r="B670" i="86"/>
  <c r="B671" i="86"/>
  <c r="B672" i="86"/>
  <c r="B673" i="86"/>
  <c r="B674" i="86"/>
  <c r="B675" i="86"/>
  <c r="B676" i="86"/>
  <c r="B677" i="86"/>
  <c r="B678" i="86"/>
  <c r="B679" i="86"/>
  <c r="B680" i="86"/>
  <c r="B681" i="86"/>
  <c r="B682" i="86"/>
  <c r="B683" i="86"/>
  <c r="B684" i="86"/>
  <c r="B685" i="86"/>
  <c r="B686" i="86"/>
  <c r="B687" i="86"/>
  <c r="B688" i="86"/>
  <c r="B689" i="86"/>
  <c r="B690" i="86"/>
  <c r="B691" i="86"/>
  <c r="B692" i="86"/>
  <c r="B693" i="86"/>
  <c r="B694" i="86"/>
  <c r="B695" i="86"/>
  <c r="B696" i="86"/>
  <c r="B697" i="86"/>
  <c r="B698" i="86"/>
  <c r="B699" i="86"/>
  <c r="B700" i="86"/>
  <c r="B701" i="86"/>
  <c r="B702" i="86"/>
  <c r="B703" i="86"/>
  <c r="B704" i="86"/>
  <c r="B705" i="86"/>
  <c r="B706" i="86"/>
  <c r="B707" i="86"/>
  <c r="B708" i="86"/>
  <c r="B709" i="86"/>
  <c r="B710" i="86"/>
  <c r="B711" i="86"/>
  <c r="B712" i="86"/>
  <c r="B713" i="86"/>
  <c r="B714" i="86"/>
  <c r="B715" i="86"/>
  <c r="B716" i="86"/>
  <c r="B717" i="86"/>
  <c r="B718" i="86"/>
  <c r="B719" i="86"/>
  <c r="B720" i="86"/>
  <c r="B721" i="86"/>
  <c r="B722" i="86"/>
  <c r="B723" i="86"/>
  <c r="B724" i="86"/>
  <c r="B725" i="86"/>
  <c r="B726" i="86"/>
  <c r="B727" i="86"/>
  <c r="B728" i="86"/>
  <c r="B729" i="86"/>
  <c r="B730" i="86"/>
  <c r="B731" i="86"/>
  <c r="B732" i="86"/>
  <c r="B733" i="86"/>
  <c r="B734" i="86"/>
  <c r="B735" i="86"/>
  <c r="B736" i="86"/>
  <c r="B737" i="86"/>
  <c r="B738" i="86"/>
  <c r="B739" i="86"/>
  <c r="B740" i="86"/>
  <c r="B741" i="86"/>
  <c r="B742" i="86"/>
  <c r="B743" i="86"/>
  <c r="B744" i="86"/>
  <c r="B745" i="86"/>
  <c r="B5" i="86"/>
  <c r="A6" i="86"/>
  <c r="A7" i="86"/>
  <c r="A8" i="86"/>
  <c r="A9" i="86"/>
  <c r="A10" i="86"/>
  <c r="A11" i="86"/>
  <c r="A12" i="86"/>
  <c r="A13" i="86"/>
  <c r="A14" i="86"/>
  <c r="A15" i="86"/>
  <c r="A16" i="86"/>
  <c r="A17" i="86"/>
  <c r="A18" i="86"/>
  <c r="A19" i="86"/>
  <c r="A20" i="86"/>
  <c r="A21" i="86"/>
  <c r="A22" i="86"/>
  <c r="A23" i="86"/>
  <c r="A24" i="86"/>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A134" i="86"/>
  <c r="A135" i="86"/>
  <c r="A136" i="86"/>
  <c r="A137" i="86"/>
  <c r="A138" i="86"/>
  <c r="A139" i="86"/>
  <c r="A140" i="86"/>
  <c r="A141" i="86"/>
  <c r="A142" i="86"/>
  <c r="A143" i="86"/>
  <c r="A144" i="86"/>
  <c r="A145" i="86"/>
  <c r="A146" i="86"/>
  <c r="A147" i="86"/>
  <c r="A148" i="86"/>
  <c r="A149" i="86"/>
  <c r="A150" i="86"/>
  <c r="A151" i="86"/>
  <c r="A152" i="86"/>
  <c r="A153" i="86"/>
  <c r="A154" i="86"/>
  <c r="A155" i="86"/>
  <c r="A156" i="86"/>
  <c r="A157" i="86"/>
  <c r="A158" i="86"/>
  <c r="A159" i="86"/>
  <c r="A160" i="86"/>
  <c r="A161" i="86"/>
  <c r="A162" i="86"/>
  <c r="A163" i="86"/>
  <c r="A164" i="86"/>
  <c r="A165" i="86"/>
  <c r="A166" i="86"/>
  <c r="A167" i="86"/>
  <c r="A168" i="86"/>
  <c r="A169" i="86"/>
  <c r="A170" i="86"/>
  <c r="A171" i="86"/>
  <c r="A172" i="86"/>
  <c r="A173" i="86"/>
  <c r="A174" i="86"/>
  <c r="A175" i="86"/>
  <c r="A176" i="86"/>
  <c r="A177" i="86"/>
  <c r="A178" i="86"/>
  <c r="A179" i="86"/>
  <c r="A180" i="86"/>
  <c r="A181" i="86"/>
  <c r="A182" i="86"/>
  <c r="A183" i="86"/>
  <c r="A184" i="86"/>
  <c r="A185" i="86"/>
  <c r="A186" i="86"/>
  <c r="A187" i="86"/>
  <c r="A188" i="86"/>
  <c r="A189" i="86"/>
  <c r="A190" i="86"/>
  <c r="A191" i="86"/>
  <c r="A192" i="86"/>
  <c r="A193" i="86"/>
  <c r="A194" i="86"/>
  <c r="A195" i="86"/>
  <c r="A196" i="86"/>
  <c r="A197" i="86"/>
  <c r="A198" i="86"/>
  <c r="A199" i="86"/>
  <c r="A200" i="86"/>
  <c r="A201" i="86"/>
  <c r="A202" i="86"/>
  <c r="A203" i="86"/>
  <c r="A204" i="86"/>
  <c r="A205" i="86"/>
  <c r="A206" i="86"/>
  <c r="A207" i="86"/>
  <c r="A208" i="86"/>
  <c r="A209" i="86"/>
  <c r="A210" i="86"/>
  <c r="A211" i="86"/>
  <c r="A212" i="86"/>
  <c r="A213" i="86"/>
  <c r="A214" i="86"/>
  <c r="A215" i="86"/>
  <c r="A216" i="86"/>
  <c r="A217" i="86"/>
  <c r="A218" i="86"/>
  <c r="A219" i="86"/>
  <c r="A220" i="86"/>
  <c r="A221" i="86"/>
  <c r="A222" i="86"/>
  <c r="A223" i="86"/>
  <c r="A224" i="86"/>
  <c r="A225" i="86"/>
  <c r="A226" i="86"/>
  <c r="A227" i="86"/>
  <c r="A228" i="86"/>
  <c r="A229" i="86"/>
  <c r="A230" i="86"/>
  <c r="A231" i="86"/>
  <c r="A232" i="86"/>
  <c r="A233" i="86"/>
  <c r="A234" i="86"/>
  <c r="A235" i="86"/>
  <c r="A236" i="86"/>
  <c r="A237" i="86"/>
  <c r="A238" i="86"/>
  <c r="A239" i="86"/>
  <c r="A240" i="86"/>
  <c r="A241" i="86"/>
  <c r="A242" i="86"/>
  <c r="A243" i="86"/>
  <c r="A244" i="86"/>
  <c r="A245" i="86"/>
  <c r="A246" i="86"/>
  <c r="A247" i="86"/>
  <c r="A248" i="86"/>
  <c r="A249" i="86"/>
  <c r="A250" i="86"/>
  <c r="A251" i="86"/>
  <c r="A252" i="86"/>
  <c r="A253" i="86"/>
  <c r="A254" i="86"/>
  <c r="A255" i="86"/>
  <c r="A256" i="86"/>
  <c r="A257" i="86"/>
  <c r="A258" i="86"/>
  <c r="A259" i="86"/>
  <c r="A260" i="86"/>
  <c r="A261" i="86"/>
  <c r="A262" i="86"/>
  <c r="A263" i="86"/>
  <c r="A264" i="86"/>
  <c r="A265" i="86"/>
  <c r="A266" i="86"/>
  <c r="A267" i="86"/>
  <c r="A268" i="86"/>
  <c r="A269" i="86"/>
  <c r="A270" i="86"/>
  <c r="A271" i="86"/>
  <c r="A272" i="86"/>
  <c r="A273" i="86"/>
  <c r="A274" i="86"/>
  <c r="A275" i="86"/>
  <c r="A276" i="86"/>
  <c r="A277" i="86"/>
  <c r="A278" i="86"/>
  <c r="A279" i="86"/>
  <c r="A280" i="86"/>
  <c r="A281" i="86"/>
  <c r="A282" i="86"/>
  <c r="A283" i="86"/>
  <c r="A284" i="86"/>
  <c r="A285" i="86"/>
  <c r="A286" i="86"/>
  <c r="A287" i="86"/>
  <c r="A288" i="86"/>
  <c r="A289" i="86"/>
  <c r="A290" i="86"/>
  <c r="A291" i="86"/>
  <c r="A292" i="86"/>
  <c r="A293" i="86"/>
  <c r="A294" i="86"/>
  <c r="A295" i="86"/>
  <c r="A296" i="86"/>
  <c r="A297" i="86"/>
  <c r="A298" i="86"/>
  <c r="A299" i="86"/>
  <c r="A300" i="86"/>
  <c r="A301" i="86"/>
  <c r="A302" i="86"/>
  <c r="A303" i="86"/>
  <c r="A304" i="86"/>
  <c r="A305" i="86"/>
  <c r="A306" i="86"/>
  <c r="A307" i="86"/>
  <c r="A308" i="86"/>
  <c r="A309" i="86"/>
  <c r="A310" i="86"/>
  <c r="A311" i="86"/>
  <c r="A312" i="86"/>
  <c r="A313" i="86"/>
  <c r="A314" i="86"/>
  <c r="A315" i="86"/>
  <c r="A316" i="86"/>
  <c r="A317" i="86"/>
  <c r="A318" i="86"/>
  <c r="A319" i="86"/>
  <c r="A320" i="86"/>
  <c r="A321" i="86"/>
  <c r="A322" i="86"/>
  <c r="A323" i="86"/>
  <c r="A324" i="86"/>
  <c r="A325" i="86"/>
  <c r="A326" i="86"/>
  <c r="A327" i="86"/>
  <c r="A328" i="86"/>
  <c r="A329" i="86"/>
  <c r="A330" i="86"/>
  <c r="A331" i="86"/>
  <c r="A332" i="86"/>
  <c r="A333" i="86"/>
  <c r="A334" i="86"/>
  <c r="A335" i="86"/>
  <c r="A336" i="86"/>
  <c r="A337" i="86"/>
  <c r="A338" i="86"/>
  <c r="A339" i="86"/>
  <c r="A340" i="86"/>
  <c r="A341" i="86"/>
  <c r="A342" i="86"/>
  <c r="A343" i="86"/>
  <c r="A344" i="86"/>
  <c r="A345" i="86"/>
  <c r="A346" i="86"/>
  <c r="A347" i="86"/>
  <c r="A348" i="86"/>
  <c r="A349" i="86"/>
  <c r="A350" i="86"/>
  <c r="A351" i="86"/>
  <c r="A352" i="86"/>
  <c r="A353" i="86"/>
  <c r="A354" i="86"/>
  <c r="A355" i="86"/>
  <c r="A356" i="86"/>
  <c r="A357" i="86"/>
  <c r="A358" i="86"/>
  <c r="A359" i="86"/>
  <c r="A360" i="86"/>
  <c r="A361" i="86"/>
  <c r="A362" i="86"/>
  <c r="A363" i="86"/>
  <c r="A364" i="86"/>
  <c r="A365" i="86"/>
  <c r="A366" i="86"/>
  <c r="A367" i="86"/>
  <c r="A368" i="86"/>
  <c r="A369" i="86"/>
  <c r="A370" i="86"/>
  <c r="A371" i="86"/>
  <c r="A372" i="86"/>
  <c r="A373" i="86"/>
  <c r="A374" i="86"/>
  <c r="A375" i="86"/>
  <c r="A376" i="86"/>
  <c r="A377" i="86"/>
  <c r="A378" i="86"/>
  <c r="A379" i="86"/>
  <c r="A380" i="86"/>
  <c r="A381" i="86"/>
  <c r="A382" i="86"/>
  <c r="A383" i="86"/>
  <c r="A384" i="86"/>
  <c r="A385" i="86"/>
  <c r="A386" i="86"/>
  <c r="A387" i="86"/>
  <c r="A388" i="86"/>
  <c r="A389" i="86"/>
  <c r="A390" i="86"/>
  <c r="A391" i="86"/>
  <c r="A392" i="86"/>
  <c r="A393" i="86"/>
  <c r="A394" i="86"/>
  <c r="A395" i="86"/>
  <c r="A396" i="86"/>
  <c r="A397" i="86"/>
  <c r="A398" i="86"/>
  <c r="A399" i="86"/>
  <c r="A400" i="86"/>
  <c r="A401" i="86"/>
  <c r="A402" i="86"/>
  <c r="A403" i="86"/>
  <c r="A404" i="86"/>
  <c r="A405" i="86"/>
  <c r="A406" i="86"/>
  <c r="A407" i="86"/>
  <c r="A408" i="86"/>
  <c r="A409" i="86"/>
  <c r="A410" i="86"/>
  <c r="A411" i="86"/>
  <c r="A412" i="86"/>
  <c r="A413" i="86"/>
  <c r="A414" i="86"/>
  <c r="A415" i="86"/>
  <c r="A416" i="86"/>
  <c r="A417" i="86"/>
  <c r="A418" i="86"/>
  <c r="A419" i="86"/>
  <c r="A420" i="86"/>
  <c r="A421" i="86"/>
  <c r="A422" i="86"/>
  <c r="A423" i="86"/>
  <c r="A424" i="86"/>
  <c r="A425" i="86"/>
  <c r="A426" i="86"/>
  <c r="A427" i="86"/>
  <c r="A428" i="86"/>
  <c r="A429" i="86"/>
  <c r="A430" i="86"/>
  <c r="A431" i="86"/>
  <c r="A432" i="86"/>
  <c r="A433" i="86"/>
  <c r="A434" i="86"/>
  <c r="A435" i="86"/>
  <c r="A436" i="86"/>
  <c r="A437" i="86"/>
  <c r="A438" i="86"/>
  <c r="A439" i="86"/>
  <c r="A440" i="86"/>
  <c r="A441" i="86"/>
  <c r="A442" i="86"/>
  <c r="A443" i="86"/>
  <c r="A444" i="86"/>
  <c r="A445" i="86"/>
  <c r="A446" i="86"/>
  <c r="A447" i="86"/>
  <c r="A448" i="86"/>
  <c r="A449" i="86"/>
  <c r="A450" i="86"/>
  <c r="A451" i="86"/>
  <c r="A452" i="86"/>
  <c r="A453" i="86"/>
  <c r="A454" i="86"/>
  <c r="A455" i="86"/>
  <c r="A456" i="86"/>
  <c r="A457" i="86"/>
  <c r="A458" i="86"/>
  <c r="A459" i="86"/>
  <c r="A460" i="86"/>
  <c r="A461" i="86"/>
  <c r="A462" i="86"/>
  <c r="A463" i="86"/>
  <c r="A464" i="86"/>
  <c r="A465" i="86"/>
  <c r="A466" i="86"/>
  <c r="A467" i="86"/>
  <c r="A468" i="86"/>
  <c r="A469" i="86"/>
  <c r="A470" i="86"/>
  <c r="A471" i="86"/>
  <c r="A472" i="86"/>
  <c r="A473" i="86"/>
  <c r="A474" i="86"/>
  <c r="A475" i="86"/>
  <c r="A476" i="86"/>
  <c r="A477" i="86"/>
  <c r="A478" i="86"/>
  <c r="A479" i="86"/>
  <c r="A480" i="86"/>
  <c r="A481" i="86"/>
  <c r="A482" i="86"/>
  <c r="A483" i="86"/>
  <c r="A484" i="86"/>
  <c r="A485" i="86"/>
  <c r="A486" i="86"/>
  <c r="A487" i="86"/>
  <c r="A488" i="86"/>
  <c r="A489" i="86"/>
  <c r="A490" i="86"/>
  <c r="A491" i="86"/>
  <c r="A492" i="86"/>
  <c r="A493" i="86"/>
  <c r="A494" i="86"/>
  <c r="A495" i="86"/>
  <c r="A496" i="86"/>
  <c r="A497" i="86"/>
  <c r="A498" i="86"/>
  <c r="A499" i="86"/>
  <c r="A500" i="86"/>
  <c r="A501" i="86"/>
  <c r="A502" i="86"/>
  <c r="A503" i="86"/>
  <c r="A504" i="86"/>
  <c r="A505" i="86"/>
  <c r="A506" i="86"/>
  <c r="A507" i="86"/>
  <c r="A508" i="86"/>
  <c r="A509" i="86"/>
  <c r="A510" i="86"/>
  <c r="A511" i="86"/>
  <c r="A512" i="86"/>
  <c r="A513" i="86"/>
  <c r="A514" i="86"/>
  <c r="A515" i="86"/>
  <c r="A516" i="86"/>
  <c r="A517" i="86"/>
  <c r="A518" i="86"/>
  <c r="A519" i="86"/>
  <c r="A520" i="86"/>
  <c r="A521" i="86"/>
  <c r="A522" i="86"/>
  <c r="A523" i="86"/>
  <c r="A524" i="86"/>
  <c r="A525" i="86"/>
  <c r="A526" i="86"/>
  <c r="A527" i="86"/>
  <c r="A528" i="86"/>
  <c r="A529" i="86"/>
  <c r="A530" i="86"/>
  <c r="A531" i="86"/>
  <c r="A532" i="86"/>
  <c r="A533" i="86"/>
  <c r="A534" i="86"/>
  <c r="A535" i="86"/>
  <c r="A536" i="86"/>
  <c r="A537" i="86"/>
  <c r="A538" i="86"/>
  <c r="A539" i="86"/>
  <c r="A540" i="86"/>
  <c r="A541" i="86"/>
  <c r="A542" i="86"/>
  <c r="A543" i="86"/>
  <c r="A544" i="86"/>
  <c r="A545" i="86"/>
  <c r="A546" i="86"/>
  <c r="A547" i="86"/>
  <c r="A548" i="86"/>
  <c r="A549" i="86"/>
  <c r="A550" i="86"/>
  <c r="A551" i="86"/>
  <c r="A552" i="86"/>
  <c r="A553" i="86"/>
  <c r="A554" i="86"/>
  <c r="A555" i="86"/>
  <c r="A556" i="86"/>
  <c r="A557" i="86"/>
  <c r="A558" i="86"/>
  <c r="A559" i="86"/>
  <c r="A560" i="86"/>
  <c r="A561" i="86"/>
  <c r="A562" i="86"/>
  <c r="A563" i="86"/>
  <c r="A564" i="86"/>
  <c r="A565" i="86"/>
  <c r="A566" i="86"/>
  <c r="A567" i="86"/>
  <c r="A568" i="86"/>
  <c r="A569" i="86"/>
  <c r="A570" i="86"/>
  <c r="A571" i="86"/>
  <c r="A572" i="86"/>
  <c r="A573" i="86"/>
  <c r="A574" i="86"/>
  <c r="A575" i="86"/>
  <c r="A576" i="86"/>
  <c r="A577" i="86"/>
  <c r="A578" i="86"/>
  <c r="A579" i="86"/>
  <c r="A580" i="86"/>
  <c r="A581" i="86"/>
  <c r="A582" i="86"/>
  <c r="A583" i="86"/>
  <c r="A584" i="86"/>
  <c r="A585" i="86"/>
  <c r="A586" i="86"/>
  <c r="A587" i="86"/>
  <c r="A588" i="86"/>
  <c r="A589" i="86"/>
  <c r="A590" i="86"/>
  <c r="A591" i="86"/>
  <c r="A592" i="86"/>
  <c r="A593" i="86"/>
  <c r="A594" i="86"/>
  <c r="A595" i="86"/>
  <c r="A596" i="86"/>
  <c r="A597" i="86"/>
  <c r="A598" i="86"/>
  <c r="A599" i="86"/>
  <c r="A600" i="86"/>
  <c r="A601" i="86"/>
  <c r="A602" i="86"/>
  <c r="A603" i="86"/>
  <c r="A604" i="86"/>
  <c r="A605" i="86"/>
  <c r="A606" i="86"/>
  <c r="A607" i="86"/>
  <c r="A608" i="86"/>
  <c r="A609" i="86"/>
  <c r="A610" i="86"/>
  <c r="A611" i="86"/>
  <c r="A612" i="86"/>
  <c r="A613" i="86"/>
  <c r="A614" i="86"/>
  <c r="A615" i="86"/>
  <c r="A616" i="86"/>
  <c r="A617" i="86"/>
  <c r="A618" i="86"/>
  <c r="A619" i="86"/>
  <c r="A620" i="86"/>
  <c r="A621" i="86"/>
  <c r="A622" i="86"/>
  <c r="A623" i="86"/>
  <c r="A624" i="86"/>
  <c r="A625" i="86"/>
  <c r="A626" i="86"/>
  <c r="A627" i="86"/>
  <c r="A628" i="86"/>
  <c r="A629" i="86"/>
  <c r="A630" i="86"/>
  <c r="A631" i="86"/>
  <c r="A632" i="86"/>
  <c r="A633" i="86"/>
  <c r="A634" i="86"/>
  <c r="A635" i="86"/>
  <c r="A636" i="86"/>
  <c r="A637" i="86"/>
  <c r="A638" i="86"/>
  <c r="A639" i="86"/>
  <c r="A640" i="86"/>
  <c r="A641" i="86"/>
  <c r="A642" i="86"/>
  <c r="A643" i="86"/>
  <c r="A644" i="86"/>
  <c r="A645" i="86"/>
  <c r="A646" i="86"/>
  <c r="A647" i="86"/>
  <c r="A648" i="86"/>
  <c r="A649" i="86"/>
  <c r="A650" i="86"/>
  <c r="A651" i="86"/>
  <c r="A652" i="86"/>
  <c r="A653" i="86"/>
  <c r="A654" i="86"/>
  <c r="A655" i="86"/>
  <c r="A656" i="86"/>
  <c r="A657" i="86"/>
  <c r="A658" i="86"/>
  <c r="A659" i="86"/>
  <c r="A660" i="86"/>
  <c r="A661" i="86"/>
  <c r="A662" i="86"/>
  <c r="A663" i="86"/>
  <c r="A664" i="86"/>
  <c r="A665" i="86"/>
  <c r="A666" i="86"/>
  <c r="A667" i="86"/>
  <c r="A668" i="86"/>
  <c r="A669" i="86"/>
  <c r="A670" i="86"/>
  <c r="A671" i="86"/>
  <c r="A672" i="86"/>
  <c r="A673" i="86"/>
  <c r="A674" i="86"/>
  <c r="A675" i="86"/>
  <c r="A676" i="86"/>
  <c r="A677" i="86"/>
  <c r="A678" i="86"/>
  <c r="A679" i="86"/>
  <c r="A680" i="86"/>
  <c r="A681" i="86"/>
  <c r="A682" i="86"/>
  <c r="A683" i="86"/>
  <c r="A684" i="86"/>
  <c r="A685" i="86"/>
  <c r="A686" i="86"/>
  <c r="A687" i="86"/>
  <c r="A688" i="86"/>
  <c r="A689" i="86"/>
  <c r="A690" i="86"/>
  <c r="A691" i="86"/>
  <c r="A692" i="86"/>
  <c r="A693" i="86"/>
  <c r="A694" i="86"/>
  <c r="A695" i="86"/>
  <c r="A696" i="86"/>
  <c r="A697" i="86"/>
  <c r="A698" i="86"/>
  <c r="A699" i="86"/>
  <c r="A700" i="86"/>
  <c r="A701" i="86"/>
  <c r="A702" i="86"/>
  <c r="A703" i="86"/>
  <c r="A704" i="86"/>
  <c r="A705" i="86"/>
  <c r="A706" i="86"/>
  <c r="A707" i="86"/>
  <c r="A708" i="86"/>
  <c r="A709" i="86"/>
  <c r="A710" i="86"/>
  <c r="A711" i="86"/>
  <c r="A712" i="86"/>
  <c r="A713" i="86"/>
  <c r="A714" i="86"/>
  <c r="A715" i="86"/>
  <c r="A716" i="86"/>
  <c r="A717" i="86"/>
  <c r="A718" i="86"/>
  <c r="A719" i="86"/>
  <c r="A720" i="86"/>
  <c r="A721" i="86"/>
  <c r="A722" i="86"/>
  <c r="A723" i="86"/>
  <c r="A724" i="86"/>
  <c r="A725" i="86"/>
  <c r="A726" i="86"/>
  <c r="A727" i="86"/>
  <c r="A728" i="86"/>
  <c r="A729" i="86"/>
  <c r="A730" i="86"/>
  <c r="A731" i="86"/>
  <c r="A732" i="86"/>
  <c r="A733" i="86"/>
  <c r="A734" i="86"/>
  <c r="A735" i="86"/>
  <c r="A736" i="86"/>
  <c r="A737" i="86"/>
  <c r="A738" i="86"/>
  <c r="A739" i="86"/>
  <c r="A740" i="86"/>
  <c r="A741" i="86"/>
  <c r="A742" i="86"/>
  <c r="A743" i="86"/>
  <c r="A744" i="86"/>
  <c r="A745" i="86"/>
  <c r="A5" i="86"/>
  <c r="M724" i="89"/>
  <c r="W724" i="89"/>
  <c r="AA724" i="89" s="1"/>
  <c r="AC724" i="89"/>
  <c r="AG724" i="89" s="1"/>
  <c r="AI724" i="89"/>
  <c r="AM724" i="89" s="1"/>
  <c r="M721" i="89"/>
  <c r="W721" i="89"/>
  <c r="AA721" i="89" s="1"/>
  <c r="AC721" i="89"/>
  <c r="AG721" i="89" s="1"/>
  <c r="AI721" i="89"/>
  <c r="AM721" i="89" s="1"/>
  <c r="M722" i="89"/>
  <c r="W722" i="89"/>
  <c r="AA722" i="89" s="1"/>
  <c r="AC722" i="89"/>
  <c r="AG722" i="89" s="1"/>
  <c r="AI722" i="89"/>
  <c r="AM722" i="89" s="1"/>
  <c r="M21" i="89"/>
  <c r="W21" i="89"/>
  <c r="AA21" i="89" s="1"/>
  <c r="AC21" i="89"/>
  <c r="AG21" i="89" s="1"/>
  <c r="AI21" i="89"/>
  <c r="AM21" i="89" s="1"/>
  <c r="M19" i="89"/>
  <c r="W19" i="89"/>
  <c r="AA19" i="89" s="1"/>
  <c r="AC19" i="89"/>
  <c r="AG19" i="89" s="1"/>
  <c r="AI19" i="89"/>
  <c r="AM19" i="89" s="1"/>
  <c r="M20" i="89"/>
  <c r="W20" i="89"/>
  <c r="AA20" i="89" s="1"/>
  <c r="AC20" i="89"/>
  <c r="AG20" i="89" s="1"/>
  <c r="AI20" i="89"/>
  <c r="AM20" i="89" s="1"/>
  <c r="M32" i="89"/>
  <c r="W32" i="89"/>
  <c r="AA32" i="89" s="1"/>
  <c r="AC32" i="89"/>
  <c r="AG32" i="89" s="1"/>
  <c r="AI32" i="89"/>
  <c r="AM32" i="89" s="1"/>
  <c r="M36" i="89"/>
  <c r="W36" i="89"/>
  <c r="AA36" i="89" s="1"/>
  <c r="AC36" i="89"/>
  <c r="AG36" i="89" s="1"/>
  <c r="AI36" i="89"/>
  <c r="AM36" i="89" s="1"/>
  <c r="M37" i="89"/>
  <c r="W37" i="89"/>
  <c r="AA37" i="89" s="1"/>
  <c r="AC37" i="89"/>
  <c r="AG37" i="89" s="1"/>
  <c r="AI37" i="89"/>
  <c r="AM37" i="89" s="1"/>
  <c r="M38" i="89"/>
  <c r="W38" i="89"/>
  <c r="AA38" i="89" s="1"/>
  <c r="AC38" i="89"/>
  <c r="AG38" i="89" s="1"/>
  <c r="AI38" i="89"/>
  <c r="AM38" i="89" s="1"/>
  <c r="M39" i="89"/>
  <c r="W39" i="89"/>
  <c r="AA39" i="89" s="1"/>
  <c r="AC39" i="89"/>
  <c r="AG39" i="89" s="1"/>
  <c r="AI39" i="89"/>
  <c r="AM39" i="89" s="1"/>
  <c r="M35" i="89"/>
  <c r="W35" i="89"/>
  <c r="AA35" i="89" s="1"/>
  <c r="AC35" i="89"/>
  <c r="AG35" i="89" s="1"/>
  <c r="AI35" i="89"/>
  <c r="AM35" i="89" s="1"/>
  <c r="M42" i="89"/>
  <c r="W42" i="89"/>
  <c r="AA42" i="89" s="1"/>
  <c r="AC42" i="89"/>
  <c r="AG42" i="89" s="1"/>
  <c r="AI42" i="89"/>
  <c r="AM42" i="89" s="1"/>
  <c r="M41" i="89"/>
  <c r="W41" i="89"/>
  <c r="AA41" i="89" s="1"/>
  <c r="AC41" i="89"/>
  <c r="AG41" i="89" s="1"/>
  <c r="AI41" i="89"/>
  <c r="AM41" i="89" s="1"/>
  <c r="M40" i="89"/>
  <c r="W40" i="89"/>
  <c r="AA40" i="89" s="1"/>
  <c r="AC40" i="89"/>
  <c r="AG40" i="89" s="1"/>
  <c r="AI40" i="89"/>
  <c r="AM40" i="89" s="1"/>
  <c r="M43" i="89"/>
  <c r="W43" i="89"/>
  <c r="AA43" i="89" s="1"/>
  <c r="AC43" i="89"/>
  <c r="AG43" i="89" s="1"/>
  <c r="AI43" i="89"/>
  <c r="AM43" i="89" s="1"/>
  <c r="M56" i="89"/>
  <c r="W56" i="89"/>
  <c r="AA56" i="89" s="1"/>
  <c r="AC56" i="89"/>
  <c r="AG56" i="89" s="1"/>
  <c r="AI56" i="89"/>
  <c r="AM56" i="89" s="1"/>
  <c r="M57" i="89"/>
  <c r="W57" i="89"/>
  <c r="AA57" i="89" s="1"/>
  <c r="AC57" i="89"/>
  <c r="AG57" i="89" s="1"/>
  <c r="AI57" i="89"/>
  <c r="AM57" i="89" s="1"/>
  <c r="M58" i="89"/>
  <c r="W58" i="89"/>
  <c r="AA58" i="89" s="1"/>
  <c r="AC58" i="89"/>
  <c r="AG58" i="89" s="1"/>
  <c r="AI58" i="89"/>
  <c r="AM58" i="89" s="1"/>
  <c r="M61" i="89"/>
  <c r="W61" i="89"/>
  <c r="AA61" i="89" s="1"/>
  <c r="AC61" i="89"/>
  <c r="AG61" i="89" s="1"/>
  <c r="AI61" i="89"/>
  <c r="AM61" i="89" s="1"/>
  <c r="M62" i="89"/>
  <c r="W62" i="89"/>
  <c r="AA62" i="89" s="1"/>
  <c r="AC62" i="89"/>
  <c r="AG62" i="89" s="1"/>
  <c r="AI62" i="89"/>
  <c r="AM62" i="89" s="1"/>
  <c r="M71" i="89"/>
  <c r="W71" i="89"/>
  <c r="AA71" i="89" s="1"/>
  <c r="AC71" i="89"/>
  <c r="AG71" i="89" s="1"/>
  <c r="AI71" i="89"/>
  <c r="AM71" i="89" s="1"/>
  <c r="M74" i="89"/>
  <c r="W74" i="89"/>
  <c r="AA74" i="89" s="1"/>
  <c r="AC74" i="89"/>
  <c r="AG74" i="89" s="1"/>
  <c r="AI74" i="89"/>
  <c r="AM74" i="89" s="1"/>
  <c r="M75" i="89"/>
  <c r="W75" i="89"/>
  <c r="AA75" i="89" s="1"/>
  <c r="AC75" i="89"/>
  <c r="AG75" i="89" s="1"/>
  <c r="AI75" i="89"/>
  <c r="AM75" i="89" s="1"/>
  <c r="M72" i="89"/>
  <c r="W72" i="89"/>
  <c r="AA72" i="89" s="1"/>
  <c r="AC72" i="89"/>
  <c r="AG72" i="89" s="1"/>
  <c r="AI72" i="89"/>
  <c r="AM72" i="89" s="1"/>
  <c r="M73" i="89"/>
  <c r="W73" i="89"/>
  <c r="AA73" i="89" s="1"/>
  <c r="AC73" i="89"/>
  <c r="AG73" i="89" s="1"/>
  <c r="AI73" i="89"/>
  <c r="AM73" i="89" s="1"/>
  <c r="M90" i="89"/>
  <c r="W90" i="89"/>
  <c r="AA90" i="89" s="1"/>
  <c r="AC90" i="89"/>
  <c r="AG90" i="89" s="1"/>
  <c r="AI90" i="89"/>
  <c r="AM90" i="89" s="1"/>
  <c r="M92" i="89"/>
  <c r="W92" i="89"/>
  <c r="AA92" i="89" s="1"/>
  <c r="AC92" i="89"/>
  <c r="AG92" i="89" s="1"/>
  <c r="AI92" i="89"/>
  <c r="AM92" i="89" s="1"/>
  <c r="M94" i="89"/>
  <c r="W94" i="89"/>
  <c r="AA94" i="89" s="1"/>
  <c r="AC94" i="89"/>
  <c r="AG94" i="89" s="1"/>
  <c r="AI94" i="89"/>
  <c r="AM94" i="89" s="1"/>
  <c r="M93" i="89"/>
  <c r="W93" i="89"/>
  <c r="AA93" i="89" s="1"/>
  <c r="AC93" i="89"/>
  <c r="AG93" i="89" s="1"/>
  <c r="AI93" i="89"/>
  <c r="AM93" i="89" s="1"/>
  <c r="M91" i="89"/>
  <c r="W91" i="89"/>
  <c r="AA91" i="89" s="1"/>
  <c r="AC91" i="89"/>
  <c r="AG91" i="89" s="1"/>
  <c r="AI91" i="89"/>
  <c r="AM91" i="89" s="1"/>
  <c r="M125" i="89"/>
  <c r="W125" i="89"/>
  <c r="AA125" i="89" s="1"/>
  <c r="AC125" i="89"/>
  <c r="AG125" i="89" s="1"/>
  <c r="AI125" i="89"/>
  <c r="AM125" i="89" s="1"/>
  <c r="M124" i="89"/>
  <c r="W124" i="89"/>
  <c r="AA124" i="89" s="1"/>
  <c r="AC124" i="89"/>
  <c r="AG124" i="89" s="1"/>
  <c r="AI124" i="89"/>
  <c r="AM124" i="89" s="1"/>
  <c r="M121" i="89"/>
  <c r="W121" i="89"/>
  <c r="AA121" i="89" s="1"/>
  <c r="AC121" i="89"/>
  <c r="AG121" i="89" s="1"/>
  <c r="AI121" i="89"/>
  <c r="AM121" i="89" s="1"/>
  <c r="M122" i="89"/>
  <c r="W122" i="89"/>
  <c r="AA122" i="89" s="1"/>
  <c r="AC122" i="89"/>
  <c r="AG122" i="89" s="1"/>
  <c r="AI122" i="89"/>
  <c r="AM122" i="89" s="1"/>
  <c r="M123" i="89"/>
  <c r="W123" i="89"/>
  <c r="AA123" i="89" s="1"/>
  <c r="AC123" i="89"/>
  <c r="AG123" i="89" s="1"/>
  <c r="AI123" i="89"/>
  <c r="AM123" i="89" s="1"/>
  <c r="M127" i="89"/>
  <c r="W127" i="89"/>
  <c r="AA127" i="89" s="1"/>
  <c r="AC127" i="89"/>
  <c r="AG127" i="89" s="1"/>
  <c r="AI127" i="89"/>
  <c r="AM127" i="89" s="1"/>
  <c r="M128" i="89"/>
  <c r="W128" i="89"/>
  <c r="AA128" i="89" s="1"/>
  <c r="AC128" i="89"/>
  <c r="AG128" i="89" s="1"/>
  <c r="AI128" i="89"/>
  <c r="AM128" i="89" s="1"/>
  <c r="M126" i="89"/>
  <c r="W126" i="89"/>
  <c r="AA126" i="89" s="1"/>
  <c r="AC126" i="89"/>
  <c r="AG126" i="89" s="1"/>
  <c r="AI126" i="89"/>
  <c r="AM126" i="89" s="1"/>
  <c r="M129" i="89"/>
  <c r="W129" i="89"/>
  <c r="AA129" i="89" s="1"/>
  <c r="AC129" i="89"/>
  <c r="AG129" i="89" s="1"/>
  <c r="AI129" i="89"/>
  <c r="AM129" i="89" s="1"/>
  <c r="M171" i="89"/>
  <c r="W171" i="89"/>
  <c r="AA171" i="89" s="1"/>
  <c r="AC171" i="89"/>
  <c r="AG171" i="89" s="1"/>
  <c r="AI171" i="89"/>
  <c r="AM171" i="89" s="1"/>
  <c r="M170" i="89"/>
  <c r="W170" i="89"/>
  <c r="AA170" i="89" s="1"/>
  <c r="AC170" i="89"/>
  <c r="AG170" i="89" s="1"/>
  <c r="AI170" i="89"/>
  <c r="AM170" i="89" s="1"/>
  <c r="M172" i="89"/>
  <c r="W172" i="89"/>
  <c r="AA172" i="89" s="1"/>
  <c r="AC172" i="89"/>
  <c r="AG172" i="89" s="1"/>
  <c r="AI172" i="89"/>
  <c r="AM172" i="89" s="1"/>
  <c r="M177" i="89"/>
  <c r="W177" i="89"/>
  <c r="AA177" i="89" s="1"/>
  <c r="AC177" i="89"/>
  <c r="AG177" i="89" s="1"/>
  <c r="AI177" i="89"/>
  <c r="AM177" i="89" s="1"/>
  <c r="M178" i="89"/>
  <c r="W178" i="89"/>
  <c r="AA178" i="89" s="1"/>
  <c r="AC178" i="89"/>
  <c r="AG178" i="89" s="1"/>
  <c r="AI178" i="89"/>
  <c r="AM178" i="89" s="1"/>
  <c r="M175" i="89"/>
  <c r="W175" i="89"/>
  <c r="AA175" i="89" s="1"/>
  <c r="AC175" i="89"/>
  <c r="AG175" i="89" s="1"/>
  <c r="AI175" i="89"/>
  <c r="AM175" i="89" s="1"/>
  <c r="M176" i="89"/>
  <c r="W176" i="89"/>
  <c r="AA176" i="89" s="1"/>
  <c r="AC176" i="89"/>
  <c r="AG176" i="89" s="1"/>
  <c r="AI176" i="89"/>
  <c r="AM176" i="89" s="1"/>
  <c r="M179" i="89"/>
  <c r="W179" i="89"/>
  <c r="AA179" i="89" s="1"/>
  <c r="AC179" i="89"/>
  <c r="AG179" i="89" s="1"/>
  <c r="AI179" i="89"/>
  <c r="AM179" i="89" s="1"/>
  <c r="M186" i="89"/>
  <c r="W186" i="89"/>
  <c r="AA186" i="89" s="1"/>
  <c r="AC186" i="89"/>
  <c r="AG186" i="89" s="1"/>
  <c r="AI186" i="89"/>
  <c r="AM186" i="89" s="1"/>
  <c r="M187" i="89"/>
  <c r="W187" i="89"/>
  <c r="AA187" i="89" s="1"/>
  <c r="AC187" i="89"/>
  <c r="AG187" i="89" s="1"/>
  <c r="AI187" i="89"/>
  <c r="AM187" i="89" s="1"/>
  <c r="M189" i="89"/>
  <c r="W189" i="89"/>
  <c r="AA189" i="89" s="1"/>
  <c r="AC189" i="89"/>
  <c r="AG189" i="89" s="1"/>
  <c r="AI189" i="89"/>
  <c r="AM189" i="89" s="1"/>
  <c r="M188" i="89"/>
  <c r="W188" i="89"/>
  <c r="AA188" i="89" s="1"/>
  <c r="AC188" i="89"/>
  <c r="AG188" i="89" s="1"/>
  <c r="AI188" i="89"/>
  <c r="AM188" i="89" s="1"/>
  <c r="M194" i="89"/>
  <c r="W194" i="89"/>
  <c r="AA194" i="89" s="1"/>
  <c r="AC194" i="89"/>
  <c r="AG194" i="89" s="1"/>
  <c r="AI194" i="89"/>
  <c r="AM194" i="89" s="1"/>
  <c r="M193" i="89"/>
  <c r="W193" i="89"/>
  <c r="AA193" i="89" s="1"/>
  <c r="AC193" i="89"/>
  <c r="AG193" i="89" s="1"/>
  <c r="AI193" i="89"/>
  <c r="AM193" i="89" s="1"/>
  <c r="M192" i="89"/>
  <c r="W192" i="89"/>
  <c r="AA192" i="89" s="1"/>
  <c r="AC192" i="89"/>
  <c r="AG192" i="89" s="1"/>
  <c r="AI192" i="89"/>
  <c r="AM192" i="89" s="1"/>
  <c r="M190" i="89"/>
  <c r="W190" i="89"/>
  <c r="AA190" i="89" s="1"/>
  <c r="AC190" i="89"/>
  <c r="AG190" i="89" s="1"/>
  <c r="AI190" i="89"/>
  <c r="AM190" i="89" s="1"/>
  <c r="M191" i="89"/>
  <c r="W191" i="89"/>
  <c r="AA191" i="89" s="1"/>
  <c r="AC191" i="89"/>
  <c r="AG191" i="89" s="1"/>
  <c r="AI191" i="89"/>
  <c r="AM191" i="89" s="1"/>
  <c r="M200" i="89"/>
  <c r="W200" i="89"/>
  <c r="AA200" i="89" s="1"/>
  <c r="AC200" i="89"/>
  <c r="AG200" i="89" s="1"/>
  <c r="AI200" i="89"/>
  <c r="AM200" i="89" s="1"/>
  <c r="M201" i="89"/>
  <c r="W201" i="89"/>
  <c r="AA201" i="89" s="1"/>
  <c r="AC201" i="89"/>
  <c r="AG201" i="89" s="1"/>
  <c r="AI201" i="89"/>
  <c r="AM201" i="89" s="1"/>
  <c r="M202" i="89"/>
  <c r="W202" i="89"/>
  <c r="AA202" i="89" s="1"/>
  <c r="AC202" i="89"/>
  <c r="AG202" i="89" s="1"/>
  <c r="AI202" i="89"/>
  <c r="AM202" i="89" s="1"/>
  <c r="M203" i="89"/>
  <c r="W203" i="89"/>
  <c r="AA203" i="89" s="1"/>
  <c r="AC203" i="89"/>
  <c r="AG203" i="89" s="1"/>
  <c r="AI203" i="89"/>
  <c r="AM203" i="89" s="1"/>
  <c r="M204" i="89"/>
  <c r="W204" i="89"/>
  <c r="AA204" i="89" s="1"/>
  <c r="AC204" i="89"/>
  <c r="AG204" i="89" s="1"/>
  <c r="AI204" i="89"/>
  <c r="AM204" i="89" s="1"/>
  <c r="M206" i="89"/>
  <c r="W206" i="89"/>
  <c r="AA206" i="89" s="1"/>
  <c r="AC206" i="89"/>
  <c r="AG206" i="89" s="1"/>
  <c r="AI206" i="89"/>
  <c r="AM206" i="89" s="1"/>
  <c r="M207" i="89"/>
  <c r="W207" i="89"/>
  <c r="AA207" i="89" s="1"/>
  <c r="AC207" i="89"/>
  <c r="AG207" i="89" s="1"/>
  <c r="AI207" i="89"/>
  <c r="AM207" i="89" s="1"/>
  <c r="M205" i="89"/>
  <c r="W205" i="89"/>
  <c r="AA205" i="89" s="1"/>
  <c r="AC205" i="89"/>
  <c r="AG205" i="89" s="1"/>
  <c r="AI205" i="89"/>
  <c r="AM205" i="89" s="1"/>
  <c r="M208" i="89"/>
  <c r="W208" i="89"/>
  <c r="AA208" i="89" s="1"/>
  <c r="AC208" i="89"/>
  <c r="AG208" i="89" s="1"/>
  <c r="AI208" i="89"/>
  <c r="AM208" i="89" s="1"/>
  <c r="M209" i="89"/>
  <c r="W209" i="89"/>
  <c r="AA209" i="89" s="1"/>
  <c r="AC209" i="89"/>
  <c r="AG209" i="89" s="1"/>
  <c r="AI209" i="89"/>
  <c r="AM209" i="89" s="1"/>
  <c r="M210" i="89"/>
  <c r="W210" i="89"/>
  <c r="AA210" i="89" s="1"/>
  <c r="AC210" i="89"/>
  <c r="AG210" i="89" s="1"/>
  <c r="AI210" i="89"/>
  <c r="AM210" i="89" s="1"/>
  <c r="M211" i="89"/>
  <c r="W211" i="89"/>
  <c r="AA211" i="89" s="1"/>
  <c r="AC211" i="89"/>
  <c r="AG211" i="89" s="1"/>
  <c r="AI211" i="89"/>
  <c r="AM211" i="89" s="1"/>
  <c r="M212" i="89"/>
  <c r="W212" i="89"/>
  <c r="AA212" i="89" s="1"/>
  <c r="AC212" i="89"/>
  <c r="AG212" i="89" s="1"/>
  <c r="AI212" i="89"/>
  <c r="AM212" i="89" s="1"/>
  <c r="M214" i="89"/>
  <c r="W214" i="89"/>
  <c r="AA214" i="89" s="1"/>
  <c r="AC214" i="89"/>
  <c r="AG214" i="89" s="1"/>
  <c r="AI214" i="89"/>
  <c r="AM214" i="89" s="1"/>
  <c r="M215" i="89"/>
  <c r="W215" i="89"/>
  <c r="AA215" i="89" s="1"/>
  <c r="AC215" i="89"/>
  <c r="AG215" i="89" s="1"/>
  <c r="AI215" i="89"/>
  <c r="AM215" i="89" s="1"/>
  <c r="M216" i="89"/>
  <c r="W216" i="89"/>
  <c r="AA216" i="89" s="1"/>
  <c r="AC216" i="89"/>
  <c r="AG216" i="89" s="1"/>
  <c r="AI216" i="89"/>
  <c r="AM216" i="89" s="1"/>
  <c r="M213" i="89"/>
  <c r="W213" i="89"/>
  <c r="AA213" i="89" s="1"/>
  <c r="AC213" i="89"/>
  <c r="AG213" i="89" s="1"/>
  <c r="AI213" i="89"/>
  <c r="AM213" i="89" s="1"/>
  <c r="M217" i="89"/>
  <c r="W217" i="89"/>
  <c r="AA217" i="89" s="1"/>
  <c r="AC217" i="89"/>
  <c r="AG217" i="89" s="1"/>
  <c r="AI217" i="89"/>
  <c r="AM217" i="89" s="1"/>
  <c r="M226" i="89"/>
  <c r="W226" i="89"/>
  <c r="AA226" i="89" s="1"/>
  <c r="AC226" i="89"/>
  <c r="AG226" i="89" s="1"/>
  <c r="AI226" i="89"/>
  <c r="AM226" i="89" s="1"/>
  <c r="M225" i="89"/>
  <c r="W225" i="89"/>
  <c r="AA225" i="89" s="1"/>
  <c r="AC225" i="89"/>
  <c r="AG225" i="89" s="1"/>
  <c r="AI225" i="89"/>
  <c r="AM225" i="89" s="1"/>
  <c r="M224" i="89"/>
  <c r="W224" i="89"/>
  <c r="AA224" i="89" s="1"/>
  <c r="AC224" i="89"/>
  <c r="AG224" i="89" s="1"/>
  <c r="AI224" i="89"/>
  <c r="AM224" i="89" s="1"/>
  <c r="M223" i="89"/>
  <c r="W223" i="89"/>
  <c r="AA223" i="89" s="1"/>
  <c r="AC223" i="89"/>
  <c r="AG223" i="89" s="1"/>
  <c r="AI223" i="89"/>
  <c r="AM223" i="89" s="1"/>
  <c r="M227" i="89"/>
  <c r="W227" i="89"/>
  <c r="AA227" i="89" s="1"/>
  <c r="AC227" i="89"/>
  <c r="AG227" i="89" s="1"/>
  <c r="AI227" i="89"/>
  <c r="AM227" i="89" s="1"/>
  <c r="M267" i="89"/>
  <c r="W267" i="89"/>
  <c r="AA267" i="89" s="1"/>
  <c r="AC267" i="89"/>
  <c r="AG267" i="89" s="1"/>
  <c r="AI267" i="89"/>
  <c r="AM267" i="89" s="1"/>
  <c r="M269" i="89"/>
  <c r="W269" i="89"/>
  <c r="AA269" i="89" s="1"/>
  <c r="AC269" i="89"/>
  <c r="AG269" i="89" s="1"/>
  <c r="AI269" i="89"/>
  <c r="AM269" i="89" s="1"/>
  <c r="M271" i="89"/>
  <c r="W271" i="89"/>
  <c r="AA271" i="89" s="1"/>
  <c r="AC271" i="89"/>
  <c r="AG271" i="89" s="1"/>
  <c r="AI271" i="89"/>
  <c r="AM271" i="89" s="1"/>
  <c r="M268" i="89"/>
  <c r="W268" i="89"/>
  <c r="AA268" i="89" s="1"/>
  <c r="AC268" i="89"/>
  <c r="AG268" i="89" s="1"/>
  <c r="AI268" i="89"/>
  <c r="AM268" i="89" s="1"/>
  <c r="M270" i="89"/>
  <c r="W270" i="89"/>
  <c r="AA270" i="89" s="1"/>
  <c r="AC270" i="89"/>
  <c r="AG270" i="89" s="1"/>
  <c r="AI270" i="89"/>
  <c r="AM270" i="89" s="1"/>
  <c r="M274" i="89"/>
  <c r="W274" i="89"/>
  <c r="AA274" i="89" s="1"/>
  <c r="AC274" i="89"/>
  <c r="AG274" i="89" s="1"/>
  <c r="AI274" i="89"/>
  <c r="AM274" i="89" s="1"/>
  <c r="M276" i="89"/>
  <c r="W276" i="89"/>
  <c r="AA276" i="89" s="1"/>
  <c r="AC276" i="89"/>
  <c r="AG276" i="89" s="1"/>
  <c r="AI276" i="89"/>
  <c r="AM276" i="89" s="1"/>
  <c r="M275" i="89"/>
  <c r="W275" i="89"/>
  <c r="AA275" i="89" s="1"/>
  <c r="AC275" i="89"/>
  <c r="AG275" i="89" s="1"/>
  <c r="AI275" i="89"/>
  <c r="AM275" i="89" s="1"/>
  <c r="M273" i="89"/>
  <c r="W273" i="89"/>
  <c r="AA273" i="89" s="1"/>
  <c r="AC273" i="89"/>
  <c r="AG273" i="89" s="1"/>
  <c r="AI273" i="89"/>
  <c r="AM273" i="89" s="1"/>
  <c r="M272" i="89"/>
  <c r="W272" i="89"/>
  <c r="AA272" i="89" s="1"/>
  <c r="AC272" i="89"/>
  <c r="AG272" i="89" s="1"/>
  <c r="AI272" i="89"/>
  <c r="AM272" i="89" s="1"/>
  <c r="M287" i="89"/>
  <c r="W287" i="89"/>
  <c r="AA287" i="89" s="1"/>
  <c r="AC287" i="89"/>
  <c r="AG287" i="89" s="1"/>
  <c r="AI287" i="89"/>
  <c r="AM287" i="89" s="1"/>
  <c r="M289" i="89"/>
  <c r="W289" i="89"/>
  <c r="AA289" i="89" s="1"/>
  <c r="AC289" i="89"/>
  <c r="AG289" i="89" s="1"/>
  <c r="AI289" i="89"/>
  <c r="AM289" i="89" s="1"/>
  <c r="M285" i="89"/>
  <c r="W285" i="89"/>
  <c r="AA285" i="89" s="1"/>
  <c r="AC285" i="89"/>
  <c r="AG285" i="89" s="1"/>
  <c r="AI285" i="89"/>
  <c r="AM285" i="89" s="1"/>
  <c r="M286" i="89"/>
  <c r="W286" i="89"/>
  <c r="AA286" i="89" s="1"/>
  <c r="AC286" i="89"/>
  <c r="AG286" i="89" s="1"/>
  <c r="AI286" i="89"/>
  <c r="AM286" i="89" s="1"/>
  <c r="M288" i="89"/>
  <c r="W288" i="89"/>
  <c r="AA288" i="89" s="1"/>
  <c r="AC288" i="89"/>
  <c r="AG288" i="89" s="1"/>
  <c r="AI288" i="89"/>
  <c r="AM288" i="89" s="1"/>
  <c r="M311" i="89"/>
  <c r="W311" i="89"/>
  <c r="AA311" i="89" s="1"/>
  <c r="AC311" i="89"/>
  <c r="AG311" i="89" s="1"/>
  <c r="AI311" i="89"/>
  <c r="AM311" i="89" s="1"/>
  <c r="M309" i="89"/>
  <c r="W309" i="89"/>
  <c r="AA309" i="89" s="1"/>
  <c r="AC309" i="89"/>
  <c r="AG309" i="89" s="1"/>
  <c r="AI309" i="89"/>
  <c r="AM309" i="89" s="1"/>
  <c r="M312" i="89"/>
  <c r="W312" i="89"/>
  <c r="AA312" i="89" s="1"/>
  <c r="AC312" i="89"/>
  <c r="AG312" i="89" s="1"/>
  <c r="AI312" i="89"/>
  <c r="AM312" i="89" s="1"/>
  <c r="M310" i="89"/>
  <c r="W310" i="89"/>
  <c r="AA310" i="89" s="1"/>
  <c r="AC310" i="89"/>
  <c r="AG310" i="89" s="1"/>
  <c r="AI310" i="89"/>
  <c r="AM310" i="89" s="1"/>
  <c r="M313" i="89"/>
  <c r="W313" i="89"/>
  <c r="AA313" i="89" s="1"/>
  <c r="AC313" i="89"/>
  <c r="AG313" i="89" s="1"/>
  <c r="AI313" i="89"/>
  <c r="AM313" i="89" s="1"/>
  <c r="M315" i="89"/>
  <c r="W315" i="89"/>
  <c r="AA315" i="89" s="1"/>
  <c r="AC315" i="89"/>
  <c r="AG315" i="89" s="1"/>
  <c r="AI315" i="89"/>
  <c r="AM315" i="89" s="1"/>
  <c r="M316" i="89"/>
  <c r="W316" i="89"/>
  <c r="AA316" i="89" s="1"/>
  <c r="AC316" i="89"/>
  <c r="AG316" i="89" s="1"/>
  <c r="AI316" i="89"/>
  <c r="AM316" i="89" s="1"/>
  <c r="M314" i="89"/>
  <c r="W314" i="89"/>
  <c r="AA314" i="89" s="1"/>
  <c r="AC314" i="89"/>
  <c r="AG314" i="89" s="1"/>
  <c r="AI314" i="89"/>
  <c r="AM314" i="89" s="1"/>
  <c r="M317" i="89"/>
  <c r="W317" i="89"/>
  <c r="AA317" i="89" s="1"/>
  <c r="AC317" i="89"/>
  <c r="AG317" i="89" s="1"/>
  <c r="AI317" i="89"/>
  <c r="AM317" i="89" s="1"/>
  <c r="M336" i="89"/>
  <c r="W336" i="89"/>
  <c r="AA336" i="89" s="1"/>
  <c r="AC336" i="89"/>
  <c r="AG336" i="89" s="1"/>
  <c r="AI336" i="89"/>
  <c r="AM336" i="89" s="1"/>
  <c r="M337" i="89"/>
  <c r="W337" i="89"/>
  <c r="AA337" i="89" s="1"/>
  <c r="AC337" i="89"/>
  <c r="AG337" i="89" s="1"/>
  <c r="AI337" i="89"/>
  <c r="AM337" i="89" s="1"/>
  <c r="M334" i="89"/>
  <c r="W334" i="89"/>
  <c r="AA334" i="89" s="1"/>
  <c r="AC334" i="89"/>
  <c r="AG334" i="89" s="1"/>
  <c r="AI334" i="89"/>
  <c r="AM334" i="89" s="1"/>
  <c r="M335" i="89"/>
  <c r="W335" i="89"/>
  <c r="AA335" i="89" s="1"/>
  <c r="AC335" i="89"/>
  <c r="AG335" i="89" s="1"/>
  <c r="AI335" i="89"/>
  <c r="AM335" i="89" s="1"/>
  <c r="M343" i="89"/>
  <c r="W343" i="89"/>
  <c r="AA343" i="89" s="1"/>
  <c r="AC343" i="89"/>
  <c r="AG343" i="89" s="1"/>
  <c r="AI343" i="89"/>
  <c r="AM343" i="89" s="1"/>
  <c r="M344" i="89"/>
  <c r="W344" i="89"/>
  <c r="AA344" i="89" s="1"/>
  <c r="AC344" i="89"/>
  <c r="AG344" i="89" s="1"/>
  <c r="AI344" i="89"/>
  <c r="AM344" i="89" s="1"/>
  <c r="M345" i="89"/>
  <c r="W345" i="89"/>
  <c r="AA345" i="89" s="1"/>
  <c r="AC345" i="89"/>
  <c r="AG345" i="89" s="1"/>
  <c r="AI345" i="89"/>
  <c r="AM345" i="89" s="1"/>
  <c r="M359" i="89"/>
  <c r="W359" i="89"/>
  <c r="AA359" i="89" s="1"/>
  <c r="AC359" i="89"/>
  <c r="AG359" i="89" s="1"/>
  <c r="AI359" i="89"/>
  <c r="AM359" i="89" s="1"/>
  <c r="M364" i="89"/>
  <c r="W364" i="89"/>
  <c r="AA364" i="89" s="1"/>
  <c r="AC364" i="89"/>
  <c r="AG364" i="89" s="1"/>
  <c r="AI364" i="89"/>
  <c r="AM364" i="89" s="1"/>
  <c r="M363" i="89"/>
  <c r="W363" i="89"/>
  <c r="AA363" i="89" s="1"/>
  <c r="AC363" i="89"/>
  <c r="AG363" i="89" s="1"/>
  <c r="AI363" i="89"/>
  <c r="AM363" i="89" s="1"/>
  <c r="M362" i="89"/>
  <c r="W362" i="89"/>
  <c r="AA362" i="89" s="1"/>
  <c r="AC362" i="89"/>
  <c r="AG362" i="89" s="1"/>
  <c r="AI362" i="89"/>
  <c r="AM362" i="89" s="1"/>
  <c r="M365" i="89"/>
  <c r="W365" i="89"/>
  <c r="AA365" i="89" s="1"/>
  <c r="AC365" i="89"/>
  <c r="AG365" i="89" s="1"/>
  <c r="AI365" i="89"/>
  <c r="AM365" i="89" s="1"/>
  <c r="M366" i="89"/>
  <c r="W366" i="89"/>
  <c r="AA366" i="89" s="1"/>
  <c r="AC366" i="89"/>
  <c r="AG366" i="89" s="1"/>
  <c r="AI366" i="89"/>
  <c r="AM366" i="89" s="1"/>
  <c r="M371" i="89"/>
  <c r="W371" i="89"/>
  <c r="AA371" i="89" s="1"/>
  <c r="AC371" i="89"/>
  <c r="AG371" i="89" s="1"/>
  <c r="AI371" i="89"/>
  <c r="AM371" i="89" s="1"/>
  <c r="M372" i="89"/>
  <c r="W372" i="89"/>
  <c r="AA372" i="89" s="1"/>
  <c r="AC372" i="89"/>
  <c r="AG372" i="89" s="1"/>
  <c r="AI372" i="89"/>
  <c r="AM372" i="89" s="1"/>
  <c r="M373" i="89"/>
  <c r="W373" i="89"/>
  <c r="AA373" i="89" s="1"/>
  <c r="AC373" i="89"/>
  <c r="AG373" i="89" s="1"/>
  <c r="AI373" i="89"/>
  <c r="AM373" i="89" s="1"/>
  <c r="M374" i="89"/>
  <c r="W374" i="89"/>
  <c r="AA374" i="89" s="1"/>
  <c r="AC374" i="89"/>
  <c r="AG374" i="89" s="1"/>
  <c r="AI374" i="89"/>
  <c r="AM374" i="89" s="1"/>
  <c r="M378" i="89"/>
  <c r="W378" i="89"/>
  <c r="AA378" i="89" s="1"/>
  <c r="AC378" i="89"/>
  <c r="AG378" i="89" s="1"/>
  <c r="AI378" i="89"/>
  <c r="AM378" i="89" s="1"/>
  <c r="M396" i="89"/>
  <c r="W396" i="89"/>
  <c r="AA396" i="89" s="1"/>
  <c r="AC396" i="89"/>
  <c r="AG396" i="89" s="1"/>
  <c r="AI396" i="89"/>
  <c r="AM396" i="89" s="1"/>
  <c r="M426" i="89"/>
  <c r="W426" i="89"/>
  <c r="AA426" i="89" s="1"/>
  <c r="AC426" i="89"/>
  <c r="AG426" i="89" s="1"/>
  <c r="AI426" i="89"/>
  <c r="AM426" i="89" s="1"/>
  <c r="M424" i="89"/>
  <c r="W424" i="89"/>
  <c r="AA424" i="89" s="1"/>
  <c r="AC424" i="89"/>
  <c r="AG424" i="89" s="1"/>
  <c r="AI424" i="89"/>
  <c r="AM424" i="89" s="1"/>
  <c r="M425" i="89"/>
  <c r="W425" i="89"/>
  <c r="AA425" i="89" s="1"/>
  <c r="AC425" i="89"/>
  <c r="AG425" i="89" s="1"/>
  <c r="AI425" i="89"/>
  <c r="AM425" i="89" s="1"/>
  <c r="M427" i="89"/>
  <c r="W427" i="89"/>
  <c r="AA427" i="89" s="1"/>
  <c r="AC427" i="89"/>
  <c r="AG427" i="89" s="1"/>
  <c r="AI427" i="89"/>
  <c r="AM427" i="89" s="1"/>
  <c r="M431" i="89"/>
  <c r="W431" i="89"/>
  <c r="AA431" i="89" s="1"/>
  <c r="AC431" i="89"/>
  <c r="AG431" i="89" s="1"/>
  <c r="AI431" i="89"/>
  <c r="AM431" i="89" s="1"/>
  <c r="M428" i="89"/>
  <c r="W428" i="89"/>
  <c r="AA428" i="89" s="1"/>
  <c r="AC428" i="89"/>
  <c r="AG428" i="89" s="1"/>
  <c r="AI428" i="89"/>
  <c r="AM428" i="89" s="1"/>
  <c r="M430" i="89"/>
  <c r="W430" i="89"/>
  <c r="AA430" i="89" s="1"/>
  <c r="AC430" i="89"/>
  <c r="AG430" i="89" s="1"/>
  <c r="AI430" i="89"/>
  <c r="AM430" i="89" s="1"/>
  <c r="M429" i="89"/>
  <c r="W429" i="89"/>
  <c r="AA429" i="89" s="1"/>
  <c r="AC429" i="89"/>
  <c r="AG429" i="89" s="1"/>
  <c r="AI429" i="89"/>
  <c r="AM429" i="89" s="1"/>
  <c r="M441" i="89"/>
  <c r="W441" i="89"/>
  <c r="AA441" i="89" s="1"/>
  <c r="AC441" i="89"/>
  <c r="AG441" i="89" s="1"/>
  <c r="AI441" i="89"/>
  <c r="AM441" i="89" s="1"/>
  <c r="M442" i="89"/>
  <c r="W442" i="89"/>
  <c r="AA442" i="89" s="1"/>
  <c r="AC442" i="89"/>
  <c r="AG442" i="89" s="1"/>
  <c r="AI442" i="89"/>
  <c r="AM442" i="89" s="1"/>
  <c r="M440" i="89"/>
  <c r="W440" i="89"/>
  <c r="AA440" i="89" s="1"/>
  <c r="AC440" i="89"/>
  <c r="AG440" i="89" s="1"/>
  <c r="AI440" i="89"/>
  <c r="AM440" i="89" s="1"/>
  <c r="M443" i="89"/>
  <c r="W443" i="89"/>
  <c r="AA443" i="89" s="1"/>
  <c r="AC443" i="89"/>
  <c r="AG443" i="89" s="1"/>
  <c r="AI443" i="89"/>
  <c r="AM443" i="89" s="1"/>
  <c r="M444" i="89"/>
  <c r="W444" i="89"/>
  <c r="AA444" i="89" s="1"/>
  <c r="AC444" i="89"/>
  <c r="AG444" i="89" s="1"/>
  <c r="AI444" i="89"/>
  <c r="AM444" i="89" s="1"/>
  <c r="M451" i="89"/>
  <c r="W451" i="89"/>
  <c r="AA451" i="89" s="1"/>
  <c r="AC451" i="89"/>
  <c r="AG451" i="89" s="1"/>
  <c r="AI451" i="89"/>
  <c r="AM451" i="89" s="1"/>
  <c r="M452" i="89"/>
  <c r="W452" i="89"/>
  <c r="AA452" i="89" s="1"/>
  <c r="AC452" i="89"/>
  <c r="AG452" i="89" s="1"/>
  <c r="AI452" i="89"/>
  <c r="AM452" i="89" s="1"/>
  <c r="M453" i="89"/>
  <c r="W453" i="89"/>
  <c r="AA453" i="89" s="1"/>
  <c r="AC453" i="89"/>
  <c r="AG453" i="89" s="1"/>
  <c r="AI453" i="89"/>
  <c r="AM453" i="89" s="1"/>
  <c r="M454" i="89"/>
  <c r="W454" i="89"/>
  <c r="AA454" i="89" s="1"/>
  <c r="AC454" i="89"/>
  <c r="AG454" i="89" s="1"/>
  <c r="AI454" i="89"/>
  <c r="AM454" i="89" s="1"/>
  <c r="M465" i="89"/>
  <c r="W465" i="89"/>
  <c r="AA465" i="89" s="1"/>
  <c r="AC465" i="89"/>
  <c r="AG465" i="89" s="1"/>
  <c r="AI465" i="89"/>
  <c r="AM465" i="89" s="1"/>
  <c r="M463" i="89"/>
  <c r="W463" i="89"/>
  <c r="AA463" i="89" s="1"/>
  <c r="AC463" i="89"/>
  <c r="AG463" i="89" s="1"/>
  <c r="AI463" i="89"/>
  <c r="AM463" i="89" s="1"/>
  <c r="M461" i="89"/>
  <c r="W461" i="89"/>
  <c r="AA461" i="89" s="1"/>
  <c r="AC461" i="89"/>
  <c r="AG461" i="89" s="1"/>
  <c r="AI461" i="89"/>
  <c r="AM461" i="89" s="1"/>
  <c r="M462" i="89"/>
  <c r="W462" i="89"/>
  <c r="AA462" i="89" s="1"/>
  <c r="AC462" i="89"/>
  <c r="AG462" i="89" s="1"/>
  <c r="AI462" i="89"/>
  <c r="AM462" i="89" s="1"/>
  <c r="M464" i="89"/>
  <c r="W464" i="89"/>
  <c r="AA464" i="89" s="1"/>
  <c r="AC464" i="89"/>
  <c r="AG464" i="89" s="1"/>
  <c r="AI464" i="89"/>
  <c r="AM464" i="89" s="1"/>
  <c r="M469" i="89"/>
  <c r="W469" i="89"/>
  <c r="AA469" i="89" s="1"/>
  <c r="AC469" i="89"/>
  <c r="AG469" i="89" s="1"/>
  <c r="AI469" i="89"/>
  <c r="AM469" i="89" s="1"/>
  <c r="M493" i="89"/>
  <c r="W493" i="89"/>
  <c r="AA493" i="89" s="1"/>
  <c r="AC493" i="89"/>
  <c r="AG493" i="89" s="1"/>
  <c r="AI493" i="89"/>
  <c r="AM493" i="89" s="1"/>
  <c r="M492" i="89"/>
  <c r="W492" i="89"/>
  <c r="AA492" i="89" s="1"/>
  <c r="AC492" i="89"/>
  <c r="AG492" i="89" s="1"/>
  <c r="AI492" i="89"/>
  <c r="AM492" i="89" s="1"/>
  <c r="M494" i="89"/>
  <c r="W494" i="89"/>
  <c r="AA494" i="89" s="1"/>
  <c r="AC494" i="89"/>
  <c r="AG494" i="89" s="1"/>
  <c r="AI494" i="89"/>
  <c r="AM494" i="89" s="1"/>
  <c r="M491" i="89"/>
  <c r="W491" i="89"/>
  <c r="AA491" i="89" s="1"/>
  <c r="AC491" i="89"/>
  <c r="AG491" i="89" s="1"/>
  <c r="AI491" i="89"/>
  <c r="AM491" i="89" s="1"/>
  <c r="M517" i="89"/>
  <c r="W517" i="89"/>
  <c r="AA517" i="89" s="1"/>
  <c r="AC517" i="89"/>
  <c r="AG517" i="89" s="1"/>
  <c r="AI517" i="89"/>
  <c r="AM517" i="89" s="1"/>
  <c r="M515" i="89"/>
  <c r="W515" i="89"/>
  <c r="AA515" i="89" s="1"/>
  <c r="AC515" i="89"/>
  <c r="AG515" i="89" s="1"/>
  <c r="AI515" i="89"/>
  <c r="AM515" i="89" s="1"/>
  <c r="M519" i="89"/>
  <c r="W519" i="89"/>
  <c r="AA519" i="89" s="1"/>
  <c r="AC519" i="89"/>
  <c r="AG519" i="89" s="1"/>
  <c r="AI519" i="89"/>
  <c r="AM519" i="89" s="1"/>
  <c r="M518" i="89"/>
  <c r="W518" i="89"/>
  <c r="AA518" i="89" s="1"/>
  <c r="AC518" i="89"/>
  <c r="AG518" i="89" s="1"/>
  <c r="AI518" i="89"/>
  <c r="AM518" i="89" s="1"/>
  <c r="M516" i="89"/>
  <c r="W516" i="89"/>
  <c r="AA516" i="89" s="1"/>
  <c r="AC516" i="89"/>
  <c r="AG516" i="89" s="1"/>
  <c r="AI516" i="89"/>
  <c r="AM516" i="89" s="1"/>
  <c r="M532" i="89"/>
  <c r="W532" i="89"/>
  <c r="AA532" i="89" s="1"/>
  <c r="AC532" i="89"/>
  <c r="AG532" i="89" s="1"/>
  <c r="AI532" i="89"/>
  <c r="AM532" i="89" s="1"/>
  <c r="M533" i="89"/>
  <c r="W533" i="89"/>
  <c r="AA533" i="89" s="1"/>
  <c r="AC533" i="89"/>
  <c r="AG533" i="89" s="1"/>
  <c r="AI533" i="89"/>
  <c r="AM533" i="89" s="1"/>
  <c r="M561" i="89"/>
  <c r="W561" i="89"/>
  <c r="AA561" i="89" s="1"/>
  <c r="AC561" i="89"/>
  <c r="AG561" i="89" s="1"/>
  <c r="AI561" i="89"/>
  <c r="AM561" i="89" s="1"/>
  <c r="M564" i="89"/>
  <c r="W564" i="89"/>
  <c r="AA564" i="89" s="1"/>
  <c r="AC564" i="89"/>
  <c r="AG564" i="89" s="1"/>
  <c r="AI564" i="89"/>
  <c r="AM564" i="89" s="1"/>
  <c r="M563" i="89"/>
  <c r="W563" i="89"/>
  <c r="AA563" i="89" s="1"/>
  <c r="AC563" i="89"/>
  <c r="AG563" i="89" s="1"/>
  <c r="AI563" i="89"/>
  <c r="AM563" i="89" s="1"/>
  <c r="M565" i="89"/>
  <c r="W565" i="89"/>
  <c r="AA565" i="89" s="1"/>
  <c r="AC565" i="89"/>
  <c r="AG565" i="89" s="1"/>
  <c r="AI565" i="89"/>
  <c r="AM565" i="89" s="1"/>
  <c r="M562" i="89"/>
  <c r="W562" i="89"/>
  <c r="AA562" i="89" s="1"/>
  <c r="AC562" i="89"/>
  <c r="AG562" i="89" s="1"/>
  <c r="AI562" i="89"/>
  <c r="AM562" i="89" s="1"/>
  <c r="M577" i="89"/>
  <c r="W577" i="89"/>
  <c r="AA577" i="89" s="1"/>
  <c r="AC577" i="89"/>
  <c r="AG577" i="89" s="1"/>
  <c r="AI577" i="89"/>
  <c r="AM577" i="89" s="1"/>
  <c r="M580" i="89"/>
  <c r="W580" i="89"/>
  <c r="AA580" i="89" s="1"/>
  <c r="AC580" i="89"/>
  <c r="AG580" i="89" s="1"/>
  <c r="AI580" i="89"/>
  <c r="AM580" i="89" s="1"/>
  <c r="M579" i="89"/>
  <c r="W579" i="89"/>
  <c r="AA579" i="89" s="1"/>
  <c r="AC579" i="89"/>
  <c r="AG579" i="89" s="1"/>
  <c r="AI579" i="89"/>
  <c r="AM579" i="89" s="1"/>
  <c r="M578" i="89"/>
  <c r="W578" i="89"/>
  <c r="AA578" i="89" s="1"/>
  <c r="AC578" i="89"/>
  <c r="AG578" i="89" s="1"/>
  <c r="AI578" i="89"/>
  <c r="AM578" i="89" s="1"/>
  <c r="M581" i="89"/>
  <c r="W581" i="89"/>
  <c r="AA581" i="89" s="1"/>
  <c r="AC581" i="89"/>
  <c r="AG581" i="89" s="1"/>
  <c r="AI581" i="89"/>
  <c r="AM581" i="89" s="1"/>
  <c r="M591" i="89"/>
  <c r="W591" i="89"/>
  <c r="AA591" i="89" s="1"/>
  <c r="AC591" i="89"/>
  <c r="AG591" i="89" s="1"/>
  <c r="AI591" i="89"/>
  <c r="AM591" i="89" s="1"/>
  <c r="M592" i="89"/>
  <c r="W592" i="89"/>
  <c r="AA592" i="89" s="1"/>
  <c r="AC592" i="89"/>
  <c r="AG592" i="89" s="1"/>
  <c r="AI592" i="89"/>
  <c r="AM592" i="89" s="1"/>
  <c r="M593" i="89"/>
  <c r="W593" i="89"/>
  <c r="AA593" i="89" s="1"/>
  <c r="AC593" i="89"/>
  <c r="AG593" i="89" s="1"/>
  <c r="AI593" i="89"/>
  <c r="AM593" i="89" s="1"/>
  <c r="M595" i="89"/>
  <c r="W595" i="89"/>
  <c r="AA595" i="89" s="1"/>
  <c r="AC595" i="89"/>
  <c r="AG595" i="89" s="1"/>
  <c r="AI595" i="89"/>
  <c r="AM595" i="89" s="1"/>
  <c r="M594" i="89"/>
  <c r="W594" i="89"/>
  <c r="AA594" i="89" s="1"/>
  <c r="AC594" i="89"/>
  <c r="AG594" i="89" s="1"/>
  <c r="AI594" i="89"/>
  <c r="AM594" i="89" s="1"/>
  <c r="M600" i="89"/>
  <c r="W600" i="89"/>
  <c r="AA600" i="89" s="1"/>
  <c r="AC600" i="89"/>
  <c r="AG600" i="89" s="1"/>
  <c r="AI600" i="89"/>
  <c r="AM600" i="89" s="1"/>
  <c r="M603" i="89"/>
  <c r="W603" i="89"/>
  <c r="AA603" i="89" s="1"/>
  <c r="AC603" i="89"/>
  <c r="AG603" i="89" s="1"/>
  <c r="AI603" i="89"/>
  <c r="AM603" i="89" s="1"/>
  <c r="M602" i="89"/>
  <c r="W602" i="89"/>
  <c r="AA602" i="89" s="1"/>
  <c r="AC602" i="89"/>
  <c r="AG602" i="89" s="1"/>
  <c r="AI602" i="89"/>
  <c r="AM602" i="89" s="1"/>
  <c r="M601" i="89"/>
  <c r="W601" i="89"/>
  <c r="AA601" i="89" s="1"/>
  <c r="AC601" i="89"/>
  <c r="AG601" i="89" s="1"/>
  <c r="AI601" i="89"/>
  <c r="AM601" i="89" s="1"/>
  <c r="M612" i="89"/>
  <c r="W612" i="89"/>
  <c r="AA612" i="89" s="1"/>
  <c r="AC612" i="89"/>
  <c r="AG612" i="89" s="1"/>
  <c r="AI612" i="89"/>
  <c r="AM612" i="89" s="1"/>
  <c r="M613" i="89"/>
  <c r="W613" i="89"/>
  <c r="AA613" i="89" s="1"/>
  <c r="AC613" i="89"/>
  <c r="AG613" i="89" s="1"/>
  <c r="AI613" i="89"/>
  <c r="AM613" i="89" s="1"/>
  <c r="M616" i="89"/>
  <c r="W616" i="89"/>
  <c r="AA616" i="89" s="1"/>
  <c r="AC616" i="89"/>
  <c r="AG616" i="89" s="1"/>
  <c r="AI616" i="89"/>
  <c r="AM616" i="89" s="1"/>
  <c r="M615" i="89"/>
  <c r="W615" i="89"/>
  <c r="AA615" i="89" s="1"/>
  <c r="AC615" i="89"/>
  <c r="AG615" i="89" s="1"/>
  <c r="AI615" i="89"/>
  <c r="AM615" i="89" s="1"/>
  <c r="M614" i="89"/>
  <c r="W614" i="89"/>
  <c r="AA614" i="89" s="1"/>
  <c r="AC614" i="89"/>
  <c r="AG614" i="89" s="1"/>
  <c r="AI614" i="89"/>
  <c r="AM614" i="89" s="1"/>
  <c r="M628" i="89"/>
  <c r="W628" i="89"/>
  <c r="AA628" i="89" s="1"/>
  <c r="AC628" i="89"/>
  <c r="AG628" i="89" s="1"/>
  <c r="AI628" i="89"/>
  <c r="AM628" i="89" s="1"/>
  <c r="M629" i="89"/>
  <c r="W629" i="89"/>
  <c r="AA629" i="89" s="1"/>
  <c r="AC629" i="89"/>
  <c r="AG629" i="89" s="1"/>
  <c r="AI629" i="89"/>
  <c r="AM629" i="89" s="1"/>
  <c r="M630" i="89"/>
  <c r="W630" i="89"/>
  <c r="AA630" i="89" s="1"/>
  <c r="AC630" i="89"/>
  <c r="AG630" i="89" s="1"/>
  <c r="AI630" i="89"/>
  <c r="AM630" i="89" s="1"/>
  <c r="M632" i="89"/>
  <c r="W632" i="89"/>
  <c r="AA632" i="89" s="1"/>
  <c r="AC632" i="89"/>
  <c r="AG632" i="89" s="1"/>
  <c r="AI632" i="89"/>
  <c r="AM632" i="89" s="1"/>
  <c r="M631" i="89"/>
  <c r="W631" i="89"/>
  <c r="AA631" i="89" s="1"/>
  <c r="AC631" i="89"/>
  <c r="AG631" i="89" s="1"/>
  <c r="AI631" i="89"/>
  <c r="AM631" i="89" s="1"/>
  <c r="M633" i="89"/>
  <c r="W633" i="89"/>
  <c r="AA633" i="89" s="1"/>
  <c r="AC633" i="89"/>
  <c r="AG633" i="89" s="1"/>
  <c r="AI633" i="89"/>
  <c r="AM633" i="89" s="1"/>
  <c r="M634" i="89"/>
  <c r="W634" i="89"/>
  <c r="AA634" i="89" s="1"/>
  <c r="AC634" i="89"/>
  <c r="AG634" i="89" s="1"/>
  <c r="AI634" i="89"/>
  <c r="AM634" i="89" s="1"/>
  <c r="M635" i="89"/>
  <c r="W635" i="89"/>
  <c r="AA635" i="89" s="1"/>
  <c r="AC635" i="89"/>
  <c r="AG635" i="89" s="1"/>
  <c r="AI635" i="89"/>
  <c r="AM635" i="89" s="1"/>
  <c r="M636" i="89"/>
  <c r="W636" i="89"/>
  <c r="AA636" i="89" s="1"/>
  <c r="AC636" i="89"/>
  <c r="AG636" i="89" s="1"/>
  <c r="AI636" i="89"/>
  <c r="AM636" i="89" s="1"/>
  <c r="M637" i="89"/>
  <c r="W637" i="89"/>
  <c r="AA637" i="89" s="1"/>
  <c r="AC637" i="89"/>
  <c r="AG637" i="89" s="1"/>
  <c r="AI637" i="89"/>
  <c r="AM637" i="89" s="1"/>
  <c r="M638" i="89"/>
  <c r="W638" i="89"/>
  <c r="AA638" i="89" s="1"/>
  <c r="AC638" i="89"/>
  <c r="AG638" i="89" s="1"/>
  <c r="AI638" i="89"/>
  <c r="AM638" i="89" s="1"/>
  <c r="M639" i="89"/>
  <c r="W639" i="89"/>
  <c r="AA639" i="89" s="1"/>
  <c r="AC639" i="89"/>
  <c r="AG639" i="89" s="1"/>
  <c r="AI639" i="89"/>
  <c r="AM639" i="89" s="1"/>
  <c r="M687" i="89"/>
  <c r="W687" i="89"/>
  <c r="AA687" i="89" s="1"/>
  <c r="AC687" i="89"/>
  <c r="AG687" i="89" s="1"/>
  <c r="AI687" i="89"/>
  <c r="AM687" i="89" s="1"/>
  <c r="M5" i="89"/>
  <c r="W5" i="89"/>
  <c r="AA5" i="89" s="1"/>
  <c r="AC5" i="89"/>
  <c r="AG5" i="89" s="1"/>
  <c r="AI5" i="89"/>
  <c r="AM5" i="89" s="1"/>
  <c r="M6" i="89"/>
  <c r="W6" i="89"/>
  <c r="AA6" i="89" s="1"/>
  <c r="AC6" i="89"/>
  <c r="AG6" i="89" s="1"/>
  <c r="AI6" i="89"/>
  <c r="AM6" i="89" s="1"/>
  <c r="M7" i="89"/>
  <c r="W7" i="89"/>
  <c r="AA7" i="89" s="1"/>
  <c r="AC7" i="89"/>
  <c r="AG7" i="89" s="1"/>
  <c r="AI7" i="89"/>
  <c r="AM7" i="89" s="1"/>
  <c r="M8" i="89"/>
  <c r="W8" i="89"/>
  <c r="AA8" i="89" s="1"/>
  <c r="AC8" i="89"/>
  <c r="AG8" i="89" s="1"/>
  <c r="AI8" i="89"/>
  <c r="AM8" i="89" s="1"/>
  <c r="M77" i="89"/>
  <c r="W77" i="89"/>
  <c r="AA77" i="89" s="1"/>
  <c r="AC77" i="89"/>
  <c r="AG77" i="89" s="1"/>
  <c r="AI77" i="89"/>
  <c r="AM77" i="89" s="1"/>
  <c r="M76" i="89"/>
  <c r="W76" i="89"/>
  <c r="AA76" i="89" s="1"/>
  <c r="AC76" i="89"/>
  <c r="AG76" i="89" s="1"/>
  <c r="AI76" i="89"/>
  <c r="AM76" i="89" s="1"/>
  <c r="M79" i="89"/>
  <c r="W79" i="89"/>
  <c r="AA79" i="89" s="1"/>
  <c r="AC79" i="89"/>
  <c r="AG79" i="89" s="1"/>
  <c r="AI79" i="89"/>
  <c r="AM79" i="89" s="1"/>
  <c r="M78" i="89"/>
  <c r="W78" i="89"/>
  <c r="AA78" i="89" s="1"/>
  <c r="AC78" i="89"/>
  <c r="AG78" i="89" s="1"/>
  <c r="AI78" i="89"/>
  <c r="AM78" i="89" s="1"/>
  <c r="M80" i="89"/>
  <c r="W80" i="89"/>
  <c r="AA80" i="89" s="1"/>
  <c r="AC80" i="89"/>
  <c r="AG80" i="89" s="1"/>
  <c r="AI80" i="89"/>
  <c r="AM80" i="89" s="1"/>
  <c r="M10" i="89"/>
  <c r="W10" i="89"/>
  <c r="AA10" i="89" s="1"/>
  <c r="AC10" i="89"/>
  <c r="AG10" i="89" s="1"/>
  <c r="AI10" i="89"/>
  <c r="AM10" i="89" s="1"/>
  <c r="M11" i="89"/>
  <c r="W11" i="89"/>
  <c r="AA11" i="89" s="1"/>
  <c r="AC11" i="89"/>
  <c r="AG11" i="89" s="1"/>
  <c r="AI11" i="89"/>
  <c r="AM11" i="89" s="1"/>
  <c r="M342" i="89"/>
  <c r="W342" i="89"/>
  <c r="AA342" i="89" s="1"/>
  <c r="AC342" i="89"/>
  <c r="AG342" i="89" s="1"/>
  <c r="AI342" i="89"/>
  <c r="AM342" i="89" s="1"/>
  <c r="M381" i="89"/>
  <c r="W381" i="89"/>
  <c r="AA381" i="89" s="1"/>
  <c r="AC381" i="89"/>
  <c r="AG381" i="89" s="1"/>
  <c r="AI381" i="89"/>
  <c r="AM381" i="89" s="1"/>
  <c r="M405" i="89"/>
  <c r="W405" i="89"/>
  <c r="AA405" i="89" s="1"/>
  <c r="AC405" i="89"/>
  <c r="AG405" i="89" s="1"/>
  <c r="AI405" i="89"/>
  <c r="AM405" i="89" s="1"/>
  <c r="M406" i="89"/>
  <c r="W406" i="89"/>
  <c r="AA406" i="89" s="1"/>
  <c r="AC406" i="89"/>
  <c r="AG406" i="89" s="1"/>
  <c r="AI406" i="89"/>
  <c r="AM406" i="89" s="1"/>
  <c r="M407" i="89"/>
  <c r="W407" i="89"/>
  <c r="AA407" i="89" s="1"/>
  <c r="AC407" i="89"/>
  <c r="AG407" i="89" s="1"/>
  <c r="AI407" i="89"/>
  <c r="AM407" i="89" s="1"/>
  <c r="M404" i="89"/>
  <c r="W404" i="89"/>
  <c r="AA404" i="89" s="1"/>
  <c r="AC404" i="89"/>
  <c r="AG404" i="89" s="1"/>
  <c r="AI404" i="89"/>
  <c r="AM404" i="89" s="1"/>
  <c r="M410" i="89"/>
  <c r="W410" i="89"/>
  <c r="AA410" i="89" s="1"/>
  <c r="AC410" i="89"/>
  <c r="AG410" i="89" s="1"/>
  <c r="AI410" i="89"/>
  <c r="AM410" i="89" s="1"/>
  <c r="M409" i="89"/>
  <c r="W409" i="89"/>
  <c r="AA409" i="89" s="1"/>
  <c r="AC409" i="89"/>
  <c r="AG409" i="89" s="1"/>
  <c r="AI409" i="89"/>
  <c r="AM409" i="89" s="1"/>
  <c r="M412" i="89"/>
  <c r="W412" i="89"/>
  <c r="AA412" i="89" s="1"/>
  <c r="AC412" i="89"/>
  <c r="AG412" i="89" s="1"/>
  <c r="AI412" i="89"/>
  <c r="AM412" i="89" s="1"/>
  <c r="M413" i="89"/>
  <c r="W413" i="89"/>
  <c r="AA413" i="89" s="1"/>
  <c r="AC413" i="89"/>
  <c r="AG413" i="89" s="1"/>
  <c r="AI413" i="89"/>
  <c r="AM413" i="89" s="1"/>
  <c r="M411" i="89"/>
  <c r="W411" i="89"/>
  <c r="AA411" i="89" s="1"/>
  <c r="AC411" i="89"/>
  <c r="AG411" i="89" s="1"/>
  <c r="AI411" i="89"/>
  <c r="AM411" i="89" s="1"/>
  <c r="M546" i="89"/>
  <c r="W546" i="89"/>
  <c r="AA546" i="89" s="1"/>
  <c r="AC546" i="89"/>
  <c r="AG546" i="89" s="1"/>
  <c r="AI546" i="89"/>
  <c r="AM546" i="89" s="1"/>
  <c r="M543" i="89"/>
  <c r="W543" i="89"/>
  <c r="AA543" i="89" s="1"/>
  <c r="AC543" i="89"/>
  <c r="AG543" i="89" s="1"/>
  <c r="AI543" i="89"/>
  <c r="AM543" i="89" s="1"/>
  <c r="M544" i="89"/>
  <c r="W544" i="89"/>
  <c r="AA544" i="89" s="1"/>
  <c r="AC544" i="89"/>
  <c r="AG544" i="89" s="1"/>
  <c r="AI544" i="89"/>
  <c r="AM544" i="89" s="1"/>
  <c r="M545" i="89"/>
  <c r="W545" i="89"/>
  <c r="AA545" i="89" s="1"/>
  <c r="AC545" i="89"/>
  <c r="AG545" i="89" s="1"/>
  <c r="AI545" i="89"/>
  <c r="AM545" i="89" s="1"/>
  <c r="M542" i="89"/>
  <c r="W542" i="89"/>
  <c r="AA542" i="89" s="1"/>
  <c r="AC542" i="89"/>
  <c r="AG542" i="89" s="1"/>
  <c r="AI542" i="89"/>
  <c r="AM542" i="89" s="1"/>
  <c r="M640" i="89"/>
  <c r="W640" i="89"/>
  <c r="AA640" i="89" s="1"/>
  <c r="AC640" i="89"/>
  <c r="AG640" i="89" s="1"/>
  <c r="AI640" i="89"/>
  <c r="AM640" i="89" s="1"/>
  <c r="M654" i="89"/>
  <c r="W654" i="89"/>
  <c r="AA654" i="89" s="1"/>
  <c r="AC654" i="89"/>
  <c r="AG654" i="89" s="1"/>
  <c r="AI654" i="89"/>
  <c r="AM654" i="89" s="1"/>
  <c r="M655" i="89"/>
  <c r="W655" i="89"/>
  <c r="AA655" i="89" s="1"/>
  <c r="AC655" i="89"/>
  <c r="AG655" i="89" s="1"/>
  <c r="AI655" i="89"/>
  <c r="AM655" i="89" s="1"/>
  <c r="M696" i="89"/>
  <c r="W696" i="89"/>
  <c r="AA696" i="89" s="1"/>
  <c r="AC696" i="89"/>
  <c r="AG696" i="89" s="1"/>
  <c r="AI696" i="89"/>
  <c r="AM696" i="89" s="1"/>
  <c r="M697" i="89"/>
  <c r="W697" i="89"/>
  <c r="AA697" i="89" s="1"/>
  <c r="AC697" i="89"/>
  <c r="AG697" i="89" s="1"/>
  <c r="AI697" i="89"/>
  <c r="AM697" i="89" s="1"/>
  <c r="M695" i="89"/>
  <c r="W695" i="89"/>
  <c r="AA695" i="89" s="1"/>
  <c r="AC695" i="89"/>
  <c r="AG695" i="89" s="1"/>
  <c r="AI695" i="89"/>
  <c r="AM695" i="89" s="1"/>
  <c r="M694" i="89"/>
  <c r="W694" i="89"/>
  <c r="AA694" i="89" s="1"/>
  <c r="AC694" i="89"/>
  <c r="AG694" i="89" s="1"/>
  <c r="AI694" i="89"/>
  <c r="AM694" i="89" s="1"/>
  <c r="M693" i="89"/>
  <c r="W693" i="89"/>
  <c r="AA693" i="89" s="1"/>
  <c r="AC693" i="89"/>
  <c r="AG693" i="89" s="1"/>
  <c r="AI693" i="89"/>
  <c r="AM693" i="89" s="1"/>
  <c r="M701" i="89"/>
  <c r="W701" i="89"/>
  <c r="AA701" i="89" s="1"/>
  <c r="AC701" i="89"/>
  <c r="AG701" i="89" s="1"/>
  <c r="AI701" i="89"/>
  <c r="AM701" i="89" s="1"/>
  <c r="M702" i="89"/>
  <c r="W702" i="89"/>
  <c r="AA702" i="89" s="1"/>
  <c r="AC702" i="89"/>
  <c r="AG702" i="89" s="1"/>
  <c r="AI702" i="89"/>
  <c r="AM702" i="89" s="1"/>
  <c r="M387" i="89"/>
  <c r="W387" i="89"/>
  <c r="AA387" i="89" s="1"/>
  <c r="AC387" i="89"/>
  <c r="AG387" i="89" s="1"/>
  <c r="AI387" i="89"/>
  <c r="AM387" i="89" s="1"/>
  <c r="M389" i="89"/>
  <c r="W389" i="89"/>
  <c r="AA389" i="89" s="1"/>
  <c r="AC389" i="89"/>
  <c r="AG389" i="89" s="1"/>
  <c r="AI389" i="89"/>
  <c r="AM389" i="89" s="1"/>
  <c r="M388" i="89"/>
  <c r="W388" i="89"/>
  <c r="AA388" i="89" s="1"/>
  <c r="AC388" i="89"/>
  <c r="AG388" i="89" s="1"/>
  <c r="AI388" i="89"/>
  <c r="AM388" i="89" s="1"/>
  <c r="M390" i="89"/>
  <c r="W390" i="89"/>
  <c r="AA390" i="89" s="1"/>
  <c r="AC390" i="89"/>
  <c r="AG390" i="89" s="1"/>
  <c r="AI390" i="89"/>
  <c r="AM390" i="89" s="1"/>
  <c r="M386" i="89"/>
  <c r="W386" i="89"/>
  <c r="AA386" i="89" s="1"/>
  <c r="AC386" i="89"/>
  <c r="AG386" i="89" s="1"/>
  <c r="AI386" i="89"/>
  <c r="AM386" i="89" s="1"/>
  <c r="M644" i="89"/>
  <c r="W644" i="89"/>
  <c r="AA644" i="89" s="1"/>
  <c r="AC644" i="89"/>
  <c r="AG644" i="89" s="1"/>
  <c r="AI644" i="89"/>
  <c r="AM644" i="89" s="1"/>
  <c r="M643" i="89"/>
  <c r="W643" i="89"/>
  <c r="AA643" i="89" s="1"/>
  <c r="AC643" i="89"/>
  <c r="AG643" i="89" s="1"/>
  <c r="AI643" i="89"/>
  <c r="AM643" i="89" s="1"/>
  <c r="M647" i="89"/>
  <c r="W647" i="89"/>
  <c r="AA647" i="89" s="1"/>
  <c r="AC647" i="89"/>
  <c r="AG647" i="89" s="1"/>
  <c r="AI647" i="89"/>
  <c r="AM647" i="89" s="1"/>
  <c r="M646" i="89"/>
  <c r="W646" i="89"/>
  <c r="AA646" i="89" s="1"/>
  <c r="AC646" i="89"/>
  <c r="AG646" i="89" s="1"/>
  <c r="AI646" i="89"/>
  <c r="AM646" i="89" s="1"/>
  <c r="M645" i="89"/>
  <c r="W645" i="89"/>
  <c r="AA645" i="89" s="1"/>
  <c r="AC645" i="89"/>
  <c r="AG645" i="89" s="1"/>
  <c r="AI645" i="89"/>
  <c r="AM645" i="89" s="1"/>
  <c r="M298" i="89"/>
  <c r="W298" i="89"/>
  <c r="AA298" i="89" s="1"/>
  <c r="AC298" i="89"/>
  <c r="AG298" i="89" s="1"/>
  <c r="AI298" i="89"/>
  <c r="AM298" i="89" s="1"/>
  <c r="M297" i="89"/>
  <c r="W297" i="89"/>
  <c r="AA297" i="89" s="1"/>
  <c r="AC297" i="89"/>
  <c r="AG297" i="89" s="1"/>
  <c r="AI297" i="89"/>
  <c r="AM297" i="89" s="1"/>
  <c r="M101" i="89"/>
  <c r="W101" i="89"/>
  <c r="AA101" i="89" s="1"/>
  <c r="AC101" i="89"/>
  <c r="AG101" i="89" s="1"/>
  <c r="AI101" i="89"/>
  <c r="AM101" i="89" s="1"/>
  <c r="M103" i="89"/>
  <c r="W103" i="89"/>
  <c r="AA103" i="89" s="1"/>
  <c r="AC103" i="89"/>
  <c r="AG103" i="89" s="1"/>
  <c r="AI103" i="89"/>
  <c r="AM103" i="89" s="1"/>
  <c r="M102" i="89"/>
  <c r="W102" i="89"/>
  <c r="AA102" i="89" s="1"/>
  <c r="AC102" i="89"/>
  <c r="AG102" i="89" s="1"/>
  <c r="AI102" i="89"/>
  <c r="AM102" i="89" s="1"/>
  <c r="M237" i="89"/>
  <c r="W237" i="89"/>
  <c r="AA237" i="89" s="1"/>
  <c r="AC237" i="89"/>
  <c r="AG237" i="89" s="1"/>
  <c r="AI237" i="89"/>
  <c r="AM237" i="89" s="1"/>
  <c r="M236" i="89"/>
  <c r="W236" i="89"/>
  <c r="AA236" i="89" s="1"/>
  <c r="AC236" i="89"/>
  <c r="AG236" i="89" s="1"/>
  <c r="AI236" i="89"/>
  <c r="AM236" i="89" s="1"/>
  <c r="M299" i="89"/>
  <c r="W299" i="89"/>
  <c r="AA299" i="89" s="1"/>
  <c r="AC299" i="89"/>
  <c r="AG299" i="89" s="1"/>
  <c r="AI299" i="89"/>
  <c r="AM299" i="89" s="1"/>
  <c r="M300" i="89"/>
  <c r="W300" i="89"/>
  <c r="AA300" i="89" s="1"/>
  <c r="AC300" i="89"/>
  <c r="AG300" i="89" s="1"/>
  <c r="AI300" i="89"/>
  <c r="AM300" i="89" s="1"/>
  <c r="M12" i="89"/>
  <c r="W12" i="89"/>
  <c r="AA12" i="89" s="1"/>
  <c r="AC12" i="89"/>
  <c r="AG12" i="89" s="1"/>
  <c r="AI12" i="89"/>
  <c r="AM12" i="89" s="1"/>
  <c r="M13" i="89"/>
  <c r="W13" i="89"/>
  <c r="AA13" i="89" s="1"/>
  <c r="AC13" i="89"/>
  <c r="AG13" i="89" s="1"/>
  <c r="AI13" i="89"/>
  <c r="AM13" i="89" s="1"/>
  <c r="M14" i="89"/>
  <c r="W14" i="89"/>
  <c r="AA14" i="89" s="1"/>
  <c r="AC14" i="89"/>
  <c r="AG14" i="89" s="1"/>
  <c r="AI14" i="89"/>
  <c r="AM14" i="89" s="1"/>
  <c r="M18" i="89"/>
  <c r="W18" i="89"/>
  <c r="AA18" i="89" s="1"/>
  <c r="AC18" i="89"/>
  <c r="AG18" i="89" s="1"/>
  <c r="AI18" i="89"/>
  <c r="AM18" i="89" s="1"/>
  <c r="M22" i="89"/>
  <c r="W22" i="89"/>
  <c r="AA22" i="89" s="1"/>
  <c r="AC22" i="89"/>
  <c r="AG22" i="89" s="1"/>
  <c r="AI22" i="89"/>
  <c r="AM22" i="89" s="1"/>
  <c r="M23" i="89"/>
  <c r="W23" i="89"/>
  <c r="AA23" i="89" s="1"/>
  <c r="AC23" i="89"/>
  <c r="AG23" i="89" s="1"/>
  <c r="AI23" i="89"/>
  <c r="AM23" i="89" s="1"/>
  <c r="M25" i="89"/>
  <c r="W25" i="89"/>
  <c r="AA25" i="89" s="1"/>
  <c r="AC25" i="89"/>
  <c r="AG25" i="89" s="1"/>
  <c r="AI25" i="89"/>
  <c r="AM25" i="89" s="1"/>
  <c r="M26" i="89"/>
  <c r="W26" i="89"/>
  <c r="AA26" i="89" s="1"/>
  <c r="AC26" i="89"/>
  <c r="AG26" i="89" s="1"/>
  <c r="AI26" i="89"/>
  <c r="AM26" i="89" s="1"/>
  <c r="M17" i="89"/>
  <c r="W17" i="89"/>
  <c r="AA17" i="89" s="1"/>
  <c r="AC17" i="89"/>
  <c r="AG17" i="89" s="1"/>
  <c r="AI17" i="89"/>
  <c r="AM17" i="89" s="1"/>
  <c r="M15" i="89"/>
  <c r="W15" i="89"/>
  <c r="AA15" i="89" s="1"/>
  <c r="AC15" i="89"/>
  <c r="AG15" i="89" s="1"/>
  <c r="AI15" i="89"/>
  <c r="AM15" i="89" s="1"/>
  <c r="M16" i="89"/>
  <c r="W16" i="89"/>
  <c r="AA16" i="89" s="1"/>
  <c r="AC16" i="89"/>
  <c r="AG16" i="89" s="1"/>
  <c r="AI16" i="89"/>
  <c r="AM16" i="89" s="1"/>
  <c r="M33" i="89"/>
  <c r="W33" i="89"/>
  <c r="AA33" i="89" s="1"/>
  <c r="AC33" i="89"/>
  <c r="AG33" i="89" s="1"/>
  <c r="AI33" i="89"/>
  <c r="AM33" i="89" s="1"/>
  <c r="M34" i="89"/>
  <c r="W34" i="89"/>
  <c r="AA34" i="89" s="1"/>
  <c r="AC34" i="89"/>
  <c r="AG34" i="89" s="1"/>
  <c r="AI34" i="89"/>
  <c r="AM34" i="89" s="1"/>
  <c r="M44" i="89"/>
  <c r="W44" i="89"/>
  <c r="AA44" i="89" s="1"/>
  <c r="AC44" i="89"/>
  <c r="AG44" i="89" s="1"/>
  <c r="AI44" i="89"/>
  <c r="AM44" i="89" s="1"/>
  <c r="M142" i="89"/>
  <c r="W142" i="89"/>
  <c r="AA142" i="89" s="1"/>
  <c r="AC142" i="89"/>
  <c r="AG142" i="89" s="1"/>
  <c r="AI142" i="89"/>
  <c r="AM142" i="89" s="1"/>
  <c r="M141" i="89"/>
  <c r="W141" i="89"/>
  <c r="AA141" i="89" s="1"/>
  <c r="AC141" i="89"/>
  <c r="AG141" i="89" s="1"/>
  <c r="AI141" i="89"/>
  <c r="AM141" i="89" s="1"/>
  <c r="M143" i="89"/>
  <c r="W143" i="89"/>
  <c r="AA143" i="89" s="1"/>
  <c r="AC143" i="89"/>
  <c r="AG143" i="89" s="1"/>
  <c r="AI143" i="89"/>
  <c r="AM143" i="89" s="1"/>
  <c r="M144" i="89"/>
  <c r="W144" i="89"/>
  <c r="AA144" i="89" s="1"/>
  <c r="AC144" i="89"/>
  <c r="AG144" i="89" s="1"/>
  <c r="AI144" i="89"/>
  <c r="AM144" i="89" s="1"/>
  <c r="M145" i="89"/>
  <c r="W145" i="89"/>
  <c r="AA145" i="89" s="1"/>
  <c r="AC145" i="89"/>
  <c r="AG145" i="89" s="1"/>
  <c r="AI145" i="89"/>
  <c r="AM145" i="89" s="1"/>
  <c r="M148" i="89"/>
  <c r="W148" i="89"/>
  <c r="AA148" i="89" s="1"/>
  <c r="AC148" i="89"/>
  <c r="AG148" i="89" s="1"/>
  <c r="AI148" i="89"/>
  <c r="AM148" i="89" s="1"/>
  <c r="M147" i="89"/>
  <c r="W147" i="89"/>
  <c r="AA147" i="89" s="1"/>
  <c r="AC147" i="89"/>
  <c r="AG147" i="89" s="1"/>
  <c r="AI147" i="89"/>
  <c r="AM147" i="89" s="1"/>
  <c r="M150" i="89"/>
  <c r="W150" i="89"/>
  <c r="AA150" i="89" s="1"/>
  <c r="AC150" i="89"/>
  <c r="AG150" i="89" s="1"/>
  <c r="AI150" i="89"/>
  <c r="AM150" i="89" s="1"/>
  <c r="M149" i="89"/>
  <c r="W149" i="89"/>
  <c r="AA149" i="89" s="1"/>
  <c r="AC149" i="89"/>
  <c r="AG149" i="89" s="1"/>
  <c r="AI149" i="89"/>
  <c r="AM149" i="89" s="1"/>
  <c r="M146" i="89"/>
  <c r="W146" i="89"/>
  <c r="AA146" i="89" s="1"/>
  <c r="AC146" i="89"/>
  <c r="AG146" i="89" s="1"/>
  <c r="AI146" i="89"/>
  <c r="AM146" i="89" s="1"/>
  <c r="M156" i="89"/>
  <c r="W156" i="89"/>
  <c r="AA156" i="89" s="1"/>
  <c r="AC156" i="89"/>
  <c r="AG156" i="89" s="1"/>
  <c r="AI156" i="89"/>
  <c r="AM156" i="89" s="1"/>
  <c r="M155" i="89"/>
  <c r="W155" i="89"/>
  <c r="AA155" i="89" s="1"/>
  <c r="AC155" i="89"/>
  <c r="AG155" i="89" s="1"/>
  <c r="AI155" i="89"/>
  <c r="AM155" i="89" s="1"/>
  <c r="M162" i="89"/>
  <c r="W162" i="89"/>
  <c r="AA162" i="89" s="1"/>
  <c r="AC162" i="89"/>
  <c r="AG162" i="89" s="1"/>
  <c r="AI162" i="89"/>
  <c r="AM162" i="89" s="1"/>
  <c r="M169" i="89"/>
  <c r="W169" i="89"/>
  <c r="AA169" i="89" s="1"/>
  <c r="AC169" i="89"/>
  <c r="AG169" i="89" s="1"/>
  <c r="AI169" i="89"/>
  <c r="AM169" i="89" s="1"/>
  <c r="M199" i="89"/>
  <c r="W199" i="89"/>
  <c r="AA199" i="89" s="1"/>
  <c r="AC199" i="89"/>
  <c r="AG199" i="89" s="1"/>
  <c r="AI199" i="89"/>
  <c r="AM199" i="89" s="1"/>
  <c r="M358" i="89"/>
  <c r="W358" i="89"/>
  <c r="AA358" i="89" s="1"/>
  <c r="AC358" i="89"/>
  <c r="AG358" i="89" s="1"/>
  <c r="AI358" i="89"/>
  <c r="AM358" i="89" s="1"/>
  <c r="M356" i="89"/>
  <c r="W356" i="89"/>
  <c r="AA356" i="89" s="1"/>
  <c r="AC356" i="89"/>
  <c r="AG356" i="89" s="1"/>
  <c r="AI356" i="89"/>
  <c r="AM356" i="89" s="1"/>
  <c r="M357" i="89"/>
  <c r="W357" i="89"/>
  <c r="AA357" i="89" s="1"/>
  <c r="AC357" i="89"/>
  <c r="AG357" i="89" s="1"/>
  <c r="AI357" i="89"/>
  <c r="AM357" i="89" s="1"/>
  <c r="M27" i="89"/>
  <c r="W27" i="89"/>
  <c r="AA27" i="89" s="1"/>
  <c r="AC27" i="89"/>
  <c r="AG27" i="89" s="1"/>
  <c r="AI27" i="89"/>
  <c r="AM27" i="89" s="1"/>
  <c r="M415" i="89"/>
  <c r="W415" i="89"/>
  <c r="AA415" i="89" s="1"/>
  <c r="AC415" i="89"/>
  <c r="AG415" i="89" s="1"/>
  <c r="AI415" i="89"/>
  <c r="AM415" i="89" s="1"/>
  <c r="M414" i="89"/>
  <c r="W414" i="89"/>
  <c r="AA414" i="89" s="1"/>
  <c r="AC414" i="89"/>
  <c r="AG414" i="89" s="1"/>
  <c r="AI414" i="89"/>
  <c r="AM414" i="89" s="1"/>
  <c r="M416" i="89"/>
  <c r="W416" i="89"/>
  <c r="AA416" i="89" s="1"/>
  <c r="AC416" i="89"/>
  <c r="AG416" i="89" s="1"/>
  <c r="AI416" i="89"/>
  <c r="AM416" i="89" s="1"/>
  <c r="M445" i="89"/>
  <c r="W445" i="89"/>
  <c r="AA445" i="89" s="1"/>
  <c r="AC445" i="89"/>
  <c r="AG445" i="89" s="1"/>
  <c r="AI445" i="89"/>
  <c r="AM445" i="89" s="1"/>
  <c r="M446" i="89"/>
  <c r="W446" i="89"/>
  <c r="AA446" i="89" s="1"/>
  <c r="AC446" i="89"/>
  <c r="AG446" i="89" s="1"/>
  <c r="AI446" i="89"/>
  <c r="AM446" i="89" s="1"/>
  <c r="M447" i="89"/>
  <c r="W447" i="89"/>
  <c r="AA447" i="89" s="1"/>
  <c r="AC447" i="89"/>
  <c r="AG447" i="89" s="1"/>
  <c r="AI447" i="89"/>
  <c r="AM447" i="89" s="1"/>
  <c r="M455" i="89"/>
  <c r="W455" i="89"/>
  <c r="AA455" i="89" s="1"/>
  <c r="AC455" i="89"/>
  <c r="AG455" i="89" s="1"/>
  <c r="AI455" i="89"/>
  <c r="AM455" i="89" s="1"/>
  <c r="M510" i="89"/>
  <c r="W510" i="89"/>
  <c r="AA510" i="89" s="1"/>
  <c r="AC510" i="89"/>
  <c r="AG510" i="89" s="1"/>
  <c r="AI510" i="89"/>
  <c r="AM510" i="89" s="1"/>
  <c r="M511" i="89"/>
  <c r="W511" i="89"/>
  <c r="AA511" i="89" s="1"/>
  <c r="AC511" i="89"/>
  <c r="AG511" i="89" s="1"/>
  <c r="AI511" i="89"/>
  <c r="AM511" i="89" s="1"/>
  <c r="M512" i="89"/>
  <c r="W512" i="89"/>
  <c r="AA512" i="89" s="1"/>
  <c r="AC512" i="89"/>
  <c r="AG512" i="89" s="1"/>
  <c r="AI512" i="89"/>
  <c r="AM512" i="89" s="1"/>
  <c r="M513" i="89"/>
  <c r="W513" i="89"/>
  <c r="AA513" i="89" s="1"/>
  <c r="AC513" i="89"/>
  <c r="AG513" i="89" s="1"/>
  <c r="AI513" i="89"/>
  <c r="AM513" i="89" s="1"/>
  <c r="M514" i="89"/>
  <c r="W514" i="89"/>
  <c r="AA514" i="89" s="1"/>
  <c r="AC514" i="89"/>
  <c r="AG514" i="89" s="1"/>
  <c r="AI514" i="89"/>
  <c r="AM514" i="89" s="1"/>
  <c r="M530" i="89"/>
  <c r="W530" i="89"/>
  <c r="AA530" i="89" s="1"/>
  <c r="AC530" i="89"/>
  <c r="AG530" i="89" s="1"/>
  <c r="AI530" i="89"/>
  <c r="AM530" i="89" s="1"/>
  <c r="M529" i="89"/>
  <c r="W529" i="89"/>
  <c r="AA529" i="89" s="1"/>
  <c r="AC529" i="89"/>
  <c r="AG529" i="89" s="1"/>
  <c r="AI529" i="89"/>
  <c r="AM529" i="89" s="1"/>
  <c r="M531" i="89"/>
  <c r="W531" i="89"/>
  <c r="AA531" i="89" s="1"/>
  <c r="AC531" i="89"/>
  <c r="AG531" i="89" s="1"/>
  <c r="AI531" i="89"/>
  <c r="AM531" i="89" s="1"/>
  <c r="M528" i="89"/>
  <c r="W528" i="89"/>
  <c r="AA528" i="89" s="1"/>
  <c r="AC528" i="89"/>
  <c r="AG528" i="89" s="1"/>
  <c r="AI528" i="89"/>
  <c r="AM528" i="89" s="1"/>
  <c r="M29" i="89"/>
  <c r="W29" i="89"/>
  <c r="AA29" i="89" s="1"/>
  <c r="AC29" i="89"/>
  <c r="AG29" i="89" s="1"/>
  <c r="AI29" i="89"/>
  <c r="AM29" i="89" s="1"/>
  <c r="M623" i="89"/>
  <c r="W623" i="89"/>
  <c r="AA623" i="89" s="1"/>
  <c r="AC623" i="89"/>
  <c r="AG623" i="89" s="1"/>
  <c r="AI623" i="89"/>
  <c r="AM623" i="89" s="1"/>
  <c r="M624" i="89"/>
  <c r="W624" i="89"/>
  <c r="AA624" i="89" s="1"/>
  <c r="AC624" i="89"/>
  <c r="AG624" i="89" s="1"/>
  <c r="AI624" i="89"/>
  <c r="AM624" i="89" s="1"/>
  <c r="M626" i="89"/>
  <c r="W626" i="89"/>
  <c r="AA626" i="89" s="1"/>
  <c r="AC626" i="89"/>
  <c r="AG626" i="89" s="1"/>
  <c r="AI626" i="89"/>
  <c r="AM626" i="89" s="1"/>
  <c r="M622" i="89"/>
  <c r="W622" i="89"/>
  <c r="AA622" i="89" s="1"/>
  <c r="AC622" i="89"/>
  <c r="AG622" i="89" s="1"/>
  <c r="AI622" i="89"/>
  <c r="AM622" i="89" s="1"/>
  <c r="M625" i="89"/>
  <c r="W625" i="89"/>
  <c r="AA625" i="89" s="1"/>
  <c r="AC625" i="89"/>
  <c r="AG625" i="89" s="1"/>
  <c r="AI625" i="89"/>
  <c r="AM625" i="89" s="1"/>
  <c r="M684" i="89"/>
  <c r="W684" i="89"/>
  <c r="AA684" i="89" s="1"/>
  <c r="AC684" i="89"/>
  <c r="AG684" i="89" s="1"/>
  <c r="AI684" i="89"/>
  <c r="AM684" i="89" s="1"/>
  <c r="M683" i="89"/>
  <c r="W683" i="89"/>
  <c r="AA683" i="89" s="1"/>
  <c r="AC683" i="89"/>
  <c r="AG683" i="89" s="1"/>
  <c r="AI683" i="89"/>
  <c r="AM683" i="89" s="1"/>
  <c r="M686" i="89"/>
  <c r="W686" i="89"/>
  <c r="AA686" i="89" s="1"/>
  <c r="AC686" i="89"/>
  <c r="AG686" i="89" s="1"/>
  <c r="AI686" i="89"/>
  <c r="AM686" i="89" s="1"/>
  <c r="M685" i="89"/>
  <c r="W685" i="89"/>
  <c r="AA685" i="89" s="1"/>
  <c r="AC685" i="89"/>
  <c r="AG685" i="89" s="1"/>
  <c r="AI685" i="89"/>
  <c r="AM685" i="89" s="1"/>
  <c r="M711" i="89"/>
  <c r="W711" i="89"/>
  <c r="AA711" i="89" s="1"/>
  <c r="AC711" i="89"/>
  <c r="AG711" i="89" s="1"/>
  <c r="AI711" i="89"/>
  <c r="AM711" i="89" s="1"/>
  <c r="M712" i="89"/>
  <c r="W712" i="89"/>
  <c r="AA712" i="89" s="1"/>
  <c r="AC712" i="89"/>
  <c r="AG712" i="89" s="1"/>
  <c r="AI712" i="89"/>
  <c r="AM712" i="89" s="1"/>
  <c r="M734" i="89"/>
  <c r="W734" i="89"/>
  <c r="AA734" i="89" s="1"/>
  <c r="AC734" i="89"/>
  <c r="AG734" i="89" s="1"/>
  <c r="AI734" i="89"/>
  <c r="AM734" i="89" s="1"/>
  <c r="M24" i="89"/>
  <c r="W24" i="89"/>
  <c r="AA24" i="89" s="1"/>
  <c r="AC24" i="89"/>
  <c r="AG24" i="89" s="1"/>
  <c r="AI24" i="89"/>
  <c r="AM24" i="89" s="1"/>
  <c r="M30" i="89"/>
  <c r="W30" i="89"/>
  <c r="AA30" i="89" s="1"/>
  <c r="AC30" i="89"/>
  <c r="AG30" i="89" s="1"/>
  <c r="AI30" i="89"/>
  <c r="AM30" i="89" s="1"/>
  <c r="M31" i="89"/>
  <c r="W31" i="89"/>
  <c r="AA31" i="89" s="1"/>
  <c r="AC31" i="89"/>
  <c r="AG31" i="89" s="1"/>
  <c r="AI31" i="89"/>
  <c r="AM31" i="89" s="1"/>
  <c r="M46" i="89"/>
  <c r="W46" i="89"/>
  <c r="AA46" i="89" s="1"/>
  <c r="AC46" i="89"/>
  <c r="AG46" i="89" s="1"/>
  <c r="AI46" i="89"/>
  <c r="AM46" i="89" s="1"/>
  <c r="M47" i="89"/>
  <c r="W47" i="89"/>
  <c r="AA47" i="89" s="1"/>
  <c r="AC47" i="89"/>
  <c r="AG47" i="89" s="1"/>
  <c r="AI47" i="89"/>
  <c r="AM47" i="89" s="1"/>
  <c r="M45" i="89"/>
  <c r="W45" i="89"/>
  <c r="AA45" i="89" s="1"/>
  <c r="AC45" i="89"/>
  <c r="AG45" i="89" s="1"/>
  <c r="AI45" i="89"/>
  <c r="AM45" i="89" s="1"/>
  <c r="M52" i="89"/>
  <c r="W52" i="89"/>
  <c r="AA52" i="89" s="1"/>
  <c r="AC52" i="89"/>
  <c r="AG52" i="89" s="1"/>
  <c r="AI52" i="89"/>
  <c r="AM52" i="89" s="1"/>
  <c r="M51" i="89"/>
  <c r="W51" i="89"/>
  <c r="AA51" i="89" s="1"/>
  <c r="AC51" i="89"/>
  <c r="AG51" i="89" s="1"/>
  <c r="AI51" i="89"/>
  <c r="AM51" i="89" s="1"/>
  <c r="M53" i="89"/>
  <c r="W53" i="89"/>
  <c r="AA53" i="89" s="1"/>
  <c r="AC53" i="89"/>
  <c r="AG53" i="89" s="1"/>
  <c r="AI53" i="89"/>
  <c r="AM53" i="89" s="1"/>
  <c r="M54" i="89"/>
  <c r="W54" i="89"/>
  <c r="AA54" i="89" s="1"/>
  <c r="AC54" i="89"/>
  <c r="AG54" i="89" s="1"/>
  <c r="AI54" i="89"/>
  <c r="AM54" i="89" s="1"/>
  <c r="M55" i="89"/>
  <c r="W55" i="89"/>
  <c r="AA55" i="89" s="1"/>
  <c r="AC55" i="89"/>
  <c r="AG55" i="89" s="1"/>
  <c r="AI55" i="89"/>
  <c r="AM55" i="89" s="1"/>
  <c r="M59" i="89"/>
  <c r="W59" i="89"/>
  <c r="AA59" i="89" s="1"/>
  <c r="AC59" i="89"/>
  <c r="AG59" i="89" s="1"/>
  <c r="AI59" i="89"/>
  <c r="AM59" i="89" s="1"/>
  <c r="M60" i="89"/>
  <c r="W60" i="89"/>
  <c r="AA60" i="89" s="1"/>
  <c r="AC60" i="89"/>
  <c r="AG60" i="89" s="1"/>
  <c r="AI60" i="89"/>
  <c r="AM60" i="89" s="1"/>
  <c r="M63" i="89"/>
  <c r="W63" i="89"/>
  <c r="AA63" i="89" s="1"/>
  <c r="AC63" i="89"/>
  <c r="AG63" i="89" s="1"/>
  <c r="AI63" i="89"/>
  <c r="AM63" i="89" s="1"/>
  <c r="M68" i="89"/>
  <c r="W68" i="89"/>
  <c r="AA68" i="89" s="1"/>
  <c r="AC68" i="89"/>
  <c r="AG68" i="89" s="1"/>
  <c r="AI68" i="89"/>
  <c r="AM68" i="89" s="1"/>
  <c r="M69" i="89"/>
  <c r="W69" i="89"/>
  <c r="AA69" i="89" s="1"/>
  <c r="AC69" i="89"/>
  <c r="AG69" i="89" s="1"/>
  <c r="AI69" i="89"/>
  <c r="AM69" i="89" s="1"/>
  <c r="M70" i="89"/>
  <c r="W70" i="89"/>
  <c r="AA70" i="89" s="1"/>
  <c r="AC70" i="89"/>
  <c r="AG70" i="89" s="1"/>
  <c r="AI70" i="89"/>
  <c r="AM70" i="89" s="1"/>
  <c r="M82" i="89"/>
  <c r="W82" i="89"/>
  <c r="AA82" i="89" s="1"/>
  <c r="AC82" i="89"/>
  <c r="AG82" i="89" s="1"/>
  <c r="AI82" i="89"/>
  <c r="AM82" i="89" s="1"/>
  <c r="M83" i="89"/>
  <c r="W83" i="89"/>
  <c r="AA83" i="89" s="1"/>
  <c r="AC83" i="89"/>
  <c r="AG83" i="89" s="1"/>
  <c r="AI83" i="89"/>
  <c r="AM83" i="89" s="1"/>
  <c r="M84" i="89"/>
  <c r="W84" i="89"/>
  <c r="AA84" i="89" s="1"/>
  <c r="AC84" i="89"/>
  <c r="AG84" i="89" s="1"/>
  <c r="AI84" i="89"/>
  <c r="AM84" i="89" s="1"/>
  <c r="M85" i="89"/>
  <c r="W85" i="89"/>
  <c r="AA85" i="89" s="1"/>
  <c r="AC85" i="89"/>
  <c r="AG85" i="89" s="1"/>
  <c r="AI85" i="89"/>
  <c r="AM85" i="89" s="1"/>
  <c r="M81" i="89"/>
  <c r="W81" i="89"/>
  <c r="AA81" i="89" s="1"/>
  <c r="AC81" i="89"/>
  <c r="AG81" i="89" s="1"/>
  <c r="AI81" i="89"/>
  <c r="AM81" i="89" s="1"/>
  <c r="M86" i="89"/>
  <c r="W86" i="89"/>
  <c r="AA86" i="89" s="1"/>
  <c r="AC86" i="89"/>
  <c r="AG86" i="89" s="1"/>
  <c r="AI86" i="89"/>
  <c r="AM86" i="89" s="1"/>
  <c r="M87" i="89"/>
  <c r="W87" i="89"/>
  <c r="AA87" i="89" s="1"/>
  <c r="AC87" i="89"/>
  <c r="AG87" i="89" s="1"/>
  <c r="AI87" i="89"/>
  <c r="AM87" i="89" s="1"/>
  <c r="M89" i="89"/>
  <c r="W89" i="89"/>
  <c r="AA89" i="89" s="1"/>
  <c r="AC89" i="89"/>
  <c r="AG89" i="89" s="1"/>
  <c r="AI89" i="89"/>
  <c r="AM89" i="89" s="1"/>
  <c r="M88" i="89"/>
  <c r="W88" i="89"/>
  <c r="AA88" i="89" s="1"/>
  <c r="AC88" i="89"/>
  <c r="AG88" i="89" s="1"/>
  <c r="AI88" i="89"/>
  <c r="AM88" i="89" s="1"/>
  <c r="M95" i="89"/>
  <c r="W95" i="89"/>
  <c r="AA95" i="89" s="1"/>
  <c r="AC95" i="89"/>
  <c r="AG95" i="89" s="1"/>
  <c r="AI95" i="89"/>
  <c r="AM95" i="89" s="1"/>
  <c r="M96" i="89"/>
  <c r="W96" i="89"/>
  <c r="AA96" i="89" s="1"/>
  <c r="AC96" i="89"/>
  <c r="AG96" i="89" s="1"/>
  <c r="AI96" i="89"/>
  <c r="AM96" i="89" s="1"/>
  <c r="M97" i="89"/>
  <c r="W97" i="89"/>
  <c r="AA97" i="89" s="1"/>
  <c r="AC97" i="89"/>
  <c r="AG97" i="89" s="1"/>
  <c r="AI97" i="89"/>
  <c r="AM97" i="89" s="1"/>
  <c r="M98" i="89"/>
  <c r="W98" i="89"/>
  <c r="AA98" i="89" s="1"/>
  <c r="AC98" i="89"/>
  <c r="AG98" i="89" s="1"/>
  <c r="AI98" i="89"/>
  <c r="AM98" i="89" s="1"/>
  <c r="M28" i="89"/>
  <c r="W28" i="89"/>
  <c r="AA28" i="89" s="1"/>
  <c r="AC28" i="89"/>
  <c r="AG28" i="89" s="1"/>
  <c r="AI28" i="89"/>
  <c r="AM28" i="89" s="1"/>
  <c r="M99" i="89"/>
  <c r="W99" i="89"/>
  <c r="AA99" i="89" s="1"/>
  <c r="AC99" i="89"/>
  <c r="AG99" i="89" s="1"/>
  <c r="AI99" i="89"/>
  <c r="AM99" i="89" s="1"/>
  <c r="M104" i="89"/>
  <c r="W104" i="89"/>
  <c r="AA104" i="89" s="1"/>
  <c r="AC104" i="89"/>
  <c r="AG104" i="89" s="1"/>
  <c r="AI104" i="89"/>
  <c r="AM104" i="89" s="1"/>
  <c r="M105" i="89"/>
  <c r="W105" i="89"/>
  <c r="AA105" i="89" s="1"/>
  <c r="AC105" i="89"/>
  <c r="AG105" i="89" s="1"/>
  <c r="AI105" i="89"/>
  <c r="AM105" i="89" s="1"/>
  <c r="M106" i="89"/>
  <c r="W106" i="89"/>
  <c r="AA106" i="89" s="1"/>
  <c r="AC106" i="89"/>
  <c r="AG106" i="89" s="1"/>
  <c r="AI106" i="89"/>
  <c r="AM106" i="89" s="1"/>
  <c r="M107" i="89"/>
  <c r="W107" i="89"/>
  <c r="AA107" i="89" s="1"/>
  <c r="AC107" i="89"/>
  <c r="AG107" i="89" s="1"/>
  <c r="AI107" i="89"/>
  <c r="AM107" i="89" s="1"/>
  <c r="M108" i="89"/>
  <c r="W108" i="89"/>
  <c r="AA108" i="89" s="1"/>
  <c r="AC108" i="89"/>
  <c r="AG108" i="89" s="1"/>
  <c r="AI108" i="89"/>
  <c r="AM108" i="89" s="1"/>
  <c r="M109" i="89"/>
  <c r="W109" i="89"/>
  <c r="AA109" i="89" s="1"/>
  <c r="AC109" i="89"/>
  <c r="AG109" i="89" s="1"/>
  <c r="AI109" i="89"/>
  <c r="AM109" i="89" s="1"/>
  <c r="M110" i="89"/>
  <c r="W110" i="89"/>
  <c r="AA110" i="89" s="1"/>
  <c r="AC110" i="89"/>
  <c r="AG110" i="89" s="1"/>
  <c r="AI110" i="89"/>
  <c r="AM110" i="89" s="1"/>
  <c r="M111" i="89"/>
  <c r="W111" i="89"/>
  <c r="AA111" i="89" s="1"/>
  <c r="AC111" i="89"/>
  <c r="AG111" i="89" s="1"/>
  <c r="AI111" i="89"/>
  <c r="AM111" i="89" s="1"/>
  <c r="M112" i="89"/>
  <c r="W112" i="89"/>
  <c r="AA112" i="89" s="1"/>
  <c r="AC112" i="89"/>
  <c r="AG112" i="89" s="1"/>
  <c r="AI112" i="89"/>
  <c r="AM112" i="89" s="1"/>
  <c r="M130" i="89"/>
  <c r="W130" i="89"/>
  <c r="AA130" i="89" s="1"/>
  <c r="AC130" i="89"/>
  <c r="AG130" i="89" s="1"/>
  <c r="AI130" i="89"/>
  <c r="AM130" i="89" s="1"/>
  <c r="M131" i="89"/>
  <c r="W131" i="89"/>
  <c r="AA131" i="89" s="1"/>
  <c r="AC131" i="89"/>
  <c r="AG131" i="89" s="1"/>
  <c r="AI131" i="89"/>
  <c r="AM131" i="89" s="1"/>
  <c r="M132" i="89"/>
  <c r="W132" i="89"/>
  <c r="AA132" i="89" s="1"/>
  <c r="AC132" i="89"/>
  <c r="AG132" i="89" s="1"/>
  <c r="AI132" i="89"/>
  <c r="AM132" i="89" s="1"/>
  <c r="M134" i="89"/>
  <c r="W134" i="89"/>
  <c r="AA134" i="89" s="1"/>
  <c r="AC134" i="89"/>
  <c r="AG134" i="89" s="1"/>
  <c r="AI134" i="89"/>
  <c r="AM134" i="89" s="1"/>
  <c r="M136" i="89"/>
  <c r="W136" i="89"/>
  <c r="AA136" i="89" s="1"/>
  <c r="AC136" i="89"/>
  <c r="AG136" i="89" s="1"/>
  <c r="AI136" i="89"/>
  <c r="AM136" i="89" s="1"/>
  <c r="M135" i="89"/>
  <c r="W135" i="89"/>
  <c r="AA135" i="89" s="1"/>
  <c r="AC135" i="89"/>
  <c r="AG135" i="89" s="1"/>
  <c r="AI135" i="89"/>
  <c r="AM135" i="89" s="1"/>
  <c r="M133" i="89"/>
  <c r="W133" i="89"/>
  <c r="AA133" i="89" s="1"/>
  <c r="AC133" i="89"/>
  <c r="AG133" i="89" s="1"/>
  <c r="AI133" i="89"/>
  <c r="AM133" i="89" s="1"/>
  <c r="M151" i="89"/>
  <c r="W151" i="89"/>
  <c r="AA151" i="89" s="1"/>
  <c r="AC151" i="89"/>
  <c r="AG151" i="89" s="1"/>
  <c r="AI151" i="89"/>
  <c r="AM151" i="89" s="1"/>
  <c r="M152" i="89"/>
  <c r="W152" i="89"/>
  <c r="AA152" i="89" s="1"/>
  <c r="AC152" i="89"/>
  <c r="AG152" i="89" s="1"/>
  <c r="AI152" i="89"/>
  <c r="AM152" i="89" s="1"/>
  <c r="M153" i="89"/>
  <c r="W153" i="89"/>
  <c r="AA153" i="89" s="1"/>
  <c r="AC153" i="89"/>
  <c r="AG153" i="89" s="1"/>
  <c r="AI153" i="89"/>
  <c r="AM153" i="89" s="1"/>
  <c r="M154" i="89"/>
  <c r="W154" i="89"/>
  <c r="AA154" i="89" s="1"/>
  <c r="AC154" i="89"/>
  <c r="AG154" i="89" s="1"/>
  <c r="AI154" i="89"/>
  <c r="AM154" i="89" s="1"/>
  <c r="M157" i="89"/>
  <c r="W157" i="89"/>
  <c r="AA157" i="89" s="1"/>
  <c r="AC157" i="89"/>
  <c r="AG157" i="89" s="1"/>
  <c r="AI157" i="89"/>
  <c r="AM157" i="89" s="1"/>
  <c r="M158" i="89"/>
  <c r="W158" i="89"/>
  <c r="AA158" i="89" s="1"/>
  <c r="AC158" i="89"/>
  <c r="AG158" i="89" s="1"/>
  <c r="AI158" i="89"/>
  <c r="AM158" i="89" s="1"/>
  <c r="M159" i="89"/>
  <c r="W159" i="89"/>
  <c r="AA159" i="89" s="1"/>
  <c r="AC159" i="89"/>
  <c r="AG159" i="89" s="1"/>
  <c r="AI159" i="89"/>
  <c r="AM159" i="89" s="1"/>
  <c r="M161" i="89"/>
  <c r="W161" i="89"/>
  <c r="AA161" i="89" s="1"/>
  <c r="AC161" i="89"/>
  <c r="AG161" i="89" s="1"/>
  <c r="AI161" i="89"/>
  <c r="AM161" i="89" s="1"/>
  <c r="M164" i="89"/>
  <c r="W164" i="89"/>
  <c r="AA164" i="89" s="1"/>
  <c r="AC164" i="89"/>
  <c r="AG164" i="89" s="1"/>
  <c r="AI164" i="89"/>
  <c r="AM164" i="89" s="1"/>
  <c r="M165" i="89"/>
  <c r="W165" i="89"/>
  <c r="AA165" i="89" s="1"/>
  <c r="AC165" i="89"/>
  <c r="AG165" i="89" s="1"/>
  <c r="AI165" i="89"/>
  <c r="AM165" i="89" s="1"/>
  <c r="M163" i="89"/>
  <c r="W163" i="89"/>
  <c r="AA163" i="89" s="1"/>
  <c r="AC163" i="89"/>
  <c r="AG163" i="89" s="1"/>
  <c r="AI163" i="89"/>
  <c r="AM163" i="89" s="1"/>
  <c r="M166" i="89"/>
  <c r="W166" i="89"/>
  <c r="AA166" i="89" s="1"/>
  <c r="AC166" i="89"/>
  <c r="AG166" i="89" s="1"/>
  <c r="AI166" i="89"/>
  <c r="AM166" i="89" s="1"/>
  <c r="M167" i="89"/>
  <c r="W167" i="89"/>
  <c r="AA167" i="89" s="1"/>
  <c r="AC167" i="89"/>
  <c r="AG167" i="89" s="1"/>
  <c r="AI167" i="89"/>
  <c r="AM167" i="89" s="1"/>
  <c r="M168" i="89"/>
  <c r="W168" i="89"/>
  <c r="AA168" i="89" s="1"/>
  <c r="AC168" i="89"/>
  <c r="AG168" i="89" s="1"/>
  <c r="AI168" i="89"/>
  <c r="AM168" i="89" s="1"/>
  <c r="M100" i="89"/>
  <c r="W100" i="89"/>
  <c r="AA100" i="89" s="1"/>
  <c r="AC100" i="89"/>
  <c r="AG100" i="89" s="1"/>
  <c r="AI100" i="89"/>
  <c r="AM100" i="89" s="1"/>
  <c r="M137" i="89"/>
  <c r="W137" i="89"/>
  <c r="AA137" i="89" s="1"/>
  <c r="AC137" i="89"/>
  <c r="AG137" i="89" s="1"/>
  <c r="AI137" i="89"/>
  <c r="AM137" i="89" s="1"/>
  <c r="M180" i="89"/>
  <c r="W180" i="89"/>
  <c r="AA180" i="89" s="1"/>
  <c r="AC180" i="89"/>
  <c r="AG180" i="89" s="1"/>
  <c r="AI180" i="89"/>
  <c r="AM180" i="89" s="1"/>
  <c r="M181" i="89"/>
  <c r="W181" i="89"/>
  <c r="AA181" i="89" s="1"/>
  <c r="AC181" i="89"/>
  <c r="AG181" i="89" s="1"/>
  <c r="AI181" i="89"/>
  <c r="AM181" i="89" s="1"/>
  <c r="M182" i="89"/>
  <c r="W182" i="89"/>
  <c r="AA182" i="89" s="1"/>
  <c r="AC182" i="89"/>
  <c r="AG182" i="89" s="1"/>
  <c r="AI182" i="89"/>
  <c r="AM182" i="89" s="1"/>
  <c r="M183" i="89"/>
  <c r="W183" i="89"/>
  <c r="AA183" i="89" s="1"/>
  <c r="AC183" i="89"/>
  <c r="AG183" i="89" s="1"/>
  <c r="AI183" i="89"/>
  <c r="AM183" i="89" s="1"/>
  <c r="M184" i="89"/>
  <c r="W184" i="89"/>
  <c r="AA184" i="89" s="1"/>
  <c r="AC184" i="89"/>
  <c r="AG184" i="89" s="1"/>
  <c r="AI184" i="89"/>
  <c r="AM184" i="89" s="1"/>
  <c r="M185" i="89"/>
  <c r="W185" i="89"/>
  <c r="AA185" i="89" s="1"/>
  <c r="AC185" i="89"/>
  <c r="AG185" i="89" s="1"/>
  <c r="AI185" i="89"/>
  <c r="AM185" i="89" s="1"/>
  <c r="M195" i="89"/>
  <c r="W195" i="89"/>
  <c r="AA195" i="89" s="1"/>
  <c r="AC195" i="89"/>
  <c r="AG195" i="89" s="1"/>
  <c r="AI195" i="89"/>
  <c r="AM195" i="89" s="1"/>
  <c r="M196" i="89"/>
  <c r="W196" i="89"/>
  <c r="AA196" i="89" s="1"/>
  <c r="AC196" i="89"/>
  <c r="AG196" i="89" s="1"/>
  <c r="AI196" i="89"/>
  <c r="AM196" i="89" s="1"/>
  <c r="M197" i="89"/>
  <c r="W197" i="89"/>
  <c r="AA197" i="89" s="1"/>
  <c r="AC197" i="89"/>
  <c r="AG197" i="89" s="1"/>
  <c r="AI197" i="89"/>
  <c r="AM197" i="89" s="1"/>
  <c r="M198" i="89"/>
  <c r="W198" i="89"/>
  <c r="AA198" i="89" s="1"/>
  <c r="AC198" i="89"/>
  <c r="AG198" i="89" s="1"/>
  <c r="AI198" i="89"/>
  <c r="AM198" i="89" s="1"/>
  <c r="M221" i="89"/>
  <c r="W221" i="89"/>
  <c r="AA221" i="89" s="1"/>
  <c r="AC221" i="89"/>
  <c r="AG221" i="89" s="1"/>
  <c r="AI221" i="89"/>
  <c r="AM221" i="89" s="1"/>
  <c r="M222" i="89"/>
  <c r="W222" i="89"/>
  <c r="AA222" i="89" s="1"/>
  <c r="AC222" i="89"/>
  <c r="AG222" i="89" s="1"/>
  <c r="AI222" i="89"/>
  <c r="AM222" i="89" s="1"/>
  <c r="M228" i="89"/>
  <c r="W228" i="89"/>
  <c r="AA228" i="89" s="1"/>
  <c r="AC228" i="89"/>
  <c r="AG228" i="89" s="1"/>
  <c r="AI228" i="89"/>
  <c r="AM228" i="89" s="1"/>
  <c r="M230" i="89"/>
  <c r="W230" i="89"/>
  <c r="AA230" i="89" s="1"/>
  <c r="AC230" i="89"/>
  <c r="AG230" i="89" s="1"/>
  <c r="AI230" i="89"/>
  <c r="AM230" i="89" s="1"/>
  <c r="M229" i="89"/>
  <c r="W229" i="89"/>
  <c r="AA229" i="89" s="1"/>
  <c r="AC229" i="89"/>
  <c r="AG229" i="89" s="1"/>
  <c r="AI229" i="89"/>
  <c r="AM229" i="89" s="1"/>
  <c r="M231" i="89"/>
  <c r="W231" i="89"/>
  <c r="AA231" i="89" s="1"/>
  <c r="AC231" i="89"/>
  <c r="AG231" i="89" s="1"/>
  <c r="AI231" i="89"/>
  <c r="AM231" i="89" s="1"/>
  <c r="M234" i="89"/>
  <c r="W234" i="89"/>
  <c r="AA234" i="89" s="1"/>
  <c r="AC234" i="89"/>
  <c r="AG234" i="89" s="1"/>
  <c r="AI234" i="89"/>
  <c r="AM234" i="89" s="1"/>
  <c r="M233" i="89"/>
  <c r="W233" i="89"/>
  <c r="AA233" i="89" s="1"/>
  <c r="AC233" i="89"/>
  <c r="AG233" i="89" s="1"/>
  <c r="AI233" i="89"/>
  <c r="AM233" i="89" s="1"/>
  <c r="M232" i="89"/>
  <c r="W232" i="89"/>
  <c r="AA232" i="89" s="1"/>
  <c r="AC232" i="89"/>
  <c r="AG232" i="89" s="1"/>
  <c r="AI232" i="89"/>
  <c r="AM232" i="89" s="1"/>
  <c r="M235" i="89"/>
  <c r="W235" i="89"/>
  <c r="AA235" i="89" s="1"/>
  <c r="AC235" i="89"/>
  <c r="AG235" i="89" s="1"/>
  <c r="AI235" i="89"/>
  <c r="AM235" i="89" s="1"/>
  <c r="M249" i="89"/>
  <c r="W249" i="89"/>
  <c r="AA249" i="89" s="1"/>
  <c r="AC249" i="89"/>
  <c r="AG249" i="89" s="1"/>
  <c r="AI249" i="89"/>
  <c r="AM249" i="89" s="1"/>
  <c r="M250" i="89"/>
  <c r="W250" i="89"/>
  <c r="AA250" i="89" s="1"/>
  <c r="AC250" i="89"/>
  <c r="AG250" i="89" s="1"/>
  <c r="AI250" i="89"/>
  <c r="AM250" i="89" s="1"/>
  <c r="M251" i="89"/>
  <c r="W251" i="89"/>
  <c r="AA251" i="89" s="1"/>
  <c r="AC251" i="89"/>
  <c r="AG251" i="89" s="1"/>
  <c r="AI251" i="89"/>
  <c r="AM251" i="89" s="1"/>
  <c r="M258" i="89"/>
  <c r="W258" i="89"/>
  <c r="AA258" i="89" s="1"/>
  <c r="AC258" i="89"/>
  <c r="AG258" i="89" s="1"/>
  <c r="AI258" i="89"/>
  <c r="AM258" i="89" s="1"/>
  <c r="M260" i="89"/>
  <c r="W260" i="89"/>
  <c r="AA260" i="89" s="1"/>
  <c r="AC260" i="89"/>
  <c r="AG260" i="89" s="1"/>
  <c r="AI260" i="89"/>
  <c r="AM260" i="89" s="1"/>
  <c r="M257" i="89"/>
  <c r="W257" i="89"/>
  <c r="AA257" i="89" s="1"/>
  <c r="AC257" i="89"/>
  <c r="AG257" i="89" s="1"/>
  <c r="AI257" i="89"/>
  <c r="AM257" i="89" s="1"/>
  <c r="M259" i="89"/>
  <c r="W259" i="89"/>
  <c r="AA259" i="89" s="1"/>
  <c r="AC259" i="89"/>
  <c r="AG259" i="89" s="1"/>
  <c r="AI259" i="89"/>
  <c r="AM259" i="89" s="1"/>
  <c r="M277" i="89"/>
  <c r="W277" i="89"/>
  <c r="AA277" i="89" s="1"/>
  <c r="AC277" i="89"/>
  <c r="AG277" i="89" s="1"/>
  <c r="AI277" i="89"/>
  <c r="AM277" i="89" s="1"/>
  <c r="M278" i="89"/>
  <c r="W278" i="89"/>
  <c r="AA278" i="89" s="1"/>
  <c r="AC278" i="89"/>
  <c r="AG278" i="89" s="1"/>
  <c r="AI278" i="89"/>
  <c r="AM278" i="89" s="1"/>
  <c r="M279" i="89"/>
  <c r="W279" i="89"/>
  <c r="AA279" i="89" s="1"/>
  <c r="AC279" i="89"/>
  <c r="AG279" i="89" s="1"/>
  <c r="AI279" i="89"/>
  <c r="AM279" i="89" s="1"/>
  <c r="M280" i="89"/>
  <c r="W280" i="89"/>
  <c r="AA280" i="89" s="1"/>
  <c r="AC280" i="89"/>
  <c r="AG280" i="89" s="1"/>
  <c r="AI280" i="89"/>
  <c r="AM280" i="89" s="1"/>
  <c r="M281" i="89"/>
  <c r="W281" i="89"/>
  <c r="AA281" i="89" s="1"/>
  <c r="AC281" i="89"/>
  <c r="AG281" i="89" s="1"/>
  <c r="AI281" i="89"/>
  <c r="AM281" i="89" s="1"/>
  <c r="M283" i="89"/>
  <c r="W283" i="89"/>
  <c r="AA283" i="89" s="1"/>
  <c r="AC283" i="89"/>
  <c r="AG283" i="89" s="1"/>
  <c r="AI283" i="89"/>
  <c r="AM283" i="89" s="1"/>
  <c r="M282" i="89"/>
  <c r="W282" i="89"/>
  <c r="AA282" i="89" s="1"/>
  <c r="AC282" i="89"/>
  <c r="AG282" i="89" s="1"/>
  <c r="AI282" i="89"/>
  <c r="AM282" i="89" s="1"/>
  <c r="M291" i="89"/>
  <c r="W291" i="89"/>
  <c r="AA291" i="89" s="1"/>
  <c r="AC291" i="89"/>
  <c r="AG291" i="89" s="1"/>
  <c r="AI291" i="89"/>
  <c r="AM291" i="89" s="1"/>
  <c r="M292" i="89"/>
  <c r="W292" i="89"/>
  <c r="AA292" i="89" s="1"/>
  <c r="AC292" i="89"/>
  <c r="AG292" i="89" s="1"/>
  <c r="AI292" i="89"/>
  <c r="AM292" i="89" s="1"/>
  <c r="M293" i="89"/>
  <c r="W293" i="89"/>
  <c r="AA293" i="89" s="1"/>
  <c r="AC293" i="89"/>
  <c r="AG293" i="89" s="1"/>
  <c r="AI293" i="89"/>
  <c r="AM293" i="89" s="1"/>
  <c r="M294" i="89"/>
  <c r="W294" i="89"/>
  <c r="AA294" i="89" s="1"/>
  <c r="AC294" i="89"/>
  <c r="AG294" i="89" s="1"/>
  <c r="AI294" i="89"/>
  <c r="AM294" i="89" s="1"/>
  <c r="M140" i="89"/>
  <c r="W140" i="89"/>
  <c r="AA140" i="89" s="1"/>
  <c r="AC140" i="89"/>
  <c r="AG140" i="89" s="1"/>
  <c r="AI140" i="89"/>
  <c r="AM140" i="89" s="1"/>
  <c r="M138" i="89"/>
  <c r="W138" i="89"/>
  <c r="AA138" i="89" s="1"/>
  <c r="AC138" i="89"/>
  <c r="AG138" i="89" s="1"/>
  <c r="AI138" i="89"/>
  <c r="AM138" i="89" s="1"/>
  <c r="M301" i="89"/>
  <c r="W301" i="89"/>
  <c r="AA301" i="89" s="1"/>
  <c r="AC301" i="89"/>
  <c r="AG301" i="89" s="1"/>
  <c r="AI301" i="89"/>
  <c r="AM301" i="89" s="1"/>
  <c r="M302" i="89"/>
  <c r="W302" i="89"/>
  <c r="AA302" i="89" s="1"/>
  <c r="AC302" i="89"/>
  <c r="AG302" i="89" s="1"/>
  <c r="AI302" i="89"/>
  <c r="AM302" i="89" s="1"/>
  <c r="M303" i="89"/>
  <c r="W303" i="89"/>
  <c r="AA303" i="89" s="1"/>
  <c r="AC303" i="89"/>
  <c r="AG303" i="89" s="1"/>
  <c r="AI303" i="89"/>
  <c r="AM303" i="89" s="1"/>
  <c r="M304" i="89"/>
  <c r="W304" i="89"/>
  <c r="AA304" i="89" s="1"/>
  <c r="AC304" i="89"/>
  <c r="AG304" i="89" s="1"/>
  <c r="AI304" i="89"/>
  <c r="AM304" i="89" s="1"/>
  <c r="M306" i="89"/>
  <c r="W306" i="89"/>
  <c r="AA306" i="89" s="1"/>
  <c r="AC306" i="89"/>
  <c r="AG306" i="89" s="1"/>
  <c r="AI306" i="89"/>
  <c r="AM306" i="89" s="1"/>
  <c r="M308" i="89"/>
  <c r="W308" i="89"/>
  <c r="AA308" i="89" s="1"/>
  <c r="AC308" i="89"/>
  <c r="AG308" i="89" s="1"/>
  <c r="AI308" i="89"/>
  <c r="AM308" i="89" s="1"/>
  <c r="M307" i="89"/>
  <c r="W307" i="89"/>
  <c r="AA307" i="89" s="1"/>
  <c r="AC307" i="89"/>
  <c r="AG307" i="89" s="1"/>
  <c r="AI307" i="89"/>
  <c r="AM307" i="89" s="1"/>
  <c r="M331" i="89"/>
  <c r="W331" i="89"/>
  <c r="AA331" i="89" s="1"/>
  <c r="AC331" i="89"/>
  <c r="AG331" i="89" s="1"/>
  <c r="AI331" i="89"/>
  <c r="AM331" i="89" s="1"/>
  <c r="M333" i="89"/>
  <c r="W333" i="89"/>
  <c r="AA333" i="89" s="1"/>
  <c r="AC333" i="89"/>
  <c r="AG333" i="89" s="1"/>
  <c r="AI333" i="89"/>
  <c r="AM333" i="89" s="1"/>
  <c r="M330" i="89"/>
  <c r="W330" i="89"/>
  <c r="AA330" i="89" s="1"/>
  <c r="AC330" i="89"/>
  <c r="AG330" i="89" s="1"/>
  <c r="AI330" i="89"/>
  <c r="AM330" i="89" s="1"/>
  <c r="M332" i="89"/>
  <c r="W332" i="89"/>
  <c r="AA332" i="89" s="1"/>
  <c r="AC332" i="89"/>
  <c r="AG332" i="89" s="1"/>
  <c r="AI332" i="89"/>
  <c r="AM332" i="89" s="1"/>
  <c r="M338" i="89"/>
  <c r="W338" i="89"/>
  <c r="AA338" i="89" s="1"/>
  <c r="AC338" i="89"/>
  <c r="AG338" i="89" s="1"/>
  <c r="AI338" i="89"/>
  <c r="AM338" i="89" s="1"/>
  <c r="M339" i="89"/>
  <c r="W339" i="89"/>
  <c r="AA339" i="89" s="1"/>
  <c r="AC339" i="89"/>
  <c r="AG339" i="89" s="1"/>
  <c r="AI339" i="89"/>
  <c r="AM339" i="89" s="1"/>
  <c r="M341" i="89"/>
  <c r="W341" i="89"/>
  <c r="AA341" i="89" s="1"/>
  <c r="AC341" i="89"/>
  <c r="AG341" i="89" s="1"/>
  <c r="AI341" i="89"/>
  <c r="AM341" i="89" s="1"/>
  <c r="M340" i="89"/>
  <c r="W340" i="89"/>
  <c r="AA340" i="89" s="1"/>
  <c r="AC340" i="89"/>
  <c r="AG340" i="89" s="1"/>
  <c r="AI340" i="89"/>
  <c r="AM340" i="89" s="1"/>
  <c r="M360" i="89"/>
  <c r="W360" i="89"/>
  <c r="AA360" i="89" s="1"/>
  <c r="AC360" i="89"/>
  <c r="AG360" i="89" s="1"/>
  <c r="AI360" i="89"/>
  <c r="AM360" i="89" s="1"/>
  <c r="M361" i="89"/>
  <c r="W361" i="89"/>
  <c r="AA361" i="89" s="1"/>
  <c r="AC361" i="89"/>
  <c r="AG361" i="89" s="1"/>
  <c r="AI361" i="89"/>
  <c r="AM361" i="89" s="1"/>
  <c r="M367" i="89"/>
  <c r="W367" i="89"/>
  <c r="AA367" i="89" s="1"/>
  <c r="AC367" i="89"/>
  <c r="AG367" i="89" s="1"/>
  <c r="AI367" i="89"/>
  <c r="AM367" i="89" s="1"/>
  <c r="M370" i="89"/>
  <c r="W370" i="89"/>
  <c r="AA370" i="89" s="1"/>
  <c r="AC370" i="89"/>
  <c r="AG370" i="89" s="1"/>
  <c r="AI370" i="89"/>
  <c r="AM370" i="89" s="1"/>
  <c r="M369" i="89"/>
  <c r="W369" i="89"/>
  <c r="AA369" i="89" s="1"/>
  <c r="AC369" i="89"/>
  <c r="AG369" i="89" s="1"/>
  <c r="AI369" i="89"/>
  <c r="AM369" i="89" s="1"/>
  <c r="M375" i="89"/>
  <c r="W375" i="89"/>
  <c r="AA375" i="89" s="1"/>
  <c r="AC375" i="89"/>
  <c r="AG375" i="89" s="1"/>
  <c r="AI375" i="89"/>
  <c r="AM375" i="89" s="1"/>
  <c r="M376" i="89"/>
  <c r="W376" i="89"/>
  <c r="AA376" i="89" s="1"/>
  <c r="AC376" i="89"/>
  <c r="AG376" i="89" s="1"/>
  <c r="AI376" i="89"/>
  <c r="AM376" i="89" s="1"/>
  <c r="M377" i="89"/>
  <c r="W377" i="89"/>
  <c r="AA377" i="89" s="1"/>
  <c r="AC377" i="89"/>
  <c r="AG377" i="89" s="1"/>
  <c r="AI377" i="89"/>
  <c r="AM377" i="89" s="1"/>
  <c r="M379" i="89"/>
  <c r="W379" i="89"/>
  <c r="AA379" i="89" s="1"/>
  <c r="AC379" i="89"/>
  <c r="AG379" i="89" s="1"/>
  <c r="AI379" i="89"/>
  <c r="AM379" i="89" s="1"/>
  <c r="M391" i="89"/>
  <c r="W391" i="89"/>
  <c r="AA391" i="89" s="1"/>
  <c r="AC391" i="89"/>
  <c r="AG391" i="89" s="1"/>
  <c r="AI391" i="89"/>
  <c r="AM391" i="89" s="1"/>
  <c r="M392" i="89"/>
  <c r="W392" i="89"/>
  <c r="AA392" i="89" s="1"/>
  <c r="AC392" i="89"/>
  <c r="AG392" i="89" s="1"/>
  <c r="AI392" i="89"/>
  <c r="AM392" i="89" s="1"/>
  <c r="M393" i="89"/>
  <c r="W393" i="89"/>
  <c r="AA393" i="89" s="1"/>
  <c r="AC393" i="89"/>
  <c r="AG393" i="89" s="1"/>
  <c r="AI393" i="89"/>
  <c r="AM393" i="89" s="1"/>
  <c r="M394" i="89"/>
  <c r="W394" i="89"/>
  <c r="AA394" i="89" s="1"/>
  <c r="AC394" i="89"/>
  <c r="AG394" i="89" s="1"/>
  <c r="AI394" i="89"/>
  <c r="AM394" i="89" s="1"/>
  <c r="M395" i="89"/>
  <c r="W395" i="89"/>
  <c r="AA395" i="89" s="1"/>
  <c r="AC395" i="89"/>
  <c r="AG395" i="89" s="1"/>
  <c r="AI395" i="89"/>
  <c r="AM395" i="89" s="1"/>
  <c r="M399" i="89"/>
  <c r="W399" i="89"/>
  <c r="AA399" i="89" s="1"/>
  <c r="AC399" i="89"/>
  <c r="AG399" i="89" s="1"/>
  <c r="AI399" i="89"/>
  <c r="AM399" i="89" s="1"/>
  <c r="M397" i="89"/>
  <c r="W397" i="89"/>
  <c r="AA397" i="89" s="1"/>
  <c r="AC397" i="89"/>
  <c r="AG397" i="89" s="1"/>
  <c r="AI397" i="89"/>
  <c r="AM397" i="89" s="1"/>
  <c r="M398" i="89"/>
  <c r="W398" i="89"/>
  <c r="AA398" i="89" s="1"/>
  <c r="AC398" i="89"/>
  <c r="AG398" i="89" s="1"/>
  <c r="AI398" i="89"/>
  <c r="AM398" i="89" s="1"/>
  <c r="M400" i="89"/>
  <c r="W400" i="89"/>
  <c r="AA400" i="89" s="1"/>
  <c r="AC400" i="89"/>
  <c r="AG400" i="89" s="1"/>
  <c r="AI400" i="89"/>
  <c r="AM400" i="89" s="1"/>
  <c r="M401" i="89"/>
  <c r="W401" i="89"/>
  <c r="AA401" i="89" s="1"/>
  <c r="AC401" i="89"/>
  <c r="AG401" i="89" s="1"/>
  <c r="AI401" i="89"/>
  <c r="AM401" i="89" s="1"/>
  <c r="M402" i="89"/>
  <c r="W402" i="89"/>
  <c r="AA402" i="89" s="1"/>
  <c r="AC402" i="89"/>
  <c r="AG402" i="89" s="1"/>
  <c r="AI402" i="89"/>
  <c r="AM402" i="89" s="1"/>
  <c r="M403" i="89"/>
  <c r="W403" i="89"/>
  <c r="AA403" i="89" s="1"/>
  <c r="AC403" i="89"/>
  <c r="AG403" i="89" s="1"/>
  <c r="AI403" i="89"/>
  <c r="AM403" i="89" s="1"/>
  <c r="M408" i="89"/>
  <c r="W408" i="89"/>
  <c r="AA408" i="89" s="1"/>
  <c r="AC408" i="89"/>
  <c r="AG408" i="89" s="1"/>
  <c r="AI408" i="89"/>
  <c r="AM408" i="89" s="1"/>
  <c r="M433" i="89"/>
  <c r="W433" i="89"/>
  <c r="AA433" i="89" s="1"/>
  <c r="AC433" i="89"/>
  <c r="AG433" i="89" s="1"/>
  <c r="AI433" i="89"/>
  <c r="AM433" i="89" s="1"/>
  <c r="M432" i="89"/>
  <c r="W432" i="89"/>
  <c r="AA432" i="89" s="1"/>
  <c r="AC432" i="89"/>
  <c r="AG432" i="89" s="1"/>
  <c r="AI432" i="89"/>
  <c r="AM432" i="89" s="1"/>
  <c r="M435" i="89"/>
  <c r="W435" i="89"/>
  <c r="AA435" i="89" s="1"/>
  <c r="AC435" i="89"/>
  <c r="AG435" i="89" s="1"/>
  <c r="AI435" i="89"/>
  <c r="AM435" i="89" s="1"/>
  <c r="M434" i="89"/>
  <c r="W434" i="89"/>
  <c r="AA434" i="89" s="1"/>
  <c r="AC434" i="89"/>
  <c r="AG434" i="89" s="1"/>
  <c r="AI434" i="89"/>
  <c r="AM434" i="89" s="1"/>
  <c r="M436" i="89"/>
  <c r="W436" i="89"/>
  <c r="AA436" i="89" s="1"/>
  <c r="AC436" i="89"/>
  <c r="AG436" i="89" s="1"/>
  <c r="AI436" i="89"/>
  <c r="AM436" i="89" s="1"/>
  <c r="M437" i="89"/>
  <c r="W437" i="89"/>
  <c r="AA437" i="89" s="1"/>
  <c r="AC437" i="89"/>
  <c r="AG437" i="89" s="1"/>
  <c r="AI437" i="89"/>
  <c r="AM437" i="89" s="1"/>
  <c r="M439" i="89"/>
  <c r="W439" i="89"/>
  <c r="AA439" i="89" s="1"/>
  <c r="AC439" i="89"/>
  <c r="AG439" i="89" s="1"/>
  <c r="AI439" i="89"/>
  <c r="AM439" i="89" s="1"/>
  <c r="M438" i="89"/>
  <c r="W438" i="89"/>
  <c r="AA438" i="89" s="1"/>
  <c r="AC438" i="89"/>
  <c r="AG438" i="89" s="1"/>
  <c r="AI438" i="89"/>
  <c r="AM438" i="89" s="1"/>
  <c r="M449" i="89"/>
  <c r="W449" i="89"/>
  <c r="AA449" i="89" s="1"/>
  <c r="AC449" i="89"/>
  <c r="AG449" i="89" s="1"/>
  <c r="AI449" i="89"/>
  <c r="AM449" i="89" s="1"/>
  <c r="M448" i="89"/>
  <c r="W448" i="89"/>
  <c r="AA448" i="89" s="1"/>
  <c r="AC448" i="89"/>
  <c r="AG448" i="89" s="1"/>
  <c r="AI448" i="89"/>
  <c r="AM448" i="89" s="1"/>
  <c r="M450" i="89"/>
  <c r="W450" i="89"/>
  <c r="AA450" i="89" s="1"/>
  <c r="AC450" i="89"/>
  <c r="AG450" i="89" s="1"/>
  <c r="AI450" i="89"/>
  <c r="AM450" i="89" s="1"/>
  <c r="M457" i="89"/>
  <c r="W457" i="89"/>
  <c r="AA457" i="89" s="1"/>
  <c r="AC457" i="89"/>
  <c r="AG457" i="89" s="1"/>
  <c r="AI457" i="89"/>
  <c r="AM457" i="89" s="1"/>
  <c r="M456" i="89"/>
  <c r="W456" i="89"/>
  <c r="AA456" i="89" s="1"/>
  <c r="AC456" i="89"/>
  <c r="AG456" i="89" s="1"/>
  <c r="AI456" i="89"/>
  <c r="AM456" i="89" s="1"/>
  <c r="M459" i="89"/>
  <c r="W459" i="89"/>
  <c r="AA459" i="89" s="1"/>
  <c r="AC459" i="89"/>
  <c r="AG459" i="89" s="1"/>
  <c r="AI459" i="89"/>
  <c r="AM459" i="89" s="1"/>
  <c r="M460" i="89"/>
  <c r="W460" i="89"/>
  <c r="AA460" i="89" s="1"/>
  <c r="AC460" i="89"/>
  <c r="AG460" i="89" s="1"/>
  <c r="AI460" i="89"/>
  <c r="AM460" i="89" s="1"/>
  <c r="M458" i="89"/>
  <c r="W458" i="89"/>
  <c r="AA458" i="89" s="1"/>
  <c r="AC458" i="89"/>
  <c r="AG458" i="89" s="1"/>
  <c r="AI458" i="89"/>
  <c r="AM458" i="89" s="1"/>
  <c r="M481" i="89"/>
  <c r="W481" i="89"/>
  <c r="AA481" i="89" s="1"/>
  <c r="AC481" i="89"/>
  <c r="AG481" i="89" s="1"/>
  <c r="AI481" i="89"/>
  <c r="AM481" i="89" s="1"/>
  <c r="M482" i="89"/>
  <c r="W482" i="89"/>
  <c r="AA482" i="89" s="1"/>
  <c r="AC482" i="89"/>
  <c r="AG482" i="89" s="1"/>
  <c r="AI482" i="89"/>
  <c r="AM482" i="89" s="1"/>
  <c r="M480" i="89"/>
  <c r="W480" i="89"/>
  <c r="AA480" i="89" s="1"/>
  <c r="AC480" i="89"/>
  <c r="AG480" i="89" s="1"/>
  <c r="AI480" i="89"/>
  <c r="AM480" i="89" s="1"/>
  <c r="M483" i="89"/>
  <c r="W483" i="89"/>
  <c r="AA483" i="89" s="1"/>
  <c r="AC483" i="89"/>
  <c r="AG483" i="89" s="1"/>
  <c r="AI483" i="89"/>
  <c r="AM483" i="89" s="1"/>
  <c r="M484" i="89"/>
  <c r="W484" i="89"/>
  <c r="AA484" i="89" s="1"/>
  <c r="AC484" i="89"/>
  <c r="AG484" i="89" s="1"/>
  <c r="AI484" i="89"/>
  <c r="AM484" i="89" s="1"/>
  <c r="M485" i="89"/>
  <c r="W485" i="89"/>
  <c r="AA485" i="89" s="1"/>
  <c r="AC485" i="89"/>
  <c r="AG485" i="89" s="1"/>
  <c r="AI485" i="89"/>
  <c r="AM485" i="89" s="1"/>
  <c r="M487" i="89"/>
  <c r="W487" i="89"/>
  <c r="AA487" i="89" s="1"/>
  <c r="AC487" i="89"/>
  <c r="AG487" i="89" s="1"/>
  <c r="AI487" i="89"/>
  <c r="AM487" i="89" s="1"/>
  <c r="M486" i="89"/>
  <c r="W486" i="89"/>
  <c r="AA486" i="89" s="1"/>
  <c r="AC486" i="89"/>
  <c r="AG486" i="89" s="1"/>
  <c r="AI486" i="89"/>
  <c r="AM486" i="89" s="1"/>
  <c r="M488" i="89"/>
  <c r="W488" i="89"/>
  <c r="AA488" i="89" s="1"/>
  <c r="AC488" i="89"/>
  <c r="AG488" i="89" s="1"/>
  <c r="AI488" i="89"/>
  <c r="AM488" i="89" s="1"/>
  <c r="M490" i="89"/>
  <c r="W490" i="89"/>
  <c r="AA490" i="89" s="1"/>
  <c r="AC490" i="89"/>
  <c r="AG490" i="89" s="1"/>
  <c r="AI490" i="89"/>
  <c r="AM490" i="89" s="1"/>
  <c r="M489" i="89"/>
  <c r="W489" i="89"/>
  <c r="AA489" i="89" s="1"/>
  <c r="AC489" i="89"/>
  <c r="AG489" i="89" s="1"/>
  <c r="AI489" i="89"/>
  <c r="AM489" i="89" s="1"/>
  <c r="M496" i="89"/>
  <c r="W496" i="89"/>
  <c r="AA496" i="89" s="1"/>
  <c r="AC496" i="89"/>
  <c r="AG496" i="89" s="1"/>
  <c r="AI496" i="89"/>
  <c r="AM496" i="89" s="1"/>
  <c r="M497" i="89"/>
  <c r="W497" i="89"/>
  <c r="AA497" i="89" s="1"/>
  <c r="AC497" i="89"/>
  <c r="AG497" i="89" s="1"/>
  <c r="AI497" i="89"/>
  <c r="AM497" i="89" s="1"/>
  <c r="M498" i="89"/>
  <c r="W498" i="89"/>
  <c r="AA498" i="89" s="1"/>
  <c r="AC498" i="89"/>
  <c r="AG498" i="89" s="1"/>
  <c r="AI498" i="89"/>
  <c r="AM498" i="89" s="1"/>
  <c r="M499" i="89"/>
  <c r="W499" i="89"/>
  <c r="AA499" i="89" s="1"/>
  <c r="AC499" i="89"/>
  <c r="AG499" i="89" s="1"/>
  <c r="AI499" i="89"/>
  <c r="AM499" i="89" s="1"/>
  <c r="M495" i="89"/>
  <c r="W495" i="89"/>
  <c r="AA495" i="89" s="1"/>
  <c r="AC495" i="89"/>
  <c r="AG495" i="89" s="1"/>
  <c r="AI495" i="89"/>
  <c r="AM495" i="89" s="1"/>
  <c r="M506" i="89"/>
  <c r="W506" i="89"/>
  <c r="AA506" i="89" s="1"/>
  <c r="AC506" i="89"/>
  <c r="AG506" i="89" s="1"/>
  <c r="AI506" i="89"/>
  <c r="AM506" i="89" s="1"/>
  <c r="M504" i="89"/>
  <c r="W504" i="89"/>
  <c r="AA504" i="89" s="1"/>
  <c r="AC504" i="89"/>
  <c r="AG504" i="89" s="1"/>
  <c r="AI504" i="89"/>
  <c r="AM504" i="89" s="1"/>
  <c r="M505" i="89"/>
  <c r="W505" i="89"/>
  <c r="AA505" i="89" s="1"/>
  <c r="AC505" i="89"/>
  <c r="AG505" i="89" s="1"/>
  <c r="AI505" i="89"/>
  <c r="AM505" i="89" s="1"/>
  <c r="M503" i="89"/>
  <c r="W503" i="89"/>
  <c r="AA503" i="89" s="1"/>
  <c r="AC503" i="89"/>
  <c r="AG503" i="89" s="1"/>
  <c r="AI503" i="89"/>
  <c r="AM503" i="89" s="1"/>
  <c r="M507" i="89"/>
  <c r="W507" i="89"/>
  <c r="AA507" i="89" s="1"/>
  <c r="AC507" i="89"/>
  <c r="AG507" i="89" s="1"/>
  <c r="AI507" i="89"/>
  <c r="AM507" i="89" s="1"/>
  <c r="M508" i="89"/>
  <c r="W508" i="89"/>
  <c r="AA508" i="89" s="1"/>
  <c r="AC508" i="89"/>
  <c r="AG508" i="89" s="1"/>
  <c r="AI508" i="89"/>
  <c r="AM508" i="89" s="1"/>
  <c r="M509" i="89"/>
  <c r="W509" i="89"/>
  <c r="AA509" i="89" s="1"/>
  <c r="AC509" i="89"/>
  <c r="AG509" i="89" s="1"/>
  <c r="AI509" i="89"/>
  <c r="AM509" i="89" s="1"/>
  <c r="M520" i="89"/>
  <c r="W520" i="89"/>
  <c r="AA520" i="89" s="1"/>
  <c r="AC520" i="89"/>
  <c r="AG520" i="89" s="1"/>
  <c r="AI520" i="89"/>
  <c r="AM520" i="89" s="1"/>
  <c r="M521" i="89"/>
  <c r="W521" i="89"/>
  <c r="AA521" i="89" s="1"/>
  <c r="AC521" i="89"/>
  <c r="AG521" i="89" s="1"/>
  <c r="AI521" i="89"/>
  <c r="AM521" i="89" s="1"/>
  <c r="M522" i="89"/>
  <c r="W522" i="89"/>
  <c r="AA522" i="89" s="1"/>
  <c r="AC522" i="89"/>
  <c r="AG522" i="89" s="1"/>
  <c r="AI522" i="89"/>
  <c r="AM522" i="89" s="1"/>
  <c r="M523" i="89"/>
  <c r="W523" i="89"/>
  <c r="AA523" i="89" s="1"/>
  <c r="AC523" i="89"/>
  <c r="AG523" i="89" s="1"/>
  <c r="AI523" i="89"/>
  <c r="AM523" i="89" s="1"/>
  <c r="M538" i="89"/>
  <c r="W538" i="89"/>
  <c r="AA538" i="89" s="1"/>
  <c r="AC538" i="89"/>
  <c r="AG538" i="89" s="1"/>
  <c r="AI538" i="89"/>
  <c r="AM538" i="89" s="1"/>
  <c r="M540" i="89"/>
  <c r="W540" i="89"/>
  <c r="AA540" i="89" s="1"/>
  <c r="AC540" i="89"/>
  <c r="AG540" i="89" s="1"/>
  <c r="AI540" i="89"/>
  <c r="AM540" i="89" s="1"/>
  <c r="M539" i="89"/>
  <c r="W539" i="89"/>
  <c r="AA539" i="89" s="1"/>
  <c r="AC539" i="89"/>
  <c r="AG539" i="89" s="1"/>
  <c r="AI539" i="89"/>
  <c r="AM539" i="89" s="1"/>
  <c r="M541" i="89"/>
  <c r="W541" i="89"/>
  <c r="AA541" i="89" s="1"/>
  <c r="AC541" i="89"/>
  <c r="AG541" i="89" s="1"/>
  <c r="AI541" i="89"/>
  <c r="AM541" i="89" s="1"/>
  <c r="M551" i="89"/>
  <c r="W551" i="89"/>
  <c r="AA551" i="89" s="1"/>
  <c r="AC551" i="89"/>
  <c r="AG551" i="89" s="1"/>
  <c r="AI551" i="89"/>
  <c r="AM551" i="89" s="1"/>
  <c r="M550" i="89"/>
  <c r="W550" i="89"/>
  <c r="AA550" i="89" s="1"/>
  <c r="AC550" i="89"/>
  <c r="AG550" i="89" s="1"/>
  <c r="AI550" i="89"/>
  <c r="AM550" i="89" s="1"/>
  <c r="M548" i="89"/>
  <c r="W548" i="89"/>
  <c r="AA548" i="89" s="1"/>
  <c r="AC548" i="89"/>
  <c r="AG548" i="89" s="1"/>
  <c r="AI548" i="89"/>
  <c r="AM548" i="89" s="1"/>
  <c r="M549" i="89"/>
  <c r="W549" i="89"/>
  <c r="AA549" i="89" s="1"/>
  <c r="AC549" i="89"/>
  <c r="AG549" i="89" s="1"/>
  <c r="AI549" i="89"/>
  <c r="AM549" i="89" s="1"/>
  <c r="M547" i="89"/>
  <c r="W547" i="89"/>
  <c r="AA547" i="89" s="1"/>
  <c r="AC547" i="89"/>
  <c r="AG547" i="89" s="1"/>
  <c r="AI547" i="89"/>
  <c r="AM547" i="89" s="1"/>
  <c r="M552" i="89"/>
  <c r="W552" i="89"/>
  <c r="AA552" i="89" s="1"/>
  <c r="AC552" i="89"/>
  <c r="AG552" i="89" s="1"/>
  <c r="AI552" i="89"/>
  <c r="AM552" i="89" s="1"/>
  <c r="M553" i="89"/>
  <c r="W553" i="89"/>
  <c r="AA553" i="89" s="1"/>
  <c r="AC553" i="89"/>
  <c r="AG553" i="89" s="1"/>
  <c r="AI553" i="89"/>
  <c r="AM553" i="89" s="1"/>
  <c r="M554" i="89"/>
  <c r="W554" i="89"/>
  <c r="AA554" i="89" s="1"/>
  <c r="AC554" i="89"/>
  <c r="AG554" i="89" s="1"/>
  <c r="AI554" i="89"/>
  <c r="AM554" i="89" s="1"/>
  <c r="M555" i="89"/>
  <c r="W555" i="89"/>
  <c r="AA555" i="89" s="1"/>
  <c r="AC555" i="89"/>
  <c r="AG555" i="89" s="1"/>
  <c r="AI555" i="89"/>
  <c r="AM555" i="89" s="1"/>
  <c r="M566" i="89"/>
  <c r="W566" i="89"/>
  <c r="AA566" i="89" s="1"/>
  <c r="AC566" i="89"/>
  <c r="AG566" i="89" s="1"/>
  <c r="AI566" i="89"/>
  <c r="AM566" i="89" s="1"/>
  <c r="M567" i="89"/>
  <c r="W567" i="89"/>
  <c r="AA567" i="89" s="1"/>
  <c r="AC567" i="89"/>
  <c r="AG567" i="89" s="1"/>
  <c r="AI567" i="89"/>
  <c r="AM567" i="89" s="1"/>
  <c r="M568" i="89"/>
  <c r="W568" i="89"/>
  <c r="AA568" i="89" s="1"/>
  <c r="AC568" i="89"/>
  <c r="AG568" i="89" s="1"/>
  <c r="AI568" i="89"/>
  <c r="AM568" i="89" s="1"/>
  <c r="M569" i="89"/>
  <c r="W569" i="89"/>
  <c r="AA569" i="89" s="1"/>
  <c r="AC569" i="89"/>
  <c r="AG569" i="89" s="1"/>
  <c r="AI569" i="89"/>
  <c r="AM569" i="89" s="1"/>
  <c r="M570" i="89"/>
  <c r="W570" i="89"/>
  <c r="AA570" i="89" s="1"/>
  <c r="AC570" i="89"/>
  <c r="AG570" i="89" s="1"/>
  <c r="AI570" i="89"/>
  <c r="AM570" i="89" s="1"/>
  <c r="M571" i="89"/>
  <c r="W571" i="89"/>
  <c r="AA571" i="89" s="1"/>
  <c r="AC571" i="89"/>
  <c r="AG571" i="89" s="1"/>
  <c r="AI571" i="89"/>
  <c r="AM571" i="89" s="1"/>
  <c r="M574" i="89"/>
  <c r="W574" i="89"/>
  <c r="AA574" i="89" s="1"/>
  <c r="AC574" i="89"/>
  <c r="AG574" i="89" s="1"/>
  <c r="AI574" i="89"/>
  <c r="AM574" i="89" s="1"/>
  <c r="M572" i="89"/>
  <c r="W572" i="89"/>
  <c r="AA572" i="89" s="1"/>
  <c r="AC572" i="89"/>
  <c r="AG572" i="89" s="1"/>
  <c r="AI572" i="89"/>
  <c r="AM572" i="89" s="1"/>
  <c r="M573" i="89"/>
  <c r="W573" i="89"/>
  <c r="AA573" i="89" s="1"/>
  <c r="AC573" i="89"/>
  <c r="AG573" i="89" s="1"/>
  <c r="AI573" i="89"/>
  <c r="AM573" i="89" s="1"/>
  <c r="M576" i="89"/>
  <c r="W576" i="89"/>
  <c r="AA576" i="89" s="1"/>
  <c r="AC576" i="89"/>
  <c r="AG576" i="89" s="1"/>
  <c r="AI576" i="89"/>
  <c r="AM576" i="89" s="1"/>
  <c r="M575" i="89"/>
  <c r="W575" i="89"/>
  <c r="AA575" i="89" s="1"/>
  <c r="AC575" i="89"/>
  <c r="AG575" i="89" s="1"/>
  <c r="AI575" i="89"/>
  <c r="AM575" i="89" s="1"/>
  <c r="M583" i="89"/>
  <c r="W583" i="89"/>
  <c r="AA583" i="89" s="1"/>
  <c r="AC583" i="89"/>
  <c r="AG583" i="89" s="1"/>
  <c r="AI583" i="89"/>
  <c r="AM583" i="89" s="1"/>
  <c r="M582" i="89"/>
  <c r="W582" i="89"/>
  <c r="AA582" i="89" s="1"/>
  <c r="AC582" i="89"/>
  <c r="AG582" i="89" s="1"/>
  <c r="AI582" i="89"/>
  <c r="AM582" i="89" s="1"/>
  <c r="M585" i="89"/>
  <c r="W585" i="89"/>
  <c r="AA585" i="89" s="1"/>
  <c r="AC585" i="89"/>
  <c r="AG585" i="89" s="1"/>
  <c r="AI585" i="89"/>
  <c r="AM585" i="89" s="1"/>
  <c r="M584" i="89"/>
  <c r="W584" i="89"/>
  <c r="AA584" i="89" s="1"/>
  <c r="AC584" i="89"/>
  <c r="AG584" i="89" s="1"/>
  <c r="AI584" i="89"/>
  <c r="AM584" i="89" s="1"/>
  <c r="M587" i="89"/>
  <c r="W587" i="89"/>
  <c r="AA587" i="89" s="1"/>
  <c r="AC587" i="89"/>
  <c r="AG587" i="89" s="1"/>
  <c r="AI587" i="89"/>
  <c r="AM587" i="89" s="1"/>
  <c r="M586" i="89"/>
  <c r="W586" i="89"/>
  <c r="AA586" i="89" s="1"/>
  <c r="AC586" i="89"/>
  <c r="AG586" i="89" s="1"/>
  <c r="AI586" i="89"/>
  <c r="AM586" i="89" s="1"/>
  <c r="M588" i="89"/>
  <c r="W588" i="89"/>
  <c r="AA588" i="89" s="1"/>
  <c r="AC588" i="89"/>
  <c r="AG588" i="89" s="1"/>
  <c r="AI588" i="89"/>
  <c r="AM588" i="89" s="1"/>
  <c r="M590" i="89"/>
  <c r="W590" i="89"/>
  <c r="AA590" i="89" s="1"/>
  <c r="AC590" i="89"/>
  <c r="AG590" i="89" s="1"/>
  <c r="AI590" i="89"/>
  <c r="AM590" i="89" s="1"/>
  <c r="M596" i="89"/>
  <c r="W596" i="89"/>
  <c r="AA596" i="89" s="1"/>
  <c r="AC596" i="89"/>
  <c r="AG596" i="89" s="1"/>
  <c r="AI596" i="89"/>
  <c r="AM596" i="89" s="1"/>
  <c r="M598" i="89"/>
  <c r="W598" i="89"/>
  <c r="AA598" i="89" s="1"/>
  <c r="AC598" i="89"/>
  <c r="AG598" i="89" s="1"/>
  <c r="AI598" i="89"/>
  <c r="AM598" i="89" s="1"/>
  <c r="M597" i="89"/>
  <c r="W597" i="89"/>
  <c r="AA597" i="89" s="1"/>
  <c r="AC597" i="89"/>
  <c r="AG597" i="89" s="1"/>
  <c r="AI597" i="89"/>
  <c r="AM597" i="89" s="1"/>
  <c r="M599" i="89"/>
  <c r="W599" i="89"/>
  <c r="AA599" i="89" s="1"/>
  <c r="AC599" i="89"/>
  <c r="AG599" i="89" s="1"/>
  <c r="AI599" i="89"/>
  <c r="AM599" i="89" s="1"/>
  <c r="M606" i="89"/>
  <c r="W606" i="89"/>
  <c r="AA606" i="89" s="1"/>
  <c r="AC606" i="89"/>
  <c r="AG606" i="89" s="1"/>
  <c r="AI606" i="89"/>
  <c r="AM606" i="89" s="1"/>
  <c r="M604" i="89"/>
  <c r="W604" i="89"/>
  <c r="AA604" i="89" s="1"/>
  <c r="AC604" i="89"/>
  <c r="AG604" i="89" s="1"/>
  <c r="AI604" i="89"/>
  <c r="AM604" i="89" s="1"/>
  <c r="M605" i="89"/>
  <c r="W605" i="89"/>
  <c r="AA605" i="89" s="1"/>
  <c r="AC605" i="89"/>
  <c r="AG605" i="89" s="1"/>
  <c r="AI605" i="89"/>
  <c r="AM605" i="89" s="1"/>
  <c r="M607" i="89"/>
  <c r="W607" i="89"/>
  <c r="AA607" i="89" s="1"/>
  <c r="AC607" i="89"/>
  <c r="AG607" i="89" s="1"/>
  <c r="AI607" i="89"/>
  <c r="AM607" i="89" s="1"/>
  <c r="M609" i="89"/>
  <c r="W609" i="89"/>
  <c r="AA609" i="89" s="1"/>
  <c r="AC609" i="89"/>
  <c r="AG609" i="89" s="1"/>
  <c r="AI609" i="89"/>
  <c r="AM609" i="89" s="1"/>
  <c r="M608" i="89"/>
  <c r="W608" i="89"/>
  <c r="AA608" i="89" s="1"/>
  <c r="AC608" i="89"/>
  <c r="AG608" i="89" s="1"/>
  <c r="AI608" i="89"/>
  <c r="AM608" i="89" s="1"/>
  <c r="M627" i="89"/>
  <c r="W627" i="89"/>
  <c r="AA627" i="89" s="1"/>
  <c r="AC627" i="89"/>
  <c r="AG627" i="89" s="1"/>
  <c r="AI627" i="89"/>
  <c r="AM627" i="89" s="1"/>
  <c r="M662" i="89"/>
  <c r="W662" i="89"/>
  <c r="AA662" i="89" s="1"/>
  <c r="AC662" i="89"/>
  <c r="AG662" i="89" s="1"/>
  <c r="AI662" i="89"/>
  <c r="AM662" i="89" s="1"/>
  <c r="M661" i="89"/>
  <c r="W661" i="89"/>
  <c r="AA661" i="89" s="1"/>
  <c r="AC661" i="89"/>
  <c r="AG661" i="89" s="1"/>
  <c r="AI661" i="89"/>
  <c r="AM661" i="89" s="1"/>
  <c r="M660" i="89"/>
  <c r="W660" i="89"/>
  <c r="AA660" i="89" s="1"/>
  <c r="AC660" i="89"/>
  <c r="AG660" i="89" s="1"/>
  <c r="AI660" i="89"/>
  <c r="AM660" i="89" s="1"/>
  <c r="M689" i="89"/>
  <c r="W689" i="89"/>
  <c r="AA689" i="89" s="1"/>
  <c r="AC689" i="89"/>
  <c r="AG689" i="89" s="1"/>
  <c r="AI689" i="89"/>
  <c r="AM689" i="89" s="1"/>
  <c r="M688" i="89"/>
  <c r="W688" i="89"/>
  <c r="AA688" i="89" s="1"/>
  <c r="AC688" i="89"/>
  <c r="AG688" i="89" s="1"/>
  <c r="AI688" i="89"/>
  <c r="AM688" i="89" s="1"/>
  <c r="M690" i="89"/>
  <c r="W690" i="89"/>
  <c r="AA690" i="89" s="1"/>
  <c r="AC690" i="89"/>
  <c r="AG690" i="89" s="1"/>
  <c r="AI690" i="89"/>
  <c r="AM690" i="89" s="1"/>
  <c r="M691" i="89"/>
  <c r="W691" i="89"/>
  <c r="AA691" i="89" s="1"/>
  <c r="AC691" i="89"/>
  <c r="AG691" i="89" s="1"/>
  <c r="AI691" i="89"/>
  <c r="AM691" i="89" s="1"/>
  <c r="M692" i="89"/>
  <c r="W692" i="89"/>
  <c r="AA692" i="89" s="1"/>
  <c r="AC692" i="89"/>
  <c r="AG692" i="89" s="1"/>
  <c r="AI692" i="89"/>
  <c r="AM692" i="89" s="1"/>
  <c r="M698" i="89"/>
  <c r="W698" i="89"/>
  <c r="AA698" i="89" s="1"/>
  <c r="AC698" i="89"/>
  <c r="AG698" i="89" s="1"/>
  <c r="AI698" i="89"/>
  <c r="AM698" i="89" s="1"/>
  <c r="M699" i="89"/>
  <c r="W699" i="89"/>
  <c r="AA699" i="89" s="1"/>
  <c r="AC699" i="89"/>
  <c r="AG699" i="89" s="1"/>
  <c r="AI699" i="89"/>
  <c r="AM699" i="89" s="1"/>
  <c r="M706" i="89"/>
  <c r="W706" i="89"/>
  <c r="AA706" i="89" s="1"/>
  <c r="AC706" i="89"/>
  <c r="AG706" i="89" s="1"/>
  <c r="AI706" i="89"/>
  <c r="AM706" i="89" s="1"/>
  <c r="M707" i="89"/>
  <c r="W707" i="89"/>
  <c r="AA707" i="89" s="1"/>
  <c r="AC707" i="89"/>
  <c r="AG707" i="89" s="1"/>
  <c r="AI707" i="89"/>
  <c r="AM707" i="89" s="1"/>
  <c r="M705" i="89"/>
  <c r="W705" i="89"/>
  <c r="AA705" i="89" s="1"/>
  <c r="AC705" i="89"/>
  <c r="AG705" i="89" s="1"/>
  <c r="AI705" i="89"/>
  <c r="AM705" i="89" s="1"/>
  <c r="M708" i="89"/>
  <c r="W708" i="89"/>
  <c r="AA708" i="89" s="1"/>
  <c r="AC708" i="89"/>
  <c r="AG708" i="89" s="1"/>
  <c r="AI708" i="89"/>
  <c r="AM708" i="89" s="1"/>
  <c r="M713" i="89"/>
  <c r="W713" i="89"/>
  <c r="AA713" i="89" s="1"/>
  <c r="AC713" i="89"/>
  <c r="AG713" i="89" s="1"/>
  <c r="AI713" i="89"/>
  <c r="AM713" i="89" s="1"/>
  <c r="M730" i="89"/>
  <c r="W730" i="89"/>
  <c r="AA730" i="89" s="1"/>
  <c r="AC730" i="89"/>
  <c r="AG730" i="89" s="1"/>
  <c r="AI730" i="89"/>
  <c r="AM730" i="89" s="1"/>
  <c r="M729" i="89"/>
  <c r="W729" i="89"/>
  <c r="AA729" i="89" s="1"/>
  <c r="AC729" i="89"/>
  <c r="AG729" i="89" s="1"/>
  <c r="AI729" i="89"/>
  <c r="AM729" i="89" s="1"/>
  <c r="M731" i="89"/>
  <c r="W731" i="89"/>
  <c r="AA731" i="89" s="1"/>
  <c r="AC731" i="89"/>
  <c r="AG731" i="89" s="1"/>
  <c r="AI731" i="89"/>
  <c r="AM731" i="89" s="1"/>
  <c r="M733" i="89"/>
  <c r="W733" i="89"/>
  <c r="AA733" i="89" s="1"/>
  <c r="AC733" i="89"/>
  <c r="AG733" i="89" s="1"/>
  <c r="AI733" i="89"/>
  <c r="AM733" i="89" s="1"/>
  <c r="M732" i="89"/>
  <c r="W732" i="89"/>
  <c r="AA732" i="89" s="1"/>
  <c r="AC732" i="89"/>
  <c r="AG732" i="89" s="1"/>
  <c r="AI732" i="89"/>
  <c r="AM732" i="89" s="1"/>
  <c r="M735" i="89"/>
  <c r="W735" i="89"/>
  <c r="AA735" i="89" s="1"/>
  <c r="AC735" i="89"/>
  <c r="AG735" i="89" s="1"/>
  <c r="AI735" i="89"/>
  <c r="AM735" i="89" s="1"/>
  <c r="M737" i="89"/>
  <c r="W737" i="89"/>
  <c r="AA737" i="89" s="1"/>
  <c r="AC737" i="89"/>
  <c r="AG737" i="89" s="1"/>
  <c r="AI737" i="89"/>
  <c r="AM737" i="89" s="1"/>
  <c r="M736" i="89"/>
  <c r="W736" i="89"/>
  <c r="AA736" i="89" s="1"/>
  <c r="AC736" i="89"/>
  <c r="AG736" i="89" s="1"/>
  <c r="AI736" i="89"/>
  <c r="AM736" i="89" s="1"/>
  <c r="M738" i="89"/>
  <c r="W738" i="89"/>
  <c r="AA738" i="89" s="1"/>
  <c r="AC738" i="89"/>
  <c r="AG738" i="89" s="1"/>
  <c r="AI738" i="89"/>
  <c r="AM738" i="89" s="1"/>
  <c r="M739" i="89"/>
  <c r="W739" i="89"/>
  <c r="AA739" i="89" s="1"/>
  <c r="AC739" i="89"/>
  <c r="AG739" i="89" s="1"/>
  <c r="AI739" i="89"/>
  <c r="AM739" i="89" s="1"/>
  <c r="M740" i="89"/>
  <c r="W740" i="89"/>
  <c r="AA740" i="89" s="1"/>
  <c r="AC740" i="89"/>
  <c r="AG740" i="89" s="1"/>
  <c r="AI740" i="89"/>
  <c r="AM740" i="89" s="1"/>
  <c r="M139" i="89"/>
  <c r="W139" i="89"/>
  <c r="AA139" i="89" s="1"/>
  <c r="AC139" i="89"/>
  <c r="AG139" i="89" s="1"/>
  <c r="AI139" i="89"/>
  <c r="AM139" i="89" s="1"/>
  <c r="M160" i="89"/>
  <c r="W160" i="89"/>
  <c r="AA160" i="89" s="1"/>
  <c r="AC160" i="89"/>
  <c r="AG160" i="89" s="1"/>
  <c r="AI160" i="89"/>
  <c r="AM160" i="89" s="1"/>
  <c r="M174" i="89"/>
  <c r="W174" i="89"/>
  <c r="AA174" i="89" s="1"/>
  <c r="AC174" i="89"/>
  <c r="AG174" i="89" s="1"/>
  <c r="AI174" i="89"/>
  <c r="AM174" i="89" s="1"/>
  <c r="M9" i="89"/>
  <c r="W9" i="89"/>
  <c r="AA9" i="89" s="1"/>
  <c r="AC9" i="89"/>
  <c r="AG9" i="89" s="1"/>
  <c r="AI9" i="89"/>
  <c r="AM9" i="89" s="1"/>
  <c r="M173" i="89"/>
  <c r="W173" i="89"/>
  <c r="AA173" i="89" s="1"/>
  <c r="AC173" i="89"/>
  <c r="AG173" i="89" s="1"/>
  <c r="AI173" i="89"/>
  <c r="AM173" i="89" s="1"/>
  <c r="M246" i="89"/>
  <c r="W246" i="89"/>
  <c r="AA246" i="89" s="1"/>
  <c r="AC246" i="89"/>
  <c r="AG246" i="89" s="1"/>
  <c r="AI246" i="89"/>
  <c r="AM246" i="89" s="1"/>
  <c r="M247" i="89"/>
  <c r="W247" i="89"/>
  <c r="AA247" i="89" s="1"/>
  <c r="AC247" i="89"/>
  <c r="AG247" i="89" s="1"/>
  <c r="AI247" i="89"/>
  <c r="AM247" i="89" s="1"/>
  <c r="M248" i="89"/>
  <c r="W248" i="89"/>
  <c r="AA248" i="89" s="1"/>
  <c r="AC248" i="89"/>
  <c r="AG248" i="89" s="1"/>
  <c r="AI248" i="89"/>
  <c r="AM248" i="89" s="1"/>
  <c r="M284" i="89"/>
  <c r="W284" i="89"/>
  <c r="AA284" i="89" s="1"/>
  <c r="AC284" i="89"/>
  <c r="AG284" i="89" s="1"/>
  <c r="AI284" i="89"/>
  <c r="AM284" i="89" s="1"/>
  <c r="M290" i="89"/>
  <c r="W290" i="89"/>
  <c r="AA290" i="89" s="1"/>
  <c r="AC290" i="89"/>
  <c r="AG290" i="89" s="1"/>
  <c r="AI290" i="89"/>
  <c r="AM290" i="89" s="1"/>
  <c r="M295" i="89"/>
  <c r="W295" i="89"/>
  <c r="AA295" i="89" s="1"/>
  <c r="AC295" i="89"/>
  <c r="AG295" i="89" s="1"/>
  <c r="AI295" i="89"/>
  <c r="AM295" i="89" s="1"/>
  <c r="M296" i="89"/>
  <c r="W296" i="89"/>
  <c r="AA296" i="89" s="1"/>
  <c r="AC296" i="89"/>
  <c r="AG296" i="89" s="1"/>
  <c r="AI296" i="89"/>
  <c r="AM296" i="89" s="1"/>
  <c r="M305" i="89"/>
  <c r="W305" i="89"/>
  <c r="AA305" i="89" s="1"/>
  <c r="AC305" i="89"/>
  <c r="AG305" i="89" s="1"/>
  <c r="AI305" i="89"/>
  <c r="AM305" i="89" s="1"/>
  <c r="M368" i="89"/>
  <c r="W368" i="89"/>
  <c r="AA368" i="89" s="1"/>
  <c r="AC368" i="89"/>
  <c r="AG368" i="89" s="1"/>
  <c r="AI368" i="89"/>
  <c r="AM368" i="89" s="1"/>
  <c r="M49" i="89"/>
  <c r="W49" i="89"/>
  <c r="AA49" i="89" s="1"/>
  <c r="AC49" i="89"/>
  <c r="AG49" i="89" s="1"/>
  <c r="AI49" i="89"/>
  <c r="AM49" i="89" s="1"/>
  <c r="M48" i="89"/>
  <c r="W48" i="89"/>
  <c r="AA48" i="89" s="1"/>
  <c r="AC48" i="89"/>
  <c r="AG48" i="89" s="1"/>
  <c r="AI48" i="89"/>
  <c r="AM48" i="89" s="1"/>
  <c r="M50" i="89"/>
  <c r="W50" i="89"/>
  <c r="AA50" i="89" s="1"/>
  <c r="AC50" i="89"/>
  <c r="AG50" i="89" s="1"/>
  <c r="AI50" i="89"/>
  <c r="AM50" i="89" s="1"/>
  <c r="M65" i="89"/>
  <c r="W65" i="89"/>
  <c r="AA65" i="89" s="1"/>
  <c r="AC65" i="89"/>
  <c r="AG65" i="89" s="1"/>
  <c r="AI65" i="89"/>
  <c r="AM65" i="89" s="1"/>
  <c r="M67" i="89"/>
  <c r="W67" i="89"/>
  <c r="AA67" i="89" s="1"/>
  <c r="AC67" i="89"/>
  <c r="AG67" i="89" s="1"/>
  <c r="AI67" i="89"/>
  <c r="AM67" i="89" s="1"/>
  <c r="M64" i="89"/>
  <c r="W64" i="89"/>
  <c r="AA64" i="89" s="1"/>
  <c r="AC64" i="89"/>
  <c r="AG64" i="89" s="1"/>
  <c r="AI64" i="89"/>
  <c r="AM64" i="89" s="1"/>
  <c r="M66" i="89"/>
  <c r="W66" i="89"/>
  <c r="AA66" i="89" s="1"/>
  <c r="AC66" i="89"/>
  <c r="AG66" i="89" s="1"/>
  <c r="AI66" i="89"/>
  <c r="AM66" i="89" s="1"/>
  <c r="M113" i="89"/>
  <c r="W113" i="89"/>
  <c r="AA113" i="89" s="1"/>
  <c r="AC113" i="89"/>
  <c r="AG113" i="89" s="1"/>
  <c r="AI113" i="89"/>
  <c r="AM113" i="89" s="1"/>
  <c r="M116" i="89"/>
  <c r="W116" i="89"/>
  <c r="AA116" i="89" s="1"/>
  <c r="AC116" i="89"/>
  <c r="AG116" i="89" s="1"/>
  <c r="AI116" i="89"/>
  <c r="AM116" i="89" s="1"/>
  <c r="M114" i="89"/>
  <c r="W114" i="89"/>
  <c r="AA114" i="89" s="1"/>
  <c r="AC114" i="89"/>
  <c r="AG114" i="89" s="1"/>
  <c r="AI114" i="89"/>
  <c r="AM114" i="89" s="1"/>
  <c r="M115" i="89"/>
  <c r="W115" i="89"/>
  <c r="AA115" i="89" s="1"/>
  <c r="AC115" i="89"/>
  <c r="AG115" i="89" s="1"/>
  <c r="AI115" i="89"/>
  <c r="AM115" i="89" s="1"/>
  <c r="M117" i="89"/>
  <c r="W117" i="89"/>
  <c r="AA117" i="89" s="1"/>
  <c r="AC117" i="89"/>
  <c r="AG117" i="89" s="1"/>
  <c r="AI117" i="89"/>
  <c r="AM117" i="89" s="1"/>
  <c r="M119" i="89"/>
  <c r="W119" i="89"/>
  <c r="AA119" i="89" s="1"/>
  <c r="AC119" i="89"/>
  <c r="AG119" i="89" s="1"/>
  <c r="AI119" i="89"/>
  <c r="AM119" i="89" s="1"/>
  <c r="M118" i="89"/>
  <c r="W118" i="89"/>
  <c r="AA118" i="89" s="1"/>
  <c r="AC118" i="89"/>
  <c r="AG118" i="89" s="1"/>
  <c r="AI118" i="89"/>
  <c r="AM118" i="89" s="1"/>
  <c r="M120" i="89"/>
  <c r="W120" i="89"/>
  <c r="AA120" i="89" s="1"/>
  <c r="AC120" i="89"/>
  <c r="AG120" i="89" s="1"/>
  <c r="AI120" i="89"/>
  <c r="AM120" i="89" s="1"/>
  <c r="M380" i="89"/>
  <c r="W380" i="89"/>
  <c r="AA380" i="89" s="1"/>
  <c r="AC380" i="89"/>
  <c r="AG380" i="89" s="1"/>
  <c r="AI380" i="89"/>
  <c r="AM380" i="89" s="1"/>
  <c r="M382" i="89"/>
  <c r="W382" i="89"/>
  <c r="AA382" i="89" s="1"/>
  <c r="AC382" i="89"/>
  <c r="AG382" i="89" s="1"/>
  <c r="AI382" i="89"/>
  <c r="AM382" i="89" s="1"/>
  <c r="M383" i="89"/>
  <c r="W383" i="89"/>
  <c r="AA383" i="89" s="1"/>
  <c r="AC383" i="89"/>
  <c r="AG383" i="89" s="1"/>
  <c r="AI383" i="89"/>
  <c r="AM383" i="89" s="1"/>
  <c r="M384" i="89"/>
  <c r="W384" i="89"/>
  <c r="AA384" i="89" s="1"/>
  <c r="AC384" i="89"/>
  <c r="AG384" i="89" s="1"/>
  <c r="AI384" i="89"/>
  <c r="AM384" i="89" s="1"/>
  <c r="M385" i="89"/>
  <c r="W385" i="89"/>
  <c r="AA385" i="89" s="1"/>
  <c r="AC385" i="89"/>
  <c r="AG385" i="89" s="1"/>
  <c r="AI385" i="89"/>
  <c r="AM385" i="89" s="1"/>
  <c r="M218" i="89"/>
  <c r="W218" i="89"/>
  <c r="AA218" i="89" s="1"/>
  <c r="AC218" i="89"/>
  <c r="AG218" i="89" s="1"/>
  <c r="AI218" i="89"/>
  <c r="AM218" i="89" s="1"/>
  <c r="M219" i="89"/>
  <c r="W219" i="89"/>
  <c r="AA219" i="89" s="1"/>
  <c r="AC219" i="89"/>
  <c r="AG219" i="89" s="1"/>
  <c r="AI219" i="89"/>
  <c r="AM219" i="89" s="1"/>
  <c r="M220" i="89"/>
  <c r="W220" i="89"/>
  <c r="AA220" i="89" s="1"/>
  <c r="AC220" i="89"/>
  <c r="AG220" i="89" s="1"/>
  <c r="AI220" i="89"/>
  <c r="AM220" i="89" s="1"/>
  <c r="M239" i="89"/>
  <c r="W239" i="89"/>
  <c r="AA239" i="89" s="1"/>
  <c r="AC239" i="89"/>
  <c r="AG239" i="89" s="1"/>
  <c r="AI239" i="89"/>
  <c r="AM239" i="89" s="1"/>
  <c r="M240" i="89"/>
  <c r="W240" i="89"/>
  <c r="AA240" i="89" s="1"/>
  <c r="AC240" i="89"/>
  <c r="AG240" i="89" s="1"/>
  <c r="AI240" i="89"/>
  <c r="AM240" i="89" s="1"/>
  <c r="M238" i="89"/>
  <c r="W238" i="89"/>
  <c r="AA238" i="89" s="1"/>
  <c r="AC238" i="89"/>
  <c r="AG238" i="89" s="1"/>
  <c r="AI238" i="89"/>
  <c r="AM238" i="89" s="1"/>
  <c r="M241" i="89"/>
  <c r="W241" i="89"/>
  <c r="AA241" i="89" s="1"/>
  <c r="AC241" i="89"/>
  <c r="AG241" i="89" s="1"/>
  <c r="AI241" i="89"/>
  <c r="AM241" i="89" s="1"/>
  <c r="M243" i="89"/>
  <c r="W243" i="89"/>
  <c r="AA243" i="89" s="1"/>
  <c r="AC243" i="89"/>
  <c r="AG243" i="89" s="1"/>
  <c r="AI243" i="89"/>
  <c r="AM243" i="89" s="1"/>
  <c r="M242" i="89"/>
  <c r="W242" i="89"/>
  <c r="AA242" i="89" s="1"/>
  <c r="AC242" i="89"/>
  <c r="AG242" i="89" s="1"/>
  <c r="AI242" i="89"/>
  <c r="AM242" i="89" s="1"/>
  <c r="M422" i="89"/>
  <c r="W422" i="89"/>
  <c r="AA422" i="89" s="1"/>
  <c r="AC422" i="89"/>
  <c r="AG422" i="89" s="1"/>
  <c r="AI422" i="89"/>
  <c r="AM422" i="89" s="1"/>
  <c r="M423" i="89"/>
  <c r="W423" i="89"/>
  <c r="AA423" i="89" s="1"/>
  <c r="AC423" i="89"/>
  <c r="AG423" i="89" s="1"/>
  <c r="AI423" i="89"/>
  <c r="AM423" i="89" s="1"/>
  <c r="M525" i="89"/>
  <c r="W525" i="89"/>
  <c r="AA525" i="89" s="1"/>
  <c r="AC525" i="89"/>
  <c r="AG525" i="89" s="1"/>
  <c r="AI525" i="89"/>
  <c r="AM525" i="89" s="1"/>
  <c r="M261" i="89"/>
  <c r="W261" i="89"/>
  <c r="AA261" i="89" s="1"/>
  <c r="AC261" i="89"/>
  <c r="AG261" i="89" s="1"/>
  <c r="AI261" i="89"/>
  <c r="AM261" i="89" s="1"/>
  <c r="M262" i="89"/>
  <c r="W262" i="89"/>
  <c r="AA262" i="89" s="1"/>
  <c r="AC262" i="89"/>
  <c r="AG262" i="89" s="1"/>
  <c r="AI262" i="89"/>
  <c r="AM262" i="89" s="1"/>
  <c r="M263" i="89"/>
  <c r="W263" i="89"/>
  <c r="AA263" i="89" s="1"/>
  <c r="AC263" i="89"/>
  <c r="AG263" i="89" s="1"/>
  <c r="AI263" i="89"/>
  <c r="AM263" i="89" s="1"/>
  <c r="M265" i="89"/>
  <c r="W265" i="89"/>
  <c r="AA265" i="89" s="1"/>
  <c r="AC265" i="89"/>
  <c r="AG265" i="89" s="1"/>
  <c r="AI265" i="89"/>
  <c r="AM265" i="89" s="1"/>
  <c r="M264" i="89"/>
  <c r="W264" i="89"/>
  <c r="AA264" i="89" s="1"/>
  <c r="AC264" i="89"/>
  <c r="AG264" i="89" s="1"/>
  <c r="AI264" i="89"/>
  <c r="AM264" i="89" s="1"/>
  <c r="M266" i="89"/>
  <c r="W266" i="89"/>
  <c r="AA266" i="89" s="1"/>
  <c r="AC266" i="89"/>
  <c r="AG266" i="89" s="1"/>
  <c r="AI266" i="89"/>
  <c r="AM266" i="89" s="1"/>
  <c r="M524" i="89"/>
  <c r="W524" i="89"/>
  <c r="AA524" i="89" s="1"/>
  <c r="AC524" i="89"/>
  <c r="AG524" i="89" s="1"/>
  <c r="AI524" i="89"/>
  <c r="AM524" i="89" s="1"/>
  <c r="M319" i="89"/>
  <c r="W319" i="89"/>
  <c r="AA319" i="89" s="1"/>
  <c r="AC319" i="89"/>
  <c r="AG319" i="89" s="1"/>
  <c r="AI319" i="89"/>
  <c r="AM319" i="89" s="1"/>
  <c r="M318" i="89"/>
  <c r="W318" i="89"/>
  <c r="AA318" i="89" s="1"/>
  <c r="AC318" i="89"/>
  <c r="AG318" i="89" s="1"/>
  <c r="AI318" i="89"/>
  <c r="AM318" i="89" s="1"/>
  <c r="M323" i="89"/>
  <c r="W323" i="89"/>
  <c r="AA323" i="89" s="1"/>
  <c r="AC323" i="89"/>
  <c r="AG323" i="89" s="1"/>
  <c r="AI323" i="89"/>
  <c r="AM323" i="89" s="1"/>
  <c r="M320" i="89"/>
  <c r="W320" i="89"/>
  <c r="AA320" i="89" s="1"/>
  <c r="AC320" i="89"/>
  <c r="AG320" i="89" s="1"/>
  <c r="AI320" i="89"/>
  <c r="AM320" i="89" s="1"/>
  <c r="M321" i="89"/>
  <c r="W321" i="89"/>
  <c r="AA321" i="89" s="1"/>
  <c r="AC321" i="89"/>
  <c r="AG321" i="89" s="1"/>
  <c r="AI321" i="89"/>
  <c r="AM321" i="89" s="1"/>
  <c r="M322" i="89"/>
  <c r="W322" i="89"/>
  <c r="AA322" i="89" s="1"/>
  <c r="AC322" i="89"/>
  <c r="AG322" i="89" s="1"/>
  <c r="AI322" i="89"/>
  <c r="AM322" i="89" s="1"/>
  <c r="M324" i="89"/>
  <c r="W324" i="89"/>
  <c r="AA324" i="89" s="1"/>
  <c r="AC324" i="89"/>
  <c r="AG324" i="89" s="1"/>
  <c r="AI324" i="89"/>
  <c r="AM324" i="89" s="1"/>
  <c r="M328" i="89"/>
  <c r="W328" i="89"/>
  <c r="AA328" i="89" s="1"/>
  <c r="AC328" i="89"/>
  <c r="AG328" i="89" s="1"/>
  <c r="AI328" i="89"/>
  <c r="AM328" i="89" s="1"/>
  <c r="M329" i="89"/>
  <c r="W329" i="89"/>
  <c r="AA329" i="89" s="1"/>
  <c r="AC329" i="89"/>
  <c r="AG329" i="89" s="1"/>
  <c r="AI329" i="89"/>
  <c r="AM329" i="89" s="1"/>
  <c r="M326" i="89"/>
  <c r="W326" i="89"/>
  <c r="AA326" i="89" s="1"/>
  <c r="AC326" i="89"/>
  <c r="AG326" i="89" s="1"/>
  <c r="AI326" i="89"/>
  <c r="AM326" i="89" s="1"/>
  <c r="M327" i="89"/>
  <c r="W327" i="89"/>
  <c r="AA327" i="89" s="1"/>
  <c r="AC327" i="89"/>
  <c r="AG327" i="89" s="1"/>
  <c r="AI327" i="89"/>
  <c r="AM327" i="89" s="1"/>
  <c r="M325" i="89"/>
  <c r="W325" i="89"/>
  <c r="AA325" i="89" s="1"/>
  <c r="AC325" i="89"/>
  <c r="AG325" i="89" s="1"/>
  <c r="AI325" i="89"/>
  <c r="AM325" i="89" s="1"/>
  <c r="M350" i="89"/>
  <c r="W350" i="89"/>
  <c r="AA350" i="89" s="1"/>
  <c r="AC350" i="89"/>
  <c r="AG350" i="89" s="1"/>
  <c r="AI350" i="89"/>
  <c r="AM350" i="89" s="1"/>
  <c r="M349" i="89"/>
  <c r="W349" i="89"/>
  <c r="AA349" i="89" s="1"/>
  <c r="AC349" i="89"/>
  <c r="AG349" i="89" s="1"/>
  <c r="AI349" i="89"/>
  <c r="AM349" i="89" s="1"/>
  <c r="M347" i="89"/>
  <c r="W347" i="89"/>
  <c r="AA347" i="89" s="1"/>
  <c r="AC347" i="89"/>
  <c r="AG347" i="89" s="1"/>
  <c r="AI347" i="89"/>
  <c r="AM347" i="89" s="1"/>
  <c r="M348" i="89"/>
  <c r="W348" i="89"/>
  <c r="AA348" i="89" s="1"/>
  <c r="AC348" i="89"/>
  <c r="AG348" i="89" s="1"/>
  <c r="AI348" i="89"/>
  <c r="AM348" i="89" s="1"/>
  <c r="M346" i="89"/>
  <c r="W346" i="89"/>
  <c r="AA346" i="89" s="1"/>
  <c r="AC346" i="89"/>
  <c r="AG346" i="89" s="1"/>
  <c r="AI346" i="89"/>
  <c r="AM346" i="89" s="1"/>
  <c r="M526" i="89"/>
  <c r="W526" i="89"/>
  <c r="AA526" i="89" s="1"/>
  <c r="AC526" i="89"/>
  <c r="AG526" i="89" s="1"/>
  <c r="AI526" i="89"/>
  <c r="AM526" i="89" s="1"/>
  <c r="M527" i="89"/>
  <c r="W527" i="89"/>
  <c r="AA527" i="89" s="1"/>
  <c r="AC527" i="89"/>
  <c r="AG527" i="89" s="1"/>
  <c r="AI527" i="89"/>
  <c r="AM527" i="89" s="1"/>
  <c r="M556" i="89"/>
  <c r="W556" i="89"/>
  <c r="AA556" i="89" s="1"/>
  <c r="AC556" i="89"/>
  <c r="AG556" i="89" s="1"/>
  <c r="AI556" i="89"/>
  <c r="AM556" i="89" s="1"/>
  <c r="M559" i="89"/>
  <c r="W559" i="89"/>
  <c r="AA559" i="89" s="1"/>
  <c r="AC559" i="89"/>
  <c r="AG559" i="89" s="1"/>
  <c r="AI559" i="89"/>
  <c r="AM559" i="89" s="1"/>
  <c r="M557" i="89"/>
  <c r="W557" i="89"/>
  <c r="AA557" i="89" s="1"/>
  <c r="AC557" i="89"/>
  <c r="AG557" i="89" s="1"/>
  <c r="AI557" i="89"/>
  <c r="AM557" i="89" s="1"/>
  <c r="M418" i="89"/>
  <c r="W418" i="89"/>
  <c r="AA418" i="89" s="1"/>
  <c r="AC418" i="89"/>
  <c r="AG418" i="89" s="1"/>
  <c r="AI418" i="89"/>
  <c r="AM418" i="89" s="1"/>
  <c r="M417" i="89"/>
  <c r="W417" i="89"/>
  <c r="AA417" i="89" s="1"/>
  <c r="AC417" i="89"/>
  <c r="AG417" i="89" s="1"/>
  <c r="AI417" i="89"/>
  <c r="AM417" i="89" s="1"/>
  <c r="M419" i="89"/>
  <c r="W419" i="89"/>
  <c r="AA419" i="89" s="1"/>
  <c r="AC419" i="89"/>
  <c r="AG419" i="89" s="1"/>
  <c r="AI419" i="89"/>
  <c r="AM419" i="89" s="1"/>
  <c r="M420" i="89"/>
  <c r="W420" i="89"/>
  <c r="AA420" i="89" s="1"/>
  <c r="AC420" i="89"/>
  <c r="AG420" i="89" s="1"/>
  <c r="AI420" i="89"/>
  <c r="AM420" i="89" s="1"/>
  <c r="M421" i="89"/>
  <c r="W421" i="89"/>
  <c r="AA421" i="89" s="1"/>
  <c r="AC421" i="89"/>
  <c r="AG421" i="89" s="1"/>
  <c r="AI421" i="89"/>
  <c r="AM421" i="89" s="1"/>
  <c r="M558" i="89"/>
  <c r="W558" i="89"/>
  <c r="AA558" i="89" s="1"/>
  <c r="AC558" i="89"/>
  <c r="AG558" i="89" s="1"/>
  <c r="AI558" i="89"/>
  <c r="AM558" i="89" s="1"/>
  <c r="M560" i="89"/>
  <c r="W560" i="89"/>
  <c r="AA560" i="89" s="1"/>
  <c r="AC560" i="89"/>
  <c r="AG560" i="89" s="1"/>
  <c r="AI560" i="89"/>
  <c r="AM560" i="89" s="1"/>
  <c r="M468" i="89"/>
  <c r="W468" i="89"/>
  <c r="AA468" i="89" s="1"/>
  <c r="AC468" i="89"/>
  <c r="AG468" i="89" s="1"/>
  <c r="AI468" i="89"/>
  <c r="AM468" i="89" s="1"/>
  <c r="M466" i="89"/>
  <c r="W466" i="89"/>
  <c r="AA466" i="89" s="1"/>
  <c r="AC466" i="89"/>
  <c r="AG466" i="89" s="1"/>
  <c r="AI466" i="89"/>
  <c r="AM466" i="89" s="1"/>
  <c r="M467" i="89"/>
  <c r="W467" i="89"/>
  <c r="AA467" i="89" s="1"/>
  <c r="AC467" i="89"/>
  <c r="AG467" i="89" s="1"/>
  <c r="AI467" i="89"/>
  <c r="AM467" i="89" s="1"/>
  <c r="M501" i="89"/>
  <c r="W501" i="89"/>
  <c r="AA501" i="89" s="1"/>
  <c r="AC501" i="89"/>
  <c r="AG501" i="89" s="1"/>
  <c r="AI501" i="89"/>
  <c r="AM501" i="89" s="1"/>
  <c r="M500" i="89"/>
  <c r="W500" i="89"/>
  <c r="AA500" i="89" s="1"/>
  <c r="AC500" i="89"/>
  <c r="AG500" i="89" s="1"/>
  <c r="AI500" i="89"/>
  <c r="AM500" i="89" s="1"/>
  <c r="M502" i="89"/>
  <c r="W502" i="89"/>
  <c r="AA502" i="89" s="1"/>
  <c r="AC502" i="89"/>
  <c r="AG502" i="89" s="1"/>
  <c r="AI502" i="89"/>
  <c r="AM502" i="89" s="1"/>
  <c r="M610" i="89"/>
  <c r="W610" i="89"/>
  <c r="AA610" i="89" s="1"/>
  <c r="AC610" i="89"/>
  <c r="AG610" i="89" s="1"/>
  <c r="AI610" i="89"/>
  <c r="AM610" i="89" s="1"/>
  <c r="M648" i="89"/>
  <c r="W648" i="89"/>
  <c r="AA648" i="89" s="1"/>
  <c r="AC648" i="89"/>
  <c r="AG648" i="89" s="1"/>
  <c r="AI648" i="89"/>
  <c r="AM648" i="89" s="1"/>
  <c r="M651" i="89"/>
  <c r="W651" i="89"/>
  <c r="AA651" i="89" s="1"/>
  <c r="AC651" i="89"/>
  <c r="AG651" i="89" s="1"/>
  <c r="AI651" i="89"/>
  <c r="AM651" i="89" s="1"/>
  <c r="M649" i="89"/>
  <c r="W649" i="89"/>
  <c r="AA649" i="89" s="1"/>
  <c r="AC649" i="89"/>
  <c r="AG649" i="89" s="1"/>
  <c r="AI649" i="89"/>
  <c r="AM649" i="89" s="1"/>
  <c r="M611" i="89"/>
  <c r="W611" i="89"/>
  <c r="AA611" i="89" s="1"/>
  <c r="AC611" i="89"/>
  <c r="AG611" i="89" s="1"/>
  <c r="AI611" i="89"/>
  <c r="AM611" i="89" s="1"/>
  <c r="M650" i="89"/>
  <c r="W650" i="89"/>
  <c r="AA650" i="89" s="1"/>
  <c r="AC650" i="89"/>
  <c r="AG650" i="89" s="1"/>
  <c r="AI650" i="89"/>
  <c r="AM650" i="89" s="1"/>
  <c r="M652" i="89"/>
  <c r="W652" i="89"/>
  <c r="AA652" i="89" s="1"/>
  <c r="AC652" i="89"/>
  <c r="AG652" i="89" s="1"/>
  <c r="AI652" i="89"/>
  <c r="AM652" i="89" s="1"/>
  <c r="M653" i="89"/>
  <c r="W653" i="89"/>
  <c r="AA653" i="89" s="1"/>
  <c r="AC653" i="89"/>
  <c r="AG653" i="89" s="1"/>
  <c r="AI653" i="89"/>
  <c r="AM653" i="89" s="1"/>
  <c r="M663" i="89"/>
  <c r="W663" i="89"/>
  <c r="AA663" i="89" s="1"/>
  <c r="AC663" i="89"/>
  <c r="AG663" i="89" s="1"/>
  <c r="AI663" i="89"/>
  <c r="AM663" i="89" s="1"/>
  <c r="M664" i="89"/>
  <c r="W664" i="89"/>
  <c r="AA664" i="89" s="1"/>
  <c r="AC664" i="89"/>
  <c r="AG664" i="89" s="1"/>
  <c r="AI664" i="89"/>
  <c r="AM664" i="89" s="1"/>
  <c r="M665" i="89"/>
  <c r="W665" i="89"/>
  <c r="AA665" i="89" s="1"/>
  <c r="AC665" i="89"/>
  <c r="AG665" i="89" s="1"/>
  <c r="AI665" i="89"/>
  <c r="AM665" i="89" s="1"/>
  <c r="M659" i="89"/>
  <c r="W659" i="89"/>
  <c r="AA659" i="89" s="1"/>
  <c r="AC659" i="89"/>
  <c r="AG659" i="89" s="1"/>
  <c r="AI659" i="89"/>
  <c r="AM659" i="89" s="1"/>
  <c r="M658" i="89"/>
  <c r="W658" i="89"/>
  <c r="AA658" i="89" s="1"/>
  <c r="AC658" i="89"/>
  <c r="AG658" i="89" s="1"/>
  <c r="AI658" i="89"/>
  <c r="AM658" i="89" s="1"/>
  <c r="M657" i="89"/>
  <c r="W657" i="89"/>
  <c r="AA657" i="89" s="1"/>
  <c r="AC657" i="89"/>
  <c r="AG657" i="89" s="1"/>
  <c r="AI657" i="89"/>
  <c r="AM657" i="89" s="1"/>
  <c r="M656" i="89"/>
  <c r="W656" i="89"/>
  <c r="AA656" i="89" s="1"/>
  <c r="AC656" i="89"/>
  <c r="AG656" i="89" s="1"/>
  <c r="AI656" i="89"/>
  <c r="AM656" i="89" s="1"/>
  <c r="M666" i="89"/>
  <c r="W666" i="89"/>
  <c r="AA666" i="89" s="1"/>
  <c r="AC666" i="89"/>
  <c r="AG666" i="89" s="1"/>
  <c r="AI666" i="89"/>
  <c r="AM666" i="89" s="1"/>
  <c r="M667" i="89"/>
  <c r="W667" i="89"/>
  <c r="AA667" i="89" s="1"/>
  <c r="AC667" i="89"/>
  <c r="AG667" i="89" s="1"/>
  <c r="AI667" i="89"/>
  <c r="AM667" i="89" s="1"/>
  <c r="M700" i="89"/>
  <c r="W700" i="89"/>
  <c r="AA700" i="89" s="1"/>
  <c r="AC700" i="89"/>
  <c r="AG700" i="89" s="1"/>
  <c r="AI700" i="89"/>
  <c r="AM700" i="89" s="1"/>
  <c r="M710" i="89"/>
  <c r="W710" i="89"/>
  <c r="AA710" i="89" s="1"/>
  <c r="AC710" i="89"/>
  <c r="AG710" i="89" s="1"/>
  <c r="AI710" i="89"/>
  <c r="AM710" i="89" s="1"/>
  <c r="M671" i="89"/>
  <c r="W671" i="89"/>
  <c r="AA671" i="89" s="1"/>
  <c r="AC671" i="89"/>
  <c r="AG671" i="89" s="1"/>
  <c r="AI671" i="89"/>
  <c r="AM671" i="89" s="1"/>
  <c r="M670" i="89"/>
  <c r="W670" i="89"/>
  <c r="AA670" i="89" s="1"/>
  <c r="AC670" i="89"/>
  <c r="AG670" i="89" s="1"/>
  <c r="AI670" i="89"/>
  <c r="AM670" i="89" s="1"/>
  <c r="M669" i="89"/>
  <c r="W669" i="89"/>
  <c r="AA669" i="89" s="1"/>
  <c r="AC669" i="89"/>
  <c r="AG669" i="89" s="1"/>
  <c r="AI669" i="89"/>
  <c r="AM669" i="89" s="1"/>
  <c r="M668" i="89"/>
  <c r="W668" i="89"/>
  <c r="AA668" i="89" s="1"/>
  <c r="AC668" i="89"/>
  <c r="AG668" i="89" s="1"/>
  <c r="AI668" i="89"/>
  <c r="AM668" i="89" s="1"/>
  <c r="M672" i="89"/>
  <c r="W672" i="89"/>
  <c r="AA672" i="89" s="1"/>
  <c r="AC672" i="89"/>
  <c r="AG672" i="89" s="1"/>
  <c r="AI672" i="89"/>
  <c r="AM672" i="89" s="1"/>
  <c r="M673" i="89"/>
  <c r="W673" i="89"/>
  <c r="AA673" i="89" s="1"/>
  <c r="AC673" i="89"/>
  <c r="AG673" i="89" s="1"/>
  <c r="AI673" i="89"/>
  <c r="AM673" i="89" s="1"/>
  <c r="M674" i="89"/>
  <c r="W674" i="89"/>
  <c r="AA674" i="89" s="1"/>
  <c r="AC674" i="89"/>
  <c r="AG674" i="89" s="1"/>
  <c r="AI674" i="89"/>
  <c r="AM674" i="89" s="1"/>
  <c r="M675" i="89"/>
  <c r="W675" i="89"/>
  <c r="AA675" i="89" s="1"/>
  <c r="AC675" i="89"/>
  <c r="AG675" i="89" s="1"/>
  <c r="AI675" i="89"/>
  <c r="AM675" i="89" s="1"/>
  <c r="M676" i="89"/>
  <c r="W676" i="89"/>
  <c r="AA676" i="89" s="1"/>
  <c r="AC676" i="89"/>
  <c r="AG676" i="89" s="1"/>
  <c r="AI676" i="89"/>
  <c r="AM676" i="89" s="1"/>
  <c r="M677" i="89"/>
  <c r="W677" i="89"/>
  <c r="AA677" i="89" s="1"/>
  <c r="AC677" i="89"/>
  <c r="AG677" i="89" s="1"/>
  <c r="AI677" i="89"/>
  <c r="AM677" i="89" s="1"/>
  <c r="M680" i="89"/>
  <c r="W680" i="89"/>
  <c r="AA680" i="89" s="1"/>
  <c r="AC680" i="89"/>
  <c r="AG680" i="89" s="1"/>
  <c r="AI680" i="89"/>
  <c r="AM680" i="89" s="1"/>
  <c r="M678" i="89"/>
  <c r="W678" i="89"/>
  <c r="AA678" i="89" s="1"/>
  <c r="AC678" i="89"/>
  <c r="AG678" i="89" s="1"/>
  <c r="AI678" i="89"/>
  <c r="AM678" i="89" s="1"/>
  <c r="M679" i="89"/>
  <c r="W679" i="89"/>
  <c r="AA679" i="89" s="1"/>
  <c r="AC679" i="89"/>
  <c r="AG679" i="89" s="1"/>
  <c r="AI679" i="89"/>
  <c r="AM679" i="89" s="1"/>
  <c r="M681" i="89"/>
  <c r="W681" i="89"/>
  <c r="AA681" i="89" s="1"/>
  <c r="AC681" i="89"/>
  <c r="AG681" i="89" s="1"/>
  <c r="AI681" i="89"/>
  <c r="AM681" i="89" s="1"/>
  <c r="M682" i="89"/>
  <c r="W682" i="89"/>
  <c r="AA682" i="89" s="1"/>
  <c r="AC682" i="89"/>
  <c r="AG682" i="89" s="1"/>
  <c r="AI682" i="89"/>
  <c r="AM682" i="89" s="1"/>
  <c r="M709" i="89"/>
  <c r="W709" i="89"/>
  <c r="AA709" i="89" s="1"/>
  <c r="AC709" i="89"/>
  <c r="AG709" i="89" s="1"/>
  <c r="AI709" i="89"/>
  <c r="AM709" i="89" s="1"/>
  <c r="M741" i="89"/>
  <c r="W741" i="89"/>
  <c r="AA741" i="89" s="1"/>
  <c r="AC741" i="89"/>
  <c r="AG741" i="89" s="1"/>
  <c r="AI741" i="89"/>
  <c r="AM741" i="89" s="1"/>
  <c r="M743" i="89"/>
  <c r="W743" i="89"/>
  <c r="AA743" i="89" s="1"/>
  <c r="AC743" i="89"/>
  <c r="AG743" i="89" s="1"/>
  <c r="AI743" i="89"/>
  <c r="AM743" i="89" s="1"/>
  <c r="M742" i="89"/>
  <c r="W742" i="89"/>
  <c r="AA742" i="89" s="1"/>
  <c r="AC742" i="89"/>
  <c r="AG742" i="89" s="1"/>
  <c r="AI742" i="89"/>
  <c r="AM742" i="89" s="1"/>
  <c r="M745" i="89"/>
  <c r="W745" i="89"/>
  <c r="AA745" i="89" s="1"/>
  <c r="AC745" i="89"/>
  <c r="AG745" i="89" s="1"/>
  <c r="AI745" i="89"/>
  <c r="AM745" i="89" s="1"/>
  <c r="M744" i="89"/>
  <c r="W744" i="89"/>
  <c r="AA744" i="89" s="1"/>
  <c r="AC744" i="89"/>
  <c r="AG744" i="89" s="1"/>
  <c r="AI744" i="89"/>
  <c r="AM744" i="89" s="1"/>
  <c r="M727" i="89"/>
  <c r="W727" i="89"/>
  <c r="AA727" i="89" s="1"/>
  <c r="AC727" i="89"/>
  <c r="AG727" i="89" s="1"/>
  <c r="AI727" i="89"/>
  <c r="AM727" i="89" s="1"/>
  <c r="M728" i="89"/>
  <c r="W728" i="89"/>
  <c r="AA728" i="89" s="1"/>
  <c r="AC728" i="89"/>
  <c r="AG728" i="89" s="1"/>
  <c r="AI728" i="89"/>
  <c r="AM728" i="89" s="1"/>
  <c r="M725" i="89"/>
  <c r="W725" i="89"/>
  <c r="AA725" i="89" s="1"/>
  <c r="AC725" i="89"/>
  <c r="AG725" i="89" s="1"/>
  <c r="AI725" i="89"/>
  <c r="AM725" i="89" s="1"/>
  <c r="M726" i="89"/>
  <c r="W726" i="89"/>
  <c r="AA726" i="89" s="1"/>
  <c r="AC726" i="89"/>
  <c r="AG726" i="89" s="1"/>
  <c r="AI726" i="89"/>
  <c r="AM726" i="89" s="1"/>
  <c r="M716" i="89"/>
  <c r="W716" i="89"/>
  <c r="AA716" i="89" s="1"/>
  <c r="AC716" i="89"/>
  <c r="AG716" i="89" s="1"/>
  <c r="AI716" i="89"/>
  <c r="AM716" i="89" s="1"/>
  <c r="M714" i="89"/>
  <c r="W714" i="89"/>
  <c r="AA714" i="89" s="1"/>
  <c r="AC714" i="89"/>
  <c r="AG714" i="89" s="1"/>
  <c r="AI714" i="89"/>
  <c r="AM714" i="89" s="1"/>
  <c r="M715" i="89"/>
  <c r="W715" i="89"/>
  <c r="AA715" i="89" s="1"/>
  <c r="AC715" i="89"/>
  <c r="AG715" i="89" s="1"/>
  <c r="AI715" i="89"/>
  <c r="AM715" i="89" s="1"/>
  <c r="M470" i="89"/>
  <c r="W470" i="89"/>
  <c r="AA470" i="89" s="1"/>
  <c r="AC470" i="89"/>
  <c r="AG470" i="89" s="1"/>
  <c r="AI470" i="89"/>
  <c r="AM470" i="89" s="1"/>
  <c r="M472" i="89"/>
  <c r="W472" i="89"/>
  <c r="AA472" i="89" s="1"/>
  <c r="AC472" i="89"/>
  <c r="AG472" i="89" s="1"/>
  <c r="AI472" i="89"/>
  <c r="AM472" i="89" s="1"/>
  <c r="M471" i="89"/>
  <c r="W471" i="89"/>
  <c r="AA471" i="89" s="1"/>
  <c r="AC471" i="89"/>
  <c r="AG471" i="89" s="1"/>
  <c r="AI471" i="89"/>
  <c r="AM471" i="89" s="1"/>
  <c r="M473" i="89"/>
  <c r="W473" i="89"/>
  <c r="AA473" i="89" s="1"/>
  <c r="AC473" i="89"/>
  <c r="AG473" i="89" s="1"/>
  <c r="AI473" i="89"/>
  <c r="AM473" i="89" s="1"/>
  <c r="M474" i="89"/>
  <c r="W474" i="89"/>
  <c r="AA474" i="89" s="1"/>
  <c r="AC474" i="89"/>
  <c r="AG474" i="89" s="1"/>
  <c r="AI474" i="89"/>
  <c r="AM474" i="89" s="1"/>
  <c r="M479" i="89"/>
  <c r="W479" i="89"/>
  <c r="AA479" i="89" s="1"/>
  <c r="AC479" i="89"/>
  <c r="AG479" i="89" s="1"/>
  <c r="AI479" i="89"/>
  <c r="AM479" i="89" s="1"/>
  <c r="M476" i="89"/>
  <c r="W476" i="89"/>
  <c r="AA476" i="89" s="1"/>
  <c r="AC476" i="89"/>
  <c r="AG476" i="89" s="1"/>
  <c r="AI476" i="89"/>
  <c r="AM476" i="89" s="1"/>
  <c r="M475" i="89"/>
  <c r="W475" i="89"/>
  <c r="AA475" i="89" s="1"/>
  <c r="AC475" i="89"/>
  <c r="AG475" i="89" s="1"/>
  <c r="AI475" i="89"/>
  <c r="AM475" i="89" s="1"/>
  <c r="M477" i="89"/>
  <c r="W477" i="89"/>
  <c r="AA477" i="89" s="1"/>
  <c r="AC477" i="89"/>
  <c r="AG477" i="89" s="1"/>
  <c r="AI477" i="89"/>
  <c r="AM477" i="89" s="1"/>
  <c r="M478" i="89"/>
  <c r="W478" i="89"/>
  <c r="AA478" i="89" s="1"/>
  <c r="AC478" i="89"/>
  <c r="AG478" i="89" s="1"/>
  <c r="AI478" i="89"/>
  <c r="AM478" i="89" s="1"/>
  <c r="M252" i="89"/>
  <c r="W252" i="89"/>
  <c r="AA252" i="89" s="1"/>
  <c r="AC252" i="89"/>
  <c r="AG252" i="89" s="1"/>
  <c r="AI252" i="89"/>
  <c r="AM252" i="89" s="1"/>
  <c r="M253" i="89"/>
  <c r="W253" i="89"/>
  <c r="AA253" i="89" s="1"/>
  <c r="AC253" i="89"/>
  <c r="AG253" i="89" s="1"/>
  <c r="AI253" i="89"/>
  <c r="AM253" i="89" s="1"/>
  <c r="M254" i="89"/>
  <c r="W254" i="89"/>
  <c r="AA254" i="89" s="1"/>
  <c r="AC254" i="89"/>
  <c r="AG254" i="89" s="1"/>
  <c r="AI254" i="89"/>
  <c r="AM254" i="89" s="1"/>
  <c r="M255" i="89"/>
  <c r="W255" i="89"/>
  <c r="AA255" i="89" s="1"/>
  <c r="AC255" i="89"/>
  <c r="AG255" i="89" s="1"/>
  <c r="AI255" i="89"/>
  <c r="AM255" i="89" s="1"/>
  <c r="M256" i="89"/>
  <c r="W256" i="89"/>
  <c r="AA256" i="89" s="1"/>
  <c r="AC256" i="89"/>
  <c r="AG256" i="89" s="1"/>
  <c r="AI256" i="89"/>
  <c r="AM256" i="89" s="1"/>
  <c r="AI720" i="89"/>
  <c r="AM720" i="89" s="1"/>
  <c r="AC720" i="89"/>
  <c r="AG720" i="89" s="1"/>
  <c r="W720" i="89"/>
  <c r="AA720" i="89" s="1"/>
  <c r="M720" i="89"/>
  <c r="AI719" i="89"/>
  <c r="AM719" i="89" s="1"/>
  <c r="AC719" i="89"/>
  <c r="AG719" i="89" s="1"/>
  <c r="W719" i="89"/>
  <c r="AA719" i="89" s="1"/>
  <c r="M719" i="89"/>
  <c r="AI620" i="89"/>
  <c r="AM620" i="89" s="1"/>
  <c r="AC620" i="89"/>
  <c r="AG620" i="89" s="1"/>
  <c r="W620" i="89"/>
  <c r="AA620" i="89" s="1"/>
  <c r="M620" i="89"/>
  <c r="AI621" i="89"/>
  <c r="AM621" i="89" s="1"/>
  <c r="AC621" i="89"/>
  <c r="AG621" i="89" s="1"/>
  <c r="W621" i="89"/>
  <c r="AA621" i="89" s="1"/>
  <c r="M621" i="89"/>
  <c r="AI617" i="89"/>
  <c r="AM617" i="89" s="1"/>
  <c r="AC617" i="89"/>
  <c r="AG617" i="89" s="1"/>
  <c r="W617" i="89"/>
  <c r="AA617" i="89" s="1"/>
  <c r="M617" i="89"/>
  <c r="AI245" i="89"/>
  <c r="AM245" i="89" s="1"/>
  <c r="AC245" i="89"/>
  <c r="AG245" i="89" s="1"/>
  <c r="W245" i="89"/>
  <c r="AA245" i="89" s="1"/>
  <c r="M245" i="89"/>
  <c r="AI244" i="89"/>
  <c r="AM244" i="89" s="1"/>
  <c r="AC244" i="89"/>
  <c r="AG244" i="89" s="1"/>
  <c r="W244" i="89"/>
  <c r="AA244" i="89" s="1"/>
  <c r="M244" i="89"/>
  <c r="AI353" i="89"/>
  <c r="AM353" i="89" s="1"/>
  <c r="AC353" i="89"/>
  <c r="AG353" i="89" s="1"/>
  <c r="W353" i="89"/>
  <c r="AA353" i="89" s="1"/>
  <c r="M353" i="89"/>
  <c r="AI352" i="89"/>
  <c r="AM352" i="89" s="1"/>
  <c r="AC352" i="89"/>
  <c r="AG352" i="89" s="1"/>
  <c r="W352" i="89"/>
  <c r="AA352" i="89" s="1"/>
  <c r="M352" i="89"/>
  <c r="AI534" i="89"/>
  <c r="AM534" i="89" s="1"/>
  <c r="AC534" i="89"/>
  <c r="AG534" i="89" s="1"/>
  <c r="W534" i="89"/>
  <c r="AA534" i="89" s="1"/>
  <c r="M534" i="89"/>
  <c r="AI642" i="89"/>
  <c r="AM642" i="89" s="1"/>
  <c r="AC642" i="89"/>
  <c r="AG642" i="89" s="1"/>
  <c r="W642" i="89"/>
  <c r="AA642" i="89" s="1"/>
  <c r="M642" i="89"/>
  <c r="AI704" i="89"/>
  <c r="AM704" i="89" s="1"/>
  <c r="AC704" i="89"/>
  <c r="AG704" i="89" s="1"/>
  <c r="W704" i="89"/>
  <c r="AA704" i="89" s="1"/>
  <c r="M704" i="89"/>
  <c r="AI723" i="89"/>
  <c r="AM723" i="89" s="1"/>
  <c r="AC723" i="89"/>
  <c r="AG723" i="89" s="1"/>
  <c r="W723" i="89"/>
  <c r="AA723" i="89" s="1"/>
  <c r="M723" i="89"/>
  <c r="AI703" i="89"/>
  <c r="AM703" i="89" s="1"/>
  <c r="AC703" i="89"/>
  <c r="AG703" i="89" s="1"/>
  <c r="W703" i="89"/>
  <c r="AA703" i="89" s="1"/>
  <c r="M703" i="89"/>
  <c r="AI355" i="89"/>
  <c r="AM355" i="89" s="1"/>
  <c r="AC355" i="89"/>
  <c r="AG355" i="89" s="1"/>
  <c r="W355" i="89"/>
  <c r="AA355" i="89" s="1"/>
  <c r="M355" i="89"/>
  <c r="AI354" i="89"/>
  <c r="AM354" i="89" s="1"/>
  <c r="AC354" i="89"/>
  <c r="AG354" i="89" s="1"/>
  <c r="W354" i="89"/>
  <c r="AA354" i="89" s="1"/>
  <c r="M354" i="89"/>
  <c r="AI351" i="89"/>
  <c r="AM351" i="89" s="1"/>
  <c r="AC351" i="89"/>
  <c r="AG351" i="89" s="1"/>
  <c r="W351" i="89"/>
  <c r="AA351" i="89" s="1"/>
  <c r="M351" i="89"/>
  <c r="AI618" i="89"/>
  <c r="AM618" i="89" s="1"/>
  <c r="AC618" i="89"/>
  <c r="AG618" i="89" s="1"/>
  <c r="W618" i="89"/>
  <c r="AA618" i="89" s="1"/>
  <c r="M618" i="89"/>
  <c r="AI718" i="89"/>
  <c r="AM718" i="89" s="1"/>
  <c r="AC718" i="89"/>
  <c r="AG718" i="89" s="1"/>
  <c r="W718" i="89"/>
  <c r="AA718" i="89" s="1"/>
  <c r="M718" i="89"/>
  <c r="AI717" i="89"/>
  <c r="AM717" i="89" s="1"/>
  <c r="AC717" i="89"/>
  <c r="AG717" i="89" s="1"/>
  <c r="W717" i="89"/>
  <c r="AA717" i="89" s="1"/>
  <c r="M717" i="89"/>
  <c r="AI589" i="89"/>
  <c r="AM589" i="89" s="1"/>
  <c r="AC589" i="89"/>
  <c r="AG589" i="89" s="1"/>
  <c r="W589" i="89"/>
  <c r="AA589" i="89" s="1"/>
  <c r="M589" i="89"/>
  <c r="AI537" i="89"/>
  <c r="AM537" i="89" s="1"/>
  <c r="AC537" i="89"/>
  <c r="AG537" i="89" s="1"/>
  <c r="W537" i="89"/>
  <c r="AA537" i="89" s="1"/>
  <c r="M537" i="89"/>
  <c r="AI536" i="89"/>
  <c r="AM536" i="89" s="1"/>
  <c r="AC536" i="89"/>
  <c r="AG536" i="89" s="1"/>
  <c r="W536" i="89"/>
  <c r="AA536" i="89" s="1"/>
  <c r="M536" i="89"/>
  <c r="AI535" i="89"/>
  <c r="AM535" i="89" s="1"/>
  <c r="AC535" i="89"/>
  <c r="AG535" i="89" s="1"/>
  <c r="W535" i="89"/>
  <c r="AA535" i="89" s="1"/>
  <c r="M535" i="89"/>
  <c r="AI641" i="89"/>
  <c r="AM641" i="89" s="1"/>
  <c r="AC641" i="89"/>
  <c r="AG641" i="89" s="1"/>
  <c r="W641" i="89"/>
  <c r="AA641" i="89" s="1"/>
  <c r="M641" i="89"/>
  <c r="AI619" i="89"/>
  <c r="AM619" i="89" s="1"/>
  <c r="AC619" i="89"/>
  <c r="AG619" i="89" s="1"/>
  <c r="W619" i="89"/>
  <c r="AA619" i="89" s="1"/>
  <c r="M619" i="89"/>
  <c r="K440" i="87"/>
  <c r="L440" i="87" s="1"/>
  <c r="K451" i="87"/>
  <c r="L451" i="87" s="1"/>
  <c r="K703" i="87"/>
  <c r="L703" i="87" s="1"/>
  <c r="K692" i="87"/>
  <c r="L692" i="87" s="1"/>
  <c r="K86" i="87"/>
  <c r="L86" i="87" s="1"/>
  <c r="K21" i="87"/>
  <c r="L21" i="87" s="1"/>
  <c r="K22" i="87"/>
  <c r="L22" i="87" s="1"/>
  <c r="K31" i="87"/>
  <c r="L31" i="87" s="1"/>
  <c r="K159" i="87"/>
  <c r="L159" i="87" s="1"/>
  <c r="K287" i="87"/>
  <c r="L287" i="87" s="1"/>
  <c r="K544" i="87"/>
  <c r="L544" i="87" s="1"/>
  <c r="K582" i="87"/>
  <c r="L582" i="87" s="1"/>
  <c r="K225" i="87"/>
  <c r="L225" i="87" s="1"/>
  <c r="K585" i="87"/>
  <c r="L585" i="87" s="1"/>
  <c r="K649" i="87"/>
  <c r="L649" i="87" s="1"/>
  <c r="K512" i="87"/>
  <c r="L512" i="87" s="1"/>
  <c r="K522" i="87"/>
  <c r="L522" i="87" s="1"/>
  <c r="K525" i="87"/>
  <c r="L525" i="87" s="1"/>
  <c r="K539" i="87"/>
  <c r="L539" i="87" s="1"/>
  <c r="K549" i="87"/>
  <c r="L549" i="87" s="1"/>
  <c r="K436" i="87"/>
  <c r="L436" i="87" s="1"/>
  <c r="K702" i="87"/>
  <c r="L702" i="87" s="1"/>
  <c r="K246" i="87"/>
  <c r="L246" i="87" s="1"/>
  <c r="K150" i="87"/>
  <c r="L150" i="87" s="1"/>
  <c r="K442" i="87"/>
  <c r="L442" i="87" s="1"/>
  <c r="K5" i="87"/>
  <c r="L5" i="87" s="1"/>
  <c r="K134" i="87"/>
  <c r="L134" i="87" s="1"/>
  <c r="K595" i="87"/>
  <c r="L595" i="87" s="1"/>
  <c r="K654" i="87"/>
  <c r="L654" i="87" s="1"/>
  <c r="K15" i="87"/>
  <c r="L15" i="87" s="1"/>
  <c r="K178" i="87"/>
  <c r="L178" i="87" s="1"/>
  <c r="K628" i="87"/>
  <c r="L628" i="87" s="1"/>
  <c r="K85" i="87"/>
  <c r="L85" i="87" s="1"/>
  <c r="K722" i="87"/>
  <c r="L722" i="87" s="1"/>
  <c r="K607" i="87"/>
  <c r="L607" i="87" s="1"/>
  <c r="K8" i="87"/>
  <c r="L8" i="87" s="1"/>
  <c r="K48" i="87"/>
  <c r="L48" i="87" s="1"/>
  <c r="K121" i="87"/>
  <c r="L121" i="87" s="1"/>
  <c r="K9" i="87"/>
  <c r="L9" i="87" s="1"/>
  <c r="K10" i="87"/>
  <c r="L10" i="87" s="1"/>
  <c r="K226" i="87"/>
  <c r="L226" i="87" s="1"/>
  <c r="K598" i="87"/>
  <c r="L598" i="87" s="1"/>
  <c r="K590" i="87"/>
  <c r="L590" i="87" s="1"/>
  <c r="K731" i="87"/>
  <c r="L731" i="87" s="1"/>
  <c r="K355" i="87"/>
  <c r="L355" i="87" s="1"/>
  <c r="K50" i="87"/>
  <c r="L50" i="87" s="1"/>
  <c r="K398" i="87"/>
  <c r="L398" i="87" s="1"/>
  <c r="K431" i="87"/>
  <c r="L431" i="87" s="1"/>
  <c r="K39" i="87"/>
  <c r="L39" i="87" s="1"/>
  <c r="K578" i="87"/>
  <c r="L578" i="87" s="1"/>
  <c r="K671" i="87"/>
  <c r="L671" i="87" s="1"/>
  <c r="K133" i="87"/>
  <c r="L133" i="87" s="1"/>
  <c r="K213" i="87"/>
  <c r="L213" i="87" s="1"/>
  <c r="K395" i="87"/>
  <c r="L395" i="87" s="1"/>
  <c r="K561" i="87"/>
  <c r="L561" i="87" s="1"/>
  <c r="K64" i="87"/>
  <c r="L64" i="87" s="1"/>
  <c r="K611" i="87"/>
  <c r="L611" i="87" s="1"/>
  <c r="K630" i="87"/>
  <c r="L630" i="87" s="1"/>
  <c r="K481" i="87"/>
  <c r="L481" i="87" s="1"/>
  <c r="K550" i="87"/>
  <c r="L550" i="87" s="1"/>
  <c r="K575" i="87"/>
  <c r="L575" i="87" s="1"/>
  <c r="K698" i="87"/>
  <c r="L698" i="87" s="1"/>
  <c r="K710" i="87"/>
  <c r="L710" i="87" s="1"/>
  <c r="K741" i="87"/>
  <c r="L741" i="87" s="1"/>
  <c r="K743" i="87"/>
  <c r="L743" i="87" s="1"/>
  <c r="K745" i="87"/>
  <c r="L745" i="87" s="1"/>
  <c r="K586" i="87"/>
  <c r="L586" i="87" s="1"/>
  <c r="K706" i="87"/>
  <c r="L706" i="87" s="1"/>
  <c r="K19" i="87"/>
  <c r="L19" i="87" s="1"/>
  <c r="K20" i="87"/>
  <c r="L20" i="87" s="1"/>
  <c r="K650" i="87"/>
  <c r="L650" i="87" s="1"/>
  <c r="K727" i="87"/>
  <c r="L727" i="87" s="1"/>
  <c r="K326" i="87"/>
  <c r="L326" i="87" s="1"/>
  <c r="K717" i="87"/>
  <c r="L717" i="87" s="1"/>
  <c r="K275" i="87"/>
  <c r="L275" i="87" s="1"/>
  <c r="K316" i="87"/>
  <c r="L316" i="87" s="1"/>
  <c r="K423" i="87"/>
  <c r="L423" i="87" s="1"/>
  <c r="K439" i="87"/>
  <c r="L439" i="87" s="1"/>
  <c r="K574" i="87"/>
  <c r="L574" i="87" s="1"/>
  <c r="K572" i="87"/>
  <c r="L572" i="87" s="1"/>
  <c r="K707" i="87"/>
  <c r="L707" i="87" s="1"/>
  <c r="K94" i="87"/>
  <c r="L94" i="87" s="1"/>
  <c r="K523" i="87"/>
  <c r="L523" i="87" s="1"/>
  <c r="K156" i="87"/>
  <c r="L156" i="87" s="1"/>
  <c r="K109" i="87"/>
  <c r="L109" i="87" s="1"/>
  <c r="K179" i="87"/>
  <c r="L179" i="87" s="1"/>
  <c r="K497" i="87"/>
  <c r="L497" i="87" s="1"/>
  <c r="K119" i="87"/>
  <c r="L119" i="87" s="1"/>
  <c r="K558" i="87"/>
  <c r="L558" i="87" s="1"/>
  <c r="K433" i="87"/>
  <c r="L433" i="87" s="1"/>
  <c r="K330" i="87"/>
  <c r="L330" i="87" s="1"/>
  <c r="K167" i="87"/>
  <c r="L167" i="87" s="1"/>
  <c r="K393" i="87"/>
  <c r="L393" i="87" s="1"/>
  <c r="K444" i="87"/>
  <c r="L444" i="87" s="1"/>
  <c r="K345" i="87"/>
  <c r="L345" i="87" s="1"/>
  <c r="K66" i="87"/>
  <c r="L66" i="87" s="1"/>
  <c r="K373" i="87"/>
  <c r="L373" i="87" s="1"/>
  <c r="K266" i="87"/>
  <c r="L266" i="87" s="1"/>
  <c r="K375" i="87"/>
  <c r="L375" i="87" s="1"/>
  <c r="K471" i="87"/>
  <c r="L471" i="87" s="1"/>
  <c r="K331" i="87"/>
  <c r="L331" i="87" s="1"/>
  <c r="K708" i="87"/>
  <c r="L708" i="87" s="1"/>
  <c r="K306" i="87"/>
  <c r="L306" i="87" s="1"/>
  <c r="K277" i="87"/>
  <c r="L277" i="87" s="1"/>
  <c r="K662" i="87"/>
  <c r="L662" i="87" s="1"/>
  <c r="K429" i="87"/>
  <c r="L429" i="87" s="1"/>
  <c r="K253" i="87"/>
  <c r="L253" i="87" s="1"/>
  <c r="K705" i="87"/>
  <c r="L705" i="87" s="1"/>
  <c r="K240" i="87"/>
  <c r="L240" i="87" s="1"/>
  <c r="K552" i="87"/>
  <c r="L552" i="87" s="1"/>
  <c r="K576" i="87"/>
  <c r="L576" i="87" s="1"/>
  <c r="K59" i="87"/>
  <c r="L59" i="87" s="1"/>
  <c r="K711" i="87"/>
  <c r="L711" i="87" s="1"/>
  <c r="K58" i="87"/>
  <c r="L58" i="87" s="1"/>
  <c r="K170" i="87"/>
  <c r="L170" i="87" s="1"/>
  <c r="K560" i="87"/>
  <c r="L560" i="87" s="1"/>
  <c r="K624" i="87"/>
  <c r="L624" i="87" s="1"/>
  <c r="K81" i="87"/>
  <c r="L81" i="87" s="1"/>
  <c r="K332" i="87"/>
  <c r="L332" i="87" s="1"/>
  <c r="K44" i="87"/>
  <c r="L44" i="87" s="1"/>
  <c r="K335" i="87"/>
  <c r="L335" i="87" s="1"/>
  <c r="K54" i="87"/>
  <c r="L54" i="87" s="1"/>
  <c r="K93" i="87"/>
  <c r="L93" i="87" s="1"/>
  <c r="K709" i="87"/>
  <c r="L709" i="87" s="1"/>
  <c r="K399" i="87"/>
  <c r="L399" i="87" s="1"/>
  <c r="K177" i="87"/>
  <c r="L177" i="87" s="1"/>
  <c r="K492" i="87"/>
  <c r="L492" i="87" s="1"/>
  <c r="K730" i="87"/>
  <c r="L730" i="87" s="1"/>
  <c r="K47" i="87"/>
  <c r="L47" i="87" s="1"/>
  <c r="K635" i="87"/>
  <c r="L635" i="87" s="1"/>
  <c r="K368" i="87"/>
  <c r="L368" i="87" s="1"/>
  <c r="K235" i="87"/>
  <c r="L235" i="87" s="1"/>
  <c r="K314" i="87"/>
  <c r="L314" i="87" s="1"/>
  <c r="K612" i="87"/>
  <c r="L612" i="87" s="1"/>
  <c r="K344" i="87"/>
  <c r="L344" i="87" s="1"/>
  <c r="K320" i="87"/>
  <c r="L320" i="87" s="1"/>
  <c r="K163" i="87"/>
  <c r="L163" i="87" s="1"/>
  <c r="K415" i="87"/>
  <c r="L415" i="87" s="1"/>
  <c r="K691" i="87"/>
  <c r="L691" i="87" s="1"/>
  <c r="K503" i="87"/>
  <c r="L503" i="87" s="1"/>
  <c r="K46" i="87"/>
  <c r="L46" i="87" s="1"/>
  <c r="K613" i="87"/>
  <c r="L613" i="87" s="1"/>
  <c r="K610" i="87"/>
  <c r="L610" i="87" s="1"/>
  <c r="K456" i="87"/>
  <c r="L456" i="87" s="1"/>
  <c r="K23" i="87"/>
  <c r="L23" i="87" s="1"/>
  <c r="K670" i="87"/>
  <c r="L670" i="87" s="1"/>
  <c r="K408" i="87"/>
  <c r="L408" i="87" s="1"/>
  <c r="K424" i="87"/>
  <c r="L424" i="87" s="1"/>
  <c r="K504" i="87"/>
  <c r="L504" i="87" s="1"/>
  <c r="K229" i="87"/>
  <c r="L229" i="87" s="1"/>
  <c r="K350" i="87"/>
  <c r="L350" i="87" s="1"/>
  <c r="K362" i="87"/>
  <c r="L362" i="87" s="1"/>
  <c r="K230" i="87"/>
  <c r="L230" i="87" s="1"/>
  <c r="K186" i="87"/>
  <c r="L186" i="87" s="1"/>
  <c r="K383" i="87"/>
  <c r="L383" i="87" s="1"/>
  <c r="K384" i="87"/>
  <c r="L384" i="87" s="1"/>
  <c r="K446" i="87"/>
  <c r="L446" i="87" s="1"/>
  <c r="K250" i="87"/>
  <c r="L250" i="87" s="1"/>
  <c r="K690" i="87"/>
  <c r="L690" i="87" s="1"/>
  <c r="K693" i="87"/>
  <c r="L693" i="87" s="1"/>
  <c r="K695" i="87"/>
  <c r="L695" i="87" s="1"/>
  <c r="K697" i="87"/>
  <c r="L697" i="87" s="1"/>
  <c r="K274" i="87"/>
  <c r="L274" i="87" s="1"/>
  <c r="K202" i="87"/>
  <c r="L202" i="87" s="1"/>
  <c r="K40" i="87"/>
  <c r="L40" i="87" s="1"/>
  <c r="K309" i="87"/>
  <c r="L309" i="87" s="1"/>
  <c r="K261" i="87"/>
  <c r="L261" i="87" s="1"/>
  <c r="K265" i="87"/>
  <c r="L265" i="87" s="1"/>
  <c r="K273" i="87"/>
  <c r="L273" i="87" s="1"/>
  <c r="K307" i="87"/>
  <c r="L307" i="87" s="1"/>
  <c r="K311" i="87"/>
  <c r="L311" i="87" s="1"/>
  <c r="K144" i="87"/>
  <c r="L144" i="87" s="1"/>
  <c r="K158" i="87"/>
  <c r="L158" i="87" s="1"/>
  <c r="K166" i="87"/>
  <c r="L166" i="87" s="1"/>
  <c r="K597" i="87"/>
  <c r="L597" i="87" s="1"/>
  <c r="K619" i="87"/>
  <c r="L619" i="87" s="1"/>
  <c r="K587" i="87"/>
  <c r="L587" i="87" s="1"/>
  <c r="K480" i="87"/>
  <c r="L480" i="87" s="1"/>
  <c r="K487" i="87"/>
  <c r="L487" i="87" s="1"/>
  <c r="K338" i="87"/>
  <c r="L338" i="87" s="1"/>
  <c r="K455" i="87"/>
  <c r="L455" i="87" s="1"/>
  <c r="K313" i="87"/>
  <c r="L313" i="87" s="1"/>
  <c r="K403" i="87"/>
  <c r="L403" i="87" s="1"/>
  <c r="K478" i="87"/>
  <c r="L478" i="87" s="1"/>
  <c r="K530" i="87"/>
  <c r="L530" i="87" s="1"/>
  <c r="K18" i="87"/>
  <c r="L18" i="87" s="1"/>
  <c r="K301" i="87"/>
  <c r="L301" i="87" s="1"/>
  <c r="K302" i="87"/>
  <c r="L302" i="87" s="1"/>
  <c r="K327" i="87"/>
  <c r="L327" i="87" s="1"/>
  <c r="K438" i="87"/>
  <c r="L438" i="87" s="1"/>
  <c r="K443" i="87"/>
  <c r="L443" i="87" s="1"/>
  <c r="K516" i="87"/>
  <c r="L516" i="87" s="1"/>
  <c r="K524" i="87"/>
  <c r="L524" i="87" s="1"/>
  <c r="K546" i="87"/>
  <c r="L546" i="87" s="1"/>
  <c r="K547" i="87"/>
  <c r="L547" i="87" s="1"/>
  <c r="K583" i="87"/>
  <c r="L583" i="87" s="1"/>
  <c r="K632" i="87"/>
  <c r="L632" i="87" s="1"/>
  <c r="K633" i="87"/>
  <c r="L633" i="87" s="1"/>
  <c r="K634" i="87"/>
  <c r="L634" i="87" s="1"/>
  <c r="K636" i="87"/>
  <c r="L636" i="87" s="1"/>
  <c r="K405" i="87"/>
  <c r="L405" i="87" s="1"/>
  <c r="K434" i="87"/>
  <c r="L434" i="87" s="1"/>
  <c r="K447" i="87"/>
  <c r="L447" i="87" s="1"/>
  <c r="K466" i="87"/>
  <c r="L466" i="87" s="1"/>
  <c r="K477" i="87"/>
  <c r="L477" i="87" s="1"/>
  <c r="K288" i="87"/>
  <c r="L288" i="87" s="1"/>
  <c r="K294" i="87"/>
  <c r="L294" i="87" s="1"/>
  <c r="K70" i="87"/>
  <c r="L70" i="87" s="1"/>
  <c r="K80" i="87"/>
  <c r="L80" i="87" s="1"/>
  <c r="K57" i="87"/>
  <c r="L57" i="87" s="1"/>
  <c r="K131" i="87"/>
  <c r="L131" i="87" s="1"/>
  <c r="K139" i="87"/>
  <c r="L139" i="87" s="1"/>
  <c r="K60" i="87"/>
  <c r="L60" i="87" s="1"/>
  <c r="K108" i="87"/>
  <c r="L108" i="87" s="1"/>
  <c r="K227" i="87"/>
  <c r="L227" i="87" s="1"/>
  <c r="K238" i="87"/>
  <c r="L238" i="87" s="1"/>
  <c r="K672" i="87"/>
  <c r="L672" i="87" s="1"/>
  <c r="K140" i="87"/>
  <c r="L140" i="87" s="1"/>
  <c r="K165" i="87"/>
  <c r="L165" i="87" s="1"/>
  <c r="K276" i="87"/>
  <c r="L276" i="87" s="1"/>
  <c r="K348" i="87"/>
  <c r="L348" i="87" s="1"/>
  <c r="K425" i="87"/>
  <c r="L425" i="87" s="1"/>
  <c r="K237" i="87"/>
  <c r="L237" i="87" s="1"/>
  <c r="K262" i="87"/>
  <c r="L262" i="87" s="1"/>
  <c r="K198" i="87"/>
  <c r="L198" i="87" s="1"/>
  <c r="K215" i="87"/>
  <c r="L215" i="87" s="1"/>
  <c r="K169" i="87"/>
  <c r="L169" i="87" s="1"/>
  <c r="K199" i="87"/>
  <c r="L199" i="87" s="1"/>
  <c r="K419" i="87"/>
  <c r="L419" i="87" s="1"/>
  <c r="K428" i="87"/>
  <c r="L428" i="87" s="1"/>
  <c r="K548" i="87"/>
  <c r="L548" i="87" s="1"/>
  <c r="K642" i="87"/>
  <c r="L642" i="87" s="1"/>
  <c r="K621" i="87"/>
  <c r="L621" i="87" s="1"/>
  <c r="K622" i="87"/>
  <c r="L622" i="87" s="1"/>
  <c r="K625" i="87"/>
  <c r="L625" i="87" s="1"/>
  <c r="K648" i="87"/>
  <c r="L648" i="87" s="1"/>
  <c r="K614" i="87"/>
  <c r="L614" i="87" s="1"/>
  <c r="K637" i="87"/>
  <c r="L637" i="87" s="1"/>
  <c r="K334" i="87"/>
  <c r="L334" i="87" s="1"/>
  <c r="K337" i="87"/>
  <c r="L337" i="87" s="1"/>
  <c r="K346" i="87"/>
  <c r="L346" i="87" s="1"/>
  <c r="K347" i="87"/>
  <c r="L347" i="87" s="1"/>
  <c r="K358" i="87"/>
  <c r="L358" i="87" s="1"/>
  <c r="K381" i="87"/>
  <c r="L381" i="87" s="1"/>
  <c r="K410" i="87"/>
  <c r="L410" i="87" s="1"/>
  <c r="K476" i="87"/>
  <c r="L476" i="87" s="1"/>
  <c r="K482" i="87"/>
  <c r="L482" i="87" s="1"/>
  <c r="K538" i="87"/>
  <c r="L538" i="87" s="1"/>
  <c r="K69" i="87"/>
  <c r="L69" i="87" s="1"/>
  <c r="K71" i="87"/>
  <c r="L71" i="87" s="1"/>
  <c r="K72" i="87"/>
  <c r="L72" i="87" s="1"/>
  <c r="K73" i="87"/>
  <c r="L73" i="87" s="1"/>
  <c r="K78" i="87"/>
  <c r="L78" i="87" s="1"/>
  <c r="K84" i="87"/>
  <c r="L84" i="87" s="1"/>
  <c r="K97" i="87"/>
  <c r="L97" i="87" s="1"/>
  <c r="K105" i="87"/>
  <c r="L105" i="87" s="1"/>
  <c r="K535" i="87"/>
  <c r="L535" i="87" s="1"/>
  <c r="K201" i="87"/>
  <c r="L201" i="87" s="1"/>
  <c r="K270" i="87"/>
  <c r="L270" i="87" s="1"/>
  <c r="K554" i="87"/>
  <c r="L554" i="87" s="1"/>
  <c r="K95" i="87"/>
  <c r="L95" i="87" s="1"/>
  <c r="K132" i="87"/>
  <c r="L132" i="87" s="1"/>
  <c r="K319" i="87"/>
  <c r="L319" i="87" s="1"/>
  <c r="K174" i="87"/>
  <c r="L174" i="87" s="1"/>
  <c r="K175" i="87"/>
  <c r="L175" i="87" s="1"/>
  <c r="K180" i="87"/>
  <c r="L180" i="87" s="1"/>
  <c r="K55" i="87"/>
  <c r="L55" i="87" s="1"/>
  <c r="K469" i="87"/>
  <c r="L469" i="87" s="1"/>
  <c r="K493" i="87"/>
  <c r="L493" i="87" s="1"/>
  <c r="K515" i="87"/>
  <c r="L515" i="87" s="1"/>
  <c r="K25" i="87"/>
  <c r="L25" i="87" s="1"/>
  <c r="K61" i="87"/>
  <c r="L61" i="87" s="1"/>
  <c r="K284" i="87"/>
  <c r="L284" i="87" s="1"/>
  <c r="K657" i="87"/>
  <c r="L657" i="87" s="1"/>
  <c r="K645" i="87"/>
  <c r="L645" i="87" s="1"/>
  <c r="K647" i="87"/>
  <c r="L647" i="87" s="1"/>
  <c r="K35" i="87"/>
  <c r="L35" i="87" s="1"/>
  <c r="K49" i="87"/>
  <c r="L49" i="87" s="1"/>
  <c r="K168" i="87"/>
  <c r="L168" i="87" s="1"/>
  <c r="K300" i="87"/>
  <c r="L300" i="87" s="1"/>
  <c r="K286" i="87"/>
  <c r="L286" i="87" s="1"/>
  <c r="K87" i="87"/>
  <c r="L87" i="87" s="1"/>
  <c r="K511" i="87"/>
  <c r="L511" i="87" s="1"/>
  <c r="K536" i="87"/>
  <c r="L536" i="87" s="1"/>
  <c r="K599" i="87"/>
  <c r="L599" i="87" s="1"/>
  <c r="K600" i="87"/>
  <c r="L600" i="87" s="1"/>
  <c r="K601" i="87"/>
  <c r="L601" i="87" s="1"/>
  <c r="K602" i="87"/>
  <c r="L602" i="87" s="1"/>
  <c r="K111" i="87"/>
  <c r="L111" i="87" s="1"/>
  <c r="K122" i="87"/>
  <c r="L122" i="87" s="1"/>
  <c r="K33" i="87"/>
  <c r="L33" i="87" s="1"/>
  <c r="K189" i="87"/>
  <c r="L189" i="87" s="1"/>
  <c r="K416" i="87"/>
  <c r="L416" i="87" s="1"/>
  <c r="K190" i="87"/>
  <c r="L190" i="87" s="1"/>
  <c r="K191" i="87"/>
  <c r="L191" i="87" s="1"/>
  <c r="K192" i="87"/>
  <c r="L192" i="87" s="1"/>
  <c r="K193" i="87"/>
  <c r="L193" i="87" s="1"/>
  <c r="K110" i="87"/>
  <c r="L110" i="87" s="1"/>
  <c r="K135" i="87"/>
  <c r="L135" i="87" s="1"/>
  <c r="K145" i="87"/>
  <c r="L145" i="87" s="1"/>
  <c r="K254" i="87"/>
  <c r="L254" i="87" s="1"/>
  <c r="K272" i="87"/>
  <c r="L272" i="87" s="1"/>
  <c r="K258" i="87"/>
  <c r="L258" i="87" s="1"/>
  <c r="K176" i="87"/>
  <c r="L176" i="87" s="1"/>
  <c r="K200" i="87"/>
  <c r="L200" i="87" s="1"/>
  <c r="K207" i="87"/>
  <c r="L207" i="87" s="1"/>
  <c r="K116" i="87"/>
  <c r="L116" i="87" s="1"/>
  <c r="K142" i="87"/>
  <c r="L142" i="87" s="1"/>
  <c r="K372" i="87"/>
  <c r="L372" i="87" s="1"/>
  <c r="K374" i="87"/>
  <c r="L374" i="87" s="1"/>
  <c r="K386" i="87"/>
  <c r="L386" i="87" s="1"/>
  <c r="K685" i="87"/>
  <c r="L685" i="87" s="1"/>
  <c r="K290" i="87"/>
  <c r="L290" i="87" s="1"/>
  <c r="K479" i="87"/>
  <c r="L479" i="87" s="1"/>
  <c r="K252" i="87"/>
  <c r="L252" i="87" s="1"/>
  <c r="K324" i="87"/>
  <c r="L324" i="87" s="1"/>
  <c r="K404" i="87"/>
  <c r="L404" i="87" s="1"/>
  <c r="K452" i="87"/>
  <c r="L452" i="87" s="1"/>
  <c r="K489" i="87"/>
  <c r="L489" i="87" s="1"/>
  <c r="K490" i="87"/>
  <c r="L490" i="87" s="1"/>
  <c r="K475" i="87"/>
  <c r="L475" i="87" s="1"/>
  <c r="K541" i="87"/>
  <c r="L541" i="87" s="1"/>
  <c r="K392" i="87"/>
  <c r="L392" i="87" s="1"/>
  <c r="K394" i="87"/>
  <c r="L394" i="87" s="1"/>
  <c r="K414" i="87"/>
  <c r="L414" i="87" s="1"/>
  <c r="K251" i="87"/>
  <c r="L251" i="87" s="1"/>
  <c r="K457" i="87"/>
  <c r="L457" i="87" s="1"/>
  <c r="K467" i="87"/>
  <c r="L467" i="87" s="1"/>
  <c r="K382" i="87"/>
  <c r="L382" i="87" s="1"/>
  <c r="K409" i="87"/>
  <c r="L409" i="87" s="1"/>
  <c r="K454" i="87"/>
  <c r="L454" i="87" s="1"/>
  <c r="K468" i="87"/>
  <c r="L468" i="87" s="1"/>
  <c r="K494" i="87"/>
  <c r="L494" i="87" s="1"/>
  <c r="K517" i="87"/>
  <c r="L517" i="87" s="1"/>
  <c r="K56" i="87"/>
  <c r="L56" i="87" s="1"/>
  <c r="K74" i="87"/>
  <c r="L74" i="87" s="1"/>
  <c r="K107" i="87"/>
  <c r="L107" i="87" s="1"/>
  <c r="K83" i="87"/>
  <c r="L83" i="87" s="1"/>
  <c r="K115" i="87"/>
  <c r="L115" i="87" s="1"/>
  <c r="K120" i="87"/>
  <c r="L120" i="87" s="1"/>
  <c r="K505" i="87"/>
  <c r="L505" i="87" s="1"/>
  <c r="K562" i="87"/>
  <c r="L562" i="87" s="1"/>
  <c r="K563" i="87"/>
  <c r="L563" i="87" s="1"/>
  <c r="K564" i="87"/>
  <c r="L564" i="87" s="1"/>
  <c r="K565" i="87"/>
  <c r="L565" i="87" s="1"/>
  <c r="K141" i="87"/>
  <c r="L141" i="87" s="1"/>
  <c r="K155" i="87"/>
  <c r="L155" i="87" s="1"/>
  <c r="K486" i="87"/>
  <c r="L486" i="87" s="1"/>
  <c r="K223" i="87"/>
  <c r="L223" i="87" s="1"/>
  <c r="K6" i="87"/>
  <c r="L6" i="87" s="1"/>
  <c r="K7" i="87"/>
  <c r="L7" i="87" s="1"/>
  <c r="K248" i="87"/>
  <c r="L248" i="87" s="1"/>
  <c r="K465" i="87"/>
  <c r="L465" i="87" s="1"/>
  <c r="K718" i="87"/>
  <c r="L718" i="87" s="1"/>
  <c r="K639" i="87"/>
  <c r="L639" i="87" s="1"/>
  <c r="K646" i="87"/>
  <c r="L646" i="87" s="1"/>
  <c r="K361" i="87"/>
  <c r="L361" i="87" s="1"/>
  <c r="K390" i="87"/>
  <c r="L390" i="87" s="1"/>
  <c r="K397" i="87"/>
  <c r="L397" i="87" s="1"/>
  <c r="K418" i="87"/>
  <c r="L418" i="87" s="1"/>
  <c r="K426" i="87"/>
  <c r="L426" i="87" s="1"/>
  <c r="K577" i="87"/>
  <c r="L577" i="87" s="1"/>
  <c r="K631" i="87"/>
  <c r="L631" i="87" s="1"/>
  <c r="K638" i="87"/>
  <c r="L638" i="87" s="1"/>
  <c r="K13" i="87"/>
  <c r="L13" i="87" s="1"/>
  <c r="K14" i="87"/>
  <c r="L14" i="87" s="1"/>
  <c r="K30" i="87"/>
  <c r="L30" i="87" s="1"/>
  <c r="K719" i="87"/>
  <c r="L719" i="87" s="1"/>
  <c r="K720" i="87"/>
  <c r="L720" i="87" s="1"/>
  <c r="K721" i="87"/>
  <c r="L721" i="87" s="1"/>
  <c r="K732" i="87"/>
  <c r="L732" i="87" s="1"/>
  <c r="K696" i="87"/>
  <c r="L696" i="87" s="1"/>
  <c r="K181" i="87"/>
  <c r="L181" i="87" s="1"/>
  <c r="K203" i="87"/>
  <c r="L203" i="87" s="1"/>
  <c r="K218" i="87"/>
  <c r="L218" i="87" s="1"/>
  <c r="K643" i="87"/>
  <c r="L643" i="87" s="1"/>
  <c r="K656" i="87"/>
  <c r="L656" i="87" s="1"/>
  <c r="K661" i="87"/>
  <c r="L661" i="87" s="1"/>
  <c r="K681" i="87"/>
  <c r="L681" i="87" s="1"/>
  <c r="K321" i="87"/>
  <c r="L321" i="87" s="1"/>
  <c r="K349" i="87"/>
  <c r="L349" i="87" s="1"/>
  <c r="K453" i="87"/>
  <c r="L453" i="87" s="1"/>
  <c r="K615" i="87"/>
  <c r="L615" i="87" s="1"/>
  <c r="K278" i="87"/>
  <c r="L278" i="87" s="1"/>
  <c r="K312" i="87"/>
  <c r="L312" i="87" s="1"/>
  <c r="K450" i="87"/>
  <c r="L450" i="87" s="1"/>
  <c r="K571" i="87"/>
  <c r="L571" i="87" s="1"/>
  <c r="K608" i="87"/>
  <c r="L608" i="87" s="1"/>
  <c r="K127" i="87"/>
  <c r="L127" i="87" s="1"/>
  <c r="K138" i="87"/>
  <c r="L138" i="87" s="1"/>
  <c r="K187" i="87"/>
  <c r="L187" i="87" s="1"/>
  <c r="K430" i="87"/>
  <c r="L430" i="87" s="1"/>
  <c r="K343" i="87"/>
  <c r="L343" i="87" s="1"/>
  <c r="K370" i="87"/>
  <c r="L370" i="87" s="1"/>
  <c r="K26" i="87"/>
  <c r="L26" i="87" s="1"/>
  <c r="K45" i="87"/>
  <c r="L45" i="87" s="1"/>
  <c r="K104" i="87"/>
  <c r="L104" i="87" s="1"/>
  <c r="K566" i="87"/>
  <c r="L566" i="87" s="1"/>
  <c r="K567" i="87"/>
  <c r="L567" i="87" s="1"/>
  <c r="K584" i="87"/>
  <c r="L584" i="87" s="1"/>
  <c r="K470" i="87"/>
  <c r="L470" i="87" s="1"/>
  <c r="K589" i="87"/>
  <c r="L589" i="87" s="1"/>
  <c r="K729" i="87"/>
  <c r="L729" i="87" s="1"/>
  <c r="K527" i="87"/>
  <c r="L527" i="87" s="1"/>
  <c r="K543" i="87"/>
  <c r="L543" i="87" s="1"/>
  <c r="K396" i="87"/>
  <c r="L396" i="87" s="1"/>
  <c r="K79" i="87"/>
  <c r="L79" i="87" s="1"/>
  <c r="K102" i="87"/>
  <c r="L102" i="87" s="1"/>
  <c r="K103" i="87"/>
  <c r="L103" i="87" s="1"/>
  <c r="K130" i="87"/>
  <c r="L130" i="87" s="1"/>
  <c r="K143" i="87"/>
  <c r="L143" i="87" s="1"/>
  <c r="K458" i="87"/>
  <c r="L458" i="87" s="1"/>
  <c r="K500" i="87"/>
  <c r="L500" i="87" s="1"/>
  <c r="K591" i="87"/>
  <c r="L591" i="87" s="1"/>
  <c r="K623" i="87"/>
  <c r="L623" i="87" s="1"/>
  <c r="K37" i="87"/>
  <c r="L37" i="87" s="1"/>
  <c r="K63" i="87"/>
  <c r="L63" i="87" s="1"/>
  <c r="K236" i="87"/>
  <c r="L236" i="87" s="1"/>
  <c r="K239" i="87"/>
  <c r="L239" i="87" s="1"/>
  <c r="K263" i="87"/>
  <c r="L263" i="87" s="1"/>
  <c r="K271" i="87"/>
  <c r="L271" i="87" s="1"/>
  <c r="K241" i="87"/>
  <c r="L241" i="87" s="1"/>
  <c r="K242" i="87"/>
  <c r="L242" i="87" s="1"/>
  <c r="K34" i="87"/>
  <c r="L34" i="87" s="1"/>
  <c r="K36" i="87"/>
  <c r="L36" i="87" s="1"/>
  <c r="K289" i="87"/>
  <c r="L289" i="87" s="1"/>
  <c r="K310" i="87"/>
  <c r="L310" i="87" s="1"/>
  <c r="K518" i="87"/>
  <c r="L518" i="87" s="1"/>
  <c r="K526" i="87"/>
  <c r="L526" i="87" s="1"/>
  <c r="K534" i="87"/>
  <c r="L534" i="87" s="1"/>
  <c r="K592" i="87"/>
  <c r="L592" i="87" s="1"/>
  <c r="K491" i="87"/>
  <c r="L491" i="87" s="1"/>
  <c r="K502" i="87"/>
  <c r="L502" i="87" s="1"/>
  <c r="K514" i="87"/>
  <c r="L514" i="87" s="1"/>
  <c r="K519" i="87"/>
  <c r="L519" i="87" s="1"/>
  <c r="K333" i="87"/>
  <c r="L333" i="87" s="1"/>
  <c r="K366" i="87"/>
  <c r="L366" i="87" s="1"/>
  <c r="K379" i="87"/>
  <c r="L379" i="87" s="1"/>
  <c r="K228" i="87"/>
  <c r="L228" i="87" s="1"/>
  <c r="K298" i="87"/>
  <c r="L298" i="87" s="1"/>
  <c r="K626" i="87"/>
  <c r="L626" i="87" s="1"/>
  <c r="K644" i="87"/>
  <c r="L644" i="87" s="1"/>
  <c r="K655" i="87"/>
  <c r="L655" i="87" s="1"/>
  <c r="K660" i="87"/>
  <c r="L660" i="87" s="1"/>
  <c r="K704" i="87"/>
  <c r="L704" i="87" s="1"/>
  <c r="K669" i="87"/>
  <c r="L669" i="87" s="1"/>
  <c r="K673" i="87"/>
  <c r="L673" i="87" s="1"/>
  <c r="K678" i="87"/>
  <c r="L678" i="87" s="1"/>
  <c r="K680" i="87"/>
  <c r="L680" i="87" s="1"/>
  <c r="K694" i="87"/>
  <c r="L694" i="87" s="1"/>
  <c r="K308" i="87"/>
  <c r="L308" i="87" s="1"/>
  <c r="K488" i="87"/>
  <c r="L488" i="87" s="1"/>
  <c r="K211" i="87"/>
  <c r="L211" i="87" s="1"/>
  <c r="K285" i="87"/>
  <c r="L285" i="87" s="1"/>
  <c r="K367" i="87"/>
  <c r="L367" i="87" s="1"/>
  <c r="K67" i="87"/>
  <c r="L67" i="87" s="1"/>
  <c r="K744" i="87"/>
  <c r="L744" i="87" s="1"/>
  <c r="K402" i="87"/>
  <c r="L402" i="87" s="1"/>
  <c r="K420" i="87"/>
  <c r="L420" i="87" s="1"/>
  <c r="K421" i="87"/>
  <c r="L421" i="87" s="1"/>
  <c r="K422" i="87"/>
  <c r="L422" i="87" s="1"/>
  <c r="K322" i="87"/>
  <c r="L322" i="87" s="1"/>
  <c r="K427" i="87"/>
  <c r="L427" i="87" s="1"/>
  <c r="K501" i="87"/>
  <c r="L501" i="87" s="1"/>
  <c r="K510" i="87"/>
  <c r="L510" i="87" s="1"/>
  <c r="K537" i="87"/>
  <c r="L537" i="87" s="1"/>
  <c r="K715" i="87"/>
  <c r="L715" i="87" s="1"/>
  <c r="K417" i="87"/>
  <c r="L417" i="87" s="1"/>
  <c r="K441" i="87"/>
  <c r="L441" i="87" s="1"/>
  <c r="K216" i="87"/>
  <c r="L216" i="87" s="1"/>
  <c r="K283" i="87"/>
  <c r="L283" i="87" s="1"/>
  <c r="K255" i="87"/>
  <c r="L255" i="87" s="1"/>
  <c r="K391" i="87"/>
  <c r="L391" i="87" s="1"/>
  <c r="K117" i="87"/>
  <c r="L117" i="87" s="1"/>
  <c r="K303" i="87"/>
  <c r="L303" i="87" s="1"/>
  <c r="K357" i="87"/>
  <c r="L357" i="87" s="1"/>
  <c r="K658" i="87"/>
  <c r="L658" i="87" s="1"/>
  <c r="K659" i="87"/>
  <c r="L659" i="87" s="1"/>
  <c r="K668" i="87"/>
  <c r="L668" i="87" s="1"/>
  <c r="K686" i="87"/>
  <c r="L686" i="87" s="1"/>
  <c r="K205" i="87"/>
  <c r="L205" i="87" s="1"/>
  <c r="K351" i="87"/>
  <c r="L351" i="87" s="1"/>
  <c r="K360" i="87"/>
  <c r="L360" i="87" s="1"/>
  <c r="K369" i="87"/>
  <c r="L369" i="87" s="1"/>
  <c r="K462" i="87"/>
  <c r="L462" i="87" s="1"/>
  <c r="K463" i="87"/>
  <c r="L463" i="87" s="1"/>
  <c r="K540" i="87"/>
  <c r="L540" i="87" s="1"/>
  <c r="K151" i="87"/>
  <c r="L151" i="87" s="1"/>
  <c r="K152" i="87"/>
  <c r="L152" i="87" s="1"/>
  <c r="K153" i="87"/>
  <c r="L153" i="87" s="1"/>
  <c r="K154" i="87"/>
  <c r="L154" i="87" s="1"/>
  <c r="K129" i="87"/>
  <c r="L129" i="87" s="1"/>
  <c r="K224" i="87"/>
  <c r="L224" i="87" s="1"/>
  <c r="K359" i="87"/>
  <c r="L359" i="87" s="1"/>
  <c r="K371" i="87"/>
  <c r="L371" i="87" s="1"/>
  <c r="K432" i="87"/>
  <c r="L432" i="87" s="1"/>
  <c r="K542" i="87"/>
  <c r="L542" i="87" s="1"/>
  <c r="K406" i="87"/>
  <c r="L406" i="87" s="1"/>
  <c r="K445" i="87"/>
  <c r="L445" i="87" s="1"/>
  <c r="K528" i="87"/>
  <c r="L528" i="87" s="1"/>
  <c r="K559" i="87"/>
  <c r="L559" i="87" s="1"/>
  <c r="K194" i="87"/>
  <c r="L194" i="87" s="1"/>
  <c r="K553" i="87"/>
  <c r="L553" i="87" s="1"/>
  <c r="K588" i="87"/>
  <c r="L588" i="87" s="1"/>
  <c r="K618" i="87"/>
  <c r="L618" i="87" s="1"/>
  <c r="K663" i="87"/>
  <c r="L663" i="87" s="1"/>
  <c r="K683" i="87"/>
  <c r="L683" i="87" s="1"/>
  <c r="K529" i="87"/>
  <c r="L529" i="87" s="1"/>
  <c r="K573" i="87"/>
  <c r="L573" i="87" s="1"/>
  <c r="K666" i="87"/>
  <c r="L666" i="87" s="1"/>
  <c r="K667" i="87"/>
  <c r="L667" i="87" s="1"/>
  <c r="K682" i="87"/>
  <c r="L682" i="87" s="1"/>
  <c r="K684" i="87"/>
  <c r="L684" i="87" s="1"/>
  <c r="K212" i="87"/>
  <c r="L212" i="87" s="1"/>
  <c r="K90" i="87"/>
  <c r="L90" i="87" s="1"/>
  <c r="K91" i="87"/>
  <c r="L91" i="87" s="1"/>
  <c r="K92" i="87"/>
  <c r="L92" i="87" s="1"/>
  <c r="K295" i="87"/>
  <c r="L295" i="87" s="1"/>
  <c r="K296" i="87"/>
  <c r="L296" i="87" s="1"/>
  <c r="K297" i="87"/>
  <c r="L297" i="87" s="1"/>
  <c r="K299" i="87"/>
  <c r="L299" i="87" s="1"/>
  <c r="K735" i="87"/>
  <c r="L735" i="87" s="1"/>
  <c r="K738" i="87"/>
  <c r="L738" i="87" s="1"/>
  <c r="K739" i="87"/>
  <c r="L739" i="87" s="1"/>
  <c r="K594" i="87"/>
  <c r="L594" i="87" s="1"/>
  <c r="K606" i="87"/>
  <c r="L606" i="87" s="1"/>
  <c r="K609" i="87"/>
  <c r="L609" i="87" s="1"/>
  <c r="K43" i="87"/>
  <c r="L43" i="87" s="1"/>
  <c r="K98" i="87"/>
  <c r="L98" i="87" s="1"/>
  <c r="K106" i="87"/>
  <c r="L106" i="87" s="1"/>
  <c r="K126" i="87"/>
  <c r="L126" i="87" s="1"/>
  <c r="K336" i="87"/>
  <c r="L336" i="87" s="1"/>
  <c r="K62" i="87"/>
  <c r="L62" i="87" s="1"/>
  <c r="K82" i="87"/>
  <c r="L82" i="87" s="1"/>
  <c r="K114" i="87"/>
  <c r="L114" i="87" s="1"/>
  <c r="K325" i="87"/>
  <c r="L325" i="87" s="1"/>
  <c r="K146" i="87"/>
  <c r="L146" i="87" s="1"/>
  <c r="K157" i="87"/>
  <c r="L157" i="87" s="1"/>
  <c r="K222" i="87"/>
  <c r="L222" i="87" s="1"/>
  <c r="K259" i="87"/>
  <c r="L259" i="87" s="1"/>
  <c r="K356" i="87"/>
  <c r="L356" i="87" s="1"/>
  <c r="K96" i="87"/>
  <c r="L96" i="87" s="1"/>
  <c r="K32" i="87"/>
  <c r="L32" i="87" s="1"/>
  <c r="K183" i="87"/>
  <c r="L183" i="87" s="1"/>
  <c r="K279" i="87"/>
  <c r="L279" i="87" s="1"/>
  <c r="K188" i="87"/>
  <c r="L188" i="87" s="1"/>
  <c r="K464" i="87"/>
  <c r="L464" i="87" s="1"/>
  <c r="K231" i="87"/>
  <c r="L231" i="87" s="1"/>
  <c r="K247" i="87"/>
  <c r="L247" i="87" s="1"/>
  <c r="K249" i="87"/>
  <c r="L249" i="87" s="1"/>
  <c r="K407" i="87"/>
  <c r="L407" i="87" s="1"/>
  <c r="K206" i="87"/>
  <c r="L206" i="87" s="1"/>
  <c r="K214" i="87"/>
  <c r="L214" i="87" s="1"/>
  <c r="K742" i="87"/>
  <c r="L742" i="87" s="1"/>
  <c r="K11" i="87"/>
  <c r="L11" i="87" s="1"/>
  <c r="K12" i="87"/>
  <c r="L12" i="87" s="1"/>
  <c r="K38" i="87"/>
  <c r="L38" i="87" s="1"/>
  <c r="K24" i="87"/>
  <c r="L24" i="87" s="1"/>
  <c r="K264" i="87"/>
  <c r="L264" i="87" s="1"/>
  <c r="K551" i="87"/>
  <c r="L551" i="87" s="1"/>
  <c r="K674" i="87"/>
  <c r="L674" i="87" s="1"/>
  <c r="K687" i="87"/>
  <c r="L687" i="87" s="1"/>
  <c r="K733" i="87"/>
  <c r="L733" i="87" s="1"/>
  <c r="K679" i="87"/>
  <c r="L679" i="87" s="1"/>
  <c r="K726" i="87"/>
  <c r="L726" i="87" s="1"/>
  <c r="K734" i="87"/>
  <c r="L734" i="87" s="1"/>
  <c r="K495" i="87"/>
  <c r="L495" i="87" s="1"/>
  <c r="K499" i="87"/>
  <c r="L499" i="87" s="1"/>
  <c r="K513" i="87"/>
  <c r="L513" i="87" s="1"/>
  <c r="K118" i="87"/>
  <c r="L118" i="87" s="1"/>
  <c r="K128" i="87"/>
  <c r="L128" i="87" s="1"/>
  <c r="K498" i="87"/>
  <c r="L498" i="87" s="1"/>
  <c r="K506" i="87"/>
  <c r="L506" i="87" s="1"/>
  <c r="K204" i="87"/>
  <c r="L204" i="87" s="1"/>
  <c r="K217" i="87"/>
  <c r="L217" i="87" s="1"/>
  <c r="K282" i="87"/>
  <c r="L282" i="87" s="1"/>
  <c r="K342" i="87"/>
  <c r="L342" i="87" s="1"/>
  <c r="K385" i="87"/>
  <c r="L385" i="87" s="1"/>
  <c r="K182" i="87"/>
  <c r="L182" i="87" s="1"/>
  <c r="K318" i="87"/>
  <c r="L318" i="87" s="1"/>
  <c r="K323" i="87"/>
  <c r="L323" i="87" s="1"/>
  <c r="K728" i="87"/>
  <c r="L728" i="87" s="1"/>
  <c r="I440" i="87"/>
  <c r="J440" i="87" s="1"/>
  <c r="I451" i="87"/>
  <c r="J451" i="87" s="1"/>
  <c r="I703" i="87"/>
  <c r="J703" i="87" s="1"/>
  <c r="I692" i="87"/>
  <c r="J692" i="87" s="1"/>
  <c r="I86" i="87"/>
  <c r="J86" i="87" s="1"/>
  <c r="I21" i="87"/>
  <c r="J21" i="87" s="1"/>
  <c r="I22" i="87"/>
  <c r="J22" i="87" s="1"/>
  <c r="I31" i="87"/>
  <c r="J31" i="87" s="1"/>
  <c r="I159" i="87"/>
  <c r="J159" i="87" s="1"/>
  <c r="I287" i="87"/>
  <c r="J287" i="87" s="1"/>
  <c r="I354" i="87"/>
  <c r="J354" i="87" s="1"/>
  <c r="I582" i="87"/>
  <c r="J582" i="87" s="1"/>
  <c r="I225" i="87"/>
  <c r="J225" i="87" s="1"/>
  <c r="I585" i="87"/>
  <c r="J585" i="87" s="1"/>
  <c r="I649" i="87"/>
  <c r="J649" i="87" s="1"/>
  <c r="I512" i="87"/>
  <c r="J512" i="87" s="1"/>
  <c r="I522" i="87"/>
  <c r="J522" i="87" s="1"/>
  <c r="I525" i="87"/>
  <c r="J525" i="87" s="1"/>
  <c r="I539" i="87"/>
  <c r="J539" i="87" s="1"/>
  <c r="I549" i="87"/>
  <c r="J549" i="87" s="1"/>
  <c r="I702" i="87"/>
  <c r="J702" i="87" s="1"/>
  <c r="I246" i="87"/>
  <c r="J246" i="87" s="1"/>
  <c r="I150" i="87"/>
  <c r="J150" i="87" s="1"/>
  <c r="I42" i="87"/>
  <c r="J42" i="87" s="1"/>
  <c r="I442" i="87"/>
  <c r="J442" i="87" s="1"/>
  <c r="I5" i="87"/>
  <c r="J5" i="87" s="1"/>
  <c r="I134" i="87"/>
  <c r="J134" i="87" s="1"/>
  <c r="I595" i="87"/>
  <c r="J595" i="87" s="1"/>
  <c r="I654" i="87"/>
  <c r="J654" i="87" s="1"/>
  <c r="I15" i="87"/>
  <c r="J15" i="87" s="1"/>
  <c r="I178" i="87"/>
  <c r="J178" i="87" s="1"/>
  <c r="I210" i="87"/>
  <c r="J210" i="87" s="1"/>
  <c r="I85" i="87"/>
  <c r="J85" i="87" s="1"/>
  <c r="I722" i="87"/>
  <c r="J722" i="87" s="1"/>
  <c r="I607" i="87"/>
  <c r="J607" i="87" s="1"/>
  <c r="I8" i="87"/>
  <c r="J8" i="87" s="1"/>
  <c r="I48" i="87"/>
  <c r="J48" i="87" s="1"/>
  <c r="I121" i="87"/>
  <c r="J121" i="87" s="1"/>
  <c r="I9" i="87"/>
  <c r="J9" i="87" s="1"/>
  <c r="I10" i="87"/>
  <c r="J10" i="87" s="1"/>
  <c r="I68" i="87"/>
  <c r="J68" i="87" s="1"/>
  <c r="I226" i="87"/>
  <c r="J226" i="87" s="1"/>
  <c r="I598" i="87"/>
  <c r="J598" i="87" s="1"/>
  <c r="I590" i="87"/>
  <c r="J590" i="87" s="1"/>
  <c r="I731" i="87"/>
  <c r="J731" i="87" s="1"/>
  <c r="I355" i="87"/>
  <c r="J355" i="87" s="1"/>
  <c r="I50" i="87"/>
  <c r="J50" i="87" s="1"/>
  <c r="I398" i="87"/>
  <c r="J398" i="87" s="1"/>
  <c r="I431" i="87"/>
  <c r="J431" i="87" s="1"/>
  <c r="I39" i="87"/>
  <c r="J39" i="87" s="1"/>
  <c r="I578" i="87"/>
  <c r="J578" i="87" s="1"/>
  <c r="I671" i="87"/>
  <c r="J671" i="87" s="1"/>
  <c r="I133" i="87"/>
  <c r="J133" i="87" s="1"/>
  <c r="I213" i="87"/>
  <c r="J213" i="87" s="1"/>
  <c r="I395" i="87"/>
  <c r="J395" i="87" s="1"/>
  <c r="I561" i="87"/>
  <c r="J561" i="87" s="1"/>
  <c r="I611" i="87"/>
  <c r="J611" i="87" s="1"/>
  <c r="I630" i="87"/>
  <c r="J630" i="87" s="1"/>
  <c r="I481" i="87"/>
  <c r="J481" i="87" s="1"/>
  <c r="I550" i="87"/>
  <c r="J550" i="87" s="1"/>
  <c r="I575" i="87"/>
  <c r="J575" i="87" s="1"/>
  <c r="I698" i="87"/>
  <c r="J698" i="87" s="1"/>
  <c r="I710" i="87"/>
  <c r="J710" i="87" s="1"/>
  <c r="I741" i="87"/>
  <c r="J741" i="87" s="1"/>
  <c r="I743" i="87"/>
  <c r="J743" i="87" s="1"/>
  <c r="I745" i="87"/>
  <c r="J745" i="87" s="1"/>
  <c r="I586" i="87"/>
  <c r="J586" i="87" s="1"/>
  <c r="I706" i="87"/>
  <c r="J706" i="87" s="1"/>
  <c r="I19" i="87"/>
  <c r="J19" i="87" s="1"/>
  <c r="I20" i="87"/>
  <c r="J20" i="87" s="1"/>
  <c r="I650" i="87"/>
  <c r="J650" i="87" s="1"/>
  <c r="I727" i="87"/>
  <c r="J727" i="87" s="1"/>
  <c r="I326" i="87"/>
  <c r="J326" i="87" s="1"/>
  <c r="I717" i="87"/>
  <c r="J717" i="87" s="1"/>
  <c r="I740" i="87"/>
  <c r="J740" i="87" s="1"/>
  <c r="I474" i="87"/>
  <c r="J474" i="87" s="1"/>
  <c r="I275" i="87"/>
  <c r="J275" i="87" s="1"/>
  <c r="I423" i="87"/>
  <c r="J423" i="87" s="1"/>
  <c r="I439" i="87"/>
  <c r="J439" i="87" s="1"/>
  <c r="I574" i="87"/>
  <c r="J574" i="87" s="1"/>
  <c r="I572" i="87"/>
  <c r="J572" i="87" s="1"/>
  <c r="I162" i="87"/>
  <c r="J162" i="87" s="1"/>
  <c r="I707" i="87"/>
  <c r="J707" i="87" s="1"/>
  <c r="I94" i="87"/>
  <c r="J94" i="87" s="1"/>
  <c r="I523" i="87"/>
  <c r="J523" i="87" s="1"/>
  <c r="I156" i="87"/>
  <c r="J156" i="87" s="1"/>
  <c r="I109" i="87"/>
  <c r="J109" i="87" s="1"/>
  <c r="I179" i="87"/>
  <c r="J179" i="87" s="1"/>
  <c r="I119" i="87"/>
  <c r="J119" i="87" s="1"/>
  <c r="I558" i="87"/>
  <c r="J558" i="87" s="1"/>
  <c r="I433" i="87"/>
  <c r="J433" i="87" s="1"/>
  <c r="I330" i="87"/>
  <c r="J330" i="87" s="1"/>
  <c r="I167" i="87"/>
  <c r="J167" i="87" s="1"/>
  <c r="I393" i="87"/>
  <c r="J393" i="87" s="1"/>
  <c r="I444" i="87"/>
  <c r="J444" i="87" s="1"/>
  <c r="I345" i="87"/>
  <c r="J345" i="87" s="1"/>
  <c r="I66" i="87"/>
  <c r="J66" i="87" s="1"/>
  <c r="I373" i="87"/>
  <c r="J373" i="87" s="1"/>
  <c r="I266" i="87"/>
  <c r="J266" i="87" s="1"/>
  <c r="I375" i="87"/>
  <c r="J375" i="87" s="1"/>
  <c r="I380" i="87"/>
  <c r="J380" i="87" s="1"/>
  <c r="I471" i="87"/>
  <c r="J471" i="87" s="1"/>
  <c r="I331" i="87"/>
  <c r="J331" i="87" s="1"/>
  <c r="I708" i="87"/>
  <c r="J708" i="87" s="1"/>
  <c r="I306" i="87"/>
  <c r="J306" i="87" s="1"/>
  <c r="I277" i="87"/>
  <c r="J277" i="87" s="1"/>
  <c r="I620" i="87"/>
  <c r="J620" i="87" s="1"/>
  <c r="I662" i="87"/>
  <c r="J662" i="87" s="1"/>
  <c r="I448" i="87"/>
  <c r="J448" i="87" s="1"/>
  <c r="I429" i="87"/>
  <c r="J429" i="87" s="1"/>
  <c r="I253" i="87"/>
  <c r="J253" i="87" s="1"/>
  <c r="I705" i="87"/>
  <c r="J705" i="87" s="1"/>
  <c r="I596" i="87"/>
  <c r="J596" i="87" s="1"/>
  <c r="I240" i="87"/>
  <c r="J240" i="87" s="1"/>
  <c r="I260" i="87"/>
  <c r="J260" i="87" s="1"/>
  <c r="I552" i="87"/>
  <c r="J552" i="87" s="1"/>
  <c r="I576" i="87"/>
  <c r="J576" i="87" s="1"/>
  <c r="I59" i="87"/>
  <c r="J59" i="87" s="1"/>
  <c r="I711" i="87"/>
  <c r="J711" i="87" s="1"/>
  <c r="I58" i="87"/>
  <c r="J58" i="87" s="1"/>
  <c r="I170" i="87"/>
  <c r="J170" i="87" s="1"/>
  <c r="I560" i="87"/>
  <c r="J560" i="87" s="1"/>
  <c r="I624" i="87"/>
  <c r="J624" i="87" s="1"/>
  <c r="I81" i="87"/>
  <c r="J81" i="87" s="1"/>
  <c r="I332" i="87"/>
  <c r="J332" i="87" s="1"/>
  <c r="I570" i="87"/>
  <c r="J570" i="87" s="1"/>
  <c r="I234" i="87"/>
  <c r="J234" i="87" s="1"/>
  <c r="I44" i="87"/>
  <c r="J44" i="87" s="1"/>
  <c r="I335" i="87"/>
  <c r="J335" i="87" s="1"/>
  <c r="I54" i="87"/>
  <c r="J54" i="87" s="1"/>
  <c r="I93" i="87"/>
  <c r="J93" i="87" s="1"/>
  <c r="I709" i="87"/>
  <c r="J709" i="87" s="1"/>
  <c r="I714" i="87"/>
  <c r="J714" i="87" s="1"/>
  <c r="I399" i="87"/>
  <c r="J399" i="87" s="1"/>
  <c r="I177" i="87"/>
  <c r="J177" i="87" s="1"/>
  <c r="I492" i="87"/>
  <c r="J492" i="87" s="1"/>
  <c r="I730" i="87"/>
  <c r="J730" i="87" s="1"/>
  <c r="I47" i="87"/>
  <c r="J47" i="87" s="1"/>
  <c r="I635" i="87"/>
  <c r="J635" i="87" s="1"/>
  <c r="I368" i="87"/>
  <c r="J368" i="87" s="1"/>
  <c r="I235" i="87"/>
  <c r="J235" i="87" s="1"/>
  <c r="I314" i="87"/>
  <c r="J314" i="87" s="1"/>
  <c r="I612" i="87"/>
  <c r="J612" i="87" s="1"/>
  <c r="I344" i="87"/>
  <c r="J344" i="87" s="1"/>
  <c r="I320" i="87"/>
  <c r="J320" i="87" s="1"/>
  <c r="I163" i="87"/>
  <c r="J163" i="87" s="1"/>
  <c r="I415" i="87"/>
  <c r="J415" i="87" s="1"/>
  <c r="I691" i="87"/>
  <c r="J691" i="87" s="1"/>
  <c r="I503" i="87"/>
  <c r="J503" i="87" s="1"/>
  <c r="I46" i="87"/>
  <c r="J46" i="87" s="1"/>
  <c r="I613" i="87"/>
  <c r="J613" i="87" s="1"/>
  <c r="I610" i="87"/>
  <c r="J610" i="87" s="1"/>
  <c r="I164" i="87"/>
  <c r="J164" i="87" s="1"/>
  <c r="I456" i="87"/>
  <c r="J456" i="87" s="1"/>
  <c r="I23" i="87"/>
  <c r="J23" i="87" s="1"/>
  <c r="I670" i="87"/>
  <c r="J670" i="87" s="1"/>
  <c r="I408" i="87"/>
  <c r="J408" i="87" s="1"/>
  <c r="I504" i="87"/>
  <c r="J504" i="87" s="1"/>
  <c r="I229" i="87"/>
  <c r="J229" i="87" s="1"/>
  <c r="I350" i="87"/>
  <c r="J350" i="87" s="1"/>
  <c r="I362" i="87"/>
  <c r="J362" i="87" s="1"/>
  <c r="I230" i="87"/>
  <c r="J230" i="87" s="1"/>
  <c r="I186" i="87"/>
  <c r="J186" i="87" s="1"/>
  <c r="I383" i="87"/>
  <c r="J383" i="87" s="1"/>
  <c r="I384" i="87"/>
  <c r="J384" i="87" s="1"/>
  <c r="I446" i="87"/>
  <c r="J446" i="87" s="1"/>
  <c r="I250" i="87"/>
  <c r="J250" i="87" s="1"/>
  <c r="I690" i="87"/>
  <c r="J690" i="87" s="1"/>
  <c r="I693" i="87"/>
  <c r="J693" i="87" s="1"/>
  <c r="I695" i="87"/>
  <c r="J695" i="87" s="1"/>
  <c r="I697" i="87"/>
  <c r="J697" i="87" s="1"/>
  <c r="I274" i="87"/>
  <c r="J274" i="87" s="1"/>
  <c r="I202" i="87"/>
  <c r="J202" i="87" s="1"/>
  <c r="I309" i="87"/>
  <c r="J309" i="87" s="1"/>
  <c r="I261" i="87"/>
  <c r="J261" i="87" s="1"/>
  <c r="I265" i="87"/>
  <c r="J265" i="87" s="1"/>
  <c r="I378" i="87"/>
  <c r="J378" i="87" s="1"/>
  <c r="I273" i="87"/>
  <c r="J273" i="87" s="1"/>
  <c r="I307" i="87"/>
  <c r="J307" i="87" s="1"/>
  <c r="I311" i="87"/>
  <c r="J311" i="87" s="1"/>
  <c r="I144" i="87"/>
  <c r="J144" i="87" s="1"/>
  <c r="I158" i="87"/>
  <c r="J158" i="87" s="1"/>
  <c r="I166" i="87"/>
  <c r="J166" i="87" s="1"/>
  <c r="I597" i="87"/>
  <c r="J597" i="87" s="1"/>
  <c r="I619" i="87"/>
  <c r="J619" i="87" s="1"/>
  <c r="I587" i="87"/>
  <c r="J587" i="87" s="1"/>
  <c r="I480" i="87"/>
  <c r="J480" i="87" s="1"/>
  <c r="I487" i="87"/>
  <c r="J487" i="87" s="1"/>
  <c r="I338" i="87"/>
  <c r="J338" i="87" s="1"/>
  <c r="I455" i="87"/>
  <c r="J455" i="87" s="1"/>
  <c r="I313" i="87"/>
  <c r="J313" i="87" s="1"/>
  <c r="I403" i="87"/>
  <c r="J403" i="87" s="1"/>
  <c r="I478" i="87"/>
  <c r="J478" i="87" s="1"/>
  <c r="I530" i="87"/>
  <c r="J530" i="87" s="1"/>
  <c r="I18" i="87"/>
  <c r="J18" i="87" s="1"/>
  <c r="I496" i="87"/>
  <c r="J496" i="87" s="1"/>
  <c r="I301" i="87"/>
  <c r="J301" i="87" s="1"/>
  <c r="I302" i="87"/>
  <c r="J302" i="87" s="1"/>
  <c r="I327" i="87"/>
  <c r="J327" i="87" s="1"/>
  <c r="I438" i="87"/>
  <c r="J438" i="87" s="1"/>
  <c r="I443" i="87"/>
  <c r="J443" i="87" s="1"/>
  <c r="I516" i="87"/>
  <c r="J516" i="87" s="1"/>
  <c r="I524" i="87"/>
  <c r="J524" i="87" s="1"/>
  <c r="I546" i="87"/>
  <c r="J546" i="87" s="1"/>
  <c r="I547" i="87"/>
  <c r="J547" i="87" s="1"/>
  <c r="I583" i="87"/>
  <c r="J583" i="87" s="1"/>
  <c r="I632" i="87"/>
  <c r="J632" i="87" s="1"/>
  <c r="I633" i="87"/>
  <c r="J633" i="87" s="1"/>
  <c r="I634" i="87"/>
  <c r="J634" i="87" s="1"/>
  <c r="I636" i="87"/>
  <c r="J636" i="87" s="1"/>
  <c r="I405" i="87"/>
  <c r="J405" i="87" s="1"/>
  <c r="I434" i="87"/>
  <c r="J434" i="87" s="1"/>
  <c r="I447" i="87"/>
  <c r="J447" i="87" s="1"/>
  <c r="I466" i="87"/>
  <c r="J466" i="87" s="1"/>
  <c r="I477" i="87"/>
  <c r="J477" i="87" s="1"/>
  <c r="I288" i="87"/>
  <c r="J288" i="87" s="1"/>
  <c r="I294" i="87"/>
  <c r="J294" i="87" s="1"/>
  <c r="I70" i="87"/>
  <c r="J70" i="87" s="1"/>
  <c r="I80" i="87"/>
  <c r="J80" i="87" s="1"/>
  <c r="I57" i="87"/>
  <c r="J57" i="87" s="1"/>
  <c r="I131" i="87"/>
  <c r="J131" i="87" s="1"/>
  <c r="I139" i="87"/>
  <c r="J139" i="87" s="1"/>
  <c r="I60" i="87"/>
  <c r="J60" i="87" s="1"/>
  <c r="I108" i="87"/>
  <c r="J108" i="87" s="1"/>
  <c r="I220" i="87"/>
  <c r="J220" i="87" s="1"/>
  <c r="I227" i="87"/>
  <c r="J227" i="87" s="1"/>
  <c r="I238" i="87"/>
  <c r="J238" i="87" s="1"/>
  <c r="I672" i="87"/>
  <c r="J672" i="87" s="1"/>
  <c r="I140" i="87"/>
  <c r="J140" i="87" s="1"/>
  <c r="I165" i="87"/>
  <c r="J165" i="87" s="1"/>
  <c r="I276" i="87"/>
  <c r="J276" i="87" s="1"/>
  <c r="I348" i="87"/>
  <c r="J348" i="87" s="1"/>
  <c r="I237" i="87"/>
  <c r="J237" i="87" s="1"/>
  <c r="I262" i="87"/>
  <c r="J262" i="87" s="1"/>
  <c r="I198" i="87"/>
  <c r="J198" i="87" s="1"/>
  <c r="I215" i="87"/>
  <c r="J215" i="87" s="1"/>
  <c r="I169" i="87"/>
  <c r="J169" i="87" s="1"/>
  <c r="I199" i="87"/>
  <c r="J199" i="87" s="1"/>
  <c r="I419" i="87"/>
  <c r="J419" i="87" s="1"/>
  <c r="I428" i="87"/>
  <c r="J428" i="87" s="1"/>
  <c r="I548" i="87"/>
  <c r="J548" i="87" s="1"/>
  <c r="I642" i="87"/>
  <c r="J642" i="87" s="1"/>
  <c r="I621" i="87"/>
  <c r="J621" i="87" s="1"/>
  <c r="I622" i="87"/>
  <c r="J622" i="87" s="1"/>
  <c r="I625" i="87"/>
  <c r="J625" i="87" s="1"/>
  <c r="I648" i="87"/>
  <c r="J648" i="87" s="1"/>
  <c r="I614" i="87"/>
  <c r="J614" i="87" s="1"/>
  <c r="I637" i="87"/>
  <c r="J637" i="87" s="1"/>
  <c r="I334" i="87"/>
  <c r="J334" i="87" s="1"/>
  <c r="I337" i="87"/>
  <c r="J337" i="87" s="1"/>
  <c r="I346" i="87"/>
  <c r="J346" i="87" s="1"/>
  <c r="I347" i="87"/>
  <c r="J347" i="87" s="1"/>
  <c r="I358" i="87"/>
  <c r="J358" i="87" s="1"/>
  <c r="I381" i="87"/>
  <c r="J381" i="87" s="1"/>
  <c r="I410" i="87"/>
  <c r="J410" i="87" s="1"/>
  <c r="I476" i="87"/>
  <c r="J476" i="87" s="1"/>
  <c r="I482" i="87"/>
  <c r="J482" i="87" s="1"/>
  <c r="I538" i="87"/>
  <c r="J538" i="87" s="1"/>
  <c r="I69" i="87"/>
  <c r="J69" i="87" s="1"/>
  <c r="I71" i="87"/>
  <c r="J71" i="87" s="1"/>
  <c r="I72" i="87"/>
  <c r="J72" i="87" s="1"/>
  <c r="I73" i="87"/>
  <c r="J73" i="87" s="1"/>
  <c r="I78" i="87"/>
  <c r="J78" i="87" s="1"/>
  <c r="I84" i="87"/>
  <c r="J84" i="87" s="1"/>
  <c r="I97" i="87"/>
  <c r="J97" i="87" s="1"/>
  <c r="I105" i="87"/>
  <c r="J105" i="87" s="1"/>
  <c r="I535" i="87"/>
  <c r="J535" i="87" s="1"/>
  <c r="I201" i="87"/>
  <c r="J201" i="87" s="1"/>
  <c r="I270" i="87"/>
  <c r="J270" i="87" s="1"/>
  <c r="I554" i="87"/>
  <c r="J554" i="87" s="1"/>
  <c r="I95" i="87"/>
  <c r="J95" i="87" s="1"/>
  <c r="I132" i="87"/>
  <c r="J132" i="87" s="1"/>
  <c r="I319" i="87"/>
  <c r="J319" i="87" s="1"/>
  <c r="I174" i="87"/>
  <c r="J174" i="87" s="1"/>
  <c r="I175" i="87"/>
  <c r="J175" i="87" s="1"/>
  <c r="I180" i="87"/>
  <c r="J180" i="87" s="1"/>
  <c r="I55" i="87"/>
  <c r="J55" i="87" s="1"/>
  <c r="I469" i="87"/>
  <c r="J469" i="87" s="1"/>
  <c r="I493" i="87"/>
  <c r="J493" i="87" s="1"/>
  <c r="I515" i="87"/>
  <c r="J515" i="87" s="1"/>
  <c r="I25" i="87"/>
  <c r="J25" i="87" s="1"/>
  <c r="I61" i="87"/>
  <c r="J61" i="87" s="1"/>
  <c r="I284" i="87"/>
  <c r="J284" i="87" s="1"/>
  <c r="I657" i="87"/>
  <c r="J657" i="87" s="1"/>
  <c r="I645" i="87"/>
  <c r="J645" i="87" s="1"/>
  <c r="I647" i="87"/>
  <c r="J647" i="87" s="1"/>
  <c r="I35" i="87"/>
  <c r="J35" i="87" s="1"/>
  <c r="I49" i="87"/>
  <c r="J49" i="87" s="1"/>
  <c r="I168" i="87"/>
  <c r="J168" i="87" s="1"/>
  <c r="I300" i="87"/>
  <c r="J300" i="87" s="1"/>
  <c r="I286" i="87"/>
  <c r="J286" i="87" s="1"/>
  <c r="I87" i="87"/>
  <c r="J87" i="87" s="1"/>
  <c r="I511" i="87"/>
  <c r="J511" i="87" s="1"/>
  <c r="I536" i="87"/>
  <c r="J536" i="87" s="1"/>
  <c r="I599" i="87"/>
  <c r="J599" i="87" s="1"/>
  <c r="I600" i="87"/>
  <c r="J600" i="87" s="1"/>
  <c r="I601" i="87"/>
  <c r="J601" i="87" s="1"/>
  <c r="I602" i="87"/>
  <c r="J602" i="87" s="1"/>
  <c r="I111" i="87"/>
  <c r="J111" i="87" s="1"/>
  <c r="I122" i="87"/>
  <c r="J122" i="87" s="1"/>
  <c r="I33" i="87"/>
  <c r="J33" i="87" s="1"/>
  <c r="I189" i="87"/>
  <c r="J189" i="87" s="1"/>
  <c r="I416" i="87"/>
  <c r="J416" i="87" s="1"/>
  <c r="I190" i="87"/>
  <c r="J190" i="87" s="1"/>
  <c r="I191" i="87"/>
  <c r="J191" i="87" s="1"/>
  <c r="I192" i="87"/>
  <c r="J192" i="87" s="1"/>
  <c r="I193" i="87"/>
  <c r="J193" i="87" s="1"/>
  <c r="I110" i="87"/>
  <c r="J110" i="87" s="1"/>
  <c r="I135" i="87"/>
  <c r="J135" i="87" s="1"/>
  <c r="I145" i="87"/>
  <c r="J145" i="87" s="1"/>
  <c r="I254" i="87"/>
  <c r="J254" i="87" s="1"/>
  <c r="I272" i="87"/>
  <c r="J272" i="87" s="1"/>
  <c r="I258" i="87"/>
  <c r="J258" i="87" s="1"/>
  <c r="I176" i="87"/>
  <c r="J176" i="87" s="1"/>
  <c r="I200" i="87"/>
  <c r="J200" i="87" s="1"/>
  <c r="I207" i="87"/>
  <c r="J207" i="87" s="1"/>
  <c r="I116" i="87"/>
  <c r="J116" i="87" s="1"/>
  <c r="I142" i="87"/>
  <c r="J142" i="87" s="1"/>
  <c r="I372" i="87"/>
  <c r="J372" i="87" s="1"/>
  <c r="I374" i="87"/>
  <c r="J374" i="87" s="1"/>
  <c r="I386" i="87"/>
  <c r="J386" i="87" s="1"/>
  <c r="I685" i="87"/>
  <c r="J685" i="87" s="1"/>
  <c r="I290" i="87"/>
  <c r="J290" i="87" s="1"/>
  <c r="I479" i="87"/>
  <c r="J479" i="87" s="1"/>
  <c r="I252" i="87"/>
  <c r="J252" i="87" s="1"/>
  <c r="I324" i="87"/>
  <c r="J324" i="87" s="1"/>
  <c r="I404" i="87"/>
  <c r="J404" i="87" s="1"/>
  <c r="I452" i="87"/>
  <c r="J452" i="87" s="1"/>
  <c r="I489" i="87"/>
  <c r="J489" i="87" s="1"/>
  <c r="I490" i="87"/>
  <c r="J490" i="87" s="1"/>
  <c r="I475" i="87"/>
  <c r="J475" i="87" s="1"/>
  <c r="I541" i="87"/>
  <c r="J541" i="87" s="1"/>
  <c r="I392" i="87"/>
  <c r="J392" i="87" s="1"/>
  <c r="I394" i="87"/>
  <c r="J394" i="87" s="1"/>
  <c r="I400" i="87"/>
  <c r="J400" i="87" s="1"/>
  <c r="I414" i="87"/>
  <c r="J414" i="87" s="1"/>
  <c r="I251" i="87"/>
  <c r="J251" i="87" s="1"/>
  <c r="I457" i="87"/>
  <c r="J457" i="87" s="1"/>
  <c r="I467" i="87"/>
  <c r="J467" i="87" s="1"/>
  <c r="I382" i="87"/>
  <c r="J382" i="87" s="1"/>
  <c r="I409" i="87"/>
  <c r="J409" i="87" s="1"/>
  <c r="I454" i="87"/>
  <c r="J454" i="87" s="1"/>
  <c r="I468" i="87"/>
  <c r="J468" i="87" s="1"/>
  <c r="I494" i="87"/>
  <c r="J494" i="87" s="1"/>
  <c r="I517" i="87"/>
  <c r="J517" i="87" s="1"/>
  <c r="I56" i="87"/>
  <c r="J56" i="87" s="1"/>
  <c r="I74" i="87"/>
  <c r="J74" i="87" s="1"/>
  <c r="I107" i="87"/>
  <c r="J107" i="87" s="1"/>
  <c r="I83" i="87"/>
  <c r="J83" i="87" s="1"/>
  <c r="I115" i="87"/>
  <c r="J115" i="87" s="1"/>
  <c r="I120" i="87"/>
  <c r="J120" i="87" s="1"/>
  <c r="I505" i="87"/>
  <c r="J505" i="87" s="1"/>
  <c r="I562" i="87"/>
  <c r="J562" i="87" s="1"/>
  <c r="I563" i="87"/>
  <c r="J563" i="87" s="1"/>
  <c r="I564" i="87"/>
  <c r="J564" i="87" s="1"/>
  <c r="I565" i="87"/>
  <c r="J565" i="87" s="1"/>
  <c r="I141" i="87"/>
  <c r="J141" i="87" s="1"/>
  <c r="I155" i="87"/>
  <c r="J155" i="87" s="1"/>
  <c r="I486" i="87"/>
  <c r="J486" i="87" s="1"/>
  <c r="I223" i="87"/>
  <c r="J223" i="87" s="1"/>
  <c r="I6" i="87"/>
  <c r="J6" i="87" s="1"/>
  <c r="I7" i="87"/>
  <c r="J7" i="87" s="1"/>
  <c r="I248" i="87"/>
  <c r="J248" i="87" s="1"/>
  <c r="I17" i="87"/>
  <c r="J17" i="87" s="1"/>
  <c r="I465" i="87"/>
  <c r="J465" i="87" s="1"/>
  <c r="I718" i="87"/>
  <c r="J718" i="87" s="1"/>
  <c r="I639" i="87"/>
  <c r="J639" i="87" s="1"/>
  <c r="I646" i="87"/>
  <c r="J646" i="87" s="1"/>
  <c r="I361" i="87"/>
  <c r="J361" i="87" s="1"/>
  <c r="I390" i="87"/>
  <c r="J390" i="87" s="1"/>
  <c r="I397" i="87"/>
  <c r="J397" i="87" s="1"/>
  <c r="I418" i="87"/>
  <c r="J418" i="87" s="1"/>
  <c r="I426" i="87"/>
  <c r="J426" i="87" s="1"/>
  <c r="I268" i="87"/>
  <c r="J268" i="87" s="1"/>
  <c r="I577" i="87"/>
  <c r="J577" i="87" s="1"/>
  <c r="I631" i="87"/>
  <c r="J631" i="87" s="1"/>
  <c r="I638" i="87"/>
  <c r="J638" i="87" s="1"/>
  <c r="I13" i="87"/>
  <c r="J13" i="87" s="1"/>
  <c r="I14" i="87"/>
  <c r="J14" i="87" s="1"/>
  <c r="I30" i="87"/>
  <c r="J30" i="87" s="1"/>
  <c r="I719" i="87"/>
  <c r="J719" i="87" s="1"/>
  <c r="I720" i="87"/>
  <c r="J720" i="87" s="1"/>
  <c r="I721" i="87"/>
  <c r="J721" i="87" s="1"/>
  <c r="I732" i="87"/>
  <c r="J732" i="87" s="1"/>
  <c r="I696" i="87"/>
  <c r="J696" i="87" s="1"/>
  <c r="I181" i="87"/>
  <c r="J181" i="87" s="1"/>
  <c r="I203" i="87"/>
  <c r="J203" i="87" s="1"/>
  <c r="I218" i="87"/>
  <c r="J218" i="87" s="1"/>
  <c r="I643" i="87"/>
  <c r="J643" i="87" s="1"/>
  <c r="I656" i="87"/>
  <c r="J656" i="87" s="1"/>
  <c r="I661" i="87"/>
  <c r="J661" i="87" s="1"/>
  <c r="I681" i="87"/>
  <c r="J681" i="87" s="1"/>
  <c r="I716" i="87"/>
  <c r="J716" i="87" s="1"/>
  <c r="I321" i="87"/>
  <c r="J321" i="87" s="1"/>
  <c r="I349" i="87"/>
  <c r="J349" i="87" s="1"/>
  <c r="I453" i="87"/>
  <c r="J453" i="87" s="1"/>
  <c r="I615" i="87"/>
  <c r="J615" i="87" s="1"/>
  <c r="I278" i="87"/>
  <c r="J278" i="87" s="1"/>
  <c r="I312" i="87"/>
  <c r="J312" i="87" s="1"/>
  <c r="I450" i="87"/>
  <c r="J450" i="87" s="1"/>
  <c r="I571" i="87"/>
  <c r="J571" i="87" s="1"/>
  <c r="I608" i="87"/>
  <c r="J608" i="87" s="1"/>
  <c r="I664" i="87"/>
  <c r="J664" i="87" s="1"/>
  <c r="I124" i="87"/>
  <c r="J124" i="87" s="1"/>
  <c r="I127" i="87"/>
  <c r="J127" i="87" s="1"/>
  <c r="I138" i="87"/>
  <c r="J138" i="87" s="1"/>
  <c r="I187" i="87"/>
  <c r="J187" i="87" s="1"/>
  <c r="I430" i="87"/>
  <c r="J430" i="87" s="1"/>
  <c r="I343" i="87"/>
  <c r="J343" i="87" s="1"/>
  <c r="I370" i="87"/>
  <c r="J370" i="87" s="1"/>
  <c r="I26" i="87"/>
  <c r="J26" i="87" s="1"/>
  <c r="I45" i="87"/>
  <c r="J45" i="87" s="1"/>
  <c r="I104" i="87"/>
  <c r="J104" i="87" s="1"/>
  <c r="I566" i="87"/>
  <c r="J566" i="87" s="1"/>
  <c r="I567" i="87"/>
  <c r="J567" i="87" s="1"/>
  <c r="I584" i="87"/>
  <c r="J584" i="87" s="1"/>
  <c r="I470" i="87"/>
  <c r="J470" i="87" s="1"/>
  <c r="I589" i="87"/>
  <c r="J589" i="87" s="1"/>
  <c r="I729" i="87"/>
  <c r="J729" i="87" s="1"/>
  <c r="I527" i="87"/>
  <c r="J527" i="87" s="1"/>
  <c r="I543" i="87"/>
  <c r="J543" i="87" s="1"/>
  <c r="I396" i="87"/>
  <c r="J396" i="87" s="1"/>
  <c r="I449" i="87"/>
  <c r="J449" i="87" s="1"/>
  <c r="I79" i="87"/>
  <c r="J79" i="87" s="1"/>
  <c r="I102" i="87"/>
  <c r="J102" i="87" s="1"/>
  <c r="I103" i="87"/>
  <c r="J103" i="87" s="1"/>
  <c r="I130" i="87"/>
  <c r="J130" i="87" s="1"/>
  <c r="I143" i="87"/>
  <c r="J143" i="87" s="1"/>
  <c r="I458" i="87"/>
  <c r="J458" i="87" s="1"/>
  <c r="I500" i="87"/>
  <c r="J500" i="87" s="1"/>
  <c r="I591" i="87"/>
  <c r="J591" i="87" s="1"/>
  <c r="I623" i="87"/>
  <c r="J623" i="87" s="1"/>
  <c r="I37" i="87"/>
  <c r="J37" i="87" s="1"/>
  <c r="I63" i="87"/>
  <c r="J63" i="87" s="1"/>
  <c r="I236" i="87"/>
  <c r="J236" i="87" s="1"/>
  <c r="I239" i="87"/>
  <c r="J239" i="87" s="1"/>
  <c r="I263" i="87"/>
  <c r="J263" i="87" s="1"/>
  <c r="I271" i="87"/>
  <c r="J271" i="87" s="1"/>
  <c r="I241" i="87"/>
  <c r="J241" i="87" s="1"/>
  <c r="I242" i="87"/>
  <c r="J242" i="87" s="1"/>
  <c r="I280" i="87"/>
  <c r="J280" i="87" s="1"/>
  <c r="I34" i="87"/>
  <c r="J34" i="87" s="1"/>
  <c r="I36" i="87"/>
  <c r="J36" i="87" s="1"/>
  <c r="I289" i="87"/>
  <c r="J289" i="87" s="1"/>
  <c r="I310" i="87"/>
  <c r="J310" i="87" s="1"/>
  <c r="I518" i="87"/>
  <c r="J518" i="87" s="1"/>
  <c r="I526" i="87"/>
  <c r="J526" i="87" s="1"/>
  <c r="I534" i="87"/>
  <c r="J534" i="87" s="1"/>
  <c r="I491" i="87"/>
  <c r="J491" i="87" s="1"/>
  <c r="I502" i="87"/>
  <c r="J502" i="87" s="1"/>
  <c r="I508" i="87"/>
  <c r="J508" i="87" s="1"/>
  <c r="I514" i="87"/>
  <c r="J514" i="87" s="1"/>
  <c r="I519" i="87"/>
  <c r="J519" i="87" s="1"/>
  <c r="I333" i="87"/>
  <c r="J333" i="87" s="1"/>
  <c r="I366" i="87"/>
  <c r="J366" i="87" s="1"/>
  <c r="I379" i="87"/>
  <c r="J379" i="87" s="1"/>
  <c r="I228" i="87"/>
  <c r="J228" i="87" s="1"/>
  <c r="I298" i="87"/>
  <c r="J298" i="87" s="1"/>
  <c r="I626" i="87"/>
  <c r="J626" i="87" s="1"/>
  <c r="I644" i="87"/>
  <c r="J644" i="87" s="1"/>
  <c r="I655" i="87"/>
  <c r="J655" i="87" s="1"/>
  <c r="I660" i="87"/>
  <c r="J660" i="87" s="1"/>
  <c r="I704" i="87"/>
  <c r="J704" i="87" s="1"/>
  <c r="I669" i="87"/>
  <c r="J669" i="87" s="1"/>
  <c r="I673" i="87"/>
  <c r="J673" i="87" s="1"/>
  <c r="I678" i="87"/>
  <c r="J678" i="87" s="1"/>
  <c r="I680" i="87"/>
  <c r="J680" i="87" s="1"/>
  <c r="I694" i="87"/>
  <c r="J694" i="87" s="1"/>
  <c r="I308" i="87"/>
  <c r="J308" i="87" s="1"/>
  <c r="I488" i="87"/>
  <c r="J488" i="87" s="1"/>
  <c r="I211" i="87"/>
  <c r="J211" i="87" s="1"/>
  <c r="I285" i="87"/>
  <c r="J285" i="87" s="1"/>
  <c r="I367" i="87"/>
  <c r="J367" i="87" s="1"/>
  <c r="I67" i="87"/>
  <c r="J67" i="87" s="1"/>
  <c r="I744" i="87"/>
  <c r="J744" i="87" s="1"/>
  <c r="I402" i="87"/>
  <c r="J402" i="87" s="1"/>
  <c r="I420" i="87"/>
  <c r="J420" i="87" s="1"/>
  <c r="I421" i="87"/>
  <c r="J421" i="87" s="1"/>
  <c r="I422" i="87"/>
  <c r="J422" i="87" s="1"/>
  <c r="I322" i="87"/>
  <c r="J322" i="87" s="1"/>
  <c r="I427" i="87"/>
  <c r="J427" i="87" s="1"/>
  <c r="I501" i="87"/>
  <c r="J501" i="87" s="1"/>
  <c r="I510" i="87"/>
  <c r="J510" i="87" s="1"/>
  <c r="I537" i="87"/>
  <c r="J537" i="87" s="1"/>
  <c r="I715" i="87"/>
  <c r="J715" i="87" s="1"/>
  <c r="I417" i="87"/>
  <c r="J417" i="87" s="1"/>
  <c r="I441" i="87"/>
  <c r="J441" i="87" s="1"/>
  <c r="I216" i="87"/>
  <c r="J216" i="87" s="1"/>
  <c r="I283" i="87"/>
  <c r="J283" i="87" s="1"/>
  <c r="I255" i="87"/>
  <c r="J255" i="87" s="1"/>
  <c r="I391" i="87"/>
  <c r="J391" i="87" s="1"/>
  <c r="I117" i="87"/>
  <c r="J117" i="87" s="1"/>
  <c r="I112" i="87"/>
  <c r="J112" i="87" s="1"/>
  <c r="I303" i="87"/>
  <c r="J303" i="87" s="1"/>
  <c r="I357" i="87"/>
  <c r="J357" i="87" s="1"/>
  <c r="I658" i="87"/>
  <c r="J658" i="87" s="1"/>
  <c r="I659" i="87"/>
  <c r="J659" i="87" s="1"/>
  <c r="I668" i="87"/>
  <c r="J668" i="87" s="1"/>
  <c r="I686" i="87"/>
  <c r="J686" i="87" s="1"/>
  <c r="I205" i="87"/>
  <c r="J205" i="87" s="1"/>
  <c r="I351" i="87"/>
  <c r="J351" i="87" s="1"/>
  <c r="I360" i="87"/>
  <c r="J360" i="87" s="1"/>
  <c r="I369" i="87"/>
  <c r="J369" i="87" s="1"/>
  <c r="I462" i="87"/>
  <c r="J462" i="87" s="1"/>
  <c r="I463" i="87"/>
  <c r="J463" i="87" s="1"/>
  <c r="I540" i="87"/>
  <c r="J540" i="87" s="1"/>
  <c r="I151" i="87"/>
  <c r="J151" i="87" s="1"/>
  <c r="I152" i="87"/>
  <c r="J152" i="87" s="1"/>
  <c r="I153" i="87"/>
  <c r="J153" i="87" s="1"/>
  <c r="I154" i="87"/>
  <c r="J154" i="87" s="1"/>
  <c r="I129" i="87"/>
  <c r="J129" i="87" s="1"/>
  <c r="I224" i="87"/>
  <c r="J224" i="87" s="1"/>
  <c r="I359" i="87"/>
  <c r="J359" i="87" s="1"/>
  <c r="I371" i="87"/>
  <c r="J371" i="87" s="1"/>
  <c r="I432" i="87"/>
  <c r="J432" i="87" s="1"/>
  <c r="I542" i="87"/>
  <c r="J542" i="87" s="1"/>
  <c r="I406" i="87"/>
  <c r="J406" i="87" s="1"/>
  <c r="I445" i="87"/>
  <c r="J445" i="87" s="1"/>
  <c r="I528" i="87"/>
  <c r="J528" i="87" s="1"/>
  <c r="I532" i="87"/>
  <c r="J532" i="87" s="1"/>
  <c r="I559" i="87"/>
  <c r="J559" i="87" s="1"/>
  <c r="I194" i="87"/>
  <c r="J194" i="87" s="1"/>
  <c r="I553" i="87"/>
  <c r="J553" i="87" s="1"/>
  <c r="I588" i="87"/>
  <c r="J588" i="87" s="1"/>
  <c r="I618" i="87"/>
  <c r="J618" i="87" s="1"/>
  <c r="I663" i="87"/>
  <c r="J663" i="87" s="1"/>
  <c r="I683" i="87"/>
  <c r="J683" i="87" s="1"/>
  <c r="I529" i="87"/>
  <c r="J529" i="87" s="1"/>
  <c r="I573" i="87"/>
  <c r="J573" i="87" s="1"/>
  <c r="I666" i="87"/>
  <c r="J666" i="87" s="1"/>
  <c r="I667" i="87"/>
  <c r="J667" i="87" s="1"/>
  <c r="I682" i="87"/>
  <c r="J682" i="87" s="1"/>
  <c r="I684" i="87"/>
  <c r="J684" i="87" s="1"/>
  <c r="I212" i="87"/>
  <c r="J212" i="87" s="1"/>
  <c r="I90" i="87"/>
  <c r="J90" i="87" s="1"/>
  <c r="I91" i="87"/>
  <c r="J91" i="87" s="1"/>
  <c r="I92" i="87"/>
  <c r="J92" i="87" s="1"/>
  <c r="I295" i="87"/>
  <c r="J295" i="87" s="1"/>
  <c r="I296" i="87"/>
  <c r="J296" i="87" s="1"/>
  <c r="I297" i="87"/>
  <c r="J297" i="87" s="1"/>
  <c r="I299" i="87"/>
  <c r="J299" i="87" s="1"/>
  <c r="I735" i="87"/>
  <c r="J735" i="87" s="1"/>
  <c r="I738" i="87"/>
  <c r="J738" i="87" s="1"/>
  <c r="I739" i="87"/>
  <c r="J739" i="87" s="1"/>
  <c r="I594" i="87"/>
  <c r="J594" i="87" s="1"/>
  <c r="I606" i="87"/>
  <c r="J606" i="87" s="1"/>
  <c r="I609" i="87"/>
  <c r="J609" i="87" s="1"/>
  <c r="I43" i="87"/>
  <c r="J43" i="87" s="1"/>
  <c r="I98" i="87"/>
  <c r="J98" i="87" s="1"/>
  <c r="I106" i="87"/>
  <c r="J106" i="87" s="1"/>
  <c r="I126" i="87"/>
  <c r="J126" i="87" s="1"/>
  <c r="I336" i="87"/>
  <c r="J336" i="87" s="1"/>
  <c r="I62" i="87"/>
  <c r="J62" i="87" s="1"/>
  <c r="I82" i="87"/>
  <c r="J82" i="87" s="1"/>
  <c r="I114" i="87"/>
  <c r="J114" i="87" s="1"/>
  <c r="I325" i="87"/>
  <c r="J325" i="87" s="1"/>
  <c r="I146" i="87"/>
  <c r="J146" i="87" s="1"/>
  <c r="I157" i="87"/>
  <c r="J157" i="87" s="1"/>
  <c r="I222" i="87"/>
  <c r="J222" i="87" s="1"/>
  <c r="I259" i="87"/>
  <c r="J259" i="87" s="1"/>
  <c r="I356" i="87"/>
  <c r="J356" i="87" s="1"/>
  <c r="I96" i="87"/>
  <c r="J96" i="87" s="1"/>
  <c r="I32" i="87"/>
  <c r="J32" i="87" s="1"/>
  <c r="I183" i="87"/>
  <c r="J183" i="87" s="1"/>
  <c r="I279" i="87"/>
  <c r="J279" i="87" s="1"/>
  <c r="I188" i="87"/>
  <c r="J188" i="87" s="1"/>
  <c r="I464" i="87"/>
  <c r="J464" i="87" s="1"/>
  <c r="I231" i="87"/>
  <c r="J231" i="87" s="1"/>
  <c r="I247" i="87"/>
  <c r="J247" i="87" s="1"/>
  <c r="I249" i="87"/>
  <c r="J249" i="87" s="1"/>
  <c r="I407" i="87"/>
  <c r="J407" i="87" s="1"/>
  <c r="I206" i="87"/>
  <c r="J206" i="87" s="1"/>
  <c r="I214" i="87"/>
  <c r="J214" i="87" s="1"/>
  <c r="I742" i="87"/>
  <c r="J742" i="87" s="1"/>
  <c r="I11" i="87"/>
  <c r="J11" i="87" s="1"/>
  <c r="I12" i="87"/>
  <c r="J12" i="87" s="1"/>
  <c r="I38" i="87"/>
  <c r="J38" i="87" s="1"/>
  <c r="I24" i="87"/>
  <c r="J24" i="87" s="1"/>
  <c r="I264" i="87"/>
  <c r="J264" i="87" s="1"/>
  <c r="I551" i="87"/>
  <c r="J551" i="87" s="1"/>
  <c r="I674" i="87"/>
  <c r="J674" i="87" s="1"/>
  <c r="I687" i="87"/>
  <c r="J687" i="87" s="1"/>
  <c r="I733" i="87"/>
  <c r="J733" i="87" s="1"/>
  <c r="I679" i="87"/>
  <c r="J679" i="87" s="1"/>
  <c r="I726" i="87"/>
  <c r="J726" i="87" s="1"/>
  <c r="I734" i="87"/>
  <c r="J734" i="87" s="1"/>
  <c r="I495" i="87"/>
  <c r="J495" i="87" s="1"/>
  <c r="I499" i="87"/>
  <c r="J499" i="87" s="1"/>
  <c r="I513" i="87"/>
  <c r="J513" i="87" s="1"/>
  <c r="I118" i="87"/>
  <c r="J118" i="87" s="1"/>
  <c r="I128" i="87"/>
  <c r="J128" i="87" s="1"/>
  <c r="I498" i="87"/>
  <c r="J498" i="87" s="1"/>
  <c r="I506" i="87"/>
  <c r="J506" i="87" s="1"/>
  <c r="I204" i="87"/>
  <c r="J204" i="87" s="1"/>
  <c r="I217" i="87"/>
  <c r="J217" i="87" s="1"/>
  <c r="I282" i="87"/>
  <c r="J282" i="87" s="1"/>
  <c r="I342" i="87"/>
  <c r="J342" i="87" s="1"/>
  <c r="I385" i="87"/>
  <c r="J385" i="87" s="1"/>
  <c r="I182" i="87"/>
  <c r="J182" i="87" s="1"/>
  <c r="I318" i="87"/>
  <c r="J318" i="87" s="1"/>
  <c r="I323" i="87"/>
  <c r="J323" i="87" s="1"/>
  <c r="I728" i="87"/>
  <c r="J728" i="87" s="1"/>
  <c r="G440" i="87"/>
  <c r="H440" i="87" s="1"/>
  <c r="G451" i="87"/>
  <c r="H451" i="87" s="1"/>
  <c r="G703" i="87"/>
  <c r="H703" i="87" s="1"/>
  <c r="G692" i="87"/>
  <c r="H692" i="87" s="1"/>
  <c r="G86" i="87"/>
  <c r="H86" i="87" s="1"/>
  <c r="G21" i="87"/>
  <c r="H21" i="87" s="1"/>
  <c r="G22" i="87"/>
  <c r="H22" i="87" s="1"/>
  <c r="G31" i="87"/>
  <c r="H31" i="87" s="1"/>
  <c r="G159" i="87"/>
  <c r="H159" i="87" s="1"/>
  <c r="G287" i="87"/>
  <c r="H287" i="87" s="1"/>
  <c r="G354" i="87"/>
  <c r="H354" i="87" s="1"/>
  <c r="G582" i="87"/>
  <c r="H582" i="87" s="1"/>
  <c r="G225" i="87"/>
  <c r="H225" i="87" s="1"/>
  <c r="G585" i="87"/>
  <c r="H585" i="87" s="1"/>
  <c r="G649" i="87"/>
  <c r="H649" i="87" s="1"/>
  <c r="G512" i="87"/>
  <c r="H512" i="87" s="1"/>
  <c r="G522" i="87"/>
  <c r="H522" i="87" s="1"/>
  <c r="G525" i="87"/>
  <c r="H525" i="87" s="1"/>
  <c r="G539" i="87"/>
  <c r="H539" i="87" s="1"/>
  <c r="G549" i="87"/>
  <c r="H549" i="87" s="1"/>
  <c r="G702" i="87"/>
  <c r="H702" i="87" s="1"/>
  <c r="G246" i="87"/>
  <c r="H246" i="87" s="1"/>
  <c r="G150" i="87"/>
  <c r="H150" i="87" s="1"/>
  <c r="G42" i="87"/>
  <c r="H42" i="87" s="1"/>
  <c r="G442" i="87"/>
  <c r="H442" i="87" s="1"/>
  <c r="G5" i="87"/>
  <c r="H5" i="87" s="1"/>
  <c r="G134" i="87"/>
  <c r="H134" i="87" s="1"/>
  <c r="G595" i="87"/>
  <c r="H595" i="87" s="1"/>
  <c r="G654" i="87"/>
  <c r="H654" i="87" s="1"/>
  <c r="G15" i="87"/>
  <c r="H15" i="87" s="1"/>
  <c r="G178" i="87"/>
  <c r="H178" i="87" s="1"/>
  <c r="G210" i="87"/>
  <c r="H210" i="87" s="1"/>
  <c r="G85" i="87"/>
  <c r="H85" i="87" s="1"/>
  <c r="G722" i="87"/>
  <c r="H722" i="87" s="1"/>
  <c r="G568" i="87"/>
  <c r="H568" i="87" s="1"/>
  <c r="G607" i="87"/>
  <c r="H607" i="87" s="1"/>
  <c r="G8" i="87"/>
  <c r="H8" i="87" s="1"/>
  <c r="G48" i="87"/>
  <c r="H48" i="87" s="1"/>
  <c r="G121" i="87"/>
  <c r="H121" i="87" s="1"/>
  <c r="G9" i="87"/>
  <c r="H9" i="87" s="1"/>
  <c r="G10" i="87"/>
  <c r="H10" i="87" s="1"/>
  <c r="G68" i="87"/>
  <c r="H68" i="87" s="1"/>
  <c r="G226" i="87"/>
  <c r="H226" i="87" s="1"/>
  <c r="G598" i="87"/>
  <c r="H598" i="87" s="1"/>
  <c r="G590" i="87"/>
  <c r="H590" i="87" s="1"/>
  <c r="G712" i="87"/>
  <c r="H712" i="87" s="1"/>
  <c r="G731" i="87"/>
  <c r="H731" i="87" s="1"/>
  <c r="G355" i="87"/>
  <c r="H355" i="87" s="1"/>
  <c r="G50" i="87"/>
  <c r="H50" i="87" s="1"/>
  <c r="G398" i="87"/>
  <c r="H398" i="87" s="1"/>
  <c r="G431" i="87"/>
  <c r="H431" i="87" s="1"/>
  <c r="G39" i="87"/>
  <c r="H39" i="87" s="1"/>
  <c r="G578" i="87"/>
  <c r="H578" i="87" s="1"/>
  <c r="G671" i="87"/>
  <c r="H671" i="87" s="1"/>
  <c r="G133" i="87"/>
  <c r="H133" i="87" s="1"/>
  <c r="G213" i="87"/>
  <c r="H213" i="87" s="1"/>
  <c r="G395" i="87"/>
  <c r="H395" i="87" s="1"/>
  <c r="G561" i="87"/>
  <c r="H561" i="87" s="1"/>
  <c r="G611" i="87"/>
  <c r="H611" i="87" s="1"/>
  <c r="G630" i="87"/>
  <c r="H630" i="87" s="1"/>
  <c r="G481" i="87"/>
  <c r="H481" i="87" s="1"/>
  <c r="G550" i="87"/>
  <c r="H550" i="87" s="1"/>
  <c r="G575" i="87"/>
  <c r="H575" i="87" s="1"/>
  <c r="G698" i="87"/>
  <c r="H698" i="87" s="1"/>
  <c r="G710" i="87"/>
  <c r="H710" i="87" s="1"/>
  <c r="G741" i="87"/>
  <c r="H741" i="87" s="1"/>
  <c r="G743" i="87"/>
  <c r="H743" i="87" s="1"/>
  <c r="G745" i="87"/>
  <c r="H745" i="87" s="1"/>
  <c r="G586" i="87"/>
  <c r="H586" i="87" s="1"/>
  <c r="G706" i="87"/>
  <c r="H706" i="87" s="1"/>
  <c r="G19" i="87"/>
  <c r="H19" i="87" s="1"/>
  <c r="G20" i="87"/>
  <c r="H20" i="87" s="1"/>
  <c r="G650" i="87"/>
  <c r="H650" i="87" s="1"/>
  <c r="G727" i="87"/>
  <c r="H727" i="87" s="1"/>
  <c r="G326" i="87"/>
  <c r="H326" i="87" s="1"/>
  <c r="G717" i="87"/>
  <c r="H717" i="87" s="1"/>
  <c r="G740" i="87"/>
  <c r="H740" i="87" s="1"/>
  <c r="G474" i="87"/>
  <c r="H474" i="87" s="1"/>
  <c r="G275" i="87"/>
  <c r="H275" i="87" s="1"/>
  <c r="G423" i="87"/>
  <c r="H423" i="87" s="1"/>
  <c r="G439" i="87"/>
  <c r="H439" i="87" s="1"/>
  <c r="G574" i="87"/>
  <c r="H574" i="87" s="1"/>
  <c r="G572" i="87"/>
  <c r="H572" i="87" s="1"/>
  <c r="G162" i="87"/>
  <c r="H162" i="87" s="1"/>
  <c r="G707" i="87"/>
  <c r="H707" i="87" s="1"/>
  <c r="G94" i="87"/>
  <c r="H94" i="87" s="1"/>
  <c r="G523" i="87"/>
  <c r="H523" i="87" s="1"/>
  <c r="G156" i="87"/>
  <c r="H156" i="87" s="1"/>
  <c r="G109" i="87"/>
  <c r="H109" i="87" s="1"/>
  <c r="G179" i="87"/>
  <c r="H179" i="87" s="1"/>
  <c r="G119" i="87"/>
  <c r="H119" i="87" s="1"/>
  <c r="G558" i="87"/>
  <c r="H558" i="87" s="1"/>
  <c r="G433" i="87"/>
  <c r="H433" i="87" s="1"/>
  <c r="G330" i="87"/>
  <c r="H330" i="87" s="1"/>
  <c r="G167" i="87"/>
  <c r="H167" i="87" s="1"/>
  <c r="G393" i="87"/>
  <c r="H393" i="87" s="1"/>
  <c r="G444" i="87"/>
  <c r="H444" i="87" s="1"/>
  <c r="G345" i="87"/>
  <c r="H345" i="87" s="1"/>
  <c r="G66" i="87"/>
  <c r="H66" i="87" s="1"/>
  <c r="G373" i="87"/>
  <c r="H373" i="87" s="1"/>
  <c r="G266" i="87"/>
  <c r="H266" i="87" s="1"/>
  <c r="G375" i="87"/>
  <c r="H375" i="87" s="1"/>
  <c r="G380" i="87"/>
  <c r="H380" i="87" s="1"/>
  <c r="G471" i="87"/>
  <c r="H471" i="87" s="1"/>
  <c r="G331" i="87"/>
  <c r="H331" i="87" s="1"/>
  <c r="G708" i="87"/>
  <c r="H708" i="87" s="1"/>
  <c r="G306" i="87"/>
  <c r="H306" i="87" s="1"/>
  <c r="G277" i="87"/>
  <c r="H277" i="87" s="1"/>
  <c r="G620" i="87"/>
  <c r="H620" i="87" s="1"/>
  <c r="G662" i="87"/>
  <c r="H662" i="87" s="1"/>
  <c r="G429" i="87"/>
  <c r="H429" i="87" s="1"/>
  <c r="G253" i="87"/>
  <c r="H253" i="87" s="1"/>
  <c r="G705" i="87"/>
  <c r="H705" i="87" s="1"/>
  <c r="G596" i="87"/>
  <c r="H596" i="87" s="1"/>
  <c r="G240" i="87"/>
  <c r="H240" i="87" s="1"/>
  <c r="G260" i="87"/>
  <c r="H260" i="87" s="1"/>
  <c r="G552" i="87"/>
  <c r="H552" i="87" s="1"/>
  <c r="G576" i="87"/>
  <c r="H576" i="87" s="1"/>
  <c r="G59" i="87"/>
  <c r="H59" i="87" s="1"/>
  <c r="G711" i="87"/>
  <c r="H711" i="87" s="1"/>
  <c r="G58" i="87"/>
  <c r="H58" i="87" s="1"/>
  <c r="G170" i="87"/>
  <c r="H170" i="87" s="1"/>
  <c r="G560" i="87"/>
  <c r="H560" i="87" s="1"/>
  <c r="G624" i="87"/>
  <c r="H624" i="87" s="1"/>
  <c r="G81" i="87"/>
  <c r="H81" i="87" s="1"/>
  <c r="G332" i="87"/>
  <c r="H332" i="87" s="1"/>
  <c r="G570" i="87"/>
  <c r="H570" i="87" s="1"/>
  <c r="G234" i="87"/>
  <c r="H234" i="87" s="1"/>
  <c r="G44" i="87"/>
  <c r="H44" i="87" s="1"/>
  <c r="G335" i="87"/>
  <c r="H335" i="87" s="1"/>
  <c r="G54" i="87"/>
  <c r="H54" i="87" s="1"/>
  <c r="G93" i="87"/>
  <c r="H93" i="87" s="1"/>
  <c r="G709" i="87"/>
  <c r="H709" i="87" s="1"/>
  <c r="G714" i="87"/>
  <c r="H714" i="87" s="1"/>
  <c r="G399" i="87"/>
  <c r="H399" i="87" s="1"/>
  <c r="G177" i="87"/>
  <c r="H177" i="87" s="1"/>
  <c r="G492" i="87"/>
  <c r="H492" i="87" s="1"/>
  <c r="G730" i="87"/>
  <c r="H730" i="87" s="1"/>
  <c r="G47" i="87"/>
  <c r="H47" i="87" s="1"/>
  <c r="G635" i="87"/>
  <c r="H635" i="87" s="1"/>
  <c r="G368" i="87"/>
  <c r="H368" i="87" s="1"/>
  <c r="G235" i="87"/>
  <c r="H235" i="87" s="1"/>
  <c r="G314" i="87"/>
  <c r="H314" i="87" s="1"/>
  <c r="G612" i="87"/>
  <c r="H612" i="87" s="1"/>
  <c r="G344" i="87"/>
  <c r="H344" i="87" s="1"/>
  <c r="G320" i="87"/>
  <c r="H320" i="87" s="1"/>
  <c r="G163" i="87"/>
  <c r="H163" i="87" s="1"/>
  <c r="G415" i="87"/>
  <c r="H415" i="87" s="1"/>
  <c r="G691" i="87"/>
  <c r="H691" i="87" s="1"/>
  <c r="G503" i="87"/>
  <c r="H503" i="87" s="1"/>
  <c r="G46" i="87"/>
  <c r="H46" i="87" s="1"/>
  <c r="G613" i="87"/>
  <c r="H613" i="87" s="1"/>
  <c r="G610" i="87"/>
  <c r="H610" i="87" s="1"/>
  <c r="G164" i="87"/>
  <c r="H164" i="87" s="1"/>
  <c r="G456" i="87"/>
  <c r="H456" i="87" s="1"/>
  <c r="G23" i="87"/>
  <c r="H23" i="87" s="1"/>
  <c r="G670" i="87"/>
  <c r="H670" i="87" s="1"/>
  <c r="G408" i="87"/>
  <c r="H408" i="87" s="1"/>
  <c r="G504" i="87"/>
  <c r="H504" i="87" s="1"/>
  <c r="G229" i="87"/>
  <c r="H229" i="87" s="1"/>
  <c r="G484" i="87"/>
  <c r="H484" i="87" s="1"/>
  <c r="G350" i="87"/>
  <c r="H350" i="87" s="1"/>
  <c r="G362" i="87"/>
  <c r="H362" i="87" s="1"/>
  <c r="G230" i="87"/>
  <c r="H230" i="87" s="1"/>
  <c r="G186" i="87"/>
  <c r="H186" i="87" s="1"/>
  <c r="G383" i="87"/>
  <c r="H383" i="87" s="1"/>
  <c r="G384" i="87"/>
  <c r="H384" i="87" s="1"/>
  <c r="G446" i="87"/>
  <c r="H446" i="87" s="1"/>
  <c r="G250" i="87"/>
  <c r="H250" i="87" s="1"/>
  <c r="G690" i="87"/>
  <c r="H690" i="87" s="1"/>
  <c r="G693" i="87"/>
  <c r="H693" i="87" s="1"/>
  <c r="G695" i="87"/>
  <c r="H695" i="87" s="1"/>
  <c r="G697" i="87"/>
  <c r="H697" i="87" s="1"/>
  <c r="G274" i="87"/>
  <c r="H274" i="87" s="1"/>
  <c r="G202" i="87"/>
  <c r="H202" i="87" s="1"/>
  <c r="G309" i="87"/>
  <c r="H309" i="87" s="1"/>
  <c r="G261" i="87"/>
  <c r="H261" i="87" s="1"/>
  <c r="G265" i="87"/>
  <c r="H265" i="87" s="1"/>
  <c r="G378" i="87"/>
  <c r="H378" i="87" s="1"/>
  <c r="G273" i="87"/>
  <c r="H273" i="87" s="1"/>
  <c r="G307" i="87"/>
  <c r="H307" i="87" s="1"/>
  <c r="G311" i="87"/>
  <c r="H311" i="87" s="1"/>
  <c r="G144" i="87"/>
  <c r="H144" i="87" s="1"/>
  <c r="G158" i="87"/>
  <c r="H158" i="87" s="1"/>
  <c r="G166" i="87"/>
  <c r="H166" i="87" s="1"/>
  <c r="G597" i="87"/>
  <c r="H597" i="87" s="1"/>
  <c r="G619" i="87"/>
  <c r="H619" i="87" s="1"/>
  <c r="G587" i="87"/>
  <c r="H587" i="87" s="1"/>
  <c r="G480" i="87"/>
  <c r="H480" i="87" s="1"/>
  <c r="G487" i="87"/>
  <c r="H487" i="87" s="1"/>
  <c r="G338" i="87"/>
  <c r="H338" i="87" s="1"/>
  <c r="G455" i="87"/>
  <c r="H455" i="87" s="1"/>
  <c r="G313" i="87"/>
  <c r="H313" i="87" s="1"/>
  <c r="G403" i="87"/>
  <c r="H403" i="87" s="1"/>
  <c r="G478" i="87"/>
  <c r="H478" i="87" s="1"/>
  <c r="G530" i="87"/>
  <c r="H530" i="87" s="1"/>
  <c r="G18" i="87"/>
  <c r="H18" i="87" s="1"/>
  <c r="G301" i="87"/>
  <c r="H301" i="87" s="1"/>
  <c r="G302" i="87"/>
  <c r="H302" i="87" s="1"/>
  <c r="G305" i="87"/>
  <c r="H305" i="87" s="1"/>
  <c r="G327" i="87"/>
  <c r="H327" i="87" s="1"/>
  <c r="G438" i="87"/>
  <c r="H438" i="87" s="1"/>
  <c r="G443" i="87"/>
  <c r="H443" i="87" s="1"/>
  <c r="G516" i="87"/>
  <c r="H516" i="87" s="1"/>
  <c r="G524" i="87"/>
  <c r="H524" i="87" s="1"/>
  <c r="G546" i="87"/>
  <c r="H546" i="87" s="1"/>
  <c r="G547" i="87"/>
  <c r="H547" i="87" s="1"/>
  <c r="G583" i="87"/>
  <c r="H583" i="87" s="1"/>
  <c r="G632" i="87"/>
  <c r="H632" i="87" s="1"/>
  <c r="G633" i="87"/>
  <c r="H633" i="87" s="1"/>
  <c r="G634" i="87"/>
  <c r="H634" i="87" s="1"/>
  <c r="G636" i="87"/>
  <c r="H636" i="87" s="1"/>
  <c r="G405" i="87"/>
  <c r="H405" i="87" s="1"/>
  <c r="G434" i="87"/>
  <c r="H434" i="87" s="1"/>
  <c r="G447" i="87"/>
  <c r="H447" i="87" s="1"/>
  <c r="G466" i="87"/>
  <c r="H466" i="87" s="1"/>
  <c r="G477" i="87"/>
  <c r="H477" i="87" s="1"/>
  <c r="G288" i="87"/>
  <c r="H288" i="87" s="1"/>
  <c r="G294" i="87"/>
  <c r="H294" i="87" s="1"/>
  <c r="G70" i="87"/>
  <c r="H70" i="87" s="1"/>
  <c r="G80" i="87"/>
  <c r="H80" i="87" s="1"/>
  <c r="G57" i="87"/>
  <c r="H57" i="87" s="1"/>
  <c r="G131" i="87"/>
  <c r="H131" i="87" s="1"/>
  <c r="G139" i="87"/>
  <c r="H139" i="87" s="1"/>
  <c r="G60" i="87"/>
  <c r="H60" i="87" s="1"/>
  <c r="G108" i="87"/>
  <c r="H108" i="87" s="1"/>
  <c r="G227" i="87"/>
  <c r="H227" i="87" s="1"/>
  <c r="G238" i="87"/>
  <c r="H238" i="87" s="1"/>
  <c r="G672" i="87"/>
  <c r="H672" i="87" s="1"/>
  <c r="G140" i="87"/>
  <c r="H140" i="87" s="1"/>
  <c r="G165" i="87"/>
  <c r="H165" i="87" s="1"/>
  <c r="G276" i="87"/>
  <c r="H276" i="87" s="1"/>
  <c r="G348" i="87"/>
  <c r="H348" i="87" s="1"/>
  <c r="G237" i="87"/>
  <c r="H237" i="87" s="1"/>
  <c r="G262" i="87"/>
  <c r="H262" i="87" s="1"/>
  <c r="G198" i="87"/>
  <c r="H198" i="87" s="1"/>
  <c r="G215" i="87"/>
  <c r="H215" i="87" s="1"/>
  <c r="G269" i="87"/>
  <c r="H269" i="87" s="1"/>
  <c r="G169" i="87"/>
  <c r="H169" i="87" s="1"/>
  <c r="G199" i="87"/>
  <c r="H199" i="87" s="1"/>
  <c r="G419" i="87"/>
  <c r="H419" i="87" s="1"/>
  <c r="G428" i="87"/>
  <c r="H428" i="87" s="1"/>
  <c r="G548" i="87"/>
  <c r="H548" i="87" s="1"/>
  <c r="G642" i="87"/>
  <c r="H642" i="87" s="1"/>
  <c r="G621" i="87"/>
  <c r="H621" i="87" s="1"/>
  <c r="G622" i="87"/>
  <c r="H622" i="87" s="1"/>
  <c r="G625" i="87"/>
  <c r="H625" i="87" s="1"/>
  <c r="G648" i="87"/>
  <c r="H648" i="87" s="1"/>
  <c r="G614" i="87"/>
  <c r="H614" i="87" s="1"/>
  <c r="G637" i="87"/>
  <c r="H637" i="87" s="1"/>
  <c r="G334" i="87"/>
  <c r="H334" i="87" s="1"/>
  <c r="G337" i="87"/>
  <c r="H337" i="87" s="1"/>
  <c r="G346" i="87"/>
  <c r="H346" i="87" s="1"/>
  <c r="G347" i="87"/>
  <c r="H347" i="87" s="1"/>
  <c r="G358" i="87"/>
  <c r="H358" i="87" s="1"/>
  <c r="G381" i="87"/>
  <c r="H381" i="87" s="1"/>
  <c r="G410" i="87"/>
  <c r="H410" i="87" s="1"/>
  <c r="G476" i="87"/>
  <c r="H476" i="87" s="1"/>
  <c r="G482" i="87"/>
  <c r="H482" i="87" s="1"/>
  <c r="G538" i="87"/>
  <c r="H538" i="87" s="1"/>
  <c r="G69" i="87"/>
  <c r="H69" i="87" s="1"/>
  <c r="G71" i="87"/>
  <c r="H71" i="87" s="1"/>
  <c r="G72" i="87"/>
  <c r="H72" i="87" s="1"/>
  <c r="G73" i="87"/>
  <c r="H73" i="87" s="1"/>
  <c r="G78" i="87"/>
  <c r="H78" i="87" s="1"/>
  <c r="G84" i="87"/>
  <c r="H84" i="87" s="1"/>
  <c r="G97" i="87"/>
  <c r="H97" i="87" s="1"/>
  <c r="G105" i="87"/>
  <c r="H105" i="87" s="1"/>
  <c r="G535" i="87"/>
  <c r="H535" i="87" s="1"/>
  <c r="G201" i="87"/>
  <c r="H201" i="87" s="1"/>
  <c r="G270" i="87"/>
  <c r="H270" i="87" s="1"/>
  <c r="G554" i="87"/>
  <c r="H554" i="87" s="1"/>
  <c r="G95" i="87"/>
  <c r="H95" i="87" s="1"/>
  <c r="G132" i="87"/>
  <c r="H132" i="87" s="1"/>
  <c r="G319" i="87"/>
  <c r="H319" i="87" s="1"/>
  <c r="G174" i="87"/>
  <c r="H174" i="87" s="1"/>
  <c r="G175" i="87"/>
  <c r="H175" i="87" s="1"/>
  <c r="G180" i="87"/>
  <c r="H180" i="87" s="1"/>
  <c r="G55" i="87"/>
  <c r="H55" i="87" s="1"/>
  <c r="G469" i="87"/>
  <c r="H469" i="87" s="1"/>
  <c r="G493" i="87"/>
  <c r="H493" i="87" s="1"/>
  <c r="G515" i="87"/>
  <c r="H515" i="87" s="1"/>
  <c r="G25" i="87"/>
  <c r="H25" i="87" s="1"/>
  <c r="G61" i="87"/>
  <c r="H61" i="87" s="1"/>
  <c r="G284" i="87"/>
  <c r="H284" i="87" s="1"/>
  <c r="G657" i="87"/>
  <c r="H657" i="87" s="1"/>
  <c r="G645" i="87"/>
  <c r="H645" i="87" s="1"/>
  <c r="G647" i="87"/>
  <c r="H647" i="87" s="1"/>
  <c r="G35" i="87"/>
  <c r="H35" i="87" s="1"/>
  <c r="G49" i="87"/>
  <c r="H49" i="87" s="1"/>
  <c r="G168" i="87"/>
  <c r="H168" i="87" s="1"/>
  <c r="G300" i="87"/>
  <c r="H300" i="87" s="1"/>
  <c r="G286" i="87"/>
  <c r="H286" i="87" s="1"/>
  <c r="G87" i="87"/>
  <c r="H87" i="87" s="1"/>
  <c r="G511" i="87"/>
  <c r="H511" i="87" s="1"/>
  <c r="G536" i="87"/>
  <c r="H536" i="87" s="1"/>
  <c r="G599" i="87"/>
  <c r="H599" i="87" s="1"/>
  <c r="G600" i="87"/>
  <c r="H600" i="87" s="1"/>
  <c r="G601" i="87"/>
  <c r="H601" i="87" s="1"/>
  <c r="G602" i="87"/>
  <c r="H602" i="87" s="1"/>
  <c r="G111" i="87"/>
  <c r="H111" i="87" s="1"/>
  <c r="G122" i="87"/>
  <c r="H122" i="87" s="1"/>
  <c r="G33" i="87"/>
  <c r="H33" i="87" s="1"/>
  <c r="G189" i="87"/>
  <c r="H189" i="87" s="1"/>
  <c r="G416" i="87"/>
  <c r="H416" i="87" s="1"/>
  <c r="G190" i="87"/>
  <c r="H190" i="87" s="1"/>
  <c r="G191" i="87"/>
  <c r="H191" i="87" s="1"/>
  <c r="G192" i="87"/>
  <c r="H192" i="87" s="1"/>
  <c r="G193" i="87"/>
  <c r="H193" i="87" s="1"/>
  <c r="G110" i="87"/>
  <c r="H110" i="87" s="1"/>
  <c r="G135" i="87"/>
  <c r="H135" i="87" s="1"/>
  <c r="G145" i="87"/>
  <c r="H145" i="87" s="1"/>
  <c r="G254" i="87"/>
  <c r="H254" i="87" s="1"/>
  <c r="G272" i="87"/>
  <c r="H272" i="87" s="1"/>
  <c r="G258" i="87"/>
  <c r="H258" i="87" s="1"/>
  <c r="G176" i="87"/>
  <c r="H176" i="87" s="1"/>
  <c r="G200" i="87"/>
  <c r="H200" i="87" s="1"/>
  <c r="G207" i="87"/>
  <c r="H207" i="87" s="1"/>
  <c r="G116" i="87"/>
  <c r="H116" i="87" s="1"/>
  <c r="G142" i="87"/>
  <c r="H142" i="87" s="1"/>
  <c r="G372" i="87"/>
  <c r="H372" i="87" s="1"/>
  <c r="G374" i="87"/>
  <c r="H374" i="87" s="1"/>
  <c r="G386" i="87"/>
  <c r="H386" i="87" s="1"/>
  <c r="G685" i="87"/>
  <c r="H685" i="87" s="1"/>
  <c r="G290" i="87"/>
  <c r="H290" i="87" s="1"/>
  <c r="G479" i="87"/>
  <c r="H479" i="87" s="1"/>
  <c r="G252" i="87"/>
  <c r="H252" i="87" s="1"/>
  <c r="G324" i="87"/>
  <c r="H324" i="87" s="1"/>
  <c r="G404" i="87"/>
  <c r="H404" i="87" s="1"/>
  <c r="G452" i="87"/>
  <c r="H452" i="87" s="1"/>
  <c r="G489" i="87"/>
  <c r="H489" i="87" s="1"/>
  <c r="G490" i="87"/>
  <c r="H490" i="87" s="1"/>
  <c r="G475" i="87"/>
  <c r="H475" i="87" s="1"/>
  <c r="G541" i="87"/>
  <c r="H541" i="87" s="1"/>
  <c r="G392" i="87"/>
  <c r="H392" i="87" s="1"/>
  <c r="G394" i="87"/>
  <c r="H394" i="87" s="1"/>
  <c r="G414" i="87"/>
  <c r="H414" i="87" s="1"/>
  <c r="G251" i="87"/>
  <c r="H251" i="87" s="1"/>
  <c r="G457" i="87"/>
  <c r="H457" i="87" s="1"/>
  <c r="G467" i="87"/>
  <c r="H467" i="87" s="1"/>
  <c r="G382" i="87"/>
  <c r="H382" i="87" s="1"/>
  <c r="G409" i="87"/>
  <c r="H409" i="87" s="1"/>
  <c r="G454" i="87"/>
  <c r="H454" i="87" s="1"/>
  <c r="G468" i="87"/>
  <c r="H468" i="87" s="1"/>
  <c r="G494" i="87"/>
  <c r="H494" i="87" s="1"/>
  <c r="G517" i="87"/>
  <c r="H517" i="87" s="1"/>
  <c r="G56" i="87"/>
  <c r="H56" i="87" s="1"/>
  <c r="G74" i="87"/>
  <c r="H74" i="87" s="1"/>
  <c r="G107" i="87"/>
  <c r="H107" i="87" s="1"/>
  <c r="G83" i="87"/>
  <c r="H83" i="87" s="1"/>
  <c r="G115" i="87"/>
  <c r="H115" i="87" s="1"/>
  <c r="G120" i="87"/>
  <c r="H120" i="87" s="1"/>
  <c r="G505" i="87"/>
  <c r="H505" i="87" s="1"/>
  <c r="G562" i="87"/>
  <c r="H562" i="87" s="1"/>
  <c r="G563" i="87"/>
  <c r="H563" i="87" s="1"/>
  <c r="G564" i="87"/>
  <c r="H564" i="87" s="1"/>
  <c r="G565" i="87"/>
  <c r="H565" i="87" s="1"/>
  <c r="G141" i="87"/>
  <c r="H141" i="87" s="1"/>
  <c r="G172" i="87"/>
  <c r="H172" i="87" s="1"/>
  <c r="G155" i="87"/>
  <c r="H155" i="87" s="1"/>
  <c r="G486" i="87"/>
  <c r="H486" i="87" s="1"/>
  <c r="G223" i="87"/>
  <c r="H223" i="87" s="1"/>
  <c r="G6" i="87"/>
  <c r="H6" i="87" s="1"/>
  <c r="G7" i="87"/>
  <c r="H7" i="87" s="1"/>
  <c r="G248" i="87"/>
  <c r="H248" i="87" s="1"/>
  <c r="G465" i="87"/>
  <c r="H465" i="87" s="1"/>
  <c r="G718" i="87"/>
  <c r="H718" i="87" s="1"/>
  <c r="G639" i="87"/>
  <c r="H639" i="87" s="1"/>
  <c r="G646" i="87"/>
  <c r="H646" i="87" s="1"/>
  <c r="G361" i="87"/>
  <c r="H361" i="87" s="1"/>
  <c r="G390" i="87"/>
  <c r="H390" i="87" s="1"/>
  <c r="G397" i="87"/>
  <c r="H397" i="87" s="1"/>
  <c r="G418" i="87"/>
  <c r="H418" i="87" s="1"/>
  <c r="G426" i="87"/>
  <c r="H426" i="87" s="1"/>
  <c r="G577" i="87"/>
  <c r="H577" i="87" s="1"/>
  <c r="G631" i="87"/>
  <c r="H631" i="87" s="1"/>
  <c r="G638" i="87"/>
  <c r="H638" i="87" s="1"/>
  <c r="G13" i="87"/>
  <c r="H13" i="87" s="1"/>
  <c r="G14" i="87"/>
  <c r="H14" i="87" s="1"/>
  <c r="G30" i="87"/>
  <c r="H30" i="87" s="1"/>
  <c r="G719" i="87"/>
  <c r="H719" i="87" s="1"/>
  <c r="G720" i="87"/>
  <c r="H720" i="87" s="1"/>
  <c r="G721" i="87"/>
  <c r="H721" i="87" s="1"/>
  <c r="G732" i="87"/>
  <c r="H732" i="87" s="1"/>
  <c r="G696" i="87"/>
  <c r="H696" i="87" s="1"/>
  <c r="G700" i="87"/>
  <c r="H700" i="87" s="1"/>
  <c r="G701" i="87"/>
  <c r="H701" i="87" s="1"/>
  <c r="G181" i="87"/>
  <c r="H181" i="87" s="1"/>
  <c r="G203" i="87"/>
  <c r="H203" i="87" s="1"/>
  <c r="G218" i="87"/>
  <c r="H218" i="87" s="1"/>
  <c r="G643" i="87"/>
  <c r="H643" i="87" s="1"/>
  <c r="G656" i="87"/>
  <c r="H656" i="87" s="1"/>
  <c r="G661" i="87"/>
  <c r="H661" i="87" s="1"/>
  <c r="G681" i="87"/>
  <c r="H681" i="87" s="1"/>
  <c r="G716" i="87"/>
  <c r="H716" i="87" s="1"/>
  <c r="G321" i="87"/>
  <c r="H321" i="87" s="1"/>
  <c r="G349" i="87"/>
  <c r="H349" i="87" s="1"/>
  <c r="G453" i="87"/>
  <c r="H453" i="87" s="1"/>
  <c r="G615" i="87"/>
  <c r="H615" i="87" s="1"/>
  <c r="G278" i="87"/>
  <c r="H278" i="87" s="1"/>
  <c r="G312" i="87"/>
  <c r="H312" i="87" s="1"/>
  <c r="G450" i="87"/>
  <c r="H450" i="87" s="1"/>
  <c r="G571" i="87"/>
  <c r="H571" i="87" s="1"/>
  <c r="G608" i="87"/>
  <c r="H608" i="87" s="1"/>
  <c r="G127" i="87"/>
  <c r="H127" i="87" s="1"/>
  <c r="G138" i="87"/>
  <c r="H138" i="87" s="1"/>
  <c r="G187" i="87"/>
  <c r="H187" i="87" s="1"/>
  <c r="G430" i="87"/>
  <c r="H430" i="87" s="1"/>
  <c r="G343" i="87"/>
  <c r="H343" i="87" s="1"/>
  <c r="G370" i="87"/>
  <c r="H370" i="87" s="1"/>
  <c r="G26" i="87"/>
  <c r="H26" i="87" s="1"/>
  <c r="G45" i="87"/>
  <c r="H45" i="87" s="1"/>
  <c r="G104" i="87"/>
  <c r="H104" i="87" s="1"/>
  <c r="G566" i="87"/>
  <c r="H566" i="87" s="1"/>
  <c r="G567" i="87"/>
  <c r="H567" i="87" s="1"/>
  <c r="G580" i="87"/>
  <c r="H580" i="87" s="1"/>
  <c r="G584" i="87"/>
  <c r="H584" i="87" s="1"/>
  <c r="G470" i="87"/>
  <c r="H470" i="87" s="1"/>
  <c r="G589" i="87"/>
  <c r="H589" i="87" s="1"/>
  <c r="G729" i="87"/>
  <c r="H729" i="87" s="1"/>
  <c r="G527" i="87"/>
  <c r="H527" i="87" s="1"/>
  <c r="G543" i="87"/>
  <c r="H543" i="87" s="1"/>
  <c r="G396" i="87"/>
  <c r="H396" i="87" s="1"/>
  <c r="G79" i="87"/>
  <c r="H79" i="87" s="1"/>
  <c r="G102" i="87"/>
  <c r="H102" i="87" s="1"/>
  <c r="G103" i="87"/>
  <c r="H103" i="87" s="1"/>
  <c r="G130" i="87"/>
  <c r="H130" i="87" s="1"/>
  <c r="G143" i="87"/>
  <c r="H143" i="87" s="1"/>
  <c r="G458" i="87"/>
  <c r="H458" i="87" s="1"/>
  <c r="G500" i="87"/>
  <c r="H500" i="87" s="1"/>
  <c r="G591" i="87"/>
  <c r="H591" i="87" s="1"/>
  <c r="G623" i="87"/>
  <c r="H623" i="87" s="1"/>
  <c r="G37" i="87"/>
  <c r="H37" i="87" s="1"/>
  <c r="G63" i="87"/>
  <c r="H63" i="87" s="1"/>
  <c r="G236" i="87"/>
  <c r="H236" i="87" s="1"/>
  <c r="G239" i="87"/>
  <c r="H239" i="87" s="1"/>
  <c r="G263" i="87"/>
  <c r="H263" i="87" s="1"/>
  <c r="G271" i="87"/>
  <c r="H271" i="87" s="1"/>
  <c r="G241" i="87"/>
  <c r="H241" i="87" s="1"/>
  <c r="G242" i="87"/>
  <c r="H242" i="87" s="1"/>
  <c r="G34" i="87"/>
  <c r="H34" i="87" s="1"/>
  <c r="G36" i="87"/>
  <c r="H36" i="87" s="1"/>
  <c r="G289" i="87"/>
  <c r="H289" i="87" s="1"/>
  <c r="G310" i="87"/>
  <c r="H310" i="87" s="1"/>
  <c r="G518" i="87"/>
  <c r="H518" i="87" s="1"/>
  <c r="G526" i="87"/>
  <c r="H526" i="87" s="1"/>
  <c r="G534" i="87"/>
  <c r="H534" i="87" s="1"/>
  <c r="G491" i="87"/>
  <c r="H491" i="87" s="1"/>
  <c r="G502" i="87"/>
  <c r="H502" i="87" s="1"/>
  <c r="G514" i="87"/>
  <c r="H514" i="87" s="1"/>
  <c r="G519" i="87"/>
  <c r="H519" i="87" s="1"/>
  <c r="G333" i="87"/>
  <c r="H333" i="87" s="1"/>
  <c r="G366" i="87"/>
  <c r="H366" i="87" s="1"/>
  <c r="G379" i="87"/>
  <c r="H379" i="87" s="1"/>
  <c r="G228" i="87"/>
  <c r="H228" i="87" s="1"/>
  <c r="G298" i="87"/>
  <c r="H298" i="87" s="1"/>
  <c r="G626" i="87"/>
  <c r="H626" i="87" s="1"/>
  <c r="G644" i="87"/>
  <c r="H644" i="87" s="1"/>
  <c r="G655" i="87"/>
  <c r="H655" i="87" s="1"/>
  <c r="G660" i="87"/>
  <c r="H660" i="87" s="1"/>
  <c r="G704" i="87"/>
  <c r="H704" i="87" s="1"/>
  <c r="G669" i="87"/>
  <c r="H669" i="87" s="1"/>
  <c r="G673" i="87"/>
  <c r="H673" i="87" s="1"/>
  <c r="G678" i="87"/>
  <c r="H678" i="87" s="1"/>
  <c r="G680" i="87"/>
  <c r="H680" i="87" s="1"/>
  <c r="G694" i="87"/>
  <c r="H694" i="87" s="1"/>
  <c r="G308" i="87"/>
  <c r="H308" i="87" s="1"/>
  <c r="G488" i="87"/>
  <c r="H488" i="87" s="1"/>
  <c r="G211" i="87"/>
  <c r="H211" i="87" s="1"/>
  <c r="G285" i="87"/>
  <c r="H285" i="87" s="1"/>
  <c r="G367" i="87"/>
  <c r="H367" i="87" s="1"/>
  <c r="G67" i="87"/>
  <c r="H67" i="87" s="1"/>
  <c r="G744" i="87"/>
  <c r="H744" i="87" s="1"/>
  <c r="G402" i="87"/>
  <c r="H402" i="87" s="1"/>
  <c r="G420" i="87"/>
  <c r="H420" i="87" s="1"/>
  <c r="G421" i="87"/>
  <c r="H421" i="87" s="1"/>
  <c r="G422" i="87"/>
  <c r="H422" i="87" s="1"/>
  <c r="G322" i="87"/>
  <c r="H322" i="87" s="1"/>
  <c r="G427" i="87"/>
  <c r="H427" i="87" s="1"/>
  <c r="G501" i="87"/>
  <c r="H501" i="87" s="1"/>
  <c r="G510" i="87"/>
  <c r="H510" i="87" s="1"/>
  <c r="G537" i="87"/>
  <c r="H537" i="87" s="1"/>
  <c r="G715" i="87"/>
  <c r="H715" i="87" s="1"/>
  <c r="G417" i="87"/>
  <c r="H417" i="87" s="1"/>
  <c r="G441" i="87"/>
  <c r="H441" i="87" s="1"/>
  <c r="G216" i="87"/>
  <c r="H216" i="87" s="1"/>
  <c r="G283" i="87"/>
  <c r="H283" i="87" s="1"/>
  <c r="G255" i="87"/>
  <c r="H255" i="87" s="1"/>
  <c r="G391" i="87"/>
  <c r="H391" i="87" s="1"/>
  <c r="G117" i="87"/>
  <c r="H117" i="87" s="1"/>
  <c r="G303" i="87"/>
  <c r="H303" i="87" s="1"/>
  <c r="G304" i="87"/>
  <c r="H304" i="87" s="1"/>
  <c r="G357" i="87"/>
  <c r="H357" i="87" s="1"/>
  <c r="G658" i="87"/>
  <c r="H658" i="87" s="1"/>
  <c r="G659" i="87"/>
  <c r="H659" i="87" s="1"/>
  <c r="G668" i="87"/>
  <c r="H668" i="87" s="1"/>
  <c r="G686" i="87"/>
  <c r="H686" i="87" s="1"/>
  <c r="G205" i="87"/>
  <c r="H205" i="87" s="1"/>
  <c r="G351" i="87"/>
  <c r="H351" i="87" s="1"/>
  <c r="G360" i="87"/>
  <c r="H360" i="87" s="1"/>
  <c r="G369" i="87"/>
  <c r="H369" i="87" s="1"/>
  <c r="G462" i="87"/>
  <c r="H462" i="87" s="1"/>
  <c r="G463" i="87"/>
  <c r="H463" i="87" s="1"/>
  <c r="G540" i="87"/>
  <c r="H540" i="87" s="1"/>
  <c r="G151" i="87"/>
  <c r="H151" i="87" s="1"/>
  <c r="G152" i="87"/>
  <c r="H152" i="87" s="1"/>
  <c r="G153" i="87"/>
  <c r="H153" i="87" s="1"/>
  <c r="G154" i="87"/>
  <c r="H154" i="87" s="1"/>
  <c r="G129" i="87"/>
  <c r="H129" i="87" s="1"/>
  <c r="G224" i="87"/>
  <c r="H224" i="87" s="1"/>
  <c r="G359" i="87"/>
  <c r="H359" i="87" s="1"/>
  <c r="G371" i="87"/>
  <c r="H371" i="87" s="1"/>
  <c r="G432" i="87"/>
  <c r="H432" i="87" s="1"/>
  <c r="G542" i="87"/>
  <c r="H542" i="87" s="1"/>
  <c r="G406" i="87"/>
  <c r="H406" i="87" s="1"/>
  <c r="G445" i="87"/>
  <c r="H445" i="87" s="1"/>
  <c r="G528" i="87"/>
  <c r="H528" i="87" s="1"/>
  <c r="G559" i="87"/>
  <c r="H559" i="87" s="1"/>
  <c r="G194" i="87"/>
  <c r="H194" i="87" s="1"/>
  <c r="G553" i="87"/>
  <c r="H553" i="87" s="1"/>
  <c r="G588" i="87"/>
  <c r="H588" i="87" s="1"/>
  <c r="G618" i="87"/>
  <c r="H618" i="87" s="1"/>
  <c r="G663" i="87"/>
  <c r="H663" i="87" s="1"/>
  <c r="G683" i="87"/>
  <c r="H683" i="87" s="1"/>
  <c r="G529" i="87"/>
  <c r="H529" i="87" s="1"/>
  <c r="G573" i="87"/>
  <c r="H573" i="87" s="1"/>
  <c r="G666" i="87"/>
  <c r="H666" i="87" s="1"/>
  <c r="G667" i="87"/>
  <c r="H667" i="87" s="1"/>
  <c r="G682" i="87"/>
  <c r="H682" i="87" s="1"/>
  <c r="G684" i="87"/>
  <c r="H684" i="87" s="1"/>
  <c r="G212" i="87"/>
  <c r="H212" i="87" s="1"/>
  <c r="G232" i="87"/>
  <c r="H232" i="87" s="1"/>
  <c r="G90" i="87"/>
  <c r="H90" i="87" s="1"/>
  <c r="G91" i="87"/>
  <c r="H91" i="87" s="1"/>
  <c r="G92" i="87"/>
  <c r="H92" i="87" s="1"/>
  <c r="G295" i="87"/>
  <c r="H295" i="87" s="1"/>
  <c r="G296" i="87"/>
  <c r="H296" i="87" s="1"/>
  <c r="G297" i="87"/>
  <c r="H297" i="87" s="1"/>
  <c r="G299" i="87"/>
  <c r="H299" i="87" s="1"/>
  <c r="G735" i="87"/>
  <c r="H735" i="87" s="1"/>
  <c r="G736" i="87"/>
  <c r="H736" i="87" s="1"/>
  <c r="G738" i="87"/>
  <c r="H738" i="87" s="1"/>
  <c r="G739" i="87"/>
  <c r="H739" i="87" s="1"/>
  <c r="G594" i="87"/>
  <c r="H594" i="87" s="1"/>
  <c r="G606" i="87"/>
  <c r="H606" i="87" s="1"/>
  <c r="G609" i="87"/>
  <c r="H609" i="87" s="1"/>
  <c r="G43" i="87"/>
  <c r="H43" i="87" s="1"/>
  <c r="G98" i="87"/>
  <c r="H98" i="87" s="1"/>
  <c r="G106" i="87"/>
  <c r="H106" i="87" s="1"/>
  <c r="G126" i="87"/>
  <c r="H126" i="87" s="1"/>
  <c r="G336" i="87"/>
  <c r="H336" i="87" s="1"/>
  <c r="G62" i="87"/>
  <c r="H62" i="87" s="1"/>
  <c r="G82" i="87"/>
  <c r="H82" i="87" s="1"/>
  <c r="G114" i="87"/>
  <c r="H114" i="87" s="1"/>
  <c r="G325" i="87"/>
  <c r="H325" i="87" s="1"/>
  <c r="G146" i="87"/>
  <c r="H146" i="87" s="1"/>
  <c r="G157" i="87"/>
  <c r="H157" i="87" s="1"/>
  <c r="G222" i="87"/>
  <c r="H222" i="87" s="1"/>
  <c r="G259" i="87"/>
  <c r="H259" i="87" s="1"/>
  <c r="G356" i="87"/>
  <c r="H356" i="87" s="1"/>
  <c r="G96" i="87"/>
  <c r="H96" i="87" s="1"/>
  <c r="G32" i="87"/>
  <c r="H32" i="87" s="1"/>
  <c r="G183" i="87"/>
  <c r="H183" i="87" s="1"/>
  <c r="G279" i="87"/>
  <c r="H279" i="87" s="1"/>
  <c r="G188" i="87"/>
  <c r="H188" i="87" s="1"/>
  <c r="G464" i="87"/>
  <c r="H464" i="87" s="1"/>
  <c r="G231" i="87"/>
  <c r="H231" i="87" s="1"/>
  <c r="G247" i="87"/>
  <c r="H247" i="87" s="1"/>
  <c r="G249" i="87"/>
  <c r="H249" i="87" s="1"/>
  <c r="G407" i="87"/>
  <c r="H407" i="87" s="1"/>
  <c r="G640" i="87"/>
  <c r="H640" i="87" s="1"/>
  <c r="G206" i="87"/>
  <c r="H206" i="87" s="1"/>
  <c r="G214" i="87"/>
  <c r="H214" i="87" s="1"/>
  <c r="G742" i="87"/>
  <c r="H742" i="87" s="1"/>
  <c r="G11" i="87"/>
  <c r="H11" i="87" s="1"/>
  <c r="G12" i="87"/>
  <c r="H12" i="87" s="1"/>
  <c r="G38" i="87"/>
  <c r="H38" i="87" s="1"/>
  <c r="G24" i="87"/>
  <c r="H24" i="87" s="1"/>
  <c r="G264" i="87"/>
  <c r="H264" i="87" s="1"/>
  <c r="G551" i="87"/>
  <c r="H551" i="87" s="1"/>
  <c r="G674" i="87"/>
  <c r="H674" i="87" s="1"/>
  <c r="G687" i="87"/>
  <c r="H687" i="87" s="1"/>
  <c r="G733" i="87"/>
  <c r="H733" i="87" s="1"/>
  <c r="G679" i="87"/>
  <c r="H679" i="87" s="1"/>
  <c r="G726" i="87"/>
  <c r="H726" i="87" s="1"/>
  <c r="G734" i="87"/>
  <c r="H734" i="87" s="1"/>
  <c r="G495" i="87"/>
  <c r="H495" i="87" s="1"/>
  <c r="G499" i="87"/>
  <c r="H499" i="87" s="1"/>
  <c r="G513" i="87"/>
  <c r="H513" i="87" s="1"/>
  <c r="G118" i="87"/>
  <c r="H118" i="87" s="1"/>
  <c r="G128" i="87"/>
  <c r="H128" i="87" s="1"/>
  <c r="G498" i="87"/>
  <c r="H498" i="87" s="1"/>
  <c r="G506" i="87"/>
  <c r="H506" i="87" s="1"/>
  <c r="G204" i="87"/>
  <c r="H204" i="87" s="1"/>
  <c r="G217" i="87"/>
  <c r="H217" i="87" s="1"/>
  <c r="G282" i="87"/>
  <c r="H282" i="87" s="1"/>
  <c r="G342" i="87"/>
  <c r="H342" i="87" s="1"/>
  <c r="G385" i="87"/>
  <c r="H385" i="87" s="1"/>
  <c r="G182" i="87"/>
  <c r="H182" i="87" s="1"/>
  <c r="G318" i="87"/>
  <c r="H318" i="87" s="1"/>
  <c r="G323" i="87"/>
  <c r="H323" i="87" s="1"/>
  <c r="G340" i="87"/>
  <c r="H340" i="87" s="1"/>
  <c r="G728" i="87"/>
  <c r="H728" i="87" s="1"/>
  <c r="M487" i="70"/>
  <c r="M210" i="70"/>
  <c r="M548" i="70"/>
  <c r="M583" i="70"/>
  <c r="M484" i="70"/>
  <c r="M340" i="70"/>
  <c r="M699" i="70"/>
  <c r="M66" i="70"/>
  <c r="M255" i="70"/>
  <c r="M320" i="70"/>
  <c r="M468" i="70"/>
  <c r="M323" i="70"/>
  <c r="M327" i="70"/>
  <c r="M326" i="70"/>
  <c r="M157" i="70"/>
  <c r="M481" i="70"/>
  <c r="M443" i="70"/>
  <c r="M249" i="70"/>
  <c r="M143" i="70"/>
  <c r="M221" i="70"/>
  <c r="M10" i="70"/>
  <c r="M486" i="70"/>
  <c r="M620" i="70"/>
  <c r="M271" i="70"/>
  <c r="M744" i="70"/>
  <c r="M379" i="70"/>
  <c r="M557" i="70"/>
  <c r="M649" i="70"/>
  <c r="M555" i="70"/>
  <c r="M301" i="70"/>
  <c r="M480" i="70"/>
  <c r="M667" i="70"/>
  <c r="M679" i="70"/>
  <c r="M709" i="70"/>
  <c r="M725" i="70"/>
  <c r="M726" i="70"/>
  <c r="M676" i="70"/>
  <c r="M254" i="70"/>
  <c r="M252" i="70"/>
  <c r="M478" i="70"/>
  <c r="M256" i="70"/>
  <c r="M291" i="70"/>
  <c r="M292" i="70"/>
  <c r="M436" i="70"/>
  <c r="M404" i="70"/>
  <c r="M101" i="70"/>
  <c r="M671" i="70"/>
  <c r="M673" i="70"/>
  <c r="M674" i="70"/>
  <c r="M670" i="70"/>
  <c r="M672" i="70"/>
  <c r="M584" i="70"/>
  <c r="M713" i="70"/>
  <c r="M736" i="70"/>
  <c r="M737" i="70"/>
  <c r="M609" i="70"/>
  <c r="M549" i="70"/>
  <c r="M437" i="70"/>
  <c r="M228" i="70"/>
  <c r="M360" i="70"/>
  <c r="M393" i="70"/>
  <c r="M198" i="70"/>
  <c r="M375" i="70"/>
  <c r="M196" i="70"/>
  <c r="M449" i="70"/>
  <c r="M658" i="70"/>
  <c r="M650" i="70"/>
  <c r="M675" i="70"/>
  <c r="M601" i="70"/>
  <c r="M635" i="70"/>
  <c r="M310" i="70"/>
  <c r="M344" i="70"/>
  <c r="M79" i="70"/>
  <c r="M133" i="70"/>
  <c r="M159" i="70"/>
  <c r="M322" i="70"/>
  <c r="M523" i="70"/>
  <c r="M701" i="70"/>
  <c r="M694" i="70"/>
  <c r="M413" i="70"/>
  <c r="M430" i="70"/>
  <c r="M517" i="70"/>
  <c r="M589" i="70"/>
  <c r="M618" i="70"/>
  <c r="M621" i="70"/>
  <c r="M642" i="70"/>
  <c r="M372" i="70"/>
  <c r="M527" i="70"/>
  <c r="M556" i="70"/>
  <c r="M328" i="70"/>
  <c r="M535" i="70"/>
  <c r="M351" i="70"/>
  <c r="M354" i="70"/>
  <c r="M355" i="70"/>
  <c r="M537" i="70"/>
  <c r="M214" i="70"/>
  <c r="M267" i="70"/>
  <c r="M269" i="70"/>
  <c r="M36" i="70"/>
  <c r="M41" i="70"/>
  <c r="M11" i="70"/>
  <c r="M80" i="70"/>
  <c r="M492" i="70"/>
  <c r="M427" i="70"/>
  <c r="M683" i="70"/>
  <c r="M382" i="70"/>
  <c r="M239" i="70"/>
  <c r="M265" i="70"/>
  <c r="M219" i="70"/>
  <c r="M242" i="70"/>
  <c r="M361" i="70"/>
  <c r="M450" i="70"/>
  <c r="M408" i="70"/>
  <c r="M302" i="70"/>
  <c r="M235" i="70"/>
  <c r="M409" i="70"/>
  <c r="M696" i="70"/>
  <c r="M193" i="70"/>
  <c r="M285" i="70"/>
  <c r="M542" i="70"/>
  <c r="M451" i="70"/>
  <c r="M181" i="70"/>
  <c r="M575" i="70"/>
  <c r="M222" i="70"/>
  <c r="M238" i="70"/>
  <c r="M246" i="70"/>
  <c r="M295" i="70"/>
  <c r="M9" i="70"/>
  <c r="M218" i="70"/>
  <c r="M176" i="70"/>
  <c r="M187" i="70"/>
  <c r="M129" i="70"/>
  <c r="M170" i="70"/>
  <c r="M311" i="70"/>
  <c r="M453" i="70"/>
  <c r="M70" i="70"/>
  <c r="M266" i="70"/>
  <c r="M90" i="70"/>
  <c r="M37" i="70"/>
  <c r="M719" i="70"/>
  <c r="M363" i="70"/>
  <c r="M388" i="70"/>
  <c r="M740" i="70"/>
  <c r="M139" i="70"/>
  <c r="M160" i="70"/>
  <c r="M174" i="70"/>
  <c r="M416" i="70"/>
  <c r="M8" i="70"/>
  <c r="M460" i="70"/>
  <c r="M435" i="70"/>
  <c r="M448" i="70"/>
  <c r="M109" i="70"/>
  <c r="M488" i="70"/>
  <c r="M230" i="70"/>
  <c r="M398" i="70"/>
  <c r="M367" i="70"/>
  <c r="M499" i="70"/>
  <c r="M495" i="70"/>
  <c r="M395" i="70"/>
  <c r="M506" i="70"/>
  <c r="M504" i="70"/>
  <c r="M352" i="70"/>
  <c r="M353" i="70"/>
  <c r="M76" i="70"/>
  <c r="M591" i="70"/>
  <c r="M260" i="70"/>
  <c r="M166" i="70"/>
  <c r="M96" i="70"/>
  <c r="M161" i="70"/>
  <c r="M232" i="70"/>
  <c r="M113" i="70"/>
  <c r="M338" i="70"/>
  <c r="M88" i="70"/>
  <c r="M296" i="70"/>
  <c r="M623" i="70"/>
  <c r="M547" i="70"/>
  <c r="M505" i="70"/>
  <c r="M574" i="70"/>
  <c r="M553" i="70"/>
  <c r="M503" i="70"/>
  <c r="M215" i="70"/>
  <c r="M273" i="70"/>
  <c r="M438" i="70"/>
  <c r="M485" i="70"/>
  <c r="M483" i="70"/>
  <c r="M490" i="70"/>
  <c r="M458" i="70"/>
  <c r="M419" i="70"/>
  <c r="M610" i="70"/>
  <c r="M501" i="70"/>
  <c r="M560" i="70"/>
  <c r="M665" i="70"/>
  <c r="M131" i="70"/>
  <c r="M132" i="70"/>
  <c r="M134" i="70"/>
  <c r="M154" i="70"/>
  <c r="M18" i="70"/>
  <c r="M680" i="70"/>
  <c r="M138" i="70"/>
  <c r="M167" i="70"/>
  <c r="M136" i="70"/>
  <c r="M146" i="70"/>
  <c r="M156" i="70"/>
  <c r="M86" i="70"/>
  <c r="M626" i="70"/>
  <c r="M447" i="70"/>
  <c r="M229" i="70"/>
  <c r="M231" i="70"/>
  <c r="M234" i="70"/>
  <c r="M482" i="70"/>
  <c r="M233" i="70"/>
  <c r="M313" i="70"/>
  <c r="M315" i="70"/>
  <c r="M316" i="70"/>
  <c r="M314" i="70"/>
  <c r="M213" i="70"/>
  <c r="M593" i="70"/>
  <c r="M356" i="70"/>
  <c r="M33" i="70"/>
  <c r="M716" i="70"/>
  <c r="M281" i="70"/>
  <c r="M306" i="70"/>
  <c r="M678" i="70"/>
  <c r="M577" i="70"/>
  <c r="M516" i="70"/>
  <c r="M405" i="70"/>
  <c r="M612" i="70"/>
  <c r="M543" i="70"/>
  <c r="M656" i="70"/>
  <c r="M191" i="70"/>
  <c r="M608" i="70"/>
  <c r="M182" i="70"/>
  <c r="M237" i="70"/>
  <c r="M370" i="70"/>
  <c r="M606" i="70"/>
  <c r="M461" i="70"/>
  <c r="M158" i="70"/>
  <c r="M446" i="70"/>
  <c r="M401" i="70"/>
  <c r="M434" i="70"/>
  <c r="M283" i="70"/>
  <c r="M141" i="70"/>
  <c r="M390" i="70"/>
  <c r="M297" i="70"/>
  <c r="M236" i="70"/>
  <c r="M387" i="70"/>
  <c r="M87" i="70"/>
  <c r="M570" i="70"/>
  <c r="M661" i="70"/>
  <c r="M654" i="70"/>
  <c r="M24" i="70"/>
  <c r="M342" i="70"/>
  <c r="M431" i="70"/>
  <c r="M373" i="70"/>
  <c r="M515" i="70"/>
  <c r="M644" i="70"/>
  <c r="M224" i="70"/>
  <c r="M334" i="70"/>
  <c r="M337" i="70"/>
  <c r="M366" i="70"/>
  <c r="M225" i="70"/>
  <c r="M369" i="70"/>
  <c r="M277" i="70"/>
  <c r="M688" i="70"/>
  <c r="M598" i="70"/>
  <c r="M588" i="70"/>
  <c r="M685" i="70"/>
  <c r="M512" i="70"/>
  <c r="M55" i="70"/>
  <c r="M164" i="70"/>
  <c r="M89" i="70"/>
  <c r="M65" i="70"/>
  <c r="M739" i="70"/>
  <c r="M410" i="70"/>
  <c r="M702" i="70"/>
  <c r="M703" i="70"/>
  <c r="M704" i="70"/>
  <c r="M724" i="70"/>
  <c r="M651" i="70"/>
  <c r="M695" i="70"/>
  <c r="M691" i="70"/>
  <c r="M541" i="70"/>
  <c r="M567" i="70"/>
  <c r="M734" i="70"/>
  <c r="M429" i="70"/>
  <c r="M103" i="70"/>
  <c r="M411" i="70"/>
  <c r="M514" i="70"/>
  <c r="M290" i="70"/>
  <c r="M192" i="70"/>
  <c r="M186" i="70"/>
  <c r="M208" i="70"/>
  <c r="M272" i="70"/>
  <c r="M378" i="70"/>
  <c r="M127" i="70"/>
  <c r="M91" i="70"/>
  <c r="M194" i="70"/>
  <c r="M177" i="70"/>
  <c r="M57" i="70"/>
  <c r="M385" i="70"/>
  <c r="M120" i="70"/>
  <c r="M258" i="70"/>
  <c r="M358" i="70"/>
  <c r="M336" i="70"/>
  <c r="M130" i="70"/>
  <c r="M188" i="70"/>
  <c r="M442" i="70"/>
  <c r="M572" i="70"/>
  <c r="M319" i="70"/>
  <c r="M64" i="70"/>
  <c r="M329" i="70"/>
  <c r="M452" i="70"/>
  <c r="M463" i="70"/>
  <c r="M425" i="70"/>
  <c r="M641" i="70"/>
  <c r="M362" i="70"/>
  <c r="M123" i="70"/>
  <c r="M245" i="70"/>
  <c r="M205" i="70"/>
  <c r="M718" i="70"/>
  <c r="M275" i="70"/>
  <c r="M276" i="70"/>
  <c r="M424" i="70"/>
  <c r="M217" i="70"/>
  <c r="M607" i="70"/>
  <c r="M251" i="70"/>
  <c r="M259" i="70"/>
  <c r="M330" i="70"/>
  <c r="M300" i="70"/>
  <c r="M282" i="70"/>
  <c r="M207" i="70"/>
  <c r="M121" i="70"/>
  <c r="M286" i="70"/>
  <c r="M226" i="70"/>
  <c r="M595" i="70"/>
  <c r="M638" i="70"/>
  <c r="M597" i="70"/>
  <c r="M115" i="70"/>
  <c r="M35" i="70"/>
  <c r="M280" i="70"/>
  <c r="M112" i="70"/>
  <c r="M153" i="70"/>
  <c r="M687" i="70"/>
  <c r="M727" i="70"/>
  <c r="M668" i="70"/>
  <c r="M712" i="70"/>
  <c r="M99" i="70"/>
  <c r="M152" i="70"/>
  <c r="M647" i="70"/>
  <c r="M298" i="70"/>
  <c r="M12" i="70"/>
  <c r="M652" i="70"/>
  <c r="M653" i="70"/>
  <c r="M7" i="70"/>
  <c r="M45" i="70"/>
  <c r="M54" i="70"/>
  <c r="M59" i="70"/>
  <c r="M82" i="70"/>
  <c r="M47" i="70"/>
  <c r="M497" i="70"/>
  <c r="M508" i="70"/>
  <c r="M522" i="70"/>
  <c r="M520" i="70"/>
  <c r="M440" i="70"/>
  <c r="M284" i="70"/>
  <c r="M117" i="70"/>
  <c r="M220" i="70"/>
  <c r="M590" i="70"/>
  <c r="M594" i="70"/>
  <c r="M722" i="70"/>
  <c r="M19" i="70"/>
  <c r="M56" i="70"/>
  <c r="M62" i="70"/>
  <c r="M171" i="70"/>
  <c r="M368" i="70"/>
  <c r="M118" i="70"/>
  <c r="M525" i="70"/>
  <c r="M511" i="70"/>
  <c r="M155" i="70"/>
  <c r="M615" i="70"/>
  <c r="M359" i="70"/>
  <c r="M622" i="70"/>
  <c r="M137" i="70"/>
  <c r="M684" i="70"/>
  <c r="M162" i="70"/>
  <c r="M30" i="70"/>
  <c r="M165" i="70"/>
  <c r="M197" i="70"/>
  <c r="M17" i="70"/>
  <c r="M335" i="70"/>
  <c r="M745" i="70"/>
  <c r="M472" i="70"/>
  <c r="M637" i="70"/>
  <c r="M74" i="70"/>
  <c r="M125" i="70"/>
  <c r="M71" i="70"/>
  <c r="M20" i="70"/>
  <c r="M58" i="70"/>
  <c r="M175" i="70"/>
  <c r="M600" i="70"/>
  <c r="M706" i="70"/>
  <c r="M662" i="70"/>
  <c r="M690" i="70"/>
  <c r="M738" i="70"/>
  <c r="M173" i="70"/>
  <c r="M48" i="70"/>
  <c r="M279" i="70"/>
  <c r="M270" i="70"/>
  <c r="M240" i="70"/>
  <c r="M321" i="70"/>
  <c r="M348" i="70"/>
  <c r="M122" i="70"/>
  <c r="M383" i="70"/>
  <c r="M389" i="70"/>
  <c r="M199" i="70"/>
  <c r="M144" i="70"/>
  <c r="M518" i="70"/>
  <c r="M616" i="70"/>
  <c r="M603" i="70"/>
  <c r="M579" i="70"/>
  <c r="M630" i="70"/>
  <c r="M582" i="70"/>
  <c r="M720" i="70"/>
  <c r="M489" i="70"/>
  <c r="M307" i="70"/>
  <c r="M339" i="70"/>
  <c r="M646" i="70"/>
  <c r="M331" i="70"/>
  <c r="M149" i="70"/>
  <c r="M169" i="70"/>
  <c r="M72" i="70"/>
  <c r="M128" i="70"/>
  <c r="M43" i="70"/>
  <c r="M216" i="70"/>
  <c r="M179" i="70"/>
  <c r="M371" i="70"/>
  <c r="M455" i="70"/>
  <c r="M645" i="70"/>
  <c r="M278" i="70"/>
  <c r="M735" i="70"/>
  <c r="M707" i="70"/>
  <c r="M491" i="70"/>
  <c r="M381" i="70"/>
  <c r="M13" i="70"/>
  <c r="M578" i="70"/>
  <c r="M428" i="70"/>
  <c r="M454" i="70"/>
  <c r="M441" i="70"/>
  <c r="M73" i="70"/>
  <c r="M94" i="70"/>
  <c r="M75" i="70"/>
  <c r="M92" i="70"/>
  <c r="M456" i="70"/>
  <c r="M78" i="70"/>
  <c r="M102" i="70"/>
  <c r="M407" i="70"/>
  <c r="M318" i="70"/>
  <c r="M324" i="70"/>
  <c r="M655" i="70"/>
  <c r="M596" i="70"/>
  <c r="M552" i="70"/>
  <c r="M628" i="70"/>
  <c r="M223" i="70"/>
  <c r="M289" i="70"/>
  <c r="M471" i="70"/>
  <c r="M145" i="70"/>
  <c r="M414" i="70"/>
  <c r="M77" i="70"/>
  <c r="M374" i="70"/>
  <c r="M465" i="70"/>
  <c r="M268" i="70"/>
  <c r="M38" i="70"/>
  <c r="M190" i="70"/>
  <c r="M163" i="70"/>
  <c r="M168" i="70"/>
  <c r="M195" i="70"/>
  <c r="M500" i="70"/>
  <c r="M639" i="70"/>
  <c r="M540" i="70"/>
  <c r="M498" i="70"/>
  <c r="M93" i="70"/>
  <c r="M40" i="70"/>
  <c r="M189" i="70"/>
  <c r="M209" i="70"/>
  <c r="M332" i="70"/>
  <c r="M309" i="70"/>
  <c r="M303" i="70"/>
  <c r="M15" i="70"/>
  <c r="M592" i="70"/>
  <c r="M682" i="70"/>
  <c r="M397" i="70"/>
  <c r="M524" i="70"/>
  <c r="M466" i="70"/>
  <c r="M261" i="70"/>
  <c r="M700" i="70"/>
  <c r="M710" i="70"/>
  <c r="M659" i="70"/>
  <c r="M580" i="70"/>
  <c r="M614" i="70"/>
  <c r="M406" i="70"/>
  <c r="M347" i="70"/>
  <c r="M262" i="70"/>
  <c r="M526" i="70"/>
  <c r="M681" i="70"/>
  <c r="M502" i="70"/>
  <c r="M697" i="70"/>
  <c r="M643" i="70"/>
  <c r="M97" i="70"/>
  <c r="M184" i="70"/>
  <c r="M412" i="70"/>
  <c r="M532" i="70"/>
  <c r="M288" i="70"/>
  <c r="M343" i="70"/>
  <c r="M287" i="70"/>
  <c r="M459" i="70"/>
  <c r="M60" i="70"/>
  <c r="M105" i="70"/>
  <c r="M399" i="70"/>
  <c r="M733" i="70"/>
  <c r="M470" i="70"/>
  <c r="M467" i="70"/>
  <c r="M723" i="70"/>
  <c r="M124" i="70"/>
  <c r="M61" i="70"/>
  <c r="M21" i="70"/>
  <c r="M546" i="70"/>
  <c r="M633" i="70"/>
  <c r="M632" i="70"/>
  <c r="M631" i="70"/>
  <c r="M629" i="70"/>
  <c r="M42" i="70"/>
  <c r="M126" i="70"/>
  <c r="M142" i="70"/>
  <c r="M510" i="70"/>
  <c r="M46" i="70"/>
  <c r="M28" i="70"/>
  <c r="M151" i="70"/>
  <c r="M545" i="70"/>
  <c r="M148" i="70"/>
  <c r="M243" i="70"/>
  <c r="M349" i="70"/>
  <c r="M384" i="70"/>
  <c r="M264" i="70"/>
  <c r="M669" i="70"/>
  <c r="M346" i="70"/>
  <c r="M333" i="70"/>
  <c r="M386" i="70"/>
  <c r="M640" i="70"/>
  <c r="M493" i="70"/>
  <c r="M445" i="70"/>
  <c r="M34" i="70"/>
  <c r="M365" i="70"/>
  <c r="M81" i="70"/>
  <c r="M554" i="70"/>
  <c r="M605" i="70"/>
  <c r="M571" i="70"/>
  <c r="M274" i="70"/>
  <c r="M25" i="70"/>
  <c r="M519" i="70"/>
  <c r="M544" i="70"/>
  <c r="M613" i="70"/>
  <c r="M51" i="70"/>
  <c r="M6" i="70"/>
  <c r="M84" i="70"/>
  <c r="M528" i="70"/>
  <c r="M150" i="70"/>
  <c r="M717" i="70"/>
  <c r="M227" i="70"/>
  <c r="M212" i="70"/>
  <c r="M364" i="70"/>
  <c r="M396" i="70"/>
  <c r="M63" i="70"/>
  <c r="M178" i="70"/>
  <c r="M357" i="70"/>
  <c r="M634" i="70"/>
  <c r="M636" i="70"/>
  <c r="M602" i="70"/>
  <c r="M95" i="70"/>
  <c r="M253" i="70"/>
  <c r="M715" i="70"/>
  <c r="M507" i="70"/>
  <c r="M573" i="70"/>
  <c r="M317" i="70"/>
  <c r="M312" i="70"/>
  <c r="M568" i="70"/>
  <c r="M27" i="70"/>
  <c r="M26" i="70"/>
  <c r="M104" i="70"/>
  <c r="M44" i="70"/>
  <c r="M711" i="70"/>
  <c r="M731" i="70"/>
  <c r="M400" i="70"/>
  <c r="M304" i="70"/>
  <c r="M147" i="70"/>
  <c r="M135" i="70"/>
  <c r="M538" i="70"/>
  <c r="M180" i="70"/>
  <c r="M403" i="70"/>
  <c r="M345" i="70"/>
  <c r="M648" i="70"/>
  <c r="M107" i="70"/>
  <c r="M294" i="70"/>
  <c r="M604" i="70"/>
  <c r="M201" i="70"/>
  <c r="M140" i="70"/>
  <c r="M293" i="70"/>
  <c r="M308" i="70"/>
  <c r="M664" i="70"/>
  <c r="M666" i="70"/>
  <c r="M663" i="70"/>
  <c r="M657" i="70"/>
  <c r="M529" i="70"/>
  <c r="M686" i="70"/>
  <c r="M531" i="70"/>
  <c r="M29" i="70"/>
  <c r="M85" i="70"/>
  <c r="M185" i="70"/>
  <c r="M110" i="70"/>
  <c r="M257" i="70"/>
  <c r="M533" i="70"/>
  <c r="M561" i="70"/>
  <c r="M564" i="70"/>
  <c r="M563" i="70"/>
  <c r="M565" i="70"/>
  <c r="M660" i="70"/>
  <c r="M692" i="70"/>
  <c r="M263" i="70"/>
  <c r="M698" i="70"/>
  <c r="M708" i="70"/>
  <c r="M569" i="70"/>
  <c r="M119" i="70"/>
  <c r="M433" i="70"/>
  <c r="M376" i="70"/>
  <c r="M693" i="70"/>
  <c r="M111" i="70"/>
  <c r="M586" i="70"/>
  <c r="M509" i="70"/>
  <c r="M539" i="70"/>
  <c r="M585" i="70"/>
  <c r="M627" i="70"/>
  <c r="M587" i="70"/>
  <c r="M689" i="70"/>
  <c r="M566" i="70"/>
  <c r="M241" i="70"/>
  <c r="M248" i="70"/>
  <c r="M52" i="70"/>
  <c r="M624" i="70"/>
  <c r="M625" i="70"/>
  <c r="M31" i="70"/>
  <c r="M68" i="70"/>
  <c r="M392" i="70"/>
  <c r="M551" i="70"/>
  <c r="M100" i="70"/>
  <c r="M377" i="70"/>
  <c r="M108" i="70"/>
  <c r="M581" i="70"/>
  <c r="M494" i="70"/>
  <c r="M462" i="70"/>
  <c r="M464" i="70"/>
  <c r="M444" i="70"/>
  <c r="M183" i="70"/>
  <c r="M341" i="70"/>
  <c r="M496" i="70"/>
  <c r="M576" i="70"/>
  <c r="M521" i="70"/>
  <c r="M394" i="70"/>
  <c r="M391" i="70"/>
  <c r="M402" i="70"/>
  <c r="M439" i="70"/>
  <c r="M457" i="70"/>
  <c r="M550" i="70"/>
  <c r="M729" i="70"/>
  <c r="M423" i="70"/>
  <c r="M16" i="70"/>
  <c r="M730" i="70"/>
  <c r="M67" i="70"/>
  <c r="M732" i="70"/>
  <c r="M417" i="70"/>
  <c r="M469" i="70"/>
  <c r="M562" i="70"/>
  <c r="M380" i="70"/>
  <c r="M705" i="70"/>
  <c r="M426" i="70"/>
  <c r="M305" i="70"/>
  <c r="M421" i="70"/>
  <c r="M611" i="70"/>
  <c r="M202" i="70"/>
  <c r="M203" i="70"/>
  <c r="M211" i="70"/>
  <c r="M420" i="70"/>
  <c r="M559" i="70"/>
  <c r="M350" i="70"/>
  <c r="M325" i="70"/>
  <c r="M204" i="70"/>
  <c r="M206" i="70"/>
  <c r="M721" i="70"/>
  <c r="M422" i="70"/>
  <c r="M22" i="70"/>
  <c r="M14" i="70"/>
  <c r="M200" i="70"/>
  <c r="M299" i="70"/>
  <c r="M23" i="70"/>
  <c r="M474" i="70"/>
  <c r="M479" i="70"/>
  <c r="M476" i="70"/>
  <c r="M475" i="70"/>
  <c r="M477" i="70"/>
  <c r="M50" i="70"/>
  <c r="M247" i="70"/>
  <c r="M49" i="70"/>
  <c r="M116" i="70"/>
  <c r="M114" i="70"/>
  <c r="M599" i="70"/>
  <c r="M5" i="70"/>
  <c r="M53" i="70"/>
  <c r="M415" i="70"/>
  <c r="M98" i="70"/>
  <c r="M69" i="70"/>
  <c r="M728" i="70"/>
  <c r="M473" i="70"/>
  <c r="M418" i="70"/>
  <c r="M558" i="70"/>
  <c r="M172" i="70"/>
  <c r="M534" i="70"/>
  <c r="M536" i="70"/>
  <c r="M617" i="70"/>
  <c r="M244" i="70"/>
  <c r="M619" i="70"/>
  <c r="M32" i="70"/>
  <c r="M39" i="70"/>
  <c r="M250" i="70"/>
  <c r="M741" i="70"/>
  <c r="M677" i="70"/>
  <c r="M743" i="70"/>
  <c r="M742" i="70"/>
  <c r="M513" i="70"/>
  <c r="M714" i="70"/>
  <c r="M530" i="70"/>
  <c r="M83" i="70"/>
  <c r="M106" i="70"/>
  <c r="M432" i="70"/>
  <c r="I75" i="87" l="1"/>
  <c r="J75" i="87" s="1"/>
  <c r="I53" i="87"/>
  <c r="J53" i="87" s="1"/>
  <c r="K173" i="87"/>
  <c r="L173" i="87" s="1"/>
  <c r="I581" i="87"/>
  <c r="J581" i="87" s="1"/>
  <c r="K293" i="87"/>
  <c r="L293" i="87" s="1"/>
  <c r="G579" i="87"/>
  <c r="H579" i="87" s="1"/>
  <c r="G195" i="87"/>
  <c r="H195" i="87" s="1"/>
  <c r="G435" i="87"/>
  <c r="H435" i="87" s="1"/>
  <c r="K555" i="87"/>
  <c r="L555" i="87" s="1"/>
  <c r="K75" i="87"/>
  <c r="L75" i="87" s="1"/>
  <c r="G147" i="87"/>
  <c r="H147" i="87" s="1"/>
  <c r="I723" i="87"/>
  <c r="J723" i="87" s="1"/>
  <c r="G387" i="87"/>
  <c r="H387" i="87" s="1"/>
  <c r="I483" i="87"/>
  <c r="J483" i="87" s="1"/>
  <c r="K123" i="87"/>
  <c r="L123" i="87" s="1"/>
  <c r="G99" i="87"/>
  <c r="H99" i="87" s="1"/>
  <c r="G699" i="87"/>
  <c r="H699" i="87" s="1"/>
  <c r="I267" i="87"/>
  <c r="J267" i="87" s="1"/>
  <c r="G459" i="87"/>
  <c r="H459" i="87" s="1"/>
  <c r="I243" i="87"/>
  <c r="J243" i="87" s="1"/>
  <c r="I219" i="87"/>
  <c r="J219" i="87" s="1"/>
  <c r="K315" i="87"/>
  <c r="L315" i="87" s="1"/>
  <c r="G51" i="87"/>
  <c r="H51" i="87" s="1"/>
  <c r="I291" i="87"/>
  <c r="J291" i="87" s="1"/>
  <c r="I531" i="87"/>
  <c r="J531" i="87" s="1"/>
  <c r="K219" i="87"/>
  <c r="L219" i="87" s="1"/>
  <c r="K699" i="87"/>
  <c r="L699" i="87" s="1"/>
  <c r="I147" i="87"/>
  <c r="J147" i="87" s="1"/>
  <c r="K531" i="87"/>
  <c r="L531" i="87" s="1"/>
  <c r="I579" i="87"/>
  <c r="J579" i="87" s="1"/>
  <c r="I651" i="87"/>
  <c r="J651" i="87" s="1"/>
  <c r="I603" i="87"/>
  <c r="J603" i="87" s="1"/>
  <c r="K507" i="87"/>
  <c r="L507" i="87" s="1"/>
  <c r="K627" i="87"/>
  <c r="L627" i="87" s="1"/>
  <c r="G339" i="87"/>
  <c r="H339" i="87" s="1"/>
  <c r="G363" i="87"/>
  <c r="H363" i="87" s="1"/>
  <c r="G27" i="87"/>
  <c r="H27" i="87" s="1"/>
  <c r="I387" i="87"/>
  <c r="J387" i="87" s="1"/>
  <c r="I627" i="87"/>
  <c r="J627" i="87" s="1"/>
  <c r="K675" i="87"/>
  <c r="L675" i="87" s="1"/>
  <c r="K651" i="87"/>
  <c r="L651" i="87" s="1"/>
  <c r="G411" i="87"/>
  <c r="H411" i="87" s="1"/>
  <c r="G171" i="87"/>
  <c r="H171" i="87" s="1"/>
  <c r="I435" i="87"/>
  <c r="J435" i="87" s="1"/>
  <c r="G123" i="87"/>
  <c r="H123" i="87" s="1"/>
  <c r="I195" i="87"/>
  <c r="J195" i="87" s="1"/>
  <c r="K723" i="87"/>
  <c r="L723" i="87" s="1"/>
  <c r="I99" i="87"/>
  <c r="J99" i="87" s="1"/>
  <c r="K483" i="87"/>
  <c r="L483" i="87" s="1"/>
  <c r="G315" i="87"/>
  <c r="H315" i="87" s="1"/>
  <c r="G555" i="87"/>
  <c r="H555" i="87" s="1"/>
  <c r="K243" i="87"/>
  <c r="L243" i="87" s="1"/>
  <c r="G675" i="87"/>
  <c r="H675" i="87" s="1"/>
  <c r="K459" i="87"/>
  <c r="L459" i="87" s="1"/>
  <c r="G507" i="87"/>
  <c r="H507" i="87" s="1"/>
  <c r="G267" i="87"/>
  <c r="H267" i="87" s="1"/>
  <c r="K291" i="87"/>
  <c r="L291" i="87" s="1"/>
  <c r="I51" i="87"/>
  <c r="J51" i="87" s="1"/>
  <c r="I339" i="87"/>
  <c r="J339" i="87" s="1"/>
  <c r="I411" i="87"/>
  <c r="J411" i="87" s="1"/>
  <c r="I363" i="87"/>
  <c r="J363" i="87" s="1"/>
  <c r="I27" i="87"/>
  <c r="J27" i="87" s="1"/>
  <c r="I171" i="87"/>
  <c r="J171" i="87" s="1"/>
  <c r="G603" i="87"/>
  <c r="H603" i="87" s="1"/>
  <c r="G557" i="87"/>
  <c r="H557" i="87" s="1"/>
  <c r="G41" i="87"/>
  <c r="H41" i="87" s="1"/>
  <c r="G569" i="87"/>
  <c r="H569" i="87" s="1"/>
  <c r="G629" i="87"/>
  <c r="H629" i="87" s="1"/>
  <c r="G389" i="87"/>
  <c r="H389" i="87" s="1"/>
  <c r="I137" i="87"/>
  <c r="J137" i="87" s="1"/>
  <c r="I617" i="87"/>
  <c r="J617" i="87" s="1"/>
  <c r="I341" i="87"/>
  <c r="J341" i="87" s="1"/>
  <c r="I245" i="87"/>
  <c r="J245" i="87" s="1"/>
  <c r="I221" i="87"/>
  <c r="J221" i="87" s="1"/>
  <c r="I161" i="87"/>
  <c r="J161" i="87" s="1"/>
  <c r="I533" i="87"/>
  <c r="J533" i="87" s="1"/>
  <c r="I317" i="87"/>
  <c r="J317" i="87" s="1"/>
  <c r="K125" i="87"/>
  <c r="L125" i="87" s="1"/>
  <c r="K665" i="87"/>
  <c r="L665" i="87" s="1"/>
  <c r="K233" i="87"/>
  <c r="L233" i="87" s="1"/>
  <c r="K641" i="87"/>
  <c r="L641" i="87" s="1"/>
  <c r="K677" i="87"/>
  <c r="L677" i="87" s="1"/>
  <c r="K29" i="87"/>
  <c r="L29" i="87" s="1"/>
  <c r="K713" i="87"/>
  <c r="L713" i="87" s="1"/>
  <c r="K185" i="87"/>
  <c r="L185" i="87" s="1"/>
  <c r="K485" i="87"/>
  <c r="L485" i="87" s="1"/>
  <c r="G196" i="87"/>
  <c r="H196" i="87" s="1"/>
  <c r="G76" i="87"/>
  <c r="H76" i="87" s="1"/>
  <c r="G509" i="87"/>
  <c r="H509" i="87" s="1"/>
  <c r="G593" i="87"/>
  <c r="H593" i="87" s="1"/>
  <c r="G556" i="87"/>
  <c r="H556" i="87" s="1"/>
  <c r="G148" i="87"/>
  <c r="H148" i="87" s="1"/>
  <c r="G376" i="87"/>
  <c r="H376" i="87" s="1"/>
  <c r="G653" i="87"/>
  <c r="H653" i="87" s="1"/>
  <c r="G100" i="87"/>
  <c r="H100" i="87" s="1"/>
  <c r="I616" i="87"/>
  <c r="J616" i="87" s="1"/>
  <c r="I413" i="87"/>
  <c r="J413" i="87" s="1"/>
  <c r="I353" i="87"/>
  <c r="J353" i="87" s="1"/>
  <c r="I77" i="87"/>
  <c r="J77" i="87" s="1"/>
  <c r="I257" i="87"/>
  <c r="J257" i="87" s="1"/>
  <c r="K329" i="87"/>
  <c r="L329" i="87" s="1"/>
  <c r="K281" i="87"/>
  <c r="L281" i="87" s="1"/>
  <c r="K412" i="87"/>
  <c r="L412" i="87" s="1"/>
  <c r="K472" i="87"/>
  <c r="L472" i="87" s="1"/>
  <c r="K365" i="87"/>
  <c r="L365" i="87" s="1"/>
  <c r="K184" i="87"/>
  <c r="L184" i="87" s="1"/>
  <c r="K101" i="87"/>
  <c r="L101" i="87" s="1"/>
  <c r="K437" i="87"/>
  <c r="L437" i="87" s="1"/>
  <c r="K160" i="87"/>
  <c r="L160" i="87" s="1"/>
  <c r="K520" i="87"/>
  <c r="L520" i="87" s="1"/>
  <c r="K725" i="87"/>
  <c r="L725" i="87" s="1"/>
  <c r="K521" i="87"/>
  <c r="L521" i="87" s="1"/>
  <c r="K652" i="87"/>
  <c r="L652" i="87" s="1"/>
  <c r="K52" i="87"/>
  <c r="L52" i="87" s="1"/>
  <c r="K688" i="87"/>
  <c r="L688" i="87" s="1"/>
  <c r="G112" i="87"/>
  <c r="H112" i="87" s="1"/>
  <c r="G508" i="87"/>
  <c r="H508" i="87" s="1"/>
  <c r="G280" i="87"/>
  <c r="H280" i="87" s="1"/>
  <c r="G449" i="87"/>
  <c r="H449" i="87" s="1"/>
  <c r="G124" i="87"/>
  <c r="H124" i="87" s="1"/>
  <c r="G17" i="87"/>
  <c r="H17" i="87" s="1"/>
  <c r="G400" i="87"/>
  <c r="H400" i="87" s="1"/>
  <c r="G581" i="87"/>
  <c r="H581" i="87" s="1"/>
  <c r="G220" i="87"/>
  <c r="H220" i="87" s="1"/>
  <c r="G496" i="87"/>
  <c r="H496" i="87" s="1"/>
  <c r="G53" i="87"/>
  <c r="H53" i="87" s="1"/>
  <c r="G448" i="87"/>
  <c r="H448" i="87" s="1"/>
  <c r="I293" i="87"/>
  <c r="J293" i="87" s="1"/>
  <c r="I592" i="87"/>
  <c r="J592" i="87" s="1"/>
  <c r="I173" i="87"/>
  <c r="J173" i="87" s="1"/>
  <c r="I425" i="87"/>
  <c r="J425" i="87" s="1"/>
  <c r="I497" i="87"/>
  <c r="J497" i="87" s="1"/>
  <c r="I628" i="87"/>
  <c r="J628" i="87" s="1"/>
  <c r="I544" i="87"/>
  <c r="J544" i="87" s="1"/>
  <c r="K461" i="87"/>
  <c r="L461" i="87" s="1"/>
  <c r="K28" i="87"/>
  <c r="L28" i="87" s="1"/>
  <c r="K136" i="87"/>
  <c r="L136" i="87" s="1"/>
  <c r="K545" i="87"/>
  <c r="L545" i="87" s="1"/>
  <c r="K244" i="87"/>
  <c r="L244" i="87" s="1"/>
  <c r="K388" i="87"/>
  <c r="L388" i="87" s="1"/>
  <c r="K256" i="87"/>
  <c r="L256" i="87" s="1"/>
  <c r="G137" i="87"/>
  <c r="H137" i="87" s="1"/>
  <c r="G617" i="87"/>
  <c r="H617" i="87" s="1"/>
  <c r="G532" i="87"/>
  <c r="H532" i="87" s="1"/>
  <c r="G341" i="87"/>
  <c r="H341" i="87" s="1"/>
  <c r="G245" i="87"/>
  <c r="H245" i="87" s="1"/>
  <c r="G664" i="87"/>
  <c r="H664" i="87" s="1"/>
  <c r="G268" i="87"/>
  <c r="H268" i="87" s="1"/>
  <c r="G221" i="87"/>
  <c r="H221" i="87" s="1"/>
  <c r="G161" i="87"/>
  <c r="H161" i="87" s="1"/>
  <c r="G533" i="87"/>
  <c r="H533" i="87" s="1"/>
  <c r="G317" i="87"/>
  <c r="H317" i="87" s="1"/>
  <c r="I125" i="87"/>
  <c r="J125" i="87" s="1"/>
  <c r="I665" i="87"/>
  <c r="J665" i="87" s="1"/>
  <c r="I233" i="87"/>
  <c r="J233" i="87" s="1"/>
  <c r="I641" i="87"/>
  <c r="J641" i="87" s="1"/>
  <c r="I677" i="87"/>
  <c r="J677" i="87" s="1"/>
  <c r="I29" i="87"/>
  <c r="J29" i="87" s="1"/>
  <c r="I713" i="87"/>
  <c r="J713" i="87" s="1"/>
  <c r="I185" i="87"/>
  <c r="J185" i="87" s="1"/>
  <c r="I40" i="87"/>
  <c r="J40" i="87" s="1"/>
  <c r="I424" i="87"/>
  <c r="J424" i="87" s="1"/>
  <c r="I316" i="87"/>
  <c r="J316" i="87" s="1"/>
  <c r="I64" i="87"/>
  <c r="J64" i="87" s="1"/>
  <c r="I436" i="87"/>
  <c r="J436" i="87" s="1"/>
  <c r="I485" i="87"/>
  <c r="J485" i="87" s="1"/>
  <c r="K89" i="87"/>
  <c r="L89" i="87" s="1"/>
  <c r="K460" i="87"/>
  <c r="L460" i="87" s="1"/>
  <c r="K292" i="87"/>
  <c r="L292" i="87" s="1"/>
  <c r="K16" i="87"/>
  <c r="L16" i="87" s="1"/>
  <c r="K676" i="87"/>
  <c r="L676" i="87" s="1"/>
  <c r="K65" i="87"/>
  <c r="L65" i="87" s="1"/>
  <c r="K209" i="87"/>
  <c r="L209" i="87" s="1"/>
  <c r="K197" i="87"/>
  <c r="L197" i="87" s="1"/>
  <c r="K149" i="87"/>
  <c r="L149" i="87" s="1"/>
  <c r="K605" i="87"/>
  <c r="L605" i="87" s="1"/>
  <c r="K352" i="87"/>
  <c r="L352" i="87" s="1"/>
  <c r="K473" i="87"/>
  <c r="L473" i="87" s="1"/>
  <c r="K689" i="87"/>
  <c r="L689" i="87" s="1"/>
  <c r="G616" i="87"/>
  <c r="H616" i="87" s="1"/>
  <c r="G413" i="87"/>
  <c r="H413" i="87" s="1"/>
  <c r="G353" i="87"/>
  <c r="H353" i="87" s="1"/>
  <c r="G77" i="87"/>
  <c r="H77" i="87" s="1"/>
  <c r="G257" i="87"/>
  <c r="H257" i="87" s="1"/>
  <c r="I329" i="87"/>
  <c r="J329" i="87" s="1"/>
  <c r="I281" i="87"/>
  <c r="J281" i="87" s="1"/>
  <c r="I412" i="87"/>
  <c r="J412" i="87" s="1"/>
  <c r="I472" i="87"/>
  <c r="J472" i="87" s="1"/>
  <c r="I365" i="87"/>
  <c r="J365" i="87" s="1"/>
  <c r="I184" i="87"/>
  <c r="J184" i="87" s="1"/>
  <c r="I101" i="87"/>
  <c r="J101" i="87" s="1"/>
  <c r="I437" i="87"/>
  <c r="J437" i="87" s="1"/>
  <c r="I160" i="87"/>
  <c r="J160" i="87" s="1"/>
  <c r="I520" i="87"/>
  <c r="J520" i="87" s="1"/>
  <c r="I725" i="87"/>
  <c r="J725" i="87" s="1"/>
  <c r="I521" i="87"/>
  <c r="J521" i="87" s="1"/>
  <c r="I652" i="87"/>
  <c r="J652" i="87" s="1"/>
  <c r="I52" i="87"/>
  <c r="J52" i="87" s="1"/>
  <c r="I688" i="87"/>
  <c r="J688" i="87" s="1"/>
  <c r="K364" i="87"/>
  <c r="L364" i="87" s="1"/>
  <c r="K737" i="87"/>
  <c r="L737" i="87" s="1"/>
  <c r="K88" i="87"/>
  <c r="L88" i="87" s="1"/>
  <c r="K401" i="87"/>
  <c r="L401" i="87" s="1"/>
  <c r="K328" i="87"/>
  <c r="L328" i="87" s="1"/>
  <c r="K377" i="87"/>
  <c r="L377" i="87" s="1"/>
  <c r="K113" i="87"/>
  <c r="L113" i="87" s="1"/>
  <c r="K208" i="87"/>
  <c r="L208" i="87" s="1"/>
  <c r="K604" i="87"/>
  <c r="L604" i="87" s="1"/>
  <c r="K724" i="87"/>
  <c r="L724" i="87" s="1"/>
  <c r="I461" i="87"/>
  <c r="J461" i="87" s="1"/>
  <c r="I28" i="87"/>
  <c r="J28" i="87" s="1"/>
  <c r="I136" i="87"/>
  <c r="J136" i="87" s="1"/>
  <c r="I545" i="87"/>
  <c r="J545" i="87" s="1"/>
  <c r="I244" i="87"/>
  <c r="J244" i="87" s="1"/>
  <c r="I388" i="87"/>
  <c r="J388" i="87" s="1"/>
  <c r="I256" i="87"/>
  <c r="J256" i="87" s="1"/>
  <c r="K640" i="87"/>
  <c r="L640" i="87" s="1"/>
  <c r="K736" i="87"/>
  <c r="L736" i="87" s="1"/>
  <c r="K232" i="87"/>
  <c r="L232" i="87" s="1"/>
  <c r="K580" i="87"/>
  <c r="L580" i="87" s="1"/>
  <c r="K701" i="87"/>
  <c r="L701" i="87" s="1"/>
  <c r="K172" i="87"/>
  <c r="L172" i="87" s="1"/>
  <c r="K269" i="87"/>
  <c r="L269" i="87" s="1"/>
  <c r="K305" i="87"/>
  <c r="L305" i="87" s="1"/>
  <c r="K712" i="87"/>
  <c r="L712" i="87" s="1"/>
  <c r="K568" i="87"/>
  <c r="L568" i="87" s="1"/>
  <c r="I89" i="87"/>
  <c r="J89" i="87" s="1"/>
  <c r="I460" i="87"/>
  <c r="J460" i="87" s="1"/>
  <c r="I292" i="87"/>
  <c r="J292" i="87" s="1"/>
  <c r="I16" i="87"/>
  <c r="J16" i="87" s="1"/>
  <c r="I676" i="87"/>
  <c r="J676" i="87" s="1"/>
  <c r="I65" i="87"/>
  <c r="J65" i="87" s="1"/>
  <c r="I209" i="87"/>
  <c r="J209" i="87" s="1"/>
  <c r="I197" i="87"/>
  <c r="J197" i="87" s="1"/>
  <c r="I149" i="87"/>
  <c r="J149" i="87" s="1"/>
  <c r="I605" i="87"/>
  <c r="J605" i="87" s="1"/>
  <c r="I352" i="87"/>
  <c r="J352" i="87" s="1"/>
  <c r="I473" i="87"/>
  <c r="J473" i="87" s="1"/>
  <c r="I689" i="87"/>
  <c r="J689" i="87" s="1"/>
  <c r="K340" i="87"/>
  <c r="L340" i="87" s="1"/>
  <c r="K557" i="87"/>
  <c r="L557" i="87" s="1"/>
  <c r="K304" i="87"/>
  <c r="L304" i="87" s="1"/>
  <c r="K41" i="87"/>
  <c r="L41" i="87" s="1"/>
  <c r="K700" i="87"/>
  <c r="L700" i="87" s="1"/>
  <c r="K569" i="87"/>
  <c r="L569" i="87" s="1"/>
  <c r="K629" i="87"/>
  <c r="L629" i="87" s="1"/>
  <c r="K484" i="87"/>
  <c r="L484" i="87" s="1"/>
  <c r="K389" i="87"/>
  <c r="L389" i="87" s="1"/>
  <c r="I364" i="87"/>
  <c r="J364" i="87" s="1"/>
  <c r="I737" i="87"/>
  <c r="J737" i="87" s="1"/>
  <c r="I88" i="87"/>
  <c r="J88" i="87" s="1"/>
  <c r="I401" i="87"/>
  <c r="J401" i="87" s="1"/>
  <c r="I328" i="87"/>
  <c r="J328" i="87" s="1"/>
  <c r="I377" i="87"/>
  <c r="J377" i="87" s="1"/>
  <c r="I113" i="87"/>
  <c r="J113" i="87" s="1"/>
  <c r="I208" i="87"/>
  <c r="J208" i="87" s="1"/>
  <c r="I604" i="87"/>
  <c r="J604" i="87" s="1"/>
  <c r="I724" i="87"/>
  <c r="J724" i="87" s="1"/>
  <c r="K196" i="87"/>
  <c r="L196" i="87" s="1"/>
  <c r="K76" i="87"/>
  <c r="L76" i="87" s="1"/>
  <c r="K509" i="87"/>
  <c r="L509" i="87" s="1"/>
  <c r="K593" i="87"/>
  <c r="L593" i="87" s="1"/>
  <c r="K556" i="87"/>
  <c r="L556" i="87" s="1"/>
  <c r="K148" i="87"/>
  <c r="L148" i="87" s="1"/>
  <c r="K376" i="87"/>
  <c r="L376" i="87" s="1"/>
  <c r="K653" i="87"/>
  <c r="L653" i="87" s="1"/>
  <c r="K100" i="87"/>
  <c r="L100" i="87" s="1"/>
  <c r="W201" i="70"/>
  <c r="AA201" i="70" s="1"/>
  <c r="AC201" i="70"/>
  <c r="AG201" i="70" s="1"/>
  <c r="AI201" i="70"/>
  <c r="AM201" i="70" s="1"/>
  <c r="W529" i="70"/>
  <c r="AA529" i="70" s="1"/>
  <c r="AC529" i="70"/>
  <c r="AG529" i="70" s="1"/>
  <c r="AI529" i="70"/>
  <c r="AM529" i="70" s="1"/>
  <c r="W707" i="70"/>
  <c r="AA707" i="70" s="1"/>
  <c r="AC707" i="70"/>
  <c r="AG707" i="70" s="1"/>
  <c r="AI707" i="70"/>
  <c r="AM707" i="70" s="1"/>
  <c r="W193" i="70"/>
  <c r="AA193" i="70" s="1"/>
  <c r="AC193" i="70"/>
  <c r="AG193" i="70" s="1"/>
  <c r="AI193" i="70"/>
  <c r="AM193" i="70" s="1"/>
  <c r="W693" i="70"/>
  <c r="AA693" i="70" s="1"/>
  <c r="AC693" i="70"/>
  <c r="AG693" i="70" s="1"/>
  <c r="AI693" i="70"/>
  <c r="AM693" i="70" s="1"/>
  <c r="W551" i="70"/>
  <c r="AA551" i="70" s="1"/>
  <c r="AC551" i="70"/>
  <c r="AG551" i="70" s="1"/>
  <c r="AI551" i="70"/>
  <c r="AM551" i="70" s="1"/>
  <c r="W183" i="70"/>
  <c r="AA183" i="70" s="1"/>
  <c r="AC183" i="70"/>
  <c r="AG183" i="70" s="1"/>
  <c r="AI183" i="70"/>
  <c r="AM183" i="70" s="1"/>
  <c r="W196" i="70"/>
  <c r="AA196" i="70" s="1"/>
  <c r="AC196" i="70"/>
  <c r="AG196" i="70" s="1"/>
  <c r="AI196" i="70"/>
  <c r="AM196" i="70" s="1"/>
  <c r="W263" i="70"/>
  <c r="AA263" i="70" s="1"/>
  <c r="AC263" i="70"/>
  <c r="AG263" i="70" s="1"/>
  <c r="AI263" i="70"/>
  <c r="AM263" i="70" s="1"/>
  <c r="W89" i="70"/>
  <c r="AA89" i="70" s="1"/>
  <c r="AC89" i="70"/>
  <c r="AG89" i="70" s="1"/>
  <c r="AI89" i="70"/>
  <c r="AM89" i="70" s="1"/>
  <c r="W275" i="70"/>
  <c r="AA275" i="70" s="1"/>
  <c r="AC275" i="70"/>
  <c r="AG275" i="70" s="1"/>
  <c r="AI275" i="70"/>
  <c r="AM275" i="70" s="1"/>
  <c r="W442" i="70"/>
  <c r="AA442" i="70" s="1"/>
  <c r="AC442" i="70"/>
  <c r="AG442" i="70" s="1"/>
  <c r="AI442" i="70"/>
  <c r="AM442" i="70" s="1"/>
  <c r="W665" i="70"/>
  <c r="AA665" i="70" s="1"/>
  <c r="AC665" i="70"/>
  <c r="AG665" i="70" s="1"/>
  <c r="AI665" i="70"/>
  <c r="AM665" i="70" s="1"/>
  <c r="W231" i="70"/>
  <c r="AA231" i="70" s="1"/>
  <c r="AC231" i="70"/>
  <c r="AG231" i="70" s="1"/>
  <c r="AI231" i="70"/>
  <c r="AM231" i="70" s="1"/>
  <c r="W626" i="70"/>
  <c r="AA626" i="70" s="1"/>
  <c r="AC626" i="70"/>
  <c r="AG626" i="70" s="1"/>
  <c r="AI626" i="70"/>
  <c r="AM626" i="70" s="1"/>
  <c r="W154" i="70"/>
  <c r="AA154" i="70" s="1"/>
  <c r="AC154" i="70"/>
  <c r="AG154" i="70" s="1"/>
  <c r="AI154" i="70"/>
  <c r="AM154" i="70" s="1"/>
  <c r="W314" i="70"/>
  <c r="AA314" i="70" s="1"/>
  <c r="AC314" i="70"/>
  <c r="AG314" i="70" s="1"/>
  <c r="AI314" i="70"/>
  <c r="AM314" i="70" s="1"/>
  <c r="W544" i="70"/>
  <c r="AA544" i="70" s="1"/>
  <c r="AC544" i="70"/>
  <c r="AG544" i="70" s="1"/>
  <c r="AI544" i="70"/>
  <c r="AM544" i="70" s="1"/>
  <c r="W744" i="70"/>
  <c r="AA744" i="70" s="1"/>
  <c r="AC744" i="70"/>
  <c r="AG744" i="70" s="1"/>
  <c r="AI744" i="70"/>
  <c r="AM744" i="70" s="1"/>
  <c r="W105" i="70"/>
  <c r="AA105" i="70" s="1"/>
  <c r="AC105" i="70"/>
  <c r="AG105" i="70" s="1"/>
  <c r="AI105" i="70"/>
  <c r="AM105" i="70" s="1"/>
  <c r="W324" i="70"/>
  <c r="AA324" i="70" s="1"/>
  <c r="AC324" i="70"/>
  <c r="AG324" i="70" s="1"/>
  <c r="AI324" i="70"/>
  <c r="AM324" i="70" s="1"/>
  <c r="W414" i="70"/>
  <c r="AA414" i="70" s="1"/>
  <c r="AC414" i="70"/>
  <c r="AG414" i="70" s="1"/>
  <c r="AI414" i="70"/>
  <c r="AM414" i="70" s="1"/>
  <c r="W704" i="70"/>
  <c r="AA704" i="70" s="1"/>
  <c r="AC704" i="70"/>
  <c r="AG704" i="70" s="1"/>
  <c r="AI704" i="70"/>
  <c r="AM704" i="70" s="1"/>
  <c r="W655" i="70"/>
  <c r="AA655" i="70" s="1"/>
  <c r="AC655" i="70"/>
  <c r="AG655" i="70" s="1"/>
  <c r="AI655" i="70"/>
  <c r="AM655" i="70" s="1"/>
  <c r="W452" i="70"/>
  <c r="AA452" i="70" s="1"/>
  <c r="AC452" i="70"/>
  <c r="AG452" i="70" s="1"/>
  <c r="AI452" i="70"/>
  <c r="AM452" i="70" s="1"/>
  <c r="W123" i="70"/>
  <c r="AA123" i="70" s="1"/>
  <c r="AC123" i="70"/>
  <c r="AG123" i="70" s="1"/>
  <c r="AI123" i="70"/>
  <c r="AM123" i="70" s="1"/>
  <c r="W549" i="70"/>
  <c r="AA549" i="70" s="1"/>
  <c r="AC549" i="70"/>
  <c r="AG549" i="70" s="1"/>
  <c r="AI549" i="70"/>
  <c r="AM549" i="70" s="1"/>
  <c r="W658" i="70"/>
  <c r="AA658" i="70" s="1"/>
  <c r="AC658" i="70"/>
  <c r="AG658" i="70" s="1"/>
  <c r="AI658" i="70"/>
  <c r="AM658" i="70" s="1"/>
  <c r="W671" i="70"/>
  <c r="AA671" i="70" s="1"/>
  <c r="AC671" i="70"/>
  <c r="AG671" i="70" s="1"/>
  <c r="AI671" i="70"/>
  <c r="AM671" i="70" s="1"/>
  <c r="W239" i="70"/>
  <c r="AA239" i="70" s="1"/>
  <c r="AC239" i="70"/>
  <c r="AG239" i="70" s="1"/>
  <c r="AI239" i="70"/>
  <c r="AM239" i="70" s="1"/>
  <c r="W372" i="70"/>
  <c r="AA372" i="70" s="1"/>
  <c r="AC372" i="70"/>
  <c r="AG372" i="70" s="1"/>
  <c r="AI372" i="70"/>
  <c r="AM372" i="70" s="1"/>
  <c r="W398" i="70"/>
  <c r="AA398" i="70" s="1"/>
  <c r="AC398" i="70"/>
  <c r="AG398" i="70" s="1"/>
  <c r="AI398" i="70"/>
  <c r="AM398" i="70" s="1"/>
  <c r="W503" i="70"/>
  <c r="AA503" i="70" s="1"/>
  <c r="AC503" i="70"/>
  <c r="AG503" i="70" s="1"/>
  <c r="AI503" i="70"/>
  <c r="AM503" i="70" s="1"/>
  <c r="W651" i="70"/>
  <c r="AA651" i="70" s="1"/>
  <c r="AC651" i="70"/>
  <c r="AG651" i="70" s="1"/>
  <c r="AI651" i="70"/>
  <c r="AM651" i="70" s="1"/>
  <c r="W735" i="70"/>
  <c r="AA735" i="70" s="1"/>
  <c r="AC735" i="70"/>
  <c r="AG735" i="70" s="1"/>
  <c r="AI735" i="70"/>
  <c r="AM735" i="70" s="1"/>
  <c r="W507" i="70"/>
  <c r="AA507" i="70" s="1"/>
  <c r="AC507" i="70"/>
  <c r="AG507" i="70" s="1"/>
  <c r="AI507" i="70"/>
  <c r="AM507" i="70" s="1"/>
  <c r="W178" i="70"/>
  <c r="AA178" i="70" s="1"/>
  <c r="AC178" i="70"/>
  <c r="AG178" i="70" s="1"/>
  <c r="AI178" i="70"/>
  <c r="AM178" i="70" s="1"/>
  <c r="W610" i="70"/>
  <c r="AA610" i="70" s="1"/>
  <c r="AC610" i="70"/>
  <c r="AG610" i="70" s="1"/>
  <c r="AI610" i="70"/>
  <c r="AM610" i="70" s="1"/>
  <c r="W446" i="70"/>
  <c r="AA446" i="70" s="1"/>
  <c r="AC446" i="70"/>
  <c r="AG446" i="70" s="1"/>
  <c r="AI446" i="70"/>
  <c r="AM446" i="70" s="1"/>
  <c r="W574" i="70"/>
  <c r="AA574" i="70" s="1"/>
  <c r="AC574" i="70"/>
  <c r="AG574" i="70" s="1"/>
  <c r="AI574" i="70"/>
  <c r="AM574" i="70" s="1"/>
  <c r="W18" i="70"/>
  <c r="AA18" i="70" s="1"/>
  <c r="AC18" i="70"/>
  <c r="AG18" i="70" s="1"/>
  <c r="AI18" i="70"/>
  <c r="AM18" i="70" s="1"/>
  <c r="W591" i="70"/>
  <c r="AA591" i="70" s="1"/>
  <c r="AC591" i="70"/>
  <c r="AG591" i="70" s="1"/>
  <c r="AI591" i="70"/>
  <c r="AM591" i="70" s="1"/>
  <c r="W215" i="70"/>
  <c r="AA215" i="70" s="1"/>
  <c r="AC215" i="70"/>
  <c r="AG215" i="70" s="1"/>
  <c r="AI215" i="70"/>
  <c r="AM215" i="70" s="1"/>
  <c r="W260" i="70"/>
  <c r="AA260" i="70" s="1"/>
  <c r="AC260" i="70"/>
  <c r="AG260" i="70" s="1"/>
  <c r="AI260" i="70"/>
  <c r="AM260" i="70" s="1"/>
  <c r="W437" i="70"/>
  <c r="AA437" i="70" s="1"/>
  <c r="AC437" i="70"/>
  <c r="AG437" i="70" s="1"/>
  <c r="AI437" i="70"/>
  <c r="AM437" i="70" s="1"/>
  <c r="W360" i="70"/>
  <c r="AA360" i="70" s="1"/>
  <c r="AC360" i="70"/>
  <c r="AG360" i="70" s="1"/>
  <c r="AI360" i="70"/>
  <c r="AM360" i="70" s="1"/>
  <c r="W609" i="70"/>
  <c r="AA609" i="70" s="1"/>
  <c r="AC609" i="70"/>
  <c r="AG609" i="70" s="1"/>
  <c r="AI609" i="70"/>
  <c r="AM609" i="70" s="1"/>
  <c r="W228" i="70"/>
  <c r="AA228" i="70" s="1"/>
  <c r="AC228" i="70"/>
  <c r="AG228" i="70" s="1"/>
  <c r="AI228" i="70"/>
  <c r="AM228" i="70" s="1"/>
  <c r="W524" i="70"/>
  <c r="AA524" i="70" s="1"/>
  <c r="AC524" i="70"/>
  <c r="AG524" i="70" s="1"/>
  <c r="AI524" i="70"/>
  <c r="AM524" i="70" s="1"/>
  <c r="W461" i="70"/>
  <c r="AA461" i="70" s="1"/>
  <c r="AC461" i="70"/>
  <c r="AG461" i="70" s="1"/>
  <c r="AI461" i="70"/>
  <c r="AM461" i="70" s="1"/>
  <c r="W567" i="70"/>
  <c r="AA567" i="70" s="1"/>
  <c r="AC567" i="70"/>
  <c r="AG567" i="70" s="1"/>
  <c r="AI567" i="70"/>
  <c r="AM567" i="70" s="1"/>
  <c r="W390" i="70"/>
  <c r="AA390" i="70" s="1"/>
  <c r="AC390" i="70"/>
  <c r="AG390" i="70" s="1"/>
  <c r="AI390" i="70"/>
  <c r="AM390" i="70" s="1"/>
  <c r="W625" i="70"/>
  <c r="AA625" i="70" s="1"/>
  <c r="AC625" i="70"/>
  <c r="AG625" i="70" s="1"/>
  <c r="AI625" i="70"/>
  <c r="AM625" i="70" s="1"/>
  <c r="W100" i="70"/>
  <c r="AA100" i="70" s="1"/>
  <c r="AC100" i="70"/>
  <c r="AG100" i="70" s="1"/>
  <c r="AI100" i="70"/>
  <c r="AM100" i="70" s="1"/>
  <c r="W644" i="70"/>
  <c r="AA644" i="70" s="1"/>
  <c r="AC644" i="70"/>
  <c r="AG644" i="70" s="1"/>
  <c r="AI644" i="70"/>
  <c r="AM644" i="70" s="1"/>
  <c r="W528" i="70"/>
  <c r="AA528" i="70" s="1"/>
  <c r="AC528" i="70"/>
  <c r="AG528" i="70" s="1"/>
  <c r="AI528" i="70"/>
  <c r="AM528" i="70" s="1"/>
  <c r="W493" i="70"/>
  <c r="AA493" i="70" s="1"/>
  <c r="AC493" i="70"/>
  <c r="AG493" i="70" s="1"/>
  <c r="AI493" i="70"/>
  <c r="AM493" i="70" s="1"/>
  <c r="W313" i="70"/>
  <c r="AA313" i="70" s="1"/>
  <c r="AC313" i="70"/>
  <c r="AG313" i="70" s="1"/>
  <c r="AI313" i="70"/>
  <c r="AM313" i="70" s="1"/>
  <c r="W408" i="70"/>
  <c r="AA408" i="70" s="1"/>
  <c r="AC408" i="70"/>
  <c r="AG408" i="70" s="1"/>
  <c r="AI408" i="70"/>
  <c r="AM408" i="70" s="1"/>
  <c r="W218" i="70"/>
  <c r="AA218" i="70" s="1"/>
  <c r="AC218" i="70"/>
  <c r="AG218" i="70" s="1"/>
  <c r="AI218" i="70"/>
  <c r="AM218" i="70" s="1"/>
  <c r="W379" i="70"/>
  <c r="AA379" i="70" s="1"/>
  <c r="AC379" i="70"/>
  <c r="AG379" i="70" s="1"/>
  <c r="AI379" i="70"/>
  <c r="AM379" i="70" s="1"/>
  <c r="W572" i="70"/>
  <c r="AA572" i="70" s="1"/>
  <c r="AC572" i="70"/>
  <c r="AG572" i="70" s="1"/>
  <c r="AI572" i="70"/>
  <c r="AM572" i="70" s="1"/>
  <c r="W300" i="70"/>
  <c r="AA300" i="70" s="1"/>
  <c r="AC300" i="70"/>
  <c r="AG300" i="70" s="1"/>
  <c r="AI300" i="70"/>
  <c r="AM300" i="70" s="1"/>
  <c r="W656" i="70"/>
  <c r="AA656" i="70" s="1"/>
  <c r="AC656" i="70"/>
  <c r="AG656" i="70" s="1"/>
  <c r="AI656" i="70"/>
  <c r="AM656" i="70" s="1"/>
  <c r="W395" i="70"/>
  <c r="AA395" i="70" s="1"/>
  <c r="AC395" i="70"/>
  <c r="AG395" i="70" s="1"/>
  <c r="AI395" i="70"/>
  <c r="AM395" i="70" s="1"/>
  <c r="W273" i="70"/>
  <c r="AA273" i="70" s="1"/>
  <c r="AC273" i="70"/>
  <c r="AG273" i="70" s="1"/>
  <c r="AI273" i="70"/>
  <c r="AM273" i="70" s="1"/>
  <c r="W696" i="70"/>
  <c r="AA696" i="70" s="1"/>
  <c r="AC696" i="70"/>
  <c r="AG696" i="70" s="1"/>
  <c r="AI696" i="70"/>
  <c r="AM696" i="70" s="1"/>
  <c r="W291" i="70"/>
  <c r="AA291" i="70" s="1"/>
  <c r="AC291" i="70"/>
  <c r="AG291" i="70" s="1"/>
  <c r="AI291" i="70"/>
  <c r="AM291" i="70" s="1"/>
  <c r="W214" i="70"/>
  <c r="AA214" i="70" s="1"/>
  <c r="AC214" i="70"/>
  <c r="AG214" i="70" s="1"/>
  <c r="AI214" i="70"/>
  <c r="AM214" i="70" s="1"/>
  <c r="W173" i="70"/>
  <c r="AA173" i="70" s="1"/>
  <c r="AC173" i="70"/>
  <c r="AG173" i="70" s="1"/>
  <c r="AI173" i="70"/>
  <c r="AM173" i="70" s="1"/>
  <c r="W279" i="70"/>
  <c r="AA279" i="70" s="1"/>
  <c r="AC279" i="70"/>
  <c r="AG279" i="70" s="1"/>
  <c r="AI279" i="70"/>
  <c r="AM279" i="70" s="1"/>
  <c r="W518" i="70"/>
  <c r="AA518" i="70" s="1"/>
  <c r="AC518" i="70"/>
  <c r="AG518" i="70" s="1"/>
  <c r="AI518" i="70"/>
  <c r="AM518" i="70" s="1"/>
  <c r="W469" i="70"/>
  <c r="AA469" i="70" s="1"/>
  <c r="AC469" i="70"/>
  <c r="AG469" i="70" s="1"/>
  <c r="AI469" i="70"/>
  <c r="AM469" i="70" s="1"/>
  <c r="W516" i="70"/>
  <c r="AA516" i="70" s="1"/>
  <c r="AC516" i="70"/>
  <c r="AG516" i="70" s="1"/>
  <c r="AI516" i="70"/>
  <c r="AM516" i="70" s="1"/>
  <c r="W545" i="70"/>
  <c r="AA545" i="70" s="1"/>
  <c r="AC545" i="70"/>
  <c r="AG545" i="70" s="1"/>
  <c r="AI545" i="70"/>
  <c r="AM545" i="70" s="1"/>
  <c r="W633" i="70"/>
  <c r="AA633" i="70" s="1"/>
  <c r="AC633" i="70"/>
  <c r="AG633" i="70" s="1"/>
  <c r="AI633" i="70"/>
  <c r="AM633" i="70" s="1"/>
  <c r="W393" i="70"/>
  <c r="AA393" i="70" s="1"/>
  <c r="AC393" i="70"/>
  <c r="AG393" i="70" s="1"/>
  <c r="AI393" i="70"/>
  <c r="AM393" i="70" s="1"/>
  <c r="W101" i="70"/>
  <c r="AA101" i="70" s="1"/>
  <c r="AC101" i="70"/>
  <c r="AG101" i="70" s="1"/>
  <c r="AI101" i="70"/>
  <c r="AM101" i="70" s="1"/>
  <c r="W351" i="70"/>
  <c r="AA351" i="70" s="1"/>
  <c r="AC351" i="70"/>
  <c r="AG351" i="70" s="1"/>
  <c r="AI351" i="70"/>
  <c r="AM351" i="70" s="1"/>
  <c r="W11" i="70"/>
  <c r="AA11" i="70" s="1"/>
  <c r="AC11" i="70"/>
  <c r="AG11" i="70" s="1"/>
  <c r="AI11" i="70"/>
  <c r="AM11" i="70" s="1"/>
  <c r="W740" i="70"/>
  <c r="AA740" i="70" s="1"/>
  <c r="AC740" i="70"/>
  <c r="AG740" i="70" s="1"/>
  <c r="AI740" i="70"/>
  <c r="AM740" i="70" s="1"/>
  <c r="W266" i="70"/>
  <c r="AA266" i="70" s="1"/>
  <c r="AC266" i="70"/>
  <c r="AG266" i="70" s="1"/>
  <c r="AI266" i="70"/>
  <c r="AM266" i="70" s="1"/>
  <c r="W102" i="70"/>
  <c r="AA102" i="70" s="1"/>
  <c r="AC102" i="70"/>
  <c r="AG102" i="70" s="1"/>
  <c r="AI102" i="70"/>
  <c r="AM102" i="70" s="1"/>
  <c r="W194" i="70"/>
  <c r="AA194" i="70" s="1"/>
  <c r="AC194" i="70"/>
  <c r="AG194" i="70" s="1"/>
  <c r="AI194" i="70"/>
  <c r="AM194" i="70" s="1"/>
  <c r="W167" i="70"/>
  <c r="AA167" i="70" s="1"/>
  <c r="AC167" i="70"/>
  <c r="AG167" i="70" s="1"/>
  <c r="AI167" i="70"/>
  <c r="AM167" i="70" s="1"/>
  <c r="W599" i="70"/>
  <c r="AA599" i="70" s="1"/>
  <c r="AC599" i="70"/>
  <c r="AG599" i="70" s="1"/>
  <c r="AI599" i="70"/>
  <c r="AM599" i="70" s="1"/>
  <c r="W93" i="70"/>
  <c r="AA93" i="70" s="1"/>
  <c r="AC93" i="70"/>
  <c r="AG93" i="70" s="1"/>
  <c r="AI93" i="70"/>
  <c r="AM93" i="70" s="1"/>
  <c r="W248" i="70"/>
  <c r="AA248" i="70" s="1"/>
  <c r="AC248" i="70"/>
  <c r="AG248" i="70" s="1"/>
  <c r="AI248" i="70"/>
  <c r="AM248" i="70" s="1"/>
  <c r="W67" i="70"/>
  <c r="AA67" i="70" s="1"/>
  <c r="AC67" i="70"/>
  <c r="AG67" i="70" s="1"/>
  <c r="AI67" i="70"/>
  <c r="AM67" i="70" s="1"/>
  <c r="W627" i="70"/>
  <c r="AA627" i="70" s="1"/>
  <c r="AC627" i="70"/>
  <c r="AG627" i="70" s="1"/>
  <c r="AI627" i="70"/>
  <c r="AM627" i="70" s="1"/>
  <c r="W721" i="70"/>
  <c r="AA721" i="70" s="1"/>
  <c r="AC721" i="70"/>
  <c r="AG721" i="70" s="1"/>
  <c r="AI721" i="70"/>
  <c r="AM721" i="70" s="1"/>
  <c r="W422" i="70"/>
  <c r="AA422" i="70" s="1"/>
  <c r="AC422" i="70"/>
  <c r="AG422" i="70" s="1"/>
  <c r="AI422" i="70"/>
  <c r="AM422" i="70" s="1"/>
  <c r="W204" i="70"/>
  <c r="AA204" i="70" s="1"/>
  <c r="AC204" i="70"/>
  <c r="AG204" i="70" s="1"/>
  <c r="AI204" i="70"/>
  <c r="AM204" i="70" s="1"/>
  <c r="W132" i="70"/>
  <c r="AA132" i="70" s="1"/>
  <c r="AC132" i="70"/>
  <c r="AG132" i="70" s="1"/>
  <c r="AI132" i="70"/>
  <c r="AM132" i="70" s="1"/>
  <c r="W233" i="70"/>
  <c r="AA233" i="70" s="1"/>
  <c r="AC233" i="70"/>
  <c r="AG233" i="70" s="1"/>
  <c r="AI233" i="70"/>
  <c r="AM233" i="70" s="1"/>
  <c r="W434" i="70"/>
  <c r="AA434" i="70" s="1"/>
  <c r="AC434" i="70"/>
  <c r="AG434" i="70" s="1"/>
  <c r="AI434" i="70"/>
  <c r="AM434" i="70" s="1"/>
  <c r="W462" i="70"/>
  <c r="AA462" i="70" s="1"/>
  <c r="AC462" i="70"/>
  <c r="AG462" i="70" s="1"/>
  <c r="AI462" i="70"/>
  <c r="AM462" i="70" s="1"/>
  <c r="W566" i="70"/>
  <c r="AA566" i="70" s="1"/>
  <c r="AC566" i="70"/>
  <c r="AG566" i="70" s="1"/>
  <c r="AI566" i="70"/>
  <c r="AM566" i="70" s="1"/>
  <c r="W496" i="70"/>
  <c r="AA496" i="70" s="1"/>
  <c r="AC496" i="70"/>
  <c r="AG496" i="70" s="1"/>
  <c r="AI496" i="70"/>
  <c r="AM496" i="70" s="1"/>
  <c r="W116" i="70"/>
  <c r="AA116" i="70" s="1"/>
  <c r="AC116" i="70"/>
  <c r="AG116" i="70" s="1"/>
  <c r="AI116" i="70"/>
  <c r="AM116" i="70" s="1"/>
  <c r="W380" i="70"/>
  <c r="AA380" i="70" s="1"/>
  <c r="AC380" i="70"/>
  <c r="AG380" i="70" s="1"/>
  <c r="AI380" i="70"/>
  <c r="AM380" i="70" s="1"/>
  <c r="W366" i="70"/>
  <c r="AA366" i="70" s="1"/>
  <c r="AC366" i="70"/>
  <c r="AG366" i="70" s="1"/>
  <c r="AI366" i="70"/>
  <c r="AM366" i="70" s="1"/>
  <c r="W702" i="70"/>
  <c r="AA702" i="70" s="1"/>
  <c r="AC702" i="70"/>
  <c r="AG702" i="70" s="1"/>
  <c r="AI702" i="70"/>
  <c r="AM702" i="70" s="1"/>
  <c r="W56" i="70"/>
  <c r="AA56" i="70" s="1"/>
  <c r="AC56" i="70"/>
  <c r="AG56" i="70" s="1"/>
  <c r="AI56" i="70"/>
  <c r="AM56" i="70" s="1"/>
  <c r="W383" i="70"/>
  <c r="AA383" i="70" s="1"/>
  <c r="AC383" i="70"/>
  <c r="AG383" i="70" s="1"/>
  <c r="AI383" i="70"/>
  <c r="AM383" i="70" s="1"/>
  <c r="W570" i="70"/>
  <c r="AA570" i="70" s="1"/>
  <c r="AC570" i="70"/>
  <c r="AG570" i="70" s="1"/>
  <c r="AI570" i="70"/>
  <c r="AM570" i="70" s="1"/>
  <c r="W131" i="70"/>
  <c r="AA131" i="70" s="1"/>
  <c r="AC131" i="70"/>
  <c r="AG131" i="70" s="1"/>
  <c r="AI131" i="70"/>
  <c r="AM131" i="70" s="1"/>
  <c r="W70" i="70"/>
  <c r="AA70" i="70" s="1"/>
  <c r="AC70" i="70"/>
  <c r="AG70" i="70" s="1"/>
  <c r="AI70" i="70"/>
  <c r="AM70" i="70" s="1"/>
  <c r="W8" i="70"/>
  <c r="AA8" i="70" s="1"/>
  <c r="AC8" i="70"/>
  <c r="AG8" i="70" s="1"/>
  <c r="AI8" i="70"/>
  <c r="AM8" i="70" s="1"/>
  <c r="W295" i="70"/>
  <c r="AA295" i="70" s="1"/>
  <c r="AC295" i="70"/>
  <c r="AG295" i="70" s="1"/>
  <c r="AI295" i="70"/>
  <c r="AM295" i="70" s="1"/>
  <c r="W700" i="70"/>
  <c r="AA700" i="70" s="1"/>
  <c r="AC700" i="70"/>
  <c r="AG700" i="70" s="1"/>
  <c r="AI700" i="70"/>
  <c r="AM700" i="70" s="1"/>
  <c r="W522" i="70"/>
  <c r="AA522" i="70" s="1"/>
  <c r="AC522" i="70"/>
  <c r="AG522" i="70" s="1"/>
  <c r="AI522" i="70"/>
  <c r="AM522" i="70" s="1"/>
  <c r="W615" i="70"/>
  <c r="AA615" i="70" s="1"/>
  <c r="AC615" i="70"/>
  <c r="AG615" i="70" s="1"/>
  <c r="AI615" i="70"/>
  <c r="AM615" i="70" s="1"/>
  <c r="W498" i="70"/>
  <c r="AA498" i="70" s="1"/>
  <c r="AC498" i="70"/>
  <c r="AG498" i="70" s="1"/>
  <c r="AI498" i="70"/>
  <c r="AM498" i="70" s="1"/>
  <c r="W104" i="70"/>
  <c r="AA104" i="70" s="1"/>
  <c r="AC104" i="70"/>
  <c r="AG104" i="70" s="1"/>
  <c r="AI104" i="70"/>
  <c r="AM104" i="70" s="1"/>
  <c r="W534" i="70"/>
  <c r="AA534" i="70" s="1"/>
  <c r="AC534" i="70"/>
  <c r="AG534" i="70" s="1"/>
  <c r="AI534" i="70"/>
  <c r="AM534" i="70" s="1"/>
  <c r="W417" i="70"/>
  <c r="AA417" i="70" s="1"/>
  <c r="AC417" i="70"/>
  <c r="AG417" i="70" s="1"/>
  <c r="AI417" i="70"/>
  <c r="AM417" i="70" s="1"/>
  <c r="W557" i="70"/>
  <c r="AA557" i="70" s="1"/>
  <c r="AC557" i="70"/>
  <c r="AG557" i="70" s="1"/>
  <c r="AI557" i="70"/>
  <c r="AM557" i="70" s="1"/>
  <c r="W375" i="70"/>
  <c r="AA375" i="70" s="1"/>
  <c r="AC375" i="70"/>
  <c r="AG375" i="70" s="1"/>
  <c r="AI375" i="70"/>
  <c r="AM375" i="70" s="1"/>
  <c r="W672" i="70"/>
  <c r="AA672" i="70" s="1"/>
  <c r="AC672" i="70"/>
  <c r="AG672" i="70" s="1"/>
  <c r="AI672" i="70"/>
  <c r="AM672" i="70" s="1"/>
  <c r="W301" i="70"/>
  <c r="AA301" i="70" s="1"/>
  <c r="AC301" i="70"/>
  <c r="AG301" i="70" s="1"/>
  <c r="AI301" i="70"/>
  <c r="AM301" i="70" s="1"/>
  <c r="W654" i="70"/>
  <c r="AA654" i="70" s="1"/>
  <c r="AC654" i="70"/>
  <c r="AG654" i="70" s="1"/>
  <c r="AI654" i="70"/>
  <c r="AM654" i="70" s="1"/>
  <c r="W356" i="70"/>
  <c r="AA356" i="70" s="1"/>
  <c r="AC356" i="70"/>
  <c r="AG356" i="70" s="1"/>
  <c r="AI356" i="70"/>
  <c r="AM356" i="70" s="1"/>
  <c r="W213" i="70"/>
  <c r="AA213" i="70" s="1"/>
  <c r="AC213" i="70"/>
  <c r="AG213" i="70" s="1"/>
  <c r="AI213" i="70"/>
  <c r="AM213" i="70" s="1"/>
  <c r="W593" i="70"/>
  <c r="AA593" i="70" s="1"/>
  <c r="AC593" i="70"/>
  <c r="AG593" i="70" s="1"/>
  <c r="AI593" i="70"/>
  <c r="AM593" i="70" s="1"/>
  <c r="W316" i="70"/>
  <c r="AA316" i="70" s="1"/>
  <c r="AC316" i="70"/>
  <c r="AG316" i="70" s="1"/>
  <c r="AI316" i="70"/>
  <c r="AM316" i="70" s="1"/>
  <c r="W404" i="70"/>
  <c r="AA404" i="70" s="1"/>
  <c r="AC404" i="70"/>
  <c r="AG404" i="70" s="1"/>
  <c r="AI404" i="70"/>
  <c r="AM404" i="70" s="1"/>
  <c r="W650" i="70"/>
  <c r="AA650" i="70" s="1"/>
  <c r="AC650" i="70"/>
  <c r="AG650" i="70" s="1"/>
  <c r="AI650" i="70"/>
  <c r="AM650" i="70" s="1"/>
  <c r="W120" i="70"/>
  <c r="AA120" i="70" s="1"/>
  <c r="AC120" i="70"/>
  <c r="AG120" i="70" s="1"/>
  <c r="AI120" i="70"/>
  <c r="AM120" i="70" s="1"/>
  <c r="W638" i="70"/>
  <c r="AA638" i="70" s="1"/>
  <c r="AC638" i="70"/>
  <c r="AG638" i="70" s="1"/>
  <c r="AI638" i="70"/>
  <c r="AM638" i="70" s="1"/>
  <c r="W298" i="70"/>
  <c r="AA298" i="70" s="1"/>
  <c r="AC298" i="70"/>
  <c r="AG298" i="70" s="1"/>
  <c r="AI298" i="70"/>
  <c r="AM298" i="70" s="1"/>
  <c r="W171" i="70"/>
  <c r="AA171" i="70" s="1"/>
  <c r="AC171" i="70"/>
  <c r="AG171" i="70" s="1"/>
  <c r="AI171" i="70"/>
  <c r="AM171" i="70" s="1"/>
  <c r="W74" i="70"/>
  <c r="AA74" i="70" s="1"/>
  <c r="AC74" i="70"/>
  <c r="AG74" i="70" s="1"/>
  <c r="AI74" i="70"/>
  <c r="AM74" i="70" s="1"/>
  <c r="W431" i="70"/>
  <c r="AA431" i="70" s="1"/>
  <c r="AC431" i="70"/>
  <c r="AG431" i="70" s="1"/>
  <c r="AI431" i="70"/>
  <c r="AM431" i="70" s="1"/>
  <c r="W319" i="70"/>
  <c r="AA319" i="70" s="1"/>
  <c r="AC319" i="70"/>
  <c r="AG319" i="70" s="1"/>
  <c r="AI319" i="70"/>
  <c r="AM319" i="70" s="1"/>
  <c r="W586" i="70"/>
  <c r="AA586" i="70" s="1"/>
  <c r="AC586" i="70"/>
  <c r="AG586" i="70" s="1"/>
  <c r="AI586" i="70"/>
  <c r="AM586" i="70" s="1"/>
  <c r="W494" i="70"/>
  <c r="AA494" i="70" s="1"/>
  <c r="AC494" i="70"/>
  <c r="AG494" i="70" s="1"/>
  <c r="AI494" i="70"/>
  <c r="AM494" i="70" s="1"/>
  <c r="W708" i="70"/>
  <c r="AA708" i="70" s="1"/>
  <c r="AC708" i="70"/>
  <c r="AG708" i="70" s="1"/>
  <c r="AI708" i="70"/>
  <c r="AM708" i="70" s="1"/>
  <c r="W241" i="70"/>
  <c r="AA241" i="70" s="1"/>
  <c r="AC241" i="70"/>
  <c r="AG241" i="70" s="1"/>
  <c r="AI241" i="70"/>
  <c r="AM241" i="70" s="1"/>
  <c r="W200" i="70"/>
  <c r="AA200" i="70" s="1"/>
  <c r="AC200" i="70"/>
  <c r="AG200" i="70" s="1"/>
  <c r="AI200" i="70"/>
  <c r="AM200" i="70" s="1"/>
  <c r="W341" i="70"/>
  <c r="AA341" i="70" s="1"/>
  <c r="AC341" i="70"/>
  <c r="AG341" i="70" s="1"/>
  <c r="AI341" i="70"/>
  <c r="AM341" i="70" s="1"/>
  <c r="W552" i="70"/>
  <c r="AA552" i="70" s="1"/>
  <c r="AC552" i="70"/>
  <c r="AG552" i="70" s="1"/>
  <c r="AI552" i="70"/>
  <c r="AM552" i="70" s="1"/>
  <c r="W65" i="70"/>
  <c r="AA65" i="70" s="1"/>
  <c r="AC65" i="70"/>
  <c r="AG65" i="70" s="1"/>
  <c r="AI65" i="70"/>
  <c r="AM65" i="70" s="1"/>
  <c r="W373" i="70"/>
  <c r="AA373" i="70" s="1"/>
  <c r="AC373" i="70"/>
  <c r="AG373" i="70" s="1"/>
  <c r="AI373" i="70"/>
  <c r="AM373" i="70" s="1"/>
  <c r="W490" i="70"/>
  <c r="AA490" i="70" s="1"/>
  <c r="AC490" i="70"/>
  <c r="AG490" i="70" s="1"/>
  <c r="AI490" i="70"/>
  <c r="AM490" i="70" s="1"/>
  <c r="W282" i="70"/>
  <c r="AA282" i="70" s="1"/>
  <c r="AC282" i="70"/>
  <c r="AG282" i="70" s="1"/>
  <c r="AI282" i="70"/>
  <c r="AM282" i="70" s="1"/>
  <c r="W177" i="70"/>
  <c r="AA177" i="70" s="1"/>
  <c r="AC177" i="70"/>
  <c r="AG177" i="70" s="1"/>
  <c r="AI177" i="70"/>
  <c r="AM177" i="70" s="1"/>
  <c r="W109" i="70"/>
  <c r="AA109" i="70" s="1"/>
  <c r="AC109" i="70"/>
  <c r="AG109" i="70" s="1"/>
  <c r="AI109" i="70"/>
  <c r="AM109" i="70" s="1"/>
  <c r="W220" i="70"/>
  <c r="AA220" i="70" s="1"/>
  <c r="AC220" i="70"/>
  <c r="AG220" i="70" s="1"/>
  <c r="AI220" i="70"/>
  <c r="AM220" i="70" s="1"/>
  <c r="W445" i="70"/>
  <c r="AA445" i="70" s="1"/>
  <c r="AC445" i="70"/>
  <c r="AG445" i="70" s="1"/>
  <c r="AI445" i="70"/>
  <c r="AM445" i="70" s="1"/>
  <c r="W364" i="70"/>
  <c r="AA364" i="70" s="1"/>
  <c r="AC364" i="70"/>
  <c r="AG364" i="70" s="1"/>
  <c r="AI364" i="70"/>
  <c r="AM364" i="70" s="1"/>
  <c r="W605" i="70"/>
  <c r="AA605" i="70" s="1"/>
  <c r="AC605" i="70"/>
  <c r="AG605" i="70" s="1"/>
  <c r="AI605" i="70"/>
  <c r="AM605" i="70" s="1"/>
  <c r="W451" i="70"/>
  <c r="AA451" i="70" s="1"/>
  <c r="AC451" i="70"/>
  <c r="AG451" i="70" s="1"/>
  <c r="AI451" i="70"/>
  <c r="AM451" i="70" s="1"/>
  <c r="W192" i="70"/>
  <c r="AA192" i="70" s="1"/>
  <c r="AC192" i="70"/>
  <c r="AG192" i="70" s="1"/>
  <c r="AI192" i="70"/>
  <c r="AM192" i="70" s="1"/>
  <c r="W560" i="70"/>
  <c r="AA560" i="70" s="1"/>
  <c r="AC560" i="70"/>
  <c r="AG560" i="70" s="1"/>
  <c r="AI560" i="70"/>
  <c r="AM560" i="70" s="1"/>
  <c r="W342" i="70"/>
  <c r="AA342" i="70" s="1"/>
  <c r="AC342" i="70"/>
  <c r="AG342" i="70" s="1"/>
  <c r="AI342" i="70"/>
  <c r="AM342" i="70" s="1"/>
  <c r="W229" i="70"/>
  <c r="AA229" i="70" s="1"/>
  <c r="AC229" i="70"/>
  <c r="AG229" i="70" s="1"/>
  <c r="AI229" i="70"/>
  <c r="AM229" i="70" s="1"/>
  <c r="W7" i="70"/>
  <c r="AA7" i="70" s="1"/>
  <c r="AC7" i="70"/>
  <c r="AG7" i="70" s="1"/>
  <c r="AI7" i="70"/>
  <c r="AM7" i="70" s="1"/>
  <c r="W612" i="70"/>
  <c r="AA612" i="70" s="1"/>
  <c r="AC612" i="70"/>
  <c r="AG612" i="70" s="1"/>
  <c r="AI612" i="70"/>
  <c r="AM612" i="70" s="1"/>
  <c r="W117" i="70"/>
  <c r="AA117" i="70" s="1"/>
  <c r="AC117" i="70"/>
  <c r="AG117" i="70" s="1"/>
  <c r="AI117" i="70"/>
  <c r="AM117" i="70" s="1"/>
  <c r="W280" i="70"/>
  <c r="AA280" i="70" s="1"/>
  <c r="AC280" i="70"/>
  <c r="AG280" i="70" s="1"/>
  <c r="AI280" i="70"/>
  <c r="AM280" i="70" s="1"/>
  <c r="W329" i="70"/>
  <c r="AA329" i="70" s="1"/>
  <c r="AC329" i="70"/>
  <c r="AG329" i="70" s="1"/>
  <c r="AI329" i="70"/>
  <c r="AM329" i="70" s="1"/>
  <c r="W411" i="70"/>
  <c r="AA411" i="70" s="1"/>
  <c r="AC411" i="70"/>
  <c r="AG411" i="70" s="1"/>
  <c r="AI411" i="70"/>
  <c r="AM411" i="70" s="1"/>
  <c r="W302" i="70"/>
  <c r="AA302" i="70" s="1"/>
  <c r="AC302" i="70"/>
  <c r="AG302" i="70" s="1"/>
  <c r="AI302" i="70"/>
  <c r="AM302" i="70" s="1"/>
  <c r="W427" i="70"/>
  <c r="AA427" i="70" s="1"/>
  <c r="AC427" i="70"/>
  <c r="AG427" i="70" s="1"/>
  <c r="AI427" i="70"/>
  <c r="AM427" i="70" s="1"/>
  <c r="W435" i="70"/>
  <c r="AA435" i="70" s="1"/>
  <c r="AC435" i="70"/>
  <c r="AG435" i="70" s="1"/>
  <c r="AI435" i="70"/>
  <c r="AM435" i="70" s="1"/>
  <c r="W506" i="70"/>
  <c r="AA506" i="70" s="1"/>
  <c r="AC506" i="70"/>
  <c r="AG506" i="70" s="1"/>
  <c r="AI506" i="70"/>
  <c r="AM506" i="70" s="1"/>
  <c r="W520" i="70"/>
  <c r="AA520" i="70" s="1"/>
  <c r="AC520" i="70"/>
  <c r="AG520" i="70" s="1"/>
  <c r="AI520" i="70"/>
  <c r="AM520" i="70" s="1"/>
  <c r="W430" i="70"/>
  <c r="AA430" i="70" s="1"/>
  <c r="AC430" i="70"/>
  <c r="AG430" i="70" s="1"/>
  <c r="AI430" i="70"/>
  <c r="AM430" i="70" s="1"/>
  <c r="W217" i="70"/>
  <c r="AA217" i="70" s="1"/>
  <c r="AC217" i="70"/>
  <c r="AG217" i="70" s="1"/>
  <c r="AI217" i="70"/>
  <c r="AM217" i="70" s="1"/>
  <c r="W716" i="70"/>
  <c r="AA716" i="70" s="1"/>
  <c r="AC716" i="70"/>
  <c r="AG716" i="70" s="1"/>
  <c r="AI716" i="70"/>
  <c r="AM716" i="70" s="1"/>
  <c r="W306" i="70"/>
  <c r="AA306" i="70" s="1"/>
  <c r="AC306" i="70"/>
  <c r="AG306" i="70" s="1"/>
  <c r="AI306" i="70"/>
  <c r="AM306" i="70" s="1"/>
  <c r="W447" i="70"/>
  <c r="AA447" i="70" s="1"/>
  <c r="AC447" i="70"/>
  <c r="AG447" i="70" s="1"/>
  <c r="AI447" i="70"/>
  <c r="AM447" i="70" s="1"/>
  <c r="W19" i="70"/>
  <c r="AA19" i="70" s="1"/>
  <c r="AC19" i="70"/>
  <c r="AG19" i="70" s="1"/>
  <c r="AI19" i="70"/>
  <c r="AM19" i="70" s="1"/>
  <c r="W714" i="70"/>
  <c r="AA714" i="70" s="1"/>
  <c r="AC714" i="70"/>
  <c r="AG714" i="70" s="1"/>
  <c r="AI714" i="70"/>
  <c r="AM714" i="70" s="1"/>
  <c r="W151" i="70"/>
  <c r="AA151" i="70" s="1"/>
  <c r="AC151" i="70"/>
  <c r="AG151" i="70" s="1"/>
  <c r="AI151" i="70"/>
  <c r="AM151" i="70" s="1"/>
  <c r="W629" i="70"/>
  <c r="AA629" i="70" s="1"/>
  <c r="AC629" i="70"/>
  <c r="AG629" i="70" s="1"/>
  <c r="AI629" i="70"/>
  <c r="AM629" i="70" s="1"/>
  <c r="W571" i="70"/>
  <c r="AA571" i="70" s="1"/>
  <c r="AC571" i="70"/>
  <c r="AG571" i="70" s="1"/>
  <c r="AI571" i="70"/>
  <c r="AM571" i="70" s="1"/>
  <c r="W388" i="70"/>
  <c r="AA388" i="70" s="1"/>
  <c r="AC388" i="70"/>
  <c r="AG388" i="70" s="1"/>
  <c r="AI388" i="70"/>
  <c r="AM388" i="70" s="1"/>
  <c r="W90" i="70"/>
  <c r="AA90" i="70" s="1"/>
  <c r="AC90" i="70"/>
  <c r="AG90" i="70" s="1"/>
  <c r="AI90" i="70"/>
  <c r="AM90" i="70" s="1"/>
  <c r="W81" i="70"/>
  <c r="AA81" i="70" s="1"/>
  <c r="AC81" i="70"/>
  <c r="AG81" i="70" s="1"/>
  <c r="AI81" i="70"/>
  <c r="AM81" i="70" s="1"/>
  <c r="W607" i="70"/>
  <c r="AA607" i="70" s="1"/>
  <c r="AC607" i="70"/>
  <c r="AG607" i="70" s="1"/>
  <c r="AI607" i="70"/>
  <c r="AM607" i="70" s="1"/>
  <c r="W208" i="70"/>
  <c r="AA208" i="70" s="1"/>
  <c r="AC208" i="70"/>
  <c r="AG208" i="70" s="1"/>
  <c r="AI208" i="70"/>
  <c r="AM208" i="70" s="1"/>
  <c r="W155" i="70"/>
  <c r="AA155" i="70" s="1"/>
  <c r="AC155" i="70"/>
  <c r="AG155" i="70" s="1"/>
  <c r="AI155" i="70"/>
  <c r="AM155" i="70" s="1"/>
  <c r="W57" i="70"/>
  <c r="AA57" i="70" s="1"/>
  <c r="AC57" i="70"/>
  <c r="AG57" i="70" s="1"/>
  <c r="AI57" i="70"/>
  <c r="AM57" i="70" s="1"/>
  <c r="W99" i="70"/>
  <c r="AA99" i="70" s="1"/>
  <c r="AC99" i="70"/>
  <c r="AG99" i="70" s="1"/>
  <c r="AI99" i="70"/>
  <c r="AM99" i="70" s="1"/>
  <c r="W253" i="70"/>
  <c r="AA253" i="70" s="1"/>
  <c r="AC253" i="70"/>
  <c r="AG253" i="70" s="1"/>
  <c r="AI253" i="70"/>
  <c r="AM253" i="70" s="1"/>
  <c r="W628" i="70"/>
  <c r="AA628" i="70" s="1"/>
  <c r="AC628" i="70"/>
  <c r="AG628" i="70" s="1"/>
  <c r="AI628" i="70"/>
  <c r="AM628" i="70" s="1"/>
  <c r="W407" i="70"/>
  <c r="AA407" i="70" s="1"/>
  <c r="AC407" i="70"/>
  <c r="AG407" i="70" s="1"/>
  <c r="AI407" i="70"/>
  <c r="AM407" i="70" s="1"/>
  <c r="W724" i="70"/>
  <c r="AA724" i="70" s="1"/>
  <c r="AC724" i="70"/>
  <c r="AG724" i="70" s="1"/>
  <c r="AI724" i="70"/>
  <c r="AM724" i="70" s="1"/>
  <c r="W637" i="70"/>
  <c r="AA637" i="70" s="1"/>
  <c r="AC637" i="70"/>
  <c r="AG637" i="70" s="1"/>
  <c r="AI637" i="70"/>
  <c r="AM637" i="70" s="1"/>
  <c r="W186" i="70"/>
  <c r="AA186" i="70" s="1"/>
  <c r="AC186" i="70"/>
  <c r="AG186" i="70" s="1"/>
  <c r="AI186" i="70"/>
  <c r="AM186" i="70" s="1"/>
  <c r="W359" i="70"/>
  <c r="AA359" i="70" s="1"/>
  <c r="AC359" i="70"/>
  <c r="AG359" i="70" s="1"/>
  <c r="AI359" i="70"/>
  <c r="AM359" i="70" s="1"/>
  <c r="W471" i="70"/>
  <c r="AA471" i="70" s="1"/>
  <c r="AC471" i="70"/>
  <c r="AG471" i="70" s="1"/>
  <c r="AI471" i="70"/>
  <c r="AM471" i="70" s="1"/>
  <c r="W235" i="70"/>
  <c r="AA235" i="70" s="1"/>
  <c r="AC235" i="70"/>
  <c r="AG235" i="70" s="1"/>
  <c r="AI235" i="70"/>
  <c r="AM235" i="70" s="1"/>
  <c r="W423" i="70"/>
  <c r="AA423" i="70" s="1"/>
  <c r="AC423" i="70"/>
  <c r="AG423" i="70" s="1"/>
  <c r="AI423" i="70"/>
  <c r="AM423" i="70" s="1"/>
  <c r="W622" i="70"/>
  <c r="AA622" i="70" s="1"/>
  <c r="AC622" i="70"/>
  <c r="AG622" i="70" s="1"/>
  <c r="AI622" i="70"/>
  <c r="AM622" i="70" s="1"/>
  <c r="W441" i="70"/>
  <c r="AA441" i="70" s="1"/>
  <c r="AC441" i="70"/>
  <c r="AG441" i="70" s="1"/>
  <c r="AI441" i="70"/>
  <c r="AM441" i="70" s="1"/>
  <c r="W386" i="70"/>
  <c r="AA386" i="70" s="1"/>
  <c r="AC386" i="70"/>
  <c r="AG386" i="70" s="1"/>
  <c r="AI386" i="70"/>
  <c r="AM386" i="70" s="1"/>
  <c r="W133" i="70"/>
  <c r="AA133" i="70" s="1"/>
  <c r="AC133" i="70"/>
  <c r="AG133" i="70" s="1"/>
  <c r="AI133" i="70"/>
  <c r="AM133" i="70" s="1"/>
  <c r="W149" i="70"/>
  <c r="AA149" i="70" s="1"/>
  <c r="AC149" i="70"/>
  <c r="AG149" i="70" s="1"/>
  <c r="AI149" i="70"/>
  <c r="AM149" i="70" s="1"/>
  <c r="W616" i="70"/>
  <c r="AA616" i="70" s="1"/>
  <c r="AC616" i="70"/>
  <c r="AG616" i="70" s="1"/>
  <c r="AI616" i="70"/>
  <c r="AM616" i="70" s="1"/>
  <c r="W371" i="70"/>
  <c r="AA371" i="70" s="1"/>
  <c r="AC371" i="70"/>
  <c r="AG371" i="70" s="1"/>
  <c r="AI371" i="70"/>
  <c r="AM371" i="70" s="1"/>
  <c r="W421" i="70"/>
  <c r="AA421" i="70" s="1"/>
  <c r="AC421" i="70"/>
  <c r="AG421" i="70" s="1"/>
  <c r="AI421" i="70"/>
  <c r="AM421" i="70" s="1"/>
  <c r="W211" i="70"/>
  <c r="AA211" i="70" s="1"/>
  <c r="AC211" i="70"/>
  <c r="AG211" i="70" s="1"/>
  <c r="AI211" i="70"/>
  <c r="AM211" i="70" s="1"/>
  <c r="W305" i="70"/>
  <c r="AA305" i="70" s="1"/>
  <c r="AC305" i="70"/>
  <c r="AG305" i="70" s="1"/>
  <c r="AI305" i="70"/>
  <c r="AM305" i="70" s="1"/>
  <c r="W611" i="70"/>
  <c r="AA611" i="70" s="1"/>
  <c r="AC611" i="70"/>
  <c r="AG611" i="70" s="1"/>
  <c r="AI611" i="70"/>
  <c r="AM611" i="70" s="1"/>
  <c r="W272" i="70"/>
  <c r="AA272" i="70" s="1"/>
  <c r="AC272" i="70"/>
  <c r="AG272" i="70" s="1"/>
  <c r="AI272" i="70"/>
  <c r="AM272" i="70" s="1"/>
  <c r="W64" i="70"/>
  <c r="AA64" i="70" s="1"/>
  <c r="AC64" i="70"/>
  <c r="AG64" i="70" s="1"/>
  <c r="AI64" i="70"/>
  <c r="AM64" i="70" s="1"/>
  <c r="W378" i="70"/>
  <c r="AA378" i="70" s="1"/>
  <c r="AC378" i="70"/>
  <c r="AG378" i="70" s="1"/>
  <c r="AI378" i="70"/>
  <c r="AM378" i="70" s="1"/>
  <c r="W385" i="70"/>
  <c r="AA385" i="70" s="1"/>
  <c r="AC385" i="70"/>
  <c r="AG385" i="70" s="1"/>
  <c r="AI385" i="70"/>
  <c r="AM385" i="70" s="1"/>
  <c r="W595" i="70"/>
  <c r="AA595" i="70" s="1"/>
  <c r="AC595" i="70"/>
  <c r="AG595" i="70" s="1"/>
  <c r="AI595" i="70"/>
  <c r="AM595" i="70" s="1"/>
  <c r="W745" i="70"/>
  <c r="AA745" i="70" s="1"/>
  <c r="AC745" i="70"/>
  <c r="AG745" i="70" s="1"/>
  <c r="AI745" i="70"/>
  <c r="AM745" i="70" s="1"/>
  <c r="W45" i="70"/>
  <c r="AA45" i="70" s="1"/>
  <c r="AC45" i="70"/>
  <c r="AG45" i="70" s="1"/>
  <c r="AI45" i="70"/>
  <c r="AM45" i="70" s="1"/>
  <c r="W48" i="70"/>
  <c r="AA48" i="70" s="1"/>
  <c r="AC48" i="70"/>
  <c r="AG48" i="70" s="1"/>
  <c r="AI48" i="70"/>
  <c r="AM48" i="70" s="1"/>
  <c r="W232" i="70"/>
  <c r="AA232" i="70" s="1"/>
  <c r="AC232" i="70"/>
  <c r="AG232" i="70" s="1"/>
  <c r="AI232" i="70"/>
  <c r="AM232" i="70" s="1"/>
  <c r="W113" i="70"/>
  <c r="AA113" i="70" s="1"/>
  <c r="AC113" i="70"/>
  <c r="AG113" i="70" s="1"/>
  <c r="AI113" i="70"/>
  <c r="AM113" i="70" s="1"/>
  <c r="W338" i="70"/>
  <c r="AA338" i="70" s="1"/>
  <c r="AC338" i="70"/>
  <c r="AG338" i="70" s="1"/>
  <c r="AI338" i="70"/>
  <c r="AM338" i="70" s="1"/>
  <c r="W88" i="70"/>
  <c r="AA88" i="70" s="1"/>
  <c r="AC88" i="70"/>
  <c r="AG88" i="70" s="1"/>
  <c r="AI88" i="70"/>
  <c r="AM88" i="70" s="1"/>
  <c r="W296" i="70"/>
  <c r="AA296" i="70" s="1"/>
  <c r="AC296" i="70"/>
  <c r="AG296" i="70" s="1"/>
  <c r="AI296" i="70"/>
  <c r="AM296" i="70" s="1"/>
  <c r="W6" i="70"/>
  <c r="AA6" i="70" s="1"/>
  <c r="AC6" i="70"/>
  <c r="AG6" i="70" s="1"/>
  <c r="AI6" i="70"/>
  <c r="AM6" i="70" s="1"/>
  <c r="W212" i="70"/>
  <c r="AA212" i="70" s="1"/>
  <c r="AC212" i="70"/>
  <c r="AG212" i="70" s="1"/>
  <c r="AI212" i="70"/>
  <c r="AM212" i="70" s="1"/>
  <c r="W376" i="70"/>
  <c r="AA376" i="70" s="1"/>
  <c r="AC376" i="70"/>
  <c r="AG376" i="70" s="1"/>
  <c r="AI376" i="70"/>
  <c r="AM376" i="70" s="1"/>
  <c r="W396" i="70"/>
  <c r="AA396" i="70" s="1"/>
  <c r="AC396" i="70"/>
  <c r="AG396" i="70" s="1"/>
  <c r="AI396" i="70"/>
  <c r="AM396" i="70" s="1"/>
  <c r="W634" i="70"/>
  <c r="AA634" i="70" s="1"/>
  <c r="AC634" i="70"/>
  <c r="AG634" i="70" s="1"/>
  <c r="AI634" i="70"/>
  <c r="AM634" i="70" s="1"/>
  <c r="W343" i="70"/>
  <c r="AA343" i="70" s="1"/>
  <c r="AC343" i="70"/>
  <c r="AG343" i="70" s="1"/>
  <c r="AI343" i="70"/>
  <c r="AM343" i="70" s="1"/>
  <c r="W686" i="70"/>
  <c r="AA686" i="70" s="1"/>
  <c r="AC686" i="70"/>
  <c r="AG686" i="70" s="1"/>
  <c r="AI686" i="70"/>
  <c r="AM686" i="70" s="1"/>
  <c r="W145" i="70"/>
  <c r="AA145" i="70" s="1"/>
  <c r="AC145" i="70"/>
  <c r="AG145" i="70" s="1"/>
  <c r="AI145" i="70"/>
  <c r="AM145" i="70" s="1"/>
  <c r="W94" i="70"/>
  <c r="AA94" i="70" s="1"/>
  <c r="AC94" i="70"/>
  <c r="AG94" i="70" s="1"/>
  <c r="AI94" i="70"/>
  <c r="AM94" i="70" s="1"/>
  <c r="W401" i="70"/>
  <c r="AA401" i="70" s="1"/>
  <c r="AC401" i="70"/>
  <c r="AG401" i="70" s="1"/>
  <c r="AI401" i="70"/>
  <c r="AM401" i="70" s="1"/>
  <c r="W54" i="70"/>
  <c r="AA54" i="70" s="1"/>
  <c r="AC54" i="70"/>
  <c r="AG54" i="70" s="1"/>
  <c r="AI54" i="70"/>
  <c r="AM54" i="70" s="1"/>
  <c r="W631" i="70"/>
  <c r="AA631" i="70" s="1"/>
  <c r="AC631" i="70"/>
  <c r="AG631" i="70" s="1"/>
  <c r="AI631" i="70"/>
  <c r="AM631" i="70" s="1"/>
  <c r="W710" i="70"/>
  <c r="AA710" i="70" s="1"/>
  <c r="AC710" i="70"/>
  <c r="AG710" i="70" s="1"/>
  <c r="AI710" i="70"/>
  <c r="AM710" i="70" s="1"/>
  <c r="W347" i="70"/>
  <c r="AA347" i="70" s="1"/>
  <c r="AC347" i="70"/>
  <c r="AG347" i="70" s="1"/>
  <c r="AI347" i="70"/>
  <c r="AM347" i="70" s="1"/>
  <c r="W546" i="70"/>
  <c r="AA546" i="70" s="1"/>
  <c r="AC546" i="70"/>
  <c r="AG546" i="70" s="1"/>
  <c r="AI546" i="70"/>
  <c r="AM546" i="70" s="1"/>
  <c r="W274" i="70"/>
  <c r="AA274" i="70" s="1"/>
  <c r="AC274" i="70"/>
  <c r="AG274" i="70" s="1"/>
  <c r="AI274" i="70"/>
  <c r="AM274" i="70" s="1"/>
  <c r="W632" i="70"/>
  <c r="AA632" i="70" s="1"/>
  <c r="AC632" i="70"/>
  <c r="AG632" i="70" s="1"/>
  <c r="AI632" i="70"/>
  <c r="AM632" i="70" s="1"/>
  <c r="W84" i="70"/>
  <c r="AA84" i="70" s="1"/>
  <c r="AC84" i="70"/>
  <c r="AG84" i="70" s="1"/>
  <c r="AI84" i="70"/>
  <c r="AM84" i="70" s="1"/>
  <c r="W412" i="70"/>
  <c r="AA412" i="70" s="1"/>
  <c r="AC412" i="70"/>
  <c r="AG412" i="70" s="1"/>
  <c r="AI412" i="70"/>
  <c r="AM412" i="70" s="1"/>
  <c r="W561" i="70"/>
  <c r="AA561" i="70" s="1"/>
  <c r="AC561" i="70"/>
  <c r="AG561" i="70" s="1"/>
  <c r="AI561" i="70"/>
  <c r="AM561" i="70" s="1"/>
  <c r="W26" i="70"/>
  <c r="AA26" i="70" s="1"/>
  <c r="AC26" i="70"/>
  <c r="AG26" i="70" s="1"/>
  <c r="AI26" i="70"/>
  <c r="AM26" i="70" s="1"/>
  <c r="W276" i="70"/>
  <c r="AA276" i="70" s="1"/>
  <c r="AC276" i="70"/>
  <c r="AG276" i="70" s="1"/>
  <c r="AI276" i="70"/>
  <c r="AM276" i="70" s="1"/>
  <c r="W358" i="70"/>
  <c r="AA358" i="70" s="1"/>
  <c r="AC358" i="70"/>
  <c r="AG358" i="70" s="1"/>
  <c r="AI358" i="70"/>
  <c r="AM358" i="70" s="1"/>
  <c r="W188" i="70"/>
  <c r="AA188" i="70" s="1"/>
  <c r="AC188" i="70"/>
  <c r="AG188" i="70" s="1"/>
  <c r="AI188" i="70"/>
  <c r="AM188" i="70" s="1"/>
  <c r="W205" i="70"/>
  <c r="AA205" i="70" s="1"/>
  <c r="AC205" i="70"/>
  <c r="AG205" i="70" s="1"/>
  <c r="AI205" i="70"/>
  <c r="AM205" i="70" s="1"/>
  <c r="W207" i="70"/>
  <c r="AA207" i="70" s="1"/>
  <c r="AC207" i="70"/>
  <c r="AG207" i="70" s="1"/>
  <c r="AI207" i="70"/>
  <c r="AM207" i="70" s="1"/>
  <c r="W78" i="70"/>
  <c r="AA78" i="70" s="1"/>
  <c r="AC78" i="70"/>
  <c r="AG78" i="70" s="1"/>
  <c r="AI78" i="70"/>
  <c r="AM78" i="70" s="1"/>
  <c r="W681" i="70"/>
  <c r="AA681" i="70" s="1"/>
  <c r="AC681" i="70"/>
  <c r="AG681" i="70" s="1"/>
  <c r="AI681" i="70"/>
  <c r="AM681" i="70" s="1"/>
  <c r="W368" i="70"/>
  <c r="AA368" i="70" s="1"/>
  <c r="AC368" i="70"/>
  <c r="AG368" i="70" s="1"/>
  <c r="AI368" i="70"/>
  <c r="AM368" i="70" s="1"/>
  <c r="W75" i="70"/>
  <c r="AA75" i="70" s="1"/>
  <c r="AC75" i="70"/>
  <c r="AG75" i="70" s="1"/>
  <c r="AI75" i="70"/>
  <c r="AM75" i="70" s="1"/>
  <c r="W653" i="70"/>
  <c r="AA653" i="70" s="1"/>
  <c r="AC653" i="70"/>
  <c r="AG653" i="70" s="1"/>
  <c r="AI653" i="70"/>
  <c r="AM653" i="70" s="1"/>
  <c r="W553" i="70"/>
  <c r="AA553" i="70" s="1"/>
  <c r="AC553" i="70"/>
  <c r="AG553" i="70" s="1"/>
  <c r="AI553" i="70"/>
  <c r="AM553" i="70" s="1"/>
  <c r="W352" i="70"/>
  <c r="AA352" i="70" s="1"/>
  <c r="AC352" i="70"/>
  <c r="AG352" i="70" s="1"/>
  <c r="AI352" i="70"/>
  <c r="AM352" i="70" s="1"/>
  <c r="W367" i="70"/>
  <c r="AA367" i="70" s="1"/>
  <c r="AC367" i="70"/>
  <c r="AG367" i="70" s="1"/>
  <c r="AI367" i="70"/>
  <c r="AM367" i="70" s="1"/>
  <c r="W499" i="70"/>
  <c r="AA499" i="70" s="1"/>
  <c r="AC499" i="70"/>
  <c r="AG499" i="70" s="1"/>
  <c r="AI499" i="70"/>
  <c r="AM499" i="70" s="1"/>
  <c r="W139" i="70"/>
  <c r="AA139" i="70" s="1"/>
  <c r="AC139" i="70"/>
  <c r="AG139" i="70" s="1"/>
  <c r="AI139" i="70"/>
  <c r="AM139" i="70" s="1"/>
  <c r="W17" i="70"/>
  <c r="AA17" i="70" s="1"/>
  <c r="AC17" i="70"/>
  <c r="AG17" i="70" s="1"/>
  <c r="AI17" i="70"/>
  <c r="AM17" i="70" s="1"/>
  <c r="W278" i="70"/>
  <c r="AA278" i="70" s="1"/>
  <c r="AC278" i="70"/>
  <c r="AG278" i="70" s="1"/>
  <c r="AI278" i="70"/>
  <c r="AM278" i="70" s="1"/>
  <c r="W397" i="70"/>
  <c r="AA397" i="70" s="1"/>
  <c r="AC397" i="70"/>
  <c r="AG397" i="70" s="1"/>
  <c r="AI397" i="70"/>
  <c r="AM397" i="70" s="1"/>
  <c r="W399" i="70"/>
  <c r="AA399" i="70" s="1"/>
  <c r="AC399" i="70"/>
  <c r="AG399" i="70" s="1"/>
  <c r="AI399" i="70"/>
  <c r="AM399" i="70" s="1"/>
  <c r="W659" i="70"/>
  <c r="AA659" i="70" s="1"/>
  <c r="AC659" i="70"/>
  <c r="AG659" i="70" s="1"/>
  <c r="AI659" i="70"/>
  <c r="AM659" i="70" s="1"/>
  <c r="W318" i="70"/>
  <c r="AA318" i="70" s="1"/>
  <c r="AC318" i="70"/>
  <c r="AG318" i="70" s="1"/>
  <c r="AI318" i="70"/>
  <c r="AM318" i="70" s="1"/>
  <c r="W456" i="70"/>
  <c r="AA456" i="70" s="1"/>
  <c r="AC456" i="70"/>
  <c r="AG456" i="70" s="1"/>
  <c r="AI456" i="70"/>
  <c r="AM456" i="70" s="1"/>
  <c r="W289" i="70"/>
  <c r="AA289" i="70" s="1"/>
  <c r="AC289" i="70"/>
  <c r="AG289" i="70" s="1"/>
  <c r="AI289" i="70"/>
  <c r="AM289" i="70" s="1"/>
  <c r="W38" i="70"/>
  <c r="AA38" i="70" s="1"/>
  <c r="AC38" i="70"/>
  <c r="AG38" i="70" s="1"/>
  <c r="AI38" i="70"/>
  <c r="AM38" i="70" s="1"/>
  <c r="W168" i="70"/>
  <c r="AA168" i="70" s="1"/>
  <c r="AC168" i="70"/>
  <c r="AG168" i="70" s="1"/>
  <c r="AI168" i="70"/>
  <c r="AM168" i="70" s="1"/>
  <c r="W502" i="70"/>
  <c r="AA502" i="70" s="1"/>
  <c r="AC502" i="70"/>
  <c r="AG502" i="70" s="1"/>
  <c r="AI502" i="70"/>
  <c r="AM502" i="70" s="1"/>
  <c r="W95" i="70"/>
  <c r="AA95" i="70" s="1"/>
  <c r="AC95" i="70"/>
  <c r="AG95" i="70" s="1"/>
  <c r="AI95" i="70"/>
  <c r="AM95" i="70" s="1"/>
  <c r="W565" i="70"/>
  <c r="AA565" i="70" s="1"/>
  <c r="AC565" i="70"/>
  <c r="AG565" i="70" s="1"/>
  <c r="AI565" i="70"/>
  <c r="AM565" i="70" s="1"/>
  <c r="W739" i="70"/>
  <c r="AA739" i="70" s="1"/>
  <c r="AC739" i="70"/>
  <c r="AG739" i="70" s="1"/>
  <c r="AI739" i="70"/>
  <c r="AM739" i="70" s="1"/>
  <c r="W636" i="70"/>
  <c r="AA636" i="70" s="1"/>
  <c r="AC636" i="70"/>
  <c r="AG636" i="70" s="1"/>
  <c r="AI636" i="70"/>
  <c r="AM636" i="70" s="1"/>
  <c r="W604" i="70"/>
  <c r="AA604" i="70" s="1"/>
  <c r="AC604" i="70"/>
  <c r="AG604" i="70" s="1"/>
  <c r="AI604" i="70"/>
  <c r="AM604" i="70" s="1"/>
  <c r="W715" i="70"/>
  <c r="AA715" i="70" s="1"/>
  <c r="AC715" i="70"/>
  <c r="AG715" i="70" s="1"/>
  <c r="AI715" i="70"/>
  <c r="AM715" i="70" s="1"/>
  <c r="W444" i="70"/>
  <c r="AA444" i="70" s="1"/>
  <c r="AC444" i="70"/>
  <c r="AG444" i="70" s="1"/>
  <c r="AI444" i="70"/>
  <c r="AM444" i="70" s="1"/>
  <c r="W495" i="70"/>
  <c r="AA495" i="70" s="1"/>
  <c r="AC495" i="70"/>
  <c r="AG495" i="70" s="1"/>
  <c r="AI495" i="70"/>
  <c r="AM495" i="70" s="1"/>
  <c r="W623" i="70"/>
  <c r="AA623" i="70" s="1"/>
  <c r="AC623" i="70"/>
  <c r="AG623" i="70" s="1"/>
  <c r="AI623" i="70"/>
  <c r="AM623" i="70" s="1"/>
  <c r="W29" i="70"/>
  <c r="AA29" i="70" s="1"/>
  <c r="AC29" i="70"/>
  <c r="AG29" i="70" s="1"/>
  <c r="AI29" i="70"/>
  <c r="AM29" i="70" s="1"/>
  <c r="W357" i="70"/>
  <c r="AA357" i="70" s="1"/>
  <c r="AC357" i="70"/>
  <c r="AG357" i="70" s="1"/>
  <c r="AI357" i="70"/>
  <c r="AM357" i="70" s="1"/>
  <c r="W238" i="70"/>
  <c r="AA238" i="70" s="1"/>
  <c r="AC238" i="70"/>
  <c r="AG238" i="70" s="1"/>
  <c r="AI238" i="70"/>
  <c r="AM238" i="70" s="1"/>
  <c r="W400" i="70"/>
  <c r="AA400" i="70" s="1"/>
  <c r="AC400" i="70"/>
  <c r="AG400" i="70" s="1"/>
  <c r="AI400" i="70"/>
  <c r="AM400" i="70" s="1"/>
  <c r="W521" i="70"/>
  <c r="AA521" i="70" s="1"/>
  <c r="AC521" i="70"/>
  <c r="AG521" i="70" s="1"/>
  <c r="AI521" i="70"/>
  <c r="AM521" i="70" s="1"/>
  <c r="W562" i="70"/>
  <c r="AA562" i="70" s="1"/>
  <c r="AC562" i="70"/>
  <c r="AG562" i="70" s="1"/>
  <c r="AI562" i="70"/>
  <c r="AM562" i="70" s="1"/>
  <c r="W159" i="70"/>
  <c r="AA159" i="70" s="1"/>
  <c r="AC159" i="70"/>
  <c r="AG159" i="70" s="1"/>
  <c r="AI159" i="70"/>
  <c r="AM159" i="70" s="1"/>
  <c r="W322" i="70"/>
  <c r="AA322" i="70" s="1"/>
  <c r="AC322" i="70"/>
  <c r="AG322" i="70" s="1"/>
  <c r="AI322" i="70"/>
  <c r="AM322" i="70" s="1"/>
  <c r="W523" i="70"/>
  <c r="AA523" i="70" s="1"/>
  <c r="AC523" i="70"/>
  <c r="AG523" i="70" s="1"/>
  <c r="AI523" i="70"/>
  <c r="AM523" i="70" s="1"/>
  <c r="W576" i="70"/>
  <c r="AA576" i="70" s="1"/>
  <c r="AC576" i="70"/>
  <c r="AG576" i="70" s="1"/>
  <c r="AI576" i="70"/>
  <c r="AM576" i="70" s="1"/>
  <c r="W464" i="70"/>
  <c r="AA464" i="70" s="1"/>
  <c r="AC464" i="70"/>
  <c r="AG464" i="70" s="1"/>
  <c r="AI464" i="70"/>
  <c r="AM464" i="70" s="1"/>
  <c r="W624" i="70"/>
  <c r="AA624" i="70" s="1"/>
  <c r="AC624" i="70"/>
  <c r="AG624" i="70" s="1"/>
  <c r="AI624" i="70"/>
  <c r="AM624" i="70" s="1"/>
  <c r="W52" i="70"/>
  <c r="AA52" i="70" s="1"/>
  <c r="AC52" i="70"/>
  <c r="AG52" i="70" s="1"/>
  <c r="AI52" i="70"/>
  <c r="AM52" i="70" s="1"/>
  <c r="W701" i="70"/>
  <c r="AA701" i="70" s="1"/>
  <c r="AC701" i="70"/>
  <c r="AG701" i="70" s="1"/>
  <c r="AI701" i="70"/>
  <c r="AM701" i="70" s="1"/>
  <c r="W694" i="70"/>
  <c r="AA694" i="70" s="1"/>
  <c r="AC694" i="70"/>
  <c r="AG694" i="70" s="1"/>
  <c r="AI694" i="70"/>
  <c r="AM694" i="70" s="1"/>
  <c r="W620" i="70"/>
  <c r="AA620" i="70" s="1"/>
  <c r="AC620" i="70"/>
  <c r="AG620" i="70" s="1"/>
  <c r="AI620" i="70"/>
  <c r="AM620" i="70" s="1"/>
  <c r="W564" i="70"/>
  <c r="AA564" i="70" s="1"/>
  <c r="AC564" i="70"/>
  <c r="AG564" i="70" s="1"/>
  <c r="AI564" i="70"/>
  <c r="AM564" i="70" s="1"/>
  <c r="W512" i="70"/>
  <c r="AA512" i="70" s="1"/>
  <c r="AC512" i="70"/>
  <c r="AG512" i="70" s="1"/>
  <c r="AI512" i="70"/>
  <c r="AM512" i="70" s="1"/>
  <c r="W685" i="70"/>
  <c r="AA685" i="70" s="1"/>
  <c r="AC685" i="70"/>
  <c r="AG685" i="70" s="1"/>
  <c r="AI685" i="70"/>
  <c r="AM685" i="70" s="1"/>
  <c r="W588" i="70"/>
  <c r="AA588" i="70" s="1"/>
  <c r="AC588" i="70"/>
  <c r="AG588" i="70" s="1"/>
  <c r="AI588" i="70"/>
  <c r="AM588" i="70" s="1"/>
  <c r="W369" i="70"/>
  <c r="AA369" i="70" s="1"/>
  <c r="AC369" i="70"/>
  <c r="AG369" i="70" s="1"/>
  <c r="AI369" i="70"/>
  <c r="AM369" i="70" s="1"/>
  <c r="W55" i="70"/>
  <c r="AA55" i="70" s="1"/>
  <c r="AC55" i="70"/>
  <c r="AG55" i="70" s="1"/>
  <c r="AI55" i="70"/>
  <c r="AM55" i="70" s="1"/>
  <c r="W39" i="70"/>
  <c r="AA39" i="70" s="1"/>
  <c r="AC39" i="70"/>
  <c r="AG39" i="70" s="1"/>
  <c r="AI39" i="70"/>
  <c r="AM39" i="70" s="1"/>
  <c r="W250" i="70"/>
  <c r="AA250" i="70" s="1"/>
  <c r="AC250" i="70"/>
  <c r="AG250" i="70" s="1"/>
  <c r="AI250" i="70"/>
  <c r="AM250" i="70" s="1"/>
  <c r="W741" i="70"/>
  <c r="AA741" i="70" s="1"/>
  <c r="AC741" i="70"/>
  <c r="AG741" i="70" s="1"/>
  <c r="AI741" i="70"/>
  <c r="AM741" i="70" s="1"/>
  <c r="W677" i="70"/>
  <c r="AA677" i="70" s="1"/>
  <c r="AC677" i="70"/>
  <c r="AG677" i="70" s="1"/>
  <c r="AI677" i="70"/>
  <c r="AM677" i="70" s="1"/>
  <c r="W743" i="70"/>
  <c r="AA743" i="70" s="1"/>
  <c r="AC743" i="70"/>
  <c r="AG743" i="70" s="1"/>
  <c r="AI743" i="70"/>
  <c r="AM743" i="70" s="1"/>
  <c r="W345" i="70"/>
  <c r="AA345" i="70" s="1"/>
  <c r="AC345" i="70"/>
  <c r="AG345" i="70" s="1"/>
  <c r="AI345" i="70"/>
  <c r="AM345" i="70" s="1"/>
  <c r="W27" i="70"/>
  <c r="AA27" i="70" s="1"/>
  <c r="AC27" i="70"/>
  <c r="AG27" i="70" s="1"/>
  <c r="AI27" i="70"/>
  <c r="AM27" i="70" s="1"/>
  <c r="W304" i="70"/>
  <c r="AA304" i="70" s="1"/>
  <c r="AC304" i="70"/>
  <c r="AG304" i="70" s="1"/>
  <c r="AI304" i="70"/>
  <c r="AM304" i="70" s="1"/>
  <c r="W666" i="70"/>
  <c r="AA666" i="70" s="1"/>
  <c r="AC666" i="70"/>
  <c r="AG666" i="70" s="1"/>
  <c r="AI666" i="70"/>
  <c r="AM666" i="70" s="1"/>
  <c r="W663" i="70"/>
  <c r="AA663" i="70" s="1"/>
  <c r="AC663" i="70"/>
  <c r="AG663" i="70" s="1"/>
  <c r="AI663" i="70"/>
  <c r="AM663" i="70" s="1"/>
  <c r="W264" i="70"/>
  <c r="AA264" i="70" s="1"/>
  <c r="AC264" i="70"/>
  <c r="AG264" i="70" s="1"/>
  <c r="AI264" i="70"/>
  <c r="AM264" i="70" s="1"/>
  <c r="W501" i="70"/>
  <c r="AA501" i="70" s="1"/>
  <c r="AC501" i="70"/>
  <c r="AG501" i="70" s="1"/>
  <c r="AI501" i="70"/>
  <c r="AM501" i="70" s="1"/>
  <c r="W424" i="70"/>
  <c r="AA424" i="70" s="1"/>
  <c r="AC424" i="70"/>
  <c r="AG424" i="70" s="1"/>
  <c r="AI424" i="70"/>
  <c r="AM424" i="70" s="1"/>
  <c r="W734" i="70"/>
  <c r="AA734" i="70" s="1"/>
  <c r="AC734" i="70"/>
  <c r="AG734" i="70" s="1"/>
  <c r="AI734" i="70"/>
  <c r="AM734" i="70" s="1"/>
  <c r="W112" i="70"/>
  <c r="AA112" i="70" s="1"/>
  <c r="AC112" i="70"/>
  <c r="AG112" i="70" s="1"/>
  <c r="AI112" i="70"/>
  <c r="AM112" i="70" s="1"/>
  <c r="W121" i="70"/>
  <c r="AA121" i="70" s="1"/>
  <c r="AC121" i="70"/>
  <c r="AG121" i="70" s="1"/>
  <c r="AI121" i="70"/>
  <c r="AM121" i="70" s="1"/>
  <c r="W728" i="70"/>
  <c r="AA728" i="70" s="1"/>
  <c r="AC728" i="70"/>
  <c r="AG728" i="70" s="1"/>
  <c r="AI728" i="70"/>
  <c r="AM728" i="70" s="1"/>
  <c r="W32" i="70"/>
  <c r="AA32" i="70" s="1"/>
  <c r="AC32" i="70"/>
  <c r="AG32" i="70" s="1"/>
  <c r="AI32" i="70"/>
  <c r="AM32" i="70" s="1"/>
  <c r="W439" i="70"/>
  <c r="AA439" i="70" s="1"/>
  <c r="AC439" i="70"/>
  <c r="AG439" i="70" s="1"/>
  <c r="AI439" i="70"/>
  <c r="AM439" i="70" s="1"/>
  <c r="W550" i="70"/>
  <c r="AA550" i="70" s="1"/>
  <c r="AC550" i="70"/>
  <c r="AG550" i="70" s="1"/>
  <c r="AI550" i="70"/>
  <c r="AM550" i="70" s="1"/>
  <c r="W310" i="70"/>
  <c r="AA310" i="70" s="1"/>
  <c r="AC310" i="70"/>
  <c r="AG310" i="70" s="1"/>
  <c r="AI310" i="70"/>
  <c r="AM310" i="70" s="1"/>
  <c r="W340" i="70"/>
  <c r="AA340" i="70" s="1"/>
  <c r="AC340" i="70"/>
  <c r="AG340" i="70" s="1"/>
  <c r="AI340" i="70"/>
  <c r="AM340" i="70" s="1"/>
  <c r="W699" i="70"/>
  <c r="AA699" i="70" s="1"/>
  <c r="AC699" i="70"/>
  <c r="AG699" i="70" s="1"/>
  <c r="AI699" i="70"/>
  <c r="AM699" i="70" s="1"/>
  <c r="W157" i="70"/>
  <c r="AA157" i="70" s="1"/>
  <c r="AC157" i="70"/>
  <c r="AG157" i="70" s="1"/>
  <c r="AI157" i="70"/>
  <c r="AM157" i="70" s="1"/>
  <c r="W221" i="70"/>
  <c r="AA221" i="70" s="1"/>
  <c r="AC221" i="70"/>
  <c r="AG221" i="70" s="1"/>
  <c r="AI221" i="70"/>
  <c r="AM221" i="70" s="1"/>
  <c r="W249" i="70"/>
  <c r="AA249" i="70" s="1"/>
  <c r="AC249" i="70"/>
  <c r="AG249" i="70" s="1"/>
  <c r="AI249" i="70"/>
  <c r="AM249" i="70" s="1"/>
  <c r="W676" i="70"/>
  <c r="AA676" i="70" s="1"/>
  <c r="AC676" i="70"/>
  <c r="AG676" i="70" s="1"/>
  <c r="AI676" i="70"/>
  <c r="AM676" i="70" s="1"/>
  <c r="W478" i="70"/>
  <c r="AA478" i="70" s="1"/>
  <c r="AC478" i="70"/>
  <c r="AG478" i="70" s="1"/>
  <c r="AI478" i="70"/>
  <c r="AM478" i="70" s="1"/>
  <c r="W244" i="70"/>
  <c r="AA244" i="70" s="1"/>
  <c r="AC244" i="70"/>
  <c r="AG244" i="70" s="1"/>
  <c r="AI244" i="70"/>
  <c r="AM244" i="70" s="1"/>
  <c r="W5" i="70"/>
  <c r="AA5" i="70" s="1"/>
  <c r="AC5" i="70"/>
  <c r="AG5" i="70" s="1"/>
  <c r="AI5" i="70"/>
  <c r="AM5" i="70" s="1"/>
  <c r="W50" i="70"/>
  <c r="AA50" i="70" s="1"/>
  <c r="AC50" i="70"/>
  <c r="AG50" i="70" s="1"/>
  <c r="AI50" i="70"/>
  <c r="AM50" i="70" s="1"/>
  <c r="W53" i="70"/>
  <c r="AA53" i="70" s="1"/>
  <c r="AC53" i="70"/>
  <c r="AG53" i="70" s="1"/>
  <c r="AI53" i="70"/>
  <c r="AM53" i="70" s="1"/>
  <c r="W415" i="70"/>
  <c r="AA415" i="70" s="1"/>
  <c r="AC415" i="70"/>
  <c r="AG415" i="70" s="1"/>
  <c r="AI415" i="70"/>
  <c r="AM415" i="70" s="1"/>
  <c r="W286" i="70"/>
  <c r="AA286" i="70" s="1"/>
  <c r="AC286" i="70"/>
  <c r="AG286" i="70" s="1"/>
  <c r="AI286" i="70"/>
  <c r="AM286" i="70" s="1"/>
  <c r="W226" i="70"/>
  <c r="AA226" i="70" s="1"/>
  <c r="AC226" i="70"/>
  <c r="AG226" i="70" s="1"/>
  <c r="AI226" i="70"/>
  <c r="AM226" i="70" s="1"/>
  <c r="W597" i="70"/>
  <c r="AA597" i="70" s="1"/>
  <c r="AC597" i="70"/>
  <c r="AG597" i="70" s="1"/>
  <c r="AI597" i="70"/>
  <c r="AM597" i="70" s="1"/>
  <c r="W497" i="70"/>
  <c r="AA497" i="70" s="1"/>
  <c r="AC497" i="70"/>
  <c r="AG497" i="70" s="1"/>
  <c r="AI497" i="70"/>
  <c r="AM497" i="70" s="1"/>
  <c r="W525" i="70"/>
  <c r="AA525" i="70" s="1"/>
  <c r="AC525" i="70"/>
  <c r="AG525" i="70" s="1"/>
  <c r="AI525" i="70"/>
  <c r="AM525" i="70" s="1"/>
  <c r="W410" i="70" l="1"/>
  <c r="AA410" i="70" s="1"/>
  <c r="AC297" i="70"/>
  <c r="AG297" i="70" s="1"/>
  <c r="W245" i="70"/>
  <c r="AA245" i="70" s="1"/>
  <c r="W487" i="70"/>
  <c r="AA487" i="70" s="1"/>
  <c r="AC76" i="70"/>
  <c r="AG76" i="70" s="1"/>
  <c r="AI537" i="70"/>
  <c r="AM537" i="70" s="1"/>
  <c r="AI640" i="70"/>
  <c r="AM640" i="70" s="1"/>
  <c r="AC640" i="70"/>
  <c r="AG640" i="70" s="1"/>
  <c r="W548" i="70"/>
  <c r="AA548" i="70" s="1"/>
  <c r="W583" i="70"/>
  <c r="AA583" i="70" s="1"/>
  <c r="W35" i="70"/>
  <c r="AA35" i="70" s="1"/>
  <c r="AI114" i="70"/>
  <c r="AM114" i="70" s="1"/>
  <c r="AC107" i="70"/>
  <c r="AG107" i="70" s="1"/>
  <c r="AI573" i="70"/>
  <c r="AM573" i="70" s="1"/>
  <c r="AC482" i="70"/>
  <c r="AG482" i="70" s="1"/>
  <c r="W742" i="70"/>
  <c r="AA742" i="70" s="1"/>
  <c r="W713" i="70"/>
  <c r="AA713" i="70" s="1"/>
  <c r="W381" i="70"/>
  <c r="AA381" i="70" s="1"/>
  <c r="AI271" i="70"/>
  <c r="AM271" i="70" s="1"/>
  <c r="W135" i="70"/>
  <c r="AA135" i="70" s="1"/>
  <c r="W180" i="70"/>
  <c r="AA180" i="70" s="1"/>
  <c r="AI141" i="70"/>
  <c r="AM141" i="70" s="1"/>
  <c r="AI323" i="70"/>
  <c r="AM323" i="70" s="1"/>
  <c r="AC526" i="70"/>
  <c r="AG526" i="70" s="1"/>
  <c r="W33" i="70"/>
  <c r="AA33" i="70" s="1"/>
  <c r="AC673" i="70"/>
  <c r="AG673" i="70" s="1"/>
  <c r="AI642" i="70"/>
  <c r="AM642" i="70" s="1"/>
  <c r="AI531" i="70"/>
  <c r="AM531" i="70" s="1"/>
  <c r="W541" i="70"/>
  <c r="AA541" i="70" s="1"/>
  <c r="AI363" i="70"/>
  <c r="AM363" i="70" s="1"/>
  <c r="W60" i="70"/>
  <c r="AA60" i="70" s="1"/>
  <c r="W509" i="70"/>
  <c r="AA509" i="70" s="1"/>
  <c r="AC409" i="70"/>
  <c r="AG409" i="70" s="1"/>
  <c r="AC527" i="70"/>
  <c r="AG527" i="70" s="1"/>
  <c r="AI679" i="70"/>
  <c r="AM679" i="70" s="1"/>
  <c r="W621" i="70"/>
  <c r="AA621" i="70" s="1"/>
  <c r="W10" i="70"/>
  <c r="AA10" i="70" s="1"/>
  <c r="W269" i="70"/>
  <c r="AA269" i="70" s="1"/>
  <c r="AI311" i="70"/>
  <c r="AM311" i="70" s="1"/>
  <c r="W328" i="70"/>
  <c r="AA328" i="70" s="1"/>
  <c r="AI690" i="70"/>
  <c r="AM690" i="70" s="1"/>
  <c r="AI199" i="70"/>
  <c r="AM199" i="70" s="1"/>
  <c r="AI589" i="70"/>
  <c r="AM589" i="70" s="1"/>
  <c r="AI667" i="70"/>
  <c r="AM667" i="70" s="1"/>
  <c r="AI535" i="70"/>
  <c r="AM535" i="70" s="1"/>
  <c r="AC419" i="70"/>
  <c r="AG419" i="70" s="1"/>
  <c r="AI257" i="70"/>
  <c r="AM257" i="70" s="1"/>
  <c r="W292" i="70"/>
  <c r="AA292" i="70" s="1"/>
  <c r="AC292" i="70"/>
  <c r="AG292" i="70" s="1"/>
  <c r="AI491" i="70"/>
  <c r="AM491" i="70" s="1"/>
  <c r="AI23" i="70"/>
  <c r="AM23" i="70" s="1"/>
  <c r="W118" i="70"/>
  <c r="AA118" i="70" s="1"/>
  <c r="AI59" i="70"/>
  <c r="AM59" i="70" s="1"/>
  <c r="W284" i="70"/>
  <c r="AA284" i="70" s="1"/>
  <c r="W510" i="70"/>
  <c r="AA510" i="70" s="1"/>
  <c r="W166" i="70"/>
  <c r="AA166" i="70" s="1"/>
  <c r="AI533" i="70"/>
  <c r="AM533" i="70" s="1"/>
  <c r="W46" i="70"/>
  <c r="AA46" i="70" s="1"/>
  <c r="W156" i="70"/>
  <c r="AA156" i="70" s="1"/>
  <c r="AC725" i="70"/>
  <c r="AG725" i="70" s="1"/>
  <c r="W504" i="70"/>
  <c r="AA504" i="70" s="1"/>
  <c r="AC425" i="70"/>
  <c r="AG425" i="70" s="1"/>
  <c r="AC234" i="70"/>
  <c r="AG234" i="70" s="1"/>
  <c r="AI240" i="70"/>
  <c r="AM240" i="70" s="1"/>
  <c r="AI362" i="70"/>
  <c r="AM362" i="70" s="1"/>
  <c r="W647" i="70"/>
  <c r="AA647" i="70" s="1"/>
  <c r="W127" i="70"/>
  <c r="AA127" i="70" s="1"/>
  <c r="W678" i="70"/>
  <c r="AA678" i="70" s="1"/>
  <c r="AI737" i="70"/>
  <c r="AM737" i="70" s="1"/>
  <c r="AC86" i="70"/>
  <c r="AG86" i="70" s="1"/>
  <c r="W403" i="70"/>
  <c r="AA403" i="70" s="1"/>
  <c r="W189" i="70"/>
  <c r="AA189" i="70" s="1"/>
  <c r="W489" i="70"/>
  <c r="AA489" i="70" s="1"/>
  <c r="W190" i="70"/>
  <c r="AA190" i="70" s="1"/>
  <c r="W332" i="70"/>
  <c r="AA332" i="70" s="1"/>
  <c r="W283" i="70"/>
  <c r="AA283" i="70" s="1"/>
  <c r="W479" i="70"/>
  <c r="AA479" i="70" s="1"/>
  <c r="W476" i="70"/>
  <c r="AA476" i="70" s="1"/>
  <c r="AC299" i="70"/>
  <c r="AG299" i="70" s="1"/>
  <c r="AC148" i="70"/>
  <c r="AG148" i="70" s="1"/>
  <c r="AI720" i="70"/>
  <c r="AM720" i="70" s="1"/>
  <c r="AI465" i="70"/>
  <c r="AM465" i="70" s="1"/>
  <c r="AI219" i="70"/>
  <c r="AM219" i="70" s="1"/>
  <c r="AC254" i="70"/>
  <c r="AG254" i="70" s="1"/>
  <c r="AI436" i="70"/>
  <c r="AM436" i="70" s="1"/>
  <c r="AC606" i="70"/>
  <c r="AG606" i="70" s="1"/>
  <c r="AI237" i="70"/>
  <c r="AM237" i="70" s="1"/>
  <c r="AC569" i="70"/>
  <c r="AG569" i="70" s="1"/>
  <c r="AI500" i="70"/>
  <c r="AM500" i="70" s="1"/>
  <c r="AI603" i="70"/>
  <c r="AM603" i="70" s="1"/>
  <c r="AI134" i="70"/>
  <c r="AM134" i="70" s="1"/>
  <c r="AI706" i="70"/>
  <c r="AM706" i="70" s="1"/>
  <c r="AI722" i="70"/>
  <c r="AM722" i="70" s="1"/>
  <c r="AI519" i="70"/>
  <c r="AM519" i="70" s="1"/>
  <c r="AI184" i="70"/>
  <c r="AM184" i="70" s="1"/>
  <c r="AC568" i="70"/>
  <c r="AG568" i="70" s="1"/>
  <c r="AI68" i="70"/>
  <c r="AM68" i="70" s="1"/>
  <c r="AC730" i="70"/>
  <c r="AG730" i="70" s="1"/>
  <c r="AC268" i="70"/>
  <c r="AG268" i="70" s="1"/>
  <c r="AC40" i="70"/>
  <c r="AG40" i="70" s="1"/>
  <c r="AC175" i="70"/>
  <c r="AG175" i="70" s="1"/>
  <c r="AC85" i="70"/>
  <c r="AG85" i="70" s="1"/>
  <c r="AI92" i="70"/>
  <c r="AM92" i="70" s="1"/>
  <c r="AC325" i="70"/>
  <c r="AG325" i="70" s="1"/>
  <c r="AC475" i="70"/>
  <c r="AG475" i="70" s="1"/>
  <c r="AI224" i="70"/>
  <c r="AM224" i="70" s="1"/>
  <c r="W128" i="70"/>
  <c r="AA128" i="70" s="1"/>
  <c r="W315" i="70"/>
  <c r="AA315" i="70" s="1"/>
  <c r="W160" i="70"/>
  <c r="AA160" i="70" s="1"/>
  <c r="W433" i="70"/>
  <c r="AA433" i="70" s="1"/>
  <c r="W20" i="70"/>
  <c r="AA20" i="70" s="1"/>
  <c r="AI392" i="70"/>
  <c r="AM392" i="70" s="1"/>
  <c r="AI277" i="70"/>
  <c r="AM277" i="70" s="1"/>
  <c r="AI87" i="70"/>
  <c r="AM87" i="70" s="1"/>
  <c r="AI108" i="70"/>
  <c r="AM108" i="70" s="1"/>
  <c r="W353" i="70"/>
  <c r="AA353" i="70" s="1"/>
  <c r="AI458" i="70"/>
  <c r="AM458" i="70" s="1"/>
  <c r="AI308" i="70"/>
  <c r="AM308" i="70" s="1"/>
  <c r="AI648" i="70"/>
  <c r="AM648" i="70" s="1"/>
  <c r="AI517" i="70"/>
  <c r="AM517" i="70" s="1"/>
  <c r="AI58" i="70"/>
  <c r="AM58" i="70" s="1"/>
  <c r="AC243" i="70"/>
  <c r="AG243" i="70" s="1"/>
  <c r="AI326" i="70"/>
  <c r="AM326" i="70" s="1"/>
  <c r="AI61" i="70"/>
  <c r="AM61" i="70" s="1"/>
  <c r="AC349" i="70"/>
  <c r="AG349" i="70" s="1"/>
  <c r="AI181" i="70"/>
  <c r="AM181" i="70" s="1"/>
  <c r="AI697" i="70"/>
  <c r="AM697" i="70" s="1"/>
  <c r="AI288" i="70"/>
  <c r="AM288" i="70" s="1"/>
  <c r="W635" i="70"/>
  <c r="AA635" i="70" s="1"/>
  <c r="AI394" i="70"/>
  <c r="AM394" i="70" s="1"/>
  <c r="AC377" i="70"/>
  <c r="AG377" i="70" s="1"/>
  <c r="AC161" i="70"/>
  <c r="AG161" i="70" s="1"/>
  <c r="W370" i="70"/>
  <c r="AA370" i="70" s="1"/>
  <c r="AC643" i="70"/>
  <c r="AG643" i="70" s="1"/>
  <c r="AC450" i="70"/>
  <c r="AG450" i="70" s="1"/>
  <c r="AC69" i="70"/>
  <c r="AG69" i="70" s="1"/>
  <c r="W729" i="70"/>
  <c r="AA729" i="70" s="1"/>
  <c r="W684" i="70"/>
  <c r="AA684" i="70" s="1"/>
  <c r="W162" i="70"/>
  <c r="AA162" i="70" s="1"/>
  <c r="AC429" i="70"/>
  <c r="AG429" i="70" s="1"/>
  <c r="AC662" i="70"/>
  <c r="AG662" i="70" s="1"/>
  <c r="AI197" i="70"/>
  <c r="AM197" i="70" s="1"/>
  <c r="AI336" i="70"/>
  <c r="AM336" i="70" s="1"/>
  <c r="W130" i="70"/>
  <c r="AA130" i="70" s="1"/>
  <c r="AI687" i="70"/>
  <c r="AM687" i="70" s="1"/>
  <c r="AC333" i="70"/>
  <c r="AG333" i="70" s="1"/>
  <c r="W331" i="70"/>
  <c r="AA331" i="70" s="1"/>
  <c r="W129" i="70"/>
  <c r="AA129" i="70" s="1"/>
  <c r="AI170" i="70"/>
  <c r="AM170" i="70" s="1"/>
  <c r="W136" i="70"/>
  <c r="AA136" i="70" s="1"/>
  <c r="AI718" i="70"/>
  <c r="AM718" i="70" s="1"/>
  <c r="W91" i="70"/>
  <c r="AA91" i="70" s="1"/>
  <c r="AI91" i="70"/>
  <c r="AM91" i="70" s="1"/>
  <c r="W558" i="70"/>
  <c r="AA558" i="70" s="1"/>
  <c r="W43" i="70"/>
  <c r="AA43" i="70" s="1"/>
  <c r="W474" i="70"/>
  <c r="AA474" i="70" s="1"/>
  <c r="W547" i="70"/>
  <c r="AA547" i="70" s="1"/>
  <c r="AC96" i="70"/>
  <c r="AG96" i="70" s="1"/>
  <c r="AI485" i="70"/>
  <c r="AM485" i="70" s="1"/>
  <c r="AC281" i="70"/>
  <c r="AG281" i="70" s="1"/>
  <c r="AC203" i="70"/>
  <c r="AG203" i="70" s="1"/>
  <c r="AC554" i="70"/>
  <c r="AG554" i="70" s="1"/>
  <c r="AC137" i="70"/>
  <c r="AG137" i="70" s="1"/>
  <c r="H23" i="69"/>
  <c r="AC346" i="70" l="1"/>
  <c r="AG346" i="70" s="1"/>
  <c r="AI180" i="70"/>
  <c r="AM180" i="70" s="1"/>
  <c r="W49" i="70"/>
  <c r="AA49" i="70" s="1"/>
  <c r="AI182" i="70"/>
  <c r="AM182" i="70" s="1"/>
  <c r="AC91" i="70"/>
  <c r="AG91" i="70" s="1"/>
  <c r="AC337" i="70"/>
  <c r="AG337" i="70" s="1"/>
  <c r="W601" i="70"/>
  <c r="AA601" i="70" s="1"/>
  <c r="AI210" i="70"/>
  <c r="AM210" i="70" s="1"/>
  <c r="AC182" i="70"/>
  <c r="AG182" i="70" s="1"/>
  <c r="AI664" i="70"/>
  <c r="AM664" i="70" s="1"/>
  <c r="AI247" i="70"/>
  <c r="AM247" i="70" s="1"/>
  <c r="W450" i="70"/>
  <c r="AA450" i="70" s="1"/>
  <c r="AC438" i="70"/>
  <c r="AG438" i="70" s="1"/>
  <c r="AI62" i="70"/>
  <c r="AM62" i="70" s="1"/>
  <c r="W37" i="70"/>
  <c r="AA37" i="70" s="1"/>
  <c r="AI127" i="70"/>
  <c r="AM127" i="70" s="1"/>
  <c r="W255" i="70"/>
  <c r="AA255" i="70" s="1"/>
  <c r="AI482" i="70"/>
  <c r="AM482" i="70" s="1"/>
  <c r="W640" i="70"/>
  <c r="AA640" i="70" s="1"/>
  <c r="W337" i="70"/>
  <c r="AA337" i="70" s="1"/>
  <c r="W425" i="70"/>
  <c r="AA425" i="70" s="1"/>
  <c r="AC548" i="70"/>
  <c r="AG548" i="70" s="1"/>
  <c r="AI162" i="70"/>
  <c r="AM162" i="70" s="1"/>
  <c r="AC62" i="70"/>
  <c r="AG62" i="70" s="1"/>
  <c r="AI223" i="70"/>
  <c r="AM223" i="70" s="1"/>
  <c r="AC223" i="70"/>
  <c r="AG223" i="70" s="1"/>
  <c r="AC25" i="70"/>
  <c r="AG25" i="70" s="1"/>
  <c r="AI555" i="70"/>
  <c r="AM555" i="70" s="1"/>
  <c r="W223" i="70"/>
  <c r="AA223" i="70" s="1"/>
  <c r="AI146" i="70"/>
  <c r="AM146" i="70" s="1"/>
  <c r="AC170" i="70"/>
  <c r="AG170" i="70" s="1"/>
  <c r="AC339" i="70"/>
  <c r="AG339" i="70" s="1"/>
  <c r="AC265" i="70"/>
  <c r="AI25" i="70"/>
  <c r="AM25" i="70" s="1"/>
  <c r="W575" i="70"/>
  <c r="AA575" i="70" s="1"/>
  <c r="AI568" i="70"/>
  <c r="AM568" i="70" s="1"/>
  <c r="AI254" i="70"/>
  <c r="AM254" i="70" s="1"/>
  <c r="AC16" i="70"/>
  <c r="AG16" i="70" s="1"/>
  <c r="AI292" i="70"/>
  <c r="AM292" i="70" s="1"/>
  <c r="AC185" i="70"/>
  <c r="AG185" i="70" s="1"/>
  <c r="W16" i="70"/>
  <c r="AA16" i="70" s="1"/>
  <c r="W47" i="70"/>
  <c r="AI337" i="70"/>
  <c r="AM337" i="70" s="1"/>
  <c r="W230" i="70"/>
  <c r="AA230" i="70" s="1"/>
  <c r="AI265" i="70"/>
  <c r="AI563" i="70"/>
  <c r="AM563" i="70" s="1"/>
  <c r="W709" i="70"/>
  <c r="AA709" i="70" s="1"/>
  <c r="AI594" i="70"/>
  <c r="AM594" i="70" s="1"/>
  <c r="AC709" i="70"/>
  <c r="AG709" i="70" s="1"/>
  <c r="W206" i="70"/>
  <c r="AI346" i="70"/>
  <c r="AM346" i="70" s="1"/>
  <c r="AI129" i="70"/>
  <c r="AM129" i="70" s="1"/>
  <c r="AC688" i="70"/>
  <c r="AG688" i="70" s="1"/>
  <c r="AI639" i="70"/>
  <c r="AM639" i="70" s="1"/>
  <c r="W418" i="70"/>
  <c r="AA418" i="70" s="1"/>
  <c r="AC389" i="70"/>
  <c r="AG389" i="70" s="1"/>
  <c r="W346" i="70"/>
  <c r="AA346" i="70" s="1"/>
  <c r="AI330" i="70"/>
  <c r="AM330" i="70" s="1"/>
  <c r="AI161" i="70"/>
  <c r="AM161" i="70" s="1"/>
  <c r="AI303" i="70"/>
  <c r="AM303" i="70" s="1"/>
  <c r="W303" i="70"/>
  <c r="AA303" i="70" s="1"/>
  <c r="AC692" i="70"/>
  <c r="AG692" i="70" s="1"/>
  <c r="AI317" i="70"/>
  <c r="AM317" i="70" s="1"/>
  <c r="AC307" i="70"/>
  <c r="AG307" i="70" s="1"/>
  <c r="AI449" i="70"/>
  <c r="AM449" i="70" s="1"/>
  <c r="AC147" i="70"/>
  <c r="AG147" i="70" s="1"/>
  <c r="W472" i="70"/>
  <c r="AA472" i="70" s="1"/>
  <c r="W377" i="70"/>
  <c r="AA377" i="70" s="1"/>
  <c r="AC683" i="70"/>
  <c r="AG683" i="70" s="1"/>
  <c r="AI683" i="70"/>
  <c r="AM683" i="70" s="1"/>
  <c r="W143" i="70"/>
  <c r="AA143" i="70" s="1"/>
  <c r="AC143" i="70"/>
  <c r="AG143" i="70" s="1"/>
  <c r="AI143" i="70"/>
  <c r="AM143" i="70" s="1"/>
  <c r="W339" i="70"/>
  <c r="AA339" i="70" s="1"/>
  <c r="AI137" i="70"/>
  <c r="AM137" i="70" s="1"/>
  <c r="AC262" i="70"/>
  <c r="AG262" i="70" s="1"/>
  <c r="AI262" i="70"/>
  <c r="AM262" i="70" s="1"/>
  <c r="AI479" i="70"/>
  <c r="AM479" i="70" s="1"/>
  <c r="AI592" i="70"/>
  <c r="AM592" i="70" s="1"/>
  <c r="AI674" i="70"/>
  <c r="AM674" i="70" s="1"/>
  <c r="AC537" i="70"/>
  <c r="AG537" i="70" s="1"/>
  <c r="AI569" i="70"/>
  <c r="AM569" i="70" s="1"/>
  <c r="W537" i="70"/>
  <c r="AA537" i="70" s="1"/>
  <c r="AC87" i="70"/>
  <c r="AG87" i="70" s="1"/>
  <c r="W182" i="70"/>
  <c r="AA182" i="70" s="1"/>
  <c r="W224" i="70"/>
  <c r="AA224" i="70" s="1"/>
  <c r="AI598" i="70"/>
  <c r="AM598" i="70" s="1"/>
  <c r="W62" i="70"/>
  <c r="AA62" i="70" s="1"/>
  <c r="AI332" i="70"/>
  <c r="AM332" i="70" s="1"/>
  <c r="AC592" i="70"/>
  <c r="AG592" i="70" s="1"/>
  <c r="AI106" i="70"/>
  <c r="AM106" i="70" s="1"/>
  <c r="AI678" i="70"/>
  <c r="AM678" i="70" s="1"/>
  <c r="AI725" i="70"/>
  <c r="AM725" i="70" s="1"/>
  <c r="AI284" i="70"/>
  <c r="AM284" i="70" s="1"/>
  <c r="AI543" i="70"/>
  <c r="AM543" i="70" s="1"/>
  <c r="AI548" i="70"/>
  <c r="AM548" i="70" s="1"/>
  <c r="AI115" i="70"/>
  <c r="AM115" i="70" s="1"/>
  <c r="AC515" i="70"/>
  <c r="AG515" i="70" s="1"/>
  <c r="AI657" i="70"/>
  <c r="AM657" i="70" s="1"/>
  <c r="W725" i="70"/>
  <c r="AA725" i="70" s="1"/>
  <c r="AI703" i="70"/>
  <c r="AM703" i="70" s="1"/>
  <c r="AI492" i="70"/>
  <c r="AM492" i="70" s="1"/>
  <c r="AI107" i="70"/>
  <c r="AM107" i="70" s="1"/>
  <c r="AC115" i="70"/>
  <c r="AG115" i="70" s="1"/>
  <c r="AI448" i="70"/>
  <c r="AM448" i="70" s="1"/>
  <c r="W392" i="70"/>
  <c r="AA392" i="70" s="1"/>
  <c r="AC294" i="70"/>
  <c r="AG294" i="70" s="1"/>
  <c r="W294" i="70"/>
  <c r="AA294" i="70" s="1"/>
  <c r="AC647" i="70"/>
  <c r="AG647" i="70" s="1"/>
  <c r="AI647" i="70"/>
  <c r="AM647" i="70" s="1"/>
  <c r="W646" i="70"/>
  <c r="AA646" i="70" s="1"/>
  <c r="W683" i="70"/>
  <c r="AA683" i="70" s="1"/>
  <c r="W723" i="70"/>
  <c r="AA723" i="70" s="1"/>
  <c r="AI723" i="70"/>
  <c r="AM723" i="70" s="1"/>
  <c r="AI486" i="70"/>
  <c r="AM486" i="70" s="1"/>
  <c r="W486" i="70"/>
  <c r="AA486" i="70" s="1"/>
  <c r="AC486" i="70"/>
  <c r="AG486" i="70" s="1"/>
  <c r="W320" i="70"/>
  <c r="AA320" i="70" s="1"/>
  <c r="AC320" i="70"/>
  <c r="AG320" i="70" s="1"/>
  <c r="AI474" i="70"/>
  <c r="AM474" i="70" s="1"/>
  <c r="W251" i="70"/>
  <c r="AA251" i="70" s="1"/>
  <c r="AI251" i="70"/>
  <c r="AM251" i="70" s="1"/>
  <c r="AI689" i="70"/>
  <c r="AM689" i="70" s="1"/>
  <c r="W689" i="70"/>
  <c r="AA689" i="70" s="1"/>
  <c r="AC187" i="70"/>
  <c r="AG187" i="70" s="1"/>
  <c r="AI21" i="70"/>
  <c r="AM21" i="70" s="1"/>
  <c r="AI365" i="70"/>
  <c r="AM365" i="70" s="1"/>
  <c r="AI355" i="70"/>
  <c r="AM355" i="70" s="1"/>
  <c r="AC706" i="70"/>
  <c r="AG706" i="70" s="1"/>
  <c r="W312" i="70"/>
  <c r="AA312" i="70" s="1"/>
  <c r="AI312" i="70"/>
  <c r="AM312" i="70" s="1"/>
  <c r="AI450" i="70"/>
  <c r="AM450" i="70" s="1"/>
  <c r="AI377" i="70"/>
  <c r="AM377" i="70" s="1"/>
  <c r="AI320" i="70"/>
  <c r="AM320" i="70" s="1"/>
  <c r="AC222" i="70"/>
  <c r="AG222" i="70" s="1"/>
  <c r="AI222" i="70"/>
  <c r="AM222" i="70" s="1"/>
  <c r="AI40" i="70"/>
  <c r="AM40" i="70" s="1"/>
  <c r="AI425" i="70"/>
  <c r="AM425" i="70" s="1"/>
  <c r="W657" i="70"/>
  <c r="AA657" i="70" s="1"/>
  <c r="W344" i="70"/>
  <c r="AA344" i="70" s="1"/>
  <c r="AC344" i="70"/>
  <c r="AG344" i="70" s="1"/>
  <c r="AI344" i="70"/>
  <c r="AM344" i="70" s="1"/>
  <c r="AC641" i="70"/>
  <c r="AG641" i="70" s="1"/>
  <c r="AI641" i="70"/>
  <c r="AM641" i="70" s="1"/>
  <c r="W87" i="70"/>
  <c r="AA87" i="70" s="1"/>
  <c r="AI175" i="70"/>
  <c r="AM175" i="70" s="1"/>
  <c r="AI268" i="70"/>
  <c r="AM268" i="70" s="1"/>
  <c r="AC332" i="70"/>
  <c r="AG332" i="70" s="1"/>
  <c r="AI405" i="70"/>
  <c r="AM405" i="70" s="1"/>
  <c r="AC453" i="70"/>
  <c r="AG453" i="70" s="1"/>
  <c r="W675" i="70"/>
  <c r="AA675" i="70" s="1"/>
  <c r="AI410" i="70"/>
  <c r="AM410" i="70" s="1"/>
  <c r="AI590" i="70"/>
  <c r="AM590" i="70" s="1"/>
  <c r="AI733" i="70"/>
  <c r="AM733" i="70" s="1"/>
  <c r="W733" i="70"/>
  <c r="AA733" i="70" s="1"/>
  <c r="W225" i="70"/>
  <c r="AA225" i="70" s="1"/>
  <c r="AC225" i="70"/>
  <c r="AG225" i="70" s="1"/>
  <c r="W664" i="70"/>
  <c r="AA664" i="70" s="1"/>
  <c r="W82" i="70"/>
  <c r="AA82" i="70" s="1"/>
  <c r="AI514" i="70"/>
  <c r="AM514" i="70" s="1"/>
  <c r="W115" i="70"/>
  <c r="AA115" i="70" s="1"/>
  <c r="AI334" i="70"/>
  <c r="AM334" i="70" s="1"/>
  <c r="AI255" i="70"/>
  <c r="AM255" i="70" s="1"/>
  <c r="AC514" i="70"/>
  <c r="AG514" i="70" s="1"/>
  <c r="AC334" i="70"/>
  <c r="AG334" i="70" s="1"/>
  <c r="AI252" i="70"/>
  <c r="AM252" i="70" s="1"/>
  <c r="AI510" i="70"/>
  <c r="AM510" i="70" s="1"/>
  <c r="AI709" i="70"/>
  <c r="AM709" i="70" s="1"/>
  <c r="W514" i="70"/>
  <c r="AA514" i="70" s="1"/>
  <c r="W334" i="70"/>
  <c r="AA334" i="70" s="1"/>
  <c r="W271" i="70"/>
  <c r="AA271" i="70" s="1"/>
  <c r="AI47" i="70"/>
  <c r="W28" i="70"/>
  <c r="AA28" i="70" s="1"/>
  <c r="W515" i="70"/>
  <c r="AA515" i="70" s="1"/>
  <c r="AC255" i="70"/>
  <c r="AG255" i="70" s="1"/>
  <c r="AC579" i="70"/>
  <c r="AG579" i="70" s="1"/>
  <c r="AI43" i="70"/>
  <c r="AM43" i="70" s="1"/>
  <c r="AI66" i="70"/>
  <c r="AM66" i="70" s="1"/>
  <c r="W30" i="70"/>
  <c r="AA30" i="70" s="1"/>
  <c r="AC179" i="70"/>
  <c r="AG179" i="70" s="1"/>
  <c r="AI261" i="70"/>
  <c r="AM261" i="70" s="1"/>
  <c r="AI34" i="70"/>
  <c r="AM34" i="70" s="1"/>
  <c r="W34" i="70"/>
  <c r="AA34" i="70" s="1"/>
  <c r="W330" i="70"/>
  <c r="AA330" i="70" s="1"/>
  <c r="W467" i="70"/>
  <c r="AA467" i="70" s="1"/>
  <c r="AC467" i="70"/>
  <c r="AG467" i="70" s="1"/>
  <c r="AC474" i="70"/>
  <c r="AG474" i="70" s="1"/>
  <c r="W247" i="70"/>
  <c r="AA247" i="70" s="1"/>
  <c r="AC247" i="70"/>
  <c r="AG247" i="70" s="1"/>
  <c r="AI349" i="70"/>
  <c r="AM349" i="70" s="1"/>
  <c r="W349" i="70"/>
  <c r="AA349" i="70" s="1"/>
  <c r="W61" i="70"/>
  <c r="AA61" i="70" s="1"/>
  <c r="AC61" i="70"/>
  <c r="AG61" i="70" s="1"/>
  <c r="W382" i="70"/>
  <c r="AA382" i="70" s="1"/>
  <c r="AI382" i="70"/>
  <c r="AM382" i="70" s="1"/>
  <c r="AI406" i="70"/>
  <c r="AM406" i="70" s="1"/>
  <c r="AC350" i="70"/>
  <c r="AG350" i="70" s="1"/>
  <c r="W350" i="70"/>
  <c r="AA350" i="70" s="1"/>
  <c r="AI246" i="70"/>
  <c r="AM246" i="70" s="1"/>
  <c r="AC353" i="70"/>
  <c r="AG353" i="70" s="1"/>
  <c r="AI353" i="70"/>
  <c r="AM353" i="70" s="1"/>
  <c r="W580" i="70"/>
  <c r="AA580" i="70" s="1"/>
  <c r="AC402" i="70"/>
  <c r="AG402" i="70" s="1"/>
  <c r="AI402" i="70"/>
  <c r="AM402" i="70" s="1"/>
  <c r="AI539" i="70"/>
  <c r="AM539" i="70" s="1"/>
  <c r="W170" i="70"/>
  <c r="AA170" i="70" s="1"/>
  <c r="W197" i="70"/>
  <c r="AA197" i="70" s="1"/>
  <c r="AC197" i="70"/>
  <c r="AG197" i="70" s="1"/>
  <c r="W325" i="70"/>
  <c r="AA325" i="70" s="1"/>
  <c r="AC83" i="70"/>
  <c r="AG83" i="70" s="1"/>
  <c r="AI83" i="70"/>
  <c r="AM83" i="70" s="1"/>
  <c r="AC66" i="70"/>
  <c r="AG66" i="70" s="1"/>
  <c r="AI203" i="70"/>
  <c r="AM203" i="70" s="1"/>
  <c r="AI96" i="70"/>
  <c r="AM96" i="70" s="1"/>
  <c r="AC646" i="70"/>
  <c r="AG646" i="70" s="1"/>
  <c r="W402" i="70"/>
  <c r="AA402" i="70" s="1"/>
  <c r="AC30" i="70"/>
  <c r="AG30" i="70" s="1"/>
  <c r="AC481" i="70"/>
  <c r="AG481" i="70" s="1"/>
  <c r="AI481" i="70"/>
  <c r="AM481" i="70" s="1"/>
  <c r="AI187" i="70"/>
  <c r="AM187" i="70" s="1"/>
  <c r="W643" i="70"/>
  <c r="AA643" i="70" s="1"/>
  <c r="AC303" i="70"/>
  <c r="AG303" i="70" s="1"/>
  <c r="AI169" i="70"/>
  <c r="AM169" i="70" s="1"/>
  <c r="AI540" i="70"/>
  <c r="AM540" i="70" s="1"/>
  <c r="AC540" i="70"/>
  <c r="AG540" i="70" s="1"/>
  <c r="AI581" i="70"/>
  <c r="AM581" i="70" s="1"/>
  <c r="AC660" i="70"/>
  <c r="AG660" i="70" s="1"/>
  <c r="AI660" i="70"/>
  <c r="AM660" i="70" s="1"/>
  <c r="W660" i="70"/>
  <c r="AA660" i="70" s="1"/>
  <c r="W443" i="70"/>
  <c r="AA443" i="70" s="1"/>
  <c r="AI443" i="70"/>
  <c r="AM443" i="70" s="1"/>
  <c r="AC443" i="70"/>
  <c r="AG443" i="70" s="1"/>
  <c r="W158" i="70"/>
  <c r="AA158" i="70" s="1"/>
  <c r="AC158" i="70"/>
  <c r="AG158" i="70" s="1"/>
  <c r="AI158" i="70"/>
  <c r="AM158" i="70" s="1"/>
  <c r="AI575" i="70"/>
  <c r="AM575" i="70" s="1"/>
  <c r="AC575" i="70"/>
  <c r="AG575" i="70" s="1"/>
  <c r="W613" i="70"/>
  <c r="AA613" i="70" s="1"/>
  <c r="AC613" i="70"/>
  <c r="AG613" i="70" s="1"/>
  <c r="AI643" i="70"/>
  <c r="AM643" i="70" s="1"/>
  <c r="AC72" i="70"/>
  <c r="AG72" i="70" s="1"/>
  <c r="AC698" i="70"/>
  <c r="AG698" i="70" s="1"/>
  <c r="AI698" i="70"/>
  <c r="AM698" i="70" s="1"/>
  <c r="AI606" i="70"/>
  <c r="AM606" i="70" s="1"/>
  <c r="W42" i="70"/>
  <c r="AA42" i="70" s="1"/>
  <c r="AI42" i="70"/>
  <c r="AM42" i="70" s="1"/>
  <c r="W262" i="70"/>
  <c r="AA262" i="70" s="1"/>
  <c r="AC596" i="70"/>
  <c r="AG596" i="70" s="1"/>
  <c r="AI596" i="70"/>
  <c r="AM596" i="70" s="1"/>
  <c r="AI613" i="70"/>
  <c r="AM613" i="70" s="1"/>
  <c r="W198" i="70"/>
  <c r="AA198" i="70" s="1"/>
  <c r="AI198" i="70"/>
  <c r="AM198" i="70" s="1"/>
  <c r="W533" i="70"/>
  <c r="AA533" i="70" s="1"/>
  <c r="W585" i="70"/>
  <c r="AA585" i="70" s="1"/>
  <c r="AC585" i="70"/>
  <c r="AG585" i="70" s="1"/>
  <c r="AI585" i="70"/>
  <c r="AM585" i="70" s="1"/>
  <c r="W736" i="70"/>
  <c r="AA736" i="70" s="1"/>
  <c r="AI736" i="70"/>
  <c r="AM736" i="70" s="1"/>
  <c r="W36" i="70"/>
  <c r="AA36" i="70" s="1"/>
  <c r="AC36" i="70"/>
  <c r="AG36" i="70" s="1"/>
  <c r="AI36" i="70"/>
  <c r="AM36" i="70" s="1"/>
  <c r="AI661" i="70"/>
  <c r="AM661" i="70" s="1"/>
  <c r="W661" i="70"/>
  <c r="AA661" i="70" s="1"/>
  <c r="AC661" i="70"/>
  <c r="AG661" i="70" s="1"/>
  <c r="AC489" i="70"/>
  <c r="AG489" i="70" s="1"/>
  <c r="W592" i="70"/>
  <c r="AA592" i="70" s="1"/>
  <c r="AI577" i="70"/>
  <c r="AM577" i="70" s="1"/>
  <c r="AC555" i="70"/>
  <c r="AG555" i="70" s="1"/>
  <c r="W555" i="70"/>
  <c r="AA555" i="70" s="1"/>
  <c r="AC156" i="70"/>
  <c r="AG156" i="70" s="1"/>
  <c r="W165" i="70"/>
  <c r="AA165" i="70" s="1"/>
  <c r="AI165" i="70"/>
  <c r="AM165" i="70" s="1"/>
  <c r="AC251" i="70"/>
  <c r="AG251" i="70" s="1"/>
  <c r="AC736" i="70"/>
  <c r="AG736" i="70" s="1"/>
  <c r="AC678" i="70"/>
  <c r="AG678" i="70" s="1"/>
  <c r="AI584" i="70"/>
  <c r="AM584" i="70" s="1"/>
  <c r="AC267" i="70"/>
  <c r="AG267" i="70" s="1"/>
  <c r="W267" i="70"/>
  <c r="AA267" i="70" s="1"/>
  <c r="AC290" i="70"/>
  <c r="AG290" i="70" s="1"/>
  <c r="AI290" i="70"/>
  <c r="AM290" i="70" s="1"/>
  <c r="W290" i="70"/>
  <c r="AA290" i="70" s="1"/>
  <c r="AI727" i="70"/>
  <c r="AM727" i="70" s="1"/>
  <c r="AI476" i="70"/>
  <c r="AM476" i="70" s="1"/>
  <c r="AC639" i="70"/>
  <c r="AG639" i="70" s="1"/>
  <c r="AC712" i="70"/>
  <c r="AG712" i="70" s="1"/>
  <c r="W712" i="70"/>
  <c r="AA712" i="70" s="1"/>
  <c r="W652" i="70"/>
  <c r="AA652" i="70" s="1"/>
  <c r="AC532" i="70"/>
  <c r="AG532" i="70" s="1"/>
  <c r="AI327" i="70"/>
  <c r="AM327" i="70" s="1"/>
  <c r="W327" i="70"/>
  <c r="AA327" i="70" s="1"/>
  <c r="AI328" i="70"/>
  <c r="AM328" i="70" s="1"/>
  <c r="AC328" i="70"/>
  <c r="AG328" i="70" s="1"/>
  <c r="W227" i="70"/>
  <c r="AA227" i="70" s="1"/>
  <c r="AC227" i="70"/>
  <c r="AG227" i="70" s="1"/>
  <c r="AI227" i="70"/>
  <c r="AM227" i="70" s="1"/>
  <c r="W354" i="70"/>
  <c r="AA354" i="70" s="1"/>
  <c r="AC82" i="70"/>
  <c r="AG82" i="70" s="1"/>
  <c r="AI82" i="70"/>
  <c r="AM82" i="70" s="1"/>
  <c r="W673" i="70"/>
  <c r="AA673" i="70" s="1"/>
  <c r="AI538" i="70"/>
  <c r="AM538" i="70" s="1"/>
  <c r="AI419" i="70"/>
  <c r="AM419" i="70" s="1"/>
  <c r="W323" i="70"/>
  <c r="AA323" i="70" s="1"/>
  <c r="AC323" i="70"/>
  <c r="AG323" i="70" s="1"/>
  <c r="AI673" i="70"/>
  <c r="AM673" i="70" s="1"/>
  <c r="W719" i="70"/>
  <c r="AA719" i="70" s="1"/>
  <c r="AC719" i="70"/>
  <c r="AG719" i="70" s="1"/>
  <c r="AI719" i="70"/>
  <c r="AM719" i="70" s="1"/>
  <c r="W532" i="70"/>
  <c r="AA532" i="70" s="1"/>
  <c r="AI675" i="70"/>
  <c r="AM675" i="70" s="1"/>
  <c r="W256" i="70"/>
  <c r="AA256" i="70" s="1"/>
  <c r="W141" i="70"/>
  <c r="AA141" i="70" s="1"/>
  <c r="AC285" i="70"/>
  <c r="AG285" i="70" s="1"/>
  <c r="W432" i="70"/>
  <c r="AA432" i="70" s="1"/>
  <c r="AI230" i="70"/>
  <c r="AM230" i="70" s="1"/>
  <c r="AC230" i="70"/>
  <c r="AG230" i="70" s="1"/>
  <c r="AC242" i="70"/>
  <c r="AG242" i="70" s="1"/>
  <c r="AC487" i="70"/>
  <c r="AG487" i="70" s="1"/>
  <c r="AI483" i="70"/>
  <c r="W51" i="70"/>
  <c r="AA51" i="70" s="1"/>
  <c r="W114" i="70"/>
  <c r="AA114" i="70" s="1"/>
  <c r="AI206" i="70"/>
  <c r="AC206" i="70"/>
  <c r="AI463" i="70"/>
  <c r="AM463" i="70" s="1"/>
  <c r="W463" i="70"/>
  <c r="AA463" i="70" s="1"/>
  <c r="AC463" i="70"/>
  <c r="AG463" i="70" s="1"/>
  <c r="AI135" i="70"/>
  <c r="AM135" i="70" s="1"/>
  <c r="W482" i="70"/>
  <c r="AA482" i="70" s="1"/>
  <c r="AI418" i="70"/>
  <c r="AM418" i="70" s="1"/>
  <c r="AI387" i="70"/>
  <c r="AM387" i="70" s="1"/>
  <c r="AC410" i="70"/>
  <c r="AG410" i="70" s="1"/>
  <c r="W594" i="70"/>
  <c r="AA594" i="70" s="1"/>
  <c r="AC387" i="70"/>
  <c r="AG387" i="70" s="1"/>
  <c r="AI225" i="70"/>
  <c r="AM225" i="70" s="1"/>
  <c r="W122" i="70"/>
  <c r="AA122" i="70" s="1"/>
  <c r="AI281" i="70"/>
  <c r="AM281" i="70" s="1"/>
  <c r="AI554" i="70"/>
  <c r="AM554" i="70" s="1"/>
  <c r="W718" i="70"/>
  <c r="AA718" i="70" s="1"/>
  <c r="AC718" i="70"/>
  <c r="AG718" i="70" s="1"/>
  <c r="W176" i="70"/>
  <c r="AA176" i="70" s="1"/>
  <c r="AI176" i="70"/>
  <c r="AM176" i="70" s="1"/>
  <c r="AI147" i="70"/>
  <c r="AM147" i="70" s="1"/>
  <c r="W147" i="70"/>
  <c r="AA147" i="70" s="1"/>
  <c r="W406" i="70"/>
  <c r="AA406" i="70" s="1"/>
  <c r="W187" i="70"/>
  <c r="AA187" i="70" s="1"/>
  <c r="AC138" i="70"/>
  <c r="AG138" i="70" s="1"/>
  <c r="AI138" i="70"/>
  <c r="AM138" i="70" s="1"/>
  <c r="AC122" i="70"/>
  <c r="AG122" i="70" s="1"/>
  <c r="AI472" i="70"/>
  <c r="AM472" i="70" s="1"/>
  <c r="AI468" i="70"/>
  <c r="AM468" i="70" s="1"/>
  <c r="W468" i="70"/>
  <c r="AA468" i="70" s="1"/>
  <c r="AC468" i="70"/>
  <c r="AG468" i="70" s="1"/>
  <c r="AC505" i="70"/>
  <c r="AG505" i="70" s="1"/>
  <c r="W505" i="70"/>
  <c r="AA505" i="70" s="1"/>
  <c r="AI505" i="70"/>
  <c r="AM505" i="70" s="1"/>
  <c r="W426" i="70"/>
  <c r="AA426" i="70" s="1"/>
  <c r="AI426" i="70"/>
  <c r="AM426" i="70" s="1"/>
  <c r="AC556" i="70"/>
  <c r="AG556" i="70" s="1"/>
  <c r="W556" i="70"/>
  <c r="AA556" i="70" s="1"/>
  <c r="AI556" i="70"/>
  <c r="AM556" i="70" s="1"/>
  <c r="AC79" i="70"/>
  <c r="AG79" i="70" s="1"/>
  <c r="AI79" i="70"/>
  <c r="AM79" i="70" s="1"/>
  <c r="AC684" i="70"/>
  <c r="AG684" i="70" s="1"/>
  <c r="AI684" i="70"/>
  <c r="AM684" i="70" s="1"/>
  <c r="AC153" i="70"/>
  <c r="AG153" i="70" s="1"/>
  <c r="W153" i="70"/>
  <c r="AA153" i="70" s="1"/>
  <c r="AI153" i="70"/>
  <c r="AM153" i="70" s="1"/>
  <c r="W336" i="70"/>
  <c r="AA336" i="70" s="1"/>
  <c r="AC485" i="70"/>
  <c r="AG485" i="70" s="1"/>
  <c r="AI339" i="70"/>
  <c r="AM339" i="70" s="1"/>
  <c r="AC330" i="70"/>
  <c r="AG330" i="70" s="1"/>
  <c r="AC41" i="70"/>
  <c r="AG41" i="70" s="1"/>
  <c r="AI30" i="70"/>
  <c r="AM30" i="70" s="1"/>
  <c r="AI350" i="70"/>
  <c r="AM350" i="70" s="1"/>
  <c r="AC394" i="70"/>
  <c r="AG394" i="70" s="1"/>
  <c r="AC635" i="70"/>
  <c r="AG635" i="70" s="1"/>
  <c r="AC392" i="70"/>
  <c r="AG392" i="70" s="1"/>
  <c r="AI293" i="70"/>
  <c r="AM293" i="70" s="1"/>
  <c r="W293" i="70"/>
  <c r="AA293" i="70" s="1"/>
  <c r="AC293" i="70"/>
  <c r="AG293" i="70" s="1"/>
  <c r="AC160" i="70"/>
  <c r="AG160" i="70" s="1"/>
  <c r="AI160" i="70"/>
  <c r="AM160" i="70" s="1"/>
  <c r="AI9" i="70"/>
  <c r="AM9" i="70" s="1"/>
  <c r="AC9" i="70"/>
  <c r="AG9" i="70" s="1"/>
  <c r="W9" i="70"/>
  <c r="AA9" i="70" s="1"/>
  <c r="AC315" i="70"/>
  <c r="AG315" i="70" s="1"/>
  <c r="AI69" i="70"/>
  <c r="AM69" i="70" s="1"/>
  <c r="W475" i="70"/>
  <c r="AA475" i="70" s="1"/>
  <c r="AI321" i="70"/>
  <c r="AM321" i="70" s="1"/>
  <c r="W321" i="70"/>
  <c r="AA321" i="70" s="1"/>
  <c r="AC321" i="70"/>
  <c r="AG321" i="70" s="1"/>
  <c r="W717" i="70"/>
  <c r="AA717" i="70" s="1"/>
  <c r="AI717" i="70"/>
  <c r="AM717" i="70" s="1"/>
  <c r="AC717" i="70"/>
  <c r="AG717" i="70" s="1"/>
  <c r="W394" i="70"/>
  <c r="AA394" i="70" s="1"/>
  <c r="AI635" i="70"/>
  <c r="AM635" i="70" s="1"/>
  <c r="W481" i="70"/>
  <c r="AA481" i="70" s="1"/>
  <c r="AC236" i="70"/>
  <c r="AG236" i="70" s="1"/>
  <c r="AI236" i="70"/>
  <c r="AM236" i="70" s="1"/>
  <c r="W236" i="70"/>
  <c r="AA236" i="70" s="1"/>
  <c r="AC31" i="70"/>
  <c r="AG31" i="70" s="1"/>
  <c r="AI31" i="70"/>
  <c r="AM31" i="70" s="1"/>
  <c r="W243" i="70"/>
  <c r="AA243" i="70" s="1"/>
  <c r="AI243" i="70"/>
  <c r="AM243" i="70" s="1"/>
  <c r="W692" i="70"/>
  <c r="AA692" i="70" s="1"/>
  <c r="AI692" i="70"/>
  <c r="AM692" i="70" s="1"/>
  <c r="W15" i="70"/>
  <c r="AA15" i="70" s="1"/>
  <c r="AC15" i="70"/>
  <c r="AG15" i="70" s="1"/>
  <c r="AI15" i="70"/>
  <c r="AM15" i="70" s="1"/>
  <c r="AI202" i="70"/>
  <c r="AM202" i="70" s="1"/>
  <c r="AC134" i="70"/>
  <c r="AG134" i="70" s="1"/>
  <c r="AC309" i="70"/>
  <c r="AG309" i="70" s="1"/>
  <c r="AI152" i="70"/>
  <c r="AM152" i="70" s="1"/>
  <c r="W152" i="70"/>
  <c r="AA152" i="70" s="1"/>
  <c r="AC24" i="70"/>
  <c r="AG24" i="70" s="1"/>
  <c r="W24" i="70"/>
  <c r="AA24" i="70" s="1"/>
  <c r="AC669" i="70"/>
  <c r="AG669" i="70" s="1"/>
  <c r="W98" i="70"/>
  <c r="AA98" i="70" s="1"/>
  <c r="AI98" i="70"/>
  <c r="AM98" i="70" s="1"/>
  <c r="W335" i="70"/>
  <c r="AA335" i="70" s="1"/>
  <c r="AI669" i="70"/>
  <c r="AM669" i="70" s="1"/>
  <c r="AC500" i="70"/>
  <c r="AG500" i="70" s="1"/>
  <c r="W618" i="70"/>
  <c r="AA618" i="70" s="1"/>
  <c r="AI618" i="70"/>
  <c r="AM618" i="70" s="1"/>
  <c r="AC668" i="70"/>
  <c r="AG668" i="70" s="1"/>
  <c r="W668" i="70"/>
  <c r="AA668" i="70" s="1"/>
  <c r="AI668" i="70"/>
  <c r="AM668" i="70" s="1"/>
  <c r="W25" i="70"/>
  <c r="AA25" i="70" s="1"/>
  <c r="AC184" i="70"/>
  <c r="AG184" i="70" s="1"/>
  <c r="AC465" i="70"/>
  <c r="AG465" i="70" s="1"/>
  <c r="AC720" i="70"/>
  <c r="AG720" i="70" s="1"/>
  <c r="W86" i="70"/>
  <c r="AA86" i="70" s="1"/>
  <c r="AI86" i="70"/>
  <c r="AM86" i="70" s="1"/>
  <c r="AI190" i="70"/>
  <c r="AM190" i="70" s="1"/>
  <c r="W670" i="70"/>
  <c r="AA670" i="70" s="1"/>
  <c r="AI670" i="70"/>
  <c r="AM670" i="70" s="1"/>
  <c r="W737" i="70"/>
  <c r="AA737" i="70" s="1"/>
  <c r="AC737" i="70"/>
  <c r="AG737" i="70" s="1"/>
  <c r="AC174" i="70"/>
  <c r="AG174" i="70" s="1"/>
  <c r="AI174" i="70"/>
  <c r="AM174" i="70" s="1"/>
  <c r="W12" i="70"/>
  <c r="AA12" i="70" s="1"/>
  <c r="AI12" i="70"/>
  <c r="AM12" i="70" s="1"/>
  <c r="AI283" i="70"/>
  <c r="AM283" i="70" s="1"/>
  <c r="W639" i="70"/>
  <c r="AA639" i="70" s="1"/>
  <c r="AC403" i="70"/>
  <c r="AG403" i="70" s="1"/>
  <c r="AI63" i="70"/>
  <c r="AM63" i="70" s="1"/>
  <c r="AC670" i="70"/>
  <c r="AG670" i="70" s="1"/>
  <c r="AC536" i="70"/>
  <c r="AG536" i="70" s="1"/>
  <c r="AC563" i="70"/>
  <c r="AG563" i="70" s="1"/>
  <c r="W563" i="70"/>
  <c r="AA563" i="70" s="1"/>
  <c r="W63" i="70"/>
  <c r="AA63" i="70" s="1"/>
  <c r="W540" i="70"/>
  <c r="AA540" i="70" s="1"/>
  <c r="AC189" i="70"/>
  <c r="AG189" i="70" s="1"/>
  <c r="W602" i="70"/>
  <c r="AA602" i="70" s="1"/>
  <c r="AC504" i="70"/>
  <c r="AG504" i="70" s="1"/>
  <c r="W695" i="70"/>
  <c r="AA695" i="70" s="1"/>
  <c r="AI695" i="70"/>
  <c r="AM695" i="70" s="1"/>
  <c r="AC479" i="70"/>
  <c r="AG479" i="70" s="1"/>
  <c r="W511" i="70"/>
  <c r="AA511" i="70" s="1"/>
  <c r="AI511" i="70"/>
  <c r="AM511" i="70" s="1"/>
  <c r="W726" i="70"/>
  <c r="AA726" i="70" s="1"/>
  <c r="W174" i="70"/>
  <c r="AA174" i="70" s="1"/>
  <c r="W577" i="70"/>
  <c r="AA577" i="70" s="1"/>
  <c r="AC413" i="70"/>
  <c r="AG413" i="70" s="1"/>
  <c r="W413" i="70"/>
  <c r="AA413" i="70" s="1"/>
  <c r="W59" i="70"/>
  <c r="AA59" i="70" s="1"/>
  <c r="W473" i="70"/>
  <c r="AA473" i="70" s="1"/>
  <c r="AI473" i="70"/>
  <c r="AM473" i="70" s="1"/>
  <c r="W119" i="70"/>
  <c r="AA119" i="70" s="1"/>
  <c r="W142" i="70"/>
  <c r="AA142" i="70" s="1"/>
  <c r="AI142" i="70"/>
  <c r="AM142" i="70" s="1"/>
  <c r="W420" i="70"/>
  <c r="AA420" i="70" s="1"/>
  <c r="AI420" i="70"/>
  <c r="AM420" i="70" s="1"/>
  <c r="AC535" i="70"/>
  <c r="AG535" i="70" s="1"/>
  <c r="AC679" i="70"/>
  <c r="AG679" i="70" s="1"/>
  <c r="W679" i="70"/>
  <c r="AA679" i="70" s="1"/>
  <c r="AI234" i="70"/>
  <c r="AM234" i="70" s="1"/>
  <c r="AI46" i="70"/>
  <c r="AM46" i="70" s="1"/>
  <c r="AI119" i="70"/>
  <c r="AM119" i="70" s="1"/>
  <c r="W508" i="70"/>
  <c r="AA508" i="70" s="1"/>
  <c r="AI508" i="70"/>
  <c r="AM508" i="70" s="1"/>
  <c r="AC509" i="70"/>
  <c r="AG509" i="70" s="1"/>
  <c r="AI509" i="70"/>
  <c r="AM509" i="70" s="1"/>
  <c r="AI409" i="70"/>
  <c r="AM409" i="70" s="1"/>
  <c r="AI44" i="70"/>
  <c r="AM44" i="70" s="1"/>
  <c r="W44" i="70"/>
  <c r="AA44" i="70" s="1"/>
  <c r="AC44" i="70"/>
  <c r="AG44" i="70" s="1"/>
  <c r="AI166" i="70"/>
  <c r="AM166" i="70" s="1"/>
  <c r="W125" i="70"/>
  <c r="AA125" i="70" s="1"/>
  <c r="AI125" i="70"/>
  <c r="AM125" i="70" s="1"/>
  <c r="W71" i="70"/>
  <c r="AA71" i="70" s="1"/>
  <c r="AC384" i="70"/>
  <c r="AG384" i="70" s="1"/>
  <c r="AC488" i="70"/>
  <c r="AG488" i="70" s="1"/>
  <c r="AI488" i="70"/>
  <c r="AM488" i="70" s="1"/>
  <c r="W488" i="70"/>
  <c r="AA488" i="70" s="1"/>
  <c r="AC198" i="70"/>
  <c r="AG198" i="70" s="1"/>
  <c r="W234" i="70"/>
  <c r="AA234" i="70" s="1"/>
  <c r="W727" i="70"/>
  <c r="AA727" i="70" s="1"/>
  <c r="AI652" i="70"/>
  <c r="AM652" i="70" s="1"/>
  <c r="W543" i="70"/>
  <c r="AA543" i="70" s="1"/>
  <c r="W559" i="70"/>
  <c r="AA559" i="70" s="1"/>
  <c r="W257" i="70"/>
  <c r="AA257" i="70" s="1"/>
  <c r="W195" i="70"/>
  <c r="AA195" i="70" s="1"/>
  <c r="AI195" i="70"/>
  <c r="AM195" i="70" s="1"/>
  <c r="AI71" i="70"/>
  <c r="AM71" i="70" s="1"/>
  <c r="AI559" i="70"/>
  <c r="AM559" i="70" s="1"/>
  <c r="AI118" i="70"/>
  <c r="AM118" i="70" s="1"/>
  <c r="W23" i="70"/>
  <c r="AA23" i="70" s="1"/>
  <c r="W405" i="70"/>
  <c r="AA405" i="70" s="1"/>
  <c r="W491" i="70"/>
  <c r="AA491" i="70" s="1"/>
  <c r="AI10" i="70"/>
  <c r="AM10" i="70" s="1"/>
  <c r="AC10" i="70"/>
  <c r="AG10" i="70" s="1"/>
  <c r="AI738" i="70"/>
  <c r="AM738" i="70" s="1"/>
  <c r="W738" i="70"/>
  <c r="AA738" i="70" s="1"/>
  <c r="W703" i="70"/>
  <c r="AA703" i="70" s="1"/>
  <c r="AI455" i="70"/>
  <c r="AM455" i="70" s="1"/>
  <c r="AI453" i="70"/>
  <c r="AM453" i="70" s="1"/>
  <c r="AC642" i="70"/>
  <c r="AG642" i="70" s="1"/>
  <c r="W642" i="70"/>
  <c r="AA642" i="70" s="1"/>
  <c r="AI140" i="70"/>
  <c r="AM140" i="70" s="1"/>
  <c r="AI267" i="70"/>
  <c r="AM267" i="70" s="1"/>
  <c r="AI60" i="70"/>
  <c r="AM60" i="70" s="1"/>
  <c r="AC675" i="70"/>
  <c r="AG675" i="70" s="1"/>
  <c r="AC140" i="70"/>
  <c r="AG140" i="70" s="1"/>
  <c r="AC259" i="70"/>
  <c r="AG259" i="70" s="1"/>
  <c r="W259" i="70"/>
  <c r="AA259" i="70" s="1"/>
  <c r="AI259" i="70"/>
  <c r="AM259" i="70" s="1"/>
  <c r="AC287" i="70"/>
  <c r="AG287" i="70" s="1"/>
  <c r="W527" i="70"/>
  <c r="AA527" i="70" s="1"/>
  <c r="AC60" i="70"/>
  <c r="AG60" i="70" s="1"/>
  <c r="W480" i="70"/>
  <c r="AA480" i="70" s="1"/>
  <c r="AI480" i="70"/>
  <c r="AM480" i="70" s="1"/>
  <c r="AC480" i="70"/>
  <c r="AG480" i="70" s="1"/>
  <c r="AC477" i="70"/>
  <c r="AG477" i="70" s="1"/>
  <c r="W477" i="70"/>
  <c r="AA477" i="70" s="1"/>
  <c r="AI477" i="70"/>
  <c r="AM477" i="70" s="1"/>
  <c r="AC33" i="70"/>
  <c r="AG33" i="70" s="1"/>
  <c r="AI33" i="70"/>
  <c r="AM33" i="70" s="1"/>
  <c r="AC531" i="70"/>
  <c r="AG531" i="70" s="1"/>
  <c r="W185" i="70"/>
  <c r="AA185" i="70" s="1"/>
  <c r="AI601" i="70"/>
  <c r="AM601" i="70" s="1"/>
  <c r="AC327" i="70"/>
  <c r="AG327" i="70" s="1"/>
  <c r="AC141" i="70"/>
  <c r="AG141" i="70" s="1"/>
  <c r="AC271" i="70"/>
  <c r="AG271" i="70" s="1"/>
  <c r="AI713" i="70"/>
  <c r="AM713" i="70" s="1"/>
  <c r="W531" i="70"/>
  <c r="AA531" i="70" s="1"/>
  <c r="W641" i="70"/>
  <c r="AA641" i="70" s="1"/>
  <c r="W13" i="70"/>
  <c r="AA13" i="70" s="1"/>
  <c r="AI13" i="70"/>
  <c r="AM13" i="70" s="1"/>
  <c r="AC601" i="70"/>
  <c r="AG601" i="70" s="1"/>
  <c r="AI526" i="70"/>
  <c r="AM526" i="70" s="1"/>
  <c r="W526" i="70"/>
  <c r="AA526" i="70" s="1"/>
  <c r="AI16" i="70"/>
  <c r="AM16" i="70" s="1"/>
  <c r="W222" i="70"/>
  <c r="AA222" i="70" s="1"/>
  <c r="AI532" i="70"/>
  <c r="AM532" i="70" s="1"/>
  <c r="W538" i="70"/>
  <c r="AA538" i="70" s="1"/>
  <c r="AC538" i="70"/>
  <c r="AG538" i="70" s="1"/>
  <c r="AC135" i="70"/>
  <c r="AG135" i="70" s="1"/>
  <c r="AC416" i="70"/>
  <c r="AG416" i="70" s="1"/>
  <c r="AI416" i="70"/>
  <c r="AM416" i="70" s="1"/>
  <c r="AC252" i="70"/>
  <c r="AG252" i="70" s="1"/>
  <c r="W252" i="70"/>
  <c r="AA252" i="70" s="1"/>
  <c r="AC180" i="70"/>
  <c r="AG180" i="70" s="1"/>
  <c r="AC689" i="70"/>
  <c r="AG689" i="70" s="1"/>
  <c r="AC348" i="70"/>
  <c r="AG348" i="70" s="1"/>
  <c r="W348" i="70"/>
  <c r="AA348" i="70" s="1"/>
  <c r="AI348" i="70"/>
  <c r="AM348" i="70" s="1"/>
  <c r="AC209" i="70"/>
  <c r="AG209" i="70" s="1"/>
  <c r="AI484" i="70"/>
  <c r="AM484" i="70" s="1"/>
  <c r="AC680" i="70"/>
  <c r="AG680" i="70" s="1"/>
  <c r="W680" i="70"/>
  <c r="AA680" i="70" s="1"/>
  <c r="AI487" i="70"/>
  <c r="AM487" i="70" s="1"/>
  <c r="AI542" i="70"/>
  <c r="AM542" i="70" s="1"/>
  <c r="AC191" i="70"/>
  <c r="AG191" i="70" s="1"/>
  <c r="W191" i="70"/>
  <c r="AA191" i="70" s="1"/>
  <c r="AI28" i="70"/>
  <c r="AM28" i="70" s="1"/>
  <c r="AI191" i="70"/>
  <c r="AM191" i="70" s="1"/>
  <c r="AC459" i="70"/>
  <c r="AG459" i="70" s="1"/>
  <c r="W459" i="70"/>
  <c r="AA459" i="70" s="1"/>
  <c r="AC354" i="70"/>
  <c r="AG354" i="70" s="1"/>
  <c r="AI680" i="70"/>
  <c r="AM680" i="70" s="1"/>
  <c r="AC542" i="70"/>
  <c r="AG542" i="70" s="1"/>
  <c r="W542" i="70"/>
  <c r="AA542" i="70" s="1"/>
  <c r="AI459" i="70"/>
  <c r="AM459" i="70" s="1"/>
  <c r="AC210" i="70"/>
  <c r="W210" i="70"/>
  <c r="AC77" i="70"/>
  <c r="AG77" i="70" s="1"/>
  <c r="W77" i="70"/>
  <c r="AA77" i="70" s="1"/>
  <c r="AI77" i="70"/>
  <c r="AM77" i="70" s="1"/>
  <c r="AC103" i="70"/>
  <c r="AG103" i="70" s="1"/>
  <c r="AI297" i="70"/>
  <c r="AM297" i="70" s="1"/>
  <c r="AI103" i="70"/>
  <c r="AM103" i="70" s="1"/>
  <c r="W387" i="70"/>
  <c r="AA387" i="70" s="1"/>
  <c r="AI389" i="70"/>
  <c r="AM389" i="70" s="1"/>
  <c r="W297" i="70"/>
  <c r="AA297" i="70" s="1"/>
  <c r="AI515" i="70"/>
  <c r="AM515" i="70" s="1"/>
  <c r="W103" i="70"/>
  <c r="AA103" i="70" s="1"/>
  <c r="AC594" i="70"/>
  <c r="AG594" i="70" s="1"/>
  <c r="AI37" i="70"/>
  <c r="AM37" i="70" s="1"/>
  <c r="AI245" i="70"/>
  <c r="AM245" i="70" s="1"/>
  <c r="AI51" i="70"/>
  <c r="AM51" i="70" s="1"/>
  <c r="AI432" i="70"/>
  <c r="AM432" i="70" s="1"/>
  <c r="W389" i="70"/>
  <c r="AA389" i="70" s="1"/>
  <c r="AC547" i="70"/>
  <c r="AG547" i="70" s="1"/>
  <c r="AI122" i="70"/>
  <c r="AM122" i="70" s="1"/>
  <c r="AC558" i="70"/>
  <c r="AG558" i="70" s="1"/>
  <c r="AC331" i="70"/>
  <c r="AG331" i="70" s="1"/>
  <c r="W333" i="70"/>
  <c r="AA333" i="70" s="1"/>
  <c r="AC580" i="70"/>
  <c r="AG580" i="70" s="1"/>
  <c r="AC454" i="70"/>
  <c r="AG454" i="70" s="1"/>
  <c r="W454" i="70"/>
  <c r="AA454" i="70" s="1"/>
  <c r="AI454" i="70"/>
  <c r="AM454" i="70" s="1"/>
  <c r="AC129" i="70"/>
  <c r="AG129" i="70" s="1"/>
  <c r="AI547" i="70"/>
  <c r="AM547" i="70" s="1"/>
  <c r="AC136" i="70"/>
  <c r="AG136" i="70" s="1"/>
  <c r="AC73" i="70"/>
  <c r="AG73" i="70" s="1"/>
  <c r="AI73" i="70"/>
  <c r="AM73" i="70" s="1"/>
  <c r="W73" i="70"/>
  <c r="AA73" i="70" s="1"/>
  <c r="AC440" i="70"/>
  <c r="AG440" i="70" s="1"/>
  <c r="AI440" i="70"/>
  <c r="AM440" i="70" s="1"/>
  <c r="AI136" i="70"/>
  <c r="AM136" i="70" s="1"/>
  <c r="W137" i="70"/>
  <c r="AA137" i="70" s="1"/>
  <c r="W554" i="70"/>
  <c r="AA554" i="70" s="1"/>
  <c r="W79" i="70"/>
  <c r="AA79" i="70" s="1"/>
  <c r="W203" i="70"/>
  <c r="AA203" i="70" s="1"/>
  <c r="W281" i="70"/>
  <c r="AA281" i="70" s="1"/>
  <c r="W485" i="70"/>
  <c r="AA485" i="70" s="1"/>
  <c r="W138" i="70"/>
  <c r="AA138" i="70" s="1"/>
  <c r="W96" i="70"/>
  <c r="AA96" i="70" s="1"/>
  <c r="AI558" i="70"/>
  <c r="AM558" i="70" s="1"/>
  <c r="AC176" i="70"/>
  <c r="AG176" i="70" s="1"/>
  <c r="AI331" i="70"/>
  <c r="AM331" i="70" s="1"/>
  <c r="AI580" i="70"/>
  <c r="AM580" i="70" s="1"/>
  <c r="W66" i="70"/>
  <c r="AA66" i="70" s="1"/>
  <c r="AI429" i="70"/>
  <c r="AM429" i="70" s="1"/>
  <c r="AC457" i="70"/>
  <c r="AG457" i="70" s="1"/>
  <c r="W457" i="70"/>
  <c r="AA457" i="70" s="1"/>
  <c r="AI457" i="70"/>
  <c r="AM457" i="70" s="1"/>
  <c r="AC43" i="70"/>
  <c r="AG43" i="70" s="1"/>
  <c r="W440" i="70"/>
  <c r="AA440" i="70" s="1"/>
  <c r="AC729" i="70"/>
  <c r="AG729" i="70" s="1"/>
  <c r="AI729" i="70"/>
  <c r="AM729" i="70" s="1"/>
  <c r="AC426" i="70"/>
  <c r="AG426" i="70" s="1"/>
  <c r="W619" i="70"/>
  <c r="AA619" i="70" s="1"/>
  <c r="AI619" i="70"/>
  <c r="AM619" i="70" s="1"/>
  <c r="AC619" i="70"/>
  <c r="AG619" i="70" s="1"/>
  <c r="W41" i="70"/>
  <c r="AA41" i="70" s="1"/>
  <c r="AI41" i="70"/>
  <c r="AM41" i="70" s="1"/>
  <c r="W687" i="70"/>
  <c r="AA687" i="70" s="1"/>
  <c r="AC687" i="70"/>
  <c r="AG687" i="70" s="1"/>
  <c r="AC382" i="70"/>
  <c r="AG382" i="70" s="1"/>
  <c r="AI333" i="70"/>
  <c r="AM333" i="70" s="1"/>
  <c r="AI646" i="70"/>
  <c r="AM646" i="70" s="1"/>
  <c r="AI307" i="70"/>
  <c r="AM307" i="70" s="1"/>
  <c r="W307" i="70"/>
  <c r="AA307" i="70" s="1"/>
  <c r="W662" i="70"/>
  <c r="AA662" i="70" s="1"/>
  <c r="AI662" i="70"/>
  <c r="AM662" i="70" s="1"/>
  <c r="W429" i="70"/>
  <c r="AA429" i="70" s="1"/>
  <c r="AI130" i="70"/>
  <c r="AM130" i="70" s="1"/>
  <c r="AC336" i="70"/>
  <c r="AG336" i="70" s="1"/>
  <c r="AC162" i="70"/>
  <c r="AG162" i="70" s="1"/>
  <c r="AC370" i="70"/>
  <c r="AG370" i="70" s="1"/>
  <c r="AI370" i="70"/>
  <c r="AM370" i="70" s="1"/>
  <c r="AC630" i="70"/>
  <c r="AG630" i="70" s="1"/>
  <c r="W630" i="70"/>
  <c r="AA630" i="70" s="1"/>
  <c r="AI630" i="70"/>
  <c r="AM630" i="70" s="1"/>
  <c r="AC258" i="70"/>
  <c r="AG258" i="70" s="1"/>
  <c r="W258" i="70"/>
  <c r="AA258" i="70" s="1"/>
  <c r="AI258" i="70"/>
  <c r="AM258" i="70" s="1"/>
  <c r="AC391" i="70"/>
  <c r="AG391" i="70" s="1"/>
  <c r="W391" i="70"/>
  <c r="AA391" i="70" s="1"/>
  <c r="AI391" i="70"/>
  <c r="AM391" i="70" s="1"/>
  <c r="AC406" i="70"/>
  <c r="AG406" i="70" s="1"/>
  <c r="AC130" i="70"/>
  <c r="AG130" i="70" s="1"/>
  <c r="AC472" i="70"/>
  <c r="AG472" i="70" s="1"/>
  <c r="AC732" i="70"/>
  <c r="AG732" i="70" s="1"/>
  <c r="W732" i="70"/>
  <c r="AA732" i="70" s="1"/>
  <c r="AI732" i="70"/>
  <c r="AM732" i="70" s="1"/>
  <c r="AC705" i="70"/>
  <c r="AG705" i="70" s="1"/>
  <c r="W705" i="70"/>
  <c r="AA705" i="70" s="1"/>
  <c r="AI705" i="70"/>
  <c r="AM705" i="70" s="1"/>
  <c r="AC126" i="70"/>
  <c r="AG126" i="70" s="1"/>
  <c r="W69" i="70"/>
  <c r="AA69" i="70" s="1"/>
  <c r="AI179" i="70"/>
  <c r="AM179" i="70" s="1"/>
  <c r="W161" i="70"/>
  <c r="AA161" i="70" s="1"/>
  <c r="AI614" i="70"/>
  <c r="AM614" i="70" s="1"/>
  <c r="W179" i="70"/>
  <c r="AA179" i="70" s="1"/>
  <c r="W614" i="70"/>
  <c r="AA614" i="70" s="1"/>
  <c r="AI433" i="70"/>
  <c r="AM433" i="70" s="1"/>
  <c r="AC433" i="70"/>
  <c r="AG433" i="70" s="1"/>
  <c r="AC614" i="70"/>
  <c r="AG614" i="70" s="1"/>
  <c r="AI128" i="70"/>
  <c r="AM128" i="70" s="1"/>
  <c r="AC128" i="70"/>
  <c r="AG128" i="70" s="1"/>
  <c r="W126" i="70"/>
  <c r="AA126" i="70" s="1"/>
  <c r="AI126" i="70"/>
  <c r="AM126" i="70" s="1"/>
  <c r="W587" i="70"/>
  <c r="AA587" i="70" s="1"/>
  <c r="AC587" i="70"/>
  <c r="AG587" i="70" s="1"/>
  <c r="AI587" i="70"/>
  <c r="AM587" i="70" s="1"/>
  <c r="AI20" i="70"/>
  <c r="AM20" i="70" s="1"/>
  <c r="AI294" i="70"/>
  <c r="AM294" i="70" s="1"/>
  <c r="AC355" i="70"/>
  <c r="AG355" i="70" s="1"/>
  <c r="W355" i="70"/>
  <c r="AA355" i="70" s="1"/>
  <c r="W111" i="70"/>
  <c r="AA111" i="70" s="1"/>
  <c r="AC111" i="70"/>
  <c r="AG111" i="70" s="1"/>
  <c r="AI111" i="70"/>
  <c r="AM111" i="70" s="1"/>
  <c r="W688" i="70"/>
  <c r="AA688" i="70" s="1"/>
  <c r="W261" i="70"/>
  <c r="AA261" i="70" s="1"/>
  <c r="W246" i="70"/>
  <c r="AA246" i="70" s="1"/>
  <c r="W449" i="70"/>
  <c r="AA449" i="70" s="1"/>
  <c r="W288" i="70"/>
  <c r="AA288" i="70" s="1"/>
  <c r="W697" i="70"/>
  <c r="AA697" i="70" s="1"/>
  <c r="W181" i="70"/>
  <c r="AA181" i="70" s="1"/>
  <c r="W21" i="70"/>
  <c r="AA21" i="70" s="1"/>
  <c r="W365" i="70"/>
  <c r="AA365" i="70" s="1"/>
  <c r="W448" i="70"/>
  <c r="AA448" i="70" s="1"/>
  <c r="W326" i="70"/>
  <c r="AA326" i="70" s="1"/>
  <c r="W58" i="70"/>
  <c r="AA58" i="70" s="1"/>
  <c r="W517" i="70"/>
  <c r="AA517" i="70" s="1"/>
  <c r="W648" i="70"/>
  <c r="AA648" i="70" s="1"/>
  <c r="W308" i="70"/>
  <c r="AA308" i="70" s="1"/>
  <c r="W458" i="70"/>
  <c r="AA458" i="70" s="1"/>
  <c r="W108" i="70"/>
  <c r="AA108" i="70" s="1"/>
  <c r="W277" i="70"/>
  <c r="AA277" i="70" s="1"/>
  <c r="AI315" i="70"/>
  <c r="AM315" i="70" s="1"/>
  <c r="W144" i="70"/>
  <c r="AA144" i="70" s="1"/>
  <c r="AC144" i="70"/>
  <c r="AG144" i="70" s="1"/>
  <c r="AI144" i="70"/>
  <c r="AM144" i="70" s="1"/>
  <c r="W682" i="70"/>
  <c r="AA682" i="70" s="1"/>
  <c r="AI682" i="70"/>
  <c r="AM682" i="70" s="1"/>
  <c r="AC682" i="70"/>
  <c r="AG682" i="70" s="1"/>
  <c r="AC20" i="70"/>
  <c r="AG20" i="70" s="1"/>
  <c r="AI335" i="70"/>
  <c r="AM335" i="70" s="1"/>
  <c r="AC335" i="70"/>
  <c r="AG335" i="70" s="1"/>
  <c r="AI582" i="70"/>
  <c r="AM582" i="70" s="1"/>
  <c r="AC582" i="70"/>
  <c r="AG582" i="70" s="1"/>
  <c r="AI688" i="70"/>
  <c r="AM688" i="70" s="1"/>
  <c r="W374" i="70"/>
  <c r="AA374" i="70" s="1"/>
  <c r="AC374" i="70"/>
  <c r="AG374" i="70" s="1"/>
  <c r="AI374" i="70"/>
  <c r="AM374" i="70" s="1"/>
  <c r="AC261" i="70"/>
  <c r="AG261" i="70" s="1"/>
  <c r="AC246" i="70"/>
  <c r="AG246" i="70" s="1"/>
  <c r="AC449" i="70"/>
  <c r="AG449" i="70" s="1"/>
  <c r="AC288" i="70"/>
  <c r="AG288" i="70" s="1"/>
  <c r="AC697" i="70"/>
  <c r="AG697" i="70" s="1"/>
  <c r="AC181" i="70"/>
  <c r="AG181" i="70" s="1"/>
  <c r="AC21" i="70"/>
  <c r="AG21" i="70" s="1"/>
  <c r="AC365" i="70"/>
  <c r="AG365" i="70" s="1"/>
  <c r="AC448" i="70"/>
  <c r="AG448" i="70" s="1"/>
  <c r="AC326" i="70"/>
  <c r="AG326" i="70" s="1"/>
  <c r="AC58" i="70"/>
  <c r="AG58" i="70" s="1"/>
  <c r="AC517" i="70"/>
  <c r="AG517" i="70" s="1"/>
  <c r="AC648" i="70"/>
  <c r="AG648" i="70" s="1"/>
  <c r="AC308" i="70"/>
  <c r="AG308" i="70" s="1"/>
  <c r="AC458" i="70"/>
  <c r="AG458" i="70" s="1"/>
  <c r="AC108" i="70"/>
  <c r="AG108" i="70" s="1"/>
  <c r="AC277" i="70"/>
  <c r="AG277" i="70" s="1"/>
  <c r="W582" i="70"/>
  <c r="AA582" i="70" s="1"/>
  <c r="W317" i="70"/>
  <c r="AA317" i="70" s="1"/>
  <c r="W92" i="70"/>
  <c r="AA92" i="70" s="1"/>
  <c r="W169" i="70"/>
  <c r="AA169" i="70" s="1"/>
  <c r="W110" i="70"/>
  <c r="AA110" i="70" s="1"/>
  <c r="AC110" i="70"/>
  <c r="AG110" i="70" s="1"/>
  <c r="W163" i="70"/>
  <c r="AA163" i="70" s="1"/>
  <c r="AI163" i="70"/>
  <c r="AM163" i="70" s="1"/>
  <c r="W72" i="70"/>
  <c r="AA72" i="70" s="1"/>
  <c r="W85" i="70"/>
  <c r="AA85" i="70" s="1"/>
  <c r="W730" i="70"/>
  <c r="AA730" i="70" s="1"/>
  <c r="W68" i="70"/>
  <c r="AA68" i="70" s="1"/>
  <c r="AC68" i="70"/>
  <c r="AG68" i="70" s="1"/>
  <c r="AC224" i="70"/>
  <c r="AG224" i="70" s="1"/>
  <c r="W202" i="70"/>
  <c r="AA202" i="70" s="1"/>
  <c r="AC581" i="70"/>
  <c r="AG581" i="70" s="1"/>
  <c r="AC590" i="70"/>
  <c r="AG590" i="70" s="1"/>
  <c r="W175" i="70"/>
  <c r="AA175" i="70" s="1"/>
  <c r="W722" i="70"/>
  <c r="AA722" i="70" s="1"/>
  <c r="AC722" i="70"/>
  <c r="AG722" i="70" s="1"/>
  <c r="AI24" i="70"/>
  <c r="AM24" i="70" s="1"/>
  <c r="W146" i="70"/>
  <c r="AA146" i="70" s="1"/>
  <c r="AC146" i="70"/>
  <c r="AG146" i="70" s="1"/>
  <c r="AC202" i="70"/>
  <c r="AG202" i="70" s="1"/>
  <c r="AI325" i="70"/>
  <c r="AM325" i="70" s="1"/>
  <c r="AC163" i="70"/>
  <c r="AG163" i="70" s="1"/>
  <c r="W31" i="70"/>
  <c r="AA31" i="70" s="1"/>
  <c r="AI72" i="70"/>
  <c r="AM72" i="70" s="1"/>
  <c r="W596" i="70"/>
  <c r="AA596" i="70" s="1"/>
  <c r="AI85" i="70"/>
  <c r="AM85" i="70" s="1"/>
  <c r="W268" i="70"/>
  <c r="AA268" i="70" s="1"/>
  <c r="W80" i="70"/>
  <c r="AA80" i="70" s="1"/>
  <c r="AC80" i="70"/>
  <c r="AG80" i="70" s="1"/>
  <c r="AI80" i="70"/>
  <c r="AM80" i="70" s="1"/>
  <c r="W216" i="70"/>
  <c r="AA216" i="70" s="1"/>
  <c r="AC216" i="70"/>
  <c r="AG216" i="70" s="1"/>
  <c r="AI216" i="70"/>
  <c r="AM216" i="70" s="1"/>
  <c r="AI475" i="70"/>
  <c r="AM475" i="70" s="1"/>
  <c r="AC317" i="70"/>
  <c r="AG317" i="70" s="1"/>
  <c r="AC92" i="70"/>
  <c r="AG92" i="70" s="1"/>
  <c r="AC169" i="70"/>
  <c r="AG169" i="70" s="1"/>
  <c r="W581" i="70"/>
  <c r="AA581" i="70" s="1"/>
  <c r="W590" i="70"/>
  <c r="AA590" i="70" s="1"/>
  <c r="W40" i="70"/>
  <c r="AA40" i="70" s="1"/>
  <c r="AI730" i="70"/>
  <c r="AM730" i="70" s="1"/>
  <c r="AI110" i="70"/>
  <c r="AM110" i="70" s="1"/>
  <c r="W711" i="70"/>
  <c r="AA711" i="70" s="1"/>
  <c r="AI711" i="70"/>
  <c r="AM711" i="70" s="1"/>
  <c r="AC711" i="70"/>
  <c r="AG711" i="70" s="1"/>
  <c r="W603" i="70"/>
  <c r="AA603" i="70" s="1"/>
  <c r="AC603" i="70"/>
  <c r="AG603" i="70" s="1"/>
  <c r="W22" i="70"/>
  <c r="AA22" i="70" s="1"/>
  <c r="AI22" i="70"/>
  <c r="AM22" i="70" s="1"/>
  <c r="AC22" i="70"/>
  <c r="AG22" i="70" s="1"/>
  <c r="W148" i="70"/>
  <c r="AA148" i="70" s="1"/>
  <c r="AI148" i="70"/>
  <c r="AM148" i="70" s="1"/>
  <c r="W97" i="70"/>
  <c r="AA97" i="70" s="1"/>
  <c r="AI97" i="70"/>
  <c r="AM97" i="70" s="1"/>
  <c r="AC97" i="70"/>
  <c r="AG97" i="70" s="1"/>
  <c r="W519" i="70"/>
  <c r="AA519" i="70" s="1"/>
  <c r="AC519" i="70"/>
  <c r="AG519" i="70" s="1"/>
  <c r="W219" i="70"/>
  <c r="AA219" i="70" s="1"/>
  <c r="AC219" i="70"/>
  <c r="AG219" i="70" s="1"/>
  <c r="W436" i="70"/>
  <c r="AA436" i="70" s="1"/>
  <c r="AC436" i="70"/>
  <c r="AG436" i="70" s="1"/>
  <c r="W237" i="70"/>
  <c r="AA237" i="70" s="1"/>
  <c r="AC237" i="70"/>
  <c r="AG237" i="70" s="1"/>
  <c r="W309" i="70"/>
  <c r="AA309" i="70" s="1"/>
  <c r="W691" i="70"/>
  <c r="AA691" i="70" s="1"/>
  <c r="AI691" i="70"/>
  <c r="AM691" i="70" s="1"/>
  <c r="AC691" i="70"/>
  <c r="AG691" i="70" s="1"/>
  <c r="W720" i="70"/>
  <c r="AA720" i="70" s="1"/>
  <c r="W731" i="70"/>
  <c r="AA731" i="70" s="1"/>
  <c r="AI731" i="70"/>
  <c r="AM731" i="70" s="1"/>
  <c r="AC731" i="70"/>
  <c r="AG731" i="70" s="1"/>
  <c r="W466" i="70"/>
  <c r="AA466" i="70" s="1"/>
  <c r="AI466" i="70"/>
  <c r="AM466" i="70" s="1"/>
  <c r="AC466" i="70"/>
  <c r="AG466" i="70" s="1"/>
  <c r="W83" i="70"/>
  <c r="AA83" i="70" s="1"/>
  <c r="W568" i="70"/>
  <c r="AA568" i="70" s="1"/>
  <c r="W184" i="70"/>
  <c r="AA184" i="70" s="1"/>
  <c r="W669" i="70"/>
  <c r="AA669" i="70" s="1"/>
  <c r="W698" i="70"/>
  <c r="AA698" i="70" s="1"/>
  <c r="W706" i="70"/>
  <c r="AA706" i="70" s="1"/>
  <c r="W134" i="70"/>
  <c r="AA134" i="70" s="1"/>
  <c r="W500" i="70"/>
  <c r="AA500" i="70" s="1"/>
  <c r="W569" i="70"/>
  <c r="AA569" i="70" s="1"/>
  <c r="W606" i="70"/>
  <c r="AA606" i="70" s="1"/>
  <c r="W254" i="70"/>
  <c r="AA254" i="70" s="1"/>
  <c r="W265" i="70"/>
  <c r="W465" i="70"/>
  <c r="AA465" i="70" s="1"/>
  <c r="W608" i="70"/>
  <c r="AA608" i="70" s="1"/>
  <c r="AI608" i="70"/>
  <c r="AM608" i="70" s="1"/>
  <c r="W124" i="70"/>
  <c r="AA124" i="70" s="1"/>
  <c r="AI124" i="70"/>
  <c r="AM124" i="70" s="1"/>
  <c r="AC124" i="70"/>
  <c r="AG124" i="70" s="1"/>
  <c r="W299" i="70"/>
  <c r="AA299" i="70" s="1"/>
  <c r="AI299" i="70"/>
  <c r="AM299" i="70" s="1"/>
  <c r="AC608" i="70"/>
  <c r="AG608" i="70" s="1"/>
  <c r="AI309" i="70"/>
  <c r="AM309" i="70" s="1"/>
  <c r="W14" i="70"/>
  <c r="AA14" i="70" s="1"/>
  <c r="AI14" i="70"/>
  <c r="AM14" i="70" s="1"/>
  <c r="AC14" i="70"/>
  <c r="AG14" i="70" s="1"/>
  <c r="W470" i="70"/>
  <c r="AA470" i="70" s="1"/>
  <c r="AI470" i="70"/>
  <c r="AM470" i="70" s="1"/>
  <c r="AC470" i="70"/>
  <c r="AG470" i="70" s="1"/>
  <c r="AC600" i="70"/>
  <c r="AG600" i="70" s="1"/>
  <c r="W600" i="70"/>
  <c r="AA600" i="70" s="1"/>
  <c r="AC460" i="70"/>
  <c r="AG460" i="70" s="1"/>
  <c r="AI460" i="70"/>
  <c r="AM460" i="70" s="1"/>
  <c r="AI726" i="70"/>
  <c r="AM726" i="70" s="1"/>
  <c r="AC98" i="70"/>
  <c r="AG98" i="70" s="1"/>
  <c r="AI467" i="70"/>
  <c r="AM467" i="70" s="1"/>
  <c r="AI489" i="70"/>
  <c r="AM489" i="70" s="1"/>
  <c r="AI189" i="70"/>
  <c r="AM189" i="70" s="1"/>
  <c r="AI403" i="70"/>
  <c r="AM403" i="70" s="1"/>
  <c r="AC602" i="70"/>
  <c r="AG602" i="70" s="1"/>
  <c r="AI600" i="70"/>
  <c r="AM600" i="70" s="1"/>
  <c r="AC362" i="70"/>
  <c r="AG362" i="70" s="1"/>
  <c r="W460" i="70"/>
  <c r="AA460" i="70" s="1"/>
  <c r="AC617" i="70"/>
  <c r="AG617" i="70" s="1"/>
  <c r="AI617" i="70"/>
  <c r="AM617" i="70" s="1"/>
  <c r="W617" i="70"/>
  <c r="AA617" i="70" s="1"/>
  <c r="AC312" i="70"/>
  <c r="AG312" i="70" s="1"/>
  <c r="AC476" i="70"/>
  <c r="AG476" i="70" s="1"/>
  <c r="AC283" i="70"/>
  <c r="AG283" i="70" s="1"/>
  <c r="AC723" i="70"/>
  <c r="AG723" i="70" s="1"/>
  <c r="AC190" i="70"/>
  <c r="AG190" i="70" s="1"/>
  <c r="AC511" i="70"/>
  <c r="AG511" i="70" s="1"/>
  <c r="AC577" i="70"/>
  <c r="AG577" i="70" s="1"/>
  <c r="AI602" i="70"/>
  <c r="AM602" i="70" s="1"/>
  <c r="AC63" i="70"/>
  <c r="AG63" i="70" s="1"/>
  <c r="AC618" i="70"/>
  <c r="AG618" i="70" s="1"/>
  <c r="AC726" i="70"/>
  <c r="AG726" i="70" s="1"/>
  <c r="AC127" i="70"/>
  <c r="AG127" i="70" s="1"/>
  <c r="W362" i="70"/>
  <c r="AA362" i="70" s="1"/>
  <c r="AC240" i="70"/>
  <c r="AG240" i="70" s="1"/>
  <c r="W240" i="70"/>
  <c r="AA240" i="70" s="1"/>
  <c r="W536" i="70"/>
  <c r="AA536" i="70" s="1"/>
  <c r="W579" i="70"/>
  <c r="AA579" i="70" s="1"/>
  <c r="AC674" i="70"/>
  <c r="AG674" i="70" s="1"/>
  <c r="W674" i="70"/>
  <c r="AA674" i="70" s="1"/>
  <c r="AC119" i="70"/>
  <c r="AG119" i="70" s="1"/>
  <c r="AC539" i="70"/>
  <c r="AG539" i="70" s="1"/>
  <c r="W539" i="70"/>
  <c r="AA539" i="70" s="1"/>
  <c r="AC142" i="70"/>
  <c r="AG142" i="70" s="1"/>
  <c r="AC12" i="70"/>
  <c r="AG12" i="70" s="1"/>
  <c r="AI536" i="70"/>
  <c r="AM536" i="70" s="1"/>
  <c r="AI579" i="70"/>
  <c r="AM579" i="70" s="1"/>
  <c r="AI712" i="70"/>
  <c r="AM712" i="70" s="1"/>
  <c r="AC657" i="70"/>
  <c r="AG657" i="70" s="1"/>
  <c r="AC584" i="70"/>
  <c r="AG584" i="70" s="1"/>
  <c r="W584" i="70"/>
  <c r="AA584" i="70" s="1"/>
  <c r="AC727" i="70"/>
  <c r="AG727" i="70" s="1"/>
  <c r="AI413" i="70"/>
  <c r="AM413" i="70" s="1"/>
  <c r="AI504" i="70"/>
  <c r="AM504" i="70" s="1"/>
  <c r="AI156" i="70"/>
  <c r="AM156" i="70" s="1"/>
  <c r="AC46" i="70"/>
  <c r="AG46" i="70" s="1"/>
  <c r="AC166" i="70"/>
  <c r="AG166" i="70" s="1"/>
  <c r="AC733" i="70"/>
  <c r="AG733" i="70" s="1"/>
  <c r="AC664" i="70"/>
  <c r="AG664" i="70" s="1"/>
  <c r="AC42" i="70"/>
  <c r="AG42" i="70" s="1"/>
  <c r="AC491" i="70"/>
  <c r="AG491" i="70" s="1"/>
  <c r="AC533" i="70"/>
  <c r="AG533" i="70" s="1"/>
  <c r="AC510" i="70"/>
  <c r="AG510" i="70" s="1"/>
  <c r="AC284" i="70"/>
  <c r="AG284" i="70" s="1"/>
  <c r="AC667" i="70"/>
  <c r="AG667" i="70" s="1"/>
  <c r="W667" i="70"/>
  <c r="AA667" i="70" s="1"/>
  <c r="AC270" i="70"/>
  <c r="AG270" i="70" s="1"/>
  <c r="W270" i="70"/>
  <c r="AA270" i="70" s="1"/>
  <c r="W438" i="70"/>
  <c r="AA438" i="70" s="1"/>
  <c r="AC589" i="70"/>
  <c r="AG589" i="70" s="1"/>
  <c r="W589" i="70"/>
  <c r="AA589" i="70" s="1"/>
  <c r="W419" i="70"/>
  <c r="AA419" i="70" s="1"/>
  <c r="AC199" i="70"/>
  <c r="AG199" i="70" s="1"/>
  <c r="W199" i="70"/>
  <c r="AA199" i="70" s="1"/>
  <c r="AC269" i="70"/>
  <c r="AG269" i="70" s="1"/>
  <c r="AC621" i="70"/>
  <c r="AG621" i="70" s="1"/>
  <c r="W645" i="70"/>
  <c r="AA645" i="70" s="1"/>
  <c r="AC645" i="70"/>
  <c r="AG645" i="70" s="1"/>
  <c r="W384" i="70"/>
  <c r="AA384" i="70" s="1"/>
  <c r="AC598" i="70"/>
  <c r="AG598" i="70" s="1"/>
  <c r="W598" i="70"/>
  <c r="AA598" i="70" s="1"/>
  <c r="AC455" i="70"/>
  <c r="AG455" i="70" s="1"/>
  <c r="W455" i="70"/>
  <c r="AA455" i="70" s="1"/>
  <c r="AI270" i="70"/>
  <c r="AM270" i="70" s="1"/>
  <c r="AC508" i="70"/>
  <c r="AG508" i="70" s="1"/>
  <c r="AC59" i="70"/>
  <c r="AG59" i="70" s="1"/>
  <c r="AC652" i="70"/>
  <c r="AG652" i="70" s="1"/>
  <c r="AC543" i="70"/>
  <c r="AG543" i="70" s="1"/>
  <c r="AC559" i="70"/>
  <c r="AG559" i="70" s="1"/>
  <c r="AC420" i="70"/>
  <c r="AG420" i="70" s="1"/>
  <c r="AC195" i="70"/>
  <c r="AG195" i="70" s="1"/>
  <c r="AC695" i="70"/>
  <c r="AG695" i="70" s="1"/>
  <c r="AC703" i="70"/>
  <c r="AG703" i="70" s="1"/>
  <c r="AC125" i="70"/>
  <c r="AG125" i="70" s="1"/>
  <c r="AC118" i="70"/>
  <c r="AG118" i="70" s="1"/>
  <c r="AC152" i="70"/>
  <c r="AG152" i="70" s="1"/>
  <c r="AC23" i="70"/>
  <c r="AG23" i="70" s="1"/>
  <c r="AC473" i="70"/>
  <c r="AG473" i="70" s="1"/>
  <c r="AC405" i="70"/>
  <c r="AG405" i="70" s="1"/>
  <c r="AC71" i="70"/>
  <c r="AG71" i="70" s="1"/>
  <c r="AC165" i="70"/>
  <c r="AG165" i="70" s="1"/>
  <c r="AI438" i="70"/>
  <c r="AM438" i="70" s="1"/>
  <c r="AC690" i="70"/>
  <c r="AG690" i="70" s="1"/>
  <c r="W690" i="70"/>
  <c r="AA690" i="70" s="1"/>
  <c r="AC34" i="70"/>
  <c r="AG34" i="70" s="1"/>
  <c r="AC311" i="70"/>
  <c r="AG311" i="70" s="1"/>
  <c r="AC257" i="70"/>
  <c r="AG257" i="70" s="1"/>
  <c r="W535" i="70"/>
  <c r="AA535" i="70" s="1"/>
  <c r="W311" i="70"/>
  <c r="AA311" i="70" s="1"/>
  <c r="AI384" i="70"/>
  <c r="AM384" i="70" s="1"/>
  <c r="AC492" i="70"/>
  <c r="AG492" i="70" s="1"/>
  <c r="W492" i="70"/>
  <c r="AA492" i="70" s="1"/>
  <c r="AI269" i="70"/>
  <c r="AM269" i="70" s="1"/>
  <c r="AI621" i="70"/>
  <c r="AM621" i="70" s="1"/>
  <c r="AI645" i="70"/>
  <c r="AM645" i="70" s="1"/>
  <c r="W363" i="70"/>
  <c r="AA363" i="70" s="1"/>
  <c r="AI527" i="70"/>
  <c r="AM527" i="70" s="1"/>
  <c r="AI541" i="70"/>
  <c r="AM541" i="70" s="1"/>
  <c r="W453" i="70"/>
  <c r="AA453" i="70" s="1"/>
  <c r="W409" i="70"/>
  <c r="AA409" i="70" s="1"/>
  <c r="W140" i="70"/>
  <c r="AA140" i="70" s="1"/>
  <c r="AC363" i="70"/>
  <c r="AG363" i="70" s="1"/>
  <c r="AI649" i="70"/>
  <c r="AM649" i="70" s="1"/>
  <c r="AC649" i="70"/>
  <c r="AG649" i="70" s="1"/>
  <c r="AC541" i="70"/>
  <c r="AG541" i="70" s="1"/>
  <c r="W649" i="70"/>
  <c r="AA649" i="70" s="1"/>
  <c r="AI185" i="70"/>
  <c r="AM185" i="70" s="1"/>
  <c r="AC256" i="70"/>
  <c r="AG256" i="70" s="1"/>
  <c r="AC738" i="70"/>
  <c r="AG738" i="70" s="1"/>
  <c r="AI256" i="70"/>
  <c r="AM256" i="70" s="1"/>
  <c r="AC172" i="70"/>
  <c r="AG172" i="70" s="1"/>
  <c r="W172" i="70"/>
  <c r="AA172" i="70" s="1"/>
  <c r="AI172" i="70"/>
  <c r="AM172" i="70" s="1"/>
  <c r="AI164" i="70"/>
  <c r="AM164" i="70" s="1"/>
  <c r="AC164" i="70"/>
  <c r="AG164" i="70" s="1"/>
  <c r="W164" i="70"/>
  <c r="AA164" i="70" s="1"/>
  <c r="AC713" i="70"/>
  <c r="AG713" i="70" s="1"/>
  <c r="AC530" i="70"/>
  <c r="AG530" i="70" s="1"/>
  <c r="W530" i="70"/>
  <c r="AA530" i="70" s="1"/>
  <c r="W287" i="70"/>
  <c r="AA287" i="70" s="1"/>
  <c r="AI287" i="70"/>
  <c r="AM287" i="70" s="1"/>
  <c r="AC13" i="70"/>
  <c r="AG13" i="70" s="1"/>
  <c r="AC381" i="70"/>
  <c r="AG381" i="70" s="1"/>
  <c r="AI381" i="70"/>
  <c r="AM381" i="70" s="1"/>
  <c r="AC47" i="70"/>
  <c r="AC513" i="70"/>
  <c r="AG513" i="70" s="1"/>
  <c r="AI513" i="70"/>
  <c r="AM513" i="70" s="1"/>
  <c r="W513" i="70"/>
  <c r="AA513" i="70" s="1"/>
  <c r="AC573" i="70"/>
  <c r="AG573" i="70" s="1"/>
  <c r="W573" i="70"/>
  <c r="AA573" i="70" s="1"/>
  <c r="W209" i="70"/>
  <c r="AA209" i="70" s="1"/>
  <c r="AI209" i="70"/>
  <c r="AM209" i="70" s="1"/>
  <c r="W416" i="70"/>
  <c r="AA416" i="70" s="1"/>
  <c r="AC742" i="70"/>
  <c r="AG742" i="70" s="1"/>
  <c r="AI742" i="70"/>
  <c r="AM742" i="70" s="1"/>
  <c r="AC106" i="70"/>
  <c r="AG106" i="70" s="1"/>
  <c r="W106" i="70"/>
  <c r="AA106" i="70" s="1"/>
  <c r="AI530" i="70"/>
  <c r="AM530" i="70" s="1"/>
  <c r="AC583" i="70"/>
  <c r="AG583" i="70" s="1"/>
  <c r="AI583" i="70"/>
  <c r="AM583" i="70" s="1"/>
  <c r="AC483" i="70"/>
  <c r="W483" i="70"/>
  <c r="AC35" i="70"/>
  <c r="AG35" i="70" s="1"/>
  <c r="AI35" i="70"/>
  <c r="AM35" i="70" s="1"/>
  <c r="W107" i="70"/>
  <c r="AA107" i="70" s="1"/>
  <c r="AC114" i="70"/>
  <c r="AG114" i="70" s="1"/>
  <c r="AI49" i="70"/>
  <c r="AM49" i="70" s="1"/>
  <c r="AC49" i="70"/>
  <c r="AG49" i="70" s="1"/>
  <c r="AC418" i="70"/>
  <c r="AG418" i="70" s="1"/>
  <c r="AC484" i="70"/>
  <c r="AG484" i="70" s="1"/>
  <c r="W484" i="70"/>
  <c r="AA484" i="70" s="1"/>
  <c r="AC428" i="70"/>
  <c r="AG428" i="70" s="1"/>
  <c r="W428" i="70"/>
  <c r="AA428" i="70" s="1"/>
  <c r="W76" i="70"/>
  <c r="AA76" i="70" s="1"/>
  <c r="AI76" i="70"/>
  <c r="AM76" i="70" s="1"/>
  <c r="AC150" i="70"/>
  <c r="AG150" i="70" s="1"/>
  <c r="W150" i="70"/>
  <c r="AA150" i="70" s="1"/>
  <c r="AI428" i="70"/>
  <c r="AM428" i="70" s="1"/>
  <c r="AC28" i="70"/>
  <c r="AG28" i="70" s="1"/>
  <c r="AI150" i="70"/>
  <c r="AM150" i="70" s="1"/>
  <c r="AC361" i="70"/>
  <c r="AG361" i="70" s="1"/>
  <c r="AI354" i="70"/>
  <c r="AM354" i="70" s="1"/>
  <c r="AI285" i="70"/>
  <c r="AM285" i="70" s="1"/>
  <c r="AI242" i="70"/>
  <c r="AM242" i="70" s="1"/>
  <c r="AI361" i="70"/>
  <c r="AM361" i="70" s="1"/>
  <c r="W285" i="70"/>
  <c r="AA285" i="70" s="1"/>
  <c r="W242" i="70"/>
  <c r="AA242" i="70" s="1"/>
  <c r="W361" i="70"/>
  <c r="AA361" i="70" s="1"/>
  <c r="AC37" i="70"/>
  <c r="AG37" i="70" s="1"/>
  <c r="AC245" i="70"/>
  <c r="AG245" i="70" s="1"/>
  <c r="AC51" i="70"/>
  <c r="AG51" i="70" s="1"/>
  <c r="AC432" i="70"/>
  <c r="AG432" i="70" s="1"/>
  <c r="AA265" i="70" l="1"/>
  <c r="AG265" i="70"/>
  <c r="AG206" i="70"/>
  <c r="AM483" i="70"/>
  <c r="AA206" i="70"/>
  <c r="AG47" i="70"/>
  <c r="AM206" i="70"/>
  <c r="AM265" i="70"/>
  <c r="AA47" i="70"/>
  <c r="AA483" i="70"/>
  <c r="AA210" i="70"/>
  <c r="AG483" i="70"/>
  <c r="AG210" i="70"/>
  <c r="AM47" i="70"/>
  <c r="E42" i="69"/>
  <c r="E39" i="69"/>
  <c r="D36" i="69"/>
  <c r="D39" i="69" s="1"/>
  <c r="C36" i="69"/>
  <c r="C39" i="69" s="1"/>
  <c r="I535" i="86" l="1"/>
  <c r="J535" i="86" s="1"/>
  <c r="I640" i="86"/>
  <c r="J640" i="86" s="1"/>
  <c r="I96" i="86"/>
  <c r="J96" i="86" s="1"/>
  <c r="I665" i="86"/>
  <c r="J665" i="86" s="1"/>
  <c r="I511" i="86"/>
  <c r="J511" i="86" s="1"/>
  <c r="I523" i="86"/>
  <c r="J523" i="86" s="1"/>
  <c r="I355" i="86"/>
  <c r="J355" i="86" s="1"/>
  <c r="I144" i="86"/>
  <c r="J144" i="86" s="1"/>
  <c r="I562" i="86"/>
  <c r="J562" i="86" s="1"/>
  <c r="I602" i="86"/>
  <c r="J602" i="86" s="1"/>
  <c r="I728" i="86"/>
  <c r="J728" i="86" s="1"/>
  <c r="I310" i="86"/>
  <c r="J310" i="86" s="1"/>
  <c r="I637" i="86"/>
  <c r="J637" i="86" s="1"/>
  <c r="I625" i="86"/>
  <c r="J625" i="86" s="1"/>
  <c r="I154" i="86"/>
  <c r="J154" i="86" s="1"/>
  <c r="I508" i="86"/>
  <c r="J508" i="86" s="1"/>
  <c r="I578" i="86"/>
  <c r="J578" i="86" s="1"/>
  <c r="I484" i="86"/>
  <c r="J484" i="86" s="1"/>
  <c r="I682" i="86"/>
  <c r="J682" i="86" s="1"/>
  <c r="I404" i="86"/>
  <c r="J404" i="86" s="1"/>
  <c r="I716" i="86"/>
  <c r="J716" i="86" s="1"/>
  <c r="I312" i="86"/>
  <c r="J312" i="86" s="1"/>
  <c r="I663" i="86"/>
  <c r="J663" i="86" s="1"/>
  <c r="I372" i="86"/>
  <c r="J372" i="86" s="1"/>
  <c r="I550" i="86"/>
  <c r="J550" i="86" s="1"/>
  <c r="I664" i="86"/>
  <c r="J664" i="86" s="1"/>
  <c r="I172" i="86"/>
  <c r="J172" i="86" s="1"/>
  <c r="I217" i="86"/>
  <c r="J217" i="86" s="1"/>
  <c r="I594" i="86"/>
  <c r="J594" i="86" s="1"/>
  <c r="I124" i="86"/>
  <c r="J124" i="86" s="1"/>
  <c r="I432" i="86"/>
  <c r="J432" i="86" s="1"/>
  <c r="I288" i="86"/>
  <c r="J288" i="86" s="1"/>
  <c r="I46" i="86"/>
  <c r="J46" i="86" s="1"/>
  <c r="I628" i="86"/>
  <c r="J628" i="86" s="1"/>
  <c r="I530" i="86"/>
  <c r="J530" i="86" s="1"/>
  <c r="I673" i="86"/>
  <c r="J673" i="86" s="1"/>
  <c r="I375" i="86"/>
  <c r="J375" i="86" s="1"/>
  <c r="I499" i="86"/>
  <c r="J499" i="86" s="1"/>
  <c r="I176" i="86"/>
  <c r="J176" i="86" s="1"/>
  <c r="I97" i="86"/>
  <c r="J97" i="86" s="1"/>
  <c r="I425" i="86"/>
  <c r="J425" i="86" s="1"/>
  <c r="I210" i="86"/>
  <c r="J210" i="86" s="1"/>
  <c r="I521" i="86"/>
  <c r="J521" i="86" s="1"/>
  <c r="I652" i="86"/>
  <c r="J652" i="86" s="1"/>
  <c r="I84" i="86"/>
  <c r="J84" i="86" s="1"/>
  <c r="I600" i="86"/>
  <c r="J600" i="86" s="1"/>
  <c r="I324" i="86"/>
  <c r="J324" i="86" s="1"/>
  <c r="I457" i="86"/>
  <c r="J457" i="86" s="1"/>
  <c r="I463" i="86"/>
  <c r="J463" i="86" s="1"/>
  <c r="I684" i="86"/>
  <c r="J684" i="86" s="1"/>
  <c r="I236" i="86"/>
  <c r="J236" i="86" s="1"/>
  <c r="I519" i="86"/>
  <c r="J519" i="86" s="1"/>
  <c r="I235" i="86"/>
  <c r="J235" i="86" s="1"/>
  <c r="I206" i="86"/>
  <c r="J206" i="86" s="1"/>
  <c r="I373" i="86"/>
  <c r="J373" i="86" s="1"/>
  <c r="I617" i="86"/>
  <c r="J617" i="86" s="1"/>
  <c r="I201" i="86"/>
  <c r="J201" i="86" s="1"/>
  <c r="I464" i="86"/>
  <c r="J464" i="86" s="1"/>
  <c r="I230" i="86"/>
  <c r="J230" i="86" s="1"/>
  <c r="I257" i="86"/>
  <c r="J257" i="86" s="1"/>
  <c r="I480" i="86"/>
  <c r="J480" i="86" s="1"/>
  <c r="I685" i="86"/>
  <c r="J685" i="86" s="1"/>
  <c r="I596" i="86"/>
  <c r="J596" i="86" s="1"/>
  <c r="I485" i="86"/>
  <c r="J485" i="86" s="1"/>
  <c r="I292" i="86"/>
  <c r="J292" i="86" s="1"/>
  <c r="I211" i="86"/>
  <c r="J211" i="86" s="1"/>
  <c r="I70" i="86"/>
  <c r="J70" i="86" s="1"/>
  <c r="I345" i="86"/>
  <c r="J345" i="86" s="1"/>
  <c r="I152" i="86"/>
  <c r="J152" i="86" s="1"/>
  <c r="I566" i="86"/>
  <c r="J566" i="86" s="1"/>
  <c r="I670" i="86"/>
  <c r="J670" i="86" s="1"/>
  <c r="I627" i="86"/>
  <c r="J627" i="86" s="1"/>
  <c r="I482" i="86"/>
  <c r="J482" i="86" s="1"/>
  <c r="I173" i="86"/>
  <c r="J173" i="86" s="1"/>
  <c r="I79" i="86"/>
  <c r="J79" i="86" s="1"/>
  <c r="I441" i="86"/>
  <c r="J441" i="86" s="1"/>
  <c r="I588" i="86"/>
  <c r="J588" i="86" s="1"/>
  <c r="I59" i="86"/>
  <c r="J59" i="86" s="1"/>
  <c r="I722" i="86"/>
  <c r="J722" i="86" s="1"/>
  <c r="I227" i="86"/>
  <c r="J227" i="86" s="1"/>
  <c r="I26" i="86"/>
  <c r="J26" i="86" s="1"/>
  <c r="I327" i="86"/>
  <c r="J327" i="86" s="1"/>
  <c r="I679" i="86"/>
  <c r="J679" i="86" s="1"/>
  <c r="I181" i="86"/>
  <c r="J181" i="86" s="1"/>
  <c r="I580" i="86"/>
  <c r="J580" i="86" s="1"/>
  <c r="I727" i="86"/>
  <c r="J727" i="86" s="1"/>
  <c r="I344" i="86"/>
  <c r="J344" i="86" s="1"/>
  <c r="I185" i="86"/>
  <c r="J185" i="86" s="1"/>
  <c r="I140" i="86"/>
  <c r="J140" i="86" s="1"/>
  <c r="I711" i="86"/>
  <c r="J711" i="86" s="1"/>
  <c r="I483" i="86"/>
  <c r="J483" i="86" s="1"/>
  <c r="I430" i="86"/>
  <c r="J430" i="86" s="1"/>
  <c r="I454" i="86"/>
  <c r="J454" i="86" s="1"/>
  <c r="I160" i="86"/>
  <c r="J160" i="86" s="1"/>
  <c r="I36" i="86"/>
  <c r="J36" i="86" s="1"/>
  <c r="I27" i="86"/>
  <c r="J27" i="86" s="1"/>
  <c r="I63" i="86"/>
  <c r="J63" i="86" s="1"/>
  <c r="I622" i="86"/>
  <c r="J622" i="86" s="1"/>
  <c r="I229" i="86"/>
  <c r="J229" i="86" s="1"/>
  <c r="I524" i="86"/>
  <c r="J524" i="86" s="1"/>
  <c r="I5" i="86"/>
  <c r="J5" i="86" s="1"/>
  <c r="I715" i="86"/>
  <c r="J715" i="86" s="1"/>
  <c r="I218" i="86"/>
  <c r="J218" i="86" s="1"/>
  <c r="I89" i="86"/>
  <c r="J89" i="86" s="1"/>
  <c r="I366" i="86"/>
  <c r="J366" i="86" s="1"/>
  <c r="I169" i="86"/>
  <c r="J169" i="86" s="1"/>
  <c r="I238" i="86"/>
  <c r="J238" i="86" s="1"/>
  <c r="I675" i="86"/>
  <c r="J675" i="86" s="1"/>
  <c r="I476" i="86"/>
  <c r="J476" i="86" s="1"/>
  <c r="I736" i="86"/>
  <c r="J736" i="86" s="1"/>
  <c r="I252" i="86"/>
  <c r="J252" i="86" s="1"/>
  <c r="I518" i="86"/>
  <c r="J518" i="86" s="1"/>
  <c r="I290" i="86"/>
  <c r="J290" i="86" s="1"/>
  <c r="I313" i="86"/>
  <c r="J313" i="86" s="1"/>
  <c r="I725" i="86"/>
  <c r="J725" i="86" s="1"/>
  <c r="I77" i="86"/>
  <c r="J77" i="86" s="1"/>
  <c r="I88" i="86"/>
  <c r="J88" i="86" s="1"/>
  <c r="I468" i="86"/>
  <c r="J468" i="86" s="1"/>
  <c r="I274" i="86"/>
  <c r="J274" i="86" s="1"/>
  <c r="I502" i="86"/>
  <c r="J502" i="86" s="1"/>
  <c r="I496" i="86"/>
  <c r="J496" i="86" s="1"/>
  <c r="I15" i="86"/>
  <c r="J15" i="86" s="1"/>
  <c r="I60" i="86"/>
  <c r="J60" i="86" s="1"/>
  <c r="I668" i="86"/>
  <c r="J668" i="86" s="1"/>
  <c r="I171" i="86"/>
  <c r="J171" i="86" s="1"/>
  <c r="I170" i="86"/>
  <c r="J170" i="86" s="1"/>
  <c r="I195" i="86"/>
  <c r="J195" i="86" s="1"/>
  <c r="I354" i="86"/>
  <c r="J354" i="86" s="1"/>
  <c r="I31" i="86"/>
  <c r="J31" i="86" s="1"/>
  <c r="I714" i="86"/>
  <c r="J714" i="86" s="1"/>
  <c r="I708" i="86"/>
  <c r="J708" i="86" s="1"/>
  <c r="I450" i="86"/>
  <c r="J450" i="86" s="1"/>
  <c r="I656" i="86"/>
  <c r="J656" i="86" s="1"/>
  <c r="I571" i="86"/>
  <c r="J571" i="86" s="1"/>
  <c r="I28" i="86"/>
  <c r="J28" i="86" s="1"/>
  <c r="I618" i="86"/>
  <c r="J618" i="86" s="1"/>
  <c r="I305" i="86"/>
  <c r="J305" i="86" s="1"/>
  <c r="I443" i="86"/>
  <c r="J443" i="86" s="1"/>
  <c r="I394" i="86"/>
  <c r="J394" i="86" s="1"/>
  <c r="I134" i="86"/>
  <c r="J134" i="86" s="1"/>
  <c r="I403" i="86"/>
  <c r="J403" i="86" s="1"/>
  <c r="I689" i="86"/>
  <c r="J689" i="86" s="1"/>
  <c r="I50" i="86"/>
  <c r="J50" i="86" s="1"/>
  <c r="I275" i="86"/>
  <c r="J275" i="86" s="1"/>
  <c r="I421" i="86"/>
  <c r="J421" i="86" s="1"/>
  <c r="I514" i="86"/>
  <c r="J514" i="86" s="1"/>
  <c r="I658" i="86"/>
  <c r="J658" i="86" s="1"/>
  <c r="I529" i="86"/>
  <c r="J529" i="86" s="1"/>
  <c r="I49" i="86"/>
  <c r="J49" i="86" s="1"/>
  <c r="I300" i="86"/>
  <c r="J300" i="86" s="1"/>
  <c r="I718" i="86"/>
  <c r="J718" i="86" s="1"/>
  <c r="I156" i="86"/>
  <c r="J156" i="86" s="1"/>
  <c r="I194" i="86"/>
  <c r="J194" i="86" s="1"/>
  <c r="I616" i="86"/>
  <c r="J616" i="86" s="1"/>
  <c r="I284" i="86"/>
  <c r="J284" i="86" s="1"/>
  <c r="I317" i="86"/>
  <c r="J317" i="86" s="1"/>
  <c r="I680" i="86"/>
  <c r="J680" i="86" s="1"/>
  <c r="I360" i="86"/>
  <c r="J360" i="86" s="1"/>
  <c r="I370" i="86"/>
  <c r="J370" i="86" s="1"/>
  <c r="I245" i="86"/>
  <c r="J245" i="86" s="1"/>
  <c r="I449" i="86"/>
  <c r="J449" i="86" s="1"/>
  <c r="I268" i="86"/>
  <c r="J268" i="86" s="1"/>
  <c r="I286" i="86"/>
  <c r="J286" i="86" s="1"/>
  <c r="I138" i="86"/>
  <c r="J138" i="86" s="1"/>
  <c r="I581" i="86"/>
  <c r="J581" i="86" s="1"/>
  <c r="I53" i="86"/>
  <c r="J53" i="86" s="1"/>
  <c r="I273" i="86"/>
  <c r="J273" i="86" s="1"/>
  <c r="I635" i="86"/>
  <c r="J635" i="86" s="1"/>
  <c r="I391" i="86"/>
  <c r="J391" i="86" s="1"/>
  <c r="I289" i="86"/>
  <c r="J289" i="86" s="1"/>
  <c r="I99" i="86"/>
  <c r="J99" i="86" s="1"/>
  <c r="I113" i="86"/>
  <c r="J113" i="86" s="1"/>
  <c r="I129" i="86"/>
  <c r="J129" i="86" s="1"/>
  <c r="I321" i="86"/>
  <c r="J321" i="86" s="1"/>
  <c r="I619" i="86"/>
  <c r="J619" i="86" s="1"/>
  <c r="I12" i="86"/>
  <c r="J12" i="86" s="1"/>
  <c r="I415" i="86"/>
  <c r="J415" i="86" s="1"/>
  <c r="I586" i="86"/>
  <c r="J586" i="86" s="1"/>
  <c r="I705" i="86"/>
  <c r="J705" i="86" s="1"/>
  <c r="I361" i="86"/>
  <c r="J361" i="86" s="1"/>
  <c r="I409" i="86"/>
  <c r="J409" i="86" s="1"/>
  <c r="I358" i="86"/>
  <c r="J358" i="86" s="1"/>
  <c r="I248" i="86"/>
  <c r="J248" i="86" s="1"/>
  <c r="I650" i="86"/>
  <c r="J650" i="86" s="1"/>
  <c r="I632" i="86"/>
  <c r="J632" i="86" s="1"/>
  <c r="I429" i="86"/>
  <c r="J429" i="86" s="1"/>
  <c r="I204" i="86"/>
  <c r="J204" i="86" s="1"/>
  <c r="I100" i="86"/>
  <c r="J100" i="86" s="1"/>
  <c r="I24" i="86"/>
  <c r="J24" i="86" s="1"/>
  <c r="I73" i="86"/>
  <c r="J73" i="86" s="1"/>
  <c r="I362" i="86"/>
  <c r="J362" i="86" s="1"/>
  <c r="I491" i="86"/>
  <c r="J491" i="86" s="1"/>
  <c r="I105" i="86"/>
  <c r="J105" i="86" s="1"/>
  <c r="I516" i="86"/>
  <c r="J516" i="86" s="1"/>
  <c r="I339" i="86"/>
  <c r="J339" i="86" s="1"/>
  <c r="I459" i="86"/>
  <c r="J459" i="86" s="1"/>
  <c r="I497" i="86"/>
  <c r="J497" i="86" s="1"/>
  <c r="I107" i="86"/>
  <c r="J107" i="86" s="1"/>
  <c r="I416" i="86"/>
  <c r="J416" i="86" s="1"/>
  <c r="I365" i="86"/>
  <c r="J365" i="86" s="1"/>
  <c r="I226" i="86"/>
  <c r="J226" i="86" s="1"/>
  <c r="I696" i="86"/>
  <c r="J696" i="86" s="1"/>
  <c r="I352" i="86"/>
  <c r="J352" i="86" s="1"/>
  <c r="I448" i="86"/>
  <c r="J448" i="86" s="1"/>
  <c r="I168" i="86"/>
  <c r="J168" i="86" s="1"/>
  <c r="I569" i="86"/>
  <c r="J569" i="86" s="1"/>
  <c r="I260" i="86"/>
  <c r="J260" i="86" s="1"/>
  <c r="I437" i="86"/>
  <c r="J437" i="86" s="1"/>
  <c r="I190" i="86"/>
  <c r="J190" i="86" s="1"/>
  <c r="I108" i="86"/>
  <c r="J108" i="86" s="1"/>
  <c r="I52" i="86"/>
  <c r="J52" i="86" s="1"/>
  <c r="I648" i="86"/>
  <c r="J648" i="86" s="1"/>
  <c r="I205" i="86"/>
  <c r="J205" i="86" s="1"/>
  <c r="I603" i="86"/>
  <c r="J603" i="86" s="1"/>
  <c r="I58" i="86"/>
  <c r="J58" i="86" s="1"/>
  <c r="I723" i="86"/>
  <c r="J723" i="86" s="1"/>
  <c r="I135" i="86"/>
  <c r="J135" i="86" s="1"/>
  <c r="I555" i="86"/>
  <c r="J555" i="86" s="1"/>
  <c r="I563" i="86"/>
  <c r="J563" i="86" s="1"/>
  <c r="I145" i="86"/>
  <c r="J145" i="86" s="1"/>
  <c r="I408" i="86"/>
  <c r="J408" i="86" s="1"/>
  <c r="I590" i="86"/>
  <c r="J590" i="86" s="1"/>
  <c r="I504" i="86"/>
  <c r="J504" i="86" s="1"/>
  <c r="I467" i="86"/>
  <c r="J467" i="86" s="1"/>
  <c r="I120" i="86"/>
  <c r="J120" i="86" s="1"/>
  <c r="I456" i="86"/>
  <c r="J456" i="86" s="1"/>
  <c r="I413" i="86"/>
  <c r="J413" i="86" s="1"/>
  <c r="I644" i="86"/>
  <c r="J644" i="86" s="1"/>
  <c r="I667" i="86"/>
  <c r="J667" i="86" s="1"/>
  <c r="I692" i="86"/>
  <c r="J692" i="86" s="1"/>
  <c r="I33" i="86"/>
  <c r="J33" i="86" s="1"/>
  <c r="I240" i="86"/>
  <c r="J240" i="86" s="1"/>
  <c r="I583" i="86"/>
  <c r="J583" i="86" s="1"/>
  <c r="I431" i="86"/>
  <c r="J431" i="86" s="1"/>
  <c r="I649" i="86"/>
  <c r="J649" i="86" s="1"/>
  <c r="I546" i="86"/>
  <c r="J546" i="86" s="1"/>
  <c r="I427" i="86"/>
  <c r="J427" i="86" s="1"/>
  <c r="I525" i="86"/>
  <c r="J525" i="86" s="1"/>
  <c r="I633" i="86"/>
  <c r="J633" i="86" s="1"/>
  <c r="I43" i="86"/>
  <c r="J43" i="86" s="1"/>
  <c r="I406" i="86"/>
  <c r="J406" i="86" s="1"/>
  <c r="I85" i="86"/>
  <c r="J85" i="86" s="1"/>
  <c r="I16" i="86"/>
  <c r="J16" i="86" s="1"/>
  <c r="I493" i="86"/>
  <c r="J493" i="86" s="1"/>
  <c r="I660" i="86"/>
  <c r="J660" i="86" s="1"/>
  <c r="I295" i="86"/>
  <c r="J295" i="86" s="1"/>
  <c r="I183" i="86"/>
  <c r="J183" i="86" s="1"/>
  <c r="I279" i="86"/>
  <c r="J279" i="86" s="1"/>
  <c r="I368" i="86"/>
  <c r="J368" i="86" s="1"/>
  <c r="I111" i="86"/>
  <c r="J111" i="86" s="1"/>
  <c r="I115" i="86"/>
  <c r="J115" i="86" s="1"/>
  <c r="I472" i="86"/>
  <c r="J472" i="86" s="1"/>
  <c r="I199" i="86"/>
  <c r="J199" i="86" s="1"/>
  <c r="I395" i="86"/>
  <c r="J395" i="86" s="1"/>
  <c r="I520" i="86"/>
  <c r="J520" i="86" s="1"/>
  <c r="I306" i="86"/>
  <c r="J306" i="86" s="1"/>
  <c r="I666" i="86"/>
  <c r="J666" i="86" s="1"/>
  <c r="I579" i="86"/>
  <c r="J579" i="86" s="1"/>
  <c r="I420" i="86"/>
  <c r="J420" i="86" s="1"/>
  <c r="I123" i="86"/>
  <c r="J123" i="86" s="1"/>
  <c r="I585" i="86"/>
  <c r="J585" i="86" s="1"/>
  <c r="I380" i="86"/>
  <c r="J380" i="86" s="1"/>
  <c r="I607" i="86"/>
  <c r="J607" i="86" s="1"/>
  <c r="I296" i="86"/>
  <c r="J296" i="86" s="1"/>
  <c r="I460" i="86"/>
  <c r="J460" i="86" s="1"/>
  <c r="I51" i="86"/>
  <c r="J51" i="86" s="1"/>
  <c r="I634" i="86"/>
  <c r="J634" i="86" s="1"/>
  <c r="I423" i="86"/>
  <c r="J423" i="86" s="1"/>
  <c r="I325" i="86"/>
  <c r="J325" i="86" s="1"/>
  <c r="I326" i="86"/>
  <c r="J326" i="86" s="1"/>
  <c r="I182" i="86"/>
  <c r="J182" i="86" s="1"/>
  <c r="I55" i="86"/>
  <c r="J55" i="86" s="1"/>
  <c r="I338" i="86"/>
  <c r="J338" i="86" s="1"/>
  <c r="I737" i="86"/>
  <c r="J737" i="86" s="1"/>
  <c r="I40" i="86"/>
  <c r="J40" i="86" s="1"/>
  <c r="I706" i="86"/>
  <c r="J706" i="86" s="1"/>
  <c r="I303" i="86"/>
  <c r="J303" i="86" s="1"/>
  <c r="I147" i="86"/>
  <c r="J147" i="86" s="1"/>
  <c r="I412" i="86"/>
  <c r="J412" i="86" s="1"/>
  <c r="I418" i="86"/>
  <c r="J418" i="86" s="1"/>
  <c r="I136" i="86"/>
  <c r="J136" i="86" s="1"/>
  <c r="I541" i="86"/>
  <c r="J541" i="86" s="1"/>
  <c r="I48" i="86"/>
  <c r="J48" i="86" s="1"/>
  <c r="I389" i="86"/>
  <c r="J389" i="86" s="1"/>
  <c r="I356" i="86"/>
  <c r="J356" i="86" s="1"/>
  <c r="I730" i="86"/>
  <c r="J730" i="86" s="1"/>
  <c r="I595" i="86"/>
  <c r="J595" i="86" s="1"/>
  <c r="I428" i="86"/>
  <c r="J428" i="86" s="1"/>
  <c r="I243" i="86"/>
  <c r="J243" i="86" s="1"/>
  <c r="I509" i="86"/>
  <c r="J509" i="86" s="1"/>
  <c r="I122" i="86"/>
  <c r="J122" i="86" s="1"/>
  <c r="I56" i="86"/>
  <c r="J56" i="86" s="1"/>
  <c r="I29" i="86"/>
  <c r="J29" i="86" s="1"/>
  <c r="I492" i="86"/>
  <c r="J492" i="86" s="1"/>
  <c r="I642" i="86"/>
  <c r="J642" i="86" s="1"/>
  <c r="I698" i="86"/>
  <c r="J698" i="86" s="1"/>
  <c r="I545" i="86"/>
  <c r="J545" i="86" s="1"/>
  <c r="I148" i="86"/>
  <c r="J148" i="86" s="1"/>
  <c r="I609" i="86"/>
  <c r="J609" i="86" s="1"/>
  <c r="I500" i="86"/>
  <c r="J500" i="86" s="1"/>
  <c r="I434" i="86"/>
  <c r="J434" i="86" s="1"/>
  <c r="I738" i="86"/>
  <c r="J738" i="86" s="1"/>
  <c r="I611" i="86"/>
  <c r="J611" i="86" s="1"/>
  <c r="I604" i="86"/>
  <c r="J604" i="86" s="1"/>
  <c r="I224" i="86"/>
  <c r="J224" i="86" s="1"/>
  <c r="I329" i="86"/>
  <c r="J329" i="86" s="1"/>
  <c r="I643" i="86"/>
  <c r="J643" i="86" s="1"/>
  <c r="I745" i="86"/>
  <c r="J745" i="86" s="1"/>
  <c r="I528" i="86"/>
  <c r="J528" i="86" s="1"/>
  <c r="I332" i="86"/>
  <c r="J332" i="86" s="1"/>
  <c r="I20" i="86"/>
  <c r="J20" i="86" s="1"/>
  <c r="I691" i="86"/>
  <c r="J691" i="86" s="1"/>
  <c r="I384" i="86"/>
  <c r="J384" i="86" s="1"/>
  <c r="I353" i="86"/>
  <c r="J353" i="86" s="1"/>
  <c r="I614" i="86"/>
  <c r="J614" i="86" s="1"/>
  <c r="I315" i="86"/>
  <c r="J315" i="86" s="1"/>
  <c r="I681" i="86"/>
  <c r="J681" i="86" s="1"/>
  <c r="I106" i="86"/>
  <c r="J106" i="86" s="1"/>
  <c r="I118" i="86"/>
  <c r="J118" i="86" s="1"/>
  <c r="I320" i="86"/>
  <c r="J320" i="86" s="1"/>
  <c r="I336" i="86"/>
  <c r="J336" i="86" s="1"/>
  <c r="I392" i="86"/>
  <c r="J392" i="86" s="1"/>
  <c r="I385" i="86"/>
  <c r="J385" i="86" s="1"/>
  <c r="I386" i="86"/>
  <c r="J386" i="86" s="1"/>
  <c r="I212" i="86"/>
  <c r="J212" i="86" s="1"/>
  <c r="I732" i="86"/>
  <c r="J732" i="86" s="1"/>
  <c r="I291" i="86"/>
  <c r="J291" i="86" s="1"/>
  <c r="I515" i="86"/>
  <c r="J515" i="86" s="1"/>
  <c r="I323" i="86"/>
  <c r="J323" i="86" s="1"/>
  <c r="I293" i="86"/>
  <c r="J293" i="86" s="1"/>
  <c r="I334" i="86"/>
  <c r="J334" i="86" s="1"/>
  <c r="I64" i="86"/>
  <c r="J64" i="86" s="1"/>
  <c r="I322" i="86"/>
  <c r="J322" i="86" s="1"/>
  <c r="I203" i="86"/>
  <c r="J203" i="86" s="1"/>
  <c r="I127" i="86"/>
  <c r="J127" i="86" s="1"/>
  <c r="I256" i="86"/>
  <c r="J256" i="86" s="1"/>
  <c r="I554" i="86"/>
  <c r="J554" i="86" s="1"/>
  <c r="I481" i="86"/>
  <c r="J481" i="86" s="1"/>
  <c r="I207" i="86"/>
  <c r="J207" i="86" s="1"/>
  <c r="I186" i="86"/>
  <c r="J186" i="86" s="1"/>
  <c r="I398" i="86"/>
  <c r="J398" i="86" s="1"/>
  <c r="I277" i="86"/>
  <c r="J277" i="86" s="1"/>
  <c r="I180" i="86"/>
  <c r="J180" i="86" s="1"/>
  <c r="I447" i="86"/>
  <c r="J447" i="86" s="1"/>
  <c r="I422" i="86"/>
  <c r="J422" i="86" s="1"/>
  <c r="I557" i="86"/>
  <c r="J557" i="86" s="1"/>
  <c r="I11" i="86"/>
  <c r="J11" i="86" s="1"/>
  <c r="I225" i="86"/>
  <c r="J225" i="86" s="1"/>
  <c r="I388" i="86"/>
  <c r="J388" i="86" s="1"/>
  <c r="I253" i="86"/>
  <c r="J253" i="86" s="1"/>
  <c r="I478" i="86"/>
  <c r="J478" i="86" s="1"/>
  <c r="I34" i="86"/>
  <c r="J34" i="86" s="1"/>
  <c r="I175" i="86"/>
  <c r="J175" i="86" s="1"/>
  <c r="I713" i="86"/>
  <c r="J713" i="86" s="1"/>
  <c r="I42" i="86"/>
  <c r="J42" i="86" s="1"/>
  <c r="I531" i="86"/>
  <c r="J531" i="86" s="1"/>
  <c r="I14" i="86"/>
  <c r="J14" i="86" s="1"/>
  <c r="I299" i="86"/>
  <c r="J299" i="86" s="1"/>
  <c r="I343" i="86"/>
  <c r="J343" i="86" s="1"/>
  <c r="I654" i="86"/>
  <c r="J654" i="86" s="1"/>
  <c r="I426" i="86"/>
  <c r="J426" i="86" s="1"/>
  <c r="I216" i="86"/>
  <c r="J216" i="86" s="1"/>
  <c r="I701" i="86"/>
  <c r="J701" i="86" s="1"/>
  <c r="I98" i="86"/>
  <c r="J98" i="86" s="1"/>
  <c r="I620" i="86"/>
  <c r="J620" i="86" s="1"/>
  <c r="I653" i="86"/>
  <c r="J653" i="86" s="1"/>
  <c r="I10" i="86"/>
  <c r="J10" i="86" s="1"/>
  <c r="I304" i="86"/>
  <c r="J304" i="86" s="1"/>
  <c r="I164" i="86"/>
  <c r="J164" i="86" s="1"/>
  <c r="I250" i="86"/>
  <c r="J250" i="86" s="1"/>
  <c r="I221" i="86"/>
  <c r="J221" i="86" s="1"/>
  <c r="I565" i="86"/>
  <c r="J565" i="86" s="1"/>
  <c r="I419" i="86"/>
  <c r="J419" i="86" s="1"/>
  <c r="I536" i="86"/>
  <c r="J536" i="86" s="1"/>
  <c r="I592" i="86"/>
  <c r="J592" i="86" s="1"/>
  <c r="I707" i="86"/>
  <c r="J707" i="86" s="1"/>
  <c r="I281" i="86"/>
  <c r="J281" i="86" s="1"/>
  <c r="I149" i="86"/>
  <c r="J149" i="86" s="1"/>
  <c r="I346" i="86"/>
  <c r="J346" i="86" s="1"/>
  <c r="I598" i="86"/>
  <c r="J598" i="86" s="1"/>
  <c r="I397" i="86"/>
  <c r="J397" i="86" s="1"/>
  <c r="I720" i="86"/>
  <c r="J720" i="86" s="1"/>
  <c r="I81" i="86"/>
  <c r="J81" i="86" s="1"/>
  <c r="I83" i="86"/>
  <c r="J83" i="86" s="1"/>
  <c r="I411" i="86"/>
  <c r="J411" i="86" s="1"/>
  <c r="I704" i="86"/>
  <c r="J704" i="86" s="1"/>
  <c r="I445" i="86"/>
  <c r="J445" i="86" s="1"/>
  <c r="I593" i="86"/>
  <c r="J593" i="86" s="1"/>
  <c r="I155" i="86"/>
  <c r="J155" i="86" s="1"/>
  <c r="I283" i="86"/>
  <c r="J283" i="86" s="1"/>
  <c r="I577" i="86"/>
  <c r="J577" i="86" s="1"/>
  <c r="I38" i="86"/>
  <c r="J38" i="86" s="1"/>
  <c r="I76" i="86"/>
  <c r="J76" i="86" s="1"/>
  <c r="I724" i="86"/>
  <c r="J724" i="86" s="1"/>
  <c r="I690" i="86"/>
  <c r="J690" i="86" s="1"/>
  <c r="I461" i="86"/>
  <c r="J461" i="86" s="1"/>
  <c r="I68" i="86"/>
  <c r="J68" i="86" s="1"/>
  <c r="I369" i="86"/>
  <c r="J369" i="86" s="1"/>
  <c r="I192" i="86"/>
  <c r="J192" i="86" s="1"/>
  <c r="I314" i="86"/>
  <c r="J314" i="86" s="1"/>
  <c r="I687" i="86"/>
  <c r="J687" i="86" s="1"/>
  <c r="I547" i="86"/>
  <c r="J547" i="86" s="1"/>
  <c r="I8" i="86"/>
  <c r="J8" i="86" s="1"/>
  <c r="I214" i="86"/>
  <c r="J214" i="86" s="1"/>
  <c r="I202" i="86"/>
  <c r="J202" i="86" s="1"/>
  <c r="I228" i="86"/>
  <c r="J228" i="86" s="1"/>
  <c r="I513" i="86"/>
  <c r="J513" i="86" s="1"/>
  <c r="I200" i="86"/>
  <c r="J200" i="86" s="1"/>
  <c r="I636" i="86"/>
  <c r="J636" i="86" s="1"/>
  <c r="I87" i="86"/>
  <c r="J87" i="86" s="1"/>
  <c r="I613" i="86"/>
  <c r="J613" i="86" s="1"/>
  <c r="I470" i="86"/>
  <c r="J470" i="86" s="1"/>
  <c r="I553" i="86"/>
  <c r="J553" i="86" s="1"/>
  <c r="I560" i="86"/>
  <c r="J560" i="86" s="1"/>
  <c r="I110" i="86"/>
  <c r="J110" i="86" s="1"/>
  <c r="I347" i="86"/>
  <c r="J347" i="86" s="1"/>
  <c r="I538" i="86"/>
  <c r="J538" i="86" s="1"/>
  <c r="I740" i="86"/>
  <c r="J740" i="86" s="1"/>
  <c r="I631" i="86"/>
  <c r="J631" i="86" s="1"/>
  <c r="I101" i="86"/>
  <c r="J101" i="86" s="1"/>
  <c r="I82" i="86"/>
  <c r="J82" i="86" s="1"/>
  <c r="I542" i="86"/>
  <c r="J542" i="86" s="1"/>
  <c r="I444" i="86"/>
  <c r="J444" i="86" s="1"/>
  <c r="I349" i="86"/>
  <c r="J349" i="86" s="1"/>
  <c r="I446" i="86"/>
  <c r="J446" i="86" s="1"/>
  <c r="I564" i="86"/>
  <c r="J564" i="86" s="1"/>
  <c r="I25" i="86"/>
  <c r="J25" i="86" s="1"/>
  <c r="I232" i="86"/>
  <c r="J232" i="86" s="1"/>
  <c r="I573" i="86"/>
  <c r="J573" i="86" s="1"/>
  <c r="I526" i="86"/>
  <c r="J526" i="86" s="1"/>
  <c r="I179" i="86"/>
  <c r="J179" i="86" s="1"/>
  <c r="I153" i="86"/>
  <c r="J153" i="86" s="1"/>
  <c r="I552" i="86"/>
  <c r="J552" i="86" s="1"/>
  <c r="I220" i="86"/>
  <c r="J220" i="86" s="1"/>
  <c r="I282" i="86"/>
  <c r="J282" i="86" s="1"/>
  <c r="I624" i="86"/>
  <c r="J624" i="86" s="1"/>
  <c r="I350" i="86"/>
  <c r="J350" i="86" s="1"/>
  <c r="I348" i="86"/>
  <c r="J348" i="86" s="1"/>
  <c r="I399" i="86"/>
  <c r="J399" i="86" s="1"/>
  <c r="I255" i="86"/>
  <c r="J255" i="86" s="1"/>
  <c r="I7" i="86"/>
  <c r="J7" i="86" s="1"/>
  <c r="I567" i="86"/>
  <c r="J567" i="86" s="1"/>
  <c r="I589" i="86"/>
  <c r="J589" i="86" s="1"/>
  <c r="I271" i="86"/>
  <c r="J271" i="86" s="1"/>
  <c r="I568" i="86"/>
  <c r="J568" i="86" s="1"/>
  <c r="I241" i="86"/>
  <c r="J241" i="86" s="1"/>
  <c r="I74" i="86"/>
  <c r="J74" i="86" s="1"/>
  <c r="I601" i="86"/>
  <c r="J601" i="86" s="1"/>
  <c r="I465" i="86"/>
  <c r="J465" i="86" s="1"/>
  <c r="I561" i="86"/>
  <c r="J561" i="86" s="1"/>
  <c r="I662" i="86"/>
  <c r="J662" i="86" s="1"/>
  <c r="I319" i="86"/>
  <c r="J319" i="86" s="1"/>
  <c r="I162" i="86"/>
  <c r="J162" i="86" s="1"/>
  <c r="I371" i="86"/>
  <c r="J371" i="86" s="1"/>
  <c r="I259" i="86"/>
  <c r="J259" i="86" s="1"/>
  <c r="I298" i="86"/>
  <c r="J298" i="86" s="1"/>
  <c r="I9" i="86"/>
  <c r="J9" i="86" s="1"/>
  <c r="I91" i="86"/>
  <c r="J91" i="86" s="1"/>
  <c r="I699" i="86"/>
  <c r="J699" i="86" s="1"/>
  <c r="I159" i="86"/>
  <c r="J159" i="86" s="1"/>
  <c r="I35" i="86"/>
  <c r="J35" i="86" s="1"/>
  <c r="I367" i="86"/>
  <c r="J367" i="86" s="1"/>
  <c r="I278" i="86"/>
  <c r="J278" i="86" s="1"/>
  <c r="I66" i="86"/>
  <c r="J66" i="86" s="1"/>
  <c r="I401" i="86"/>
  <c r="J401" i="86" s="1"/>
  <c r="I458" i="86"/>
  <c r="J458" i="86" s="1"/>
  <c r="I683" i="86"/>
  <c r="J683" i="86" s="1"/>
  <c r="I254" i="86"/>
  <c r="J254" i="86" s="1"/>
  <c r="I116" i="86"/>
  <c r="J116" i="86" s="1"/>
  <c r="I264" i="86"/>
  <c r="J264" i="86" s="1"/>
  <c r="I488" i="86"/>
  <c r="J488" i="86" s="1"/>
  <c r="I661" i="86"/>
  <c r="J661" i="86" s="1"/>
  <c r="I177" i="86"/>
  <c r="J177" i="86" s="1"/>
  <c r="I641" i="86"/>
  <c r="J641" i="86" s="1"/>
  <c r="I591" i="86"/>
  <c r="J591" i="86" s="1"/>
  <c r="I739" i="86"/>
  <c r="J739" i="86" s="1"/>
  <c r="I72" i="86"/>
  <c r="J72" i="86" s="1"/>
  <c r="I249" i="86"/>
  <c r="J249" i="86" s="1"/>
  <c r="I137" i="86"/>
  <c r="J137" i="86" s="1"/>
  <c r="I125" i="86"/>
  <c r="J125" i="86" s="1"/>
  <c r="I132" i="86"/>
  <c r="J132" i="86" s="1"/>
  <c r="I710" i="86"/>
  <c r="J710" i="86" s="1"/>
  <c r="I677" i="86"/>
  <c r="J677" i="86" s="1"/>
  <c r="I686" i="86"/>
  <c r="J686" i="86" s="1"/>
  <c r="I440" i="86"/>
  <c r="J440" i="86" s="1"/>
  <c r="I208" i="86"/>
  <c r="J208" i="86" s="1"/>
  <c r="I584" i="86"/>
  <c r="J584" i="86" s="1"/>
  <c r="I328" i="86"/>
  <c r="J328" i="86" s="1"/>
  <c r="I506" i="86"/>
  <c r="J506" i="86" s="1"/>
  <c r="I121" i="86"/>
  <c r="J121" i="86" s="1"/>
  <c r="I657" i="86"/>
  <c r="J657" i="86" s="1"/>
  <c r="I487" i="86"/>
  <c r="J487" i="86" s="1"/>
  <c r="I744" i="86"/>
  <c r="J744" i="86" s="1"/>
  <c r="I378" i="86"/>
  <c r="J378" i="86" s="1"/>
  <c r="I86" i="86"/>
  <c r="J86" i="86" s="1"/>
  <c r="I166" i="86"/>
  <c r="J166" i="86" s="1"/>
  <c r="I146" i="86"/>
  <c r="J146" i="86" s="1"/>
  <c r="I694" i="86"/>
  <c r="J694" i="86" s="1"/>
  <c r="I442" i="86"/>
  <c r="J442" i="86" s="1"/>
  <c r="I251" i="86"/>
  <c r="J251" i="86" s="1"/>
  <c r="I302" i="86"/>
  <c r="J302" i="86" s="1"/>
  <c r="I651" i="86"/>
  <c r="J651" i="86" s="1"/>
  <c r="I469" i="86"/>
  <c r="J469" i="86" s="1"/>
  <c r="I161" i="86"/>
  <c r="J161" i="86" s="1"/>
  <c r="I433" i="86"/>
  <c r="J433" i="86" s="1"/>
  <c r="I233" i="86"/>
  <c r="J233" i="86" s="1"/>
  <c r="I402" i="86"/>
  <c r="J402" i="86" s="1"/>
  <c r="I610" i="86"/>
  <c r="J610" i="86" s="1"/>
  <c r="I489" i="86"/>
  <c r="J489" i="86" s="1"/>
  <c r="I471" i="86"/>
  <c r="J471" i="86" s="1"/>
  <c r="I234" i="86"/>
  <c r="J234" i="86" s="1"/>
  <c r="I75" i="86"/>
  <c r="J75" i="86" s="1"/>
  <c r="I244" i="86"/>
  <c r="J244" i="86" s="1"/>
  <c r="I473" i="86"/>
  <c r="J473" i="86" s="1"/>
  <c r="I742" i="86"/>
  <c r="J742" i="86" s="1"/>
  <c r="I41" i="86"/>
  <c r="J41" i="86" s="1"/>
  <c r="I351" i="86"/>
  <c r="J351" i="86" s="1"/>
  <c r="I57" i="86"/>
  <c r="J57" i="86" s="1"/>
  <c r="I197" i="86"/>
  <c r="J197" i="86" s="1"/>
  <c r="I537" i="86"/>
  <c r="J537" i="86" s="1"/>
  <c r="I612" i="86"/>
  <c r="J612" i="86" s="1"/>
  <c r="I638" i="86"/>
  <c r="J638" i="86" s="1"/>
  <c r="I474" i="86"/>
  <c r="J474" i="86" s="1"/>
  <c r="I247" i="86"/>
  <c r="J247" i="86" s="1"/>
  <c r="I37" i="86"/>
  <c r="J37" i="86" s="1"/>
  <c r="I331" i="86"/>
  <c r="J331" i="86" s="1"/>
  <c r="I522" i="86"/>
  <c r="J522" i="86" s="1"/>
  <c r="I615" i="86"/>
  <c r="J615" i="86" s="1"/>
  <c r="I374" i="86"/>
  <c r="J374" i="86" s="1"/>
  <c r="I729" i="86"/>
  <c r="J729" i="86" s="1"/>
  <c r="I231" i="86"/>
  <c r="J231" i="86" s="1"/>
  <c r="I587" i="86"/>
  <c r="J587" i="86" s="1"/>
  <c r="I400" i="86"/>
  <c r="J400" i="86" s="1"/>
  <c r="I188" i="86"/>
  <c r="J188" i="86" s="1"/>
  <c r="I196" i="86"/>
  <c r="J196" i="86" s="1"/>
  <c r="I67" i="86"/>
  <c r="J67" i="86" s="1"/>
  <c r="I19" i="86"/>
  <c r="J19" i="86" s="1"/>
  <c r="I435" i="86"/>
  <c r="J435" i="86" s="1"/>
  <c r="I308" i="86"/>
  <c r="J308" i="86" s="1"/>
  <c r="I517" i="86"/>
  <c r="J517" i="86" s="1"/>
  <c r="I629" i="86"/>
  <c r="J629" i="86" s="1"/>
  <c r="I90" i="86"/>
  <c r="J90" i="86" s="1"/>
  <c r="I733" i="86"/>
  <c r="J733" i="86" s="1"/>
  <c r="I114" i="86"/>
  <c r="J114" i="86" s="1"/>
  <c r="I709" i="86"/>
  <c r="J709" i="86" s="1"/>
  <c r="I219" i="86"/>
  <c r="J219" i="86" s="1"/>
  <c r="I131" i="86"/>
  <c r="J131" i="86" s="1"/>
  <c r="I417" i="86"/>
  <c r="J417" i="86" s="1"/>
  <c r="I379" i="86"/>
  <c r="J379" i="86" s="1"/>
  <c r="I142" i="86"/>
  <c r="J142" i="86" s="1"/>
  <c r="I307" i="86"/>
  <c r="J307" i="86" s="1"/>
  <c r="I112" i="86"/>
  <c r="J112" i="86" s="1"/>
  <c r="I62" i="86"/>
  <c r="J62" i="86" s="1"/>
  <c r="I559" i="86"/>
  <c r="J559" i="86" s="1"/>
  <c r="I490" i="86"/>
  <c r="J490" i="86" s="1"/>
  <c r="I269" i="86"/>
  <c r="J269" i="86" s="1"/>
  <c r="I128" i="86"/>
  <c r="J128" i="86" s="1"/>
  <c r="I301" i="86"/>
  <c r="J301" i="86" s="1"/>
  <c r="I382" i="86"/>
  <c r="J382" i="86" s="1"/>
  <c r="I39" i="86"/>
  <c r="J39" i="86" s="1"/>
  <c r="I512" i="86"/>
  <c r="J512" i="86" s="1"/>
  <c r="I133" i="86"/>
  <c r="J133" i="86" s="1"/>
  <c r="I163" i="86"/>
  <c r="J163" i="86" s="1"/>
  <c r="I387" i="86"/>
  <c r="J387" i="86" s="1"/>
  <c r="I436" i="86"/>
  <c r="J436" i="86" s="1"/>
  <c r="I396" i="86"/>
  <c r="J396" i="86" s="1"/>
  <c r="I721" i="86"/>
  <c r="J721" i="86" s="1"/>
  <c r="I451" i="86"/>
  <c r="J451" i="86" s="1"/>
  <c r="I697" i="86"/>
  <c r="J697" i="86" s="1"/>
  <c r="I452" i="86"/>
  <c r="J452" i="86" s="1"/>
  <c r="I316" i="86"/>
  <c r="J316" i="86" s="1"/>
  <c r="I178" i="86"/>
  <c r="J178" i="86" s="1"/>
  <c r="I572" i="86"/>
  <c r="J572" i="86" s="1"/>
  <c r="I574" i="86"/>
  <c r="J574" i="86" s="1"/>
  <c r="I266" i="86"/>
  <c r="J266" i="86" s="1"/>
  <c r="I363" i="86"/>
  <c r="J363" i="86" s="1"/>
  <c r="I18" i="86"/>
  <c r="J18" i="86" s="1"/>
  <c r="I130" i="86"/>
  <c r="J130" i="86" s="1"/>
  <c r="I103" i="86"/>
  <c r="J103" i="86" s="1"/>
  <c r="I439" i="86"/>
  <c r="J439" i="86" s="1"/>
  <c r="I242" i="86"/>
  <c r="J242" i="86" s="1"/>
  <c r="I94" i="86"/>
  <c r="J94" i="86" s="1"/>
  <c r="I576" i="86"/>
  <c r="J576" i="86" s="1"/>
  <c r="I267" i="86"/>
  <c r="J267" i="86" s="1"/>
  <c r="I475" i="86"/>
  <c r="J475" i="86" s="1"/>
  <c r="I669" i="86"/>
  <c r="J669" i="86" s="1"/>
  <c r="I674" i="86"/>
  <c r="J674" i="86" s="1"/>
  <c r="I209" i="86"/>
  <c r="J209" i="86" s="1"/>
  <c r="I532" i="86"/>
  <c r="J532" i="86" s="1"/>
  <c r="I377" i="86"/>
  <c r="J377" i="86" s="1"/>
  <c r="I184" i="86"/>
  <c r="J184" i="86" s="1"/>
  <c r="I262" i="86"/>
  <c r="J262" i="86" s="1"/>
  <c r="I330" i="86"/>
  <c r="J330" i="86" s="1"/>
  <c r="I297" i="86"/>
  <c r="J297" i="86" s="1"/>
  <c r="I157" i="86"/>
  <c r="J157" i="86" s="1"/>
  <c r="I341" i="86"/>
  <c r="J341" i="86" s="1"/>
  <c r="I655" i="86"/>
  <c r="J655" i="86" s="1"/>
  <c r="I544" i="86"/>
  <c r="J544" i="86" s="1"/>
  <c r="I92" i="86"/>
  <c r="J92" i="86" s="1"/>
  <c r="I639" i="86"/>
  <c r="J639" i="86" s="1"/>
  <c r="I466" i="86"/>
  <c r="J466" i="86" s="1"/>
  <c r="I32" i="86"/>
  <c r="J32" i="86" s="1"/>
  <c r="I410" i="86"/>
  <c r="J410" i="86" s="1"/>
  <c r="I570" i="86"/>
  <c r="J570" i="86" s="1"/>
  <c r="I608" i="86"/>
  <c r="J608" i="86" s="1"/>
  <c r="I507" i="86"/>
  <c r="J507" i="86" s="1"/>
  <c r="I556" i="86"/>
  <c r="J556" i="86" s="1"/>
  <c r="I61" i="86"/>
  <c r="J61" i="86" s="1"/>
  <c r="I272" i="86"/>
  <c r="J272" i="86" s="1"/>
  <c r="I495" i="86"/>
  <c r="J495" i="86" s="1"/>
  <c r="I703" i="86"/>
  <c r="J703" i="86" s="1"/>
  <c r="I258" i="86"/>
  <c r="J258" i="86" s="1"/>
  <c r="I265" i="86"/>
  <c r="J265" i="86" s="1"/>
  <c r="I543" i="86"/>
  <c r="J543" i="86" s="1"/>
  <c r="I672" i="86"/>
  <c r="J672" i="86" s="1"/>
  <c r="I17" i="86"/>
  <c r="J17" i="86" s="1"/>
  <c r="I44" i="86"/>
  <c r="J44" i="86" s="1"/>
  <c r="I139" i="86"/>
  <c r="J139" i="86" s="1"/>
  <c r="I688" i="86"/>
  <c r="J688" i="86" s="1"/>
  <c r="I700" i="86"/>
  <c r="J700" i="86" s="1"/>
  <c r="I540" i="86"/>
  <c r="J540" i="86" s="1"/>
  <c r="I712" i="86"/>
  <c r="J712" i="86" s="1"/>
  <c r="I676" i="86"/>
  <c r="J676" i="86" s="1"/>
  <c r="I605" i="86"/>
  <c r="J605" i="86" s="1"/>
  <c r="I646" i="86"/>
  <c r="J646" i="86" s="1"/>
  <c r="I223" i="86"/>
  <c r="J223" i="86" s="1"/>
  <c r="I337" i="86"/>
  <c r="J337" i="86" s="1"/>
  <c r="I734" i="86"/>
  <c r="J734" i="86" s="1"/>
  <c r="I22" i="86"/>
  <c r="J22" i="86" s="1"/>
  <c r="I659" i="86"/>
  <c r="J659" i="86" s="1"/>
  <c r="I735" i="86"/>
  <c r="J735" i="86" s="1"/>
  <c r="I498" i="86"/>
  <c r="J498" i="86" s="1"/>
  <c r="I109" i="86"/>
  <c r="J109" i="86" s="1"/>
  <c r="I424" i="86"/>
  <c r="J424" i="86" s="1"/>
  <c r="I539" i="86"/>
  <c r="J539" i="86" s="1"/>
  <c r="I626" i="86"/>
  <c r="J626" i="86" s="1"/>
  <c r="I533" i="86"/>
  <c r="J533" i="86" s="1"/>
  <c r="I158" i="86"/>
  <c r="J158" i="86" s="1"/>
  <c r="I151" i="86"/>
  <c r="J151" i="86" s="1"/>
  <c r="I340" i="86"/>
  <c r="J340" i="86" s="1"/>
  <c r="I280" i="86"/>
  <c r="J280" i="86" s="1"/>
  <c r="I65" i="86"/>
  <c r="J65" i="86" s="1"/>
  <c r="I13" i="86"/>
  <c r="J13" i="86" s="1"/>
  <c r="I193" i="86"/>
  <c r="J193" i="86" s="1"/>
  <c r="I104" i="86"/>
  <c r="J104" i="86" s="1"/>
  <c r="I80" i="86"/>
  <c r="J80" i="86" s="1"/>
  <c r="I187" i="86"/>
  <c r="J187" i="86" s="1"/>
  <c r="I364" i="86"/>
  <c r="J364" i="86" s="1"/>
  <c r="I276" i="86"/>
  <c r="J276" i="86" s="1"/>
  <c r="I376" i="86"/>
  <c r="J376" i="86" s="1"/>
  <c r="I548" i="86"/>
  <c r="J548" i="86" s="1"/>
  <c r="I731" i="86"/>
  <c r="J731" i="86" s="1"/>
  <c r="I494" i="86"/>
  <c r="J494" i="86" s="1"/>
  <c r="I599" i="86"/>
  <c r="J599" i="86" s="1"/>
  <c r="I393" i="86"/>
  <c r="J393" i="86" s="1"/>
  <c r="I505" i="86"/>
  <c r="J505" i="86" s="1"/>
  <c r="I311" i="86"/>
  <c r="J311" i="86" s="1"/>
  <c r="I270" i="86"/>
  <c r="J270" i="86" s="1"/>
  <c r="I54" i="86"/>
  <c r="J54" i="86" s="1"/>
  <c r="I174" i="86"/>
  <c r="J174" i="86" s="1"/>
  <c r="I287" i="86"/>
  <c r="J287" i="86" s="1"/>
  <c r="I453" i="86"/>
  <c r="J453" i="86" s="1"/>
  <c r="I717" i="86"/>
  <c r="J717" i="86" s="1"/>
  <c r="I23" i="86"/>
  <c r="J23" i="86" s="1"/>
  <c r="I503" i="86"/>
  <c r="J503" i="86" s="1"/>
  <c r="I150" i="86"/>
  <c r="J150" i="86" s="1"/>
  <c r="I477" i="86"/>
  <c r="J477" i="86" s="1"/>
  <c r="I143" i="86"/>
  <c r="J143" i="86" s="1"/>
  <c r="I239" i="86"/>
  <c r="J239" i="86" s="1"/>
  <c r="I261" i="86"/>
  <c r="J261" i="86" s="1"/>
  <c r="I71" i="86"/>
  <c r="J71" i="86" s="1"/>
  <c r="I534" i="86"/>
  <c r="J534" i="86" s="1"/>
  <c r="I78" i="86"/>
  <c r="J78" i="86" s="1"/>
  <c r="I215" i="86"/>
  <c r="J215" i="86" s="1"/>
  <c r="I438" i="86"/>
  <c r="J438" i="86" s="1"/>
  <c r="I621" i="86"/>
  <c r="J621" i="86" s="1"/>
  <c r="I743" i="86"/>
  <c r="J743" i="86" s="1"/>
  <c r="I167" i="86"/>
  <c r="J167" i="86" s="1"/>
  <c r="I333" i="86"/>
  <c r="J333" i="86" s="1"/>
  <c r="I702" i="86"/>
  <c r="J702" i="86" s="1"/>
  <c r="I93" i="86"/>
  <c r="J93" i="86" s="1"/>
  <c r="I455" i="86"/>
  <c r="J455" i="86" s="1"/>
  <c r="I6" i="86"/>
  <c r="J6" i="86" s="1"/>
  <c r="I102" i="86"/>
  <c r="J102" i="86" s="1"/>
  <c r="I246" i="86"/>
  <c r="J246" i="86" s="1"/>
  <c r="I678" i="86"/>
  <c r="J678" i="86" s="1"/>
  <c r="I695" i="86"/>
  <c r="J695" i="86" s="1"/>
  <c r="I119" i="86"/>
  <c r="J119" i="86" s="1"/>
  <c r="I357" i="86"/>
  <c r="J357" i="86" s="1"/>
  <c r="I222" i="86"/>
  <c r="J222" i="86" s="1"/>
  <c r="I309" i="86"/>
  <c r="J309" i="86" s="1"/>
  <c r="I414" i="86"/>
  <c r="J414" i="86" s="1"/>
  <c r="I486" i="86"/>
  <c r="J486" i="86" s="1"/>
  <c r="I647" i="86"/>
  <c r="J647" i="86" s="1"/>
  <c r="I606" i="86"/>
  <c r="J606" i="86" s="1"/>
  <c r="I30" i="86"/>
  <c r="J30" i="86" s="1"/>
  <c r="I405" i="86"/>
  <c r="J405" i="86" s="1"/>
  <c r="I623" i="86"/>
  <c r="J623" i="86" s="1"/>
  <c r="I47" i="86"/>
  <c r="J47" i="86" s="1"/>
  <c r="I126" i="86"/>
  <c r="J126" i="86" s="1"/>
  <c r="I645" i="86"/>
  <c r="J645" i="86" s="1"/>
  <c r="I719" i="86"/>
  <c r="J719" i="86" s="1"/>
  <c r="I390" i="86"/>
  <c r="J390" i="86" s="1"/>
  <c r="I575" i="86"/>
  <c r="J575" i="86" s="1"/>
  <c r="I741" i="86"/>
  <c r="J741" i="86" s="1"/>
  <c r="I165" i="86"/>
  <c r="J165" i="86" s="1"/>
  <c r="I726" i="86"/>
  <c r="J726" i="86" s="1"/>
  <c r="I551" i="86"/>
  <c r="J551" i="86" s="1"/>
  <c r="I189" i="86"/>
  <c r="J189" i="86" s="1"/>
  <c r="I671" i="86"/>
  <c r="J671" i="86" s="1"/>
  <c r="I510" i="86"/>
  <c r="J510" i="86" s="1"/>
  <c r="I117" i="86"/>
  <c r="J117" i="86" s="1"/>
  <c r="I693" i="86"/>
  <c r="J693" i="86" s="1"/>
  <c r="I462" i="86"/>
  <c r="J462" i="86" s="1"/>
  <c r="I21" i="86"/>
  <c r="J21" i="86" s="1"/>
  <c r="I558" i="86"/>
  <c r="J558" i="86" s="1"/>
  <c r="I69" i="86"/>
  <c r="J69" i="86" s="1"/>
  <c r="I263" i="86"/>
  <c r="J263" i="86" s="1"/>
  <c r="I285" i="86"/>
  <c r="J285" i="86" s="1"/>
  <c r="I45" i="86"/>
  <c r="J45" i="86" s="1"/>
  <c r="I527" i="86"/>
  <c r="J527" i="86" s="1"/>
  <c r="I381" i="86"/>
  <c r="J381" i="86" s="1"/>
  <c r="I191" i="86"/>
  <c r="J191" i="86" s="1"/>
  <c r="I630" i="86"/>
  <c r="J630" i="86" s="1"/>
  <c r="I407" i="86"/>
  <c r="J407" i="86" s="1"/>
  <c r="I549" i="86"/>
  <c r="J549" i="86" s="1"/>
  <c r="I501" i="86"/>
  <c r="J501" i="86" s="1"/>
  <c r="I237" i="86"/>
  <c r="J237" i="86" s="1"/>
  <c r="I479" i="86"/>
  <c r="J479" i="86" s="1"/>
  <c r="I597" i="86"/>
  <c r="J597" i="86" s="1"/>
  <c r="I359" i="86"/>
  <c r="J359" i="86" s="1"/>
  <c r="I141" i="86"/>
  <c r="J141" i="86" s="1"/>
  <c r="I318" i="86"/>
  <c r="J318" i="86" s="1"/>
  <c r="I335" i="86"/>
  <c r="J335" i="86" s="1"/>
  <c r="I294" i="86"/>
  <c r="J294" i="86" s="1"/>
  <c r="I213" i="86"/>
  <c r="J213" i="86" s="1"/>
  <c r="I383" i="86"/>
  <c r="J383" i="86" s="1"/>
  <c r="I342" i="86"/>
  <c r="J342" i="86" s="1"/>
  <c r="I95" i="86"/>
  <c r="J95" i="86" s="1"/>
  <c r="I582" i="86"/>
  <c r="J582" i="86" s="1"/>
  <c r="I198" i="86"/>
  <c r="J198" i="86" s="1"/>
  <c r="G500" i="86"/>
  <c r="H500" i="86" s="1"/>
  <c r="G434" i="86"/>
  <c r="H434" i="86" s="1"/>
  <c r="G738" i="86"/>
  <c r="H738" i="86" s="1"/>
  <c r="G611" i="86"/>
  <c r="H611" i="86" s="1"/>
  <c r="G604" i="86"/>
  <c r="H604" i="86" s="1"/>
  <c r="G322" i="86"/>
  <c r="H322" i="86" s="1"/>
  <c r="G203" i="86"/>
  <c r="H203" i="86" s="1"/>
  <c r="G127" i="86"/>
  <c r="H127" i="86" s="1"/>
  <c r="G472" i="86"/>
  <c r="H472" i="86" s="1"/>
  <c r="G199" i="86"/>
  <c r="H199" i="86" s="1"/>
  <c r="G395" i="86"/>
  <c r="H395" i="86" s="1"/>
  <c r="G520" i="86"/>
  <c r="H520" i="86" s="1"/>
  <c r="G321" i="86"/>
  <c r="H321" i="86" s="1"/>
  <c r="G331" i="86"/>
  <c r="H331" i="86" s="1"/>
  <c r="G533" i="86"/>
  <c r="H533" i="86" s="1"/>
  <c r="G125" i="86"/>
  <c r="H125" i="86" s="1"/>
  <c r="G57" i="86"/>
  <c r="H57" i="86" s="1"/>
  <c r="G532" i="86"/>
  <c r="H532" i="86" s="1"/>
  <c r="G361" i="86"/>
  <c r="H361" i="86" s="1"/>
  <c r="G437" i="86"/>
  <c r="H437" i="86" s="1"/>
  <c r="G190" i="86"/>
  <c r="H190" i="86" s="1"/>
  <c r="G248" i="86"/>
  <c r="H248" i="86" s="1"/>
  <c r="G374" i="86"/>
  <c r="H374" i="86" s="1"/>
  <c r="G632" i="86"/>
  <c r="H632" i="86" s="1"/>
  <c r="G695" i="86"/>
  <c r="H695" i="86" s="1"/>
  <c r="G729" i="86"/>
  <c r="H729" i="86" s="1"/>
  <c r="G377" i="86"/>
  <c r="H377" i="86" s="1"/>
  <c r="G623" i="86"/>
  <c r="H623" i="86" s="1"/>
  <c r="G515" i="86"/>
  <c r="H515" i="86" s="1"/>
  <c r="G323" i="86"/>
  <c r="H323" i="86" s="1"/>
  <c r="G293" i="86"/>
  <c r="H293" i="86" s="1"/>
  <c r="G334" i="86"/>
  <c r="H334" i="86" s="1"/>
  <c r="G64" i="86"/>
  <c r="H64" i="86" s="1"/>
  <c r="G426" i="86"/>
  <c r="H426" i="86" s="1"/>
  <c r="G216" i="86"/>
  <c r="H216" i="86" s="1"/>
  <c r="G701" i="86"/>
  <c r="H701" i="86" s="1"/>
  <c r="G418" i="86"/>
  <c r="H418" i="86" s="1"/>
  <c r="G136" i="86"/>
  <c r="H136" i="86" s="1"/>
  <c r="G541" i="86"/>
  <c r="H541" i="86" s="1"/>
  <c r="G48" i="86"/>
  <c r="H48" i="86" s="1"/>
  <c r="G226" i="86"/>
  <c r="H226" i="86" s="1"/>
  <c r="G619" i="86"/>
  <c r="H619" i="86" s="1"/>
  <c r="G12" i="86"/>
  <c r="H12" i="86" s="1"/>
  <c r="G506" i="86"/>
  <c r="H506" i="86" s="1"/>
  <c r="G522" i="86"/>
  <c r="H522" i="86" s="1"/>
  <c r="G705" i="86"/>
  <c r="H705" i="86" s="1"/>
  <c r="G260" i="86"/>
  <c r="H260" i="86" s="1"/>
  <c r="G649" i="86"/>
  <c r="H649" i="86" s="1"/>
  <c r="G546" i="86"/>
  <c r="H546" i="86" s="1"/>
  <c r="G108" i="86"/>
  <c r="H108" i="86" s="1"/>
  <c r="G650" i="86"/>
  <c r="H650" i="86" s="1"/>
  <c r="G648" i="86"/>
  <c r="H648" i="86" s="1"/>
  <c r="G205" i="86"/>
  <c r="H205" i="86" s="1"/>
  <c r="G204" i="86"/>
  <c r="H204" i="86" s="1"/>
  <c r="G100" i="86"/>
  <c r="H100" i="86" s="1"/>
  <c r="G686" i="86"/>
  <c r="H686" i="86" s="1"/>
  <c r="G531" i="86"/>
  <c r="H531" i="86" s="1"/>
  <c r="G14" i="86"/>
  <c r="H14" i="86" s="1"/>
  <c r="G299" i="86"/>
  <c r="H299" i="86" s="1"/>
  <c r="G343" i="86"/>
  <c r="H343" i="86" s="1"/>
  <c r="G593" i="86"/>
  <c r="H593" i="86" s="1"/>
  <c r="G155" i="86"/>
  <c r="H155" i="86" s="1"/>
  <c r="G283" i="86"/>
  <c r="H283" i="86" s="1"/>
  <c r="G577" i="86"/>
  <c r="H577" i="86" s="1"/>
  <c r="G745" i="86"/>
  <c r="H745" i="86" s="1"/>
  <c r="G528" i="86"/>
  <c r="H528" i="86" s="1"/>
  <c r="G332" i="86"/>
  <c r="H332" i="86" s="1"/>
  <c r="G20" i="86"/>
  <c r="H20" i="86" s="1"/>
  <c r="G644" i="86"/>
  <c r="H644" i="86" s="1"/>
  <c r="G696" i="86"/>
  <c r="H696" i="86" s="1"/>
  <c r="G352" i="86"/>
  <c r="H352" i="86" s="1"/>
  <c r="G415" i="86"/>
  <c r="H415" i="86" s="1"/>
  <c r="G586" i="86"/>
  <c r="H586" i="86" s="1"/>
  <c r="G569" i="86"/>
  <c r="H569" i="86" s="1"/>
  <c r="G380" i="86"/>
  <c r="H380" i="86" s="1"/>
  <c r="G607" i="86"/>
  <c r="H607" i="86" s="1"/>
  <c r="G296" i="86"/>
  <c r="H296" i="86" s="1"/>
  <c r="G427" i="86"/>
  <c r="H427" i="86" s="1"/>
  <c r="G52" i="86"/>
  <c r="H52" i="86" s="1"/>
  <c r="G633" i="86"/>
  <c r="H633" i="86" s="1"/>
  <c r="G43" i="86"/>
  <c r="H43" i="86" s="1"/>
  <c r="G603" i="86"/>
  <c r="H603" i="86" s="1"/>
  <c r="G58" i="86"/>
  <c r="H58" i="86" s="1"/>
  <c r="G744" i="86"/>
  <c r="H744" i="86" s="1"/>
  <c r="G83" i="86"/>
  <c r="H83" i="86" s="1"/>
  <c r="G411" i="86"/>
  <c r="H411" i="86" s="1"/>
  <c r="G704" i="86"/>
  <c r="H704" i="86" s="1"/>
  <c r="G445" i="86"/>
  <c r="H445" i="86" s="1"/>
  <c r="G347" i="86"/>
  <c r="H347" i="86" s="1"/>
  <c r="G538" i="86"/>
  <c r="H538" i="86" s="1"/>
  <c r="G740" i="86"/>
  <c r="H740" i="86" s="1"/>
  <c r="G631" i="86"/>
  <c r="H631" i="86" s="1"/>
  <c r="G256" i="86"/>
  <c r="H256" i="86" s="1"/>
  <c r="G554" i="86"/>
  <c r="H554" i="86" s="1"/>
  <c r="G481" i="86"/>
  <c r="H481" i="86" s="1"/>
  <c r="G207" i="86"/>
  <c r="H207" i="86" s="1"/>
  <c r="G306" i="86"/>
  <c r="H306" i="86" s="1"/>
  <c r="G667" i="86"/>
  <c r="H667" i="86" s="1"/>
  <c r="G692" i="86"/>
  <c r="H692" i="86" s="1"/>
  <c r="G448" i="86"/>
  <c r="H448" i="86" s="1"/>
  <c r="G168" i="86"/>
  <c r="H168" i="86" s="1"/>
  <c r="G583" i="86"/>
  <c r="H583" i="86" s="1"/>
  <c r="G509" i="86"/>
  <c r="H509" i="86" s="1"/>
  <c r="G122" i="86"/>
  <c r="H122" i="86" s="1"/>
  <c r="G56" i="86"/>
  <c r="H56" i="86" s="1"/>
  <c r="G460" i="86"/>
  <c r="H460" i="86" s="1"/>
  <c r="G51" i="86"/>
  <c r="H51" i="86" s="1"/>
  <c r="G634" i="86"/>
  <c r="H634" i="86" s="1"/>
  <c r="G423" i="86"/>
  <c r="H423" i="86" s="1"/>
  <c r="G406" i="86"/>
  <c r="H406" i="86" s="1"/>
  <c r="G85" i="86"/>
  <c r="H85" i="86" s="1"/>
  <c r="G24" i="86"/>
  <c r="H24" i="86" s="1"/>
  <c r="G470" i="86"/>
  <c r="H470" i="86" s="1"/>
  <c r="G553" i="86"/>
  <c r="H553" i="86" s="1"/>
  <c r="G560" i="86"/>
  <c r="H560" i="86" s="1"/>
  <c r="G110" i="86"/>
  <c r="H110" i="86" s="1"/>
  <c r="G587" i="86"/>
  <c r="H587" i="86" s="1"/>
  <c r="G151" i="86"/>
  <c r="H151" i="86" s="1"/>
  <c r="G166" i="86"/>
  <c r="H166" i="86" s="1"/>
  <c r="G400" i="86"/>
  <c r="H400" i="86" s="1"/>
  <c r="G98" i="86"/>
  <c r="H98" i="86" s="1"/>
  <c r="G620" i="86"/>
  <c r="H620" i="86" s="1"/>
  <c r="G653" i="86"/>
  <c r="H653" i="86" s="1"/>
  <c r="G10" i="86"/>
  <c r="H10" i="86" s="1"/>
  <c r="G389" i="86"/>
  <c r="H389" i="86" s="1"/>
  <c r="G666" i="86"/>
  <c r="H666" i="86" s="1"/>
  <c r="G579" i="86"/>
  <c r="H579" i="86" s="1"/>
  <c r="G33" i="86"/>
  <c r="H33" i="86" s="1"/>
  <c r="G240" i="86"/>
  <c r="H240" i="86" s="1"/>
  <c r="G585" i="86"/>
  <c r="H585" i="86" s="1"/>
  <c r="G106" i="86"/>
  <c r="H106" i="86" s="1"/>
  <c r="G118" i="86"/>
  <c r="H118" i="86" s="1"/>
  <c r="G320" i="86"/>
  <c r="H320" i="86" s="1"/>
  <c r="G29" i="86"/>
  <c r="H29" i="86" s="1"/>
  <c r="G492" i="86"/>
  <c r="H492" i="86" s="1"/>
  <c r="G642" i="86"/>
  <c r="H642" i="86" s="1"/>
  <c r="G698" i="86"/>
  <c r="H698" i="86" s="1"/>
  <c r="G325" i="86"/>
  <c r="H325" i="86" s="1"/>
  <c r="G326" i="86"/>
  <c r="H326" i="86" s="1"/>
  <c r="G723" i="86"/>
  <c r="H723" i="86" s="1"/>
  <c r="G378" i="86"/>
  <c r="H378" i="86" s="1"/>
  <c r="G231" i="86"/>
  <c r="H231" i="86" s="1"/>
  <c r="G672" i="86"/>
  <c r="H672" i="86" s="1"/>
  <c r="G86" i="86"/>
  <c r="H86" i="86" s="1"/>
  <c r="G629" i="86"/>
  <c r="H629" i="86" s="1"/>
  <c r="G65" i="86"/>
  <c r="H65" i="86" s="1"/>
  <c r="G731" i="86"/>
  <c r="H731" i="86" s="1"/>
  <c r="G90" i="86"/>
  <c r="H90" i="86" s="1"/>
  <c r="G38" i="86"/>
  <c r="H38" i="86" s="1"/>
  <c r="G76" i="86"/>
  <c r="H76" i="86" s="1"/>
  <c r="G724" i="86"/>
  <c r="H724" i="86" s="1"/>
  <c r="G690" i="86"/>
  <c r="H690" i="86" s="1"/>
  <c r="G691" i="86"/>
  <c r="H691" i="86" s="1"/>
  <c r="G356" i="86"/>
  <c r="H356" i="86" s="1"/>
  <c r="G730" i="86"/>
  <c r="H730" i="86" s="1"/>
  <c r="G420" i="86"/>
  <c r="H420" i="86" s="1"/>
  <c r="G123" i="86"/>
  <c r="H123" i="86" s="1"/>
  <c r="G243" i="86"/>
  <c r="H243" i="86" s="1"/>
  <c r="G557" i="86"/>
  <c r="H557" i="86" s="1"/>
  <c r="G11" i="86"/>
  <c r="H11" i="86" s="1"/>
  <c r="G225" i="86"/>
  <c r="H225" i="86" s="1"/>
  <c r="G336" i="86"/>
  <c r="H336" i="86" s="1"/>
  <c r="G392" i="86"/>
  <c r="H392" i="86" s="1"/>
  <c r="G385" i="86"/>
  <c r="H385" i="86" s="1"/>
  <c r="G386" i="86"/>
  <c r="H386" i="86" s="1"/>
  <c r="G545" i="86"/>
  <c r="H545" i="86" s="1"/>
  <c r="G148" i="86"/>
  <c r="H148" i="86" s="1"/>
  <c r="G16" i="86"/>
  <c r="H16" i="86" s="1"/>
  <c r="G327" i="86"/>
  <c r="H327" i="86" s="1"/>
  <c r="G679" i="86"/>
  <c r="H679" i="86" s="1"/>
  <c r="G181" i="86"/>
  <c r="H181" i="86" s="1"/>
  <c r="G580" i="86"/>
  <c r="H580" i="86" s="1"/>
  <c r="G290" i="86"/>
  <c r="H290" i="86" s="1"/>
  <c r="G313" i="86"/>
  <c r="H313" i="86" s="1"/>
  <c r="G725" i="86"/>
  <c r="H725" i="86" s="1"/>
  <c r="G140" i="86"/>
  <c r="H140" i="86" s="1"/>
  <c r="G673" i="86"/>
  <c r="H673" i="86" s="1"/>
  <c r="G375" i="86"/>
  <c r="H375" i="86" s="1"/>
  <c r="G499" i="86"/>
  <c r="H499" i="86" s="1"/>
  <c r="G589" i="86"/>
  <c r="H589" i="86" s="1"/>
  <c r="G694" i="86"/>
  <c r="H694" i="86" s="1"/>
  <c r="G196" i="86"/>
  <c r="H196" i="86" s="1"/>
  <c r="G564" i="86"/>
  <c r="H564" i="86" s="1"/>
  <c r="G25" i="86"/>
  <c r="H25" i="86" s="1"/>
  <c r="G232" i="86"/>
  <c r="H232" i="86" s="1"/>
  <c r="G157" i="86"/>
  <c r="H157" i="86" s="1"/>
  <c r="G32" i="86"/>
  <c r="H32" i="86" s="1"/>
  <c r="G490" i="86"/>
  <c r="H490" i="86" s="1"/>
  <c r="G700" i="86"/>
  <c r="H700" i="86" s="1"/>
  <c r="G302" i="86"/>
  <c r="H302" i="86" s="1"/>
  <c r="G131" i="86"/>
  <c r="H131" i="86" s="1"/>
  <c r="G193" i="86"/>
  <c r="H193" i="86" s="1"/>
  <c r="G599" i="86"/>
  <c r="H599" i="86" s="1"/>
  <c r="G308" i="86"/>
  <c r="H308" i="86" s="1"/>
  <c r="G348" i="86"/>
  <c r="H348" i="86" s="1"/>
  <c r="G613" i="86"/>
  <c r="H613" i="86" s="1"/>
  <c r="G476" i="86"/>
  <c r="H476" i="86" s="1"/>
  <c r="G736" i="86"/>
  <c r="H736" i="86" s="1"/>
  <c r="G252" i="86"/>
  <c r="H252" i="86" s="1"/>
  <c r="G518" i="86"/>
  <c r="H518" i="86" s="1"/>
  <c r="G134" i="86"/>
  <c r="H134" i="86" s="1"/>
  <c r="G403" i="86"/>
  <c r="H403" i="86" s="1"/>
  <c r="G689" i="86"/>
  <c r="H689" i="86" s="1"/>
  <c r="G77" i="86"/>
  <c r="H77" i="86" s="1"/>
  <c r="G596" i="86"/>
  <c r="H596" i="86" s="1"/>
  <c r="G485" i="86"/>
  <c r="H485" i="86" s="1"/>
  <c r="G292" i="86"/>
  <c r="H292" i="86" s="1"/>
  <c r="G310" i="86"/>
  <c r="H310" i="86" s="1"/>
  <c r="G712" i="86"/>
  <c r="H712" i="86" s="1"/>
  <c r="G114" i="86"/>
  <c r="H114" i="86" s="1"/>
  <c r="G340" i="86"/>
  <c r="H340" i="86" s="1"/>
  <c r="G442" i="86"/>
  <c r="H442" i="86" s="1"/>
  <c r="G67" i="86"/>
  <c r="H67" i="86" s="1"/>
  <c r="G568" i="86"/>
  <c r="H568" i="86" s="1"/>
  <c r="G682" i="86"/>
  <c r="H682" i="86" s="1"/>
  <c r="G404" i="86"/>
  <c r="H404" i="86" s="1"/>
  <c r="G241" i="86"/>
  <c r="H241" i="86" s="1"/>
  <c r="G676" i="86"/>
  <c r="H676" i="86" s="1"/>
  <c r="G269" i="86"/>
  <c r="H269" i="86" s="1"/>
  <c r="G74" i="86"/>
  <c r="H74" i="86" s="1"/>
  <c r="G548" i="86"/>
  <c r="H548" i="86" s="1"/>
  <c r="G417" i="86"/>
  <c r="H417" i="86" s="1"/>
  <c r="G330" i="86"/>
  <c r="H330" i="86" s="1"/>
  <c r="G399" i="86"/>
  <c r="H399" i="86" s="1"/>
  <c r="G618" i="86"/>
  <c r="H618" i="86" s="1"/>
  <c r="G305" i="86"/>
  <c r="H305" i="86" s="1"/>
  <c r="G443" i="86"/>
  <c r="H443" i="86" s="1"/>
  <c r="G394" i="86"/>
  <c r="H394" i="86" s="1"/>
  <c r="G382" i="86"/>
  <c r="H382" i="86" s="1"/>
  <c r="G561" i="86"/>
  <c r="H561" i="86" s="1"/>
  <c r="G104" i="86"/>
  <c r="H104" i="86" s="1"/>
  <c r="G50" i="86"/>
  <c r="H50" i="86" s="1"/>
  <c r="G711" i="86"/>
  <c r="H711" i="86" s="1"/>
  <c r="G483" i="86"/>
  <c r="H483" i="86" s="1"/>
  <c r="G430" i="86"/>
  <c r="H430" i="86" s="1"/>
  <c r="G176" i="86"/>
  <c r="H176" i="86" s="1"/>
  <c r="G646" i="86"/>
  <c r="H646" i="86" s="1"/>
  <c r="G62" i="86"/>
  <c r="H62" i="86" s="1"/>
  <c r="G13" i="86"/>
  <c r="H13" i="86" s="1"/>
  <c r="G505" i="86"/>
  <c r="H505" i="86" s="1"/>
  <c r="G709" i="86"/>
  <c r="H709" i="86" s="1"/>
  <c r="G484" i="86"/>
  <c r="H484" i="86" s="1"/>
  <c r="G600" i="86"/>
  <c r="H600" i="86" s="1"/>
  <c r="G324" i="86"/>
  <c r="H324" i="86" s="1"/>
  <c r="G716" i="86"/>
  <c r="H716" i="86" s="1"/>
  <c r="G223" i="86"/>
  <c r="H223" i="86" s="1"/>
  <c r="G663" i="86"/>
  <c r="H663" i="86" s="1"/>
  <c r="G372" i="86"/>
  <c r="H372" i="86" s="1"/>
  <c r="G550" i="86"/>
  <c r="H550" i="86" s="1"/>
  <c r="G128" i="86"/>
  <c r="H128" i="86" s="1"/>
  <c r="G341" i="86"/>
  <c r="H341" i="86" s="1"/>
  <c r="G469" i="86"/>
  <c r="H469" i="86" s="1"/>
  <c r="G410" i="86"/>
  <c r="H410" i="86" s="1"/>
  <c r="G301" i="86"/>
  <c r="H301" i="86" s="1"/>
  <c r="G465" i="86"/>
  <c r="H465" i="86" s="1"/>
  <c r="G337" i="86"/>
  <c r="H337" i="86" s="1"/>
  <c r="G451" i="86"/>
  <c r="H451" i="86" s="1"/>
  <c r="G699" i="86"/>
  <c r="H699" i="86" s="1"/>
  <c r="G364" i="86"/>
  <c r="H364" i="86" s="1"/>
  <c r="G39" i="86"/>
  <c r="H39" i="86" s="1"/>
  <c r="G88" i="86"/>
  <c r="H88" i="86" s="1"/>
  <c r="G468" i="86"/>
  <c r="H468" i="86" s="1"/>
  <c r="G274" i="86"/>
  <c r="H274" i="86" s="1"/>
  <c r="G211" i="86"/>
  <c r="H211" i="86" s="1"/>
  <c r="G637" i="86"/>
  <c r="H637" i="86" s="1"/>
  <c r="G625" i="86"/>
  <c r="H625" i="86" s="1"/>
  <c r="G271" i="86"/>
  <c r="H271" i="86" s="1"/>
  <c r="G494" i="86"/>
  <c r="H494" i="86" s="1"/>
  <c r="G559" i="86"/>
  <c r="H559" i="86" s="1"/>
  <c r="G84" i="86"/>
  <c r="H84" i="86" s="1"/>
  <c r="G482" i="86"/>
  <c r="H482" i="86" s="1"/>
  <c r="G173" i="86"/>
  <c r="H173" i="86" s="1"/>
  <c r="G457" i="86"/>
  <c r="H457" i="86" s="1"/>
  <c r="G312" i="86"/>
  <c r="H312" i="86" s="1"/>
  <c r="G684" i="86"/>
  <c r="H684" i="86" s="1"/>
  <c r="G236" i="86"/>
  <c r="H236" i="86" s="1"/>
  <c r="G519" i="86"/>
  <c r="H519" i="86" s="1"/>
  <c r="G664" i="86"/>
  <c r="H664" i="86" s="1"/>
  <c r="G601" i="86"/>
  <c r="H601" i="86" s="1"/>
  <c r="G507" i="86"/>
  <c r="H507" i="86" s="1"/>
  <c r="G721" i="86"/>
  <c r="H721" i="86" s="1"/>
  <c r="G91" i="86"/>
  <c r="H91" i="86" s="1"/>
  <c r="G659" i="86"/>
  <c r="H659" i="86" s="1"/>
  <c r="G18" i="86"/>
  <c r="H18" i="86" s="1"/>
  <c r="G254" i="86"/>
  <c r="H254" i="86" s="1"/>
  <c r="G233" i="86"/>
  <c r="H233" i="86" s="1"/>
  <c r="G697" i="86"/>
  <c r="H697" i="86" s="1"/>
  <c r="G275" i="86"/>
  <c r="H275" i="86" s="1"/>
  <c r="G421" i="86"/>
  <c r="H421" i="86" s="1"/>
  <c r="G514" i="86"/>
  <c r="H514" i="86" s="1"/>
  <c r="G454" i="86"/>
  <c r="H454" i="86" s="1"/>
  <c r="G97" i="86"/>
  <c r="H97" i="86" s="1"/>
  <c r="G425" i="86"/>
  <c r="H425" i="86" s="1"/>
  <c r="G154" i="86"/>
  <c r="H154" i="86" s="1"/>
  <c r="G508" i="86"/>
  <c r="H508" i="86" s="1"/>
  <c r="G578" i="86"/>
  <c r="H578" i="86" s="1"/>
  <c r="G627" i="86"/>
  <c r="H627" i="86" s="1"/>
  <c r="G524" i="86"/>
  <c r="H524" i="86" s="1"/>
  <c r="G5" i="86"/>
  <c r="H5" i="86" s="1"/>
  <c r="G79" i="86"/>
  <c r="H79" i="86" s="1"/>
  <c r="G463" i="86"/>
  <c r="H463" i="86" s="1"/>
  <c r="G588" i="86"/>
  <c r="H588" i="86" s="1"/>
  <c r="G59" i="86"/>
  <c r="H59" i="86" s="1"/>
  <c r="G722" i="86"/>
  <c r="H722" i="86" s="1"/>
  <c r="G235" i="86"/>
  <c r="H235" i="86" s="1"/>
  <c r="G172" i="86"/>
  <c r="H172" i="86" s="1"/>
  <c r="G161" i="86"/>
  <c r="H161" i="86" s="1"/>
  <c r="G363" i="86"/>
  <c r="H363" i="86" s="1"/>
  <c r="G683" i="86"/>
  <c r="H683" i="86" s="1"/>
  <c r="G433" i="86"/>
  <c r="H433" i="86" s="1"/>
  <c r="G109" i="86"/>
  <c r="H109" i="86" s="1"/>
  <c r="G72" i="86"/>
  <c r="H72" i="86" s="1"/>
  <c r="G742" i="86"/>
  <c r="H742" i="86" s="1"/>
  <c r="G130" i="86"/>
  <c r="H130" i="86" s="1"/>
  <c r="G662" i="86"/>
  <c r="H662" i="86" s="1"/>
  <c r="G570" i="86"/>
  <c r="H570" i="86" s="1"/>
  <c r="G512" i="86"/>
  <c r="H512" i="86" s="1"/>
  <c r="G502" i="86"/>
  <c r="H502" i="86" s="1"/>
  <c r="G70" i="86"/>
  <c r="H70" i="86" s="1"/>
  <c r="G345" i="86"/>
  <c r="H345" i="86" s="1"/>
  <c r="G210" i="86"/>
  <c r="H210" i="86" s="1"/>
  <c r="G521" i="86"/>
  <c r="H521" i="86" s="1"/>
  <c r="G652" i="86"/>
  <c r="H652" i="86" s="1"/>
  <c r="G229" i="86"/>
  <c r="H229" i="86" s="1"/>
  <c r="G195" i="86"/>
  <c r="H195" i="86" s="1"/>
  <c r="G354" i="86"/>
  <c r="H354" i="86" s="1"/>
  <c r="G715" i="86"/>
  <c r="H715" i="86" s="1"/>
  <c r="G441" i="86"/>
  <c r="H441" i="86" s="1"/>
  <c r="G89" i="86"/>
  <c r="H89" i="86" s="1"/>
  <c r="G450" i="86"/>
  <c r="H450" i="86" s="1"/>
  <c r="G169" i="86"/>
  <c r="H169" i="86" s="1"/>
  <c r="G227" i="86"/>
  <c r="H227" i="86" s="1"/>
  <c r="G206" i="86"/>
  <c r="H206" i="86" s="1"/>
  <c r="G244" i="86"/>
  <c r="H244" i="86" s="1"/>
  <c r="G272" i="86"/>
  <c r="H272" i="86" s="1"/>
  <c r="G739" i="86"/>
  <c r="H739" i="86" s="1"/>
  <c r="G473" i="86"/>
  <c r="H473" i="86" s="1"/>
  <c r="G626" i="86"/>
  <c r="H626" i="86" s="1"/>
  <c r="G208" i="86"/>
  <c r="H208" i="86" s="1"/>
  <c r="G247" i="86"/>
  <c r="H247" i="86" s="1"/>
  <c r="G475" i="86"/>
  <c r="H475" i="86" s="1"/>
  <c r="G159" i="86"/>
  <c r="H159" i="86" s="1"/>
  <c r="G556" i="86"/>
  <c r="H556" i="86" s="1"/>
  <c r="G452" i="86"/>
  <c r="H452" i="86" s="1"/>
  <c r="G658" i="86"/>
  <c r="H658" i="86" s="1"/>
  <c r="G160" i="86"/>
  <c r="H160" i="86" s="1"/>
  <c r="G36" i="86"/>
  <c r="H36" i="86" s="1"/>
  <c r="G152" i="86"/>
  <c r="H152" i="86" s="1"/>
  <c r="G566" i="86"/>
  <c r="H566" i="86" s="1"/>
  <c r="G670" i="86"/>
  <c r="H670" i="86" s="1"/>
  <c r="G170" i="86"/>
  <c r="H170" i="86" s="1"/>
  <c r="G616" i="86"/>
  <c r="H616" i="86" s="1"/>
  <c r="G284" i="86"/>
  <c r="H284" i="86" s="1"/>
  <c r="G31" i="86"/>
  <c r="H31" i="86" s="1"/>
  <c r="G218" i="86"/>
  <c r="H218" i="86" s="1"/>
  <c r="G708" i="86"/>
  <c r="H708" i="86" s="1"/>
  <c r="G370" i="86"/>
  <c r="H370" i="86" s="1"/>
  <c r="G656" i="86"/>
  <c r="H656" i="86" s="1"/>
  <c r="G238" i="86"/>
  <c r="H238" i="86" s="1"/>
  <c r="G26" i="86"/>
  <c r="H26" i="86" s="1"/>
  <c r="G638" i="86"/>
  <c r="H638" i="86" s="1"/>
  <c r="G258" i="86"/>
  <c r="H258" i="86" s="1"/>
  <c r="G440" i="86"/>
  <c r="H440" i="86" s="1"/>
  <c r="G474" i="86"/>
  <c r="H474" i="86" s="1"/>
  <c r="G273" i="86"/>
  <c r="H273" i="86" s="1"/>
  <c r="G635" i="86"/>
  <c r="H635" i="86" s="1"/>
  <c r="G391" i="86"/>
  <c r="H391" i="86" s="1"/>
  <c r="G270" i="86"/>
  <c r="H270" i="86" s="1"/>
  <c r="G116" i="86"/>
  <c r="H116" i="86" s="1"/>
  <c r="G402" i="86"/>
  <c r="H402" i="86" s="1"/>
  <c r="G103" i="86"/>
  <c r="H103" i="86" s="1"/>
  <c r="G319" i="86"/>
  <c r="H319" i="86" s="1"/>
  <c r="G496" i="86"/>
  <c r="H496" i="86" s="1"/>
  <c r="G15" i="86"/>
  <c r="H15" i="86" s="1"/>
  <c r="G27" i="86"/>
  <c r="H27" i="86" s="1"/>
  <c r="G63" i="86"/>
  <c r="H63" i="86" s="1"/>
  <c r="G622" i="86"/>
  <c r="H622" i="86" s="1"/>
  <c r="G194" i="86"/>
  <c r="H194" i="86" s="1"/>
  <c r="G608" i="86"/>
  <c r="H608" i="86" s="1"/>
  <c r="G387" i="86"/>
  <c r="H387" i="86" s="1"/>
  <c r="G317" i="86"/>
  <c r="H317" i="86" s="1"/>
  <c r="G714" i="86"/>
  <c r="H714" i="86" s="1"/>
  <c r="G360" i="86"/>
  <c r="H360" i="86" s="1"/>
  <c r="G298" i="86"/>
  <c r="H298" i="86" s="1"/>
  <c r="G245" i="86"/>
  <c r="H245" i="86" s="1"/>
  <c r="G571" i="86"/>
  <c r="H571" i="86" s="1"/>
  <c r="G675" i="86"/>
  <c r="H675" i="86" s="1"/>
  <c r="G286" i="86"/>
  <c r="H286" i="86" s="1"/>
  <c r="G138" i="86"/>
  <c r="H138" i="86" s="1"/>
  <c r="G581" i="86"/>
  <c r="H581" i="86" s="1"/>
  <c r="G53" i="86"/>
  <c r="H53" i="86" s="1"/>
  <c r="G516" i="86"/>
  <c r="H516" i="86" s="1"/>
  <c r="G339" i="86"/>
  <c r="H339" i="86" s="1"/>
  <c r="G459" i="86"/>
  <c r="H459" i="86" s="1"/>
  <c r="G209" i="86"/>
  <c r="H209" i="86" s="1"/>
  <c r="G249" i="86"/>
  <c r="H249" i="86" s="1"/>
  <c r="G41" i="86"/>
  <c r="H41" i="86" s="1"/>
  <c r="G495" i="86"/>
  <c r="H495" i="86" s="1"/>
  <c r="G35" i="86"/>
  <c r="H35" i="86" s="1"/>
  <c r="G529" i="86"/>
  <c r="H529" i="86" s="1"/>
  <c r="G49" i="86"/>
  <c r="H49" i="86" s="1"/>
  <c r="G60" i="86"/>
  <c r="H60" i="86" s="1"/>
  <c r="G668" i="86"/>
  <c r="H668" i="86" s="1"/>
  <c r="G171" i="86"/>
  <c r="H171" i="86" s="1"/>
  <c r="G371" i="86"/>
  <c r="H371" i="86" s="1"/>
  <c r="G61" i="86"/>
  <c r="H61" i="86" s="1"/>
  <c r="G572" i="86"/>
  <c r="H572" i="86" s="1"/>
  <c r="G259" i="86"/>
  <c r="H259" i="86" s="1"/>
  <c r="G680" i="86"/>
  <c r="H680" i="86" s="1"/>
  <c r="G436" i="86"/>
  <c r="H436" i="86" s="1"/>
  <c r="G401" i="86"/>
  <c r="H401" i="86" s="1"/>
  <c r="G187" i="86"/>
  <c r="H187" i="86" s="1"/>
  <c r="G449" i="86"/>
  <c r="H449" i="86" s="1"/>
  <c r="G28" i="86"/>
  <c r="H28" i="86" s="1"/>
  <c r="G73" i="86"/>
  <c r="H73" i="86" s="1"/>
  <c r="G362" i="86"/>
  <c r="H362" i="86" s="1"/>
  <c r="G491" i="86"/>
  <c r="H491" i="86" s="1"/>
  <c r="G105" i="86"/>
  <c r="H105" i="86" s="1"/>
  <c r="G408" i="86"/>
  <c r="H408" i="86" s="1"/>
  <c r="G590" i="86"/>
  <c r="H590" i="86" s="1"/>
  <c r="G504" i="86"/>
  <c r="H504" i="86" s="1"/>
  <c r="G289" i="86"/>
  <c r="H289" i="86" s="1"/>
  <c r="G584" i="86"/>
  <c r="H584" i="86" s="1"/>
  <c r="G37" i="86"/>
  <c r="H37" i="86" s="1"/>
  <c r="G265" i="86"/>
  <c r="H265" i="86" s="1"/>
  <c r="G264" i="86"/>
  <c r="H264" i="86" s="1"/>
  <c r="G734" i="86"/>
  <c r="H734" i="86" s="1"/>
  <c r="G133" i="86"/>
  <c r="H133" i="86" s="1"/>
  <c r="G300" i="86"/>
  <c r="H300" i="86" s="1"/>
  <c r="G718" i="86"/>
  <c r="H718" i="86" s="1"/>
  <c r="G156" i="86"/>
  <c r="H156" i="86" s="1"/>
  <c r="G278" i="86"/>
  <c r="H278" i="86" s="1"/>
  <c r="G471" i="86"/>
  <c r="H471" i="86" s="1"/>
  <c r="G94" i="86"/>
  <c r="H94" i="86" s="1"/>
  <c r="G66" i="86"/>
  <c r="H66" i="86" s="1"/>
  <c r="G22" i="86"/>
  <c r="H22" i="86" s="1"/>
  <c r="G574" i="86"/>
  <c r="H574" i="86" s="1"/>
  <c r="G641" i="86"/>
  <c r="H641" i="86" s="1"/>
  <c r="G335" i="86"/>
  <c r="H335" i="86" s="1"/>
  <c r="G396" i="86"/>
  <c r="H396" i="86" s="1"/>
  <c r="G268" i="86"/>
  <c r="H268" i="86" s="1"/>
  <c r="G737" i="86"/>
  <c r="H737" i="86" s="1"/>
  <c r="G224" i="86"/>
  <c r="H224" i="86" s="1"/>
  <c r="G477" i="86"/>
  <c r="H477" i="86" s="1"/>
  <c r="G413" i="86"/>
  <c r="H413" i="86" s="1"/>
  <c r="G424" i="86"/>
  <c r="H424" i="86" s="1"/>
  <c r="G242" i="86"/>
  <c r="H242" i="86" s="1"/>
  <c r="G358" i="86"/>
  <c r="H358" i="86" s="1"/>
  <c r="G158" i="86"/>
  <c r="H158" i="86" s="1"/>
  <c r="G674" i="86"/>
  <c r="H674" i="86" s="1"/>
  <c r="G139" i="86"/>
  <c r="H139" i="86" s="1"/>
  <c r="G7" i="86"/>
  <c r="H7" i="86" s="1"/>
  <c r="G101" i="86"/>
  <c r="H101" i="86" s="1"/>
  <c r="G444" i="86"/>
  <c r="H444" i="86" s="1"/>
  <c r="G353" i="86"/>
  <c r="H353" i="86" s="1"/>
  <c r="G681" i="86"/>
  <c r="H681" i="86" s="1"/>
  <c r="G707" i="86"/>
  <c r="H707" i="86" s="1"/>
  <c r="G478" i="86"/>
  <c r="H478" i="86" s="1"/>
  <c r="G732" i="86"/>
  <c r="H732" i="86" s="1"/>
  <c r="G255" i="86"/>
  <c r="H255" i="86" s="1"/>
  <c r="G523" i="86"/>
  <c r="H523" i="86" s="1"/>
  <c r="G184" i="86"/>
  <c r="H184" i="86" s="1"/>
  <c r="G17" i="86"/>
  <c r="H17" i="86" s="1"/>
  <c r="G277" i="86"/>
  <c r="H277" i="86" s="1"/>
  <c r="G422" i="86"/>
  <c r="H422" i="86" s="1"/>
  <c r="G575" i="86"/>
  <c r="H575" i="86" s="1"/>
  <c r="G346" i="86"/>
  <c r="H346" i="86" s="1"/>
  <c r="G719" i="86"/>
  <c r="H719" i="86" s="1"/>
  <c r="G96" i="86"/>
  <c r="H96" i="86" s="1"/>
  <c r="G46" i="86"/>
  <c r="H46" i="86" s="1"/>
  <c r="G297" i="86"/>
  <c r="H297" i="86" s="1"/>
  <c r="G69" i="86"/>
  <c r="H69" i="86" s="1"/>
  <c r="G47" i="86"/>
  <c r="H47" i="86" s="1"/>
  <c r="G419" i="86"/>
  <c r="H419" i="86" s="1"/>
  <c r="G214" i="86"/>
  <c r="H214" i="86" s="1"/>
  <c r="G513" i="86"/>
  <c r="H513" i="86" s="1"/>
  <c r="G713" i="86"/>
  <c r="H713" i="86" s="1"/>
  <c r="G124" i="86"/>
  <c r="H124" i="86" s="1"/>
  <c r="G257" i="86"/>
  <c r="H257" i="86" s="1"/>
  <c r="G567" i="86"/>
  <c r="H567" i="86" s="1"/>
  <c r="G688" i="86"/>
  <c r="H688" i="86" s="1"/>
  <c r="G250" i="86"/>
  <c r="H250" i="86" s="1"/>
  <c r="G687" i="86"/>
  <c r="H687" i="86" s="1"/>
  <c r="G153" i="86"/>
  <c r="H153" i="86" s="1"/>
  <c r="G282" i="86"/>
  <c r="H282" i="86" s="1"/>
  <c r="G720" i="86"/>
  <c r="H720" i="86" s="1"/>
  <c r="G201" i="86"/>
  <c r="H201" i="86" s="1"/>
  <c r="G344" i="86"/>
  <c r="H344" i="86" s="1"/>
  <c r="G562" i="86"/>
  <c r="H562" i="86" s="1"/>
  <c r="G143" i="86"/>
  <c r="H143" i="86" s="1"/>
  <c r="G369" i="86"/>
  <c r="H369" i="86" s="1"/>
  <c r="G262" i="86"/>
  <c r="H262" i="86" s="1"/>
  <c r="G44" i="86"/>
  <c r="H44" i="86" s="1"/>
  <c r="G280" i="86"/>
  <c r="H280" i="86" s="1"/>
  <c r="G87" i="86"/>
  <c r="H87" i="86" s="1"/>
  <c r="G563" i="86"/>
  <c r="H563" i="86" s="1"/>
  <c r="G111" i="86"/>
  <c r="H111" i="86" s="1"/>
  <c r="G99" i="86"/>
  <c r="H99" i="86" s="1"/>
  <c r="G359" i="86"/>
  <c r="H359" i="86" s="1"/>
  <c r="G162" i="86"/>
  <c r="H162" i="86" s="1"/>
  <c r="G661" i="86"/>
  <c r="H661" i="86" s="1"/>
  <c r="G177" i="86"/>
  <c r="H177" i="86" s="1"/>
  <c r="G407" i="86"/>
  <c r="H407" i="86" s="1"/>
  <c r="G9" i="86"/>
  <c r="H9" i="86" s="1"/>
  <c r="G535" i="86"/>
  <c r="H535" i="86" s="1"/>
  <c r="G665" i="86"/>
  <c r="H665" i="86" s="1"/>
  <c r="G628" i="86"/>
  <c r="H628" i="86" s="1"/>
  <c r="G544" i="86"/>
  <c r="H544" i="86" s="1"/>
  <c r="G23" i="86"/>
  <c r="H23" i="86" s="1"/>
  <c r="G180" i="86"/>
  <c r="H180" i="86" s="1"/>
  <c r="G526" i="86"/>
  <c r="H526" i="86" s="1"/>
  <c r="G263" i="86"/>
  <c r="H263" i="86" s="1"/>
  <c r="G200" i="86"/>
  <c r="H200" i="86" s="1"/>
  <c r="G291" i="86"/>
  <c r="H291" i="86" s="1"/>
  <c r="G217" i="86"/>
  <c r="H217" i="86" s="1"/>
  <c r="G432" i="86"/>
  <c r="H432" i="86" s="1"/>
  <c r="G480" i="86"/>
  <c r="H480" i="86" s="1"/>
  <c r="G466" i="86"/>
  <c r="H466" i="86" s="1"/>
  <c r="G461" i="86"/>
  <c r="H461" i="86" s="1"/>
  <c r="G221" i="86"/>
  <c r="H221" i="86" s="1"/>
  <c r="G251" i="86"/>
  <c r="H251" i="86" s="1"/>
  <c r="G202" i="86"/>
  <c r="H202" i="86" s="1"/>
  <c r="G624" i="86"/>
  <c r="H624" i="86" s="1"/>
  <c r="G42" i="86"/>
  <c r="H42" i="86" s="1"/>
  <c r="G373" i="86"/>
  <c r="H373" i="86" s="1"/>
  <c r="G464" i="86"/>
  <c r="H464" i="86" s="1"/>
  <c r="G185" i="86"/>
  <c r="H185" i="86" s="1"/>
  <c r="G602" i="86"/>
  <c r="H602" i="86" s="1"/>
  <c r="G349" i="86"/>
  <c r="H349" i="86" s="1"/>
  <c r="G192" i="86"/>
  <c r="H192" i="86" s="1"/>
  <c r="G92" i="86"/>
  <c r="H92" i="86" s="1"/>
  <c r="G552" i="86"/>
  <c r="H552" i="86" s="1"/>
  <c r="G651" i="86"/>
  <c r="H651" i="86" s="1"/>
  <c r="G81" i="86"/>
  <c r="H81" i="86" s="1"/>
  <c r="G135" i="86"/>
  <c r="H135" i="86" s="1"/>
  <c r="G145" i="86"/>
  <c r="H145" i="86" s="1"/>
  <c r="G115" i="86"/>
  <c r="H115" i="86" s="1"/>
  <c r="G113" i="86"/>
  <c r="H113" i="86" s="1"/>
  <c r="G735" i="86"/>
  <c r="H735" i="86" s="1"/>
  <c r="G80" i="86"/>
  <c r="H80" i="86" s="1"/>
  <c r="G197" i="86"/>
  <c r="H197" i="86" s="1"/>
  <c r="G498" i="86"/>
  <c r="H498" i="86" s="1"/>
  <c r="G376" i="86"/>
  <c r="H376" i="86" s="1"/>
  <c r="G660" i="86"/>
  <c r="H660" i="86" s="1"/>
  <c r="G279" i="86"/>
  <c r="H279" i="86" s="1"/>
  <c r="G412" i="86"/>
  <c r="H412" i="86" s="1"/>
  <c r="G416" i="86"/>
  <c r="H416" i="86" s="1"/>
  <c r="G610" i="86"/>
  <c r="H610" i="86" s="1"/>
  <c r="G276" i="86"/>
  <c r="H276" i="86" s="1"/>
  <c r="G615" i="86"/>
  <c r="H615" i="86" s="1"/>
  <c r="G234" i="86"/>
  <c r="H234" i="86" s="1"/>
  <c r="G75" i="86"/>
  <c r="H75" i="86" s="1"/>
  <c r="G338" i="86"/>
  <c r="H338" i="86" s="1"/>
  <c r="G706" i="86"/>
  <c r="H706" i="86" s="1"/>
  <c r="G643" i="86"/>
  <c r="H643" i="86" s="1"/>
  <c r="G456" i="86"/>
  <c r="H456" i="86" s="1"/>
  <c r="G351" i="86"/>
  <c r="H351" i="86" s="1"/>
  <c r="G489" i="86"/>
  <c r="H489" i="86" s="1"/>
  <c r="G409" i="86"/>
  <c r="H409" i="86" s="1"/>
  <c r="G537" i="86"/>
  <c r="H537" i="86" s="1"/>
  <c r="G612" i="86"/>
  <c r="H612" i="86" s="1"/>
  <c r="G517" i="86"/>
  <c r="H517" i="86" s="1"/>
  <c r="G142" i="86"/>
  <c r="H142" i="86" s="1"/>
  <c r="G311" i="86"/>
  <c r="H311" i="86" s="1"/>
  <c r="G542" i="86"/>
  <c r="H542" i="86" s="1"/>
  <c r="G384" i="86"/>
  <c r="H384" i="86" s="1"/>
  <c r="G428" i="86"/>
  <c r="H428" i="86" s="1"/>
  <c r="G592" i="86"/>
  <c r="H592" i="86" s="1"/>
  <c r="G253" i="86"/>
  <c r="H253" i="86" s="1"/>
  <c r="G212" i="86"/>
  <c r="H212" i="86" s="1"/>
  <c r="G379" i="86"/>
  <c r="H379" i="86" s="1"/>
  <c r="G511" i="86"/>
  <c r="H511" i="86" s="1"/>
  <c r="G307" i="86"/>
  <c r="H307" i="86" s="1"/>
  <c r="G188" i="86"/>
  <c r="H188" i="86" s="1"/>
  <c r="G398" i="86"/>
  <c r="H398" i="86" s="1"/>
  <c r="G315" i="86"/>
  <c r="H315" i="86" s="1"/>
  <c r="G8" i="86"/>
  <c r="H8" i="86" s="1"/>
  <c r="G149" i="86"/>
  <c r="H149" i="86" s="1"/>
  <c r="G175" i="86"/>
  <c r="H175" i="86" s="1"/>
  <c r="G640" i="86"/>
  <c r="H640" i="86" s="1"/>
  <c r="G288" i="86"/>
  <c r="H288" i="86" s="1"/>
  <c r="G144" i="86"/>
  <c r="H144" i="86" s="1"/>
  <c r="G733" i="86"/>
  <c r="H733" i="86" s="1"/>
  <c r="G164" i="86"/>
  <c r="H164" i="86" s="1"/>
  <c r="G447" i="86"/>
  <c r="H447" i="86" s="1"/>
  <c r="G179" i="86"/>
  <c r="H179" i="86" s="1"/>
  <c r="G228" i="86"/>
  <c r="H228" i="86" s="1"/>
  <c r="G397" i="86"/>
  <c r="H397" i="86" s="1"/>
  <c r="G530" i="86"/>
  <c r="H530" i="86" s="1"/>
  <c r="G565" i="86"/>
  <c r="H565" i="86" s="1"/>
  <c r="G636" i="86"/>
  <c r="H636" i="86" s="1"/>
  <c r="G685" i="86"/>
  <c r="H685" i="86" s="1"/>
  <c r="G314" i="86"/>
  <c r="H314" i="86" s="1"/>
  <c r="G350" i="86"/>
  <c r="H350" i="86" s="1"/>
  <c r="G497" i="86"/>
  <c r="H497" i="86" s="1"/>
  <c r="G163" i="86"/>
  <c r="H163" i="86" s="1"/>
  <c r="G266" i="86"/>
  <c r="H266" i="86" s="1"/>
  <c r="G467" i="86"/>
  <c r="H467" i="86" s="1"/>
  <c r="G178" i="86"/>
  <c r="H178" i="86" s="1"/>
  <c r="G267" i="86"/>
  <c r="H267" i="86" s="1"/>
  <c r="G493" i="86"/>
  <c r="H493" i="86" s="1"/>
  <c r="G107" i="86"/>
  <c r="H107" i="86" s="1"/>
  <c r="G132" i="86"/>
  <c r="H132" i="86" s="1"/>
  <c r="G458" i="86"/>
  <c r="H458" i="86" s="1"/>
  <c r="G55" i="86"/>
  <c r="H55" i="86" s="1"/>
  <c r="G120" i="86"/>
  <c r="H120" i="86" s="1"/>
  <c r="G121" i="86"/>
  <c r="H121" i="86" s="1"/>
  <c r="G591" i="86"/>
  <c r="H591" i="86" s="1"/>
  <c r="G655" i="86"/>
  <c r="H655" i="86" s="1"/>
  <c r="G82" i="86"/>
  <c r="H82" i="86" s="1"/>
  <c r="G536" i="86"/>
  <c r="H536" i="86" s="1"/>
  <c r="G182" i="86"/>
  <c r="H182" i="86" s="1"/>
  <c r="G639" i="86"/>
  <c r="H639" i="86" s="1"/>
  <c r="G146" i="86"/>
  <c r="H146" i="86" s="1"/>
  <c r="G547" i="86"/>
  <c r="H547" i="86" s="1"/>
  <c r="G609" i="86"/>
  <c r="H609" i="86" s="1"/>
  <c r="G594" i="86"/>
  <c r="H594" i="86" s="1"/>
  <c r="G112" i="86"/>
  <c r="H112" i="86" s="1"/>
  <c r="G19" i="86"/>
  <c r="H19" i="86" s="1"/>
  <c r="G617" i="86"/>
  <c r="H617" i="86" s="1"/>
  <c r="G728" i="86"/>
  <c r="H728" i="86" s="1"/>
  <c r="G219" i="86"/>
  <c r="H219" i="86" s="1"/>
  <c r="G555" i="86"/>
  <c r="H555" i="86" s="1"/>
  <c r="G129" i="86"/>
  <c r="H129" i="86" s="1"/>
  <c r="G703" i="86"/>
  <c r="H703" i="86" s="1"/>
  <c r="G295" i="86"/>
  <c r="H295" i="86" s="1"/>
  <c r="G365" i="86"/>
  <c r="H365" i="86" s="1"/>
  <c r="G543" i="86"/>
  <c r="H543" i="86" s="1"/>
  <c r="G183" i="86"/>
  <c r="H183" i="86" s="1"/>
  <c r="G137" i="86"/>
  <c r="H137" i="86" s="1"/>
  <c r="G710" i="86"/>
  <c r="H710" i="86" s="1"/>
  <c r="G40" i="86"/>
  <c r="H40" i="86" s="1"/>
  <c r="G328" i="86"/>
  <c r="H328" i="86" s="1"/>
  <c r="G657" i="86"/>
  <c r="H657" i="86" s="1"/>
  <c r="G540" i="86"/>
  <c r="H540" i="86" s="1"/>
  <c r="G186" i="86"/>
  <c r="H186" i="86" s="1"/>
  <c r="G388" i="86"/>
  <c r="H388" i="86" s="1"/>
  <c r="G605" i="86"/>
  <c r="H605" i="86" s="1"/>
  <c r="G304" i="86"/>
  <c r="H304" i="86" s="1"/>
  <c r="G281" i="86"/>
  <c r="H281" i="86" s="1"/>
  <c r="G230" i="86"/>
  <c r="H230" i="86" s="1"/>
  <c r="G68" i="86"/>
  <c r="H68" i="86" s="1"/>
  <c r="G220" i="86"/>
  <c r="H220" i="86" s="1"/>
  <c r="G727" i="86"/>
  <c r="H727" i="86" s="1"/>
  <c r="G446" i="86"/>
  <c r="H446" i="86" s="1"/>
  <c r="G435" i="86"/>
  <c r="H435" i="86" s="1"/>
  <c r="G368" i="86"/>
  <c r="H368" i="86" s="1"/>
  <c r="G316" i="86"/>
  <c r="H316" i="86" s="1"/>
  <c r="G576" i="86"/>
  <c r="H576" i="86" s="1"/>
  <c r="G303" i="86"/>
  <c r="H303" i="86" s="1"/>
  <c r="G439" i="86"/>
  <c r="H439" i="86" s="1"/>
  <c r="G539" i="86"/>
  <c r="H539" i="86" s="1"/>
  <c r="G393" i="86"/>
  <c r="H393" i="86" s="1"/>
  <c r="G595" i="86"/>
  <c r="H595" i="86" s="1"/>
  <c r="G34" i="86"/>
  <c r="H34" i="86" s="1"/>
  <c r="G355" i="86"/>
  <c r="H355" i="86" s="1"/>
  <c r="G614" i="86"/>
  <c r="H614" i="86" s="1"/>
  <c r="G598" i="86"/>
  <c r="H598" i="86" s="1"/>
  <c r="G147" i="86"/>
  <c r="H147" i="86" s="1"/>
  <c r="G329" i="86"/>
  <c r="H329" i="86" s="1"/>
  <c r="G367" i="86"/>
  <c r="H367" i="86" s="1"/>
  <c r="G488" i="86"/>
  <c r="H488" i="86" s="1"/>
  <c r="G677" i="86"/>
  <c r="H677" i="86" s="1"/>
  <c r="G487" i="86"/>
  <c r="H487" i="86" s="1"/>
  <c r="G405" i="86"/>
  <c r="H405" i="86" s="1"/>
  <c r="G285" i="86"/>
  <c r="H285" i="86" s="1"/>
  <c r="G431" i="86"/>
  <c r="H431" i="86" s="1"/>
  <c r="G30" i="86"/>
  <c r="H30" i="86" s="1"/>
  <c r="G246" i="86"/>
  <c r="H246" i="86" s="1"/>
  <c r="G549" i="86"/>
  <c r="H549" i="86" s="1"/>
  <c r="G294" i="86"/>
  <c r="H294" i="86" s="1"/>
  <c r="G429" i="86"/>
  <c r="H429" i="86" s="1"/>
  <c r="G222" i="86"/>
  <c r="H222" i="86" s="1"/>
  <c r="G597" i="86"/>
  <c r="H597" i="86" s="1"/>
  <c r="G198" i="86"/>
  <c r="H198" i="86" s="1"/>
  <c r="G381" i="86"/>
  <c r="H381" i="86" s="1"/>
  <c r="G174" i="86"/>
  <c r="H174" i="86" s="1"/>
  <c r="G702" i="86"/>
  <c r="H702" i="86" s="1"/>
  <c r="G191" i="86"/>
  <c r="H191" i="86" s="1"/>
  <c r="G357" i="86"/>
  <c r="H357" i="86" s="1"/>
  <c r="G150" i="86"/>
  <c r="H150" i="86" s="1"/>
  <c r="G213" i="86"/>
  <c r="H213" i="86" s="1"/>
  <c r="G743" i="86"/>
  <c r="H743" i="86" s="1"/>
  <c r="G606" i="86"/>
  <c r="H606" i="86" s="1"/>
  <c r="G669" i="86"/>
  <c r="H669" i="86" s="1"/>
  <c r="G678" i="86"/>
  <c r="H678" i="86" s="1"/>
  <c r="G102" i="86"/>
  <c r="H102" i="86" s="1"/>
  <c r="G165" i="86"/>
  <c r="H165" i="86" s="1"/>
  <c r="G654" i="86"/>
  <c r="H654" i="86" s="1"/>
  <c r="G78" i="86"/>
  <c r="H78" i="86" s="1"/>
  <c r="G741" i="86"/>
  <c r="H741" i="86" s="1"/>
  <c r="G455" i="86"/>
  <c r="H455" i="86" s="1"/>
  <c r="G671" i="86"/>
  <c r="H671" i="86" s="1"/>
  <c r="G95" i="86"/>
  <c r="H95" i="86" s="1"/>
  <c r="G261" i="86"/>
  <c r="H261" i="86" s="1"/>
  <c r="G630" i="86"/>
  <c r="H630" i="86" s="1"/>
  <c r="G54" i="86"/>
  <c r="H54" i="86" s="1"/>
  <c r="G717" i="86"/>
  <c r="H717" i="86" s="1"/>
  <c r="G71" i="86"/>
  <c r="H71" i="86" s="1"/>
  <c r="G237" i="86"/>
  <c r="H237" i="86" s="1"/>
  <c r="G621" i="86"/>
  <c r="H621" i="86" s="1"/>
  <c r="G21" i="86"/>
  <c r="H21" i="86" s="1"/>
  <c r="G551" i="86"/>
  <c r="H551" i="86" s="1"/>
  <c r="G438" i="86"/>
  <c r="H438" i="86" s="1"/>
  <c r="G558" i="86"/>
  <c r="H558" i="86" s="1"/>
  <c r="G534" i="86"/>
  <c r="H534" i="86" s="1"/>
  <c r="G215" i="86"/>
  <c r="H215" i="86" s="1"/>
  <c r="G693" i="86"/>
  <c r="H693" i="86" s="1"/>
  <c r="G6" i="86"/>
  <c r="H6" i="86" s="1"/>
  <c r="G141" i="86"/>
  <c r="H141" i="86" s="1"/>
  <c r="G510" i="86"/>
  <c r="H510" i="86" s="1"/>
  <c r="G647" i="86"/>
  <c r="H647" i="86" s="1"/>
  <c r="G333" i="86"/>
  <c r="H333" i="86" s="1"/>
  <c r="G167" i="86"/>
  <c r="H167" i="86" s="1"/>
  <c r="G287" i="86"/>
  <c r="H287" i="86" s="1"/>
  <c r="G119" i="86"/>
  <c r="H119" i="86" s="1"/>
  <c r="G383" i="86"/>
  <c r="H383" i="86" s="1"/>
  <c r="G479" i="86"/>
  <c r="H479" i="86" s="1"/>
  <c r="G645" i="86"/>
  <c r="H645" i="86" s="1"/>
  <c r="G239" i="86"/>
  <c r="H239" i="86" s="1"/>
  <c r="G527" i="86"/>
  <c r="H527" i="86" s="1"/>
  <c r="G582" i="86"/>
  <c r="H582" i="86" s="1"/>
  <c r="G414" i="86"/>
  <c r="H414" i="86" s="1"/>
  <c r="G117" i="86"/>
  <c r="H117" i="86" s="1"/>
  <c r="G93" i="86"/>
  <c r="H93" i="86" s="1"/>
  <c r="G503" i="86"/>
  <c r="H503" i="86" s="1"/>
  <c r="G126" i="86"/>
  <c r="H126" i="86" s="1"/>
  <c r="G486" i="86"/>
  <c r="H486" i="86" s="1"/>
  <c r="G390" i="86"/>
  <c r="H390" i="86" s="1"/>
  <c r="G189" i="86"/>
  <c r="H189" i="86" s="1"/>
  <c r="G573" i="86"/>
  <c r="H573" i="86" s="1"/>
  <c r="G366" i="86"/>
  <c r="H366" i="86" s="1"/>
  <c r="G342" i="86"/>
  <c r="H342" i="86" s="1"/>
  <c r="G462" i="86"/>
  <c r="H462" i="86" s="1"/>
  <c r="G726" i="86"/>
  <c r="H726" i="86" s="1"/>
  <c r="G525" i="86"/>
  <c r="H525" i="86" s="1"/>
  <c r="G318" i="86"/>
  <c r="H318" i="86" s="1"/>
  <c r="G453" i="86"/>
  <c r="H453" i="86" s="1"/>
  <c r="G309" i="86"/>
  <c r="H309" i="86" s="1"/>
  <c r="G501" i="86"/>
  <c r="H501" i="86" s="1"/>
  <c r="G45" i="86"/>
  <c r="H45" i="86" s="1"/>
  <c r="K135" i="86"/>
  <c r="L135" i="86" s="1"/>
  <c r="K737" i="86"/>
  <c r="L737" i="86" s="1"/>
  <c r="K334" i="86"/>
  <c r="L334" i="86" s="1"/>
  <c r="K142" i="86"/>
  <c r="L142" i="86" s="1"/>
  <c r="K523" i="86"/>
  <c r="L523" i="86" s="1"/>
  <c r="K355" i="86"/>
  <c r="L355" i="86" s="1"/>
  <c r="K530" i="86"/>
  <c r="L530" i="86" s="1"/>
  <c r="K562" i="86"/>
  <c r="L562" i="86" s="1"/>
  <c r="K602" i="86"/>
  <c r="L602" i="86" s="1"/>
  <c r="K499" i="86"/>
  <c r="L499" i="86" s="1"/>
  <c r="K176" i="86"/>
  <c r="L176" i="86" s="1"/>
  <c r="K97" i="86"/>
  <c r="L97" i="86" s="1"/>
  <c r="K425" i="86"/>
  <c r="L425" i="86" s="1"/>
  <c r="K152" i="86"/>
  <c r="L152" i="86" s="1"/>
  <c r="K566" i="86"/>
  <c r="L566" i="86" s="1"/>
  <c r="K670" i="86"/>
  <c r="L670" i="86" s="1"/>
  <c r="K170" i="86"/>
  <c r="L170" i="86" s="1"/>
  <c r="K616" i="86"/>
  <c r="L616" i="86" s="1"/>
  <c r="K284" i="86"/>
  <c r="L284" i="86" s="1"/>
  <c r="K317" i="86"/>
  <c r="L317" i="86" s="1"/>
  <c r="K680" i="86"/>
  <c r="L680" i="86" s="1"/>
  <c r="K436" i="86"/>
  <c r="L436" i="86" s="1"/>
  <c r="K401" i="86"/>
  <c r="L401" i="86" s="1"/>
  <c r="K612" i="86"/>
  <c r="L612" i="86" s="1"/>
  <c r="K674" i="86"/>
  <c r="L674" i="86" s="1"/>
  <c r="K623" i="86"/>
  <c r="L623" i="86" s="1"/>
  <c r="K493" i="86"/>
  <c r="L493" i="86" s="1"/>
  <c r="K660" i="86"/>
  <c r="L660" i="86" s="1"/>
  <c r="K738" i="86"/>
  <c r="L738" i="86" s="1"/>
  <c r="K343" i="86"/>
  <c r="L343" i="86" s="1"/>
  <c r="K511" i="86"/>
  <c r="L511" i="86" s="1"/>
  <c r="K46" i="86"/>
  <c r="L46" i="86" s="1"/>
  <c r="K628" i="86"/>
  <c r="L628" i="86" s="1"/>
  <c r="K606" i="86"/>
  <c r="L606" i="86" s="1"/>
  <c r="K673" i="86"/>
  <c r="L673" i="86" s="1"/>
  <c r="K375" i="86"/>
  <c r="L375" i="86" s="1"/>
  <c r="K292" i="86"/>
  <c r="L292" i="86" s="1"/>
  <c r="K211" i="86"/>
  <c r="L211" i="86" s="1"/>
  <c r="K70" i="86"/>
  <c r="L70" i="86" s="1"/>
  <c r="K345" i="86"/>
  <c r="L345" i="86" s="1"/>
  <c r="K27" i="86"/>
  <c r="L27" i="86" s="1"/>
  <c r="K63" i="86"/>
  <c r="L63" i="86" s="1"/>
  <c r="K622" i="86"/>
  <c r="L622" i="86" s="1"/>
  <c r="K194" i="86"/>
  <c r="L194" i="86" s="1"/>
  <c r="K608" i="86"/>
  <c r="L608" i="86" s="1"/>
  <c r="K387" i="86"/>
  <c r="L387" i="86" s="1"/>
  <c r="K259" i="86"/>
  <c r="L259" i="86" s="1"/>
  <c r="K22" i="86"/>
  <c r="L22" i="86" s="1"/>
  <c r="K574" i="86"/>
  <c r="L574" i="86" s="1"/>
  <c r="K641" i="86"/>
  <c r="L641" i="86" s="1"/>
  <c r="K729" i="86"/>
  <c r="L729" i="86" s="1"/>
  <c r="K377" i="86"/>
  <c r="L377" i="86" s="1"/>
  <c r="K686" i="86"/>
  <c r="L686" i="86" s="1"/>
  <c r="K55" i="86"/>
  <c r="L55" i="86" s="1"/>
  <c r="K338" i="86"/>
  <c r="L338" i="86" s="1"/>
  <c r="K299" i="86"/>
  <c r="L299" i="86" s="1"/>
  <c r="K445" i="86"/>
  <c r="L445" i="86" s="1"/>
  <c r="K288" i="86"/>
  <c r="L288" i="86" s="1"/>
  <c r="K257" i="86"/>
  <c r="L257" i="86" s="1"/>
  <c r="K480" i="86"/>
  <c r="L480" i="86" s="1"/>
  <c r="K685" i="86"/>
  <c r="L685" i="86" s="1"/>
  <c r="K596" i="86"/>
  <c r="L596" i="86" s="1"/>
  <c r="K485" i="86"/>
  <c r="L485" i="86" s="1"/>
  <c r="K430" i="86"/>
  <c r="L430" i="86" s="1"/>
  <c r="K454" i="86"/>
  <c r="L454" i="86" s="1"/>
  <c r="K160" i="86"/>
  <c r="L160" i="86" s="1"/>
  <c r="K36" i="86"/>
  <c r="L36" i="86" s="1"/>
  <c r="K60" i="86"/>
  <c r="L60" i="86" s="1"/>
  <c r="K668" i="86"/>
  <c r="L668" i="86" s="1"/>
  <c r="K171" i="86"/>
  <c r="L171" i="86" s="1"/>
  <c r="K371" i="86"/>
  <c r="L371" i="86" s="1"/>
  <c r="K61" i="86"/>
  <c r="L61" i="86" s="1"/>
  <c r="K572" i="86"/>
  <c r="L572" i="86" s="1"/>
  <c r="K66" i="86"/>
  <c r="L66" i="86" s="1"/>
  <c r="K498" i="86"/>
  <c r="L498" i="86" s="1"/>
  <c r="K576" i="86"/>
  <c r="L576" i="86" s="1"/>
  <c r="K677" i="86"/>
  <c r="L677" i="86" s="1"/>
  <c r="K204" i="86"/>
  <c r="L204" i="86" s="1"/>
  <c r="K100" i="86"/>
  <c r="L100" i="86" s="1"/>
  <c r="K744" i="86"/>
  <c r="L744" i="86" s="1"/>
  <c r="K500" i="86"/>
  <c r="L500" i="86" s="1"/>
  <c r="K434" i="86"/>
  <c r="L434" i="86" s="1"/>
  <c r="K704" i="86"/>
  <c r="L704" i="86" s="1"/>
  <c r="K110" i="86"/>
  <c r="L110" i="86" s="1"/>
  <c r="K230" i="86"/>
  <c r="L230" i="86" s="1"/>
  <c r="K344" i="86"/>
  <c r="L344" i="86" s="1"/>
  <c r="K185" i="86"/>
  <c r="L185" i="86" s="1"/>
  <c r="K140" i="86"/>
  <c r="L140" i="86" s="1"/>
  <c r="K711" i="86"/>
  <c r="L711" i="86" s="1"/>
  <c r="K483" i="86"/>
  <c r="L483" i="86" s="1"/>
  <c r="K274" i="86"/>
  <c r="L274" i="86" s="1"/>
  <c r="K502" i="86"/>
  <c r="L502" i="86" s="1"/>
  <c r="K496" i="86"/>
  <c r="L496" i="86" s="1"/>
  <c r="K15" i="86"/>
  <c r="L15" i="86" s="1"/>
  <c r="K300" i="86"/>
  <c r="L300" i="86" s="1"/>
  <c r="K718" i="86"/>
  <c r="L718" i="86" s="1"/>
  <c r="K156" i="86"/>
  <c r="L156" i="86" s="1"/>
  <c r="K278" i="86"/>
  <c r="L278" i="86" s="1"/>
  <c r="K471" i="86"/>
  <c r="L471" i="86" s="1"/>
  <c r="K94" i="86"/>
  <c r="L94" i="86" s="1"/>
  <c r="K177" i="86"/>
  <c r="L177" i="86" s="1"/>
  <c r="K234" i="86"/>
  <c r="L234" i="86" s="1"/>
  <c r="K539" i="86"/>
  <c r="L539" i="86" s="1"/>
  <c r="K487" i="86"/>
  <c r="L487" i="86" s="1"/>
  <c r="K603" i="86"/>
  <c r="L603" i="86" s="1"/>
  <c r="K58" i="86"/>
  <c r="L58" i="86" s="1"/>
  <c r="K24" i="86"/>
  <c r="L24" i="86" s="1"/>
  <c r="K515" i="86"/>
  <c r="L515" i="86" s="1"/>
  <c r="K323" i="86"/>
  <c r="L323" i="86" s="1"/>
  <c r="K560" i="86"/>
  <c r="L560" i="86" s="1"/>
  <c r="K86" i="86"/>
  <c r="L86" i="86" s="1"/>
  <c r="K727" i="86"/>
  <c r="L727" i="86" s="1"/>
  <c r="K313" i="86"/>
  <c r="L313" i="86" s="1"/>
  <c r="K725" i="86"/>
  <c r="L725" i="86" s="1"/>
  <c r="K77" i="86"/>
  <c r="L77" i="86" s="1"/>
  <c r="K88" i="86"/>
  <c r="L88" i="86" s="1"/>
  <c r="K468" i="86"/>
  <c r="L468" i="86" s="1"/>
  <c r="K514" i="86"/>
  <c r="L514" i="86" s="1"/>
  <c r="K658" i="86"/>
  <c r="L658" i="86" s="1"/>
  <c r="K529" i="86"/>
  <c r="L529" i="86" s="1"/>
  <c r="K49" i="86"/>
  <c r="L49" i="86" s="1"/>
  <c r="K162" i="86"/>
  <c r="L162" i="86" s="1"/>
  <c r="K80" i="86"/>
  <c r="L80" i="86" s="1"/>
  <c r="K163" i="86"/>
  <c r="L163" i="86" s="1"/>
  <c r="K661" i="86"/>
  <c r="L661" i="86" s="1"/>
  <c r="K197" i="86"/>
  <c r="L197" i="86" s="1"/>
  <c r="K703" i="86"/>
  <c r="L703" i="86" s="1"/>
  <c r="K710" i="86"/>
  <c r="L710" i="86" s="1"/>
  <c r="K537" i="86"/>
  <c r="L537" i="86" s="1"/>
  <c r="K158" i="86"/>
  <c r="L158" i="86" s="1"/>
  <c r="K205" i="86"/>
  <c r="L205" i="86" s="1"/>
  <c r="K406" i="86"/>
  <c r="L406" i="86" s="1"/>
  <c r="K85" i="86"/>
  <c r="L85" i="86" s="1"/>
  <c r="K723" i="86"/>
  <c r="L723" i="86" s="1"/>
  <c r="K531" i="86"/>
  <c r="L531" i="86" s="1"/>
  <c r="K14" i="86"/>
  <c r="L14" i="86" s="1"/>
  <c r="K672" i="86"/>
  <c r="L672" i="86" s="1"/>
  <c r="K540" i="86"/>
  <c r="L540" i="86" s="1"/>
  <c r="K290" i="86"/>
  <c r="L290" i="86" s="1"/>
  <c r="K403" i="86"/>
  <c r="L403" i="86" s="1"/>
  <c r="K689" i="86"/>
  <c r="L689" i="86" s="1"/>
  <c r="K50" i="86"/>
  <c r="L50" i="86" s="1"/>
  <c r="K275" i="86"/>
  <c r="L275" i="86" s="1"/>
  <c r="K421" i="86"/>
  <c r="L421" i="86" s="1"/>
  <c r="K512" i="86"/>
  <c r="L512" i="86" s="1"/>
  <c r="K319" i="86"/>
  <c r="L319" i="86" s="1"/>
  <c r="K734" i="86"/>
  <c r="L734" i="86" s="1"/>
  <c r="K133" i="86"/>
  <c r="L133" i="86" s="1"/>
  <c r="K367" i="86"/>
  <c r="L367" i="86" s="1"/>
  <c r="K276" i="86"/>
  <c r="L276" i="86" s="1"/>
  <c r="K178" i="86"/>
  <c r="L178" i="86" s="1"/>
  <c r="K132" i="86"/>
  <c r="L132" i="86" s="1"/>
  <c r="K615" i="86"/>
  <c r="L615" i="86" s="1"/>
  <c r="K543" i="86"/>
  <c r="L543" i="86" s="1"/>
  <c r="K657" i="86"/>
  <c r="L657" i="86" s="1"/>
  <c r="K374" i="86"/>
  <c r="L374" i="86" s="1"/>
  <c r="K632" i="86"/>
  <c r="L632" i="86" s="1"/>
  <c r="K43" i="86"/>
  <c r="L43" i="86" s="1"/>
  <c r="K325" i="86"/>
  <c r="L325" i="86" s="1"/>
  <c r="K326" i="86"/>
  <c r="L326" i="86" s="1"/>
  <c r="K16" i="86"/>
  <c r="L16" i="86" s="1"/>
  <c r="K639" i="86"/>
  <c r="L639" i="86" s="1"/>
  <c r="K640" i="86"/>
  <c r="L640" i="86" s="1"/>
  <c r="K181" i="86"/>
  <c r="L181" i="86" s="1"/>
  <c r="K337" i="86"/>
  <c r="L337" i="86" s="1"/>
  <c r="K626" i="86"/>
  <c r="L626" i="86" s="1"/>
  <c r="K635" i="86"/>
  <c r="L635" i="86" s="1"/>
  <c r="K391" i="86"/>
  <c r="L391" i="86" s="1"/>
  <c r="K289" i="86"/>
  <c r="L289" i="86" s="1"/>
  <c r="K99" i="86"/>
  <c r="L99" i="86" s="1"/>
  <c r="K113" i="86"/>
  <c r="L113" i="86" s="1"/>
  <c r="K365" i="86"/>
  <c r="L365" i="86" s="1"/>
  <c r="K226" i="86"/>
  <c r="L226" i="86" s="1"/>
  <c r="K696" i="86"/>
  <c r="L696" i="86" s="1"/>
  <c r="K352" i="86"/>
  <c r="L352" i="86" s="1"/>
  <c r="K33" i="86"/>
  <c r="L33" i="86" s="1"/>
  <c r="K240" i="86"/>
  <c r="L240" i="86" s="1"/>
  <c r="K585" i="86"/>
  <c r="L585" i="86" s="1"/>
  <c r="K106" i="86"/>
  <c r="L106" i="86" s="1"/>
  <c r="K118" i="86"/>
  <c r="L118" i="86" s="1"/>
  <c r="K320" i="86"/>
  <c r="L320" i="86" s="1"/>
  <c r="K336" i="86"/>
  <c r="L336" i="86" s="1"/>
  <c r="K253" i="86"/>
  <c r="L253" i="86" s="1"/>
  <c r="K478" i="86"/>
  <c r="L478" i="86" s="1"/>
  <c r="K200" i="86"/>
  <c r="L200" i="86" s="1"/>
  <c r="K350" i="86"/>
  <c r="L350" i="86" s="1"/>
  <c r="K348" i="86"/>
  <c r="L348" i="86" s="1"/>
  <c r="K613" i="86"/>
  <c r="L613" i="86" s="1"/>
  <c r="K535" i="86"/>
  <c r="L535" i="86" s="1"/>
  <c r="K594" i="86"/>
  <c r="L594" i="86" s="1"/>
  <c r="K252" i="86"/>
  <c r="L252" i="86" s="1"/>
  <c r="K659" i="86"/>
  <c r="L659" i="86" s="1"/>
  <c r="K273" i="86"/>
  <c r="L273" i="86" s="1"/>
  <c r="K339" i="86"/>
  <c r="L339" i="86" s="1"/>
  <c r="K459" i="86"/>
  <c r="L459" i="86" s="1"/>
  <c r="K497" i="86"/>
  <c r="L497" i="86" s="1"/>
  <c r="K107" i="86"/>
  <c r="L107" i="86" s="1"/>
  <c r="K416" i="86"/>
  <c r="L416" i="86" s="1"/>
  <c r="K413" i="86"/>
  <c r="L413" i="86" s="1"/>
  <c r="K644" i="86"/>
  <c r="L644" i="86" s="1"/>
  <c r="K667" i="86"/>
  <c r="L667" i="86" s="1"/>
  <c r="K692" i="86"/>
  <c r="L692" i="86" s="1"/>
  <c r="K420" i="86"/>
  <c r="L420" i="86" s="1"/>
  <c r="K123" i="86"/>
  <c r="L123" i="86" s="1"/>
  <c r="K243" i="86"/>
  <c r="L243" i="86" s="1"/>
  <c r="K557" i="86"/>
  <c r="L557" i="86" s="1"/>
  <c r="K11" i="86"/>
  <c r="L11" i="86" s="1"/>
  <c r="K225" i="86"/>
  <c r="L225" i="86" s="1"/>
  <c r="K388" i="86"/>
  <c r="L388" i="86" s="1"/>
  <c r="K149" i="86"/>
  <c r="L149" i="86" s="1"/>
  <c r="K346" i="86"/>
  <c r="L346" i="86" s="1"/>
  <c r="K624" i="86"/>
  <c r="L624" i="86" s="1"/>
  <c r="K308" i="86"/>
  <c r="L308" i="86" s="1"/>
  <c r="K330" i="86"/>
  <c r="L330" i="86" s="1"/>
  <c r="K399" i="86"/>
  <c r="L399" i="86" s="1"/>
  <c r="K217" i="86"/>
  <c r="L217" i="86" s="1"/>
  <c r="K679" i="86"/>
  <c r="L679" i="86" s="1"/>
  <c r="K443" i="86"/>
  <c r="L443" i="86" s="1"/>
  <c r="K433" i="86"/>
  <c r="L433" i="86" s="1"/>
  <c r="K516" i="86"/>
  <c r="L516" i="86" s="1"/>
  <c r="K590" i="86"/>
  <c r="L590" i="86" s="1"/>
  <c r="K504" i="86"/>
  <c r="L504" i="86" s="1"/>
  <c r="K467" i="86"/>
  <c r="L467" i="86" s="1"/>
  <c r="K120" i="86"/>
  <c r="L120" i="86" s="1"/>
  <c r="K456" i="86"/>
  <c r="L456" i="86" s="1"/>
  <c r="K520" i="86"/>
  <c r="L520" i="86" s="1"/>
  <c r="K306" i="86"/>
  <c r="L306" i="86" s="1"/>
  <c r="K666" i="86"/>
  <c r="L666" i="86" s="1"/>
  <c r="K579" i="86"/>
  <c r="L579" i="86" s="1"/>
  <c r="K595" i="86"/>
  <c r="L595" i="86" s="1"/>
  <c r="K428" i="86"/>
  <c r="L428" i="86" s="1"/>
  <c r="K681" i="86"/>
  <c r="L681" i="86" s="1"/>
  <c r="K536" i="86"/>
  <c r="L536" i="86" s="1"/>
  <c r="K592" i="86"/>
  <c r="L592" i="86" s="1"/>
  <c r="K707" i="86"/>
  <c r="L707" i="86" s="1"/>
  <c r="K281" i="86"/>
  <c r="L281" i="86" s="1"/>
  <c r="K228" i="86"/>
  <c r="L228" i="86" s="1"/>
  <c r="K513" i="86"/>
  <c r="L513" i="86" s="1"/>
  <c r="K651" i="86"/>
  <c r="L651" i="86" s="1"/>
  <c r="K417" i="86"/>
  <c r="L417" i="86" s="1"/>
  <c r="K341" i="86"/>
  <c r="L341" i="86" s="1"/>
  <c r="K469" i="86"/>
  <c r="L469" i="86" s="1"/>
  <c r="K373" i="86"/>
  <c r="L373" i="86" s="1"/>
  <c r="K736" i="86"/>
  <c r="L736" i="86" s="1"/>
  <c r="K465" i="86"/>
  <c r="L465" i="86" s="1"/>
  <c r="K474" i="86"/>
  <c r="L474" i="86" s="1"/>
  <c r="K408" i="86"/>
  <c r="L408" i="86" s="1"/>
  <c r="K111" i="86"/>
  <c r="L111" i="86" s="1"/>
  <c r="K115" i="86"/>
  <c r="L115" i="86" s="1"/>
  <c r="K472" i="86"/>
  <c r="L472" i="86" s="1"/>
  <c r="K199" i="86"/>
  <c r="L199" i="86" s="1"/>
  <c r="K395" i="86"/>
  <c r="L395" i="86" s="1"/>
  <c r="K48" i="86"/>
  <c r="L48" i="86" s="1"/>
  <c r="K389" i="86"/>
  <c r="L389" i="86" s="1"/>
  <c r="K356" i="86"/>
  <c r="L356" i="86" s="1"/>
  <c r="K730" i="86"/>
  <c r="L730" i="86" s="1"/>
  <c r="K614" i="86"/>
  <c r="L614" i="86" s="1"/>
  <c r="K315" i="86"/>
  <c r="L315" i="86" s="1"/>
  <c r="K422" i="86"/>
  <c r="L422" i="86" s="1"/>
  <c r="K547" i="86"/>
  <c r="L547" i="86" s="1"/>
  <c r="K8" i="86"/>
  <c r="L8" i="86" s="1"/>
  <c r="K214" i="86"/>
  <c r="L214" i="86" s="1"/>
  <c r="K202" i="86"/>
  <c r="L202" i="86" s="1"/>
  <c r="K220" i="86"/>
  <c r="L220" i="86" s="1"/>
  <c r="K282" i="86"/>
  <c r="L282" i="86" s="1"/>
  <c r="K548" i="86"/>
  <c r="L548" i="86" s="1"/>
  <c r="K128" i="86"/>
  <c r="L128" i="86" s="1"/>
  <c r="K601" i="86"/>
  <c r="L601" i="86" s="1"/>
  <c r="K327" i="86"/>
  <c r="L327" i="86" s="1"/>
  <c r="K301" i="86"/>
  <c r="L301" i="86" s="1"/>
  <c r="K91" i="86"/>
  <c r="L91" i="86" s="1"/>
  <c r="K53" i="86"/>
  <c r="L53" i="86" s="1"/>
  <c r="K368" i="86"/>
  <c r="L368" i="86" s="1"/>
  <c r="K147" i="86"/>
  <c r="L147" i="86" s="1"/>
  <c r="K412" i="86"/>
  <c r="L412" i="86" s="1"/>
  <c r="K418" i="86"/>
  <c r="L418" i="86" s="1"/>
  <c r="K136" i="86"/>
  <c r="L136" i="86" s="1"/>
  <c r="K541" i="86"/>
  <c r="L541" i="86" s="1"/>
  <c r="K20" i="86"/>
  <c r="L20" i="86" s="1"/>
  <c r="K691" i="86"/>
  <c r="L691" i="86" s="1"/>
  <c r="K384" i="86"/>
  <c r="L384" i="86" s="1"/>
  <c r="K277" i="86"/>
  <c r="L277" i="86" s="1"/>
  <c r="K180" i="86"/>
  <c r="L180" i="86" s="1"/>
  <c r="K447" i="86"/>
  <c r="L447" i="86" s="1"/>
  <c r="K419" i="86"/>
  <c r="L419" i="86" s="1"/>
  <c r="K526" i="86"/>
  <c r="L526" i="86" s="1"/>
  <c r="K179" i="86"/>
  <c r="L179" i="86" s="1"/>
  <c r="K153" i="86"/>
  <c r="L153" i="86" s="1"/>
  <c r="K552" i="86"/>
  <c r="L552" i="86" s="1"/>
  <c r="K435" i="86"/>
  <c r="L435" i="86" s="1"/>
  <c r="K280" i="86"/>
  <c r="L280" i="86" s="1"/>
  <c r="K550" i="86"/>
  <c r="L550" i="86" s="1"/>
  <c r="K664" i="86"/>
  <c r="L664" i="86" s="1"/>
  <c r="K172" i="86"/>
  <c r="L172" i="86" s="1"/>
  <c r="K476" i="86"/>
  <c r="L476" i="86" s="1"/>
  <c r="K721" i="86"/>
  <c r="L721" i="86" s="1"/>
  <c r="K683" i="86"/>
  <c r="L683" i="86" s="1"/>
  <c r="K105" i="86"/>
  <c r="L105" i="86" s="1"/>
  <c r="K303" i="86"/>
  <c r="L303" i="86" s="1"/>
  <c r="K329" i="86"/>
  <c r="L329" i="86" s="1"/>
  <c r="K643" i="86"/>
  <c r="L643" i="86" s="1"/>
  <c r="K745" i="86"/>
  <c r="L745" i="86" s="1"/>
  <c r="K528" i="86"/>
  <c r="L528" i="86" s="1"/>
  <c r="K332" i="86"/>
  <c r="L332" i="86" s="1"/>
  <c r="K207" i="86"/>
  <c r="L207" i="86" s="1"/>
  <c r="K186" i="86"/>
  <c r="L186" i="86" s="1"/>
  <c r="K398" i="86"/>
  <c r="L398" i="86" s="1"/>
  <c r="K250" i="86"/>
  <c r="L250" i="86" s="1"/>
  <c r="K221" i="86"/>
  <c r="L221" i="86" s="1"/>
  <c r="K565" i="86"/>
  <c r="L565" i="86" s="1"/>
  <c r="K687" i="86"/>
  <c r="L687" i="86" s="1"/>
  <c r="K251" i="86"/>
  <c r="L251" i="86" s="1"/>
  <c r="K19" i="86"/>
  <c r="L19" i="86" s="1"/>
  <c r="K44" i="86"/>
  <c r="L44" i="86" s="1"/>
  <c r="K302" i="86"/>
  <c r="L302" i="86" s="1"/>
  <c r="K131" i="86"/>
  <c r="L131" i="86" s="1"/>
  <c r="K193" i="86"/>
  <c r="L193" i="86" s="1"/>
  <c r="K519" i="86"/>
  <c r="L519" i="86" s="1"/>
  <c r="K235" i="86"/>
  <c r="L235" i="86" s="1"/>
  <c r="K206" i="86"/>
  <c r="L206" i="86" s="1"/>
  <c r="K618" i="86"/>
  <c r="L618" i="86" s="1"/>
  <c r="K363" i="86"/>
  <c r="L363" i="86" s="1"/>
  <c r="K739" i="86"/>
  <c r="L739" i="86" s="1"/>
  <c r="K145" i="86"/>
  <c r="L145" i="86" s="1"/>
  <c r="K224" i="86"/>
  <c r="L224" i="86" s="1"/>
  <c r="K203" i="86"/>
  <c r="L203" i="86" s="1"/>
  <c r="K127" i="86"/>
  <c r="L127" i="86" s="1"/>
  <c r="K256" i="86"/>
  <c r="L256" i="86" s="1"/>
  <c r="K554" i="86"/>
  <c r="L554" i="86" s="1"/>
  <c r="K481" i="86"/>
  <c r="L481" i="86" s="1"/>
  <c r="K10" i="86"/>
  <c r="L10" i="86" s="1"/>
  <c r="K304" i="86"/>
  <c r="L304" i="86" s="1"/>
  <c r="K164" i="86"/>
  <c r="L164" i="86" s="1"/>
  <c r="K369" i="86"/>
  <c r="L369" i="86" s="1"/>
  <c r="K192" i="86"/>
  <c r="L192" i="86" s="1"/>
  <c r="K314" i="86"/>
  <c r="L314" i="86" s="1"/>
  <c r="K262" i="86"/>
  <c r="L262" i="86" s="1"/>
  <c r="K92" i="86"/>
  <c r="L92" i="86" s="1"/>
  <c r="K219" i="86"/>
  <c r="L219" i="86" s="1"/>
  <c r="K700" i="86"/>
  <c r="L700" i="86" s="1"/>
  <c r="K676" i="86"/>
  <c r="L676" i="86" s="1"/>
  <c r="K269" i="86"/>
  <c r="L269" i="86" s="1"/>
  <c r="K74" i="86"/>
  <c r="L74" i="86" s="1"/>
  <c r="K722" i="86"/>
  <c r="L722" i="86" s="1"/>
  <c r="K227" i="86"/>
  <c r="L227" i="86" s="1"/>
  <c r="K26" i="86"/>
  <c r="L26" i="86" s="1"/>
  <c r="K410" i="86"/>
  <c r="L410" i="86" s="1"/>
  <c r="K272" i="86"/>
  <c r="L272" i="86" s="1"/>
  <c r="K440" i="86"/>
  <c r="L440" i="86" s="1"/>
  <c r="K279" i="86"/>
  <c r="L279" i="86" s="1"/>
  <c r="K322" i="86"/>
  <c r="L322" i="86" s="1"/>
  <c r="K216" i="86"/>
  <c r="L216" i="86" s="1"/>
  <c r="K577" i="86"/>
  <c r="L577" i="86" s="1"/>
  <c r="K98" i="86"/>
  <c r="L98" i="86" s="1"/>
  <c r="K620" i="86"/>
  <c r="L620" i="86" s="1"/>
  <c r="K724" i="86"/>
  <c r="L724" i="86" s="1"/>
  <c r="K690" i="86"/>
  <c r="L690" i="86" s="1"/>
  <c r="K461" i="86"/>
  <c r="L461" i="86" s="1"/>
  <c r="K68" i="86"/>
  <c r="L68" i="86" s="1"/>
  <c r="K564" i="86"/>
  <c r="L564" i="86" s="1"/>
  <c r="K237" i="86"/>
  <c r="L237" i="86" s="1"/>
  <c r="K232" i="86"/>
  <c r="L232" i="86" s="1"/>
  <c r="K157" i="86"/>
  <c r="L157" i="86" s="1"/>
  <c r="K32" i="86"/>
  <c r="L32" i="86" s="1"/>
  <c r="K490" i="86"/>
  <c r="L490" i="86" s="1"/>
  <c r="K241" i="86"/>
  <c r="L241" i="86" s="1"/>
  <c r="K223" i="86"/>
  <c r="L223" i="86" s="1"/>
  <c r="K663" i="86"/>
  <c r="L663" i="86" s="1"/>
  <c r="K372" i="86"/>
  <c r="L372" i="86" s="1"/>
  <c r="K169" i="86"/>
  <c r="L169" i="86" s="1"/>
  <c r="K238" i="86"/>
  <c r="L238" i="86" s="1"/>
  <c r="K675" i="86"/>
  <c r="L675" i="86" s="1"/>
  <c r="K507" i="86"/>
  <c r="L507" i="86" s="1"/>
  <c r="K258" i="86"/>
  <c r="L258" i="86" s="1"/>
  <c r="K491" i="86"/>
  <c r="L491" i="86" s="1"/>
  <c r="K706" i="86"/>
  <c r="L706" i="86" s="1"/>
  <c r="K426" i="86"/>
  <c r="L426" i="86" s="1"/>
  <c r="K283" i="86"/>
  <c r="L283" i="86" s="1"/>
  <c r="K631" i="86"/>
  <c r="L631" i="86" s="1"/>
  <c r="K38" i="86"/>
  <c r="L38" i="86" s="1"/>
  <c r="K76" i="86"/>
  <c r="L76" i="86" s="1"/>
  <c r="K542" i="86"/>
  <c r="L542" i="86" s="1"/>
  <c r="K444" i="86"/>
  <c r="L444" i="86" s="1"/>
  <c r="K349" i="86"/>
  <c r="L349" i="86" s="1"/>
  <c r="K446" i="86"/>
  <c r="L446" i="86" s="1"/>
  <c r="K340" i="86"/>
  <c r="L340" i="86" s="1"/>
  <c r="K25" i="86"/>
  <c r="L25" i="86" s="1"/>
  <c r="K67" i="86"/>
  <c r="L67" i="86" s="1"/>
  <c r="K568" i="86"/>
  <c r="L568" i="86" s="1"/>
  <c r="K682" i="86"/>
  <c r="L682" i="86" s="1"/>
  <c r="K404" i="86"/>
  <c r="L404" i="86" s="1"/>
  <c r="K716" i="86"/>
  <c r="L716" i="86" s="1"/>
  <c r="K312" i="86"/>
  <c r="L312" i="86" s="1"/>
  <c r="K684" i="86"/>
  <c r="L684" i="86" s="1"/>
  <c r="K236" i="86"/>
  <c r="L236" i="86" s="1"/>
  <c r="K656" i="86"/>
  <c r="L656" i="86" s="1"/>
  <c r="K571" i="86"/>
  <c r="L571" i="86" s="1"/>
  <c r="K28" i="86"/>
  <c r="L28" i="86" s="1"/>
  <c r="K244" i="86"/>
  <c r="L244" i="86" s="1"/>
  <c r="K138" i="86"/>
  <c r="L138" i="86" s="1"/>
  <c r="K563" i="86"/>
  <c r="L563" i="86" s="1"/>
  <c r="K604" i="86"/>
  <c r="L604" i="86" s="1"/>
  <c r="K155" i="86"/>
  <c r="L155" i="86" s="1"/>
  <c r="K740" i="86"/>
  <c r="L740" i="86" s="1"/>
  <c r="K400" i="86"/>
  <c r="L400" i="86" s="1"/>
  <c r="K101" i="86"/>
  <c r="L101" i="86" s="1"/>
  <c r="K82" i="86"/>
  <c r="L82" i="86" s="1"/>
  <c r="K188" i="86"/>
  <c r="L188" i="86" s="1"/>
  <c r="K17" i="86"/>
  <c r="L17" i="86" s="1"/>
  <c r="K694" i="86"/>
  <c r="L694" i="86" s="1"/>
  <c r="K196" i="86"/>
  <c r="L196" i="86" s="1"/>
  <c r="K13" i="86"/>
  <c r="L13" i="86" s="1"/>
  <c r="K442" i="86"/>
  <c r="L442" i="86" s="1"/>
  <c r="K709" i="86"/>
  <c r="L709" i="86" s="1"/>
  <c r="K484" i="86"/>
  <c r="L484" i="86" s="1"/>
  <c r="K600" i="86"/>
  <c r="L600" i="86" s="1"/>
  <c r="K324" i="86"/>
  <c r="L324" i="86" s="1"/>
  <c r="K457" i="86"/>
  <c r="L457" i="86" s="1"/>
  <c r="K463" i="86"/>
  <c r="L463" i="86" s="1"/>
  <c r="K588" i="86"/>
  <c r="L588" i="86" s="1"/>
  <c r="K59" i="86"/>
  <c r="L59" i="86" s="1"/>
  <c r="K245" i="86"/>
  <c r="L245" i="86" s="1"/>
  <c r="K449" i="86"/>
  <c r="L449" i="86" s="1"/>
  <c r="K268" i="86"/>
  <c r="L268" i="86" s="1"/>
  <c r="K295" i="86"/>
  <c r="L295" i="86" s="1"/>
  <c r="K7" i="86"/>
  <c r="L7" i="86" s="1"/>
  <c r="K567" i="86"/>
  <c r="L567" i="86" s="1"/>
  <c r="K310" i="86"/>
  <c r="L310" i="86" s="1"/>
  <c r="K210" i="86"/>
  <c r="L210" i="86" s="1"/>
  <c r="K229" i="86"/>
  <c r="L229" i="86" s="1"/>
  <c r="K31" i="86"/>
  <c r="L31" i="86" s="1"/>
  <c r="K298" i="86"/>
  <c r="L298" i="86" s="1"/>
  <c r="K591" i="86"/>
  <c r="L591" i="86" s="1"/>
  <c r="K139" i="86"/>
  <c r="L139" i="86" s="1"/>
  <c r="K561" i="86"/>
  <c r="L561" i="86" s="1"/>
  <c r="K662" i="86"/>
  <c r="L662" i="86" s="1"/>
  <c r="K35" i="86"/>
  <c r="L35" i="86" s="1"/>
  <c r="K488" i="86"/>
  <c r="L488" i="86" s="1"/>
  <c r="K121" i="86"/>
  <c r="L121" i="86" s="1"/>
  <c r="K248" i="86"/>
  <c r="L248" i="86" s="1"/>
  <c r="K423" i="86"/>
  <c r="L423" i="86" s="1"/>
  <c r="K182" i="86"/>
  <c r="L182" i="86" s="1"/>
  <c r="K255" i="86"/>
  <c r="L255" i="86" s="1"/>
  <c r="K699" i="86"/>
  <c r="L699" i="86" s="1"/>
  <c r="K159" i="86"/>
  <c r="L159" i="86" s="1"/>
  <c r="K264" i="86"/>
  <c r="L264" i="86" s="1"/>
  <c r="K125" i="86"/>
  <c r="L125" i="86" s="1"/>
  <c r="K361" i="86"/>
  <c r="L361" i="86" s="1"/>
  <c r="K108" i="86"/>
  <c r="L108" i="86" s="1"/>
  <c r="K698" i="86"/>
  <c r="L698" i="86" s="1"/>
  <c r="K609" i="86"/>
  <c r="L609" i="86" s="1"/>
  <c r="K96" i="86"/>
  <c r="L96" i="86" s="1"/>
  <c r="K254" i="86"/>
  <c r="L254" i="86" s="1"/>
  <c r="K116" i="86"/>
  <c r="L116" i="86" s="1"/>
  <c r="K137" i="86"/>
  <c r="L137" i="86" s="1"/>
  <c r="K506" i="86"/>
  <c r="L506" i="86" s="1"/>
  <c r="K260" i="86"/>
  <c r="L260" i="86" s="1"/>
  <c r="K427" i="86"/>
  <c r="L427" i="86" s="1"/>
  <c r="K386" i="86"/>
  <c r="L386" i="86" s="1"/>
  <c r="K291" i="86"/>
  <c r="L291" i="86" s="1"/>
  <c r="K124" i="86"/>
  <c r="L124" i="86" s="1"/>
  <c r="K72" i="86"/>
  <c r="L72" i="86" s="1"/>
  <c r="K249" i="86"/>
  <c r="L249" i="86" s="1"/>
  <c r="K328" i="86"/>
  <c r="L328" i="86" s="1"/>
  <c r="K415" i="86"/>
  <c r="L415" i="86" s="1"/>
  <c r="K380" i="86"/>
  <c r="L380" i="86" s="1"/>
  <c r="K460" i="86"/>
  <c r="L460" i="86" s="1"/>
  <c r="K34" i="86"/>
  <c r="L34" i="86" s="1"/>
  <c r="K42" i="86"/>
  <c r="L42" i="86" s="1"/>
  <c r="K201" i="86"/>
  <c r="L201" i="86" s="1"/>
  <c r="K208" i="86"/>
  <c r="L208" i="86" s="1"/>
  <c r="K584" i="86"/>
  <c r="L584" i="86" s="1"/>
  <c r="K321" i="86"/>
  <c r="L321" i="86" s="1"/>
  <c r="K448" i="86"/>
  <c r="L448" i="86" s="1"/>
  <c r="K509" i="86"/>
  <c r="L509" i="86" s="1"/>
  <c r="K29" i="86"/>
  <c r="L29" i="86" s="1"/>
  <c r="K598" i="86"/>
  <c r="L598" i="86" s="1"/>
  <c r="K81" i="86"/>
  <c r="L81" i="86" s="1"/>
  <c r="K183" i="86"/>
  <c r="L183" i="86" s="1"/>
  <c r="K166" i="86"/>
  <c r="L166" i="86" s="1"/>
  <c r="K146" i="86"/>
  <c r="L146" i="86" s="1"/>
  <c r="K712" i="86"/>
  <c r="L712" i="86" s="1"/>
  <c r="K505" i="86"/>
  <c r="L505" i="86" s="1"/>
  <c r="K482" i="86"/>
  <c r="L482" i="86" s="1"/>
  <c r="K441" i="86"/>
  <c r="L441" i="86" s="1"/>
  <c r="K187" i="86"/>
  <c r="L187" i="86" s="1"/>
  <c r="K378" i="86"/>
  <c r="L378" i="86" s="1"/>
  <c r="K580" i="86"/>
  <c r="L580" i="86" s="1"/>
  <c r="K233" i="86"/>
  <c r="L233" i="86" s="1"/>
  <c r="K402" i="86"/>
  <c r="L402" i="86" s="1"/>
  <c r="K351" i="86"/>
  <c r="L351" i="86" s="1"/>
  <c r="K522" i="86"/>
  <c r="L522" i="86" s="1"/>
  <c r="K649" i="86"/>
  <c r="L649" i="86" s="1"/>
  <c r="K51" i="86"/>
  <c r="L51" i="86" s="1"/>
  <c r="K175" i="86"/>
  <c r="L175" i="86" s="1"/>
  <c r="K655" i="86"/>
  <c r="L655" i="86" s="1"/>
  <c r="K518" i="86"/>
  <c r="L518" i="86" s="1"/>
  <c r="K742" i="86"/>
  <c r="L742" i="86" s="1"/>
  <c r="K41" i="86"/>
  <c r="L41" i="86" s="1"/>
  <c r="K331" i="86"/>
  <c r="L331" i="86" s="1"/>
  <c r="K586" i="86"/>
  <c r="L586" i="86" s="1"/>
  <c r="K607" i="86"/>
  <c r="L607" i="86" s="1"/>
  <c r="K492" i="86"/>
  <c r="L492" i="86" s="1"/>
  <c r="K397" i="86"/>
  <c r="L397" i="86" s="1"/>
  <c r="K501" i="86"/>
  <c r="L501" i="86" s="1"/>
  <c r="K394" i="86"/>
  <c r="L394" i="86" s="1"/>
  <c r="K247" i="86"/>
  <c r="L247" i="86" s="1"/>
  <c r="K37" i="86"/>
  <c r="L37" i="86" s="1"/>
  <c r="K619" i="86"/>
  <c r="L619" i="86" s="1"/>
  <c r="K168" i="86"/>
  <c r="L168" i="86" s="1"/>
  <c r="K122" i="86"/>
  <c r="L122" i="86" s="1"/>
  <c r="K392" i="86"/>
  <c r="L392" i="86" s="1"/>
  <c r="K636" i="86"/>
  <c r="L636" i="86" s="1"/>
  <c r="K638" i="86"/>
  <c r="L638" i="86" s="1"/>
  <c r="K64" i="86"/>
  <c r="L64" i="86" s="1"/>
  <c r="K90" i="86"/>
  <c r="L90" i="86" s="1"/>
  <c r="K733" i="86"/>
  <c r="L733" i="86" s="1"/>
  <c r="K114" i="86"/>
  <c r="L114" i="86" s="1"/>
  <c r="K559" i="86"/>
  <c r="L559" i="86" s="1"/>
  <c r="K173" i="86"/>
  <c r="L173" i="86" s="1"/>
  <c r="K89" i="86"/>
  <c r="L89" i="86" s="1"/>
  <c r="K396" i="86"/>
  <c r="L396" i="86" s="1"/>
  <c r="K286" i="86"/>
  <c r="L286" i="86" s="1"/>
  <c r="K347" i="86"/>
  <c r="L347" i="86" s="1"/>
  <c r="K307" i="86"/>
  <c r="L307" i="86" s="1"/>
  <c r="K112" i="86"/>
  <c r="L112" i="86" s="1"/>
  <c r="K62" i="86"/>
  <c r="L62" i="86" s="1"/>
  <c r="K578" i="86"/>
  <c r="L578" i="86" s="1"/>
  <c r="K5" i="86"/>
  <c r="L5" i="86" s="1"/>
  <c r="K708" i="86"/>
  <c r="L708" i="86" s="1"/>
  <c r="K266" i="86"/>
  <c r="L266" i="86" s="1"/>
  <c r="K73" i="86"/>
  <c r="L73" i="86" s="1"/>
  <c r="K587" i="86"/>
  <c r="L587" i="86" s="1"/>
  <c r="K144" i="86"/>
  <c r="L144" i="86" s="1"/>
  <c r="K728" i="86"/>
  <c r="L728" i="86" s="1"/>
  <c r="K625" i="86"/>
  <c r="L625" i="86" s="1"/>
  <c r="K652" i="86"/>
  <c r="L652" i="86" s="1"/>
  <c r="K354" i="86"/>
  <c r="L354" i="86" s="1"/>
  <c r="K360" i="86"/>
  <c r="L360" i="86" s="1"/>
  <c r="K267" i="86"/>
  <c r="L267" i="86" s="1"/>
  <c r="K411" i="86"/>
  <c r="L411" i="86" s="1"/>
  <c r="K134" i="86"/>
  <c r="L134" i="86" s="1"/>
  <c r="K39" i="86"/>
  <c r="L39" i="86" s="1"/>
  <c r="K452" i="86"/>
  <c r="L452" i="86" s="1"/>
  <c r="K316" i="86"/>
  <c r="L316" i="86" s="1"/>
  <c r="K242" i="86"/>
  <c r="L242" i="86" s="1"/>
  <c r="K358" i="86"/>
  <c r="L358" i="86" s="1"/>
  <c r="K648" i="86"/>
  <c r="L648" i="86" s="1"/>
  <c r="K148" i="86"/>
  <c r="L148" i="86" s="1"/>
  <c r="K553" i="86"/>
  <c r="L553" i="86" s="1"/>
  <c r="K382" i="86"/>
  <c r="L382" i="86" s="1"/>
  <c r="K697" i="86"/>
  <c r="L697" i="86" s="1"/>
  <c r="K103" i="86"/>
  <c r="L103" i="86" s="1"/>
  <c r="K439" i="86"/>
  <c r="L439" i="86" s="1"/>
  <c r="K532" i="86"/>
  <c r="L532" i="86" s="1"/>
  <c r="K190" i="86"/>
  <c r="L190" i="86" s="1"/>
  <c r="K633" i="86"/>
  <c r="L633" i="86" s="1"/>
  <c r="K732" i="86"/>
  <c r="L732" i="86" s="1"/>
  <c r="K231" i="86"/>
  <c r="L231" i="86" s="1"/>
  <c r="K451" i="86"/>
  <c r="L451" i="86" s="1"/>
  <c r="K130" i="86"/>
  <c r="L130" i="86" s="1"/>
  <c r="K495" i="86"/>
  <c r="L495" i="86" s="1"/>
  <c r="K424" i="86"/>
  <c r="L424" i="86" s="1"/>
  <c r="K705" i="86"/>
  <c r="L705" i="86" s="1"/>
  <c r="K546" i="86"/>
  <c r="L546" i="86" s="1"/>
  <c r="K634" i="86"/>
  <c r="L634" i="86" s="1"/>
  <c r="K713" i="86"/>
  <c r="L713" i="86" s="1"/>
  <c r="K362" i="86"/>
  <c r="L362" i="86" s="1"/>
  <c r="K538" i="86"/>
  <c r="L538" i="86" s="1"/>
  <c r="K184" i="86"/>
  <c r="L184" i="86" s="1"/>
  <c r="K688" i="86"/>
  <c r="L688" i="86" s="1"/>
  <c r="K271" i="86"/>
  <c r="L271" i="86" s="1"/>
  <c r="K555" i="86"/>
  <c r="L555" i="86" s="1"/>
  <c r="K151" i="86"/>
  <c r="L151" i="86" s="1"/>
  <c r="K297" i="86"/>
  <c r="L297" i="86" s="1"/>
  <c r="K589" i="86"/>
  <c r="L589" i="86" s="1"/>
  <c r="K154" i="86"/>
  <c r="L154" i="86" s="1"/>
  <c r="K18" i="86"/>
  <c r="L18" i="86" s="1"/>
  <c r="K569" i="86"/>
  <c r="L569" i="86" s="1"/>
  <c r="K720" i="86"/>
  <c r="L720" i="86" s="1"/>
  <c r="K109" i="86"/>
  <c r="L109" i="86" s="1"/>
  <c r="K583" i="86"/>
  <c r="L583" i="86" s="1"/>
  <c r="K87" i="86"/>
  <c r="L87" i="86" s="1"/>
  <c r="K731" i="86"/>
  <c r="L731" i="86" s="1"/>
  <c r="K84" i="86"/>
  <c r="L84" i="86" s="1"/>
  <c r="K9" i="86"/>
  <c r="L9" i="86" s="1"/>
  <c r="K393" i="86"/>
  <c r="L393" i="86" s="1"/>
  <c r="K627" i="86"/>
  <c r="L627" i="86" s="1"/>
  <c r="K458" i="86"/>
  <c r="L458" i="86" s="1"/>
  <c r="K104" i="86"/>
  <c r="L104" i="86" s="1"/>
  <c r="K524" i="86"/>
  <c r="L524" i="86" s="1"/>
  <c r="K364" i="86"/>
  <c r="L364" i="86" s="1"/>
  <c r="K195" i="86"/>
  <c r="L195" i="86" s="1"/>
  <c r="K475" i="86"/>
  <c r="L475" i="86" s="1"/>
  <c r="K409" i="86"/>
  <c r="L409" i="86" s="1"/>
  <c r="K209" i="86"/>
  <c r="L209" i="86" s="1"/>
  <c r="K437" i="86"/>
  <c r="L437" i="86" s="1"/>
  <c r="K544" i="86"/>
  <c r="L544" i="86" s="1"/>
  <c r="K296" i="86"/>
  <c r="L296" i="86" s="1"/>
  <c r="K466" i="86"/>
  <c r="L466" i="86" s="1"/>
  <c r="K56" i="86"/>
  <c r="L56" i="86" s="1"/>
  <c r="K570" i="86"/>
  <c r="L570" i="86" s="1"/>
  <c r="K79" i="86"/>
  <c r="L79" i="86" s="1"/>
  <c r="K556" i="86"/>
  <c r="L556" i="86" s="1"/>
  <c r="K715" i="86"/>
  <c r="L715" i="86" s="1"/>
  <c r="K265" i="86"/>
  <c r="L265" i="86" s="1"/>
  <c r="K218" i="86"/>
  <c r="L218" i="86" s="1"/>
  <c r="K129" i="86"/>
  <c r="L129" i="86" s="1"/>
  <c r="K714" i="86"/>
  <c r="L714" i="86" s="1"/>
  <c r="K646" i="86"/>
  <c r="L646" i="86" s="1"/>
  <c r="K650" i="86"/>
  <c r="L650" i="86" s="1"/>
  <c r="K637" i="86"/>
  <c r="L637" i="86" s="1"/>
  <c r="K52" i="86"/>
  <c r="L52" i="86" s="1"/>
  <c r="K83" i="86"/>
  <c r="L83" i="86" s="1"/>
  <c r="K735" i="86"/>
  <c r="L735" i="86" s="1"/>
  <c r="K642" i="86"/>
  <c r="L642" i="86" s="1"/>
  <c r="K470" i="86"/>
  <c r="L470" i="86" s="1"/>
  <c r="K610" i="86"/>
  <c r="L610" i="86" s="1"/>
  <c r="K385" i="86"/>
  <c r="L385" i="86" s="1"/>
  <c r="K517" i="86"/>
  <c r="L517" i="86" s="1"/>
  <c r="K533" i="86"/>
  <c r="L533" i="86" s="1"/>
  <c r="K450" i="86"/>
  <c r="L450" i="86" s="1"/>
  <c r="K379" i="86"/>
  <c r="L379" i="86" s="1"/>
  <c r="K12" i="86"/>
  <c r="L12" i="86" s="1"/>
  <c r="K370" i="86"/>
  <c r="L370" i="86" s="1"/>
  <c r="K432" i="86"/>
  <c r="L432" i="86" s="1"/>
  <c r="K489" i="86"/>
  <c r="L489" i="86" s="1"/>
  <c r="K545" i="86"/>
  <c r="L545" i="86" s="1"/>
  <c r="K464" i="86"/>
  <c r="L464" i="86" s="1"/>
  <c r="K57" i="86"/>
  <c r="L57" i="86" s="1"/>
  <c r="K212" i="86"/>
  <c r="L212" i="86" s="1"/>
  <c r="K40" i="86"/>
  <c r="L40" i="86" s="1"/>
  <c r="K611" i="86"/>
  <c r="L611" i="86" s="1"/>
  <c r="K494" i="86"/>
  <c r="L494" i="86" s="1"/>
  <c r="K508" i="86"/>
  <c r="L508" i="86" s="1"/>
  <c r="K376" i="86"/>
  <c r="L376" i="86" s="1"/>
  <c r="K75" i="86"/>
  <c r="L75" i="86" s="1"/>
  <c r="K701" i="86"/>
  <c r="L701" i="86" s="1"/>
  <c r="K477" i="86"/>
  <c r="L477" i="86" s="1"/>
  <c r="K473" i="86"/>
  <c r="L473" i="86" s="1"/>
  <c r="K573" i="86"/>
  <c r="L573" i="86" s="1"/>
  <c r="K653" i="86"/>
  <c r="L653" i="86" s="1"/>
  <c r="K353" i="86"/>
  <c r="L353" i="86" s="1"/>
  <c r="K222" i="86"/>
  <c r="L222" i="86" s="1"/>
  <c r="K629" i="86"/>
  <c r="L629" i="86" s="1"/>
  <c r="K263" i="86"/>
  <c r="L263" i="86" s="1"/>
  <c r="K305" i="86"/>
  <c r="L305" i="86" s="1"/>
  <c r="K335" i="86"/>
  <c r="L335" i="86" s="1"/>
  <c r="K414" i="86"/>
  <c r="L414" i="86" s="1"/>
  <c r="K270" i="86"/>
  <c r="L270" i="86" s="1"/>
  <c r="K462" i="86"/>
  <c r="L462" i="86" s="1"/>
  <c r="K605" i="86"/>
  <c r="L605" i="86" s="1"/>
  <c r="K405" i="86"/>
  <c r="L405" i="86" s="1"/>
  <c r="K161" i="86"/>
  <c r="L161" i="86" s="1"/>
  <c r="K525" i="86"/>
  <c r="L525" i="86" s="1"/>
  <c r="K407" i="86"/>
  <c r="L407" i="86" s="1"/>
  <c r="K558" i="86"/>
  <c r="L558" i="86" s="1"/>
  <c r="K581" i="86"/>
  <c r="L581" i="86" s="1"/>
  <c r="K65" i="86"/>
  <c r="L65" i="86" s="1"/>
  <c r="K69" i="86"/>
  <c r="L69" i="86" s="1"/>
  <c r="K453" i="86"/>
  <c r="L453" i="86" s="1"/>
  <c r="K95" i="86"/>
  <c r="L95" i="86" s="1"/>
  <c r="K239" i="86"/>
  <c r="L239" i="86" s="1"/>
  <c r="K30" i="86"/>
  <c r="L30" i="86" s="1"/>
  <c r="K293" i="86"/>
  <c r="L293" i="86" s="1"/>
  <c r="K726" i="86"/>
  <c r="L726" i="86" s="1"/>
  <c r="K287" i="86"/>
  <c r="L287" i="86" s="1"/>
  <c r="K390" i="86"/>
  <c r="L390" i="86" s="1"/>
  <c r="K294" i="86"/>
  <c r="L294" i="86" s="1"/>
  <c r="K126" i="86"/>
  <c r="L126" i="86" s="1"/>
  <c r="K743" i="86"/>
  <c r="L743" i="86" s="1"/>
  <c r="K702" i="86"/>
  <c r="L702" i="86" s="1"/>
  <c r="K719" i="86"/>
  <c r="L719" i="86" s="1"/>
  <c r="K143" i="86"/>
  <c r="L143" i="86" s="1"/>
  <c r="K309" i="86"/>
  <c r="L309" i="86" s="1"/>
  <c r="K167" i="86"/>
  <c r="L167" i="86" s="1"/>
  <c r="K215" i="86"/>
  <c r="L215" i="86" s="1"/>
  <c r="K285" i="86"/>
  <c r="L285" i="86" s="1"/>
  <c r="K551" i="86"/>
  <c r="L551" i="86" s="1"/>
  <c r="K534" i="86"/>
  <c r="L534" i="86" s="1"/>
  <c r="K71" i="86"/>
  <c r="L71" i="86" s="1"/>
  <c r="K213" i="86"/>
  <c r="L213" i="86" s="1"/>
  <c r="K582" i="86"/>
  <c r="L582" i="86" s="1"/>
  <c r="K6" i="86"/>
  <c r="L6" i="86" s="1"/>
  <c r="K381" i="86"/>
  <c r="L381" i="86" s="1"/>
  <c r="K119" i="86"/>
  <c r="L119" i="86" s="1"/>
  <c r="K599" i="86"/>
  <c r="L599" i="86" s="1"/>
  <c r="K23" i="86"/>
  <c r="L23" i="86" s="1"/>
  <c r="K189" i="86"/>
  <c r="L189" i="86" s="1"/>
  <c r="K575" i="86"/>
  <c r="L575" i="86" s="1"/>
  <c r="K741" i="86"/>
  <c r="L741" i="86" s="1"/>
  <c r="K47" i="86"/>
  <c r="L47" i="86" s="1"/>
  <c r="K630" i="86"/>
  <c r="L630" i="86" s="1"/>
  <c r="K117" i="86"/>
  <c r="L117" i="86" s="1"/>
  <c r="K671" i="86"/>
  <c r="L671" i="86" s="1"/>
  <c r="K647" i="86"/>
  <c r="L647" i="86" s="1"/>
  <c r="K717" i="86"/>
  <c r="L717" i="86" s="1"/>
  <c r="K359" i="86"/>
  <c r="L359" i="86" s="1"/>
  <c r="K318" i="86"/>
  <c r="L318" i="86" s="1"/>
  <c r="K527" i="86"/>
  <c r="L527" i="86" s="1"/>
  <c r="K693" i="86"/>
  <c r="L693" i="86" s="1"/>
  <c r="K486" i="86"/>
  <c r="L486" i="86" s="1"/>
  <c r="K261" i="86"/>
  <c r="L261" i="86" s="1"/>
  <c r="K479" i="86"/>
  <c r="L479" i="86" s="1"/>
  <c r="K54" i="86"/>
  <c r="L54" i="86" s="1"/>
  <c r="K503" i="86"/>
  <c r="L503" i="86" s="1"/>
  <c r="K669" i="86"/>
  <c r="L669" i="86" s="1"/>
  <c r="K93" i="86"/>
  <c r="L93" i="86" s="1"/>
  <c r="K333" i="86"/>
  <c r="L333" i="86" s="1"/>
  <c r="K342" i="86"/>
  <c r="L342" i="86" s="1"/>
  <c r="K438" i="86"/>
  <c r="L438" i="86" s="1"/>
  <c r="K429" i="86"/>
  <c r="L429" i="86" s="1"/>
  <c r="K174" i="86"/>
  <c r="L174" i="86" s="1"/>
  <c r="K455" i="86"/>
  <c r="L455" i="86" s="1"/>
  <c r="K621" i="86"/>
  <c r="L621" i="86" s="1"/>
  <c r="K141" i="86"/>
  <c r="L141" i="86" s="1"/>
  <c r="K431" i="86"/>
  <c r="L431" i="86" s="1"/>
  <c r="K597" i="86"/>
  <c r="L597" i="86" s="1"/>
  <c r="K21" i="86"/>
  <c r="L21" i="86" s="1"/>
  <c r="K165" i="86"/>
  <c r="L165" i="86" s="1"/>
  <c r="K695" i="86"/>
  <c r="L695" i="86" s="1"/>
  <c r="K366" i="86"/>
  <c r="L366" i="86" s="1"/>
  <c r="K665" i="86"/>
  <c r="L665" i="86" s="1"/>
  <c r="K191" i="86"/>
  <c r="L191" i="86" s="1"/>
  <c r="K102" i="86"/>
  <c r="L102" i="86" s="1"/>
  <c r="K78" i="86"/>
  <c r="L78" i="86" s="1"/>
  <c r="K383" i="86"/>
  <c r="L383" i="86" s="1"/>
  <c r="K549" i="86"/>
  <c r="L549" i="86" s="1"/>
  <c r="K617" i="86"/>
  <c r="L617" i="86" s="1"/>
  <c r="K45" i="86"/>
  <c r="L45" i="86" s="1"/>
  <c r="K357" i="86"/>
  <c r="L357" i="86" s="1"/>
  <c r="K311" i="86"/>
  <c r="L311" i="86" s="1"/>
  <c r="K678" i="86"/>
  <c r="L678" i="86" s="1"/>
  <c r="K593" i="86"/>
  <c r="L593" i="86" s="1"/>
  <c r="K246" i="86"/>
  <c r="L246" i="86" s="1"/>
  <c r="K198" i="86"/>
  <c r="L198" i="86" s="1"/>
  <c r="K521" i="86"/>
  <c r="L521" i="86" s="1"/>
  <c r="K645" i="86"/>
  <c r="L645" i="86" s="1"/>
  <c r="K510" i="86"/>
  <c r="L510" i="86" s="1"/>
  <c r="K654" i="86"/>
  <c r="L654" i="86" s="1"/>
  <c r="K150" i="86"/>
  <c r="L150" i="86" s="1"/>
  <c r="AC578" i="70" l="1"/>
  <c r="W578" i="70"/>
  <c r="AI578" i="70"/>
  <c r="AM578" i="70" l="1"/>
  <c r="AA578" i="70"/>
  <c r="AG578" i="70"/>
  <c r="C52" i="69" l="1"/>
  <c r="E51" i="69"/>
  <c r="E52" i="69" s="1"/>
  <c r="D51" i="69"/>
  <c r="D52" i="69" s="1"/>
  <c r="D42" i="69"/>
  <c r="E40" i="69"/>
  <c r="D40" i="69"/>
  <c r="C40" i="69"/>
  <c r="H21" i="69" l="1"/>
  <c r="C28" i="69"/>
  <c r="H27" i="69"/>
  <c r="H28" i="69" s="1"/>
  <c r="G27" i="69"/>
  <c r="G28" i="69" s="1"/>
  <c r="F27" i="69"/>
  <c r="F28" i="69" s="1"/>
  <c r="E27" i="69"/>
  <c r="E28" i="69" s="1"/>
  <c r="D27" i="69"/>
  <c r="D28" i="69" s="1"/>
  <c r="G25" i="69"/>
  <c r="F25" i="69"/>
  <c r="E25" i="69"/>
  <c r="D25" i="69"/>
  <c r="C25" i="69"/>
  <c r="G24" i="69"/>
  <c r="F24" i="69"/>
  <c r="E24" i="69"/>
  <c r="D24" i="69"/>
  <c r="C24" i="69"/>
  <c r="H25" i="69"/>
  <c r="C13" i="69"/>
  <c r="H12" i="69"/>
  <c r="G12" i="69"/>
  <c r="F12" i="69"/>
  <c r="E12" i="69"/>
  <c r="D12" i="69"/>
  <c r="G10" i="69"/>
  <c r="F10" i="69"/>
  <c r="E10" i="69"/>
  <c r="G9" i="69"/>
  <c r="F9" i="69"/>
  <c r="E9" i="69"/>
  <c r="H8" i="69"/>
  <c r="D8" i="69"/>
  <c r="H7" i="69"/>
  <c r="C7" i="69"/>
  <c r="H6" i="69"/>
  <c r="C6" i="69"/>
  <c r="E13" i="69" l="1"/>
  <c r="X724" i="89"/>
  <c r="AB724" i="89" s="1"/>
  <c r="X721" i="89"/>
  <c r="AB721" i="89" s="1"/>
  <c r="X722" i="89"/>
  <c r="AB722" i="89" s="1"/>
  <c r="X21" i="89"/>
  <c r="AB21" i="89" s="1"/>
  <c r="X19" i="89"/>
  <c r="AB19" i="89" s="1"/>
  <c r="X20" i="89"/>
  <c r="AB20" i="89" s="1"/>
  <c r="X32" i="89"/>
  <c r="AB32" i="89" s="1"/>
  <c r="X36" i="89"/>
  <c r="AB36" i="89" s="1"/>
  <c r="X37" i="89"/>
  <c r="AB37" i="89" s="1"/>
  <c r="X38" i="89"/>
  <c r="AB38" i="89" s="1"/>
  <c r="X39" i="89"/>
  <c r="AB39" i="89" s="1"/>
  <c r="X35" i="89"/>
  <c r="AB35" i="89" s="1"/>
  <c r="X42" i="89"/>
  <c r="AB42" i="89" s="1"/>
  <c r="X41" i="89"/>
  <c r="AB41" i="89" s="1"/>
  <c r="X40" i="89"/>
  <c r="AB40" i="89" s="1"/>
  <c r="X43" i="89"/>
  <c r="AB43" i="89" s="1"/>
  <c r="X56" i="89"/>
  <c r="AB56" i="89" s="1"/>
  <c r="X57" i="89"/>
  <c r="AB57" i="89" s="1"/>
  <c r="X58" i="89"/>
  <c r="AB58" i="89" s="1"/>
  <c r="X61" i="89"/>
  <c r="AB61" i="89" s="1"/>
  <c r="X62" i="89"/>
  <c r="AB62" i="89" s="1"/>
  <c r="X71" i="89"/>
  <c r="AB71" i="89" s="1"/>
  <c r="X74" i="89"/>
  <c r="AB74" i="89" s="1"/>
  <c r="X75" i="89"/>
  <c r="AB75" i="89" s="1"/>
  <c r="X72" i="89"/>
  <c r="AB72" i="89" s="1"/>
  <c r="X73" i="89"/>
  <c r="AB73" i="89" s="1"/>
  <c r="X90" i="89"/>
  <c r="AB90" i="89" s="1"/>
  <c r="X92" i="89"/>
  <c r="AB92" i="89" s="1"/>
  <c r="X94" i="89"/>
  <c r="AB94" i="89" s="1"/>
  <c r="X93" i="89"/>
  <c r="AB93" i="89" s="1"/>
  <c r="X91" i="89"/>
  <c r="AB91" i="89" s="1"/>
  <c r="X125" i="89"/>
  <c r="AB125" i="89" s="1"/>
  <c r="X124" i="89"/>
  <c r="AB124" i="89" s="1"/>
  <c r="X121" i="89"/>
  <c r="AB121" i="89" s="1"/>
  <c r="X122" i="89"/>
  <c r="AB122" i="89" s="1"/>
  <c r="X123" i="89"/>
  <c r="AB123" i="89" s="1"/>
  <c r="Y724" i="89"/>
  <c r="Y721" i="89"/>
  <c r="Y722" i="89"/>
  <c r="Y21" i="89"/>
  <c r="Y19" i="89"/>
  <c r="Y20" i="89"/>
  <c r="Y32" i="89"/>
  <c r="Y36" i="89"/>
  <c r="Y37" i="89"/>
  <c r="Y38" i="89"/>
  <c r="Y39" i="89"/>
  <c r="Y35" i="89"/>
  <c r="Y42" i="89"/>
  <c r="Y41" i="89"/>
  <c r="Y40" i="89"/>
  <c r="Y43" i="89"/>
  <c r="Y56" i="89"/>
  <c r="Y57" i="89"/>
  <c r="Y58" i="89"/>
  <c r="Y61" i="89"/>
  <c r="Y62" i="89"/>
  <c r="Y71" i="89"/>
  <c r="Y74" i="89"/>
  <c r="Y75" i="89"/>
  <c r="Y72" i="89"/>
  <c r="Y73" i="89"/>
  <c r="Y90" i="89"/>
  <c r="Y92" i="89"/>
  <c r="Y94" i="89"/>
  <c r="Y93" i="89"/>
  <c r="Y91" i="89"/>
  <c r="Y125" i="89"/>
  <c r="Y124" i="89"/>
  <c r="Y121" i="89"/>
  <c r="Y122" i="89"/>
  <c r="Y123" i="89"/>
  <c r="Y127" i="89"/>
  <c r="Y128" i="89"/>
  <c r="Y126" i="89"/>
  <c r="Y129" i="89"/>
  <c r="Y171" i="89"/>
  <c r="Y170" i="89"/>
  <c r="Y172" i="89"/>
  <c r="Y177" i="89"/>
  <c r="Y178" i="89"/>
  <c r="Y175" i="89"/>
  <c r="Y176" i="89"/>
  <c r="Y179" i="89"/>
  <c r="Y186" i="89"/>
  <c r="Z724" i="89"/>
  <c r="Z721" i="89"/>
  <c r="Z722" i="89"/>
  <c r="Z21" i="89"/>
  <c r="Z19" i="89"/>
  <c r="Z20" i="89"/>
  <c r="Z32" i="89"/>
  <c r="Z36" i="89"/>
  <c r="Z37" i="89"/>
  <c r="Z38" i="89"/>
  <c r="Z39" i="89"/>
  <c r="Z35" i="89"/>
  <c r="Z42" i="89"/>
  <c r="Z41" i="89"/>
  <c r="Z40" i="89"/>
  <c r="Z43" i="89"/>
  <c r="Z56" i="89"/>
  <c r="Z57" i="89"/>
  <c r="Z58" i="89"/>
  <c r="Z61" i="89"/>
  <c r="Z62" i="89"/>
  <c r="Z71" i="89"/>
  <c r="Z74" i="89"/>
  <c r="Z75" i="89"/>
  <c r="Z72" i="89"/>
  <c r="Z73" i="89"/>
  <c r="Z90" i="89"/>
  <c r="Z92" i="89"/>
  <c r="Z94" i="89"/>
  <c r="Z93" i="89"/>
  <c r="Z91" i="89"/>
  <c r="Z125" i="89"/>
  <c r="Z124" i="89"/>
  <c r="Z121" i="89"/>
  <c r="Z122" i="89"/>
  <c r="Z123" i="89"/>
  <c r="Z127" i="89"/>
  <c r="Z128" i="89"/>
  <c r="Z126" i="89"/>
  <c r="Z129" i="89"/>
  <c r="Z171" i="89"/>
  <c r="Z170" i="89"/>
  <c r="Z172" i="89"/>
  <c r="Z177" i="89"/>
  <c r="Z178" i="89"/>
  <c r="Z175" i="89"/>
  <c r="Z176" i="89"/>
  <c r="Z179" i="89"/>
  <c r="Z186" i="89"/>
  <c r="Z187" i="89"/>
  <c r="Z189" i="89"/>
  <c r="Z188" i="89"/>
  <c r="Z194" i="89"/>
  <c r="Z193" i="89"/>
  <c r="Z192" i="89"/>
  <c r="Z190" i="89"/>
  <c r="Z191" i="89"/>
  <c r="Z200" i="89"/>
  <c r="Z201" i="89"/>
  <c r="Z202" i="89"/>
  <c r="Z203" i="89"/>
  <c r="Z204" i="89"/>
  <c r="Z206" i="89"/>
  <c r="Z207" i="89"/>
  <c r="Z205" i="89"/>
  <c r="Z208" i="89"/>
  <c r="X128" i="89"/>
  <c r="AB128" i="89" s="1"/>
  <c r="X175" i="89"/>
  <c r="AB175" i="89" s="1"/>
  <c r="Y189" i="89"/>
  <c r="Y193" i="89"/>
  <c r="Y200" i="89"/>
  <c r="Y212" i="89"/>
  <c r="X204" i="89"/>
  <c r="AB204" i="89" s="1"/>
  <c r="X211" i="89"/>
  <c r="AB211" i="89" s="1"/>
  <c r="Z212" i="89"/>
  <c r="Y204" i="89"/>
  <c r="Y211" i="89"/>
  <c r="X210" i="89"/>
  <c r="AB210" i="89" s="1"/>
  <c r="Z211" i="89"/>
  <c r="X227" i="89"/>
  <c r="AB227" i="89" s="1"/>
  <c r="X267" i="89"/>
  <c r="AB267" i="89" s="1"/>
  <c r="X269" i="89"/>
  <c r="AB269" i="89" s="1"/>
  <c r="X271" i="89"/>
  <c r="AB271" i="89" s="1"/>
  <c r="X268" i="89"/>
  <c r="AB268" i="89" s="1"/>
  <c r="X270" i="89"/>
  <c r="AB270" i="89" s="1"/>
  <c r="X274" i="89"/>
  <c r="AB274" i="89" s="1"/>
  <c r="X276" i="89"/>
  <c r="AB276" i="89" s="1"/>
  <c r="X275" i="89"/>
  <c r="AB275" i="89" s="1"/>
  <c r="X273" i="89"/>
  <c r="AB273" i="89" s="1"/>
  <c r="X272" i="89"/>
  <c r="AB272" i="89" s="1"/>
  <c r="X287" i="89"/>
  <c r="AB287" i="89" s="1"/>
  <c r="X289" i="89"/>
  <c r="AB289" i="89" s="1"/>
  <c r="X285" i="89"/>
  <c r="AB285" i="89" s="1"/>
  <c r="X286" i="89"/>
  <c r="AB286" i="89" s="1"/>
  <c r="X288" i="89"/>
  <c r="AB288" i="89" s="1"/>
  <c r="X311" i="89"/>
  <c r="AB311" i="89" s="1"/>
  <c r="X309" i="89"/>
  <c r="AB309" i="89" s="1"/>
  <c r="X312" i="89"/>
  <c r="AB312" i="89" s="1"/>
  <c r="X310" i="89"/>
  <c r="AB310" i="89" s="1"/>
  <c r="X313" i="89"/>
  <c r="AB313" i="89" s="1"/>
  <c r="X315" i="89"/>
  <c r="AB315" i="89" s="1"/>
  <c r="X316" i="89"/>
  <c r="AB316" i="89" s="1"/>
  <c r="X314" i="89"/>
  <c r="AB314" i="89" s="1"/>
  <c r="X317" i="89"/>
  <c r="AB317" i="89" s="1"/>
  <c r="X336" i="89"/>
  <c r="AB336" i="89" s="1"/>
  <c r="X337" i="89"/>
  <c r="AB337" i="89" s="1"/>
  <c r="X334" i="89"/>
  <c r="AB334" i="89" s="1"/>
  <c r="X335" i="89"/>
  <c r="AB335" i="89" s="1"/>
  <c r="X343" i="89"/>
  <c r="AB343" i="89" s="1"/>
  <c r="X344" i="89"/>
  <c r="AB344" i="89" s="1"/>
  <c r="X179" i="89"/>
  <c r="AB179" i="89" s="1"/>
  <c r="Y210" i="89"/>
  <c r="X191" i="89"/>
  <c r="AB191" i="89" s="1"/>
  <c r="X209" i="89"/>
  <c r="AB209" i="89" s="1"/>
  <c r="Z210" i="89"/>
  <c r="X223" i="89"/>
  <c r="AB223" i="89" s="1"/>
  <c r="Z227" i="89"/>
  <c r="Z267" i="89"/>
  <c r="Z269" i="89"/>
  <c r="Z271" i="89"/>
  <c r="Z268" i="89"/>
  <c r="Z270" i="89"/>
  <c r="Z274" i="89"/>
  <c r="Z276" i="89"/>
  <c r="Z275" i="89"/>
  <c r="Z273" i="89"/>
  <c r="X194" i="89"/>
  <c r="AB194" i="89" s="1"/>
  <c r="Y191" i="89"/>
  <c r="X203" i="89"/>
  <c r="AB203" i="89" s="1"/>
  <c r="Y209" i="89"/>
  <c r="Y223" i="89"/>
  <c r="Y194" i="89"/>
  <c r="Y203" i="89"/>
  <c r="Z209" i="89"/>
  <c r="X224" i="89"/>
  <c r="AB224" i="89" s="1"/>
  <c r="Z223" i="89"/>
  <c r="X187" i="89"/>
  <c r="AB187" i="89" s="1"/>
  <c r="Y224" i="89"/>
  <c r="Y208" i="89"/>
  <c r="Y225" i="89"/>
  <c r="X126" i="89"/>
  <c r="AB126" i="89" s="1"/>
  <c r="X178" i="89"/>
  <c r="AB178" i="89" s="1"/>
  <c r="X190" i="89"/>
  <c r="AB190" i="89" s="1"/>
  <c r="X202" i="89"/>
  <c r="AB202" i="89" s="1"/>
  <c r="X226" i="89"/>
  <c r="AB226" i="89" s="1"/>
  <c r="Z225" i="89"/>
  <c r="Y190" i="89"/>
  <c r="Y202" i="89"/>
  <c r="X205" i="89"/>
  <c r="AB205" i="89" s="1"/>
  <c r="X217" i="89"/>
  <c r="AB217" i="89" s="1"/>
  <c r="Z226" i="89"/>
  <c r="X127" i="89"/>
  <c r="AB127" i="89" s="1"/>
  <c r="X176" i="89"/>
  <c r="AB176" i="89" s="1"/>
  <c r="X188" i="89"/>
  <c r="AB188" i="89" s="1"/>
  <c r="Y205" i="89"/>
  <c r="Y217" i="89"/>
  <c r="Y188" i="89"/>
  <c r="X213" i="89"/>
  <c r="AB213" i="89" s="1"/>
  <c r="Z217" i="89"/>
  <c r="Y213" i="89"/>
  <c r="X192" i="89"/>
  <c r="AB192" i="89" s="1"/>
  <c r="X201" i="89"/>
  <c r="AB201" i="89" s="1"/>
  <c r="X207" i="89"/>
  <c r="AB207" i="89" s="1"/>
  <c r="X216" i="89"/>
  <c r="AB216" i="89" s="1"/>
  <c r="Z213" i="89"/>
  <c r="X186" i="89"/>
  <c r="AB186" i="89" s="1"/>
  <c r="Y192" i="89"/>
  <c r="Y201" i="89"/>
  <c r="Y207" i="89"/>
  <c r="Y216" i="89"/>
  <c r="Z344" i="89"/>
  <c r="X362" i="89"/>
  <c r="AB362" i="89" s="1"/>
  <c r="Z396" i="89"/>
  <c r="X429" i="89"/>
  <c r="AB429" i="89" s="1"/>
  <c r="Y441" i="89"/>
  <c r="Z442" i="89"/>
  <c r="Z216" i="89"/>
  <c r="Y227" i="89"/>
  <c r="Y314" i="89"/>
  <c r="Y337" i="89"/>
  <c r="Y362" i="89"/>
  <c r="X378" i="89"/>
  <c r="AB378" i="89" s="1"/>
  <c r="Y429" i="89"/>
  <c r="Z441" i="89"/>
  <c r="X171" i="89"/>
  <c r="AB171" i="89" s="1"/>
  <c r="Y313" i="89"/>
  <c r="Z314" i="89"/>
  <c r="Z337" i="89"/>
  <c r="Y287" i="89"/>
  <c r="Y285" i="89"/>
  <c r="Y288" i="89"/>
  <c r="Z313" i="89"/>
  <c r="Z378" i="89"/>
  <c r="Y430" i="89"/>
  <c r="Y273" i="89"/>
  <c r="Z287" i="89"/>
  <c r="Z285" i="89"/>
  <c r="Z288" i="89"/>
  <c r="X363" i="89"/>
  <c r="AB363" i="89" s="1"/>
  <c r="X374" i="89"/>
  <c r="AB374" i="89" s="1"/>
  <c r="X428" i="89"/>
  <c r="AB428" i="89" s="1"/>
  <c r="Z430" i="89"/>
  <c r="Y316" i="89"/>
  <c r="Y336" i="89"/>
  <c r="Y364" i="89"/>
  <c r="Z373" i="89"/>
  <c r="Z431" i="89"/>
  <c r="Y271" i="89"/>
  <c r="Z316" i="89"/>
  <c r="Z336" i="89"/>
  <c r="Z364" i="89"/>
  <c r="X372" i="89"/>
  <c r="AB372" i="89" s="1"/>
  <c r="X427" i="89"/>
  <c r="AB427" i="89" s="1"/>
  <c r="Y187" i="89"/>
  <c r="X208" i="89"/>
  <c r="AB208" i="89" s="1"/>
  <c r="Y310" i="89"/>
  <c r="Y335" i="89"/>
  <c r="Y372" i="89"/>
  <c r="Y427" i="89"/>
  <c r="X206" i="89"/>
  <c r="AB206" i="89" s="1"/>
  <c r="Y267" i="89"/>
  <c r="Z310" i="89"/>
  <c r="Z335" i="89"/>
  <c r="X359" i="89"/>
  <c r="AB359" i="89" s="1"/>
  <c r="Z372" i="89"/>
  <c r="Z427" i="89"/>
  <c r="Y206" i="89"/>
  <c r="Y359" i="89"/>
  <c r="X172" i="89"/>
  <c r="AB172" i="89" s="1"/>
  <c r="Z359" i="89"/>
  <c r="Y371" i="89"/>
  <c r="Y425" i="89"/>
  <c r="X193" i="89"/>
  <c r="AB193" i="89" s="1"/>
  <c r="X215" i="89"/>
  <c r="AB215" i="89" s="1"/>
  <c r="Y272" i="89"/>
  <c r="Y289" i="89"/>
  <c r="Y286" i="89"/>
  <c r="Z371" i="89"/>
  <c r="Z425" i="89"/>
  <c r="Y215" i="89"/>
  <c r="Z272" i="89"/>
  <c r="Z289" i="89"/>
  <c r="Z286" i="89"/>
  <c r="Y311" i="89"/>
  <c r="X366" i="89"/>
  <c r="AB366" i="89" s="1"/>
  <c r="X424" i="89"/>
  <c r="AB424" i="89" s="1"/>
  <c r="Z215" i="89"/>
  <c r="Y275" i="89"/>
  <c r="Z311" i="89"/>
  <c r="Y315" i="89"/>
  <c r="Y317" i="89"/>
  <c r="Y334" i="89"/>
  <c r="X345" i="89"/>
  <c r="AB345" i="89" s="1"/>
  <c r="Y366" i="89"/>
  <c r="Y424" i="89"/>
  <c r="Y274" i="89"/>
  <c r="X200" i="89"/>
  <c r="AB200" i="89" s="1"/>
  <c r="X212" i="89"/>
  <c r="AB212" i="89" s="1"/>
  <c r="Y269" i="89"/>
  <c r="Y345" i="89"/>
  <c r="Z440" i="89"/>
  <c r="X444" i="89"/>
  <c r="AB444" i="89" s="1"/>
  <c r="Y462" i="89"/>
  <c r="Y491" i="89"/>
  <c r="Z561" i="89"/>
  <c r="Z578" i="89"/>
  <c r="Z603" i="89"/>
  <c r="Y365" i="89"/>
  <c r="X371" i="89"/>
  <c r="AB371" i="89" s="1"/>
  <c r="Y442" i="89"/>
  <c r="X518" i="89"/>
  <c r="AB518" i="89" s="1"/>
  <c r="X562" i="89"/>
  <c r="AB562" i="89" s="1"/>
  <c r="Y270" i="89"/>
  <c r="Y363" i="89"/>
  <c r="Z365" i="89"/>
  <c r="X465" i="89"/>
  <c r="AB465" i="89" s="1"/>
  <c r="X493" i="89"/>
  <c r="AB493" i="89" s="1"/>
  <c r="Y518" i="89"/>
  <c r="Y562" i="89"/>
  <c r="Y593" i="89"/>
  <c r="Y613" i="89"/>
  <c r="X189" i="89"/>
  <c r="AB189" i="89" s="1"/>
  <c r="Y378" i="89"/>
  <c r="Z426" i="89"/>
  <c r="Z451" i="89"/>
  <c r="X469" i="89"/>
  <c r="AB469" i="89" s="1"/>
  <c r="Z519" i="89"/>
  <c r="Z565" i="89"/>
  <c r="X170" i="89"/>
  <c r="AB170" i="89" s="1"/>
  <c r="Y309" i="89"/>
  <c r="Y431" i="89"/>
  <c r="Z454" i="89"/>
  <c r="Z515" i="89"/>
  <c r="Z563" i="89"/>
  <c r="Z224" i="89"/>
  <c r="Y312" i="89"/>
  <c r="Y426" i="89"/>
  <c r="Y461" i="89"/>
  <c r="X491" i="89"/>
  <c r="AB491" i="89" s="1"/>
  <c r="Y344" i="89"/>
  <c r="X451" i="89"/>
  <c r="AB451" i="89" s="1"/>
  <c r="X177" i="89"/>
  <c r="AB177" i="89" s="1"/>
  <c r="Z362" i="89"/>
  <c r="Y451" i="89"/>
  <c r="Y469" i="89"/>
  <c r="X129" i="89"/>
  <c r="AB129" i="89" s="1"/>
  <c r="Y373" i="89"/>
  <c r="Z428" i="89"/>
  <c r="Y463" i="89"/>
  <c r="Z494" i="89"/>
  <c r="Y532" i="89"/>
  <c r="X214" i="89"/>
  <c r="AB214" i="89" s="1"/>
  <c r="Z345" i="89"/>
  <c r="Z424" i="89"/>
  <c r="Y464" i="89"/>
  <c r="Y577" i="89"/>
  <c r="Z591" i="89"/>
  <c r="X600" i="89"/>
  <c r="AB600" i="89" s="1"/>
  <c r="Z616" i="89"/>
  <c r="Y636" i="89"/>
  <c r="Y78" i="89"/>
  <c r="Y412" i="89"/>
  <c r="Y214" i="89"/>
  <c r="Z464" i="89"/>
  <c r="X515" i="89"/>
  <c r="AB515" i="89" s="1"/>
  <c r="X564" i="89"/>
  <c r="AB564" i="89" s="1"/>
  <c r="Z577" i="89"/>
  <c r="Y600" i="89"/>
  <c r="X635" i="89"/>
  <c r="AB635" i="89" s="1"/>
  <c r="Z636" i="89"/>
  <c r="X79" i="89"/>
  <c r="AB79" i="89" s="1"/>
  <c r="Z78" i="89"/>
  <c r="X409" i="89"/>
  <c r="AB409" i="89" s="1"/>
  <c r="Z412" i="89"/>
  <c r="Z214" i="89"/>
  <c r="Y396" i="89"/>
  <c r="Y444" i="89"/>
  <c r="Y452" i="89"/>
  <c r="Z465" i="89"/>
  <c r="Y343" i="89"/>
  <c r="X440" i="89"/>
  <c r="AB440" i="89" s="1"/>
  <c r="Z444" i="89"/>
  <c r="Z452" i="89"/>
  <c r="Z343" i="89"/>
  <c r="Z363" i="89"/>
  <c r="X441" i="89"/>
  <c r="AB441" i="89" s="1"/>
  <c r="Y440" i="89"/>
  <c r="X462" i="89"/>
  <c r="AB462" i="89" s="1"/>
  <c r="Y517" i="89"/>
  <c r="Z309" i="89"/>
  <c r="Y374" i="89"/>
  <c r="X430" i="89"/>
  <c r="AB430" i="89" s="1"/>
  <c r="Z462" i="89"/>
  <c r="Z517" i="89"/>
  <c r="X561" i="89"/>
  <c r="AB561" i="89" s="1"/>
  <c r="X578" i="89"/>
  <c r="AB578" i="89" s="1"/>
  <c r="X595" i="89"/>
  <c r="AB595" i="89" s="1"/>
  <c r="Z612" i="89"/>
  <c r="Y631" i="89"/>
  <c r="Y8" i="89"/>
  <c r="Y407" i="89"/>
  <c r="Z315" i="89"/>
  <c r="Z317" i="89"/>
  <c r="Z334" i="89"/>
  <c r="X426" i="89"/>
  <c r="AB426" i="89" s="1"/>
  <c r="X461" i="89"/>
  <c r="AB461" i="89" s="1"/>
  <c r="Z493" i="89"/>
  <c r="X580" i="89"/>
  <c r="AB580" i="89" s="1"/>
  <c r="X581" i="89"/>
  <c r="AB581" i="89" s="1"/>
  <c r="Z602" i="89"/>
  <c r="Y630" i="89"/>
  <c r="X636" i="89"/>
  <c r="AB636" i="89" s="1"/>
  <c r="X381" i="89"/>
  <c r="AB381" i="89" s="1"/>
  <c r="Y409" i="89"/>
  <c r="Y544" i="89"/>
  <c r="Y695" i="89"/>
  <c r="Z628" i="89"/>
  <c r="Y77" i="89"/>
  <c r="Y492" i="89"/>
  <c r="X533" i="89"/>
  <c r="AB533" i="89" s="1"/>
  <c r="Y563" i="89"/>
  <c r="X592" i="89"/>
  <c r="AB592" i="89" s="1"/>
  <c r="Z600" i="89"/>
  <c r="X614" i="89"/>
  <c r="AB614" i="89" s="1"/>
  <c r="Z633" i="89"/>
  <c r="Z639" i="89"/>
  <c r="X8" i="89"/>
  <c r="AB8" i="89" s="1"/>
  <c r="X10" i="89"/>
  <c r="AB10" i="89" s="1"/>
  <c r="Z411" i="89"/>
  <c r="Z654" i="89"/>
  <c r="Z702" i="89"/>
  <c r="Z453" i="89"/>
  <c r="X516" i="89"/>
  <c r="AB516" i="89" s="1"/>
  <c r="Z581" i="89"/>
  <c r="Y268" i="89"/>
  <c r="X442" i="89"/>
  <c r="AB442" i="89" s="1"/>
  <c r="X519" i="89"/>
  <c r="AB519" i="89" s="1"/>
  <c r="Y516" i="89"/>
  <c r="X365" i="89"/>
  <c r="AB365" i="89" s="1"/>
  <c r="X517" i="89"/>
  <c r="AB517" i="89" s="1"/>
  <c r="Y519" i="89"/>
  <c r="Z516" i="89"/>
  <c r="X396" i="89"/>
  <c r="AB396" i="89" s="1"/>
  <c r="X463" i="89"/>
  <c r="AB463" i="89" s="1"/>
  <c r="X494" i="89"/>
  <c r="AB494" i="89" s="1"/>
  <c r="Y533" i="89"/>
  <c r="Z580" i="89"/>
  <c r="Y493" i="89"/>
  <c r="Y564" i="89"/>
  <c r="X364" i="89"/>
  <c r="AB364" i="89" s="1"/>
  <c r="Z564" i="89"/>
  <c r="Z366" i="89"/>
  <c r="Y454" i="89"/>
  <c r="X565" i="89"/>
  <c r="AB565" i="89" s="1"/>
  <c r="Y578" i="89"/>
  <c r="Y614" i="89"/>
  <c r="Z635" i="89"/>
  <c r="Y639" i="89"/>
  <c r="Y654" i="89"/>
  <c r="Y694" i="89"/>
  <c r="Z388" i="89"/>
  <c r="X103" i="89"/>
  <c r="AB103" i="89" s="1"/>
  <c r="Z102" i="89"/>
  <c r="Z429" i="89"/>
  <c r="Y565" i="89"/>
  <c r="Z614" i="89"/>
  <c r="X76" i="89"/>
  <c r="AB76" i="89" s="1"/>
  <c r="X405" i="89"/>
  <c r="AB405" i="89" s="1"/>
  <c r="Z409" i="89"/>
  <c r="Z694" i="89"/>
  <c r="X389" i="89"/>
  <c r="AB389" i="89" s="1"/>
  <c r="Y103" i="89"/>
  <c r="X6" i="89"/>
  <c r="AB6" i="89" s="1"/>
  <c r="Y76" i="89"/>
  <c r="Y10" i="89"/>
  <c r="Y405" i="89"/>
  <c r="X546" i="89"/>
  <c r="AB546" i="89" s="1"/>
  <c r="Y389" i="89"/>
  <c r="X101" i="89"/>
  <c r="AB101" i="89" s="1"/>
  <c r="Z103" i="89"/>
  <c r="Y226" i="89"/>
  <c r="Z374" i="89"/>
  <c r="X431" i="89"/>
  <c r="AB431" i="89" s="1"/>
  <c r="Z461" i="89"/>
  <c r="Z518" i="89"/>
  <c r="X577" i="89"/>
  <c r="AB577" i="89" s="1"/>
  <c r="Y276" i="89"/>
  <c r="Y515" i="89"/>
  <c r="X532" i="89"/>
  <c r="AB532" i="89" s="1"/>
  <c r="X452" i="89"/>
  <c r="AB452" i="89" s="1"/>
  <c r="Z532" i="89"/>
  <c r="X603" i="89"/>
  <c r="AB603" i="89" s="1"/>
  <c r="Z634" i="89"/>
  <c r="Z638" i="89"/>
  <c r="Y410" i="89"/>
  <c r="X542" i="89"/>
  <c r="AB542" i="89" s="1"/>
  <c r="X387" i="89"/>
  <c r="AB387" i="89" s="1"/>
  <c r="X298" i="89"/>
  <c r="AB298" i="89" s="1"/>
  <c r="Z297" i="89"/>
  <c r="X443" i="89"/>
  <c r="AB443" i="89" s="1"/>
  <c r="Z491" i="89"/>
  <c r="X591" i="89"/>
  <c r="AB591" i="89" s="1"/>
  <c r="Y595" i="89"/>
  <c r="X225" i="89"/>
  <c r="AB225" i="89" s="1"/>
  <c r="Y443" i="89"/>
  <c r="X492" i="89"/>
  <c r="AB492" i="89" s="1"/>
  <c r="Y561" i="89"/>
  <c r="X579" i="89"/>
  <c r="AB579" i="89" s="1"/>
  <c r="Y591" i="89"/>
  <c r="Z595" i="89"/>
  <c r="Z443" i="89"/>
  <c r="Z492" i="89"/>
  <c r="Y579" i="89"/>
  <c r="Z615" i="89"/>
  <c r="X637" i="89"/>
  <c r="AB637" i="89" s="1"/>
  <c r="X5" i="89"/>
  <c r="AB5" i="89" s="1"/>
  <c r="Z77" i="89"/>
  <c r="Z80" i="89"/>
  <c r="Z381" i="89"/>
  <c r="X404" i="89"/>
  <c r="AB404" i="89" s="1"/>
  <c r="Y411" i="89"/>
  <c r="Y697" i="89"/>
  <c r="Y645" i="89"/>
  <c r="X425" i="89"/>
  <c r="AB425" i="89" s="1"/>
  <c r="X454" i="89"/>
  <c r="AB454" i="89" s="1"/>
  <c r="Y494" i="89"/>
  <c r="X563" i="89"/>
  <c r="AB563" i="89" s="1"/>
  <c r="Y592" i="89"/>
  <c r="X602" i="89"/>
  <c r="AB602" i="89" s="1"/>
  <c r="X612" i="89"/>
  <c r="AB612" i="89" s="1"/>
  <c r="Y580" i="89"/>
  <c r="Y581" i="89"/>
  <c r="Z533" i="89"/>
  <c r="X616" i="89"/>
  <c r="AB616" i="89" s="1"/>
  <c r="Y406" i="89"/>
  <c r="Z410" i="89"/>
  <c r="Z413" i="89"/>
  <c r="Y655" i="89"/>
  <c r="X701" i="89"/>
  <c r="AB701" i="89" s="1"/>
  <c r="X644" i="89"/>
  <c r="AB644" i="89" s="1"/>
  <c r="Z645" i="89"/>
  <c r="X300" i="89"/>
  <c r="AB300" i="89" s="1"/>
  <c r="X26" i="89"/>
  <c r="AB26" i="89" s="1"/>
  <c r="X141" i="89"/>
  <c r="AB141" i="89" s="1"/>
  <c r="Y162" i="89"/>
  <c r="Z469" i="89"/>
  <c r="X630" i="89"/>
  <c r="AB630" i="89" s="1"/>
  <c r="X633" i="89"/>
  <c r="AB633" i="89" s="1"/>
  <c r="Y5" i="89"/>
  <c r="Y80" i="89"/>
  <c r="Z342" i="89"/>
  <c r="Y545" i="89"/>
  <c r="X25" i="89"/>
  <c r="AB25" i="89" s="1"/>
  <c r="X142" i="89"/>
  <c r="AB142" i="89" s="1"/>
  <c r="X156" i="89"/>
  <c r="AB156" i="89" s="1"/>
  <c r="Z155" i="89"/>
  <c r="Z463" i="89"/>
  <c r="Z630" i="89"/>
  <c r="Y633" i="89"/>
  <c r="Z5" i="89"/>
  <c r="Z545" i="89"/>
  <c r="X299" i="89"/>
  <c r="AB299" i="89" s="1"/>
  <c r="Y25" i="89"/>
  <c r="Y142" i="89"/>
  <c r="Y156" i="89"/>
  <c r="Z579" i="89"/>
  <c r="X593" i="89"/>
  <c r="AB593" i="89" s="1"/>
  <c r="Z562" i="89"/>
  <c r="Z593" i="89"/>
  <c r="X594" i="89"/>
  <c r="AB594" i="89" s="1"/>
  <c r="X453" i="89"/>
  <c r="AB453" i="89" s="1"/>
  <c r="Y453" i="89"/>
  <c r="Z594" i="89"/>
  <c r="X613" i="89"/>
  <c r="AB613" i="89" s="1"/>
  <c r="X373" i="89"/>
  <c r="AB373" i="89" s="1"/>
  <c r="Z613" i="89"/>
  <c r="X629" i="89"/>
  <c r="AB629" i="89" s="1"/>
  <c r="X631" i="89"/>
  <c r="AB631" i="89" s="1"/>
  <c r="Z7" i="89"/>
  <c r="X11" i="89"/>
  <c r="AB11" i="89" s="1"/>
  <c r="X647" i="89"/>
  <c r="AB647" i="89" s="1"/>
  <c r="Z236" i="89"/>
  <c r="Z22" i="89"/>
  <c r="Z34" i="89"/>
  <c r="X147" i="89"/>
  <c r="AB147" i="89" s="1"/>
  <c r="Z150" i="89"/>
  <c r="X464" i="89"/>
  <c r="AB464" i="89" s="1"/>
  <c r="Y594" i="89"/>
  <c r="X634" i="89"/>
  <c r="AB634" i="89" s="1"/>
  <c r="X640" i="89"/>
  <c r="AB640" i="89" s="1"/>
  <c r="X693" i="89"/>
  <c r="AB693" i="89" s="1"/>
  <c r="Z646" i="89"/>
  <c r="X102" i="89"/>
  <c r="AB102" i="89" s="1"/>
  <c r="Y428" i="89"/>
  <c r="X601" i="89"/>
  <c r="AB601" i="89" s="1"/>
  <c r="Y601" i="89"/>
  <c r="Y465" i="89"/>
  <c r="Z592" i="89"/>
  <c r="Z687" i="89"/>
  <c r="Z6" i="89"/>
  <c r="Z8" i="89"/>
  <c r="Y381" i="89"/>
  <c r="X410" i="89"/>
  <c r="AB410" i="89" s="1"/>
  <c r="Y632" i="89"/>
  <c r="Z76" i="89"/>
  <c r="Z542" i="89"/>
  <c r="Z386" i="89"/>
  <c r="Z632" i="89"/>
  <c r="X412" i="89"/>
  <c r="AB412" i="89" s="1"/>
  <c r="X694" i="89"/>
  <c r="AB694" i="89" s="1"/>
  <c r="Y144" i="89"/>
  <c r="X150" i="89"/>
  <c r="AB150" i="89" s="1"/>
  <c r="X162" i="89"/>
  <c r="AB162" i="89" s="1"/>
  <c r="X414" i="89"/>
  <c r="AB414" i="89" s="1"/>
  <c r="Z416" i="89"/>
  <c r="X529" i="89"/>
  <c r="AB529" i="89" s="1"/>
  <c r="X531" i="89"/>
  <c r="AB531" i="89" s="1"/>
  <c r="X528" i="89"/>
  <c r="AB528" i="89" s="1"/>
  <c r="X29" i="89"/>
  <c r="AB29" i="89" s="1"/>
  <c r="X623" i="89"/>
  <c r="AB623" i="89" s="1"/>
  <c r="X624" i="89"/>
  <c r="AB624" i="89" s="1"/>
  <c r="X626" i="89"/>
  <c r="AB626" i="89" s="1"/>
  <c r="X622" i="89"/>
  <c r="AB622" i="89" s="1"/>
  <c r="X625" i="89"/>
  <c r="AB625" i="89" s="1"/>
  <c r="X684" i="89"/>
  <c r="AB684" i="89" s="1"/>
  <c r="X683" i="89"/>
  <c r="AB683" i="89" s="1"/>
  <c r="X686" i="89"/>
  <c r="AB686" i="89" s="1"/>
  <c r="X685" i="89"/>
  <c r="AB685" i="89" s="1"/>
  <c r="X711" i="89"/>
  <c r="AB711" i="89" s="1"/>
  <c r="X712" i="89"/>
  <c r="AB712" i="89" s="1"/>
  <c r="X734" i="89"/>
  <c r="AB734" i="89" s="1"/>
  <c r="X24" i="89"/>
  <c r="AB24" i="89" s="1"/>
  <c r="X30" i="89"/>
  <c r="AB30" i="89" s="1"/>
  <c r="X31" i="89"/>
  <c r="AB31" i="89" s="1"/>
  <c r="X46" i="89"/>
  <c r="AB46" i="89" s="1"/>
  <c r="X47" i="89"/>
  <c r="AB47" i="89" s="1"/>
  <c r="X45" i="89"/>
  <c r="AB45" i="89" s="1"/>
  <c r="X52" i="89"/>
  <c r="AB52" i="89" s="1"/>
  <c r="X51" i="89"/>
  <c r="AB51" i="89" s="1"/>
  <c r="X53" i="89"/>
  <c r="AB53" i="89" s="1"/>
  <c r="X54" i="89"/>
  <c r="AB54" i="89" s="1"/>
  <c r="X55" i="89"/>
  <c r="AB55" i="89" s="1"/>
  <c r="X59" i="89"/>
  <c r="AB59" i="89" s="1"/>
  <c r="Y603" i="89"/>
  <c r="Z312" i="89"/>
  <c r="Y543" i="89"/>
  <c r="Z696" i="89"/>
  <c r="X390" i="89"/>
  <c r="AB390" i="89" s="1"/>
  <c r="Z643" i="89"/>
  <c r="Z300" i="89"/>
  <c r="Y18" i="89"/>
  <c r="Z143" i="89"/>
  <c r="Y357" i="89"/>
  <c r="Y513" i="89"/>
  <c r="Y602" i="89"/>
  <c r="Z631" i="89"/>
  <c r="X628" i="89"/>
  <c r="AB628" i="89" s="1"/>
  <c r="Z637" i="89"/>
  <c r="X639" i="89"/>
  <c r="AB639" i="89" s="1"/>
  <c r="X413" i="89"/>
  <c r="AB413" i="89" s="1"/>
  <c r="Z601" i="89"/>
  <c r="Y628" i="89"/>
  <c r="Y413" i="89"/>
  <c r="X695" i="89"/>
  <c r="AB695" i="89" s="1"/>
  <c r="Y693" i="89"/>
  <c r="X643" i="89"/>
  <c r="AB643" i="89" s="1"/>
  <c r="Y404" i="89"/>
  <c r="Z695" i="89"/>
  <c r="Z693" i="89"/>
  <c r="Y643" i="89"/>
  <c r="X646" i="89"/>
  <c r="AB646" i="89" s="1"/>
  <c r="X12" i="89"/>
  <c r="AB12" i="89" s="1"/>
  <c r="Y26" i="89"/>
  <c r="Z445" i="89"/>
  <c r="Y512" i="89"/>
  <c r="Y686" i="89"/>
  <c r="Z685" i="89"/>
  <c r="Z404" i="89"/>
  <c r="X615" i="89"/>
  <c r="AB615" i="89" s="1"/>
  <c r="Y612" i="89"/>
  <c r="Y615" i="89"/>
  <c r="Y629" i="89"/>
  <c r="X638" i="89"/>
  <c r="AB638" i="89" s="1"/>
  <c r="X687" i="89"/>
  <c r="AB687" i="89" s="1"/>
  <c r="X80" i="89"/>
  <c r="AB80" i="89" s="1"/>
  <c r="Z11" i="89"/>
  <c r="Z543" i="89"/>
  <c r="Z697" i="89"/>
  <c r="Y644" i="89"/>
  <c r="X14" i="89"/>
  <c r="AB14" i="89" s="1"/>
  <c r="Y44" i="89"/>
  <c r="Y415" i="89"/>
  <c r="Z644" i="89"/>
  <c r="Y101" i="89"/>
  <c r="Z79" i="89"/>
  <c r="Z655" i="89"/>
  <c r="Z647" i="89"/>
  <c r="Y299" i="89"/>
  <c r="X15" i="89"/>
  <c r="AB15" i="89" s="1"/>
  <c r="X143" i="89"/>
  <c r="AB143" i="89" s="1"/>
  <c r="X148" i="89"/>
  <c r="AB148" i="89" s="1"/>
  <c r="Z146" i="89"/>
  <c r="Y169" i="89"/>
  <c r="Y27" i="89"/>
  <c r="Z455" i="89"/>
  <c r="Z529" i="89"/>
  <c r="Y51" i="89"/>
  <c r="Z53" i="89"/>
  <c r="X7" i="89"/>
  <c r="AB7" i="89" s="1"/>
  <c r="Y634" i="89"/>
  <c r="Y7" i="89"/>
  <c r="Z407" i="89"/>
  <c r="Z701" i="89"/>
  <c r="Y387" i="89"/>
  <c r="X645" i="89"/>
  <c r="AB645" i="89" s="1"/>
  <c r="Z405" i="89"/>
  <c r="X342" i="89"/>
  <c r="AB342" i="89" s="1"/>
  <c r="Y102" i="89"/>
  <c r="X13" i="89"/>
  <c r="AB13" i="89" s="1"/>
  <c r="X149" i="89"/>
  <c r="AB149" i="89" s="1"/>
  <c r="Z162" i="89"/>
  <c r="Y637" i="89"/>
  <c r="X78" i="89"/>
  <c r="AB78" i="89" s="1"/>
  <c r="Y388" i="89"/>
  <c r="Z12" i="89"/>
  <c r="X23" i="89"/>
  <c r="AB23" i="89" s="1"/>
  <c r="Z17" i="89"/>
  <c r="X145" i="89"/>
  <c r="AB145" i="89" s="1"/>
  <c r="X446" i="89"/>
  <c r="AB446" i="89" s="1"/>
  <c r="Z528" i="89"/>
  <c r="Z686" i="89"/>
  <c r="Y47" i="89"/>
  <c r="Y68" i="89"/>
  <c r="Y647" i="89"/>
  <c r="Y23" i="89"/>
  <c r="X44" i="89"/>
  <c r="AB44" i="89" s="1"/>
  <c r="Y145" i="89"/>
  <c r="Z23" i="89"/>
  <c r="Z44" i="89"/>
  <c r="Z145" i="89"/>
  <c r="X411" i="89"/>
  <c r="AB411" i="89" s="1"/>
  <c r="X544" i="89"/>
  <c r="AB544" i="89" s="1"/>
  <c r="X655" i="89"/>
  <c r="AB655" i="89" s="1"/>
  <c r="X236" i="89"/>
  <c r="AB236" i="89" s="1"/>
  <c r="Y14" i="89"/>
  <c r="X16" i="89"/>
  <c r="AB16" i="89" s="1"/>
  <c r="X146" i="89"/>
  <c r="AB146" i="89" s="1"/>
  <c r="X407" i="89"/>
  <c r="AB407" i="89" s="1"/>
  <c r="Z544" i="89"/>
  <c r="Z387" i="89"/>
  <c r="Y236" i="89"/>
  <c r="Z14" i="89"/>
  <c r="Y16" i="89"/>
  <c r="Y640" i="89"/>
  <c r="Z16" i="89"/>
  <c r="Z640" i="89"/>
  <c r="Y141" i="89"/>
  <c r="Z629" i="89"/>
  <c r="Y616" i="89"/>
  <c r="Z10" i="89"/>
  <c r="Y298" i="89"/>
  <c r="Y300" i="89"/>
  <c r="Y687" i="89"/>
  <c r="X696" i="89"/>
  <c r="AB696" i="89" s="1"/>
  <c r="Y701" i="89"/>
  <c r="Z298" i="89"/>
  <c r="Z101" i="89"/>
  <c r="X22" i="89"/>
  <c r="AB22" i="89" s="1"/>
  <c r="X34" i="89"/>
  <c r="AB34" i="89" s="1"/>
  <c r="X27" i="89"/>
  <c r="AB27" i="89" s="1"/>
  <c r="Y696" i="89"/>
  <c r="Y390" i="89"/>
  <c r="Y22" i="89"/>
  <c r="Y34" i="89"/>
  <c r="Y546" i="89"/>
  <c r="X545" i="89"/>
  <c r="AB545" i="89" s="1"/>
  <c r="Z390" i="89"/>
  <c r="Y646" i="89"/>
  <c r="X155" i="89"/>
  <c r="AB155" i="89" s="1"/>
  <c r="Z622" i="89"/>
  <c r="Z24" i="89"/>
  <c r="Y54" i="89"/>
  <c r="X85" i="89"/>
  <c r="AB85" i="89" s="1"/>
  <c r="Z81" i="89"/>
  <c r="Y79" i="89"/>
  <c r="Z546" i="89"/>
  <c r="X144" i="89"/>
  <c r="AB144" i="89" s="1"/>
  <c r="Y149" i="89"/>
  <c r="Y13" i="89"/>
  <c r="Z144" i="89"/>
  <c r="Z389" i="89"/>
  <c r="Z13" i="89"/>
  <c r="Y15" i="89"/>
  <c r="Y148" i="89"/>
  <c r="Z199" i="89"/>
  <c r="Y416" i="89"/>
  <c r="Y455" i="89"/>
  <c r="Z514" i="89"/>
  <c r="Z626" i="89"/>
  <c r="Z734" i="89"/>
  <c r="Y53" i="89"/>
  <c r="Y84" i="89"/>
  <c r="X237" i="89"/>
  <c r="AB237" i="89" s="1"/>
  <c r="Z15" i="89"/>
  <c r="Y11" i="89"/>
  <c r="X654" i="89"/>
  <c r="AB654" i="89" s="1"/>
  <c r="Y237" i="89"/>
  <c r="Z299" i="89"/>
  <c r="Z25" i="89"/>
  <c r="Z142" i="89"/>
  <c r="Y638" i="89"/>
  <c r="X702" i="89"/>
  <c r="AB702" i="89" s="1"/>
  <c r="Z237" i="89"/>
  <c r="X33" i="89"/>
  <c r="AB33" i="89" s="1"/>
  <c r="X632" i="89"/>
  <c r="AB632" i="89" s="1"/>
  <c r="X697" i="89"/>
  <c r="AB697" i="89" s="1"/>
  <c r="Y702" i="89"/>
  <c r="X18" i="89"/>
  <c r="AB18" i="89" s="1"/>
  <c r="Y33" i="89"/>
  <c r="X386" i="89"/>
  <c r="AB386" i="89" s="1"/>
  <c r="X297" i="89"/>
  <c r="AB297" i="89" s="1"/>
  <c r="Z18" i="89"/>
  <c r="Z33" i="89"/>
  <c r="Z156" i="89"/>
  <c r="X169" i="89"/>
  <c r="AB169" i="89" s="1"/>
  <c r="Y447" i="89"/>
  <c r="Z711" i="89"/>
  <c r="Y52" i="89"/>
  <c r="X70" i="89"/>
  <c r="AB70" i="89" s="1"/>
  <c r="Z82" i="89"/>
  <c r="Y635" i="89"/>
  <c r="Y6" i="89"/>
  <c r="Z406" i="89"/>
  <c r="X17" i="89"/>
  <c r="AB17" i="89" s="1"/>
  <c r="Y143" i="89"/>
  <c r="Y342" i="89"/>
  <c r="X388" i="89"/>
  <c r="AB388" i="89" s="1"/>
  <c r="Y12" i="89"/>
  <c r="Y17" i="89"/>
  <c r="Z26" i="89"/>
  <c r="X514" i="89"/>
  <c r="AB514" i="89" s="1"/>
  <c r="X60" i="89"/>
  <c r="AB60" i="89" s="1"/>
  <c r="X82" i="89"/>
  <c r="AB82" i="89" s="1"/>
  <c r="Y86" i="89"/>
  <c r="Y96" i="89"/>
  <c r="Y105" i="89"/>
  <c r="Y134" i="89"/>
  <c r="Y164" i="89"/>
  <c r="Y184" i="89"/>
  <c r="Y234" i="89"/>
  <c r="Y278" i="89"/>
  <c r="Y301" i="89"/>
  <c r="Y339" i="89"/>
  <c r="X543" i="89"/>
  <c r="AB543" i="89" s="1"/>
  <c r="Z149" i="89"/>
  <c r="Y358" i="89"/>
  <c r="Y414" i="89"/>
  <c r="Z31" i="89"/>
  <c r="X69" i="89"/>
  <c r="AB69" i="89" s="1"/>
  <c r="Z88" i="89"/>
  <c r="Z99" i="89"/>
  <c r="X111" i="89"/>
  <c r="AB111" i="89" s="1"/>
  <c r="Z112" i="89"/>
  <c r="X154" i="89"/>
  <c r="AB154" i="89" s="1"/>
  <c r="Z157" i="89"/>
  <c r="X137" i="89"/>
  <c r="AB137" i="89" s="1"/>
  <c r="Z180" i="89"/>
  <c r="X222" i="89"/>
  <c r="AB222" i="89" s="1"/>
  <c r="Z228" i="89"/>
  <c r="Y386" i="89"/>
  <c r="Y146" i="89"/>
  <c r="Z358" i="89"/>
  <c r="X406" i="89"/>
  <c r="AB406" i="89" s="1"/>
  <c r="X357" i="89"/>
  <c r="AB357" i="89" s="1"/>
  <c r="X455" i="89"/>
  <c r="AB455" i="89" s="1"/>
  <c r="X512" i="89"/>
  <c r="AB512" i="89" s="1"/>
  <c r="Y529" i="89"/>
  <c r="Y624" i="89"/>
  <c r="Y684" i="89"/>
  <c r="Y711" i="89"/>
  <c r="X89" i="89"/>
  <c r="AB89" i="89" s="1"/>
  <c r="Y28" i="89"/>
  <c r="Y110" i="89"/>
  <c r="Y153" i="89"/>
  <c r="Y100" i="89"/>
  <c r="Y221" i="89"/>
  <c r="Y251" i="89"/>
  <c r="Y291" i="89"/>
  <c r="Y307" i="89"/>
  <c r="Y542" i="89"/>
  <c r="X77" i="89"/>
  <c r="AB77" i="89" s="1"/>
  <c r="Y150" i="89"/>
  <c r="Z623" i="89"/>
  <c r="X87" i="89"/>
  <c r="AB87" i="89" s="1"/>
  <c r="Z98" i="89"/>
  <c r="X107" i="89"/>
  <c r="AB107" i="89" s="1"/>
  <c r="Z108" i="89"/>
  <c r="X133" i="89"/>
  <c r="AB133" i="89" s="1"/>
  <c r="Z151" i="89"/>
  <c r="X166" i="89"/>
  <c r="AB166" i="89" s="1"/>
  <c r="Z167" i="89"/>
  <c r="X196" i="89"/>
  <c r="AB196" i="89" s="1"/>
  <c r="Z197" i="89"/>
  <c r="Y356" i="89"/>
  <c r="Y510" i="89"/>
  <c r="Z96" i="89"/>
  <c r="X110" i="89"/>
  <c r="AB110" i="89" s="1"/>
  <c r="Y132" i="89"/>
  <c r="X165" i="89"/>
  <c r="AB165" i="89" s="1"/>
  <c r="X100" i="89"/>
  <c r="AB100" i="89" s="1"/>
  <c r="Y183" i="89"/>
  <c r="X233" i="89"/>
  <c r="AB233" i="89" s="1"/>
  <c r="Z257" i="89"/>
  <c r="X283" i="89"/>
  <c r="AB283" i="89" s="1"/>
  <c r="Z301" i="89"/>
  <c r="X331" i="89"/>
  <c r="AB331" i="89" s="1"/>
  <c r="Y360" i="89"/>
  <c r="X416" i="89"/>
  <c r="AB416" i="89" s="1"/>
  <c r="X63" i="89"/>
  <c r="AB63" i="89" s="1"/>
  <c r="Z85" i="89"/>
  <c r="X109" i="89"/>
  <c r="AB109" i="89" s="1"/>
  <c r="Y131" i="89"/>
  <c r="X168" i="89"/>
  <c r="AB168" i="89" s="1"/>
  <c r="Y182" i="89"/>
  <c r="Y258" i="89"/>
  <c r="Z281" i="89"/>
  <c r="X140" i="89"/>
  <c r="AB140" i="89" s="1"/>
  <c r="Z307" i="89"/>
  <c r="X341" i="89"/>
  <c r="AB341" i="89" s="1"/>
  <c r="Z357" i="89"/>
  <c r="Y531" i="89"/>
  <c r="Y623" i="89"/>
  <c r="Z683" i="89"/>
  <c r="Z84" i="89"/>
  <c r="Y104" i="89"/>
  <c r="Y108" i="89"/>
  <c r="Z130" i="89"/>
  <c r="X161" i="89"/>
  <c r="AB161" i="89" s="1"/>
  <c r="Y167" i="89"/>
  <c r="Z181" i="89"/>
  <c r="X231" i="89"/>
  <c r="AB231" i="89" s="1"/>
  <c r="X250" i="89"/>
  <c r="AB250" i="89" s="1"/>
  <c r="Z279" i="89"/>
  <c r="X293" i="89"/>
  <c r="AB293" i="89" s="1"/>
  <c r="Y306" i="89"/>
  <c r="X376" i="89"/>
  <c r="AB376" i="89" s="1"/>
  <c r="Z377" i="89"/>
  <c r="Z511" i="89"/>
  <c r="Z60" i="89"/>
  <c r="Y69" i="89"/>
  <c r="X86" i="89"/>
  <c r="AB86" i="89" s="1"/>
  <c r="X88" i="89"/>
  <c r="AB88" i="89" s="1"/>
  <c r="X112" i="89"/>
  <c r="AB112" i="89" s="1"/>
  <c r="Z136" i="89"/>
  <c r="X180" i="89"/>
  <c r="AB180" i="89" s="1"/>
  <c r="Y45" i="89"/>
  <c r="Y83" i="89"/>
  <c r="Z97" i="89"/>
  <c r="X152" i="89"/>
  <c r="AB152" i="89" s="1"/>
  <c r="Y159" i="89"/>
  <c r="X198" i="89"/>
  <c r="AB198" i="89" s="1"/>
  <c r="Y229" i="89"/>
  <c r="X235" i="89"/>
  <c r="AB235" i="89" s="1"/>
  <c r="Y277" i="89"/>
  <c r="Y303" i="89"/>
  <c r="Z332" i="89"/>
  <c r="Y445" i="89"/>
  <c r="X447" i="89"/>
  <c r="AB447" i="89" s="1"/>
  <c r="X513" i="89"/>
  <c r="AB513" i="89" s="1"/>
  <c r="Y29" i="89"/>
  <c r="Z684" i="89"/>
  <c r="Y734" i="89"/>
  <c r="Y31" i="89"/>
  <c r="Y99" i="89"/>
  <c r="X106" i="89"/>
  <c r="AB106" i="89" s="1"/>
  <c r="Y111" i="89"/>
  <c r="Z134" i="89"/>
  <c r="Z152" i="89"/>
  <c r="X163" i="89"/>
  <c r="AB163" i="89" s="1"/>
  <c r="Y137" i="89"/>
  <c r="Z184" i="89"/>
  <c r="Y297" i="89"/>
  <c r="Y46" i="89"/>
  <c r="Y95" i="89"/>
  <c r="X135" i="89"/>
  <c r="AB135" i="89" s="1"/>
  <c r="Y181" i="89"/>
  <c r="Y230" i="89"/>
  <c r="X234" i="89"/>
  <c r="AB234" i="89" s="1"/>
  <c r="Z361" i="89"/>
  <c r="Y377" i="89"/>
  <c r="Y626" i="89"/>
  <c r="Z46" i="89"/>
  <c r="Y55" i="89"/>
  <c r="Z95" i="89"/>
  <c r="Y135" i="89"/>
  <c r="X159" i="89"/>
  <c r="AB159" i="89" s="1"/>
  <c r="Z100" i="89"/>
  <c r="Z230" i="89"/>
  <c r="Z234" i="89"/>
  <c r="X258" i="89"/>
  <c r="AB258" i="89" s="1"/>
  <c r="Y446" i="89"/>
  <c r="Y24" i="89"/>
  <c r="Y70" i="89"/>
  <c r="Y88" i="89"/>
  <c r="Z104" i="89"/>
  <c r="Y106" i="89"/>
  <c r="Y136" i="89"/>
  <c r="Y158" i="89"/>
  <c r="Y168" i="89"/>
  <c r="Z232" i="89"/>
  <c r="Y259" i="89"/>
  <c r="Z280" i="89"/>
  <c r="Y140" i="89"/>
  <c r="X415" i="89"/>
  <c r="AB415" i="89" s="1"/>
  <c r="Z512" i="89"/>
  <c r="Z47" i="89"/>
  <c r="Z83" i="89"/>
  <c r="Z131" i="89"/>
  <c r="X153" i="89"/>
  <c r="AB153" i="89" s="1"/>
  <c r="Z163" i="89"/>
  <c r="Z185" i="89"/>
  <c r="X197" i="89"/>
  <c r="AB197" i="89" s="1"/>
  <c r="X282" i="89"/>
  <c r="AB282" i="89" s="1"/>
  <c r="Z447" i="89"/>
  <c r="Z510" i="89"/>
  <c r="Y59" i="89"/>
  <c r="X98" i="89"/>
  <c r="AB98" i="89" s="1"/>
  <c r="Z133" i="89"/>
  <c r="Z222" i="89"/>
  <c r="X229" i="89"/>
  <c r="AB229" i="89" s="1"/>
  <c r="Y233" i="89"/>
  <c r="Z250" i="89"/>
  <c r="Y257" i="89"/>
  <c r="Z52" i="89"/>
  <c r="Y63" i="89"/>
  <c r="X108" i="89"/>
  <c r="AB108" i="89" s="1"/>
  <c r="Z161" i="89"/>
  <c r="Z29" i="89"/>
  <c r="Z30" i="89"/>
  <c r="Y60" i="89"/>
  <c r="Y87" i="89"/>
  <c r="Z106" i="89"/>
  <c r="Z110" i="89"/>
  <c r="X151" i="89"/>
  <c r="AB151" i="89" s="1"/>
  <c r="Z153" i="89"/>
  <c r="X185" i="89"/>
  <c r="AB185" i="89" s="1"/>
  <c r="X232" i="89"/>
  <c r="AB232" i="89" s="1"/>
  <c r="Z258" i="89"/>
  <c r="X278" i="89"/>
  <c r="AB278" i="89" s="1"/>
  <c r="Z293" i="89"/>
  <c r="Y331" i="89"/>
  <c r="Y367" i="89"/>
  <c r="Z399" i="89"/>
  <c r="X438" i="89"/>
  <c r="AB438" i="89" s="1"/>
  <c r="Y449" i="89"/>
  <c r="Z448" i="89"/>
  <c r="Z55" i="89"/>
  <c r="Z87" i="89"/>
  <c r="Y112" i="89"/>
  <c r="X131" i="89"/>
  <c r="AB131" i="89" s="1"/>
  <c r="X134" i="89"/>
  <c r="AB134" i="89" s="1"/>
  <c r="Y151" i="89"/>
  <c r="X157" i="89"/>
  <c r="AB157" i="89" s="1"/>
  <c r="Z159" i="89"/>
  <c r="Y185" i="89"/>
  <c r="Y232" i="89"/>
  <c r="Z278" i="89"/>
  <c r="Z331" i="89"/>
  <c r="Z367" i="89"/>
  <c r="Y376" i="89"/>
  <c r="X395" i="89"/>
  <c r="AB395" i="89" s="1"/>
  <c r="X439" i="89"/>
  <c r="AB439" i="89" s="1"/>
  <c r="Y438" i="89"/>
  <c r="Z449" i="89"/>
  <c r="Z135" i="89"/>
  <c r="Y157" i="89"/>
  <c r="X164" i="89"/>
  <c r="AB164" i="89" s="1"/>
  <c r="Y196" i="89"/>
  <c r="Y282" i="89"/>
  <c r="X302" i="89"/>
  <c r="AB302" i="89" s="1"/>
  <c r="X306" i="89"/>
  <c r="AB306" i="89" s="1"/>
  <c r="Z376" i="89"/>
  <c r="Y395" i="89"/>
  <c r="X437" i="89"/>
  <c r="AB437" i="89" s="1"/>
  <c r="Y439" i="89"/>
  <c r="Z438" i="89"/>
  <c r="X356" i="89"/>
  <c r="AB356" i="89" s="1"/>
  <c r="Z356" i="89"/>
  <c r="Z625" i="89"/>
  <c r="Y81" i="89"/>
  <c r="X28" i="89"/>
  <c r="AB28" i="89" s="1"/>
  <c r="X104" i="89"/>
  <c r="AB104" i="89" s="1"/>
  <c r="Y198" i="89"/>
  <c r="X249" i="89"/>
  <c r="AB249" i="89" s="1"/>
  <c r="Z302" i="89"/>
  <c r="Y332" i="89"/>
  <c r="Z341" i="89"/>
  <c r="X394" i="89"/>
  <c r="AB394" i="89" s="1"/>
  <c r="X434" i="89"/>
  <c r="AB434" i="89" s="1"/>
  <c r="Y436" i="89"/>
  <c r="Z437" i="89"/>
  <c r="Z530" i="89"/>
  <c r="Z89" i="89"/>
  <c r="Z182" i="89"/>
  <c r="Z231" i="89"/>
  <c r="Z251" i="89"/>
  <c r="X277" i="89"/>
  <c r="AB277" i="89" s="1"/>
  <c r="Y304" i="89"/>
  <c r="X330" i="89"/>
  <c r="AB330" i="89" s="1"/>
  <c r="X392" i="89"/>
  <c r="AB392" i="89" s="1"/>
  <c r="X403" i="89"/>
  <c r="AB403" i="89" s="1"/>
  <c r="Z408" i="89"/>
  <c r="Z59" i="89"/>
  <c r="X105" i="89"/>
  <c r="AB105" i="89" s="1"/>
  <c r="Z111" i="89"/>
  <c r="Y130" i="89"/>
  <c r="Y133" i="89"/>
  <c r="Y154" i="89"/>
  <c r="X158" i="89"/>
  <c r="AB158" i="89" s="1"/>
  <c r="Y195" i="89"/>
  <c r="X294" i="89"/>
  <c r="AB294" i="89" s="1"/>
  <c r="Y369" i="89"/>
  <c r="X391" i="89"/>
  <c r="AB391" i="89" s="1"/>
  <c r="X401" i="89"/>
  <c r="AB401" i="89" s="1"/>
  <c r="Y402" i="89"/>
  <c r="X199" i="89"/>
  <c r="AB199" i="89" s="1"/>
  <c r="Y199" i="89"/>
  <c r="X511" i="89"/>
  <c r="AB511" i="89" s="1"/>
  <c r="Y712" i="89"/>
  <c r="X136" i="89"/>
  <c r="AB136" i="89" s="1"/>
  <c r="Y165" i="89"/>
  <c r="Z235" i="89"/>
  <c r="Y260" i="89"/>
  <c r="X279" i="89"/>
  <c r="AB279" i="89" s="1"/>
  <c r="Z294" i="89"/>
  <c r="Z391" i="89"/>
  <c r="X400" i="89"/>
  <c r="AB400" i="89" s="1"/>
  <c r="Z401" i="89"/>
  <c r="Z148" i="89"/>
  <c r="Z27" i="89"/>
  <c r="Y511" i="89"/>
  <c r="Z712" i="89"/>
  <c r="X99" i="89"/>
  <c r="AB99" i="89" s="1"/>
  <c r="Z165" i="89"/>
  <c r="Y166" i="89"/>
  <c r="Y197" i="89"/>
  <c r="Z260" i="89"/>
  <c r="Y279" i="89"/>
  <c r="X333" i="89"/>
  <c r="AB333" i="89" s="1"/>
  <c r="X379" i="89"/>
  <c r="AB379" i="89" s="1"/>
  <c r="Y400" i="89"/>
  <c r="Y622" i="89"/>
  <c r="Y685" i="89"/>
  <c r="Z45" i="89"/>
  <c r="Z51" i="89"/>
  <c r="Y85" i="89"/>
  <c r="Y98" i="89"/>
  <c r="Z166" i="89"/>
  <c r="X221" i="89"/>
  <c r="AB221" i="89" s="1"/>
  <c r="X291" i="89"/>
  <c r="AB291" i="89" s="1"/>
  <c r="X308" i="89"/>
  <c r="AB308" i="89" s="1"/>
  <c r="Y333" i="89"/>
  <c r="X370" i="89"/>
  <c r="AB370" i="89" s="1"/>
  <c r="Y379" i="89"/>
  <c r="X398" i="89"/>
  <c r="AB398" i="89" s="1"/>
  <c r="Z400" i="89"/>
  <c r="X83" i="89"/>
  <c r="AB83" i="89" s="1"/>
  <c r="X96" i="89"/>
  <c r="AB96" i="89" s="1"/>
  <c r="Z168" i="89"/>
  <c r="Z221" i="89"/>
  <c r="Z291" i="89"/>
  <c r="X138" i="89"/>
  <c r="AB138" i="89" s="1"/>
  <c r="Y308" i="89"/>
  <c r="Z333" i="89"/>
  <c r="X338" i="89"/>
  <c r="AB338" i="89" s="1"/>
  <c r="X340" i="89"/>
  <c r="AB340" i="89" s="1"/>
  <c r="Y370" i="89"/>
  <c r="Z379" i="89"/>
  <c r="Y398" i="89"/>
  <c r="Y147" i="89"/>
  <c r="X358" i="89"/>
  <c r="AB358" i="89" s="1"/>
  <c r="Y514" i="89"/>
  <c r="Z141" i="89"/>
  <c r="Z147" i="89"/>
  <c r="Y155" i="89"/>
  <c r="Z415" i="89"/>
  <c r="Z446" i="89"/>
  <c r="Z105" i="89"/>
  <c r="X130" i="89"/>
  <c r="AB130" i="89" s="1"/>
  <c r="Z282" i="89"/>
  <c r="Z303" i="89"/>
  <c r="Y338" i="89"/>
  <c r="Y341" i="89"/>
  <c r="Z360" i="89"/>
  <c r="X367" i="89"/>
  <c r="AB367" i="89" s="1"/>
  <c r="Y408" i="89"/>
  <c r="Z435" i="89"/>
  <c r="Y490" i="89"/>
  <c r="Y30" i="89"/>
  <c r="Y625" i="89"/>
  <c r="X195" i="89"/>
  <c r="AB195" i="89" s="1"/>
  <c r="Z259" i="89"/>
  <c r="Y281" i="89"/>
  <c r="Y330" i="89"/>
  <c r="Z369" i="89"/>
  <c r="Z395" i="89"/>
  <c r="Y456" i="89"/>
  <c r="Y483" i="89"/>
  <c r="Y488" i="89"/>
  <c r="Y528" i="89"/>
  <c r="Z624" i="89"/>
  <c r="Z70" i="89"/>
  <c r="X84" i="89"/>
  <c r="AB84" i="89" s="1"/>
  <c r="X181" i="89"/>
  <c r="AB181" i="89" s="1"/>
  <c r="Z195" i="89"/>
  <c r="Y222" i="89"/>
  <c r="X301" i="89"/>
  <c r="AB301" i="89" s="1"/>
  <c r="Z330" i="89"/>
  <c r="Y401" i="89"/>
  <c r="X449" i="89"/>
  <c r="AB449" i="89" s="1"/>
  <c r="Z456" i="89"/>
  <c r="Z483" i="89"/>
  <c r="Z488" i="89"/>
  <c r="X530" i="89"/>
  <c r="AB530" i="89" s="1"/>
  <c r="Y530" i="89"/>
  <c r="X97" i="89"/>
  <c r="AB97" i="89" s="1"/>
  <c r="X260" i="89"/>
  <c r="AB260" i="89" s="1"/>
  <c r="Z140" i="89"/>
  <c r="X436" i="89"/>
  <c r="AB436" i="89" s="1"/>
  <c r="Y458" i="89"/>
  <c r="X486" i="89"/>
  <c r="AB486" i="89" s="1"/>
  <c r="Z414" i="89"/>
  <c r="X68" i="89"/>
  <c r="AB68" i="89" s="1"/>
  <c r="Y82" i="89"/>
  <c r="Y109" i="89"/>
  <c r="Z277" i="89"/>
  <c r="Z340" i="89"/>
  <c r="Y394" i="89"/>
  <c r="X460" i="89"/>
  <c r="AB460" i="89" s="1"/>
  <c r="Y487" i="89"/>
  <c r="Z68" i="89"/>
  <c r="Z109" i="89"/>
  <c r="Z196" i="89"/>
  <c r="X228" i="89"/>
  <c r="AB228" i="89" s="1"/>
  <c r="X361" i="89"/>
  <c r="AB361" i="89" s="1"/>
  <c r="Z370" i="89"/>
  <c r="X375" i="89"/>
  <c r="AB375" i="89" s="1"/>
  <c r="Z394" i="89"/>
  <c r="Y460" i="89"/>
  <c r="Z487" i="89"/>
  <c r="Z283" i="89"/>
  <c r="Y138" i="89"/>
  <c r="Z339" i="89"/>
  <c r="Z375" i="89"/>
  <c r="X377" i="89"/>
  <c r="AB377" i="89" s="1"/>
  <c r="X433" i="89"/>
  <c r="AB433" i="89" s="1"/>
  <c r="Z434" i="89"/>
  <c r="X482" i="89"/>
  <c r="AB482" i="89" s="1"/>
  <c r="Z513" i="89"/>
  <c r="Z154" i="89"/>
  <c r="Z249" i="89"/>
  <c r="X257" i="89"/>
  <c r="AB257" i="89" s="1"/>
  <c r="Y280" i="89"/>
  <c r="X399" i="89"/>
  <c r="AB399" i="89" s="1"/>
  <c r="Z433" i="89"/>
  <c r="Z439" i="89"/>
  <c r="Y450" i="89"/>
  <c r="Z482" i="89"/>
  <c r="Y485" i="89"/>
  <c r="X445" i="89"/>
  <c r="AB445" i="89" s="1"/>
  <c r="Y683" i="89"/>
  <c r="Y107" i="89"/>
  <c r="X307" i="89"/>
  <c r="AB307" i="89" s="1"/>
  <c r="Y391" i="89"/>
  <c r="Y399" i="89"/>
  <c r="X402" i="89"/>
  <c r="AB402" i="89" s="1"/>
  <c r="Z450" i="89"/>
  <c r="X510" i="89"/>
  <c r="AB510" i="89" s="1"/>
  <c r="Z132" i="89"/>
  <c r="Y180" i="89"/>
  <c r="Y294" i="89"/>
  <c r="X281" i="89"/>
  <c r="AB281" i="89" s="1"/>
  <c r="X304" i="89"/>
  <c r="AB304" i="89" s="1"/>
  <c r="Y375" i="89"/>
  <c r="Z392" i="89"/>
  <c r="X397" i="89"/>
  <c r="AB397" i="89" s="1"/>
  <c r="X435" i="89"/>
  <c r="AB435" i="89" s="1"/>
  <c r="Z481" i="89"/>
  <c r="Z480" i="89"/>
  <c r="X490" i="89"/>
  <c r="AB490" i="89" s="1"/>
  <c r="X497" i="89"/>
  <c r="AB497" i="89" s="1"/>
  <c r="Y504" i="89"/>
  <c r="Z509" i="89"/>
  <c r="Y567" i="89"/>
  <c r="Y568" i="89"/>
  <c r="Y569" i="89"/>
  <c r="Y570" i="89"/>
  <c r="Y571" i="89"/>
  <c r="Y574" i="89"/>
  <c r="Y572" i="89"/>
  <c r="Y573" i="89"/>
  <c r="Y576" i="89"/>
  <c r="Y575" i="89"/>
  <c r="Y583" i="89"/>
  <c r="Y582" i="89"/>
  <c r="Y585" i="89"/>
  <c r="Y584" i="89"/>
  <c r="Y587" i="89"/>
  <c r="Y586" i="89"/>
  <c r="Y588" i="89"/>
  <c r="Y590" i="89"/>
  <c r="Y596" i="89"/>
  <c r="Y598" i="89"/>
  <c r="Y597" i="89"/>
  <c r="Y599" i="89"/>
  <c r="Y606" i="89"/>
  <c r="Y604" i="89"/>
  <c r="Y605" i="89"/>
  <c r="Y607" i="89"/>
  <c r="Y609" i="89"/>
  <c r="Y608" i="89"/>
  <c r="Y627" i="89"/>
  <c r="Y662" i="89"/>
  <c r="Y661" i="89"/>
  <c r="Y660" i="89"/>
  <c r="Y689" i="89"/>
  <c r="Y688" i="89"/>
  <c r="Y690" i="89"/>
  <c r="Y691" i="89"/>
  <c r="Y692" i="89"/>
  <c r="Y698" i="89"/>
  <c r="Y699" i="89"/>
  <c r="Z69" i="89"/>
  <c r="X182" i="89"/>
  <c r="AB182" i="89" s="1"/>
  <c r="Y228" i="89"/>
  <c r="Z304" i="89"/>
  <c r="Y397" i="89"/>
  <c r="Y435" i="89"/>
  <c r="X484" i="89"/>
  <c r="AB484" i="89" s="1"/>
  <c r="Z490" i="89"/>
  <c r="Y497" i="89"/>
  <c r="Z504" i="89"/>
  <c r="X551" i="89"/>
  <c r="AB551" i="89" s="1"/>
  <c r="X566" i="89"/>
  <c r="AB566" i="89" s="1"/>
  <c r="Z567" i="89"/>
  <c r="Z568" i="89"/>
  <c r="Z569" i="89"/>
  <c r="Z570" i="89"/>
  <c r="Z571" i="89"/>
  <c r="Z574" i="89"/>
  <c r="Z572" i="89"/>
  <c r="Z573" i="89"/>
  <c r="Z576" i="89"/>
  <c r="Z575" i="89"/>
  <c r="Z583" i="89"/>
  <c r="Z582" i="89"/>
  <c r="Z585" i="89"/>
  <c r="Z584" i="89"/>
  <c r="Z587" i="89"/>
  <c r="Z586" i="89"/>
  <c r="Z588" i="89"/>
  <c r="Z590" i="89"/>
  <c r="Z596" i="89"/>
  <c r="Z598" i="89"/>
  <c r="Z597" i="89"/>
  <c r="Z599" i="89"/>
  <c r="Z606" i="89"/>
  <c r="Z604" i="89"/>
  <c r="Z605" i="89"/>
  <c r="Z607" i="89"/>
  <c r="Z609" i="89"/>
  <c r="Z608" i="89"/>
  <c r="Z627" i="89"/>
  <c r="Z662" i="89"/>
  <c r="Z661" i="89"/>
  <c r="Z660" i="89"/>
  <c r="Z689" i="89"/>
  <c r="Z688" i="89"/>
  <c r="Z690" i="89"/>
  <c r="Z691" i="89"/>
  <c r="Z692" i="89"/>
  <c r="Z698" i="89"/>
  <c r="Z699" i="89"/>
  <c r="Z706" i="89"/>
  <c r="Z707" i="89"/>
  <c r="Z705" i="89"/>
  <c r="Z708" i="89"/>
  <c r="Z713" i="89"/>
  <c r="Z730" i="89"/>
  <c r="Z729" i="89"/>
  <c r="Z731" i="89"/>
  <c r="Z733" i="89"/>
  <c r="Z732" i="89"/>
  <c r="X360" i="89"/>
  <c r="AB360" i="89" s="1"/>
  <c r="Z397" i="89"/>
  <c r="Y484" i="89"/>
  <c r="Z497" i="89"/>
  <c r="X523" i="89"/>
  <c r="AB523" i="89" s="1"/>
  <c r="Y551" i="89"/>
  <c r="Y566" i="89"/>
  <c r="Y152" i="89"/>
  <c r="X251" i="89"/>
  <c r="AB251" i="89" s="1"/>
  <c r="X339" i="89"/>
  <c r="AB339" i="89" s="1"/>
  <c r="X448" i="89"/>
  <c r="AB448" i="89" s="1"/>
  <c r="X506" i="89"/>
  <c r="AB506" i="89" s="1"/>
  <c r="Y508" i="89"/>
  <c r="Z523" i="89"/>
  <c r="Y555" i="89"/>
  <c r="Y89" i="89"/>
  <c r="Y97" i="89"/>
  <c r="Y283" i="89"/>
  <c r="Z292" i="89"/>
  <c r="Y393" i="89"/>
  <c r="Z459" i="89"/>
  <c r="X458" i="89"/>
  <c r="AB458" i="89" s="1"/>
  <c r="Y482" i="89"/>
  <c r="Z496" i="89"/>
  <c r="Y495" i="89"/>
  <c r="Z507" i="89"/>
  <c r="Y552" i="89"/>
  <c r="Z531" i="89"/>
  <c r="X132" i="89"/>
  <c r="AB132" i="89" s="1"/>
  <c r="X167" i="89"/>
  <c r="AB167" i="89" s="1"/>
  <c r="Z393" i="89"/>
  <c r="Y434" i="89"/>
  <c r="Z458" i="89"/>
  <c r="Z495" i="89"/>
  <c r="X539" i="89"/>
  <c r="AB539" i="89" s="1"/>
  <c r="X547" i="89"/>
  <c r="AB547" i="89" s="1"/>
  <c r="Z552" i="89"/>
  <c r="Z233" i="89"/>
  <c r="X432" i="89"/>
  <c r="AB432" i="89" s="1"/>
  <c r="X483" i="89"/>
  <c r="AB483" i="89" s="1"/>
  <c r="X503" i="89"/>
  <c r="AB503" i="89" s="1"/>
  <c r="Y521" i="89"/>
  <c r="Z539" i="89"/>
  <c r="X549" i="89"/>
  <c r="AB549" i="89" s="1"/>
  <c r="Z547" i="89"/>
  <c r="Z54" i="89"/>
  <c r="Z63" i="89"/>
  <c r="X81" i="89"/>
  <c r="AB81" i="89" s="1"/>
  <c r="X184" i="89"/>
  <c r="AB184" i="89" s="1"/>
  <c r="X280" i="89"/>
  <c r="AB280" i="89" s="1"/>
  <c r="Z138" i="89"/>
  <c r="X369" i="89"/>
  <c r="AB369" i="89" s="1"/>
  <c r="Z432" i="89"/>
  <c r="Z485" i="89"/>
  <c r="Y499" i="89"/>
  <c r="Z503" i="89"/>
  <c r="X548" i="89"/>
  <c r="AB548" i="89" s="1"/>
  <c r="Z549" i="89"/>
  <c r="Z308" i="89"/>
  <c r="X489" i="89"/>
  <c r="AB489" i="89" s="1"/>
  <c r="Z499" i="89"/>
  <c r="X540" i="89"/>
  <c r="AB540" i="89" s="1"/>
  <c r="Y548" i="89"/>
  <c r="Z169" i="89"/>
  <c r="Z338" i="89"/>
  <c r="Y340" i="89"/>
  <c r="X450" i="89"/>
  <c r="AB450" i="89" s="1"/>
  <c r="Y486" i="89"/>
  <c r="Z489" i="89"/>
  <c r="X505" i="89"/>
  <c r="AB505" i="89" s="1"/>
  <c r="Y520" i="89"/>
  <c r="Z540" i="89"/>
  <c r="X408" i="89"/>
  <c r="AB408" i="89" s="1"/>
  <c r="Y437" i="89"/>
  <c r="Y522" i="89"/>
  <c r="Y538" i="89"/>
  <c r="Y361" i="89"/>
  <c r="Z522" i="89"/>
  <c r="Z538" i="89"/>
  <c r="X552" i="89"/>
  <c r="AB552" i="89" s="1"/>
  <c r="Y729" i="89"/>
  <c r="Y302" i="89"/>
  <c r="X457" i="89"/>
  <c r="AB457" i="89" s="1"/>
  <c r="Y489" i="89"/>
  <c r="Y539" i="89"/>
  <c r="X597" i="89"/>
  <c r="AB597" i="89" s="1"/>
  <c r="X605" i="89"/>
  <c r="AB605" i="89" s="1"/>
  <c r="X627" i="89"/>
  <c r="AB627" i="89" s="1"/>
  <c r="X730" i="89"/>
  <c r="AB730" i="89" s="1"/>
  <c r="Z86" i="89"/>
  <c r="Y163" i="89"/>
  <c r="Y457" i="89"/>
  <c r="X488" i="89"/>
  <c r="AB488" i="89" s="1"/>
  <c r="X499" i="89"/>
  <c r="AB499" i="89" s="1"/>
  <c r="Y506" i="89"/>
  <c r="Y505" i="89"/>
  <c r="X567" i="89"/>
  <c r="AB567" i="89" s="1"/>
  <c r="X576" i="89"/>
  <c r="AB576" i="89" s="1"/>
  <c r="X690" i="89"/>
  <c r="AB690" i="89" s="1"/>
  <c r="Y730" i="89"/>
  <c r="Z457" i="89"/>
  <c r="Z460" i="89"/>
  <c r="Z506" i="89"/>
  <c r="Z505" i="89"/>
  <c r="Z551" i="89"/>
  <c r="X713" i="89"/>
  <c r="AB713" i="89" s="1"/>
  <c r="Y235" i="89"/>
  <c r="X507" i="89"/>
  <c r="AB507" i="89" s="1"/>
  <c r="Z548" i="89"/>
  <c r="Y713" i="89"/>
  <c r="X183" i="89"/>
  <c r="AB183" i="89" s="1"/>
  <c r="Y231" i="89"/>
  <c r="Y161" i="89"/>
  <c r="Z137" i="89"/>
  <c r="X292" i="89"/>
  <c r="AB292" i="89" s="1"/>
  <c r="X521" i="89"/>
  <c r="AB521" i="89" s="1"/>
  <c r="Y707" i="89"/>
  <c r="Y249" i="89"/>
  <c r="X456" i="89"/>
  <c r="AB456" i="89" s="1"/>
  <c r="X498" i="89"/>
  <c r="AB498" i="89" s="1"/>
  <c r="Z521" i="89"/>
  <c r="Y523" i="89"/>
  <c r="X496" i="89"/>
  <c r="AB496" i="89" s="1"/>
  <c r="Y498" i="89"/>
  <c r="Y540" i="89"/>
  <c r="Y706" i="89"/>
  <c r="Z164" i="89"/>
  <c r="X480" i="89"/>
  <c r="AB480" i="89" s="1"/>
  <c r="Y496" i="89"/>
  <c r="Z498" i="89"/>
  <c r="X541" i="89"/>
  <c r="AB541" i="89" s="1"/>
  <c r="X606" i="89"/>
  <c r="AB606" i="89" s="1"/>
  <c r="X609" i="89"/>
  <c r="AB609" i="89" s="1"/>
  <c r="Z198" i="89"/>
  <c r="Y293" i="89"/>
  <c r="Y392" i="89"/>
  <c r="Y480" i="89"/>
  <c r="X495" i="89"/>
  <c r="AB495" i="89" s="1"/>
  <c r="Y541" i="89"/>
  <c r="X553" i="89"/>
  <c r="AB553" i="89" s="1"/>
  <c r="X571" i="89"/>
  <c r="AB571" i="89" s="1"/>
  <c r="X585" i="89"/>
  <c r="AB585" i="89" s="1"/>
  <c r="X586" i="89"/>
  <c r="AB586" i="89" s="1"/>
  <c r="X596" i="89"/>
  <c r="AB596" i="89" s="1"/>
  <c r="X661" i="89"/>
  <c r="AB661" i="89" s="1"/>
  <c r="X699" i="89"/>
  <c r="AB699" i="89" s="1"/>
  <c r="X230" i="89"/>
  <c r="AB230" i="89" s="1"/>
  <c r="Y403" i="89"/>
  <c r="Z436" i="89"/>
  <c r="X504" i="89"/>
  <c r="AB504" i="89" s="1"/>
  <c r="Y503" i="89"/>
  <c r="Z541" i="89"/>
  <c r="X550" i="89"/>
  <c r="AB550" i="89" s="1"/>
  <c r="Y553" i="89"/>
  <c r="X735" i="89"/>
  <c r="AB735" i="89" s="1"/>
  <c r="X737" i="89"/>
  <c r="AB737" i="89" s="1"/>
  <c r="X736" i="89"/>
  <c r="AB736" i="89" s="1"/>
  <c r="X738" i="89"/>
  <c r="AB738" i="89" s="1"/>
  <c r="X739" i="89"/>
  <c r="AB739" i="89" s="1"/>
  <c r="X740" i="89"/>
  <c r="AB740" i="89" s="1"/>
  <c r="X139" i="89"/>
  <c r="AB139" i="89" s="1"/>
  <c r="X160" i="89"/>
  <c r="AB160" i="89" s="1"/>
  <c r="X174" i="89"/>
  <c r="AB174" i="89" s="1"/>
  <c r="X9" i="89"/>
  <c r="AB9" i="89" s="1"/>
  <c r="X173" i="89"/>
  <c r="AB173" i="89" s="1"/>
  <c r="X246" i="89"/>
  <c r="AB246" i="89" s="1"/>
  <c r="X247" i="89"/>
  <c r="AB247" i="89" s="1"/>
  <c r="X248" i="89"/>
  <c r="AB248" i="89" s="1"/>
  <c r="X284" i="89"/>
  <c r="AB284" i="89" s="1"/>
  <c r="X290" i="89"/>
  <c r="AB290" i="89" s="1"/>
  <c r="X295" i="89"/>
  <c r="AB295" i="89" s="1"/>
  <c r="X296" i="89"/>
  <c r="AB296" i="89" s="1"/>
  <c r="X305" i="89"/>
  <c r="AB305" i="89" s="1"/>
  <c r="X368" i="89"/>
  <c r="AB368" i="89" s="1"/>
  <c r="X49" i="89"/>
  <c r="AB49" i="89" s="1"/>
  <c r="X48" i="89"/>
  <c r="AB48" i="89" s="1"/>
  <c r="X50" i="89"/>
  <c r="AB50" i="89" s="1"/>
  <c r="X65" i="89"/>
  <c r="AB65" i="89" s="1"/>
  <c r="X67" i="89"/>
  <c r="AB67" i="89" s="1"/>
  <c r="X64" i="89"/>
  <c r="AB64" i="89" s="1"/>
  <c r="X66" i="89"/>
  <c r="AB66" i="89" s="1"/>
  <c r="X113" i="89"/>
  <c r="AB113" i="89" s="1"/>
  <c r="X116" i="89"/>
  <c r="AB116" i="89" s="1"/>
  <c r="X114" i="89"/>
  <c r="AB114" i="89" s="1"/>
  <c r="Z403" i="89"/>
  <c r="Z486" i="89"/>
  <c r="Y550" i="89"/>
  <c r="Z553" i="89"/>
  <c r="Y735" i="89"/>
  <c r="Y737" i="89"/>
  <c r="Y736" i="89"/>
  <c r="Y738" i="89"/>
  <c r="Y739" i="89"/>
  <c r="Y740" i="89"/>
  <c r="Y139" i="89"/>
  <c r="Y160" i="89"/>
  <c r="Y174" i="89"/>
  <c r="Y9" i="89"/>
  <c r="Y173" i="89"/>
  <c r="Y246" i="89"/>
  <c r="Y247" i="89"/>
  <c r="Y248" i="89"/>
  <c r="Y284" i="89"/>
  <c r="Y290" i="89"/>
  <c r="Y295" i="89"/>
  <c r="Y296" i="89"/>
  <c r="Y305" i="89"/>
  <c r="Z28" i="89"/>
  <c r="Y432" i="89"/>
  <c r="X508" i="89"/>
  <c r="AB508" i="89" s="1"/>
  <c r="Z550" i="89"/>
  <c r="X568" i="89"/>
  <c r="AB568" i="89" s="1"/>
  <c r="X575" i="89"/>
  <c r="AB575" i="89" s="1"/>
  <c r="X698" i="89"/>
  <c r="AB698" i="89" s="1"/>
  <c r="X732" i="89"/>
  <c r="AB732" i="89" s="1"/>
  <c r="Z735" i="89"/>
  <c r="Z737" i="89"/>
  <c r="Z736" i="89"/>
  <c r="Z738" i="89"/>
  <c r="Z739" i="89"/>
  <c r="Z740" i="89"/>
  <c r="Z139" i="89"/>
  <c r="Z160" i="89"/>
  <c r="Z174" i="89"/>
  <c r="Z9" i="89"/>
  <c r="Z173" i="89"/>
  <c r="Z246" i="89"/>
  <c r="Z247" i="89"/>
  <c r="Z248" i="89"/>
  <c r="Z107" i="89"/>
  <c r="Z158" i="89"/>
  <c r="Y250" i="89"/>
  <c r="Z508" i="89"/>
  <c r="Y549" i="89"/>
  <c r="Z306" i="89"/>
  <c r="X459" i="89"/>
  <c r="AB459" i="89" s="1"/>
  <c r="X485" i="89"/>
  <c r="AB485" i="89" s="1"/>
  <c r="X555" i="89"/>
  <c r="AB555" i="89" s="1"/>
  <c r="X599" i="89"/>
  <c r="AB599" i="89" s="1"/>
  <c r="X259" i="89"/>
  <c r="AB259" i="89" s="1"/>
  <c r="X95" i="89"/>
  <c r="AB95" i="89" s="1"/>
  <c r="X332" i="89"/>
  <c r="AB332" i="89" s="1"/>
  <c r="X572" i="89"/>
  <c r="AB572" i="89" s="1"/>
  <c r="X587" i="89"/>
  <c r="AB587" i="89" s="1"/>
  <c r="Z555" i="89"/>
  <c r="X707" i="89"/>
  <c r="AB707" i="89" s="1"/>
  <c r="X708" i="89"/>
  <c r="AB708" i="89" s="1"/>
  <c r="Y117" i="89"/>
  <c r="Y239" i="89"/>
  <c r="Z183" i="89"/>
  <c r="Z229" i="89"/>
  <c r="Y708" i="89"/>
  <c r="Z290" i="89"/>
  <c r="X115" i="89"/>
  <c r="AB115" i="89" s="1"/>
  <c r="Z117" i="89"/>
  <c r="X220" i="89"/>
  <c r="AB220" i="89" s="1"/>
  <c r="Z239" i="89"/>
  <c r="X393" i="89"/>
  <c r="AB393" i="89" s="1"/>
  <c r="X481" i="89"/>
  <c r="AB481" i="89" s="1"/>
  <c r="Z484" i="89"/>
  <c r="X590" i="89"/>
  <c r="AB590" i="89" s="1"/>
  <c r="Y115" i="89"/>
  <c r="Y220" i="89"/>
  <c r="X263" i="89"/>
  <c r="AB263" i="89" s="1"/>
  <c r="X265" i="89"/>
  <c r="AB265" i="89" s="1"/>
  <c r="X264" i="89"/>
  <c r="AB264" i="89" s="1"/>
  <c r="X266" i="89"/>
  <c r="AB266" i="89" s="1"/>
  <c r="X524" i="89"/>
  <c r="AB524" i="89" s="1"/>
  <c r="X319" i="89"/>
  <c r="AB319" i="89" s="1"/>
  <c r="X318" i="89"/>
  <c r="AB318" i="89" s="1"/>
  <c r="X323" i="89"/>
  <c r="AB323" i="89" s="1"/>
  <c r="X320" i="89"/>
  <c r="AB320" i="89" s="1"/>
  <c r="X321" i="89"/>
  <c r="AB321" i="89" s="1"/>
  <c r="X322" i="89"/>
  <c r="AB322" i="89" s="1"/>
  <c r="X324" i="89"/>
  <c r="AB324" i="89" s="1"/>
  <c r="X328" i="89"/>
  <c r="AB328" i="89" s="1"/>
  <c r="X329" i="89"/>
  <c r="AB329" i="89" s="1"/>
  <c r="X326" i="89"/>
  <c r="AB326" i="89" s="1"/>
  <c r="X327" i="89"/>
  <c r="AB327" i="89" s="1"/>
  <c r="X325" i="89"/>
  <c r="AB325" i="89" s="1"/>
  <c r="X350" i="89"/>
  <c r="AB350" i="89" s="1"/>
  <c r="X349" i="89"/>
  <c r="AB349" i="89" s="1"/>
  <c r="X347" i="89"/>
  <c r="AB347" i="89" s="1"/>
  <c r="X348" i="89"/>
  <c r="AB348" i="89" s="1"/>
  <c r="X346" i="89"/>
  <c r="AB346" i="89" s="1"/>
  <c r="X526" i="89"/>
  <c r="AB526" i="89" s="1"/>
  <c r="Y481" i="89"/>
  <c r="X522" i="89"/>
  <c r="AB522" i="89" s="1"/>
  <c r="X731" i="89"/>
  <c r="AB731" i="89" s="1"/>
  <c r="Z115" i="89"/>
  <c r="X219" i="89"/>
  <c r="AB219" i="89" s="1"/>
  <c r="Z220" i="89"/>
  <c r="X262" i="89"/>
  <c r="AB262" i="89" s="1"/>
  <c r="Y263" i="89"/>
  <c r="Y265" i="89"/>
  <c r="Y264" i="89"/>
  <c r="Y266" i="89"/>
  <c r="Y524" i="89"/>
  <c r="Y319" i="89"/>
  <c r="Y318" i="89"/>
  <c r="Y323" i="89"/>
  <c r="Y320" i="89"/>
  <c r="Y321" i="89"/>
  <c r="Y322" i="89"/>
  <c r="Y324" i="89"/>
  <c r="Y328" i="89"/>
  <c r="Y329" i="89"/>
  <c r="Y326" i="89"/>
  <c r="Y327" i="89"/>
  <c r="Y325" i="89"/>
  <c r="Y350" i="89"/>
  <c r="Y349" i="89"/>
  <c r="Y347" i="89"/>
  <c r="Y348" i="89"/>
  <c r="Y346" i="89"/>
  <c r="Y526" i="89"/>
  <c r="Z398" i="89"/>
  <c r="Z49" i="89"/>
  <c r="Z65" i="89"/>
  <c r="Z66" i="89"/>
  <c r="Z114" i="89"/>
  <c r="Y218" i="89"/>
  <c r="Y261" i="89"/>
  <c r="X303" i="89"/>
  <c r="AB303" i="89" s="1"/>
  <c r="X509" i="89"/>
  <c r="AB509" i="89" s="1"/>
  <c r="X607" i="89"/>
  <c r="AB607" i="89" s="1"/>
  <c r="Y459" i="89"/>
  <c r="X573" i="89"/>
  <c r="AB573" i="89" s="1"/>
  <c r="X706" i="89"/>
  <c r="AB706" i="89" s="1"/>
  <c r="Z284" i="89"/>
  <c r="Y384" i="89"/>
  <c r="Y423" i="89"/>
  <c r="Z566" i="89"/>
  <c r="X383" i="89"/>
  <c r="AB383" i="89" s="1"/>
  <c r="Z384" i="89"/>
  <c r="X422" i="89"/>
  <c r="AB422" i="89" s="1"/>
  <c r="Z423" i="89"/>
  <c r="Y448" i="89"/>
  <c r="Y547" i="89"/>
  <c r="X583" i="89"/>
  <c r="AB583" i="89" s="1"/>
  <c r="X705" i="89"/>
  <c r="AB705" i="89" s="1"/>
  <c r="Y383" i="89"/>
  <c r="Y422" i="89"/>
  <c r="Y433" i="89"/>
  <c r="X487" i="89"/>
  <c r="AB487" i="89" s="1"/>
  <c r="X520" i="89"/>
  <c r="AB520" i="89" s="1"/>
  <c r="X569" i="89"/>
  <c r="AB569" i="89" s="1"/>
  <c r="X604" i="89"/>
  <c r="AB604" i="89" s="1"/>
  <c r="Y705" i="89"/>
  <c r="Y368" i="89"/>
  <c r="Y50" i="89"/>
  <c r="Y64" i="89"/>
  <c r="Y116" i="89"/>
  <c r="X382" i="89"/>
  <c r="AB382" i="89" s="1"/>
  <c r="Z383" i="89"/>
  <c r="X242" i="89"/>
  <c r="AB242" i="89" s="1"/>
  <c r="Z422" i="89"/>
  <c r="Z520" i="89"/>
  <c r="X584" i="89"/>
  <c r="AB584" i="89" s="1"/>
  <c r="Z368" i="89"/>
  <c r="Z50" i="89"/>
  <c r="Z64" i="89"/>
  <c r="Z116" i="89"/>
  <c r="Y382" i="89"/>
  <c r="Y242" i="89"/>
  <c r="X554" i="89"/>
  <c r="AB554" i="89" s="1"/>
  <c r="X574" i="89"/>
  <c r="AB574" i="89" s="1"/>
  <c r="X729" i="89"/>
  <c r="AB729" i="89" s="1"/>
  <c r="X733" i="89"/>
  <c r="AB733" i="89" s="1"/>
  <c r="X380" i="89"/>
  <c r="AB380" i="89" s="1"/>
  <c r="Z382" i="89"/>
  <c r="X243" i="89"/>
  <c r="AB243" i="89" s="1"/>
  <c r="Z242" i="89"/>
  <c r="Y507" i="89"/>
  <c r="Y554" i="89"/>
  <c r="Y733" i="89"/>
  <c r="Z295" i="89"/>
  <c r="Y380" i="89"/>
  <c r="Y243" i="89"/>
  <c r="X538" i="89"/>
  <c r="AB538" i="89" s="1"/>
  <c r="Z554" i="89"/>
  <c r="X588" i="89"/>
  <c r="AB588" i="89" s="1"/>
  <c r="X120" i="89"/>
  <c r="AB120" i="89" s="1"/>
  <c r="Z380" i="89"/>
  <c r="X241" i="89"/>
  <c r="AB241" i="89" s="1"/>
  <c r="Z243" i="89"/>
  <c r="X689" i="89"/>
  <c r="AB689" i="89" s="1"/>
  <c r="Y120" i="89"/>
  <c r="Y241" i="89"/>
  <c r="Y292" i="89"/>
  <c r="Z402" i="89"/>
  <c r="Z264" i="89"/>
  <c r="Z326" i="89"/>
  <c r="X417" i="89"/>
  <c r="AB417" i="89" s="1"/>
  <c r="Z419" i="89"/>
  <c r="X653" i="89"/>
  <c r="AB653" i="89" s="1"/>
  <c r="X663" i="89"/>
  <c r="AB663" i="89" s="1"/>
  <c r="X664" i="89"/>
  <c r="AB664" i="89" s="1"/>
  <c r="X665" i="89"/>
  <c r="AB665" i="89" s="1"/>
  <c r="X659" i="89"/>
  <c r="AB659" i="89" s="1"/>
  <c r="X658" i="89"/>
  <c r="AB658" i="89" s="1"/>
  <c r="X657" i="89"/>
  <c r="AB657" i="89" s="1"/>
  <c r="X656" i="89"/>
  <c r="AB656" i="89" s="1"/>
  <c r="X666" i="89"/>
  <c r="AB666" i="89" s="1"/>
  <c r="X667" i="89"/>
  <c r="AB667" i="89" s="1"/>
  <c r="X700" i="89"/>
  <c r="AB700" i="89" s="1"/>
  <c r="X710" i="89"/>
  <c r="AB710" i="89" s="1"/>
  <c r="X671" i="89"/>
  <c r="AB671" i="89" s="1"/>
  <c r="X670" i="89"/>
  <c r="AB670" i="89" s="1"/>
  <c r="X669" i="89"/>
  <c r="AB669" i="89" s="1"/>
  <c r="X668" i="89"/>
  <c r="AB668" i="89" s="1"/>
  <c r="X672" i="89"/>
  <c r="AB672" i="89" s="1"/>
  <c r="X673" i="89"/>
  <c r="AB673" i="89" s="1"/>
  <c r="X674" i="89"/>
  <c r="AB674" i="89" s="1"/>
  <c r="X675" i="89"/>
  <c r="AB675" i="89" s="1"/>
  <c r="X676" i="89"/>
  <c r="AB676" i="89" s="1"/>
  <c r="X677" i="89"/>
  <c r="AB677" i="89" s="1"/>
  <c r="X680" i="89"/>
  <c r="AB680" i="89" s="1"/>
  <c r="X678" i="89"/>
  <c r="AB678" i="89" s="1"/>
  <c r="X679" i="89"/>
  <c r="AB679" i="89" s="1"/>
  <c r="X681" i="89"/>
  <c r="AB681" i="89" s="1"/>
  <c r="X682" i="89"/>
  <c r="AB682" i="89" s="1"/>
  <c r="X709" i="89"/>
  <c r="AB709" i="89" s="1"/>
  <c r="X741" i="89"/>
  <c r="AB741" i="89" s="1"/>
  <c r="X743" i="89"/>
  <c r="AB743" i="89" s="1"/>
  <c r="X742" i="89"/>
  <c r="AB742" i="89" s="1"/>
  <c r="X745" i="89"/>
  <c r="AB745" i="89" s="1"/>
  <c r="X744" i="89"/>
  <c r="AB744" i="89" s="1"/>
  <c r="X727" i="89"/>
  <c r="AB727" i="89" s="1"/>
  <c r="X728" i="89"/>
  <c r="AB728" i="89" s="1"/>
  <c r="X725" i="89"/>
  <c r="AB725" i="89" s="1"/>
  <c r="X726" i="89"/>
  <c r="AB726" i="89" s="1"/>
  <c r="X716" i="89"/>
  <c r="AB716" i="89" s="1"/>
  <c r="Y417" i="89"/>
  <c r="X652" i="89"/>
  <c r="AB652" i="89" s="1"/>
  <c r="Y653" i="89"/>
  <c r="Y663" i="89"/>
  <c r="Y664" i="89"/>
  <c r="Y665" i="89"/>
  <c r="Y659" i="89"/>
  <c r="Y658" i="89"/>
  <c r="Y657" i="89"/>
  <c r="Y656" i="89"/>
  <c r="Y666" i="89"/>
  <c r="Y667" i="89"/>
  <c r="Y700" i="89"/>
  <c r="Y710" i="89"/>
  <c r="Y671" i="89"/>
  <c r="Y670" i="89"/>
  <c r="Y669" i="89"/>
  <c r="Y668" i="89"/>
  <c r="Y672" i="89"/>
  <c r="Y673" i="89"/>
  <c r="Y674" i="89"/>
  <c r="Y675" i="89"/>
  <c r="Y676" i="89"/>
  <c r="Y677" i="89"/>
  <c r="Y680" i="89"/>
  <c r="Y678" i="89"/>
  <c r="Y679" i="89"/>
  <c r="Y681" i="89"/>
  <c r="Y682" i="89"/>
  <c r="Y709" i="89"/>
  <c r="Y741" i="89"/>
  <c r="Y743" i="89"/>
  <c r="Y742" i="89"/>
  <c r="Y745" i="89"/>
  <c r="Y744" i="89"/>
  <c r="Y727" i="89"/>
  <c r="Y728" i="89"/>
  <c r="Y725" i="89"/>
  <c r="Y726" i="89"/>
  <c r="Y716" i="89"/>
  <c r="Y714" i="89"/>
  <c r="Y715" i="89"/>
  <c r="Y470" i="89"/>
  <c r="Y472" i="89"/>
  <c r="Y471" i="89"/>
  <c r="Y473" i="89"/>
  <c r="Y474" i="89"/>
  <c r="Y479" i="89"/>
  <c r="Y476" i="89"/>
  <c r="Y475" i="89"/>
  <c r="Y477" i="89"/>
  <c r="Y478" i="89"/>
  <c r="Y252" i="89"/>
  <c r="Y253" i="89"/>
  <c r="Y254" i="89"/>
  <c r="Y255" i="89"/>
  <c r="Y256" i="89"/>
  <c r="Z296" i="89"/>
  <c r="X238" i="89"/>
  <c r="AB238" i="89" s="1"/>
  <c r="Z321" i="89"/>
  <c r="Z346" i="89"/>
  <c r="X418" i="89"/>
  <c r="AB418" i="89" s="1"/>
  <c r="Z417" i="89"/>
  <c r="X650" i="89"/>
  <c r="AB650" i="89" s="1"/>
  <c r="Y652" i="89"/>
  <c r="Z653" i="89"/>
  <c r="Z663" i="89"/>
  <c r="Z664" i="89"/>
  <c r="Z665" i="89"/>
  <c r="Z659" i="89"/>
  <c r="Z658" i="89"/>
  <c r="Z657" i="89"/>
  <c r="Z656" i="89"/>
  <c r="Z666" i="89"/>
  <c r="Z667" i="89"/>
  <c r="Z700" i="89"/>
  <c r="Z710" i="89"/>
  <c r="Z671" i="89"/>
  <c r="Z670" i="89"/>
  <c r="Z669" i="89"/>
  <c r="Z668" i="89"/>
  <c r="Z672" i="89"/>
  <c r="Z673" i="89"/>
  <c r="Z674" i="89"/>
  <c r="Z675" i="89"/>
  <c r="Z676" i="89"/>
  <c r="Z677" i="89"/>
  <c r="Z680" i="89"/>
  <c r="Z678" i="89"/>
  <c r="Z679" i="89"/>
  <c r="Z681" i="89"/>
  <c r="Z682" i="89"/>
  <c r="Z709" i="89"/>
  <c r="Z741" i="89"/>
  <c r="Z743" i="89"/>
  <c r="Z742" i="89"/>
  <c r="Z745" i="89"/>
  <c r="Z744" i="89"/>
  <c r="Z727" i="89"/>
  <c r="Z728" i="89"/>
  <c r="Z725" i="89"/>
  <c r="Z726" i="89"/>
  <c r="Z716" i="89"/>
  <c r="Z714" i="89"/>
  <c r="Z715" i="89"/>
  <c r="Z470" i="89"/>
  <c r="Z472" i="89"/>
  <c r="Z471" i="89"/>
  <c r="Z473" i="89"/>
  <c r="Z474" i="89"/>
  <c r="Z479" i="89"/>
  <c r="Z476" i="89"/>
  <c r="Z475" i="89"/>
  <c r="Z477" i="89"/>
  <c r="Z478" i="89"/>
  <c r="Z252" i="89"/>
  <c r="Z253" i="89"/>
  <c r="Z254" i="89"/>
  <c r="Z255" i="89"/>
  <c r="Z256" i="89"/>
  <c r="Y49" i="89"/>
  <c r="Y238" i="89"/>
  <c r="Y418" i="89"/>
  <c r="X611" i="89"/>
  <c r="AB611" i="89" s="1"/>
  <c r="Y650" i="89"/>
  <c r="Z652" i="89"/>
  <c r="Y732" i="89"/>
  <c r="X118" i="89"/>
  <c r="AB118" i="89" s="1"/>
  <c r="X239" i="89"/>
  <c r="AB239" i="89" s="1"/>
  <c r="Z238" i="89"/>
  <c r="X525" i="89"/>
  <c r="AB525" i="89" s="1"/>
  <c r="Z524" i="89"/>
  <c r="Z325" i="89"/>
  <c r="X557" i="89"/>
  <c r="AB557" i="89" s="1"/>
  <c r="Z418" i="89"/>
  <c r="X649" i="89"/>
  <c r="AB649" i="89" s="1"/>
  <c r="Y611" i="89"/>
  <c r="Z650" i="89"/>
  <c r="Y720" i="89"/>
  <c r="Y719" i="89"/>
  <c r="Y620" i="89"/>
  <c r="Y621" i="89"/>
  <c r="Y617" i="89"/>
  <c r="Y245" i="89"/>
  <c r="Y244" i="89"/>
  <c r="Y353" i="89"/>
  <c r="Y352" i="89"/>
  <c r="Y534" i="89"/>
  <c r="Y642" i="89"/>
  <c r="Y704" i="89"/>
  <c r="Y723" i="89"/>
  <c r="Y703" i="89"/>
  <c r="Y355" i="89"/>
  <c r="Y354" i="89"/>
  <c r="Y351" i="89"/>
  <c r="Y618" i="89"/>
  <c r="Y718" i="89"/>
  <c r="Y717" i="89"/>
  <c r="Y589" i="89"/>
  <c r="Y537" i="89"/>
  <c r="Y536" i="89"/>
  <c r="Y535" i="89"/>
  <c r="Y641" i="89"/>
  <c r="Y619" i="89"/>
  <c r="X598" i="89"/>
  <c r="AB598" i="89" s="1"/>
  <c r="X608" i="89"/>
  <c r="AB608" i="89" s="1"/>
  <c r="Y65" i="89"/>
  <c r="Y118" i="89"/>
  <c r="Y219" i="89"/>
  <c r="Y525" i="89"/>
  <c r="Y262" i="89"/>
  <c r="X582" i="89"/>
  <c r="AB582" i="89" s="1"/>
  <c r="X660" i="89"/>
  <c r="AB660" i="89" s="1"/>
  <c r="X117" i="89"/>
  <c r="AB117" i="89" s="1"/>
  <c r="Z118" i="89"/>
  <c r="X385" i="89"/>
  <c r="AB385" i="89" s="1"/>
  <c r="Z219" i="89"/>
  <c r="Z525" i="89"/>
  <c r="Z262" i="89"/>
  <c r="Z324" i="89"/>
  <c r="Y66" i="89"/>
  <c r="Y385" i="89"/>
  <c r="X691" i="89"/>
  <c r="AB691" i="89" s="1"/>
  <c r="Y114" i="89"/>
  <c r="Y556" i="89"/>
  <c r="Z305" i="89"/>
  <c r="Z265" i="89"/>
  <c r="Z329" i="89"/>
  <c r="X527" i="89"/>
  <c r="AB527" i="89" s="1"/>
  <c r="Z556" i="89"/>
  <c r="X501" i="89"/>
  <c r="AB501" i="89" s="1"/>
  <c r="Y500" i="89"/>
  <c r="Z502" i="89"/>
  <c r="X570" i="89"/>
  <c r="AB570" i="89" s="1"/>
  <c r="Y48" i="89"/>
  <c r="Y527" i="89"/>
  <c r="X467" i="89"/>
  <c r="AB467" i="89" s="1"/>
  <c r="Y501" i="89"/>
  <c r="Z500" i="89"/>
  <c r="Z48" i="89"/>
  <c r="Z320" i="89"/>
  <c r="Z348" i="89"/>
  <c r="Z527" i="89"/>
  <c r="X466" i="89"/>
  <c r="AB466" i="89" s="1"/>
  <c r="Y467" i="89"/>
  <c r="Z501" i="89"/>
  <c r="Y67" i="89"/>
  <c r="X468" i="89"/>
  <c r="AB468" i="89" s="1"/>
  <c r="Y466" i="89"/>
  <c r="Z467" i="89"/>
  <c r="Y509" i="89"/>
  <c r="X692" i="89"/>
  <c r="AB692" i="89" s="1"/>
  <c r="Y731" i="89"/>
  <c r="Z67" i="89"/>
  <c r="Z266" i="89"/>
  <c r="Z327" i="89"/>
  <c r="X560" i="89"/>
  <c r="AB560" i="89" s="1"/>
  <c r="Y468" i="89"/>
  <c r="Z466" i="89"/>
  <c r="Y113" i="89"/>
  <c r="X240" i="89"/>
  <c r="AB240" i="89" s="1"/>
  <c r="Z241" i="89"/>
  <c r="Y560" i="89"/>
  <c r="Z468" i="89"/>
  <c r="X662" i="89"/>
  <c r="AB662" i="89" s="1"/>
  <c r="Z113" i="89"/>
  <c r="Y240" i="89"/>
  <c r="X423" i="89"/>
  <c r="AB423" i="89" s="1"/>
  <c r="Z322" i="89"/>
  <c r="X558" i="89"/>
  <c r="AB558" i="89" s="1"/>
  <c r="Z560" i="89"/>
  <c r="X119" i="89"/>
  <c r="AB119" i="89" s="1"/>
  <c r="Z120" i="89"/>
  <c r="Z240" i="89"/>
  <c r="X261" i="89"/>
  <c r="AB261" i="89" s="1"/>
  <c r="Z526" i="89"/>
  <c r="Y558" i="89"/>
  <c r="X688" i="89"/>
  <c r="AB688" i="89" s="1"/>
  <c r="Y119" i="89"/>
  <c r="X384" i="89"/>
  <c r="AB384" i="89" s="1"/>
  <c r="X218" i="89"/>
  <c r="AB218" i="89" s="1"/>
  <c r="Z261" i="89"/>
  <c r="Z319" i="89"/>
  <c r="Z350" i="89"/>
  <c r="X421" i="89"/>
  <c r="AB421" i="89" s="1"/>
  <c r="Z558" i="89"/>
  <c r="Z119" i="89"/>
  <c r="Z218" i="89"/>
  <c r="Y421" i="89"/>
  <c r="Z263" i="89"/>
  <c r="Z328" i="89"/>
  <c r="X420" i="89"/>
  <c r="AB420" i="89" s="1"/>
  <c r="Z421" i="89"/>
  <c r="X559" i="89"/>
  <c r="AB559" i="89" s="1"/>
  <c r="Z349" i="89"/>
  <c r="Y559" i="89"/>
  <c r="X470" i="89"/>
  <c r="AB470" i="89" s="1"/>
  <c r="Z559" i="89"/>
  <c r="X651" i="89"/>
  <c r="AB651" i="89" s="1"/>
  <c r="X479" i="89"/>
  <c r="AB479" i="89" s="1"/>
  <c r="X255" i="89"/>
  <c r="AB255" i="89" s="1"/>
  <c r="Z719" i="89"/>
  <c r="Z617" i="89"/>
  <c r="Z353" i="89"/>
  <c r="Z642" i="89"/>
  <c r="Z703" i="89"/>
  <c r="Z351" i="89"/>
  <c r="Z717" i="89"/>
  <c r="Y651" i="89"/>
  <c r="X719" i="89"/>
  <c r="AB719" i="89" s="1"/>
  <c r="X617" i="89"/>
  <c r="AB617" i="89" s="1"/>
  <c r="X353" i="89"/>
  <c r="AB353" i="89" s="1"/>
  <c r="X642" i="89"/>
  <c r="AB642" i="89" s="1"/>
  <c r="X703" i="89"/>
  <c r="AB703" i="89" s="1"/>
  <c r="X351" i="89"/>
  <c r="AB351" i="89" s="1"/>
  <c r="X717" i="89"/>
  <c r="AB717" i="89" s="1"/>
  <c r="Z536" i="89"/>
  <c r="Z651" i="89"/>
  <c r="X536" i="89"/>
  <c r="AB536" i="89" s="1"/>
  <c r="Z318" i="89"/>
  <c r="X471" i="89"/>
  <c r="AB471" i="89" s="1"/>
  <c r="X252" i="89"/>
  <c r="AB252" i="89" s="1"/>
  <c r="Z347" i="89"/>
  <c r="X610" i="89"/>
  <c r="AB610" i="89" s="1"/>
  <c r="Z619" i="89"/>
  <c r="Y610" i="89"/>
  <c r="X619" i="89"/>
  <c r="AB619" i="89" s="1"/>
  <c r="Z610" i="89"/>
  <c r="X475" i="89"/>
  <c r="AB475" i="89" s="1"/>
  <c r="Z385" i="89"/>
  <c r="Y557" i="89"/>
  <c r="Z323" i="89"/>
  <c r="Z557" i="89"/>
  <c r="X500" i="89"/>
  <c r="AB500" i="89" s="1"/>
  <c r="Z720" i="89"/>
  <c r="Z621" i="89"/>
  <c r="Z244" i="89"/>
  <c r="Z534" i="89"/>
  <c r="Z723" i="89"/>
  <c r="Z354" i="89"/>
  <c r="Z718" i="89"/>
  <c r="Z537" i="89"/>
  <c r="X715" i="89"/>
  <c r="AB715" i="89" s="1"/>
  <c r="X474" i="89"/>
  <c r="AB474" i="89" s="1"/>
  <c r="X254" i="89"/>
  <c r="AB254" i="89" s="1"/>
  <c r="X720" i="89"/>
  <c r="AB720" i="89" s="1"/>
  <c r="X621" i="89"/>
  <c r="AB621" i="89" s="1"/>
  <c r="X244" i="89"/>
  <c r="AB244" i="89" s="1"/>
  <c r="X534" i="89"/>
  <c r="AB534" i="89" s="1"/>
  <c r="X723" i="89"/>
  <c r="AB723" i="89" s="1"/>
  <c r="X354" i="89"/>
  <c r="AB354" i="89" s="1"/>
  <c r="X718" i="89"/>
  <c r="AB718" i="89" s="1"/>
  <c r="X537" i="89"/>
  <c r="AB537" i="89" s="1"/>
  <c r="X419" i="89"/>
  <c r="AB419" i="89" s="1"/>
  <c r="Y649" i="89"/>
  <c r="Y419" i="89"/>
  <c r="Z649" i="89"/>
  <c r="Z641" i="89"/>
  <c r="X478" i="89"/>
  <c r="AB478" i="89" s="1"/>
  <c r="X641" i="89"/>
  <c r="AB641" i="89" s="1"/>
  <c r="X472" i="89"/>
  <c r="AB472" i="89" s="1"/>
  <c r="X556" i="89"/>
  <c r="AB556" i="89" s="1"/>
  <c r="X648" i="89"/>
  <c r="AB648" i="89" s="1"/>
  <c r="Y648" i="89"/>
  <c r="X476" i="89"/>
  <c r="AB476" i="89" s="1"/>
  <c r="X256" i="89"/>
  <c r="AB256" i="89" s="1"/>
  <c r="Z648" i="89"/>
  <c r="Z620" i="89"/>
  <c r="Z245" i="89"/>
  <c r="Z352" i="89"/>
  <c r="Z704" i="89"/>
  <c r="Z355" i="89"/>
  <c r="Z618" i="89"/>
  <c r="Z589" i="89"/>
  <c r="X620" i="89"/>
  <c r="AB620" i="89" s="1"/>
  <c r="X245" i="89"/>
  <c r="AB245" i="89" s="1"/>
  <c r="X352" i="89"/>
  <c r="AB352" i="89" s="1"/>
  <c r="X704" i="89"/>
  <c r="AB704" i="89" s="1"/>
  <c r="X355" i="89"/>
  <c r="AB355" i="89" s="1"/>
  <c r="X618" i="89"/>
  <c r="AB618" i="89" s="1"/>
  <c r="X589" i="89"/>
  <c r="AB589" i="89" s="1"/>
  <c r="X502" i="89"/>
  <c r="AB502" i="89" s="1"/>
  <c r="X473" i="89"/>
  <c r="AB473" i="89" s="1"/>
  <c r="X253" i="89"/>
  <c r="AB253" i="89" s="1"/>
  <c r="Z535" i="89"/>
  <c r="Y420" i="89"/>
  <c r="Z611" i="89"/>
  <c r="Z420" i="89"/>
  <c r="X477" i="89"/>
  <c r="AB477" i="89" s="1"/>
  <c r="X535" i="89"/>
  <c r="AB535" i="89" s="1"/>
  <c r="Y502" i="89"/>
  <c r="X714" i="89"/>
  <c r="AB714" i="89" s="1"/>
  <c r="Z271" i="70"/>
  <c r="Z673" i="70"/>
  <c r="Z344" i="70"/>
  <c r="Z214" i="70"/>
  <c r="Z542" i="70"/>
  <c r="Z139" i="70"/>
  <c r="Z96" i="70"/>
  <c r="Z665" i="70"/>
  <c r="Z213" i="70"/>
  <c r="Z434" i="70"/>
  <c r="Z688" i="70"/>
  <c r="Z514" i="70"/>
  <c r="Z452" i="70"/>
  <c r="Z638" i="70"/>
  <c r="Z497" i="70"/>
  <c r="Z684" i="70"/>
  <c r="Z270" i="70"/>
  <c r="Z128" i="70"/>
  <c r="Z407" i="70"/>
  <c r="Z498" i="70"/>
  <c r="Z681" i="70"/>
  <c r="Z632" i="70"/>
  <c r="Z365" i="70"/>
  <c r="Z636" i="70"/>
  <c r="Z648" i="70"/>
  <c r="Z565" i="70"/>
  <c r="Z625" i="70"/>
  <c r="Z729" i="70"/>
  <c r="Z721" i="70"/>
  <c r="Z473" i="70"/>
  <c r="Y548" i="70"/>
  <c r="Y557" i="70"/>
  <c r="Y672" i="70"/>
  <c r="Y159" i="70"/>
  <c r="Y36" i="70"/>
  <c r="Y575" i="70"/>
  <c r="Y416" i="70"/>
  <c r="Y113" i="70"/>
  <c r="Y134" i="70"/>
  <c r="Y33" i="70"/>
  <c r="Y390" i="70"/>
  <c r="Y685" i="70"/>
  <c r="Y186" i="70"/>
  <c r="Y641" i="70"/>
  <c r="Y35" i="70"/>
  <c r="Y520" i="70"/>
  <c r="Y165" i="70"/>
  <c r="Y348" i="70"/>
  <c r="Y179" i="70"/>
  <c r="Y655" i="70"/>
  <c r="Y189" i="70"/>
  <c r="Y643" i="70"/>
  <c r="Y42" i="70"/>
  <c r="Y605" i="70"/>
  <c r="Y253" i="70"/>
  <c r="Y604" i="70"/>
  <c r="Y263" i="70"/>
  <c r="Y392" i="70"/>
  <c r="Y730" i="70"/>
  <c r="Y14" i="70"/>
  <c r="Y172" i="70"/>
  <c r="X340" i="70"/>
  <c r="AB340" i="70" s="1"/>
  <c r="X301" i="70"/>
  <c r="AB301" i="70" s="1"/>
  <c r="X736" i="70"/>
  <c r="AB736" i="70" s="1"/>
  <c r="X701" i="70"/>
  <c r="AB701" i="70" s="1"/>
  <c r="X80" i="70"/>
  <c r="AB80" i="70" s="1"/>
  <c r="X246" i="70"/>
  <c r="AB246" i="70" s="1"/>
  <c r="X435" i="70"/>
  <c r="AB435" i="70" s="1"/>
  <c r="X296" i="70"/>
  <c r="AB296" i="70" s="1"/>
  <c r="X680" i="70"/>
  <c r="AB680" i="70" s="1"/>
  <c r="X306" i="70"/>
  <c r="AB306" i="70" s="1"/>
  <c r="X387" i="70"/>
  <c r="AB387" i="70" s="1"/>
  <c r="X164" i="70"/>
  <c r="AB164" i="70" s="1"/>
  <c r="X378" i="70"/>
  <c r="AB378" i="70" s="1"/>
  <c r="X245" i="70"/>
  <c r="AB245" i="70" s="1"/>
  <c r="X153" i="70"/>
  <c r="AB153" i="70" s="1"/>
  <c r="X117" i="70"/>
  <c r="AB117" i="70" s="1"/>
  <c r="X335" i="70"/>
  <c r="AB335" i="70" s="1"/>
  <c r="X389" i="70"/>
  <c r="AB389" i="70" s="1"/>
  <c r="X645" i="70"/>
  <c r="AB645" i="70" s="1"/>
  <c r="X628" i="70"/>
  <c r="AB628" i="70" s="1"/>
  <c r="X309" i="70"/>
  <c r="AB309" i="70" s="1"/>
  <c r="X412" i="70"/>
  <c r="AB412" i="70" s="1"/>
  <c r="X510" i="70"/>
  <c r="AB510" i="70" s="1"/>
  <c r="X25" i="70"/>
  <c r="AB25" i="70" s="1"/>
  <c r="X573" i="70"/>
  <c r="AB573" i="70" s="1"/>
  <c r="X293" i="70"/>
  <c r="AB293" i="70" s="1"/>
  <c r="X569" i="70"/>
  <c r="AB569" i="70" s="1"/>
  <c r="X377" i="70"/>
  <c r="AB377" i="70" s="1"/>
  <c r="X417" i="70"/>
  <c r="AB417" i="70" s="1"/>
  <c r="X23" i="70"/>
  <c r="AB23" i="70" s="1"/>
  <c r="X617" i="70"/>
  <c r="AB617" i="70" s="1"/>
  <c r="Z487" i="70"/>
  <c r="Z744" i="70"/>
  <c r="Z674" i="70"/>
  <c r="Z79" i="70"/>
  <c r="Z267" i="70"/>
  <c r="Z451" i="70"/>
  <c r="Z160" i="70"/>
  <c r="Z161" i="70"/>
  <c r="Z131" i="70"/>
  <c r="Z593" i="70"/>
  <c r="Z283" i="70"/>
  <c r="Z598" i="70"/>
  <c r="Z290" i="70"/>
  <c r="Z463" i="70"/>
  <c r="Z597" i="70"/>
  <c r="Z508" i="70"/>
  <c r="Z162" i="70"/>
  <c r="Z240" i="70"/>
  <c r="Z43" i="70"/>
  <c r="Z318" i="70"/>
  <c r="Z93" i="70"/>
  <c r="Z502" i="70"/>
  <c r="Z631" i="70"/>
  <c r="Z81" i="70"/>
  <c r="Z602" i="70"/>
  <c r="Z107" i="70"/>
  <c r="Z660" i="70"/>
  <c r="Z31" i="70"/>
  <c r="Z423" i="70"/>
  <c r="Z422" i="70"/>
  <c r="Z418" i="70"/>
  <c r="Y583" i="70"/>
  <c r="Y649" i="70"/>
  <c r="Y584" i="70"/>
  <c r="Y322" i="70"/>
  <c r="Y41" i="70"/>
  <c r="Y222" i="70"/>
  <c r="Y8" i="70"/>
  <c r="Y338" i="70"/>
  <c r="Y154" i="70"/>
  <c r="Y716" i="70"/>
  <c r="Y297" i="70"/>
  <c r="Y512" i="70"/>
  <c r="Y208" i="70"/>
  <c r="Y362" i="70"/>
  <c r="Y280" i="70"/>
  <c r="Y440" i="70"/>
  <c r="Y197" i="70"/>
  <c r="Y122" i="70"/>
  <c r="Y371" i="70"/>
  <c r="Y596" i="70"/>
  <c r="Y209" i="70"/>
  <c r="Y97" i="70"/>
  <c r="Y126" i="70"/>
  <c r="Y571" i="70"/>
  <c r="Y715" i="70"/>
  <c r="Y201" i="70"/>
  <c r="Y698" i="70"/>
  <c r="Y551" i="70"/>
  <c r="Y67" i="70"/>
  <c r="Y200" i="70"/>
  <c r="Y534" i="70"/>
  <c r="X699" i="70"/>
  <c r="AB699" i="70" s="1"/>
  <c r="X480" i="70"/>
  <c r="AB480" i="70" s="1"/>
  <c r="X737" i="70"/>
  <c r="AB737" i="70" s="1"/>
  <c r="X694" i="70"/>
  <c r="AB694" i="70" s="1"/>
  <c r="X492" i="70"/>
  <c r="AB492" i="70" s="1"/>
  <c r="X295" i="70"/>
  <c r="AB295" i="70" s="1"/>
  <c r="X448" i="70"/>
  <c r="AB448" i="70" s="1"/>
  <c r="X623" i="70"/>
  <c r="AB623" i="70" s="1"/>
  <c r="X138" i="70"/>
  <c r="AB138" i="70" s="1"/>
  <c r="X678" i="70"/>
  <c r="AB678" i="70" s="1"/>
  <c r="X87" i="70"/>
  <c r="AB87" i="70" s="1"/>
  <c r="X89" i="70"/>
  <c r="AB89" i="70" s="1"/>
  <c r="X127" i="70"/>
  <c r="AB127" i="70" s="1"/>
  <c r="X205" i="70"/>
  <c r="AB205" i="70" s="1"/>
  <c r="X687" i="70"/>
  <c r="AB687" i="70" s="1"/>
  <c r="X220" i="70"/>
  <c r="AB220" i="70" s="1"/>
  <c r="X745" i="70"/>
  <c r="AB745" i="70" s="1"/>
  <c r="X199" i="70"/>
  <c r="AB199" i="70" s="1"/>
  <c r="X278" i="70"/>
  <c r="AB278" i="70" s="1"/>
  <c r="X223" i="70"/>
  <c r="AB223" i="70" s="1"/>
  <c r="X303" i="70"/>
  <c r="AB303" i="70" s="1"/>
  <c r="X532" i="70"/>
  <c r="AB532" i="70" s="1"/>
  <c r="X46" i="70"/>
  <c r="AB46" i="70" s="1"/>
  <c r="X519" i="70"/>
  <c r="AB519" i="70" s="1"/>
  <c r="X317" i="70"/>
  <c r="AB317" i="70" s="1"/>
  <c r="X308" i="70"/>
  <c r="AB308" i="70" s="1"/>
  <c r="X119" i="70"/>
  <c r="AB119" i="70" s="1"/>
  <c r="X108" i="70"/>
  <c r="AB108" i="70" s="1"/>
  <c r="X469" i="70"/>
  <c r="AB469" i="70" s="1"/>
  <c r="X474" i="70"/>
  <c r="AB474" i="70" s="1"/>
  <c r="X244" i="70"/>
  <c r="AB244" i="70" s="1"/>
  <c r="Z210" i="70"/>
  <c r="Z379" i="70"/>
  <c r="Z670" i="70"/>
  <c r="Z133" i="70"/>
  <c r="Z269" i="70"/>
  <c r="Z181" i="70"/>
  <c r="Z174" i="70"/>
  <c r="Z232" i="70"/>
  <c r="Z132" i="70"/>
  <c r="Z356" i="70"/>
  <c r="Z141" i="70"/>
  <c r="Z588" i="70"/>
  <c r="Z192" i="70"/>
  <c r="Z425" i="70"/>
  <c r="Z115" i="70"/>
  <c r="Z522" i="70"/>
  <c r="Z30" i="70"/>
  <c r="Z321" i="70"/>
  <c r="Z216" i="70"/>
  <c r="Z324" i="70"/>
  <c r="Z40" i="70"/>
  <c r="Z697" i="70"/>
  <c r="Z629" i="70"/>
  <c r="Z554" i="70"/>
  <c r="Z95" i="70"/>
  <c r="Z294" i="70"/>
  <c r="Z692" i="70"/>
  <c r="Z68" i="70"/>
  <c r="Z16" i="70"/>
  <c r="Z22" i="70"/>
  <c r="Z558" i="70"/>
  <c r="Y484" i="70"/>
  <c r="Y555" i="70"/>
  <c r="Y713" i="70"/>
  <c r="Y523" i="70"/>
  <c r="Y11" i="70"/>
  <c r="Y238" i="70"/>
  <c r="Y460" i="70"/>
  <c r="Y88" i="70"/>
  <c r="Y18" i="70"/>
  <c r="Y281" i="70"/>
  <c r="Y236" i="70"/>
  <c r="Y55" i="70"/>
  <c r="Y272" i="70"/>
  <c r="Y123" i="70"/>
  <c r="Y112" i="70"/>
  <c r="Y284" i="70"/>
  <c r="Y17" i="70"/>
  <c r="Y383" i="70"/>
  <c r="Y455" i="70"/>
  <c r="Y552" i="70"/>
  <c r="Y332" i="70"/>
  <c r="Y184" i="70"/>
  <c r="Y142" i="70"/>
  <c r="Y274" i="70"/>
  <c r="Y507" i="70"/>
  <c r="Y140" i="70"/>
  <c r="Y708" i="70"/>
  <c r="Y100" i="70"/>
  <c r="Y732" i="70"/>
  <c r="Y299" i="70"/>
  <c r="Y536" i="70"/>
  <c r="X66" i="70"/>
  <c r="AB66" i="70" s="1"/>
  <c r="X667" i="70"/>
  <c r="AB667" i="70" s="1"/>
  <c r="X609" i="70"/>
  <c r="AB609" i="70" s="1"/>
  <c r="X413" i="70"/>
  <c r="AB413" i="70" s="1"/>
  <c r="X427" i="70"/>
  <c r="AB427" i="70" s="1"/>
  <c r="X9" i="70"/>
  <c r="AB9" i="70" s="1"/>
  <c r="X109" i="70"/>
  <c r="AB109" i="70" s="1"/>
  <c r="X547" i="70"/>
  <c r="AB547" i="70" s="1"/>
  <c r="X167" i="70"/>
  <c r="AB167" i="70" s="1"/>
  <c r="X577" i="70"/>
  <c r="AB577" i="70" s="1"/>
  <c r="X570" i="70"/>
  <c r="AB570" i="70" s="1"/>
  <c r="X65" i="70"/>
  <c r="AB65" i="70" s="1"/>
  <c r="X91" i="70"/>
  <c r="AB91" i="70" s="1"/>
  <c r="X718" i="70"/>
  <c r="AB718" i="70" s="1"/>
  <c r="X727" i="70"/>
  <c r="AB727" i="70" s="1"/>
  <c r="X590" i="70"/>
  <c r="AB590" i="70" s="1"/>
  <c r="X472" i="70"/>
  <c r="AB472" i="70" s="1"/>
  <c r="X144" i="70"/>
  <c r="AB144" i="70" s="1"/>
  <c r="X735" i="70"/>
  <c r="AB735" i="70" s="1"/>
  <c r="X289" i="70"/>
  <c r="AB289" i="70" s="1"/>
  <c r="X15" i="70"/>
  <c r="AB15" i="70" s="1"/>
  <c r="X288" i="70"/>
  <c r="AB288" i="70" s="1"/>
  <c r="X28" i="70"/>
  <c r="AB28" i="70" s="1"/>
  <c r="X544" i="70"/>
  <c r="AB544" i="70" s="1"/>
  <c r="X312" i="70"/>
  <c r="AB312" i="70" s="1"/>
  <c r="X664" i="70"/>
  <c r="AB664" i="70" s="1"/>
  <c r="X433" i="70"/>
  <c r="AB433" i="70" s="1"/>
  <c r="X581" i="70"/>
  <c r="AB581" i="70" s="1"/>
  <c r="X562" i="70"/>
  <c r="AB562" i="70" s="1"/>
  <c r="X479" i="70"/>
  <c r="AB479" i="70" s="1"/>
  <c r="X619" i="70"/>
  <c r="AB619" i="70" s="1"/>
  <c r="Z548" i="70"/>
  <c r="Z557" i="70"/>
  <c r="Z672" i="70"/>
  <c r="Z159" i="70"/>
  <c r="Z36" i="70"/>
  <c r="Z575" i="70"/>
  <c r="Z416" i="70"/>
  <c r="Z113" i="70"/>
  <c r="Z134" i="70"/>
  <c r="Z33" i="70"/>
  <c r="Z390" i="70"/>
  <c r="Z685" i="70"/>
  <c r="Z186" i="70"/>
  <c r="Z641" i="70"/>
  <c r="Z35" i="70"/>
  <c r="Z520" i="70"/>
  <c r="Z165" i="70"/>
  <c r="Z348" i="70"/>
  <c r="Z179" i="70"/>
  <c r="Z655" i="70"/>
  <c r="Z189" i="70"/>
  <c r="Z643" i="70"/>
  <c r="Z42" i="70"/>
  <c r="Z605" i="70"/>
  <c r="Z253" i="70"/>
  <c r="Z604" i="70"/>
  <c r="Z263" i="70"/>
  <c r="Z392" i="70"/>
  <c r="Z730" i="70"/>
  <c r="Z14" i="70"/>
  <c r="Z172" i="70"/>
  <c r="Y340" i="70"/>
  <c r="Y301" i="70"/>
  <c r="Y736" i="70"/>
  <c r="Y701" i="70"/>
  <c r="Y80" i="70"/>
  <c r="Y246" i="70"/>
  <c r="Y435" i="70"/>
  <c r="Y296" i="70"/>
  <c r="Y680" i="70"/>
  <c r="Y306" i="70"/>
  <c r="Y387" i="70"/>
  <c r="Y164" i="70"/>
  <c r="Y378" i="70"/>
  <c r="Y245" i="70"/>
  <c r="Y153" i="70"/>
  <c r="Y117" i="70"/>
  <c r="Y335" i="70"/>
  <c r="Y389" i="70"/>
  <c r="Y645" i="70"/>
  <c r="Y628" i="70"/>
  <c r="Y309" i="70"/>
  <c r="Y412" i="70"/>
  <c r="Y510" i="70"/>
  <c r="Y25" i="70"/>
  <c r="Y573" i="70"/>
  <c r="Y293" i="70"/>
  <c r="Y569" i="70"/>
  <c r="Y377" i="70"/>
  <c r="Y417" i="70"/>
  <c r="Y23" i="70"/>
  <c r="Y617" i="70"/>
  <c r="X255" i="70"/>
  <c r="AB255" i="70" s="1"/>
  <c r="X679" i="70"/>
  <c r="AB679" i="70" s="1"/>
  <c r="X549" i="70"/>
  <c r="AB549" i="70" s="1"/>
  <c r="X430" i="70"/>
  <c r="AB430" i="70" s="1"/>
  <c r="X683" i="70"/>
  <c r="AB683" i="70" s="1"/>
  <c r="X218" i="70"/>
  <c r="AB218" i="70" s="1"/>
  <c r="X488" i="70"/>
  <c r="AB488" i="70" s="1"/>
  <c r="X505" i="70"/>
  <c r="AB505" i="70" s="1"/>
  <c r="X136" i="70"/>
  <c r="AB136" i="70" s="1"/>
  <c r="X516" i="70"/>
  <c r="AB516" i="70" s="1"/>
  <c r="X661" i="70"/>
  <c r="AB661" i="70" s="1"/>
  <c r="X739" i="70"/>
  <c r="AB739" i="70" s="1"/>
  <c r="X194" i="70"/>
  <c r="AB194" i="70" s="1"/>
  <c r="X275" i="70"/>
  <c r="AB275" i="70" s="1"/>
  <c r="X668" i="70"/>
  <c r="AB668" i="70" s="1"/>
  <c r="X594" i="70"/>
  <c r="AB594" i="70" s="1"/>
  <c r="X637" i="70"/>
  <c r="AB637" i="70" s="1"/>
  <c r="X518" i="70"/>
  <c r="AB518" i="70" s="1"/>
  <c r="X707" i="70"/>
  <c r="AB707" i="70" s="1"/>
  <c r="X471" i="70"/>
  <c r="AB471" i="70" s="1"/>
  <c r="X592" i="70"/>
  <c r="AB592" i="70" s="1"/>
  <c r="X343" i="70"/>
  <c r="AB343" i="70" s="1"/>
  <c r="X151" i="70"/>
  <c r="AB151" i="70" s="1"/>
  <c r="X613" i="70"/>
  <c r="AB613" i="70" s="1"/>
  <c r="X568" i="70"/>
  <c r="AB568" i="70" s="1"/>
  <c r="X666" i="70"/>
  <c r="AB666" i="70" s="1"/>
  <c r="X376" i="70"/>
  <c r="AB376" i="70" s="1"/>
  <c r="X494" i="70"/>
  <c r="AB494" i="70" s="1"/>
  <c r="X380" i="70"/>
  <c r="AB380" i="70" s="1"/>
  <c r="X476" i="70"/>
  <c r="AB476" i="70" s="1"/>
  <c r="X32" i="70"/>
  <c r="AB32" i="70" s="1"/>
  <c r="Z583" i="70"/>
  <c r="Z649" i="70"/>
  <c r="Z584" i="70"/>
  <c r="Z322" i="70"/>
  <c r="Z41" i="70"/>
  <c r="Z222" i="70"/>
  <c r="Z8" i="70"/>
  <c r="Z338" i="70"/>
  <c r="Z154" i="70"/>
  <c r="Z716" i="70"/>
  <c r="Z297" i="70"/>
  <c r="Z512" i="70"/>
  <c r="Z208" i="70"/>
  <c r="Z362" i="70"/>
  <c r="Z280" i="70"/>
  <c r="Z440" i="70"/>
  <c r="Z197" i="70"/>
  <c r="Z122" i="70"/>
  <c r="Z371" i="70"/>
  <c r="Z596" i="70"/>
  <c r="Z209" i="70"/>
  <c r="Z97" i="70"/>
  <c r="Z126" i="70"/>
  <c r="Z571" i="70"/>
  <c r="Z715" i="70"/>
  <c r="Z201" i="70"/>
  <c r="Z698" i="70"/>
  <c r="Z551" i="70"/>
  <c r="Z67" i="70"/>
  <c r="Z200" i="70"/>
  <c r="Z534" i="70"/>
  <c r="Y699" i="70"/>
  <c r="Y480" i="70"/>
  <c r="Y737" i="70"/>
  <c r="Y694" i="70"/>
  <c r="Y492" i="70"/>
  <c r="Y295" i="70"/>
  <c r="Y448" i="70"/>
  <c r="Y623" i="70"/>
  <c r="Y138" i="70"/>
  <c r="Y678" i="70"/>
  <c r="Y87" i="70"/>
  <c r="Y89" i="70"/>
  <c r="Y127" i="70"/>
  <c r="Y205" i="70"/>
  <c r="Y687" i="70"/>
  <c r="Y220" i="70"/>
  <c r="Y745" i="70"/>
  <c r="Y199" i="70"/>
  <c r="Y278" i="70"/>
  <c r="Y223" i="70"/>
  <c r="Y303" i="70"/>
  <c r="Y532" i="70"/>
  <c r="Y46" i="70"/>
  <c r="Y519" i="70"/>
  <c r="Y317" i="70"/>
  <c r="Y308" i="70"/>
  <c r="Y119" i="70"/>
  <c r="Y108" i="70"/>
  <c r="Y469" i="70"/>
  <c r="Y474" i="70"/>
  <c r="Y244" i="70"/>
  <c r="X320" i="70"/>
  <c r="AB320" i="70" s="1"/>
  <c r="X709" i="70"/>
  <c r="AB709" i="70" s="1"/>
  <c r="X437" i="70"/>
  <c r="AB437" i="70" s="1"/>
  <c r="X517" i="70"/>
  <c r="AB517" i="70" s="1"/>
  <c r="X382" i="70"/>
  <c r="AB382" i="70" s="1"/>
  <c r="X176" i="70"/>
  <c r="AB176" i="70" s="1"/>
  <c r="X230" i="70"/>
  <c r="AB230" i="70" s="1"/>
  <c r="X574" i="70"/>
  <c r="AB574" i="70" s="1"/>
  <c r="X146" i="70"/>
  <c r="AB146" i="70" s="1"/>
  <c r="X405" i="70"/>
  <c r="AB405" i="70" s="1"/>
  <c r="X654" i="70"/>
  <c r="AB654" i="70" s="1"/>
  <c r="X410" i="70"/>
  <c r="AB410" i="70" s="1"/>
  <c r="X177" i="70"/>
  <c r="AB177" i="70" s="1"/>
  <c r="X276" i="70"/>
  <c r="AB276" i="70" s="1"/>
  <c r="X712" i="70"/>
  <c r="AB712" i="70" s="1"/>
  <c r="X722" i="70"/>
  <c r="AB722" i="70" s="1"/>
  <c r="X74" i="70"/>
  <c r="AB74" i="70" s="1"/>
  <c r="X616" i="70"/>
  <c r="AB616" i="70" s="1"/>
  <c r="X491" i="70"/>
  <c r="AB491" i="70" s="1"/>
  <c r="X145" i="70"/>
  <c r="AB145" i="70" s="1"/>
  <c r="X682" i="70"/>
  <c r="AB682" i="70" s="1"/>
  <c r="X287" i="70"/>
  <c r="AB287" i="70" s="1"/>
  <c r="X545" i="70"/>
  <c r="AB545" i="70" s="1"/>
  <c r="X51" i="70"/>
  <c r="AB51" i="70" s="1"/>
  <c r="X27" i="70"/>
  <c r="AB27" i="70" s="1"/>
  <c r="X663" i="70"/>
  <c r="AB663" i="70" s="1"/>
  <c r="X693" i="70"/>
  <c r="AB693" i="70" s="1"/>
  <c r="X462" i="70"/>
  <c r="AB462" i="70" s="1"/>
  <c r="X705" i="70"/>
  <c r="AB705" i="70" s="1"/>
  <c r="X475" i="70"/>
  <c r="AB475" i="70" s="1"/>
  <c r="X39" i="70"/>
  <c r="AB39" i="70" s="1"/>
  <c r="Z255" i="70"/>
  <c r="Z679" i="70"/>
  <c r="Z549" i="70"/>
  <c r="Z430" i="70"/>
  <c r="Z683" i="70"/>
  <c r="Z218" i="70"/>
  <c r="Z488" i="70"/>
  <c r="Z505" i="70"/>
  <c r="Z136" i="70"/>
  <c r="Z516" i="70"/>
  <c r="Z661" i="70"/>
  <c r="Z739" i="70"/>
  <c r="Z194" i="70"/>
  <c r="Z275" i="70"/>
  <c r="Z668" i="70"/>
  <c r="Z594" i="70"/>
  <c r="Z637" i="70"/>
  <c r="Z518" i="70"/>
  <c r="Z707" i="70"/>
  <c r="Z471" i="70"/>
  <c r="Z592" i="70"/>
  <c r="Z343" i="70"/>
  <c r="Z151" i="70"/>
  <c r="Z613" i="70"/>
  <c r="Z568" i="70"/>
  <c r="Z666" i="70"/>
  <c r="Z376" i="70"/>
  <c r="Z494" i="70"/>
  <c r="Z380" i="70"/>
  <c r="Z476" i="70"/>
  <c r="Z32" i="70"/>
  <c r="Y323" i="70"/>
  <c r="Y726" i="70"/>
  <c r="Y360" i="70"/>
  <c r="Y618" i="70"/>
  <c r="Y265" i="70"/>
  <c r="Y129" i="70"/>
  <c r="Y367" i="70"/>
  <c r="Y503" i="70"/>
  <c r="Y86" i="70"/>
  <c r="Y543" i="70"/>
  <c r="Y342" i="70"/>
  <c r="Y703" i="70"/>
  <c r="Y385" i="70"/>
  <c r="Y217" i="70"/>
  <c r="Y152" i="70"/>
  <c r="Y56" i="70"/>
  <c r="Y71" i="70"/>
  <c r="Y579" i="70"/>
  <c r="Y13" i="70"/>
  <c r="Y77" i="70"/>
  <c r="Y524" i="70"/>
  <c r="Y60" i="70"/>
  <c r="Y243" i="70"/>
  <c r="Y84" i="70"/>
  <c r="Y104" i="70"/>
  <c r="Y529" i="70"/>
  <c r="Y586" i="70"/>
  <c r="Y444" i="70"/>
  <c r="Y305" i="70"/>
  <c r="Y50" i="70"/>
  <c r="Y741" i="70"/>
  <c r="X157" i="70"/>
  <c r="AB157" i="70" s="1"/>
  <c r="X252" i="70"/>
  <c r="AB252" i="70" s="1"/>
  <c r="X375" i="70"/>
  <c r="AB375" i="70" s="1"/>
  <c r="X372" i="70"/>
  <c r="AB372" i="70" s="1"/>
  <c r="X361" i="70"/>
  <c r="AB361" i="70" s="1"/>
  <c r="X453" i="70"/>
  <c r="AB453" i="70" s="1"/>
  <c r="X395" i="70"/>
  <c r="AB395" i="70" s="1"/>
  <c r="X438" i="70"/>
  <c r="AB438" i="70" s="1"/>
  <c r="X229" i="70"/>
  <c r="AB229" i="70" s="1"/>
  <c r="X608" i="70"/>
  <c r="AB608" i="70" s="1"/>
  <c r="X515" i="70"/>
  <c r="AB515" i="70" s="1"/>
  <c r="X651" i="70"/>
  <c r="AB651" i="70" s="1"/>
  <c r="X358" i="70"/>
  <c r="AB358" i="70" s="1"/>
  <c r="X259" i="70"/>
  <c r="AB259" i="70" s="1"/>
  <c r="X12" i="70"/>
  <c r="AB12" i="70" s="1"/>
  <c r="X368" i="70"/>
  <c r="AB368" i="70" s="1"/>
  <c r="X175" i="70"/>
  <c r="AB175" i="70" s="1"/>
  <c r="X720" i="70"/>
  <c r="AB720" i="70" s="1"/>
  <c r="X454" i="70"/>
  <c r="AB454" i="70" s="1"/>
  <c r="X268" i="70"/>
  <c r="AB268" i="70" s="1"/>
  <c r="X700" i="70"/>
  <c r="AB700" i="70" s="1"/>
  <c r="X733" i="70"/>
  <c r="AB733" i="70" s="1"/>
  <c r="X264" i="70"/>
  <c r="AB264" i="70" s="1"/>
  <c r="X717" i="70"/>
  <c r="AB717" i="70" s="1"/>
  <c r="X731" i="70"/>
  <c r="AB731" i="70" s="1"/>
  <c r="X29" i="70"/>
  <c r="AB29" i="70" s="1"/>
  <c r="X585" i="70"/>
  <c r="AB585" i="70" s="1"/>
  <c r="X496" i="70"/>
  <c r="AB496" i="70" s="1"/>
  <c r="X202" i="70"/>
  <c r="AB202" i="70" s="1"/>
  <c r="X116" i="70"/>
  <c r="AB116" i="70" s="1"/>
  <c r="X742" i="70"/>
  <c r="AB742" i="70" s="1"/>
  <c r="Z320" i="70"/>
  <c r="Z709" i="70"/>
  <c r="Z437" i="70"/>
  <c r="Z517" i="70"/>
  <c r="Z382" i="70"/>
  <c r="Z176" i="70"/>
  <c r="Z230" i="70"/>
  <c r="Z574" i="70"/>
  <c r="Z146" i="70"/>
  <c r="Z405" i="70"/>
  <c r="Z654" i="70"/>
  <c r="Z410" i="70"/>
  <c r="Z177" i="70"/>
  <c r="Z276" i="70"/>
  <c r="Z712" i="70"/>
  <c r="Z722" i="70"/>
  <c r="Z74" i="70"/>
  <c r="Z616" i="70"/>
  <c r="Z491" i="70"/>
  <c r="Z145" i="70"/>
  <c r="Z682" i="70"/>
  <c r="Z287" i="70"/>
  <c r="Z545" i="70"/>
  <c r="Z51" i="70"/>
  <c r="Z27" i="70"/>
  <c r="Z663" i="70"/>
  <c r="Z693" i="70"/>
  <c r="Z462" i="70"/>
  <c r="Z705" i="70"/>
  <c r="Z475" i="70"/>
  <c r="Z39" i="70"/>
  <c r="Y327" i="70"/>
  <c r="Y676" i="70"/>
  <c r="Y393" i="70"/>
  <c r="Y621" i="70"/>
  <c r="Y219" i="70"/>
  <c r="Y170" i="70"/>
  <c r="Y499" i="70"/>
  <c r="Y215" i="70"/>
  <c r="Y626" i="70"/>
  <c r="Y656" i="70"/>
  <c r="Y431" i="70"/>
  <c r="Y704" i="70"/>
  <c r="Y120" i="70"/>
  <c r="Y607" i="70"/>
  <c r="Y647" i="70"/>
  <c r="Y62" i="70"/>
  <c r="Y20" i="70"/>
  <c r="Y630" i="70"/>
  <c r="Y578" i="70"/>
  <c r="Y374" i="70"/>
  <c r="Y466" i="70"/>
  <c r="Y105" i="70"/>
  <c r="Y349" i="70"/>
  <c r="Y528" i="70"/>
  <c r="Y44" i="70"/>
  <c r="Y686" i="70"/>
  <c r="Y509" i="70"/>
  <c r="Y183" i="70"/>
  <c r="Y421" i="70"/>
  <c r="Y247" i="70"/>
  <c r="Y677" i="70"/>
  <c r="X481" i="70"/>
  <c r="AB481" i="70" s="1"/>
  <c r="X478" i="70"/>
  <c r="AB478" i="70" s="1"/>
  <c r="X196" i="70"/>
  <c r="AB196" i="70" s="1"/>
  <c r="X527" i="70"/>
  <c r="AB527" i="70" s="1"/>
  <c r="X450" i="70"/>
  <c r="AB450" i="70" s="1"/>
  <c r="X70" i="70"/>
  <c r="AB70" i="70" s="1"/>
  <c r="X506" i="70"/>
  <c r="AB506" i="70" s="1"/>
  <c r="X485" i="70"/>
  <c r="AB485" i="70" s="1"/>
  <c r="X231" i="70"/>
  <c r="AB231" i="70" s="1"/>
  <c r="X182" i="70"/>
  <c r="AB182" i="70" s="1"/>
  <c r="X644" i="70"/>
  <c r="AB644" i="70" s="1"/>
  <c r="X695" i="70"/>
  <c r="AB695" i="70" s="1"/>
  <c r="X336" i="70"/>
  <c r="AB336" i="70" s="1"/>
  <c r="X330" i="70"/>
  <c r="AB330" i="70" s="1"/>
  <c r="X652" i="70"/>
  <c r="AB652" i="70" s="1"/>
  <c r="X118" i="70"/>
  <c r="AB118" i="70" s="1"/>
  <c r="X600" i="70"/>
  <c r="AB600" i="70" s="1"/>
  <c r="X489" i="70"/>
  <c r="AB489" i="70" s="1"/>
  <c r="X441" i="70"/>
  <c r="AB441" i="70" s="1"/>
  <c r="X38" i="70"/>
  <c r="AB38" i="70" s="1"/>
  <c r="X710" i="70"/>
  <c r="AB710" i="70" s="1"/>
  <c r="X470" i="70"/>
  <c r="AB470" i="70" s="1"/>
  <c r="X669" i="70"/>
  <c r="AB669" i="70" s="1"/>
  <c r="X227" i="70"/>
  <c r="AB227" i="70" s="1"/>
  <c r="X400" i="70"/>
  <c r="AB400" i="70" s="1"/>
  <c r="X85" i="70"/>
  <c r="AB85" i="70" s="1"/>
  <c r="X627" i="70"/>
  <c r="AB627" i="70" s="1"/>
  <c r="X576" i="70"/>
  <c r="AB576" i="70" s="1"/>
  <c r="X203" i="70"/>
  <c r="AB203" i="70" s="1"/>
  <c r="X114" i="70"/>
  <c r="AB114" i="70" s="1"/>
  <c r="X513" i="70"/>
  <c r="AB513" i="70" s="1"/>
  <c r="Z468" i="70"/>
  <c r="Z725" i="70"/>
  <c r="Z228" i="70"/>
  <c r="Z589" i="70"/>
  <c r="Z239" i="70"/>
  <c r="Z187" i="70"/>
  <c r="Z398" i="70"/>
  <c r="Z553" i="70"/>
  <c r="Z156" i="70"/>
  <c r="Z612" i="70"/>
  <c r="Z24" i="70"/>
  <c r="Z702" i="70"/>
  <c r="Z57" i="70"/>
  <c r="Z424" i="70"/>
  <c r="Z99" i="70"/>
  <c r="Z19" i="70"/>
  <c r="Z125" i="70"/>
  <c r="Z603" i="70"/>
  <c r="Z381" i="70"/>
  <c r="Z414" i="70"/>
  <c r="Z397" i="70"/>
  <c r="Z459" i="70"/>
  <c r="Z148" i="70"/>
  <c r="Z6" i="70"/>
  <c r="Z26" i="70"/>
  <c r="Z657" i="70"/>
  <c r="Z111" i="70"/>
  <c r="Z464" i="70"/>
  <c r="Z426" i="70"/>
  <c r="Z477" i="70"/>
  <c r="Z250" i="70"/>
  <c r="Y326" i="70"/>
  <c r="Y254" i="70"/>
  <c r="Y198" i="70"/>
  <c r="Y642" i="70"/>
  <c r="Y242" i="70"/>
  <c r="Y311" i="70"/>
  <c r="Y495" i="70"/>
  <c r="Y273" i="70"/>
  <c r="Y447" i="70"/>
  <c r="Y191" i="70"/>
  <c r="Y373" i="70"/>
  <c r="Y724" i="70"/>
  <c r="Y258" i="70"/>
  <c r="Y251" i="70"/>
  <c r="Y298" i="70"/>
  <c r="Y171" i="70"/>
  <c r="Y58" i="70"/>
  <c r="Y582" i="70"/>
  <c r="Y428" i="70"/>
  <c r="Y465" i="70"/>
  <c r="Y261" i="70"/>
  <c r="Y399" i="70"/>
  <c r="Y384" i="70"/>
  <c r="Y150" i="70"/>
  <c r="Y711" i="70"/>
  <c r="Y531" i="70"/>
  <c r="Y539" i="70"/>
  <c r="Y341" i="70"/>
  <c r="Y611" i="70"/>
  <c r="Y49" i="70"/>
  <c r="Y743" i="70"/>
  <c r="X443" i="70"/>
  <c r="AB443" i="70" s="1"/>
  <c r="X256" i="70"/>
  <c r="AB256" i="70" s="1"/>
  <c r="X449" i="70"/>
  <c r="AB449" i="70" s="1"/>
  <c r="X556" i="70"/>
  <c r="AB556" i="70" s="1"/>
  <c r="X408" i="70"/>
  <c r="AB408" i="70" s="1"/>
  <c r="X266" i="70"/>
  <c r="AB266" i="70" s="1"/>
  <c r="X504" i="70"/>
  <c r="AB504" i="70" s="1"/>
  <c r="X483" i="70"/>
  <c r="AB483" i="70" s="1"/>
  <c r="X234" i="70"/>
  <c r="AB234" i="70" s="1"/>
  <c r="X237" i="70"/>
  <c r="AB237" i="70" s="1"/>
  <c r="X224" i="70"/>
  <c r="AB224" i="70" s="1"/>
  <c r="X691" i="70"/>
  <c r="AB691" i="70" s="1"/>
  <c r="X130" i="70"/>
  <c r="AB130" i="70" s="1"/>
  <c r="X300" i="70"/>
  <c r="AB300" i="70" s="1"/>
  <c r="X653" i="70"/>
  <c r="AB653" i="70" s="1"/>
  <c r="X525" i="70"/>
  <c r="AB525" i="70" s="1"/>
  <c r="X706" i="70"/>
  <c r="AB706" i="70" s="1"/>
  <c r="X307" i="70"/>
  <c r="AB307" i="70" s="1"/>
  <c r="X73" i="70"/>
  <c r="AB73" i="70" s="1"/>
  <c r="X190" i="70"/>
  <c r="AB190" i="70" s="1"/>
  <c r="X659" i="70"/>
  <c r="AB659" i="70" s="1"/>
  <c r="X467" i="70"/>
  <c r="AB467" i="70" s="1"/>
  <c r="X346" i="70"/>
  <c r="AB346" i="70" s="1"/>
  <c r="X212" i="70"/>
  <c r="AB212" i="70" s="1"/>
  <c r="X304" i="70"/>
  <c r="AB304" i="70" s="1"/>
  <c r="X185" i="70"/>
  <c r="AB185" i="70" s="1"/>
  <c r="X587" i="70"/>
  <c r="AB587" i="70" s="1"/>
  <c r="X521" i="70"/>
  <c r="AB521" i="70" s="1"/>
  <c r="X211" i="70"/>
  <c r="AB211" i="70" s="1"/>
  <c r="X599" i="70"/>
  <c r="AB599" i="70" s="1"/>
  <c r="X714" i="70"/>
  <c r="AB714" i="70" s="1"/>
  <c r="Z323" i="70"/>
  <c r="Z726" i="70"/>
  <c r="Z360" i="70"/>
  <c r="Z618" i="70"/>
  <c r="Z265" i="70"/>
  <c r="Z129" i="70"/>
  <c r="Z367" i="70"/>
  <c r="Z503" i="70"/>
  <c r="Z86" i="70"/>
  <c r="Z543" i="70"/>
  <c r="Z342" i="70"/>
  <c r="Z703" i="70"/>
  <c r="Z385" i="70"/>
  <c r="Z217" i="70"/>
  <c r="Z152" i="70"/>
  <c r="Z56" i="70"/>
  <c r="Z71" i="70"/>
  <c r="Z579" i="70"/>
  <c r="Z13" i="70"/>
  <c r="Z77" i="70"/>
  <c r="Z524" i="70"/>
  <c r="Z60" i="70"/>
  <c r="Z243" i="70"/>
  <c r="Z84" i="70"/>
  <c r="Z104" i="70"/>
  <c r="Z529" i="70"/>
  <c r="Z586" i="70"/>
  <c r="Z444" i="70"/>
  <c r="Z305" i="70"/>
  <c r="Z50" i="70"/>
  <c r="Z741" i="70"/>
  <c r="Y157" i="70"/>
  <c r="Y252" i="70"/>
  <c r="Y375" i="70"/>
  <c r="Y372" i="70"/>
  <c r="Y361" i="70"/>
  <c r="Y453" i="70"/>
  <c r="Y395" i="70"/>
  <c r="Y438" i="70"/>
  <c r="Y229" i="70"/>
  <c r="Y608" i="70"/>
  <c r="Y515" i="70"/>
  <c r="Y651" i="70"/>
  <c r="Y358" i="70"/>
  <c r="Y259" i="70"/>
  <c r="Y12" i="70"/>
  <c r="Y368" i="70"/>
  <c r="Y175" i="70"/>
  <c r="Y720" i="70"/>
  <c r="Y454" i="70"/>
  <c r="Y268" i="70"/>
  <c r="Y700" i="70"/>
  <c r="Y733" i="70"/>
  <c r="Y264" i="70"/>
  <c r="Y717" i="70"/>
  <c r="Y731" i="70"/>
  <c r="Y29" i="70"/>
  <c r="Y585" i="70"/>
  <c r="Y496" i="70"/>
  <c r="Y202" i="70"/>
  <c r="Y116" i="70"/>
  <c r="Y742" i="70"/>
  <c r="X249" i="70"/>
  <c r="AB249" i="70" s="1"/>
  <c r="X291" i="70"/>
  <c r="AB291" i="70" s="1"/>
  <c r="X658" i="70"/>
  <c r="AB658" i="70" s="1"/>
  <c r="X328" i="70"/>
  <c r="AB328" i="70" s="1"/>
  <c r="X302" i="70"/>
  <c r="AB302" i="70" s="1"/>
  <c r="X90" i="70"/>
  <c r="AB90" i="70" s="1"/>
  <c r="X352" i="70"/>
  <c r="AB352" i="70" s="1"/>
  <c r="X490" i="70"/>
  <c r="AB490" i="70" s="1"/>
  <c r="X482" i="70"/>
  <c r="AB482" i="70" s="1"/>
  <c r="X370" i="70"/>
  <c r="AB370" i="70" s="1"/>
  <c r="X334" i="70"/>
  <c r="AB334" i="70" s="1"/>
  <c r="X541" i="70"/>
  <c r="AB541" i="70" s="1"/>
  <c r="X188" i="70"/>
  <c r="AB188" i="70" s="1"/>
  <c r="X282" i="70"/>
  <c r="AB282" i="70" s="1"/>
  <c r="X7" i="70"/>
  <c r="AB7" i="70" s="1"/>
  <c r="X511" i="70"/>
  <c r="AB511" i="70" s="1"/>
  <c r="X662" i="70"/>
  <c r="AB662" i="70" s="1"/>
  <c r="X339" i="70"/>
  <c r="AB339" i="70" s="1"/>
  <c r="X94" i="70"/>
  <c r="AB94" i="70" s="1"/>
  <c r="X163" i="70"/>
  <c r="AB163" i="70" s="1"/>
  <c r="X580" i="70"/>
  <c r="AB580" i="70" s="1"/>
  <c r="X723" i="70"/>
  <c r="AB723" i="70" s="1"/>
  <c r="X333" i="70"/>
  <c r="AB333" i="70" s="1"/>
  <c r="X364" i="70"/>
  <c r="AB364" i="70" s="1"/>
  <c r="X147" i="70"/>
  <c r="AB147" i="70" s="1"/>
  <c r="X110" i="70"/>
  <c r="AB110" i="70" s="1"/>
  <c r="X689" i="70"/>
  <c r="AB689" i="70" s="1"/>
  <c r="X394" i="70"/>
  <c r="AB394" i="70" s="1"/>
  <c r="X420" i="70"/>
  <c r="AB420" i="70" s="1"/>
  <c r="X5" i="70"/>
  <c r="AB5" i="70" s="1"/>
  <c r="X530" i="70"/>
  <c r="AB530" i="70" s="1"/>
  <c r="Z327" i="70"/>
  <c r="Z676" i="70"/>
  <c r="Z393" i="70"/>
  <c r="Z621" i="70"/>
  <c r="Z219" i="70"/>
  <c r="Z170" i="70"/>
  <c r="Z499" i="70"/>
  <c r="Z215" i="70"/>
  <c r="Z626" i="70"/>
  <c r="Z656" i="70"/>
  <c r="Z431" i="70"/>
  <c r="Z704" i="70"/>
  <c r="Z120" i="70"/>
  <c r="Z607" i="70"/>
  <c r="Z647" i="70"/>
  <c r="Z62" i="70"/>
  <c r="Z20" i="70"/>
  <c r="Z630" i="70"/>
  <c r="Z578" i="70"/>
  <c r="Z374" i="70"/>
  <c r="Z466" i="70"/>
  <c r="Z105" i="70"/>
  <c r="Z349" i="70"/>
  <c r="Z528" i="70"/>
  <c r="Z44" i="70"/>
  <c r="Z686" i="70"/>
  <c r="Z509" i="70"/>
  <c r="Z183" i="70"/>
  <c r="Z421" i="70"/>
  <c r="Z247" i="70"/>
  <c r="Z677" i="70"/>
  <c r="Y481" i="70"/>
  <c r="Y478" i="70"/>
  <c r="Y196" i="70"/>
  <c r="Y527" i="70"/>
  <c r="Y450" i="70"/>
  <c r="Y70" i="70"/>
  <c r="Y506" i="70"/>
  <c r="Y485" i="70"/>
  <c r="Y231" i="70"/>
  <c r="Y182" i="70"/>
  <c r="Y644" i="70"/>
  <c r="Y695" i="70"/>
  <c r="Y336" i="70"/>
  <c r="Y330" i="70"/>
  <c r="Y652" i="70"/>
  <c r="Y118" i="70"/>
  <c r="Y600" i="70"/>
  <c r="Y489" i="70"/>
  <c r="Y441" i="70"/>
  <c r="Y38" i="70"/>
  <c r="Y710" i="70"/>
  <c r="Y470" i="70"/>
  <c r="Y669" i="70"/>
  <c r="Y227" i="70"/>
  <c r="Y400" i="70"/>
  <c r="Y85" i="70"/>
  <c r="Y627" i="70"/>
  <c r="Y576" i="70"/>
  <c r="Y203" i="70"/>
  <c r="Y114" i="70"/>
  <c r="Y513" i="70"/>
  <c r="X143" i="70"/>
  <c r="AB143" i="70" s="1"/>
  <c r="X292" i="70"/>
  <c r="AB292" i="70" s="1"/>
  <c r="X650" i="70"/>
  <c r="AB650" i="70" s="1"/>
  <c r="X535" i="70"/>
  <c r="AB535" i="70" s="1"/>
  <c r="X235" i="70"/>
  <c r="AB235" i="70" s="1"/>
  <c r="X37" i="70"/>
  <c r="AB37" i="70" s="1"/>
  <c r="X353" i="70"/>
  <c r="AB353" i="70" s="1"/>
  <c r="X458" i="70"/>
  <c r="AB458" i="70" s="1"/>
  <c r="X233" i="70"/>
  <c r="AB233" i="70" s="1"/>
  <c r="X606" i="70"/>
  <c r="AB606" i="70" s="1"/>
  <c r="X337" i="70"/>
  <c r="AB337" i="70" s="1"/>
  <c r="X567" i="70"/>
  <c r="AB567" i="70" s="1"/>
  <c r="X442" i="70"/>
  <c r="AB442" i="70" s="1"/>
  <c r="X207" i="70"/>
  <c r="AB207" i="70" s="1"/>
  <c r="X45" i="70"/>
  <c r="AB45" i="70" s="1"/>
  <c r="X155" i="70"/>
  <c r="AB155" i="70" s="1"/>
  <c r="X690" i="70"/>
  <c r="AB690" i="70" s="1"/>
  <c r="X646" i="70"/>
  <c r="AB646" i="70" s="1"/>
  <c r="X75" i="70"/>
  <c r="AB75" i="70" s="1"/>
  <c r="X168" i="70"/>
  <c r="AB168" i="70" s="1"/>
  <c r="X614" i="70"/>
  <c r="AB614" i="70" s="1"/>
  <c r="X124" i="70"/>
  <c r="AB124" i="70" s="1"/>
  <c r="X386" i="70"/>
  <c r="AB386" i="70" s="1"/>
  <c r="X396" i="70"/>
  <c r="AB396" i="70" s="1"/>
  <c r="X135" i="70"/>
  <c r="AB135" i="70" s="1"/>
  <c r="X257" i="70"/>
  <c r="AB257" i="70" s="1"/>
  <c r="X566" i="70"/>
  <c r="AB566" i="70" s="1"/>
  <c r="X391" i="70"/>
  <c r="AB391" i="70" s="1"/>
  <c r="X559" i="70"/>
  <c r="AB559" i="70" s="1"/>
  <c r="X53" i="70"/>
  <c r="AB53" i="70" s="1"/>
  <c r="X83" i="70"/>
  <c r="AB83" i="70" s="1"/>
  <c r="Z326" i="70"/>
  <c r="Z254" i="70"/>
  <c r="Z198" i="70"/>
  <c r="Z642" i="70"/>
  <c r="Z242" i="70"/>
  <c r="Z311" i="70"/>
  <c r="Z495" i="70"/>
  <c r="Z273" i="70"/>
  <c r="Z447" i="70"/>
  <c r="Z191" i="70"/>
  <c r="Z373" i="70"/>
  <c r="Z724" i="70"/>
  <c r="Z258" i="70"/>
  <c r="Z251" i="70"/>
  <c r="Z298" i="70"/>
  <c r="Z171" i="70"/>
  <c r="Z58" i="70"/>
  <c r="Z582" i="70"/>
  <c r="Z428" i="70"/>
  <c r="Z465" i="70"/>
  <c r="Z261" i="70"/>
  <c r="Z399" i="70"/>
  <c r="Z384" i="70"/>
  <c r="Z150" i="70"/>
  <c r="Z711" i="70"/>
  <c r="Z531" i="70"/>
  <c r="Z539" i="70"/>
  <c r="Z341" i="70"/>
  <c r="Z611" i="70"/>
  <c r="Z49" i="70"/>
  <c r="Z743" i="70"/>
  <c r="Y443" i="70"/>
  <c r="Y256" i="70"/>
  <c r="Y449" i="70"/>
  <c r="Y556" i="70"/>
  <c r="Y408" i="70"/>
  <c r="Y266" i="70"/>
  <c r="Y504" i="70"/>
  <c r="Y483" i="70"/>
  <c r="Y234" i="70"/>
  <c r="Y237" i="70"/>
  <c r="Y224" i="70"/>
  <c r="Y691" i="70"/>
  <c r="Y130" i="70"/>
  <c r="Y300" i="70"/>
  <c r="Y653" i="70"/>
  <c r="Y525" i="70"/>
  <c r="Y706" i="70"/>
  <c r="Y307" i="70"/>
  <c r="Y73" i="70"/>
  <c r="Y190" i="70"/>
  <c r="Y659" i="70"/>
  <c r="Y467" i="70"/>
  <c r="Y346" i="70"/>
  <c r="Y212" i="70"/>
  <c r="Y304" i="70"/>
  <c r="Y185" i="70"/>
  <c r="Y587" i="70"/>
  <c r="Y521" i="70"/>
  <c r="Y211" i="70"/>
  <c r="Y599" i="70"/>
  <c r="Y714" i="70"/>
  <c r="X221" i="70"/>
  <c r="AB221" i="70" s="1"/>
  <c r="X436" i="70"/>
  <c r="AB436" i="70" s="1"/>
  <c r="X675" i="70"/>
  <c r="AB675" i="70" s="1"/>
  <c r="X351" i="70"/>
  <c r="AB351" i="70" s="1"/>
  <c r="X409" i="70"/>
  <c r="AB409" i="70" s="1"/>
  <c r="X719" i="70"/>
  <c r="AB719" i="70" s="1"/>
  <c r="X76" i="70"/>
  <c r="AB76" i="70" s="1"/>
  <c r="X419" i="70"/>
  <c r="AB419" i="70" s="1"/>
  <c r="X313" i="70"/>
  <c r="AB313" i="70" s="1"/>
  <c r="X461" i="70"/>
  <c r="AB461" i="70" s="1"/>
  <c r="X366" i="70"/>
  <c r="AB366" i="70" s="1"/>
  <c r="X734" i="70"/>
  <c r="AB734" i="70" s="1"/>
  <c r="X572" i="70"/>
  <c r="AB572" i="70" s="1"/>
  <c r="X121" i="70"/>
  <c r="AB121" i="70" s="1"/>
  <c r="X54" i="70"/>
  <c r="AB54" i="70" s="1"/>
  <c r="X615" i="70"/>
  <c r="AB615" i="70" s="1"/>
  <c r="X738" i="70"/>
  <c r="AB738" i="70" s="1"/>
  <c r="X331" i="70"/>
  <c r="AB331" i="70" s="1"/>
  <c r="X92" i="70"/>
  <c r="AB92" i="70" s="1"/>
  <c r="X195" i="70"/>
  <c r="AB195" i="70" s="1"/>
  <c r="X406" i="70"/>
  <c r="AB406" i="70" s="1"/>
  <c r="X61" i="70"/>
  <c r="AB61" i="70" s="1"/>
  <c r="X640" i="70"/>
  <c r="AB640" i="70" s="1"/>
  <c r="X63" i="70"/>
  <c r="AB63" i="70" s="1"/>
  <c r="X538" i="70"/>
  <c r="AB538" i="70" s="1"/>
  <c r="X533" i="70"/>
  <c r="AB533" i="70" s="1"/>
  <c r="X241" i="70"/>
  <c r="AB241" i="70" s="1"/>
  <c r="X402" i="70"/>
  <c r="AB402" i="70" s="1"/>
  <c r="X350" i="70"/>
  <c r="AB350" i="70" s="1"/>
  <c r="X415" i="70"/>
  <c r="AB415" i="70" s="1"/>
  <c r="X106" i="70"/>
  <c r="AB106" i="70" s="1"/>
  <c r="Z157" i="70"/>
  <c r="Z252" i="70"/>
  <c r="Z375" i="70"/>
  <c r="Z372" i="70"/>
  <c r="Z361" i="70"/>
  <c r="Z453" i="70"/>
  <c r="Z395" i="70"/>
  <c r="Z438" i="70"/>
  <c r="Z229" i="70"/>
  <c r="Z608" i="70"/>
  <c r="Z515" i="70"/>
  <c r="Z651" i="70"/>
  <c r="Z358" i="70"/>
  <c r="Z259" i="70"/>
  <c r="Z12" i="70"/>
  <c r="Z368" i="70"/>
  <c r="Z175" i="70"/>
  <c r="Z720" i="70"/>
  <c r="Z454" i="70"/>
  <c r="Z268" i="70"/>
  <c r="Z700" i="70"/>
  <c r="Z733" i="70"/>
  <c r="Z264" i="70"/>
  <c r="Z717" i="70"/>
  <c r="Z731" i="70"/>
  <c r="Z29" i="70"/>
  <c r="Z585" i="70"/>
  <c r="Z496" i="70"/>
  <c r="Z202" i="70"/>
  <c r="Z116" i="70"/>
  <c r="Z742" i="70"/>
  <c r="Y249" i="70"/>
  <c r="Y291" i="70"/>
  <c r="Y658" i="70"/>
  <c r="Y328" i="70"/>
  <c r="Y302" i="70"/>
  <c r="Y90" i="70"/>
  <c r="Y352" i="70"/>
  <c r="Y490" i="70"/>
  <c r="Y482" i="70"/>
  <c r="Y370" i="70"/>
  <c r="Y334" i="70"/>
  <c r="Y541" i="70"/>
  <c r="Y188" i="70"/>
  <c r="Y282" i="70"/>
  <c r="Y7" i="70"/>
  <c r="Y511" i="70"/>
  <c r="Y662" i="70"/>
  <c r="Y339" i="70"/>
  <c r="Y94" i="70"/>
  <c r="Y163" i="70"/>
  <c r="Y580" i="70"/>
  <c r="Y723" i="70"/>
  <c r="Y333" i="70"/>
  <c r="Y364" i="70"/>
  <c r="Y147" i="70"/>
  <c r="Y110" i="70"/>
  <c r="Y689" i="70"/>
  <c r="Y394" i="70"/>
  <c r="Y420" i="70"/>
  <c r="Y5" i="70"/>
  <c r="Y530" i="70"/>
  <c r="X10" i="70"/>
  <c r="AB10" i="70" s="1"/>
  <c r="X404" i="70"/>
  <c r="AB404" i="70" s="1"/>
  <c r="X601" i="70"/>
  <c r="AB601" i="70" s="1"/>
  <c r="X354" i="70"/>
  <c r="AB354" i="70" s="1"/>
  <c r="X696" i="70"/>
  <c r="AB696" i="70" s="1"/>
  <c r="X363" i="70"/>
  <c r="AB363" i="70" s="1"/>
  <c r="X591" i="70"/>
  <c r="AB591" i="70" s="1"/>
  <c r="X610" i="70"/>
  <c r="AB610" i="70" s="1"/>
  <c r="X315" i="70"/>
  <c r="AB315" i="70" s="1"/>
  <c r="X158" i="70"/>
  <c r="AB158" i="70" s="1"/>
  <c r="X225" i="70"/>
  <c r="AB225" i="70" s="1"/>
  <c r="X429" i="70"/>
  <c r="AB429" i="70" s="1"/>
  <c r="X319" i="70"/>
  <c r="AB319" i="70" s="1"/>
  <c r="X286" i="70"/>
  <c r="AB286" i="70" s="1"/>
  <c r="X59" i="70"/>
  <c r="AB59" i="70" s="1"/>
  <c r="X359" i="70"/>
  <c r="AB359" i="70" s="1"/>
  <c r="X173" i="70"/>
  <c r="AB173" i="70" s="1"/>
  <c r="X149" i="70"/>
  <c r="AB149" i="70" s="1"/>
  <c r="X456" i="70"/>
  <c r="AB456" i="70" s="1"/>
  <c r="X500" i="70"/>
  <c r="AB500" i="70" s="1"/>
  <c r="X347" i="70"/>
  <c r="AB347" i="70" s="1"/>
  <c r="X21" i="70"/>
  <c r="AB21" i="70" s="1"/>
  <c r="X493" i="70"/>
  <c r="AB493" i="70" s="1"/>
  <c r="X178" i="70"/>
  <c r="AB178" i="70" s="1"/>
  <c r="X180" i="70"/>
  <c r="AB180" i="70" s="1"/>
  <c r="X561" i="70"/>
  <c r="AB561" i="70" s="1"/>
  <c r="X248" i="70"/>
  <c r="AB248" i="70" s="1"/>
  <c r="X439" i="70"/>
  <c r="AB439" i="70" s="1"/>
  <c r="X325" i="70"/>
  <c r="AB325" i="70" s="1"/>
  <c r="X98" i="70"/>
  <c r="AB98" i="70" s="1"/>
  <c r="X432" i="70"/>
  <c r="AB432" i="70" s="1"/>
  <c r="Z481" i="70"/>
  <c r="Z478" i="70"/>
  <c r="Z196" i="70"/>
  <c r="Z527" i="70"/>
  <c r="Z450" i="70"/>
  <c r="Z70" i="70"/>
  <c r="Z506" i="70"/>
  <c r="Z485" i="70"/>
  <c r="Z231" i="70"/>
  <c r="Z182" i="70"/>
  <c r="Z644" i="70"/>
  <c r="Z695" i="70"/>
  <c r="Z336" i="70"/>
  <c r="Z330" i="70"/>
  <c r="Z652" i="70"/>
  <c r="Z118" i="70"/>
  <c r="Z600" i="70"/>
  <c r="Z489" i="70"/>
  <c r="Z441" i="70"/>
  <c r="Z38" i="70"/>
  <c r="Z710" i="70"/>
  <c r="Z470" i="70"/>
  <c r="Z669" i="70"/>
  <c r="Z227" i="70"/>
  <c r="Z400" i="70"/>
  <c r="Z85" i="70"/>
  <c r="Z627" i="70"/>
  <c r="Z576" i="70"/>
  <c r="Z203" i="70"/>
  <c r="Z114" i="70"/>
  <c r="Z513" i="70"/>
  <c r="Y143" i="70"/>
  <c r="Y292" i="70"/>
  <c r="Y650" i="70"/>
  <c r="Y535" i="70"/>
  <c r="Y235" i="70"/>
  <c r="Y37" i="70"/>
  <c r="Y353" i="70"/>
  <c r="Y458" i="70"/>
  <c r="Y233" i="70"/>
  <c r="Y606" i="70"/>
  <c r="Y337" i="70"/>
  <c r="Y567" i="70"/>
  <c r="Y442" i="70"/>
  <c r="Y207" i="70"/>
  <c r="Y45" i="70"/>
  <c r="Y155" i="70"/>
  <c r="Y690" i="70"/>
  <c r="Y646" i="70"/>
  <c r="Y75" i="70"/>
  <c r="Y168" i="70"/>
  <c r="Y614" i="70"/>
  <c r="Y124" i="70"/>
  <c r="Y386" i="70"/>
  <c r="Y396" i="70"/>
  <c r="Y135" i="70"/>
  <c r="Y257" i="70"/>
  <c r="Y566" i="70"/>
  <c r="Y391" i="70"/>
  <c r="Y559" i="70"/>
  <c r="Y53" i="70"/>
  <c r="Y83" i="70"/>
  <c r="X486" i="70"/>
  <c r="AB486" i="70" s="1"/>
  <c r="X101" i="70"/>
  <c r="AB101" i="70" s="1"/>
  <c r="X635" i="70"/>
  <c r="AB635" i="70" s="1"/>
  <c r="X355" i="70"/>
  <c r="AB355" i="70" s="1"/>
  <c r="X193" i="70"/>
  <c r="AB193" i="70" s="1"/>
  <c r="X388" i="70"/>
  <c r="AB388" i="70" s="1"/>
  <c r="X260" i="70"/>
  <c r="AB260" i="70" s="1"/>
  <c r="X501" i="70"/>
  <c r="AB501" i="70" s="1"/>
  <c r="X316" i="70"/>
  <c r="AB316" i="70" s="1"/>
  <c r="X446" i="70"/>
  <c r="AB446" i="70" s="1"/>
  <c r="X369" i="70"/>
  <c r="AB369" i="70" s="1"/>
  <c r="X103" i="70"/>
  <c r="AB103" i="70" s="1"/>
  <c r="X64" i="70"/>
  <c r="AB64" i="70" s="1"/>
  <c r="X226" i="70"/>
  <c r="AB226" i="70" s="1"/>
  <c r="X82" i="70"/>
  <c r="AB82" i="70" s="1"/>
  <c r="X622" i="70"/>
  <c r="AB622" i="70" s="1"/>
  <c r="X48" i="70"/>
  <c r="AB48" i="70" s="1"/>
  <c r="X169" i="70"/>
  <c r="AB169" i="70" s="1"/>
  <c r="X78" i="70"/>
  <c r="AB78" i="70" s="1"/>
  <c r="X639" i="70"/>
  <c r="AB639" i="70" s="1"/>
  <c r="X262" i="70"/>
  <c r="AB262" i="70" s="1"/>
  <c r="X546" i="70"/>
  <c r="AB546" i="70" s="1"/>
  <c r="X445" i="70"/>
  <c r="AB445" i="70" s="1"/>
  <c r="X357" i="70"/>
  <c r="AB357" i="70" s="1"/>
  <c r="X403" i="70"/>
  <c r="AB403" i="70" s="1"/>
  <c r="X564" i="70"/>
  <c r="AB564" i="70" s="1"/>
  <c r="X52" i="70"/>
  <c r="AB52" i="70" s="1"/>
  <c r="X457" i="70"/>
  <c r="AB457" i="70" s="1"/>
  <c r="X204" i="70"/>
  <c r="AB204" i="70" s="1"/>
  <c r="X69" i="70"/>
  <c r="AB69" i="70" s="1"/>
  <c r="Z443" i="70"/>
  <c r="Z256" i="70"/>
  <c r="Z449" i="70"/>
  <c r="Z556" i="70"/>
  <c r="Z408" i="70"/>
  <c r="Z266" i="70"/>
  <c r="Z504" i="70"/>
  <c r="Z483" i="70"/>
  <c r="Z234" i="70"/>
  <c r="Z237" i="70"/>
  <c r="Z224" i="70"/>
  <c r="Z691" i="70"/>
  <c r="Z130" i="70"/>
  <c r="Z300" i="70"/>
  <c r="Z653" i="70"/>
  <c r="Z525" i="70"/>
  <c r="Z706" i="70"/>
  <c r="Z307" i="70"/>
  <c r="Z73" i="70"/>
  <c r="Z190" i="70"/>
  <c r="Z659" i="70"/>
  <c r="Z467" i="70"/>
  <c r="Z346" i="70"/>
  <c r="Z212" i="70"/>
  <c r="Z304" i="70"/>
  <c r="Z185" i="70"/>
  <c r="Z587" i="70"/>
  <c r="Z521" i="70"/>
  <c r="Z211" i="70"/>
  <c r="Z599" i="70"/>
  <c r="Z714" i="70"/>
  <c r="Y221" i="70"/>
  <c r="Y436" i="70"/>
  <c r="Y675" i="70"/>
  <c r="Y351" i="70"/>
  <c r="Y409" i="70"/>
  <c r="Y719" i="70"/>
  <c r="Y76" i="70"/>
  <c r="Y419" i="70"/>
  <c r="Y313" i="70"/>
  <c r="Y461" i="70"/>
  <c r="Y366" i="70"/>
  <c r="Y734" i="70"/>
  <c r="Y572" i="70"/>
  <c r="Y121" i="70"/>
  <c r="Y54" i="70"/>
  <c r="Y615" i="70"/>
  <c r="Y738" i="70"/>
  <c r="Y331" i="70"/>
  <c r="Y92" i="70"/>
  <c r="Y195" i="70"/>
  <c r="Y406" i="70"/>
  <c r="Y61" i="70"/>
  <c r="Y640" i="70"/>
  <c r="Y63" i="70"/>
  <c r="Y538" i="70"/>
  <c r="Y533" i="70"/>
  <c r="Y241" i="70"/>
  <c r="Y402" i="70"/>
  <c r="Y350" i="70"/>
  <c r="Y415" i="70"/>
  <c r="Y106" i="70"/>
  <c r="X620" i="70"/>
  <c r="AB620" i="70" s="1"/>
  <c r="X671" i="70"/>
  <c r="AB671" i="70" s="1"/>
  <c r="X310" i="70"/>
  <c r="AB310" i="70" s="1"/>
  <c r="X537" i="70"/>
  <c r="AB537" i="70" s="1"/>
  <c r="X285" i="70"/>
  <c r="AB285" i="70" s="1"/>
  <c r="X740" i="70"/>
  <c r="AB740" i="70" s="1"/>
  <c r="X166" i="70"/>
  <c r="AB166" i="70" s="1"/>
  <c r="X560" i="70"/>
  <c r="AB560" i="70" s="1"/>
  <c r="X314" i="70"/>
  <c r="AB314" i="70" s="1"/>
  <c r="X401" i="70"/>
  <c r="AB401" i="70" s="1"/>
  <c r="X277" i="70"/>
  <c r="AB277" i="70" s="1"/>
  <c r="X411" i="70"/>
  <c r="AB411" i="70" s="1"/>
  <c r="X329" i="70"/>
  <c r="AB329" i="70" s="1"/>
  <c r="X595" i="70"/>
  <c r="AB595" i="70" s="1"/>
  <c r="X47" i="70"/>
  <c r="AB47" i="70" s="1"/>
  <c r="X137" i="70"/>
  <c r="AB137" i="70" s="1"/>
  <c r="X279" i="70"/>
  <c r="AB279" i="70" s="1"/>
  <c r="X72" i="70"/>
  <c r="AB72" i="70" s="1"/>
  <c r="X102" i="70"/>
  <c r="AB102" i="70" s="1"/>
  <c r="X540" i="70"/>
  <c r="AB540" i="70" s="1"/>
  <c r="X526" i="70"/>
  <c r="AB526" i="70" s="1"/>
  <c r="X633" i="70"/>
  <c r="AB633" i="70" s="1"/>
  <c r="X34" i="70"/>
  <c r="AB34" i="70" s="1"/>
  <c r="X634" i="70"/>
  <c r="AB634" i="70" s="1"/>
  <c r="X345" i="70"/>
  <c r="AB345" i="70" s="1"/>
  <c r="X563" i="70"/>
  <c r="AB563" i="70" s="1"/>
  <c r="X624" i="70"/>
  <c r="AB624" i="70" s="1"/>
  <c r="X550" i="70"/>
  <c r="AB550" i="70" s="1"/>
  <c r="X206" i="70"/>
  <c r="AB206" i="70" s="1"/>
  <c r="X728" i="70"/>
  <c r="AB728" i="70" s="1"/>
  <c r="Z249" i="70"/>
  <c r="Z291" i="70"/>
  <c r="Z658" i="70"/>
  <c r="Z328" i="70"/>
  <c r="Z302" i="70"/>
  <c r="Z90" i="70"/>
  <c r="Z352" i="70"/>
  <c r="Z490" i="70"/>
  <c r="Z482" i="70"/>
  <c r="Z370" i="70"/>
  <c r="Z334" i="70"/>
  <c r="Z541" i="70"/>
  <c r="Z188" i="70"/>
  <c r="Z282" i="70"/>
  <c r="Z7" i="70"/>
  <c r="Z511" i="70"/>
  <c r="Z662" i="70"/>
  <c r="Z339" i="70"/>
  <c r="Z94" i="70"/>
  <c r="Z163" i="70"/>
  <c r="Z580" i="70"/>
  <c r="Z723" i="70"/>
  <c r="Z333" i="70"/>
  <c r="Z364" i="70"/>
  <c r="Z147" i="70"/>
  <c r="Z110" i="70"/>
  <c r="Z689" i="70"/>
  <c r="Z394" i="70"/>
  <c r="Z420" i="70"/>
  <c r="Z5" i="70"/>
  <c r="Z530" i="70"/>
  <c r="Y10" i="70"/>
  <c r="Y404" i="70"/>
  <c r="Y601" i="70"/>
  <c r="Y354" i="70"/>
  <c r="Y696" i="70"/>
  <c r="Y363" i="70"/>
  <c r="Y591" i="70"/>
  <c r="Y610" i="70"/>
  <c r="Y315" i="70"/>
  <c r="Y158" i="70"/>
  <c r="Y225" i="70"/>
  <c r="Y429" i="70"/>
  <c r="Y319" i="70"/>
  <c r="Y286" i="70"/>
  <c r="Y59" i="70"/>
  <c r="Y359" i="70"/>
  <c r="Y173" i="70"/>
  <c r="Y149" i="70"/>
  <c r="Y456" i="70"/>
  <c r="Y500" i="70"/>
  <c r="Y347" i="70"/>
  <c r="Y21" i="70"/>
  <c r="Y493" i="70"/>
  <c r="Y178" i="70"/>
  <c r="Y180" i="70"/>
  <c r="Y561" i="70"/>
  <c r="Y248" i="70"/>
  <c r="Y439" i="70"/>
  <c r="Y325" i="70"/>
  <c r="Y98" i="70"/>
  <c r="Y432" i="70"/>
  <c r="X271" i="70"/>
  <c r="AB271" i="70" s="1"/>
  <c r="X673" i="70"/>
  <c r="AB673" i="70" s="1"/>
  <c r="X344" i="70"/>
  <c r="AB344" i="70" s="1"/>
  <c r="X214" i="70"/>
  <c r="AB214" i="70" s="1"/>
  <c r="X542" i="70"/>
  <c r="AB542" i="70" s="1"/>
  <c r="X139" i="70"/>
  <c r="AB139" i="70" s="1"/>
  <c r="X96" i="70"/>
  <c r="AB96" i="70" s="1"/>
  <c r="X665" i="70"/>
  <c r="AB665" i="70" s="1"/>
  <c r="X213" i="70"/>
  <c r="AB213" i="70" s="1"/>
  <c r="X434" i="70"/>
  <c r="AB434" i="70" s="1"/>
  <c r="X688" i="70"/>
  <c r="AB688" i="70" s="1"/>
  <c r="X514" i="70"/>
  <c r="AB514" i="70" s="1"/>
  <c r="X452" i="70"/>
  <c r="AB452" i="70" s="1"/>
  <c r="X638" i="70"/>
  <c r="AB638" i="70" s="1"/>
  <c r="X497" i="70"/>
  <c r="AB497" i="70" s="1"/>
  <c r="X684" i="70"/>
  <c r="AB684" i="70" s="1"/>
  <c r="X270" i="70"/>
  <c r="AB270" i="70" s="1"/>
  <c r="X128" i="70"/>
  <c r="AB128" i="70" s="1"/>
  <c r="X407" i="70"/>
  <c r="AB407" i="70" s="1"/>
  <c r="X498" i="70"/>
  <c r="AB498" i="70" s="1"/>
  <c r="X681" i="70"/>
  <c r="AB681" i="70" s="1"/>
  <c r="X632" i="70"/>
  <c r="AB632" i="70" s="1"/>
  <c r="X365" i="70"/>
  <c r="AB365" i="70" s="1"/>
  <c r="X636" i="70"/>
  <c r="AB636" i="70" s="1"/>
  <c r="X648" i="70"/>
  <c r="AB648" i="70" s="1"/>
  <c r="X565" i="70"/>
  <c r="AB565" i="70" s="1"/>
  <c r="X625" i="70"/>
  <c r="AB625" i="70" s="1"/>
  <c r="X729" i="70"/>
  <c r="AB729" i="70" s="1"/>
  <c r="X721" i="70"/>
  <c r="AB721" i="70" s="1"/>
  <c r="X473" i="70"/>
  <c r="AB473" i="70" s="1"/>
  <c r="Z143" i="70"/>
  <c r="Z292" i="70"/>
  <c r="Z650" i="70"/>
  <c r="Z535" i="70"/>
  <c r="Z235" i="70"/>
  <c r="Z37" i="70"/>
  <c r="Z353" i="70"/>
  <c r="Z458" i="70"/>
  <c r="Z233" i="70"/>
  <c r="Z606" i="70"/>
  <c r="Z337" i="70"/>
  <c r="Z567" i="70"/>
  <c r="Z442" i="70"/>
  <c r="Z207" i="70"/>
  <c r="Z45" i="70"/>
  <c r="Z155" i="70"/>
  <c r="Z690" i="70"/>
  <c r="Z646" i="70"/>
  <c r="Z75" i="70"/>
  <c r="Z168" i="70"/>
  <c r="Z614" i="70"/>
  <c r="Z124" i="70"/>
  <c r="Z386" i="70"/>
  <c r="Z396" i="70"/>
  <c r="Z135" i="70"/>
  <c r="Z257" i="70"/>
  <c r="Z566" i="70"/>
  <c r="Z391" i="70"/>
  <c r="Z559" i="70"/>
  <c r="Z53" i="70"/>
  <c r="Z83" i="70"/>
  <c r="Y486" i="70"/>
  <c r="Y101" i="70"/>
  <c r="Y635" i="70"/>
  <c r="Y355" i="70"/>
  <c r="Y193" i="70"/>
  <c r="Y388" i="70"/>
  <c r="Y260" i="70"/>
  <c r="Y501" i="70"/>
  <c r="Y316" i="70"/>
  <c r="Y446" i="70"/>
  <c r="Y369" i="70"/>
  <c r="Y103" i="70"/>
  <c r="Y64" i="70"/>
  <c r="Y226" i="70"/>
  <c r="Y82" i="70"/>
  <c r="Y622" i="70"/>
  <c r="Y48" i="70"/>
  <c r="Y169" i="70"/>
  <c r="Y78" i="70"/>
  <c r="Y639" i="70"/>
  <c r="Y262" i="70"/>
  <c r="Y546" i="70"/>
  <c r="Y445" i="70"/>
  <c r="Y357" i="70"/>
  <c r="Y403" i="70"/>
  <c r="Y564" i="70"/>
  <c r="Y52" i="70"/>
  <c r="Y457" i="70"/>
  <c r="Y204" i="70"/>
  <c r="Y69" i="70"/>
  <c r="X487" i="70"/>
  <c r="AB487" i="70" s="1"/>
  <c r="X744" i="70"/>
  <c r="AB744" i="70" s="1"/>
  <c r="X674" i="70"/>
  <c r="AB674" i="70" s="1"/>
  <c r="X79" i="70"/>
  <c r="AB79" i="70" s="1"/>
  <c r="X267" i="70"/>
  <c r="AB267" i="70" s="1"/>
  <c r="X451" i="70"/>
  <c r="AB451" i="70" s="1"/>
  <c r="X160" i="70"/>
  <c r="AB160" i="70" s="1"/>
  <c r="X161" i="70"/>
  <c r="AB161" i="70" s="1"/>
  <c r="X131" i="70"/>
  <c r="AB131" i="70" s="1"/>
  <c r="X593" i="70"/>
  <c r="AB593" i="70" s="1"/>
  <c r="X283" i="70"/>
  <c r="AB283" i="70" s="1"/>
  <c r="X598" i="70"/>
  <c r="AB598" i="70" s="1"/>
  <c r="X290" i="70"/>
  <c r="AB290" i="70" s="1"/>
  <c r="X463" i="70"/>
  <c r="AB463" i="70" s="1"/>
  <c r="X597" i="70"/>
  <c r="AB597" i="70" s="1"/>
  <c r="X508" i="70"/>
  <c r="AB508" i="70" s="1"/>
  <c r="X162" i="70"/>
  <c r="AB162" i="70" s="1"/>
  <c r="X240" i="70"/>
  <c r="AB240" i="70" s="1"/>
  <c r="X43" i="70"/>
  <c r="AB43" i="70" s="1"/>
  <c r="X318" i="70"/>
  <c r="AB318" i="70" s="1"/>
  <c r="X93" i="70"/>
  <c r="AB93" i="70" s="1"/>
  <c r="X502" i="70"/>
  <c r="AB502" i="70" s="1"/>
  <c r="X631" i="70"/>
  <c r="AB631" i="70" s="1"/>
  <c r="X81" i="70"/>
  <c r="AB81" i="70" s="1"/>
  <c r="X602" i="70"/>
  <c r="AB602" i="70" s="1"/>
  <c r="X107" i="70"/>
  <c r="AB107" i="70" s="1"/>
  <c r="X660" i="70"/>
  <c r="AB660" i="70" s="1"/>
  <c r="X31" i="70"/>
  <c r="AB31" i="70" s="1"/>
  <c r="X423" i="70"/>
  <c r="AB423" i="70" s="1"/>
  <c r="X422" i="70"/>
  <c r="AB422" i="70" s="1"/>
  <c r="X418" i="70"/>
  <c r="AB418" i="70" s="1"/>
  <c r="Z620" i="70"/>
  <c r="Z537" i="70"/>
  <c r="Z166" i="70"/>
  <c r="Z401" i="70"/>
  <c r="Z329" i="70"/>
  <c r="Z137" i="70"/>
  <c r="Z102" i="70"/>
  <c r="Z633" i="70"/>
  <c r="Z345" i="70"/>
  <c r="Z550" i="70"/>
  <c r="Y210" i="70"/>
  <c r="Y133" i="70"/>
  <c r="Y174" i="70"/>
  <c r="Y356" i="70"/>
  <c r="Y192" i="70"/>
  <c r="Y522" i="70"/>
  <c r="Y216" i="70"/>
  <c r="Y697" i="70"/>
  <c r="Y95" i="70"/>
  <c r="Y68" i="70"/>
  <c r="Y558" i="70"/>
  <c r="X713" i="70"/>
  <c r="AB713" i="70" s="1"/>
  <c r="X238" i="70"/>
  <c r="AB238" i="70" s="1"/>
  <c r="X18" i="70"/>
  <c r="AB18" i="70" s="1"/>
  <c r="X55" i="70"/>
  <c r="AB55" i="70" s="1"/>
  <c r="X112" i="70"/>
  <c r="AB112" i="70" s="1"/>
  <c r="X383" i="70"/>
  <c r="AB383" i="70" s="1"/>
  <c r="X332" i="70"/>
  <c r="AB332" i="70" s="1"/>
  <c r="X274" i="70"/>
  <c r="AB274" i="70" s="1"/>
  <c r="X708" i="70"/>
  <c r="AB708" i="70" s="1"/>
  <c r="X299" i="70"/>
  <c r="AB299" i="70" s="1"/>
  <c r="Z555" i="70"/>
  <c r="Z11" i="70"/>
  <c r="Z88" i="70"/>
  <c r="Z236" i="70"/>
  <c r="Z123" i="70"/>
  <c r="Z17" i="70"/>
  <c r="Z552" i="70"/>
  <c r="Z142" i="70"/>
  <c r="Z140" i="70"/>
  <c r="Z732" i="70"/>
  <c r="Y66" i="70"/>
  <c r="Y413" i="70"/>
  <c r="Y109" i="70"/>
  <c r="Y577" i="70"/>
  <c r="Y91" i="70"/>
  <c r="Y590" i="70"/>
  <c r="Y735" i="70"/>
  <c r="Y288" i="70"/>
  <c r="Y312" i="70"/>
  <c r="Y581" i="70"/>
  <c r="Y619" i="70"/>
  <c r="X228" i="70"/>
  <c r="AB228" i="70" s="1"/>
  <c r="X187" i="70"/>
  <c r="AB187" i="70" s="1"/>
  <c r="X156" i="70"/>
  <c r="AB156" i="70" s="1"/>
  <c r="X702" i="70"/>
  <c r="AB702" i="70" s="1"/>
  <c r="X99" i="70"/>
  <c r="AB99" i="70" s="1"/>
  <c r="X603" i="70"/>
  <c r="AB603" i="70" s="1"/>
  <c r="X397" i="70"/>
  <c r="AB397" i="70" s="1"/>
  <c r="X6" i="70"/>
  <c r="AB6" i="70" s="1"/>
  <c r="X111" i="70"/>
  <c r="AB111" i="70" s="1"/>
  <c r="X477" i="70"/>
  <c r="AB477" i="70" s="1"/>
  <c r="Z301" i="70"/>
  <c r="Z80" i="70"/>
  <c r="Z296" i="70"/>
  <c r="Z387" i="70"/>
  <c r="Z245" i="70"/>
  <c r="Z335" i="70"/>
  <c r="Z628" i="70"/>
  <c r="Z510" i="70"/>
  <c r="Z293" i="70"/>
  <c r="Z417" i="70"/>
  <c r="Y255" i="70"/>
  <c r="Y430" i="70"/>
  <c r="Y488" i="70"/>
  <c r="Y516" i="70"/>
  <c r="Y194" i="70"/>
  <c r="Y594" i="70"/>
  <c r="Y707" i="70"/>
  <c r="Y343" i="70"/>
  <c r="Y568" i="70"/>
  <c r="Y494" i="70"/>
  <c r="Y32" i="70"/>
  <c r="X360" i="70"/>
  <c r="AB360" i="70" s="1"/>
  <c r="X129" i="70"/>
  <c r="AB129" i="70" s="1"/>
  <c r="X86" i="70"/>
  <c r="AB86" i="70" s="1"/>
  <c r="X703" i="70"/>
  <c r="AB703" i="70" s="1"/>
  <c r="X152" i="70"/>
  <c r="AB152" i="70" s="1"/>
  <c r="X579" i="70"/>
  <c r="AB579" i="70" s="1"/>
  <c r="X524" i="70"/>
  <c r="AB524" i="70" s="1"/>
  <c r="X84" i="70"/>
  <c r="AB84" i="70" s="1"/>
  <c r="X586" i="70"/>
  <c r="AB586" i="70" s="1"/>
  <c r="X50" i="70"/>
  <c r="AB50" i="70" s="1"/>
  <c r="Z480" i="70"/>
  <c r="Z492" i="70"/>
  <c r="Z623" i="70"/>
  <c r="Z87" i="70"/>
  <c r="Z205" i="70"/>
  <c r="Z745" i="70"/>
  <c r="Z223" i="70"/>
  <c r="Z46" i="70"/>
  <c r="Z308" i="70"/>
  <c r="Z469" i="70"/>
  <c r="Y320" i="70"/>
  <c r="Y517" i="70"/>
  <c r="Y230" i="70"/>
  <c r="Y405" i="70"/>
  <c r="Y177" i="70"/>
  <c r="Y722" i="70"/>
  <c r="Y491" i="70"/>
  <c r="Y287" i="70"/>
  <c r="Y27" i="70"/>
  <c r="Y462" i="70"/>
  <c r="Y39" i="70"/>
  <c r="X393" i="70"/>
  <c r="AB393" i="70" s="1"/>
  <c r="X170" i="70"/>
  <c r="AB170" i="70" s="1"/>
  <c r="X626" i="70"/>
  <c r="AB626" i="70" s="1"/>
  <c r="X704" i="70"/>
  <c r="AB704" i="70" s="1"/>
  <c r="X647" i="70"/>
  <c r="AB647" i="70" s="1"/>
  <c r="X630" i="70"/>
  <c r="AB630" i="70" s="1"/>
  <c r="X466" i="70"/>
  <c r="AB466" i="70" s="1"/>
  <c r="X528" i="70"/>
  <c r="AB528" i="70" s="1"/>
  <c r="X509" i="70"/>
  <c r="AB509" i="70" s="1"/>
  <c r="X247" i="70"/>
  <c r="AB247" i="70" s="1"/>
  <c r="Z667" i="70"/>
  <c r="Z427" i="70"/>
  <c r="Z547" i="70"/>
  <c r="Z570" i="70"/>
  <c r="Z718" i="70"/>
  <c r="Z472" i="70"/>
  <c r="Z289" i="70"/>
  <c r="Z28" i="70"/>
  <c r="Z664" i="70"/>
  <c r="Z562" i="70"/>
  <c r="Y468" i="70"/>
  <c r="Y589" i="70"/>
  <c r="Y398" i="70"/>
  <c r="Y612" i="70"/>
  <c r="Y57" i="70"/>
  <c r="Y19" i="70"/>
  <c r="Y381" i="70"/>
  <c r="Y459" i="70"/>
  <c r="Y26" i="70"/>
  <c r="Y464" i="70"/>
  <c r="Y250" i="70"/>
  <c r="X198" i="70"/>
  <c r="AB198" i="70" s="1"/>
  <c r="X311" i="70"/>
  <c r="AB311" i="70" s="1"/>
  <c r="X447" i="70"/>
  <c r="AB447" i="70" s="1"/>
  <c r="X724" i="70"/>
  <c r="AB724" i="70" s="1"/>
  <c r="X298" i="70"/>
  <c r="AB298" i="70" s="1"/>
  <c r="X582" i="70"/>
  <c r="AB582" i="70" s="1"/>
  <c r="X261" i="70"/>
  <c r="AB261" i="70" s="1"/>
  <c r="X150" i="70"/>
  <c r="AB150" i="70" s="1"/>
  <c r="X539" i="70"/>
  <c r="AB539" i="70" s="1"/>
  <c r="X49" i="70"/>
  <c r="AB49" i="70" s="1"/>
  <c r="Z436" i="70"/>
  <c r="Z409" i="70"/>
  <c r="Z419" i="70"/>
  <c r="Z366" i="70"/>
  <c r="Z121" i="70"/>
  <c r="Z738" i="70"/>
  <c r="Z195" i="70"/>
  <c r="Z640" i="70"/>
  <c r="Z533" i="70"/>
  <c r="Z350" i="70"/>
  <c r="Y620" i="70"/>
  <c r="Y537" i="70"/>
  <c r="Y166" i="70"/>
  <c r="Y401" i="70"/>
  <c r="Y329" i="70"/>
  <c r="Y137" i="70"/>
  <c r="Y102" i="70"/>
  <c r="Y633" i="70"/>
  <c r="Y345" i="70"/>
  <c r="Y550" i="70"/>
  <c r="X210" i="70"/>
  <c r="AB210" i="70" s="1"/>
  <c r="X133" i="70"/>
  <c r="AB133" i="70" s="1"/>
  <c r="X174" i="70"/>
  <c r="AB174" i="70" s="1"/>
  <c r="X356" i="70"/>
  <c r="AB356" i="70" s="1"/>
  <c r="X192" i="70"/>
  <c r="AB192" i="70" s="1"/>
  <c r="X522" i="70"/>
  <c r="AB522" i="70" s="1"/>
  <c r="X216" i="70"/>
  <c r="AB216" i="70" s="1"/>
  <c r="X697" i="70"/>
  <c r="AB697" i="70" s="1"/>
  <c r="X95" i="70"/>
  <c r="AB95" i="70" s="1"/>
  <c r="X68" i="70"/>
  <c r="AB68" i="70" s="1"/>
  <c r="X558" i="70"/>
  <c r="AB558" i="70" s="1"/>
  <c r="Z404" i="70"/>
  <c r="Z696" i="70"/>
  <c r="Z610" i="70"/>
  <c r="Z225" i="70"/>
  <c r="Z286" i="70"/>
  <c r="Z173" i="70"/>
  <c r="Z500" i="70"/>
  <c r="Z493" i="70"/>
  <c r="Z561" i="70"/>
  <c r="Z325" i="70"/>
  <c r="Y271" i="70"/>
  <c r="Y214" i="70"/>
  <c r="Y96" i="70"/>
  <c r="Y434" i="70"/>
  <c r="Y452" i="70"/>
  <c r="Y684" i="70"/>
  <c r="Y407" i="70"/>
  <c r="Y632" i="70"/>
  <c r="Y648" i="70"/>
  <c r="Y729" i="70"/>
  <c r="X548" i="70"/>
  <c r="AB548" i="70" s="1"/>
  <c r="X159" i="70"/>
  <c r="AB159" i="70" s="1"/>
  <c r="X416" i="70"/>
  <c r="AB416" i="70" s="1"/>
  <c r="X33" i="70"/>
  <c r="AB33" i="70" s="1"/>
  <c r="X186" i="70"/>
  <c r="AB186" i="70" s="1"/>
  <c r="X520" i="70"/>
  <c r="AB520" i="70" s="1"/>
  <c r="X179" i="70"/>
  <c r="AB179" i="70" s="1"/>
  <c r="X643" i="70"/>
  <c r="AB643" i="70" s="1"/>
  <c r="X253" i="70"/>
  <c r="AB253" i="70" s="1"/>
  <c r="X392" i="70"/>
  <c r="AB392" i="70" s="1"/>
  <c r="X172" i="70"/>
  <c r="AB172" i="70" s="1"/>
  <c r="Z101" i="70"/>
  <c r="Z193" i="70"/>
  <c r="Z501" i="70"/>
  <c r="Z369" i="70"/>
  <c r="Z226" i="70"/>
  <c r="Z48" i="70"/>
  <c r="Z639" i="70"/>
  <c r="Z445" i="70"/>
  <c r="Z564" i="70"/>
  <c r="Z204" i="70"/>
  <c r="Y744" i="70"/>
  <c r="Y267" i="70"/>
  <c r="Y161" i="70"/>
  <c r="Y283" i="70"/>
  <c r="Y463" i="70"/>
  <c r="Y162" i="70"/>
  <c r="Y318" i="70"/>
  <c r="Y631" i="70"/>
  <c r="Y107" i="70"/>
  <c r="Y423" i="70"/>
  <c r="X583" i="70"/>
  <c r="AB583" i="70" s="1"/>
  <c r="X322" i="70"/>
  <c r="AB322" i="70" s="1"/>
  <c r="X8" i="70"/>
  <c r="AB8" i="70" s="1"/>
  <c r="X716" i="70"/>
  <c r="AB716" i="70" s="1"/>
  <c r="X208" i="70"/>
  <c r="AB208" i="70" s="1"/>
  <c r="X440" i="70"/>
  <c r="AB440" i="70" s="1"/>
  <c r="X371" i="70"/>
  <c r="AB371" i="70" s="1"/>
  <c r="X97" i="70"/>
  <c r="AB97" i="70" s="1"/>
  <c r="X715" i="70"/>
  <c r="AB715" i="70" s="1"/>
  <c r="X551" i="70"/>
  <c r="AB551" i="70" s="1"/>
  <c r="X534" i="70"/>
  <c r="AB534" i="70" s="1"/>
  <c r="Z671" i="70"/>
  <c r="Z285" i="70"/>
  <c r="Z560" i="70"/>
  <c r="Z277" i="70"/>
  <c r="Z595" i="70"/>
  <c r="Z279" i="70"/>
  <c r="Z540" i="70"/>
  <c r="Z34" i="70"/>
  <c r="Z563" i="70"/>
  <c r="Z206" i="70"/>
  <c r="Y379" i="70"/>
  <c r="Y269" i="70"/>
  <c r="Y232" i="70"/>
  <c r="Y141" i="70"/>
  <c r="Y425" i="70"/>
  <c r="Y30" i="70"/>
  <c r="Y324" i="70"/>
  <c r="Y629" i="70"/>
  <c r="Y294" i="70"/>
  <c r="Y16" i="70"/>
  <c r="X484" i="70"/>
  <c r="AB484" i="70" s="1"/>
  <c r="X523" i="70"/>
  <c r="AB523" i="70" s="1"/>
  <c r="X460" i="70"/>
  <c r="AB460" i="70" s="1"/>
  <c r="X281" i="70"/>
  <c r="AB281" i="70" s="1"/>
  <c r="X272" i="70"/>
  <c r="AB272" i="70" s="1"/>
  <c r="X284" i="70"/>
  <c r="AB284" i="70" s="1"/>
  <c r="X455" i="70"/>
  <c r="AB455" i="70" s="1"/>
  <c r="X184" i="70"/>
  <c r="AB184" i="70" s="1"/>
  <c r="X507" i="70"/>
  <c r="AB507" i="70" s="1"/>
  <c r="X100" i="70"/>
  <c r="AB100" i="70" s="1"/>
  <c r="X536" i="70"/>
  <c r="AB536" i="70" s="1"/>
  <c r="Z713" i="70"/>
  <c r="Z238" i="70"/>
  <c r="Z18" i="70"/>
  <c r="Z55" i="70"/>
  <c r="Z112" i="70"/>
  <c r="Z383" i="70"/>
  <c r="Z332" i="70"/>
  <c r="Z274" i="70"/>
  <c r="Z708" i="70"/>
  <c r="Z299" i="70"/>
  <c r="Y667" i="70"/>
  <c r="Y427" i="70"/>
  <c r="Y547" i="70"/>
  <c r="Y570" i="70"/>
  <c r="Y718" i="70"/>
  <c r="Y472" i="70"/>
  <c r="Y289" i="70"/>
  <c r="Y28" i="70"/>
  <c r="Y664" i="70"/>
  <c r="Y562" i="70"/>
  <c r="X468" i="70"/>
  <c r="AB468" i="70" s="1"/>
  <c r="X589" i="70"/>
  <c r="AB589" i="70" s="1"/>
  <c r="Z736" i="70"/>
  <c r="Z246" i="70"/>
  <c r="Z680" i="70"/>
  <c r="Z164" i="70"/>
  <c r="Z153" i="70"/>
  <c r="Z389" i="70"/>
  <c r="Z309" i="70"/>
  <c r="Z25" i="70"/>
  <c r="Z569" i="70"/>
  <c r="Z23" i="70"/>
  <c r="Y679" i="70"/>
  <c r="Y683" i="70"/>
  <c r="Y505" i="70"/>
  <c r="Y661" i="70"/>
  <c r="Y275" i="70"/>
  <c r="Y637" i="70"/>
  <c r="Y471" i="70"/>
  <c r="Y151" i="70"/>
  <c r="Y666" i="70"/>
  <c r="Y380" i="70"/>
  <c r="X323" i="70"/>
  <c r="AB323" i="70" s="1"/>
  <c r="X618" i="70"/>
  <c r="AB618" i="70" s="1"/>
  <c r="X367" i="70"/>
  <c r="AB367" i="70" s="1"/>
  <c r="X543" i="70"/>
  <c r="AB543" i="70" s="1"/>
  <c r="X385" i="70"/>
  <c r="AB385" i="70" s="1"/>
  <c r="X56" i="70"/>
  <c r="AB56" i="70" s="1"/>
  <c r="X13" i="70"/>
  <c r="AB13" i="70" s="1"/>
  <c r="X60" i="70"/>
  <c r="AB60" i="70" s="1"/>
  <c r="X104" i="70"/>
  <c r="AB104" i="70" s="1"/>
  <c r="X444" i="70"/>
  <c r="AB444" i="70" s="1"/>
  <c r="X741" i="70"/>
  <c r="AB741" i="70" s="1"/>
  <c r="Z737" i="70"/>
  <c r="Z295" i="70"/>
  <c r="Z138" i="70"/>
  <c r="Z89" i="70"/>
  <c r="Z687" i="70"/>
  <c r="Z199" i="70"/>
  <c r="Z303" i="70"/>
  <c r="Z519" i="70"/>
  <c r="Z119" i="70"/>
  <c r="Z474" i="70"/>
  <c r="Y709" i="70"/>
  <c r="Y382" i="70"/>
  <c r="Y574" i="70"/>
  <c r="Y654" i="70"/>
  <c r="Y276" i="70"/>
  <c r="Y74" i="70"/>
  <c r="Y145" i="70"/>
  <c r="Y545" i="70"/>
  <c r="Y663" i="70"/>
  <c r="Y705" i="70"/>
  <c r="X327" i="70"/>
  <c r="AB327" i="70" s="1"/>
  <c r="X621" i="70"/>
  <c r="AB621" i="70" s="1"/>
  <c r="X499" i="70"/>
  <c r="AB499" i="70" s="1"/>
  <c r="X656" i="70"/>
  <c r="AB656" i="70" s="1"/>
  <c r="X120" i="70"/>
  <c r="AB120" i="70" s="1"/>
  <c r="X62" i="70"/>
  <c r="AB62" i="70" s="1"/>
  <c r="X578" i="70"/>
  <c r="AB578" i="70" s="1"/>
  <c r="X105" i="70"/>
  <c r="AB105" i="70" s="1"/>
  <c r="X44" i="70"/>
  <c r="AB44" i="70" s="1"/>
  <c r="X183" i="70"/>
  <c r="AB183" i="70" s="1"/>
  <c r="X677" i="70"/>
  <c r="AB677" i="70" s="1"/>
  <c r="Z609" i="70"/>
  <c r="Z9" i="70"/>
  <c r="Z167" i="70"/>
  <c r="Z65" i="70"/>
  <c r="Z727" i="70"/>
  <c r="Z144" i="70"/>
  <c r="Z15" i="70"/>
  <c r="Z544" i="70"/>
  <c r="Z433" i="70"/>
  <c r="Z479" i="70"/>
  <c r="Y725" i="70"/>
  <c r="Y239" i="70"/>
  <c r="Y553" i="70"/>
  <c r="Y24" i="70"/>
  <c r="Y424" i="70"/>
  <c r="Y125" i="70"/>
  <c r="Y414" i="70"/>
  <c r="Y148" i="70"/>
  <c r="Y657" i="70"/>
  <c r="Y426" i="70"/>
  <c r="X326" i="70"/>
  <c r="AB326" i="70" s="1"/>
  <c r="X642" i="70"/>
  <c r="AB642" i="70" s="1"/>
  <c r="X495" i="70"/>
  <c r="AB495" i="70" s="1"/>
  <c r="X191" i="70"/>
  <c r="AB191" i="70" s="1"/>
  <c r="X258" i="70"/>
  <c r="AB258" i="70" s="1"/>
  <c r="X171" i="70"/>
  <c r="AB171" i="70" s="1"/>
  <c r="X428" i="70"/>
  <c r="AB428" i="70" s="1"/>
  <c r="X399" i="70"/>
  <c r="AB399" i="70" s="1"/>
  <c r="X711" i="70"/>
  <c r="AB711" i="70" s="1"/>
  <c r="X341" i="70"/>
  <c r="AB341" i="70" s="1"/>
  <c r="X743" i="70"/>
  <c r="AB743" i="70" s="1"/>
  <c r="Z675" i="70"/>
  <c r="Z719" i="70"/>
  <c r="Z313" i="70"/>
  <c r="Z734" i="70"/>
  <c r="Z54" i="70"/>
  <c r="Z331" i="70"/>
  <c r="Z406" i="70"/>
  <c r="Z63" i="70"/>
  <c r="Z241" i="70"/>
  <c r="Z415" i="70"/>
  <c r="Y671" i="70"/>
  <c r="Y285" i="70"/>
  <c r="Y560" i="70"/>
  <c r="Y277" i="70"/>
  <c r="Y595" i="70"/>
  <c r="Y279" i="70"/>
  <c r="Y540" i="70"/>
  <c r="Y34" i="70"/>
  <c r="Y563" i="70"/>
  <c r="Y206" i="70"/>
  <c r="X379" i="70"/>
  <c r="AB379" i="70" s="1"/>
  <c r="X269" i="70"/>
  <c r="AB269" i="70" s="1"/>
  <c r="X232" i="70"/>
  <c r="AB232" i="70" s="1"/>
  <c r="X141" i="70"/>
  <c r="AB141" i="70" s="1"/>
  <c r="X425" i="70"/>
  <c r="AB425" i="70" s="1"/>
  <c r="X30" i="70"/>
  <c r="AB30" i="70" s="1"/>
  <c r="X324" i="70"/>
  <c r="AB324" i="70" s="1"/>
  <c r="X629" i="70"/>
  <c r="AB629" i="70" s="1"/>
  <c r="X294" i="70"/>
  <c r="AB294" i="70" s="1"/>
  <c r="X16" i="70"/>
  <c r="AB16" i="70" s="1"/>
  <c r="Z601" i="70"/>
  <c r="Z363" i="70"/>
  <c r="Z315" i="70"/>
  <c r="Z429" i="70"/>
  <c r="Z59" i="70"/>
  <c r="Z149" i="70"/>
  <c r="Z347" i="70"/>
  <c r="Z178" i="70"/>
  <c r="Z248" i="70"/>
  <c r="Z98" i="70"/>
  <c r="Y673" i="70"/>
  <c r="Y542" i="70"/>
  <c r="Y665" i="70"/>
  <c r="Y688" i="70"/>
  <c r="Y638" i="70"/>
  <c r="Y270" i="70"/>
  <c r="Y498" i="70"/>
  <c r="Y365" i="70"/>
  <c r="Y565" i="70"/>
  <c r="Y721" i="70"/>
  <c r="X557" i="70"/>
  <c r="AB557" i="70" s="1"/>
  <c r="X36" i="70"/>
  <c r="AB36" i="70" s="1"/>
  <c r="X113" i="70"/>
  <c r="AB113" i="70" s="1"/>
  <c r="X390" i="70"/>
  <c r="AB390" i="70" s="1"/>
  <c r="X641" i="70"/>
  <c r="AB641" i="70" s="1"/>
  <c r="X165" i="70"/>
  <c r="AB165" i="70" s="1"/>
  <c r="X655" i="70"/>
  <c r="AB655" i="70" s="1"/>
  <c r="X42" i="70"/>
  <c r="AB42" i="70" s="1"/>
  <c r="X604" i="70"/>
  <c r="AB604" i="70" s="1"/>
  <c r="X730" i="70"/>
  <c r="AB730" i="70" s="1"/>
  <c r="Z635" i="70"/>
  <c r="Z388" i="70"/>
  <c r="Z316" i="70"/>
  <c r="Z103" i="70"/>
  <c r="Z82" i="70"/>
  <c r="Z169" i="70"/>
  <c r="Z262" i="70"/>
  <c r="Z357" i="70"/>
  <c r="Z52" i="70"/>
  <c r="Z69" i="70"/>
  <c r="Y674" i="70"/>
  <c r="Y451" i="70"/>
  <c r="Y131" i="70"/>
  <c r="Y598" i="70"/>
  <c r="Y597" i="70"/>
  <c r="Y240" i="70"/>
  <c r="Y93" i="70"/>
  <c r="Y81" i="70"/>
  <c r="Y660" i="70"/>
  <c r="Y422" i="70"/>
  <c r="X649" i="70"/>
  <c r="AB649" i="70" s="1"/>
  <c r="X41" i="70"/>
  <c r="AB41" i="70" s="1"/>
  <c r="X338" i="70"/>
  <c r="AB338" i="70" s="1"/>
  <c r="X297" i="70"/>
  <c r="AB297" i="70" s="1"/>
  <c r="X362" i="70"/>
  <c r="AB362" i="70" s="1"/>
  <c r="X197" i="70"/>
  <c r="AB197" i="70" s="1"/>
  <c r="X596" i="70"/>
  <c r="AB596" i="70" s="1"/>
  <c r="X126" i="70"/>
  <c r="AB126" i="70" s="1"/>
  <c r="X201" i="70"/>
  <c r="AB201" i="70" s="1"/>
  <c r="X67" i="70"/>
  <c r="AB67" i="70" s="1"/>
  <c r="Z310" i="70"/>
  <c r="Z740" i="70"/>
  <c r="Z314" i="70"/>
  <c r="Z411" i="70"/>
  <c r="Z47" i="70"/>
  <c r="Z72" i="70"/>
  <c r="Z526" i="70"/>
  <c r="Z634" i="70"/>
  <c r="Z624" i="70"/>
  <c r="Z728" i="70"/>
  <c r="Y670" i="70"/>
  <c r="Y181" i="70"/>
  <c r="Y132" i="70"/>
  <c r="Y588" i="70"/>
  <c r="Y115" i="70"/>
  <c r="Y321" i="70"/>
  <c r="Y40" i="70"/>
  <c r="Y554" i="70"/>
  <c r="Y692" i="70"/>
  <c r="Y22" i="70"/>
  <c r="X555" i="70"/>
  <c r="AB555" i="70" s="1"/>
  <c r="X11" i="70"/>
  <c r="AB11" i="70" s="1"/>
  <c r="X88" i="70"/>
  <c r="AB88" i="70" s="1"/>
  <c r="X236" i="70"/>
  <c r="AB236" i="70" s="1"/>
  <c r="X123" i="70"/>
  <c r="AB123" i="70" s="1"/>
  <c r="X17" i="70"/>
  <c r="AB17" i="70" s="1"/>
  <c r="X552" i="70"/>
  <c r="AB552" i="70" s="1"/>
  <c r="X142" i="70"/>
  <c r="AB142" i="70" s="1"/>
  <c r="X140" i="70"/>
  <c r="AB140" i="70" s="1"/>
  <c r="X732" i="70"/>
  <c r="AB732" i="70" s="1"/>
  <c r="Z484" i="70"/>
  <c r="Z523" i="70"/>
  <c r="Z460" i="70"/>
  <c r="Z281" i="70"/>
  <c r="Z272" i="70"/>
  <c r="Z284" i="70"/>
  <c r="Z455" i="70"/>
  <c r="Z184" i="70"/>
  <c r="Z507" i="70"/>
  <c r="Z100" i="70"/>
  <c r="Z536" i="70"/>
  <c r="Y609" i="70"/>
  <c r="Y9" i="70"/>
  <c r="Y167" i="70"/>
  <c r="Y65" i="70"/>
  <c r="Y727" i="70"/>
  <c r="Y144" i="70"/>
  <c r="Y15" i="70"/>
  <c r="Y544" i="70"/>
  <c r="Y433" i="70"/>
  <c r="Y479" i="70"/>
  <c r="X725" i="70"/>
  <c r="AB725" i="70" s="1"/>
  <c r="X239" i="70"/>
  <c r="AB239" i="70" s="1"/>
  <c r="X553" i="70"/>
  <c r="AB553" i="70" s="1"/>
  <c r="X24" i="70"/>
  <c r="AB24" i="70" s="1"/>
  <c r="X424" i="70"/>
  <c r="AB424" i="70" s="1"/>
  <c r="X125" i="70"/>
  <c r="AB125" i="70" s="1"/>
  <c r="X414" i="70"/>
  <c r="AB414" i="70" s="1"/>
  <c r="X148" i="70"/>
  <c r="AB148" i="70" s="1"/>
  <c r="X657" i="70"/>
  <c r="AB657" i="70" s="1"/>
  <c r="X426" i="70"/>
  <c r="AB426" i="70" s="1"/>
  <c r="Z340" i="70"/>
  <c r="Z701" i="70"/>
  <c r="Z435" i="70"/>
  <c r="Z306" i="70"/>
  <c r="Z378" i="70"/>
  <c r="Z117" i="70"/>
  <c r="Z645" i="70"/>
  <c r="Z412" i="70"/>
  <c r="Z573" i="70"/>
  <c r="Z377" i="70"/>
  <c r="Z617" i="70"/>
  <c r="Y549" i="70"/>
  <c r="Y218" i="70"/>
  <c r="Y136" i="70"/>
  <c r="Y739" i="70"/>
  <c r="Y668" i="70"/>
  <c r="Y518" i="70"/>
  <c r="Y592" i="70"/>
  <c r="Y613" i="70"/>
  <c r="Y376" i="70"/>
  <c r="Y476" i="70"/>
  <c r="X726" i="70"/>
  <c r="AB726" i="70" s="1"/>
  <c r="X265" i="70"/>
  <c r="AB265" i="70" s="1"/>
  <c r="X503" i="70"/>
  <c r="AB503" i="70" s="1"/>
  <c r="X342" i="70"/>
  <c r="AB342" i="70" s="1"/>
  <c r="X217" i="70"/>
  <c r="AB217" i="70" s="1"/>
  <c r="X71" i="70"/>
  <c r="AB71" i="70" s="1"/>
  <c r="X77" i="70"/>
  <c r="AB77" i="70" s="1"/>
  <c r="X243" i="70"/>
  <c r="AB243" i="70" s="1"/>
  <c r="X529" i="70"/>
  <c r="AB529" i="70" s="1"/>
  <c r="X305" i="70"/>
  <c r="AB305" i="70" s="1"/>
  <c r="Z699" i="70"/>
  <c r="Z694" i="70"/>
  <c r="Z448" i="70"/>
  <c r="Z678" i="70"/>
  <c r="Z127" i="70"/>
  <c r="Z220" i="70"/>
  <c r="Z278" i="70"/>
  <c r="Z532" i="70"/>
  <c r="Z317" i="70"/>
  <c r="Z108" i="70"/>
  <c r="Z244" i="70"/>
  <c r="Y437" i="70"/>
  <c r="Y176" i="70"/>
  <c r="Y146" i="70"/>
  <c r="Y410" i="70"/>
  <c r="Y712" i="70"/>
  <c r="Y616" i="70"/>
  <c r="Y682" i="70"/>
  <c r="Y51" i="70"/>
  <c r="Y693" i="70"/>
  <c r="Y475" i="70"/>
  <c r="X676" i="70"/>
  <c r="AB676" i="70" s="1"/>
  <c r="X219" i="70"/>
  <c r="AB219" i="70" s="1"/>
  <c r="X215" i="70"/>
  <c r="AB215" i="70" s="1"/>
  <c r="X431" i="70"/>
  <c r="AB431" i="70" s="1"/>
  <c r="X607" i="70"/>
  <c r="AB607" i="70" s="1"/>
  <c r="X20" i="70"/>
  <c r="AB20" i="70" s="1"/>
  <c r="X374" i="70"/>
  <c r="AB374" i="70" s="1"/>
  <c r="X349" i="70"/>
  <c r="AB349" i="70" s="1"/>
  <c r="X686" i="70"/>
  <c r="AB686" i="70" s="1"/>
  <c r="X421" i="70"/>
  <c r="AB421" i="70" s="1"/>
  <c r="Z10" i="70"/>
  <c r="Z354" i="70"/>
  <c r="Z591" i="70"/>
  <c r="Z158" i="70"/>
  <c r="Z319" i="70"/>
  <c r="Z359" i="70"/>
  <c r="Z456" i="70"/>
  <c r="Z21" i="70"/>
  <c r="Z180" i="70"/>
  <c r="Z439" i="70"/>
  <c r="Z432" i="70"/>
  <c r="Y344" i="70"/>
  <c r="Y139" i="70"/>
  <c r="Y213" i="70"/>
  <c r="Y514" i="70"/>
  <c r="Y497" i="70"/>
  <c r="Y128" i="70"/>
  <c r="Y681" i="70"/>
  <c r="Y636" i="70"/>
  <c r="Y625" i="70"/>
  <c r="Z486" i="70"/>
  <c r="Z355" i="70"/>
  <c r="Z260" i="70"/>
  <c r="Z446" i="70"/>
  <c r="Z64" i="70"/>
  <c r="Z622" i="70"/>
  <c r="Z78" i="70"/>
  <c r="Z546" i="70"/>
  <c r="Z403" i="70"/>
  <c r="Z457" i="70"/>
  <c r="Y487" i="70"/>
  <c r="Y79" i="70"/>
  <c r="Y160" i="70"/>
  <c r="Y593" i="70"/>
  <c r="Y290" i="70"/>
  <c r="Y508" i="70"/>
  <c r="Y43" i="70"/>
  <c r="Y502" i="70"/>
  <c r="Y602" i="70"/>
  <c r="Y31" i="70"/>
  <c r="Y418" i="70"/>
  <c r="X584" i="70"/>
  <c r="AB584" i="70" s="1"/>
  <c r="Z221" i="70"/>
  <c r="Y740" i="70"/>
  <c r="X222" i="70"/>
  <c r="AB222" i="70" s="1"/>
  <c r="X189" i="70"/>
  <c r="AB189" i="70" s="1"/>
  <c r="X242" i="70"/>
  <c r="AB242" i="70" s="1"/>
  <c r="Z413" i="70"/>
  <c r="Y156" i="70"/>
  <c r="X398" i="70"/>
  <c r="AB398" i="70" s="1"/>
  <c r="X209" i="70"/>
  <c r="AB209" i="70" s="1"/>
  <c r="Z351" i="70"/>
  <c r="Y314" i="70"/>
  <c r="X273" i="70"/>
  <c r="AB273" i="70" s="1"/>
  <c r="X459" i="70"/>
  <c r="AB459" i="70" s="1"/>
  <c r="Z109" i="70"/>
  <c r="Y702" i="70"/>
  <c r="X132" i="70"/>
  <c r="AB132" i="70" s="1"/>
  <c r="X384" i="70"/>
  <c r="AB384" i="70" s="1"/>
  <c r="Z76" i="70"/>
  <c r="Y411" i="70"/>
  <c r="X134" i="70"/>
  <c r="AB134" i="70" s="1"/>
  <c r="X554" i="70"/>
  <c r="AB554" i="70" s="1"/>
  <c r="Y99" i="70"/>
  <c r="Z577" i="70"/>
  <c r="X154" i="70"/>
  <c r="AB154" i="70" s="1"/>
  <c r="X605" i="70"/>
  <c r="AB605" i="70" s="1"/>
  <c r="Z461" i="70"/>
  <c r="Y47" i="70"/>
  <c r="X612" i="70"/>
  <c r="AB612" i="70" s="1"/>
  <c r="X571" i="70"/>
  <c r="AB571" i="70" s="1"/>
  <c r="Z91" i="70"/>
  <c r="Y603" i="70"/>
  <c r="X373" i="70"/>
  <c r="AB373" i="70" s="1"/>
  <c r="X26" i="70"/>
  <c r="AB26" i="70" s="1"/>
  <c r="Z572" i="70"/>
  <c r="Y72" i="70"/>
  <c r="X588" i="70"/>
  <c r="AB588" i="70" s="1"/>
  <c r="X531" i="70"/>
  <c r="AB531" i="70" s="1"/>
  <c r="Z590" i="70"/>
  <c r="Y397" i="70"/>
  <c r="X685" i="70"/>
  <c r="AB685" i="70" s="1"/>
  <c r="X692" i="70"/>
  <c r="AB692" i="70" s="1"/>
  <c r="Z615" i="70"/>
  <c r="Y526" i="70"/>
  <c r="X512" i="70"/>
  <c r="AB512" i="70" s="1"/>
  <c r="X263" i="70"/>
  <c r="AB263" i="70" s="1"/>
  <c r="Z735" i="70"/>
  <c r="Y6" i="70"/>
  <c r="X57" i="70"/>
  <c r="AB57" i="70" s="1"/>
  <c r="X698" i="70"/>
  <c r="AB698" i="70" s="1"/>
  <c r="Z92" i="70"/>
  <c r="Y634" i="70"/>
  <c r="X251" i="70"/>
  <c r="AB251" i="70" s="1"/>
  <c r="X464" i="70"/>
  <c r="AB464" i="70" s="1"/>
  <c r="Z288" i="70"/>
  <c r="Y111" i="70"/>
  <c r="X115" i="70"/>
  <c r="AB115" i="70" s="1"/>
  <c r="X611" i="70"/>
  <c r="AB611" i="70" s="1"/>
  <c r="X381" i="70"/>
  <c r="AB381" i="70" s="1"/>
  <c r="Z61" i="70"/>
  <c r="Y624" i="70"/>
  <c r="X35" i="70"/>
  <c r="AB35" i="70" s="1"/>
  <c r="X22" i="70"/>
  <c r="AB22" i="70" s="1"/>
  <c r="Z312" i="70"/>
  <c r="Y477" i="70"/>
  <c r="X280" i="70"/>
  <c r="AB280" i="70" s="1"/>
  <c r="X14" i="70"/>
  <c r="AB14" i="70" s="1"/>
  <c r="Z581" i="70"/>
  <c r="Y473" i="70"/>
  <c r="X58" i="70"/>
  <c r="AB58" i="70" s="1"/>
  <c r="X250" i="70"/>
  <c r="AB250" i="70" s="1"/>
  <c r="Z538" i="70"/>
  <c r="Y728" i="70"/>
  <c r="X19" i="70"/>
  <c r="AB19" i="70" s="1"/>
  <c r="X200" i="70"/>
  <c r="AB200" i="70" s="1"/>
  <c r="Z402" i="70"/>
  <c r="X254" i="70"/>
  <c r="AB254" i="70" s="1"/>
  <c r="X321" i="70"/>
  <c r="AB321" i="70" s="1"/>
  <c r="Y228" i="70"/>
  <c r="Z619" i="70"/>
  <c r="X670" i="70"/>
  <c r="AB670" i="70" s="1"/>
  <c r="X348" i="70"/>
  <c r="AB348" i="70" s="1"/>
  <c r="Z106" i="70"/>
  <c r="X672" i="70"/>
  <c r="AB672" i="70" s="1"/>
  <c r="X122" i="70"/>
  <c r="AB122" i="70" s="1"/>
  <c r="Y310" i="70"/>
  <c r="X181" i="70"/>
  <c r="AB181" i="70" s="1"/>
  <c r="X465" i="70"/>
  <c r="AB465" i="70" s="1"/>
  <c r="Z66" i="70"/>
  <c r="Y187" i="70"/>
  <c r="X575" i="70"/>
  <c r="AB575" i="70" s="1"/>
  <c r="X40" i="70"/>
  <c r="AB40" i="70" s="1"/>
  <c r="F13" i="69"/>
  <c r="AD56" i="89" s="1"/>
  <c r="AH56" i="89" s="1"/>
  <c r="AE724" i="89"/>
  <c r="AE721" i="89"/>
  <c r="AE722" i="89"/>
  <c r="AE21" i="89"/>
  <c r="AE19" i="89"/>
  <c r="AE20" i="89"/>
  <c r="AE32" i="89"/>
  <c r="AE36" i="89"/>
  <c r="AE37" i="89"/>
  <c r="AE38" i="89"/>
  <c r="AE39" i="89"/>
  <c r="AE35" i="89"/>
  <c r="AE42" i="89"/>
  <c r="AE41" i="89"/>
  <c r="AE40" i="89"/>
  <c r="AE43" i="89"/>
  <c r="AE56" i="89"/>
  <c r="AE57" i="89"/>
  <c r="AE58" i="89"/>
  <c r="AE61" i="89"/>
  <c r="AE62" i="89"/>
  <c r="AE71" i="89"/>
  <c r="AE74" i="89"/>
  <c r="AE75" i="89"/>
  <c r="AE72" i="89"/>
  <c r="AE73" i="89"/>
  <c r="AE90" i="89"/>
  <c r="AE92" i="89"/>
  <c r="AE94" i="89"/>
  <c r="AE93" i="89"/>
  <c r="AE91" i="89"/>
  <c r="AE125" i="89"/>
  <c r="AE124" i="89"/>
  <c r="AE121" i="89"/>
  <c r="AE122" i="89"/>
  <c r="AE123" i="89"/>
  <c r="AE127" i="89"/>
  <c r="AE128" i="89"/>
  <c r="AE126" i="89"/>
  <c r="AE129" i="89"/>
  <c r="AE171" i="89"/>
  <c r="AE170" i="89"/>
  <c r="AF724" i="89"/>
  <c r="AF721" i="89"/>
  <c r="AF722" i="89"/>
  <c r="AF21" i="89"/>
  <c r="AF19" i="89"/>
  <c r="AF20" i="89"/>
  <c r="AF32" i="89"/>
  <c r="AF36" i="89"/>
  <c r="AF37" i="89"/>
  <c r="AF38" i="89"/>
  <c r="AF39" i="89"/>
  <c r="AF35" i="89"/>
  <c r="AF42" i="89"/>
  <c r="AF41" i="89"/>
  <c r="AF40" i="89"/>
  <c r="AF43" i="89"/>
  <c r="AF56" i="89"/>
  <c r="AF57" i="89"/>
  <c r="AF58" i="89"/>
  <c r="AF61" i="89"/>
  <c r="AF62" i="89"/>
  <c r="AF71" i="89"/>
  <c r="AF74" i="89"/>
  <c r="AF75" i="89"/>
  <c r="AF72" i="89"/>
  <c r="AF129" i="89"/>
  <c r="AE177" i="89"/>
  <c r="AE215" i="89"/>
  <c r="AF90" i="89"/>
  <c r="AF91" i="89"/>
  <c r="AF122" i="89"/>
  <c r="AF177" i="89"/>
  <c r="AE206" i="89"/>
  <c r="AF215" i="89"/>
  <c r="AF128" i="89"/>
  <c r="AE175" i="89"/>
  <c r="AE189" i="89"/>
  <c r="AE193" i="89"/>
  <c r="AE200" i="89"/>
  <c r="AF206" i="89"/>
  <c r="AE214" i="89"/>
  <c r="AF175" i="89"/>
  <c r="AF189" i="89"/>
  <c r="AF193" i="89"/>
  <c r="AF200" i="89"/>
  <c r="AF214" i="89"/>
  <c r="AE212" i="89"/>
  <c r="AE204" i="89"/>
  <c r="AF212" i="89"/>
  <c r="AE179" i="89"/>
  <c r="AF204" i="89"/>
  <c r="AE211" i="89"/>
  <c r="AF92" i="89"/>
  <c r="AF125" i="89"/>
  <c r="AF179" i="89"/>
  <c r="AF211" i="89"/>
  <c r="AF123" i="89"/>
  <c r="AE191" i="89"/>
  <c r="AE210" i="89"/>
  <c r="AE227" i="89"/>
  <c r="AE267" i="89"/>
  <c r="AE269" i="89"/>
  <c r="AE271" i="89"/>
  <c r="AE268" i="89"/>
  <c r="AE270" i="89"/>
  <c r="AE274" i="89"/>
  <c r="AE276" i="89"/>
  <c r="AE275" i="89"/>
  <c r="AE273" i="89"/>
  <c r="AE272" i="89"/>
  <c r="AE287" i="89"/>
  <c r="AE289" i="89"/>
  <c r="AE285" i="89"/>
  <c r="AE286" i="89"/>
  <c r="AE288" i="89"/>
  <c r="AE311" i="89"/>
  <c r="AE309" i="89"/>
  <c r="AF194" i="89"/>
  <c r="AE203" i="89"/>
  <c r="AE209" i="89"/>
  <c r="AE223" i="89"/>
  <c r="AF171" i="89"/>
  <c r="AE172" i="89"/>
  <c r="AE187" i="89"/>
  <c r="AF203" i="89"/>
  <c r="AF209" i="89"/>
  <c r="AF223" i="89"/>
  <c r="AF172" i="89"/>
  <c r="AF187" i="89"/>
  <c r="AF94" i="89"/>
  <c r="AF124" i="89"/>
  <c r="AF126" i="89"/>
  <c r="AE178" i="89"/>
  <c r="AE208" i="89"/>
  <c r="AF224" i="89"/>
  <c r="AF178" i="89"/>
  <c r="AE190" i="89"/>
  <c r="AF208" i="89"/>
  <c r="AE225" i="89"/>
  <c r="AF190" i="89"/>
  <c r="AE202" i="89"/>
  <c r="AF225" i="89"/>
  <c r="AF127" i="89"/>
  <c r="AE176" i="89"/>
  <c r="AF202" i="89"/>
  <c r="AE226" i="89"/>
  <c r="AF176" i="89"/>
  <c r="AE188" i="89"/>
  <c r="AE205" i="89"/>
  <c r="AD217" i="89"/>
  <c r="AH217" i="89" s="1"/>
  <c r="AF226" i="89"/>
  <c r="AF188" i="89"/>
  <c r="AF205" i="89"/>
  <c r="AE217" i="89"/>
  <c r="AF312" i="89"/>
  <c r="AE426" i="89"/>
  <c r="AE444" i="89"/>
  <c r="AF451" i="89"/>
  <c r="AF452" i="89"/>
  <c r="AF73" i="89"/>
  <c r="AF269" i="89"/>
  <c r="AE365" i="89"/>
  <c r="AF426" i="89"/>
  <c r="AE443" i="89"/>
  <c r="AF444" i="89"/>
  <c r="AF227" i="89"/>
  <c r="AE344" i="89"/>
  <c r="AE396" i="89"/>
  <c r="AE442" i="89"/>
  <c r="AF440" i="89"/>
  <c r="AE216" i="89"/>
  <c r="AF344" i="89"/>
  <c r="AF396" i="89"/>
  <c r="AE441" i="89"/>
  <c r="AF442" i="89"/>
  <c r="AE194" i="89"/>
  <c r="AF309" i="89"/>
  <c r="AE343" i="89"/>
  <c r="AE363" i="89"/>
  <c r="AE374" i="89"/>
  <c r="AE428" i="89"/>
  <c r="AF170" i="89"/>
  <c r="AF270" i="89"/>
  <c r="AF343" i="89"/>
  <c r="AF363" i="89"/>
  <c r="AF374" i="89"/>
  <c r="AF428" i="89"/>
  <c r="AF271" i="89"/>
  <c r="AE373" i="89"/>
  <c r="AE431" i="89"/>
  <c r="AE316" i="89"/>
  <c r="AE336" i="89"/>
  <c r="AE213" i="89"/>
  <c r="AF267" i="89"/>
  <c r="AE310" i="89"/>
  <c r="AF316" i="89"/>
  <c r="AF336" i="89"/>
  <c r="AF364" i="89"/>
  <c r="AF121" i="89"/>
  <c r="AF191" i="89"/>
  <c r="AF213" i="89"/>
  <c r="AF310" i="89"/>
  <c r="AE335" i="89"/>
  <c r="AE372" i="89"/>
  <c r="AE427" i="89"/>
  <c r="AF335" i="89"/>
  <c r="AF372" i="89"/>
  <c r="AF427" i="89"/>
  <c r="AE359" i="89"/>
  <c r="AE192" i="89"/>
  <c r="AF207" i="89"/>
  <c r="AF192" i="89"/>
  <c r="AF217" i="89"/>
  <c r="AF268" i="89"/>
  <c r="AE314" i="89"/>
  <c r="AE464" i="89"/>
  <c r="AE517" i="89"/>
  <c r="AE564" i="89"/>
  <c r="AE581" i="89"/>
  <c r="AE602" i="89"/>
  <c r="AF216" i="89"/>
  <c r="AF317" i="89"/>
  <c r="AE429" i="89"/>
  <c r="AF532" i="89"/>
  <c r="AF580" i="89"/>
  <c r="AF273" i="89"/>
  <c r="AF311" i="89"/>
  <c r="AF429" i="89"/>
  <c r="AE614" i="89"/>
  <c r="AF628" i="89"/>
  <c r="AF629" i="89"/>
  <c r="AF630" i="89"/>
  <c r="AF632" i="89"/>
  <c r="AF631" i="89"/>
  <c r="AF633" i="89"/>
  <c r="AF634" i="89"/>
  <c r="AF635" i="89"/>
  <c r="AF636" i="89"/>
  <c r="AF637" i="89"/>
  <c r="AF638" i="89"/>
  <c r="AF639" i="89"/>
  <c r="AF687" i="89"/>
  <c r="AF5" i="89"/>
  <c r="AF6" i="89"/>
  <c r="AF7" i="89"/>
  <c r="AF8" i="89"/>
  <c r="AF77" i="89"/>
  <c r="AF76" i="89"/>
  <c r="AF79" i="89"/>
  <c r="AF78" i="89"/>
  <c r="AF80" i="89"/>
  <c r="AF10" i="89"/>
  <c r="AF11" i="89"/>
  <c r="AF342" i="89"/>
  <c r="AF381" i="89"/>
  <c r="AF405" i="89"/>
  <c r="AF406" i="89"/>
  <c r="AF407" i="89"/>
  <c r="AF404" i="89"/>
  <c r="AF410" i="89"/>
  <c r="AF409" i="89"/>
  <c r="AF412" i="89"/>
  <c r="AF413" i="89"/>
  <c r="AF411" i="89"/>
  <c r="AF546" i="89"/>
  <c r="AF543" i="89"/>
  <c r="AF285" i="89"/>
  <c r="AE518" i="89"/>
  <c r="AE562" i="89"/>
  <c r="AE378" i="89"/>
  <c r="AE451" i="89"/>
  <c r="AE519" i="89"/>
  <c r="AE565" i="89"/>
  <c r="AF274" i="89"/>
  <c r="AF286" i="89"/>
  <c r="AE366" i="89"/>
  <c r="AF425" i="89"/>
  <c r="AE493" i="89"/>
  <c r="AE201" i="89"/>
  <c r="AE224" i="89"/>
  <c r="AE315" i="89"/>
  <c r="AE317" i="89"/>
  <c r="AF334" i="89"/>
  <c r="AF454" i="89"/>
  <c r="AE186" i="89"/>
  <c r="AF201" i="89"/>
  <c r="AE312" i="89"/>
  <c r="AF315" i="89"/>
  <c r="AF186" i="89"/>
  <c r="AF287" i="89"/>
  <c r="AF288" i="89"/>
  <c r="AE364" i="89"/>
  <c r="AF443" i="89"/>
  <c r="AF469" i="89"/>
  <c r="AF519" i="89"/>
  <c r="AE580" i="89"/>
  <c r="AE371" i="89"/>
  <c r="AF373" i="89"/>
  <c r="AF453" i="89"/>
  <c r="AE563" i="89"/>
  <c r="AE603" i="89"/>
  <c r="AE615" i="89"/>
  <c r="AE638" i="89"/>
  <c r="AE10" i="89"/>
  <c r="AE411" i="89"/>
  <c r="AF275" i="89"/>
  <c r="AF371" i="89"/>
  <c r="AE463" i="89"/>
  <c r="AE494" i="89"/>
  <c r="AD532" i="89"/>
  <c r="AH532" i="89" s="1"/>
  <c r="AF563" i="89"/>
  <c r="AF603" i="89"/>
  <c r="AF615" i="89"/>
  <c r="AF93" i="89"/>
  <c r="AF365" i="89"/>
  <c r="AE337" i="89"/>
  <c r="AE465" i="89"/>
  <c r="AE313" i="89"/>
  <c r="AF314" i="89"/>
  <c r="AF337" i="89"/>
  <c r="AF465" i="89"/>
  <c r="AE492" i="89"/>
  <c r="AE516" i="89"/>
  <c r="AE594" i="89"/>
  <c r="AE634" i="89"/>
  <c r="AE76" i="89"/>
  <c r="AE410" i="89"/>
  <c r="AF272" i="89"/>
  <c r="AE425" i="89"/>
  <c r="AF289" i="89"/>
  <c r="AE591" i="89"/>
  <c r="AE632" i="89"/>
  <c r="AE405" i="89"/>
  <c r="AD694" i="89"/>
  <c r="AH694" i="89" s="1"/>
  <c r="AE207" i="89"/>
  <c r="AE362" i="89"/>
  <c r="AF431" i="89"/>
  <c r="AE440" i="89"/>
  <c r="AF578" i="89"/>
  <c r="AF593" i="89"/>
  <c r="AF612" i="89"/>
  <c r="AE628" i="89"/>
  <c r="AE655" i="89"/>
  <c r="AE387" i="89"/>
  <c r="AE454" i="89"/>
  <c r="AF463" i="89"/>
  <c r="AF491" i="89"/>
  <c r="AE533" i="89"/>
  <c r="AE462" i="89"/>
  <c r="AF210" i="89"/>
  <c r="AF462" i="89"/>
  <c r="AF562" i="89"/>
  <c r="AE453" i="89"/>
  <c r="AE600" i="89"/>
  <c r="AF359" i="89"/>
  <c r="AE430" i="89"/>
  <c r="AF516" i="89"/>
  <c r="AD580" i="89"/>
  <c r="AH580" i="89" s="1"/>
  <c r="AF494" i="89"/>
  <c r="AF313" i="89"/>
  <c r="AF613" i="89"/>
  <c r="AE79" i="89"/>
  <c r="AE11" i="89"/>
  <c r="AE406" i="89"/>
  <c r="AF693" i="89"/>
  <c r="AF386" i="89"/>
  <c r="AF366" i="89"/>
  <c r="AF564" i="89"/>
  <c r="AF602" i="89"/>
  <c r="AE7" i="89"/>
  <c r="AE390" i="89"/>
  <c r="AE237" i="89"/>
  <c r="AE236" i="89"/>
  <c r="AE299" i="89"/>
  <c r="AE300" i="89"/>
  <c r="AE12" i="89"/>
  <c r="AE13" i="89"/>
  <c r="AE14" i="89"/>
  <c r="AE18" i="89"/>
  <c r="AE22" i="89"/>
  <c r="AE23" i="89"/>
  <c r="AE25" i="89"/>
  <c r="AE26" i="89"/>
  <c r="AE17" i="89"/>
  <c r="AE15" i="89"/>
  <c r="AE16" i="89"/>
  <c r="AE33" i="89"/>
  <c r="AE34" i="89"/>
  <c r="AE44" i="89"/>
  <c r="AE142" i="89"/>
  <c r="AE141" i="89"/>
  <c r="AE143" i="89"/>
  <c r="AE144" i="89"/>
  <c r="AE145" i="89"/>
  <c r="AE148" i="89"/>
  <c r="AE147" i="89"/>
  <c r="AE150" i="89"/>
  <c r="AE149" i="89"/>
  <c r="AE146" i="89"/>
  <c r="AE156" i="89"/>
  <c r="AE155" i="89"/>
  <c r="AE162" i="89"/>
  <c r="AE169" i="89"/>
  <c r="AE199" i="89"/>
  <c r="AE358" i="89"/>
  <c r="AE356" i="89"/>
  <c r="AF464" i="89"/>
  <c r="AE592" i="89"/>
  <c r="AF594" i="89"/>
  <c r="AE543" i="89"/>
  <c r="AF390" i="89"/>
  <c r="AF237" i="89"/>
  <c r="AF236" i="89"/>
  <c r="AF299" i="89"/>
  <c r="AF300" i="89"/>
  <c r="AF12" i="89"/>
  <c r="AF13" i="89"/>
  <c r="AF14" i="89"/>
  <c r="AF18" i="89"/>
  <c r="AF22" i="89"/>
  <c r="AF23" i="89"/>
  <c r="AF25" i="89"/>
  <c r="AF26" i="89"/>
  <c r="AF17" i="89"/>
  <c r="AF15" i="89"/>
  <c r="AF16" i="89"/>
  <c r="AF33" i="89"/>
  <c r="AF34" i="89"/>
  <c r="AF44" i="89"/>
  <c r="AF142" i="89"/>
  <c r="AF141" i="89"/>
  <c r="AF143" i="89"/>
  <c r="AF144" i="89"/>
  <c r="AF145" i="89"/>
  <c r="AF148" i="89"/>
  <c r="AF147" i="89"/>
  <c r="AF150" i="89"/>
  <c r="AF149" i="89"/>
  <c r="AF146" i="89"/>
  <c r="AF156" i="89"/>
  <c r="AF155" i="89"/>
  <c r="AF162" i="89"/>
  <c r="AF169" i="89"/>
  <c r="AF199" i="89"/>
  <c r="AF358" i="89"/>
  <c r="AF356" i="89"/>
  <c r="AE578" i="89"/>
  <c r="AF565" i="89"/>
  <c r="AD363" i="89"/>
  <c r="AH363" i="89" s="1"/>
  <c r="AE461" i="89"/>
  <c r="AF518" i="89"/>
  <c r="AE577" i="89"/>
  <c r="AE389" i="89"/>
  <c r="AF103" i="89"/>
  <c r="AF276" i="89"/>
  <c r="AF461" i="89"/>
  <c r="AE515" i="89"/>
  <c r="AF577" i="89"/>
  <c r="AE452" i="89"/>
  <c r="AF515" i="89"/>
  <c r="AE532" i="89"/>
  <c r="AE424" i="89"/>
  <c r="AF441" i="89"/>
  <c r="AF640" i="89"/>
  <c r="AF695" i="89"/>
  <c r="AE297" i="89"/>
  <c r="AE334" i="89"/>
  <c r="AF345" i="89"/>
  <c r="AE345" i="89"/>
  <c r="AF378" i="89"/>
  <c r="AE595" i="89"/>
  <c r="AF600" i="89"/>
  <c r="AF592" i="89"/>
  <c r="AF595" i="89"/>
  <c r="AE612" i="89"/>
  <c r="AF581" i="89"/>
  <c r="AF542" i="89"/>
  <c r="AF643" i="89"/>
  <c r="AF102" i="89"/>
  <c r="AE491" i="89"/>
  <c r="AF533" i="89"/>
  <c r="AE639" i="89"/>
  <c r="AE645" i="89"/>
  <c r="AE469" i="89"/>
  <c r="AE616" i="89"/>
  <c r="AF655" i="89"/>
  <c r="AD644" i="89"/>
  <c r="AH644" i="89" s="1"/>
  <c r="AF645" i="89"/>
  <c r="AD103" i="89"/>
  <c r="AH103" i="89" s="1"/>
  <c r="AE561" i="89"/>
  <c r="AE579" i="89"/>
  <c r="AF493" i="89"/>
  <c r="AF517" i="89"/>
  <c r="AF561" i="89"/>
  <c r="AF579" i="89"/>
  <c r="AF591" i="89"/>
  <c r="AE593" i="89"/>
  <c r="AE601" i="89"/>
  <c r="AE412" i="89"/>
  <c r="AF654" i="89"/>
  <c r="AE693" i="89"/>
  <c r="AE386" i="89"/>
  <c r="AF646" i="89"/>
  <c r="AF101" i="89"/>
  <c r="AF492" i="89"/>
  <c r="AE613" i="89"/>
  <c r="AE631" i="89"/>
  <c r="AE635" i="89"/>
  <c r="AE342" i="89"/>
  <c r="AF387" i="89"/>
  <c r="AF430" i="89"/>
  <c r="AF424" i="89"/>
  <c r="AE687" i="89"/>
  <c r="AE6" i="89"/>
  <c r="AE544" i="89"/>
  <c r="AF697" i="89"/>
  <c r="AF702" i="89"/>
  <c r="AE647" i="89"/>
  <c r="AF298" i="89"/>
  <c r="AE8" i="89"/>
  <c r="AE381" i="89"/>
  <c r="AF544" i="89"/>
  <c r="AF647" i="89"/>
  <c r="AF446" i="89"/>
  <c r="AF362" i="89"/>
  <c r="AE415" i="89"/>
  <c r="AE530" i="89"/>
  <c r="AE630" i="89"/>
  <c r="AE5" i="89"/>
  <c r="AE545" i="89"/>
  <c r="AD613" i="89"/>
  <c r="AH613" i="89" s="1"/>
  <c r="AE77" i="89"/>
  <c r="AE542" i="89"/>
  <c r="AF388" i="89"/>
  <c r="AF297" i="89"/>
  <c r="AE78" i="89"/>
  <c r="AE546" i="89"/>
  <c r="AE654" i="89"/>
  <c r="AE637" i="89"/>
  <c r="AE696" i="89"/>
  <c r="AE734" i="89"/>
  <c r="AF24" i="89"/>
  <c r="AF601" i="89"/>
  <c r="AE413" i="89"/>
  <c r="AF696" i="89"/>
  <c r="AE80" i="89"/>
  <c r="AD147" i="89"/>
  <c r="AH147" i="89" s="1"/>
  <c r="AE414" i="89"/>
  <c r="AE629" i="89"/>
  <c r="AE636" i="89"/>
  <c r="AE697" i="89"/>
  <c r="AE644" i="89"/>
  <c r="AF510" i="89"/>
  <c r="AE29" i="89"/>
  <c r="AF623" i="89"/>
  <c r="AE59" i="89"/>
  <c r="AE60" i="89"/>
  <c r="AE63" i="89"/>
  <c r="AE68" i="89"/>
  <c r="AE69" i="89"/>
  <c r="AE70" i="89"/>
  <c r="AE82" i="89"/>
  <c r="AE83" i="89"/>
  <c r="AE84" i="89"/>
  <c r="AE85" i="89"/>
  <c r="AE81" i="89"/>
  <c r="AE86" i="89"/>
  <c r="AE87" i="89"/>
  <c r="AE89" i="89"/>
  <c r="AF614" i="89"/>
  <c r="AF694" i="89"/>
  <c r="AE701" i="89"/>
  <c r="AF27" i="89"/>
  <c r="AF616" i="89"/>
  <c r="AF414" i="89"/>
  <c r="AF447" i="89"/>
  <c r="AF29" i="89"/>
  <c r="AE685" i="89"/>
  <c r="AF52" i="89"/>
  <c r="AF70" i="89"/>
  <c r="AE388" i="89"/>
  <c r="AE409" i="89"/>
  <c r="AE695" i="89"/>
  <c r="AE407" i="89"/>
  <c r="AE640" i="89"/>
  <c r="AF644" i="89"/>
  <c r="AE102" i="89"/>
  <c r="AE445" i="89"/>
  <c r="AE633" i="89"/>
  <c r="AF701" i="89"/>
  <c r="AE101" i="89"/>
  <c r="AE625" i="89"/>
  <c r="AF31" i="89"/>
  <c r="AE298" i="89"/>
  <c r="AD630" i="89"/>
  <c r="AH630" i="89" s="1"/>
  <c r="AE404" i="89"/>
  <c r="AF545" i="89"/>
  <c r="AE646" i="89"/>
  <c r="AE622" i="89"/>
  <c r="AE24" i="89"/>
  <c r="AF81" i="89"/>
  <c r="AE694" i="89"/>
  <c r="AF389" i="89"/>
  <c r="AE643" i="89"/>
  <c r="AE357" i="89"/>
  <c r="AE624" i="89"/>
  <c r="AE712" i="89"/>
  <c r="AE103" i="89"/>
  <c r="AD693" i="89"/>
  <c r="AH693" i="89" s="1"/>
  <c r="AD199" i="89"/>
  <c r="AH199" i="89" s="1"/>
  <c r="AE447" i="89"/>
  <c r="AE511" i="89"/>
  <c r="AF47" i="89"/>
  <c r="AF53" i="89"/>
  <c r="AE97" i="89"/>
  <c r="AE106" i="89"/>
  <c r="AE135" i="89"/>
  <c r="AE163" i="89"/>
  <c r="AE195" i="89"/>
  <c r="AE232" i="89"/>
  <c r="AE280" i="89"/>
  <c r="AE303" i="89"/>
  <c r="AE340" i="89"/>
  <c r="AE416" i="89"/>
  <c r="AE446" i="89"/>
  <c r="AE513" i="89"/>
  <c r="AF95" i="89"/>
  <c r="AF104" i="89"/>
  <c r="AF131" i="89"/>
  <c r="AF159" i="89"/>
  <c r="AF182" i="89"/>
  <c r="AF229" i="89"/>
  <c r="AF531" i="89"/>
  <c r="AE31" i="89"/>
  <c r="AE88" i="89"/>
  <c r="AE99" i="89"/>
  <c r="AE112" i="89"/>
  <c r="AE157" i="89"/>
  <c r="AE180" i="89"/>
  <c r="AE228" i="89"/>
  <c r="AE260" i="89"/>
  <c r="AE293" i="89"/>
  <c r="AE333" i="89"/>
  <c r="AE702" i="89"/>
  <c r="AF357" i="89"/>
  <c r="AF445" i="89"/>
  <c r="AF684" i="89"/>
  <c r="AF30" i="89"/>
  <c r="AF45" i="89"/>
  <c r="AF89" i="89"/>
  <c r="AF28" i="89"/>
  <c r="AF110" i="89"/>
  <c r="AD152" i="89"/>
  <c r="AH152" i="89" s="1"/>
  <c r="AF153" i="89"/>
  <c r="AF100" i="89"/>
  <c r="AF221" i="89"/>
  <c r="AE27" i="89"/>
  <c r="AF626" i="89"/>
  <c r="AF106" i="89"/>
  <c r="AF111" i="89"/>
  <c r="AF163" i="89"/>
  <c r="AF137" i="89"/>
  <c r="AE259" i="89"/>
  <c r="AE302" i="89"/>
  <c r="AF330" i="89"/>
  <c r="AE367" i="89"/>
  <c r="AE512" i="89"/>
  <c r="AE528" i="89"/>
  <c r="AE686" i="89"/>
  <c r="AE30" i="89"/>
  <c r="AE51" i="89"/>
  <c r="AE28" i="89"/>
  <c r="AF132" i="89"/>
  <c r="AE165" i="89"/>
  <c r="AF183" i="89"/>
  <c r="AE233" i="89"/>
  <c r="AE283" i="89"/>
  <c r="AE331" i="89"/>
  <c r="AF360" i="89"/>
  <c r="AD156" i="89"/>
  <c r="AH156" i="89" s="1"/>
  <c r="AE455" i="89"/>
  <c r="AE95" i="89"/>
  <c r="AE154" i="89"/>
  <c r="AF164" i="89"/>
  <c r="AE222" i="89"/>
  <c r="AF234" i="89"/>
  <c r="AF280" i="89"/>
  <c r="AF140" i="89"/>
  <c r="AF341" i="89"/>
  <c r="AE391" i="89"/>
  <c r="AE392" i="89"/>
  <c r="AE393" i="89"/>
  <c r="AE394" i="89"/>
  <c r="AE395" i="89"/>
  <c r="AE399" i="89"/>
  <c r="AE397" i="89"/>
  <c r="AE398" i="89"/>
  <c r="AE400" i="89"/>
  <c r="AE401" i="89"/>
  <c r="AE402" i="89"/>
  <c r="AE403" i="89"/>
  <c r="AE408" i="89"/>
  <c r="AE433" i="89"/>
  <c r="AE432" i="89"/>
  <c r="AE435" i="89"/>
  <c r="AE434" i="89"/>
  <c r="AE436" i="89"/>
  <c r="AE437" i="89"/>
  <c r="AE439" i="89"/>
  <c r="AE438" i="89"/>
  <c r="AE449" i="89"/>
  <c r="AE448" i="89"/>
  <c r="AE450" i="89"/>
  <c r="AF514" i="89"/>
  <c r="AE623" i="89"/>
  <c r="AF683" i="89"/>
  <c r="AF46" i="89"/>
  <c r="AE108" i="89"/>
  <c r="AF130" i="89"/>
  <c r="AE167" i="89"/>
  <c r="AF181" i="89"/>
  <c r="AF511" i="89"/>
  <c r="AF60" i="89"/>
  <c r="AF86" i="89"/>
  <c r="AE136" i="89"/>
  <c r="AF161" i="89"/>
  <c r="AE185" i="89"/>
  <c r="AF231" i="89"/>
  <c r="AF250" i="89"/>
  <c r="AE278" i="89"/>
  <c r="AE338" i="89"/>
  <c r="AE107" i="89"/>
  <c r="AE166" i="89"/>
  <c r="AE130" i="89"/>
  <c r="AE152" i="89"/>
  <c r="AE196" i="89"/>
  <c r="AF260" i="89"/>
  <c r="AF283" i="89"/>
  <c r="AF333" i="89"/>
  <c r="AF379" i="89"/>
  <c r="AD82" i="89"/>
  <c r="AH82" i="89" s="1"/>
  <c r="AE105" i="89"/>
  <c r="AF152" i="89"/>
  <c r="AF196" i="89"/>
  <c r="AE249" i="89"/>
  <c r="AF278" i="89"/>
  <c r="AF293" i="89"/>
  <c r="AE301" i="89"/>
  <c r="AE306" i="89"/>
  <c r="AE339" i="89"/>
  <c r="AF455" i="89"/>
  <c r="AF625" i="89"/>
  <c r="AE683" i="89"/>
  <c r="AF712" i="89"/>
  <c r="AF51" i="89"/>
  <c r="AE151" i="89"/>
  <c r="AF180" i="89"/>
  <c r="AF198" i="89"/>
  <c r="AF228" i="89"/>
  <c r="AE54" i="89"/>
  <c r="AF136" i="89"/>
  <c r="AE158" i="89"/>
  <c r="AE168" i="89"/>
  <c r="AF291" i="89"/>
  <c r="AD140" i="89"/>
  <c r="AH140" i="89" s="1"/>
  <c r="AF307" i="89"/>
  <c r="AE332" i="89"/>
  <c r="AF415" i="89"/>
  <c r="AE47" i="89"/>
  <c r="AF96" i="89"/>
  <c r="AE131" i="89"/>
  <c r="AF185" i="89"/>
  <c r="AE510" i="89"/>
  <c r="AE514" i="89"/>
  <c r="AF686" i="89"/>
  <c r="AE111" i="89"/>
  <c r="AE182" i="89"/>
  <c r="AF197" i="89"/>
  <c r="AE279" i="89"/>
  <c r="AE282" i="89"/>
  <c r="AF259" i="89"/>
  <c r="AE281" i="89"/>
  <c r="AF138" i="89"/>
  <c r="AE377" i="89"/>
  <c r="AF397" i="89"/>
  <c r="AD458" i="89"/>
  <c r="AH458" i="89" s="1"/>
  <c r="AE183" i="89"/>
  <c r="AE234" i="89"/>
  <c r="AF281" i="89"/>
  <c r="AF377" i="89"/>
  <c r="AE457" i="89"/>
  <c r="AE456" i="89"/>
  <c r="AE459" i="89"/>
  <c r="AE460" i="89"/>
  <c r="AE458" i="89"/>
  <c r="AE481" i="89"/>
  <c r="AE482" i="89"/>
  <c r="AE480" i="89"/>
  <c r="AE483" i="89"/>
  <c r="AE484" i="89"/>
  <c r="AE485" i="89"/>
  <c r="AE487" i="89"/>
  <c r="AE486" i="89"/>
  <c r="AE488" i="89"/>
  <c r="AE490" i="89"/>
  <c r="AE489" i="89"/>
  <c r="AE496" i="89"/>
  <c r="AF512" i="89"/>
  <c r="AF108" i="89"/>
  <c r="AE110" i="89"/>
  <c r="AE153" i="89"/>
  <c r="AF450" i="89"/>
  <c r="AF457" i="89"/>
  <c r="AF456" i="89"/>
  <c r="AF459" i="89"/>
  <c r="AF460" i="89"/>
  <c r="AF458" i="89"/>
  <c r="AF481" i="89"/>
  <c r="AF482" i="89"/>
  <c r="AF480" i="89"/>
  <c r="AF55" i="89"/>
  <c r="AE134" i="89"/>
  <c r="AF135" i="89"/>
  <c r="AF151" i="89"/>
  <c r="AF157" i="89"/>
  <c r="AE159" i="89"/>
  <c r="AF258" i="89"/>
  <c r="AF331" i="89"/>
  <c r="AF367" i="89"/>
  <c r="AF449" i="89"/>
  <c r="AF530" i="89"/>
  <c r="AF69" i="89"/>
  <c r="AF230" i="89"/>
  <c r="AF257" i="89"/>
  <c r="AF361" i="89"/>
  <c r="AF435" i="89"/>
  <c r="AF513" i="89"/>
  <c r="AF63" i="89"/>
  <c r="AF184" i="89"/>
  <c r="AE231" i="89"/>
  <c r="AF251" i="89"/>
  <c r="AF292" i="89"/>
  <c r="AE304" i="89"/>
  <c r="AF408" i="89"/>
  <c r="AF59" i="89"/>
  <c r="AF107" i="89"/>
  <c r="AF109" i="89"/>
  <c r="AD111" i="89"/>
  <c r="AH111" i="89" s="1"/>
  <c r="AE132" i="89"/>
  <c r="AE133" i="89"/>
  <c r="AF277" i="89"/>
  <c r="AE330" i="89"/>
  <c r="AE360" i="89"/>
  <c r="AF392" i="89"/>
  <c r="AF403" i="89"/>
  <c r="AF416" i="89"/>
  <c r="AF528" i="89"/>
  <c r="AF54" i="89"/>
  <c r="AF105" i="89"/>
  <c r="AF133" i="89"/>
  <c r="AF158" i="89"/>
  <c r="AF195" i="89"/>
  <c r="AF154" i="89"/>
  <c r="AE161" i="89"/>
  <c r="AE369" i="89"/>
  <c r="AF402" i="89"/>
  <c r="AF165" i="89"/>
  <c r="AE197" i="89"/>
  <c r="AE235" i="89"/>
  <c r="AE294" i="89"/>
  <c r="AF369" i="89"/>
  <c r="AF391" i="89"/>
  <c r="AF401" i="89"/>
  <c r="AE96" i="89"/>
  <c r="AF484" i="89"/>
  <c r="AF496" i="89"/>
  <c r="AF303" i="89"/>
  <c r="AF393" i="89"/>
  <c r="AF398" i="89"/>
  <c r="AF489" i="89"/>
  <c r="AE250" i="89"/>
  <c r="AF282" i="89"/>
  <c r="AE341" i="89"/>
  <c r="AE376" i="89"/>
  <c r="AF624" i="89"/>
  <c r="AF84" i="89"/>
  <c r="AE181" i="89"/>
  <c r="AF222" i="89"/>
  <c r="AF301" i="89"/>
  <c r="AD331" i="89"/>
  <c r="AH331" i="89" s="1"/>
  <c r="AD330" i="89"/>
  <c r="AH330" i="89" s="1"/>
  <c r="AE379" i="89"/>
  <c r="AF395" i="89"/>
  <c r="AF483" i="89"/>
  <c r="AE45" i="89"/>
  <c r="AE53" i="89"/>
  <c r="AE684" i="89"/>
  <c r="AF233" i="89"/>
  <c r="AF432" i="89"/>
  <c r="AF438" i="89"/>
  <c r="AE626" i="89"/>
  <c r="AE137" i="89"/>
  <c r="AE251" i="89"/>
  <c r="AF304" i="89"/>
  <c r="AF529" i="89"/>
  <c r="AF68" i="89"/>
  <c r="AE109" i="89"/>
  <c r="AD196" i="89"/>
  <c r="AH196" i="89" s="1"/>
  <c r="AF340" i="89"/>
  <c r="AF487" i="89"/>
  <c r="AE711" i="89"/>
  <c r="AF87" i="89"/>
  <c r="AF98" i="89"/>
  <c r="AF112" i="89"/>
  <c r="AF168" i="89"/>
  <c r="AF302" i="89"/>
  <c r="AF332" i="89"/>
  <c r="AF339" i="89"/>
  <c r="AE361" i="89"/>
  <c r="AF370" i="89"/>
  <c r="AE375" i="89"/>
  <c r="AD377" i="89"/>
  <c r="AH377" i="89" s="1"/>
  <c r="AF711" i="89"/>
  <c r="AE104" i="89"/>
  <c r="AF375" i="89"/>
  <c r="AF434" i="89"/>
  <c r="AF622" i="89"/>
  <c r="AE46" i="89"/>
  <c r="AE221" i="89"/>
  <c r="AF232" i="89"/>
  <c r="AD307" i="89"/>
  <c r="AH307" i="89" s="1"/>
  <c r="AF399" i="89"/>
  <c r="AF433" i="89"/>
  <c r="AF439" i="89"/>
  <c r="AF400" i="89"/>
  <c r="AE498" i="89"/>
  <c r="AF505" i="89"/>
  <c r="AE100" i="89"/>
  <c r="AE257" i="89"/>
  <c r="AE307" i="89"/>
  <c r="AF498" i="89"/>
  <c r="AE550" i="89"/>
  <c r="AE291" i="89"/>
  <c r="AF294" i="89"/>
  <c r="AE538" i="89"/>
  <c r="AF550" i="89"/>
  <c r="AE504" i="89"/>
  <c r="AF509" i="89"/>
  <c r="AE567" i="89"/>
  <c r="AE568" i="89"/>
  <c r="AE569" i="89"/>
  <c r="AE570" i="89"/>
  <c r="AE571" i="89"/>
  <c r="AE574" i="89"/>
  <c r="AE572" i="89"/>
  <c r="AE573" i="89"/>
  <c r="AE576" i="89"/>
  <c r="AE575" i="89"/>
  <c r="AE583" i="89"/>
  <c r="AE582" i="89"/>
  <c r="AE585" i="89"/>
  <c r="AE584" i="89"/>
  <c r="AE587" i="89"/>
  <c r="AE586" i="89"/>
  <c r="AE588" i="89"/>
  <c r="AE590" i="89"/>
  <c r="AE596" i="89"/>
  <c r="AE598" i="89"/>
  <c r="AE597" i="89"/>
  <c r="AE599" i="89"/>
  <c r="AE606" i="89"/>
  <c r="AE604" i="89"/>
  <c r="AE605" i="89"/>
  <c r="AE607" i="89"/>
  <c r="AE609" i="89"/>
  <c r="AE608" i="89"/>
  <c r="AE627" i="89"/>
  <c r="AE662" i="89"/>
  <c r="AF685" i="89"/>
  <c r="AE529" i="89"/>
  <c r="AF85" i="89"/>
  <c r="AE258" i="89"/>
  <c r="AF306" i="89"/>
  <c r="AF506" i="89"/>
  <c r="AE554" i="89"/>
  <c r="AF97" i="89"/>
  <c r="AF488" i="89"/>
  <c r="AE541" i="89"/>
  <c r="AF554" i="89"/>
  <c r="AE531" i="89"/>
  <c r="AE507" i="89"/>
  <c r="AF522" i="89"/>
  <c r="AD552" i="89"/>
  <c r="AH552" i="89" s="1"/>
  <c r="AF553" i="89"/>
  <c r="AF82" i="89"/>
  <c r="AF495" i="89"/>
  <c r="AF552" i="89"/>
  <c r="AF88" i="89"/>
  <c r="AE539" i="89"/>
  <c r="AE547" i="89"/>
  <c r="AE184" i="89"/>
  <c r="AE308" i="89"/>
  <c r="AE503" i="89"/>
  <c r="AF521" i="89"/>
  <c r="AE549" i="89"/>
  <c r="AF99" i="89"/>
  <c r="AE229" i="89"/>
  <c r="AD280" i="89"/>
  <c r="AH280" i="89" s="1"/>
  <c r="AE520" i="89"/>
  <c r="AF555" i="89"/>
  <c r="AF692" i="89"/>
  <c r="AF733" i="89"/>
  <c r="AF437" i="89"/>
  <c r="AE497" i="89"/>
  <c r="AF520" i="89"/>
  <c r="AF587" i="89"/>
  <c r="AF590" i="89"/>
  <c r="AD691" i="89"/>
  <c r="AH691" i="89" s="1"/>
  <c r="AE731" i="89"/>
  <c r="AF308" i="89"/>
  <c r="AF497" i="89"/>
  <c r="AE522" i="89"/>
  <c r="AF538" i="89"/>
  <c r="AE552" i="89"/>
  <c r="AF570" i="89"/>
  <c r="AF582" i="89"/>
  <c r="AE691" i="89"/>
  <c r="AF731" i="89"/>
  <c r="AE52" i="89"/>
  <c r="AF539" i="89"/>
  <c r="AF691" i="89"/>
  <c r="AE729" i="89"/>
  <c r="AE140" i="89"/>
  <c r="AE499" i="89"/>
  <c r="AF597" i="89"/>
  <c r="AF605" i="89"/>
  <c r="AF627" i="89"/>
  <c r="AF729" i="89"/>
  <c r="AF83" i="89"/>
  <c r="AF166" i="89"/>
  <c r="AD131" i="89"/>
  <c r="AH131" i="89" s="1"/>
  <c r="AE292" i="89"/>
  <c r="AE138" i="89"/>
  <c r="AF448" i="89"/>
  <c r="AE509" i="89"/>
  <c r="AF598" i="89"/>
  <c r="AF604" i="89"/>
  <c r="AF608" i="89"/>
  <c r="AF708" i="89"/>
  <c r="AE98" i="89"/>
  <c r="AF689" i="89"/>
  <c r="AF705" i="89"/>
  <c r="AF249" i="89"/>
  <c r="AE370" i="89"/>
  <c r="AE521" i="89"/>
  <c r="AE707" i="89"/>
  <c r="AF490" i="89"/>
  <c r="AE523" i="89"/>
  <c r="AE566" i="89"/>
  <c r="AF573" i="89"/>
  <c r="AE660" i="89"/>
  <c r="AD706" i="89"/>
  <c r="AH706" i="89" s="1"/>
  <c r="AF707" i="89"/>
  <c r="AE164" i="89"/>
  <c r="AF523" i="89"/>
  <c r="AE540" i="89"/>
  <c r="AF566" i="89"/>
  <c r="AF660" i="89"/>
  <c r="AE706" i="89"/>
  <c r="AF167" i="89"/>
  <c r="AE198" i="89"/>
  <c r="AF338" i="89"/>
  <c r="AE495" i="89"/>
  <c r="AF540" i="89"/>
  <c r="AF606" i="89"/>
  <c r="AF609" i="89"/>
  <c r="AF706" i="89"/>
  <c r="AE230" i="89"/>
  <c r="AF541" i="89"/>
  <c r="AF571" i="89"/>
  <c r="AF585" i="89"/>
  <c r="AF586" i="89"/>
  <c r="AF596" i="89"/>
  <c r="AE661" i="89"/>
  <c r="AE699" i="89"/>
  <c r="AF436" i="89"/>
  <c r="AF486" i="89"/>
  <c r="AF504" i="89"/>
  <c r="AF503" i="89"/>
  <c r="AE553" i="89"/>
  <c r="AF734" i="89"/>
  <c r="AF279" i="89"/>
  <c r="AE55" i="89"/>
  <c r="AF235" i="89"/>
  <c r="AD598" i="89"/>
  <c r="AH598" i="89" s="1"/>
  <c r="AE692" i="89"/>
  <c r="AE739" i="89"/>
  <c r="AF739" i="89"/>
  <c r="AE118" i="89"/>
  <c r="AE238" i="89"/>
  <c r="AE508" i="89"/>
  <c r="AD572" i="89"/>
  <c r="AH572" i="89" s="1"/>
  <c r="AE139" i="89"/>
  <c r="AE305" i="89"/>
  <c r="AE48" i="89"/>
  <c r="AE67" i="89"/>
  <c r="AE113" i="89"/>
  <c r="AF118" i="89"/>
  <c r="AF238" i="89"/>
  <c r="AF508" i="89"/>
  <c r="AF572" i="89"/>
  <c r="AF139" i="89"/>
  <c r="AF305" i="89"/>
  <c r="AF48" i="89"/>
  <c r="AF67" i="89"/>
  <c r="AF113" i="89"/>
  <c r="AE119" i="89"/>
  <c r="AE240" i="89"/>
  <c r="AF134" i="89"/>
  <c r="AE505" i="89"/>
  <c r="AE551" i="89"/>
  <c r="AE555" i="89"/>
  <c r="AE730" i="89"/>
  <c r="AE174" i="89"/>
  <c r="AF119" i="89"/>
  <c r="AD239" i="89"/>
  <c r="AH239" i="89" s="1"/>
  <c r="AF240" i="89"/>
  <c r="AF376" i="89"/>
  <c r="AF173" i="89"/>
  <c r="AE115" i="89"/>
  <c r="AE220" i="89"/>
  <c r="AD350" i="89"/>
  <c r="AH350" i="89" s="1"/>
  <c r="AF394" i="89"/>
  <c r="AF688" i="89"/>
  <c r="AF737" i="89"/>
  <c r="AE698" i="89"/>
  <c r="AE738" i="89"/>
  <c r="AE296" i="89"/>
  <c r="AF49" i="89"/>
  <c r="AF65" i="89"/>
  <c r="AF66" i="89"/>
  <c r="AF114" i="89"/>
  <c r="AE218" i="89"/>
  <c r="AE261" i="89"/>
  <c r="AE277" i="89"/>
  <c r="AF698" i="89"/>
  <c r="AF738" i="89"/>
  <c r="AF296" i="89"/>
  <c r="AF218" i="89"/>
  <c r="AF261" i="89"/>
  <c r="AE506" i="89"/>
  <c r="AF607" i="89"/>
  <c r="AE740" i="89"/>
  <c r="AE385" i="89"/>
  <c r="AE525" i="89"/>
  <c r="AF740" i="89"/>
  <c r="AE284" i="89"/>
  <c r="AF385" i="89"/>
  <c r="AF525" i="89"/>
  <c r="AF547" i="89"/>
  <c r="AF583" i="89"/>
  <c r="AD713" i="89"/>
  <c r="AH713" i="89" s="1"/>
  <c r="AE160" i="89"/>
  <c r="AF284" i="89"/>
  <c r="AE384" i="89"/>
  <c r="AE423" i="89"/>
  <c r="AF569" i="89"/>
  <c r="AE705" i="89"/>
  <c r="AE713" i="89"/>
  <c r="AF160" i="89"/>
  <c r="AF384" i="89"/>
  <c r="AF423" i="89"/>
  <c r="AF713" i="89"/>
  <c r="AE9" i="89"/>
  <c r="AE383" i="89"/>
  <c r="AE422" i="89"/>
  <c r="AF584" i="89"/>
  <c r="AF661" i="89"/>
  <c r="AF9" i="89"/>
  <c r="AE368" i="89"/>
  <c r="AE50" i="89"/>
  <c r="AE64" i="89"/>
  <c r="AE116" i="89"/>
  <c r="AD382" i="89"/>
  <c r="AH382" i="89" s="1"/>
  <c r="AF383" i="89"/>
  <c r="AF422" i="89"/>
  <c r="AF574" i="89"/>
  <c r="AF599" i="89"/>
  <c r="AE246" i="89"/>
  <c r="AF368" i="89"/>
  <c r="AF50" i="89"/>
  <c r="AF64" i="89"/>
  <c r="AF116" i="89"/>
  <c r="AE382" i="89"/>
  <c r="AE242" i="89"/>
  <c r="AF548" i="89"/>
  <c r="AF568" i="89"/>
  <c r="AF730" i="89"/>
  <c r="AE323" i="89"/>
  <c r="AE347" i="89"/>
  <c r="AF421" i="89"/>
  <c r="AD554" i="89"/>
  <c r="AH554" i="89" s="1"/>
  <c r="AF323" i="89"/>
  <c r="AF347" i="89"/>
  <c r="AE420" i="89"/>
  <c r="AD353" i="89"/>
  <c r="AH353" i="89" s="1"/>
  <c r="AD352" i="89"/>
  <c r="AH352" i="89" s="1"/>
  <c r="AE690" i="89"/>
  <c r="AE264" i="89"/>
  <c r="AE326" i="89"/>
  <c r="AF420" i="89"/>
  <c r="AF690" i="89"/>
  <c r="AE736" i="89"/>
  <c r="AF264" i="89"/>
  <c r="AF326" i="89"/>
  <c r="AE419" i="89"/>
  <c r="AF699" i="89"/>
  <c r="AF736" i="89"/>
  <c r="AE321" i="89"/>
  <c r="AE346" i="89"/>
  <c r="AD417" i="89"/>
  <c r="AH417" i="89" s="1"/>
  <c r="AF419" i="89"/>
  <c r="AD653" i="89"/>
  <c r="AH653" i="89" s="1"/>
  <c r="AD663" i="89"/>
  <c r="AH663" i="89" s="1"/>
  <c r="AD710" i="89"/>
  <c r="AH710" i="89" s="1"/>
  <c r="AD716" i="89"/>
  <c r="AH716" i="89" s="1"/>
  <c r="AD479" i="89"/>
  <c r="AH479" i="89" s="1"/>
  <c r="AF485" i="89"/>
  <c r="AF507" i="89"/>
  <c r="AF549" i="89"/>
  <c r="AD243" i="89"/>
  <c r="AH243" i="89" s="1"/>
  <c r="AF321" i="89"/>
  <c r="AE732" i="89"/>
  <c r="AE49" i="89"/>
  <c r="AE239" i="89"/>
  <c r="AE243" i="89"/>
  <c r="AE524" i="89"/>
  <c r="AE325" i="89"/>
  <c r="AF732" i="89"/>
  <c r="AE247" i="89"/>
  <c r="AF239" i="89"/>
  <c r="AF243" i="89"/>
  <c r="AF524" i="89"/>
  <c r="AF325" i="89"/>
  <c r="AF247" i="89"/>
  <c r="AE290" i="89"/>
  <c r="AE65" i="89"/>
  <c r="AE117" i="89"/>
  <c r="AE380" i="89"/>
  <c r="AF290" i="89"/>
  <c r="AF117" i="89"/>
  <c r="AF380" i="89"/>
  <c r="AE219" i="89"/>
  <c r="AE262" i="89"/>
  <c r="AF324" i="89"/>
  <c r="AE708" i="89"/>
  <c r="AE66" i="89"/>
  <c r="AF219" i="89"/>
  <c r="AF262" i="89"/>
  <c r="AE318" i="89"/>
  <c r="AE349" i="89"/>
  <c r="AF557" i="89"/>
  <c r="AE651" i="89"/>
  <c r="AF649" i="89"/>
  <c r="AF318" i="89"/>
  <c r="AF349" i="89"/>
  <c r="AE559" i="89"/>
  <c r="AE648" i="89"/>
  <c r="AF651" i="89"/>
  <c r="AF551" i="89"/>
  <c r="AF588" i="89"/>
  <c r="AE735" i="89"/>
  <c r="AE114" i="89"/>
  <c r="AE265" i="89"/>
  <c r="AE329" i="89"/>
  <c r="AF559" i="89"/>
  <c r="AD502" i="89"/>
  <c r="AH502" i="89" s="1"/>
  <c r="AE610" i="89"/>
  <c r="AF648" i="89"/>
  <c r="AE689" i="89"/>
  <c r="AF735" i="89"/>
  <c r="AF265" i="89"/>
  <c r="AF329" i="89"/>
  <c r="AE556" i="89"/>
  <c r="AE502" i="89"/>
  <c r="AF610" i="89"/>
  <c r="AF576" i="89"/>
  <c r="AE173" i="89"/>
  <c r="AE248" i="89"/>
  <c r="AE320" i="89"/>
  <c r="AE348" i="89"/>
  <c r="AF556" i="89"/>
  <c r="AE500" i="89"/>
  <c r="AF502" i="89"/>
  <c r="AF248" i="89"/>
  <c r="AF320" i="89"/>
  <c r="AF348" i="89"/>
  <c r="AE527" i="89"/>
  <c r="AD467" i="89"/>
  <c r="AH467" i="89" s="1"/>
  <c r="AE501" i="89"/>
  <c r="AF500" i="89"/>
  <c r="AE266" i="89"/>
  <c r="AE327" i="89"/>
  <c r="AF527" i="89"/>
  <c r="AE467" i="89"/>
  <c r="AF501" i="89"/>
  <c r="AE295" i="89"/>
  <c r="AF242" i="89"/>
  <c r="AF266" i="89"/>
  <c r="AF327" i="89"/>
  <c r="AE466" i="89"/>
  <c r="AF467" i="89"/>
  <c r="AF567" i="89"/>
  <c r="AF662" i="89"/>
  <c r="AF295" i="89"/>
  <c r="AE241" i="89"/>
  <c r="AE322" i="89"/>
  <c r="AE468" i="89"/>
  <c r="AF466" i="89"/>
  <c r="AF382" i="89"/>
  <c r="AF241" i="89"/>
  <c r="AF322" i="89"/>
  <c r="AE526" i="89"/>
  <c r="AE560" i="89"/>
  <c r="AF468" i="89"/>
  <c r="AD688" i="89"/>
  <c r="AH688" i="89" s="1"/>
  <c r="AE120" i="89"/>
  <c r="AF220" i="89"/>
  <c r="AE319" i="89"/>
  <c r="AE350" i="89"/>
  <c r="AF526" i="89"/>
  <c r="AF560" i="89"/>
  <c r="AE733" i="89"/>
  <c r="AF499" i="89"/>
  <c r="AE548" i="89"/>
  <c r="AF319" i="89"/>
  <c r="AF667" i="89"/>
  <c r="AF677" i="89"/>
  <c r="AF742" i="89"/>
  <c r="AF714" i="89"/>
  <c r="AE719" i="89"/>
  <c r="AE617" i="89"/>
  <c r="AE353" i="89"/>
  <c r="AE642" i="89"/>
  <c r="AE703" i="89"/>
  <c r="AE351" i="89"/>
  <c r="AE717" i="89"/>
  <c r="AF536" i="89"/>
  <c r="AE611" i="89"/>
  <c r="AE664" i="89"/>
  <c r="AE669" i="89"/>
  <c r="AE741" i="89"/>
  <c r="AE477" i="89"/>
  <c r="AE536" i="89"/>
  <c r="AF246" i="89"/>
  <c r="AF611" i="89"/>
  <c r="AF664" i="89"/>
  <c r="AF669" i="89"/>
  <c r="AF741" i="89"/>
  <c r="AF477" i="89"/>
  <c r="AE656" i="89"/>
  <c r="AE675" i="89"/>
  <c r="AE682" i="89"/>
  <c r="AE470" i="89"/>
  <c r="AF619" i="89"/>
  <c r="AF656" i="89"/>
  <c r="AF675" i="89"/>
  <c r="AF682" i="89"/>
  <c r="AF470" i="89"/>
  <c r="AE479" i="89"/>
  <c r="AE255" i="89"/>
  <c r="AE619" i="89"/>
  <c r="AE417" i="89"/>
  <c r="AE653" i="89"/>
  <c r="AE671" i="89"/>
  <c r="AE679" i="89"/>
  <c r="AF479" i="89"/>
  <c r="AF255" i="89"/>
  <c r="AF575" i="89"/>
  <c r="AF417" i="89"/>
  <c r="AF653" i="89"/>
  <c r="AF671" i="89"/>
  <c r="AF679" i="89"/>
  <c r="AF120" i="89"/>
  <c r="AE658" i="89"/>
  <c r="AE673" i="89"/>
  <c r="AE725" i="89"/>
  <c r="AE471" i="89"/>
  <c r="AE252" i="89"/>
  <c r="AF720" i="89"/>
  <c r="AF621" i="89"/>
  <c r="AF244" i="89"/>
  <c r="AF534" i="89"/>
  <c r="AF723" i="89"/>
  <c r="AF354" i="89"/>
  <c r="AF718" i="89"/>
  <c r="AF537" i="89"/>
  <c r="AE737" i="89"/>
  <c r="AF658" i="89"/>
  <c r="AF673" i="89"/>
  <c r="AE727" i="89"/>
  <c r="AF725" i="89"/>
  <c r="AF471" i="89"/>
  <c r="AF252" i="89"/>
  <c r="AE720" i="89"/>
  <c r="AE621" i="89"/>
  <c r="AE244" i="89"/>
  <c r="AE534" i="89"/>
  <c r="AE723" i="89"/>
  <c r="AE354" i="89"/>
  <c r="AE718" i="89"/>
  <c r="AE537" i="89"/>
  <c r="AE688" i="89"/>
  <c r="AE700" i="89"/>
  <c r="AE680" i="89"/>
  <c r="AF727" i="89"/>
  <c r="AE716" i="89"/>
  <c r="AE650" i="89"/>
  <c r="AF700" i="89"/>
  <c r="AF680" i="89"/>
  <c r="AE745" i="89"/>
  <c r="AF716" i="89"/>
  <c r="AE475" i="89"/>
  <c r="AF641" i="89"/>
  <c r="AE324" i="89"/>
  <c r="AE421" i="89"/>
  <c r="AF650" i="89"/>
  <c r="AE665" i="89"/>
  <c r="AE668" i="89"/>
  <c r="AF745" i="89"/>
  <c r="AF475" i="89"/>
  <c r="AE641" i="89"/>
  <c r="AF665" i="89"/>
  <c r="AF668" i="89"/>
  <c r="AE743" i="89"/>
  <c r="AF174" i="89"/>
  <c r="AF115" i="89"/>
  <c r="AE557" i="89"/>
  <c r="AE666" i="89"/>
  <c r="AE676" i="89"/>
  <c r="AF743" i="89"/>
  <c r="AE715" i="89"/>
  <c r="AE474" i="89"/>
  <c r="AE254" i="89"/>
  <c r="AF666" i="89"/>
  <c r="AF676" i="89"/>
  <c r="AE709" i="89"/>
  <c r="AF715" i="89"/>
  <c r="AF474" i="89"/>
  <c r="AF254" i="89"/>
  <c r="AE663" i="89"/>
  <c r="AE670" i="89"/>
  <c r="AF709" i="89"/>
  <c r="AF620" i="89"/>
  <c r="AF245" i="89"/>
  <c r="AF352" i="89"/>
  <c r="AF704" i="89"/>
  <c r="AF355" i="89"/>
  <c r="AF618" i="89"/>
  <c r="AF589" i="89"/>
  <c r="AE328" i="89"/>
  <c r="AE649" i="89"/>
  <c r="AF663" i="89"/>
  <c r="AF670" i="89"/>
  <c r="AE681" i="89"/>
  <c r="AE478" i="89"/>
  <c r="AE620" i="89"/>
  <c r="AE245" i="89"/>
  <c r="AE352" i="89"/>
  <c r="AE704" i="89"/>
  <c r="AE355" i="89"/>
  <c r="AE618" i="89"/>
  <c r="AE589" i="89"/>
  <c r="AF328" i="89"/>
  <c r="AE657" i="89"/>
  <c r="AE674" i="89"/>
  <c r="AF681" i="89"/>
  <c r="AE472" i="89"/>
  <c r="AF478" i="89"/>
  <c r="AF535" i="89"/>
  <c r="AF657" i="89"/>
  <c r="AF674" i="89"/>
  <c r="AF472" i="89"/>
  <c r="AE535" i="89"/>
  <c r="AF346" i="89"/>
  <c r="AE710" i="89"/>
  <c r="AE678" i="89"/>
  <c r="AE728" i="89"/>
  <c r="AE476" i="89"/>
  <c r="AE256" i="89"/>
  <c r="AE263" i="89"/>
  <c r="AF350" i="89"/>
  <c r="AE652" i="89"/>
  <c r="AF710" i="89"/>
  <c r="AF678" i="89"/>
  <c r="AF728" i="89"/>
  <c r="AE726" i="89"/>
  <c r="AF476" i="89"/>
  <c r="AF256" i="89"/>
  <c r="AF418" i="89"/>
  <c r="AF558" i="89"/>
  <c r="AF659" i="89"/>
  <c r="AF672" i="89"/>
  <c r="AF744" i="89"/>
  <c r="AE473" i="89"/>
  <c r="AE253" i="89"/>
  <c r="AE667" i="89"/>
  <c r="AE677" i="89"/>
  <c r="AE742" i="89"/>
  <c r="AE714" i="89"/>
  <c r="AF473" i="89"/>
  <c r="AF253" i="89"/>
  <c r="AF719" i="89"/>
  <c r="AF617" i="89"/>
  <c r="AF353" i="89"/>
  <c r="AF642" i="89"/>
  <c r="AF703" i="89"/>
  <c r="AF351" i="89"/>
  <c r="AF717" i="89"/>
  <c r="AE558" i="89"/>
  <c r="AE418" i="89"/>
  <c r="AF726" i="89"/>
  <c r="AE744" i="89"/>
  <c r="AF652" i="89"/>
  <c r="AE672" i="89"/>
  <c r="AF486" i="70"/>
  <c r="AF101" i="70"/>
  <c r="AF635" i="70"/>
  <c r="AF355" i="70"/>
  <c r="AF193" i="70"/>
  <c r="AF388" i="70"/>
  <c r="AF260" i="70"/>
  <c r="AF501" i="70"/>
  <c r="AF316" i="70"/>
  <c r="AF446" i="70"/>
  <c r="AF369" i="70"/>
  <c r="AF103" i="70"/>
  <c r="AF64" i="70"/>
  <c r="AF226" i="70"/>
  <c r="AF82" i="70"/>
  <c r="AF622" i="70"/>
  <c r="AF48" i="70"/>
  <c r="AF169" i="70"/>
  <c r="AF78" i="70"/>
  <c r="AF639" i="70"/>
  <c r="AF262" i="70"/>
  <c r="AF546" i="70"/>
  <c r="AF445" i="70"/>
  <c r="AF357" i="70"/>
  <c r="AF403" i="70"/>
  <c r="AF564" i="70"/>
  <c r="AF52" i="70"/>
  <c r="AF457" i="70"/>
  <c r="AF204" i="70"/>
  <c r="AF69" i="70"/>
  <c r="AE487" i="70"/>
  <c r="AE744" i="70"/>
  <c r="AE674" i="70"/>
  <c r="AE79" i="70"/>
  <c r="AE267" i="70"/>
  <c r="AE451" i="70"/>
  <c r="AE160" i="70"/>
  <c r="AE161" i="70"/>
  <c r="AE131" i="70"/>
  <c r="AE593" i="70"/>
  <c r="AE283" i="70"/>
  <c r="AE598" i="70"/>
  <c r="AE290" i="70"/>
  <c r="AE463" i="70"/>
  <c r="AE597" i="70"/>
  <c r="AE508" i="70"/>
  <c r="AE162" i="70"/>
  <c r="AE240" i="70"/>
  <c r="AE43" i="70"/>
  <c r="AE318" i="70"/>
  <c r="AE93" i="70"/>
  <c r="AE502" i="70"/>
  <c r="AE631" i="70"/>
  <c r="AE81" i="70"/>
  <c r="AE602" i="70"/>
  <c r="AE107" i="70"/>
  <c r="AE660" i="70"/>
  <c r="AE31" i="70"/>
  <c r="AE423" i="70"/>
  <c r="AE422" i="70"/>
  <c r="AE418" i="70"/>
  <c r="AF620" i="70"/>
  <c r="AF671" i="70"/>
  <c r="AF310" i="70"/>
  <c r="AF537" i="70"/>
  <c r="AF285" i="70"/>
  <c r="AF740" i="70"/>
  <c r="AF166" i="70"/>
  <c r="AF560" i="70"/>
  <c r="AF314" i="70"/>
  <c r="AF401" i="70"/>
  <c r="AF277" i="70"/>
  <c r="AF411" i="70"/>
  <c r="AF329" i="70"/>
  <c r="AF595" i="70"/>
  <c r="AF47" i="70"/>
  <c r="AF137" i="70"/>
  <c r="AF279" i="70"/>
  <c r="AF72" i="70"/>
  <c r="AF102" i="70"/>
  <c r="AF540" i="70"/>
  <c r="AF526" i="70"/>
  <c r="AF633" i="70"/>
  <c r="AF34" i="70"/>
  <c r="AF634" i="70"/>
  <c r="AF345" i="70"/>
  <c r="AF563" i="70"/>
  <c r="AF624" i="70"/>
  <c r="AF550" i="70"/>
  <c r="AF206" i="70"/>
  <c r="AF728" i="70"/>
  <c r="AE210" i="70"/>
  <c r="AE379" i="70"/>
  <c r="AE670" i="70"/>
  <c r="AE133" i="70"/>
  <c r="AE269" i="70"/>
  <c r="AE181" i="70"/>
  <c r="AE174" i="70"/>
  <c r="AE232" i="70"/>
  <c r="AE132" i="70"/>
  <c r="AE356" i="70"/>
  <c r="AE141" i="70"/>
  <c r="AE588" i="70"/>
  <c r="AE192" i="70"/>
  <c r="AE425" i="70"/>
  <c r="AE115" i="70"/>
  <c r="AE522" i="70"/>
  <c r="AE30" i="70"/>
  <c r="AE321" i="70"/>
  <c r="AE216" i="70"/>
  <c r="AE324" i="70"/>
  <c r="AE40" i="70"/>
  <c r="AE697" i="70"/>
  <c r="AE629" i="70"/>
  <c r="AE554" i="70"/>
  <c r="AE95" i="70"/>
  <c r="AE294" i="70"/>
  <c r="AE692" i="70"/>
  <c r="AE68" i="70"/>
  <c r="AE16" i="70"/>
  <c r="AE22" i="70"/>
  <c r="AE558" i="70"/>
  <c r="AF271" i="70"/>
  <c r="AF673" i="70"/>
  <c r="AF344" i="70"/>
  <c r="AF214" i="70"/>
  <c r="AF542" i="70"/>
  <c r="AF139" i="70"/>
  <c r="AF96" i="70"/>
  <c r="AF665" i="70"/>
  <c r="AF213" i="70"/>
  <c r="AF434" i="70"/>
  <c r="AF688" i="70"/>
  <c r="AF514" i="70"/>
  <c r="AF452" i="70"/>
  <c r="AF638" i="70"/>
  <c r="AF497" i="70"/>
  <c r="AF684" i="70"/>
  <c r="AF270" i="70"/>
  <c r="AF128" i="70"/>
  <c r="AF407" i="70"/>
  <c r="AF498" i="70"/>
  <c r="AF681" i="70"/>
  <c r="AF632" i="70"/>
  <c r="AF365" i="70"/>
  <c r="AF636" i="70"/>
  <c r="AF648" i="70"/>
  <c r="AF565" i="70"/>
  <c r="AF625" i="70"/>
  <c r="AF729" i="70"/>
  <c r="AF721" i="70"/>
  <c r="AF473" i="70"/>
  <c r="AE548" i="70"/>
  <c r="AE557" i="70"/>
  <c r="AE672" i="70"/>
  <c r="AE159" i="70"/>
  <c r="AE36" i="70"/>
  <c r="AE575" i="70"/>
  <c r="AE416" i="70"/>
  <c r="AE113" i="70"/>
  <c r="AE134" i="70"/>
  <c r="AE33" i="70"/>
  <c r="AE390" i="70"/>
  <c r="AE685" i="70"/>
  <c r="AE186" i="70"/>
  <c r="AE641" i="70"/>
  <c r="AE35" i="70"/>
  <c r="AE520" i="70"/>
  <c r="AE165" i="70"/>
  <c r="AE348" i="70"/>
  <c r="AE179" i="70"/>
  <c r="AE655" i="70"/>
  <c r="AE189" i="70"/>
  <c r="AE643" i="70"/>
  <c r="AE42" i="70"/>
  <c r="AE605" i="70"/>
  <c r="AE253" i="70"/>
  <c r="AE604" i="70"/>
  <c r="AE263" i="70"/>
  <c r="AE392" i="70"/>
  <c r="AE730" i="70"/>
  <c r="AE14" i="70"/>
  <c r="AE172" i="70"/>
  <c r="AD736" i="70"/>
  <c r="AH736" i="70" s="1"/>
  <c r="AD701" i="70"/>
  <c r="AH701" i="70" s="1"/>
  <c r="AF487" i="70"/>
  <c r="AF744" i="70"/>
  <c r="AF674" i="70"/>
  <c r="AF79" i="70"/>
  <c r="AF267" i="70"/>
  <c r="AF451" i="70"/>
  <c r="AF160" i="70"/>
  <c r="AF161" i="70"/>
  <c r="AF131" i="70"/>
  <c r="AF593" i="70"/>
  <c r="AF283" i="70"/>
  <c r="AF598" i="70"/>
  <c r="AF290" i="70"/>
  <c r="AF463" i="70"/>
  <c r="AF597" i="70"/>
  <c r="AF508" i="70"/>
  <c r="AF162" i="70"/>
  <c r="AF240" i="70"/>
  <c r="AF43" i="70"/>
  <c r="AF318" i="70"/>
  <c r="AF93" i="70"/>
  <c r="AF502" i="70"/>
  <c r="AF631" i="70"/>
  <c r="AF81" i="70"/>
  <c r="AF602" i="70"/>
  <c r="AF107" i="70"/>
  <c r="AF660" i="70"/>
  <c r="AF31" i="70"/>
  <c r="AF423" i="70"/>
  <c r="AF422" i="70"/>
  <c r="AF418" i="70"/>
  <c r="AE583" i="70"/>
  <c r="AE649" i="70"/>
  <c r="AE584" i="70"/>
  <c r="AE322" i="70"/>
  <c r="AE41" i="70"/>
  <c r="AE222" i="70"/>
  <c r="AE8" i="70"/>
  <c r="AE338" i="70"/>
  <c r="AE154" i="70"/>
  <c r="AE716" i="70"/>
  <c r="AE297" i="70"/>
  <c r="AE512" i="70"/>
  <c r="AE208" i="70"/>
  <c r="AE362" i="70"/>
  <c r="AE280" i="70"/>
  <c r="AE440" i="70"/>
  <c r="AE197" i="70"/>
  <c r="AE122" i="70"/>
  <c r="AE371" i="70"/>
  <c r="AE596" i="70"/>
  <c r="AE209" i="70"/>
  <c r="AE97" i="70"/>
  <c r="AE126" i="70"/>
  <c r="AE571" i="70"/>
  <c r="AE715" i="70"/>
  <c r="AE201" i="70"/>
  <c r="AE698" i="70"/>
  <c r="AE551" i="70"/>
  <c r="AE67" i="70"/>
  <c r="AE200" i="70"/>
  <c r="AE534" i="70"/>
  <c r="AF210" i="70"/>
  <c r="AF379" i="70"/>
  <c r="AF670" i="70"/>
  <c r="AF133" i="70"/>
  <c r="AF269" i="70"/>
  <c r="AF181" i="70"/>
  <c r="AF174" i="70"/>
  <c r="AF232" i="70"/>
  <c r="AF132" i="70"/>
  <c r="AF356" i="70"/>
  <c r="AF141" i="70"/>
  <c r="AF588" i="70"/>
  <c r="AF192" i="70"/>
  <c r="AF425" i="70"/>
  <c r="AF115" i="70"/>
  <c r="AF522" i="70"/>
  <c r="AF30" i="70"/>
  <c r="AF321" i="70"/>
  <c r="AF216" i="70"/>
  <c r="AF324" i="70"/>
  <c r="AF40" i="70"/>
  <c r="AF697" i="70"/>
  <c r="AF629" i="70"/>
  <c r="AF554" i="70"/>
  <c r="AF95" i="70"/>
  <c r="AF294" i="70"/>
  <c r="AF692" i="70"/>
  <c r="AF68" i="70"/>
  <c r="AF16" i="70"/>
  <c r="AF22" i="70"/>
  <c r="AF558" i="70"/>
  <c r="AE484" i="70"/>
  <c r="AE555" i="70"/>
  <c r="AE713" i="70"/>
  <c r="AE523" i="70"/>
  <c r="AE11" i="70"/>
  <c r="AE238" i="70"/>
  <c r="AE460" i="70"/>
  <c r="AE88" i="70"/>
  <c r="AE18" i="70"/>
  <c r="AE281" i="70"/>
  <c r="AE236" i="70"/>
  <c r="AE55" i="70"/>
  <c r="AE272" i="70"/>
  <c r="AE123" i="70"/>
  <c r="AE112" i="70"/>
  <c r="AE284" i="70"/>
  <c r="AE17" i="70"/>
  <c r="AE383" i="70"/>
  <c r="AE455" i="70"/>
  <c r="AE552" i="70"/>
  <c r="AE332" i="70"/>
  <c r="AE184" i="70"/>
  <c r="AE142" i="70"/>
  <c r="AE274" i="70"/>
  <c r="AE507" i="70"/>
  <c r="AE140" i="70"/>
  <c r="AE708" i="70"/>
  <c r="AE100" i="70"/>
  <c r="AE732" i="70"/>
  <c r="AE299" i="70"/>
  <c r="AE536" i="70"/>
  <c r="AD667" i="70"/>
  <c r="AH667" i="70" s="1"/>
  <c r="AD609" i="70"/>
  <c r="AH609" i="70" s="1"/>
  <c r="AD413" i="70"/>
  <c r="AH413" i="70" s="1"/>
  <c r="AF548" i="70"/>
  <c r="AF557" i="70"/>
  <c r="AF672" i="70"/>
  <c r="AF159" i="70"/>
  <c r="AF36" i="70"/>
  <c r="AF575" i="70"/>
  <c r="AF416" i="70"/>
  <c r="AF113" i="70"/>
  <c r="AF134" i="70"/>
  <c r="AF33" i="70"/>
  <c r="AF390" i="70"/>
  <c r="AF685" i="70"/>
  <c r="AF186" i="70"/>
  <c r="AF641" i="70"/>
  <c r="AF35" i="70"/>
  <c r="AF520" i="70"/>
  <c r="AF165" i="70"/>
  <c r="AF348" i="70"/>
  <c r="AF179" i="70"/>
  <c r="AF655" i="70"/>
  <c r="AF189" i="70"/>
  <c r="AF643" i="70"/>
  <c r="AF42" i="70"/>
  <c r="AF605" i="70"/>
  <c r="AF253" i="70"/>
  <c r="AF604" i="70"/>
  <c r="AF263" i="70"/>
  <c r="AF392" i="70"/>
  <c r="AF730" i="70"/>
  <c r="AF14" i="70"/>
  <c r="AF172" i="70"/>
  <c r="AE340" i="70"/>
  <c r="AE301" i="70"/>
  <c r="AE736" i="70"/>
  <c r="AE701" i="70"/>
  <c r="AE80" i="70"/>
  <c r="AE246" i="70"/>
  <c r="AE435" i="70"/>
  <c r="AE296" i="70"/>
  <c r="AE680" i="70"/>
  <c r="AE306" i="70"/>
  <c r="AE387" i="70"/>
  <c r="AE164" i="70"/>
  <c r="AE378" i="70"/>
  <c r="AE245" i="70"/>
  <c r="AE153" i="70"/>
  <c r="AE117" i="70"/>
  <c r="AE335" i="70"/>
  <c r="AE389" i="70"/>
  <c r="AE645" i="70"/>
  <c r="AE628" i="70"/>
  <c r="AE309" i="70"/>
  <c r="AE412" i="70"/>
  <c r="AE510" i="70"/>
  <c r="AE25" i="70"/>
  <c r="AE573" i="70"/>
  <c r="AE293" i="70"/>
  <c r="AE569" i="70"/>
  <c r="AE377" i="70"/>
  <c r="AE417" i="70"/>
  <c r="AE23" i="70"/>
  <c r="AE617" i="70"/>
  <c r="AD683" i="70"/>
  <c r="AH683" i="70" s="1"/>
  <c r="AD218" i="70"/>
  <c r="AH218" i="70" s="1"/>
  <c r="AD488" i="70"/>
  <c r="AH488" i="70" s="1"/>
  <c r="AF583" i="70"/>
  <c r="AF649" i="70"/>
  <c r="AF584" i="70"/>
  <c r="AF322" i="70"/>
  <c r="AF41" i="70"/>
  <c r="AF222" i="70"/>
  <c r="AF8" i="70"/>
  <c r="AF338" i="70"/>
  <c r="AF154" i="70"/>
  <c r="AF716" i="70"/>
  <c r="AF297" i="70"/>
  <c r="AF512" i="70"/>
  <c r="AF208" i="70"/>
  <c r="AF362" i="70"/>
  <c r="AF280" i="70"/>
  <c r="AF440" i="70"/>
  <c r="AF197" i="70"/>
  <c r="AF122" i="70"/>
  <c r="AF371" i="70"/>
  <c r="AF596" i="70"/>
  <c r="AF209" i="70"/>
  <c r="AF97" i="70"/>
  <c r="AF126" i="70"/>
  <c r="AF571" i="70"/>
  <c r="AF715" i="70"/>
  <c r="AF201" i="70"/>
  <c r="AF698" i="70"/>
  <c r="AF551" i="70"/>
  <c r="AF67" i="70"/>
  <c r="AF200" i="70"/>
  <c r="AF534" i="70"/>
  <c r="AE699" i="70"/>
  <c r="AE480" i="70"/>
  <c r="AE737" i="70"/>
  <c r="AE694" i="70"/>
  <c r="AE492" i="70"/>
  <c r="AE295" i="70"/>
  <c r="AE448" i="70"/>
  <c r="AE623" i="70"/>
  <c r="AE138" i="70"/>
  <c r="AE678" i="70"/>
  <c r="AE87" i="70"/>
  <c r="AE89" i="70"/>
  <c r="AE127" i="70"/>
  <c r="AE205" i="70"/>
  <c r="AE687" i="70"/>
  <c r="AE220" i="70"/>
  <c r="AE745" i="70"/>
  <c r="AE199" i="70"/>
  <c r="AE278" i="70"/>
  <c r="AE223" i="70"/>
  <c r="AE303" i="70"/>
  <c r="AE532" i="70"/>
  <c r="AE46" i="70"/>
  <c r="AE519" i="70"/>
  <c r="AE317" i="70"/>
  <c r="AE308" i="70"/>
  <c r="AE119" i="70"/>
  <c r="AE108" i="70"/>
  <c r="AE469" i="70"/>
  <c r="AE474" i="70"/>
  <c r="AE244" i="70"/>
  <c r="AE659" i="89"/>
  <c r="AF255" i="70"/>
  <c r="AF679" i="70"/>
  <c r="AF549" i="70"/>
  <c r="AF430" i="70"/>
  <c r="AF683" i="70"/>
  <c r="AF218" i="70"/>
  <c r="AF488" i="70"/>
  <c r="AF505" i="70"/>
  <c r="AF136" i="70"/>
  <c r="AF516" i="70"/>
  <c r="AF661" i="70"/>
  <c r="AF739" i="70"/>
  <c r="AF194" i="70"/>
  <c r="AF275" i="70"/>
  <c r="AF668" i="70"/>
  <c r="AF594" i="70"/>
  <c r="AF637" i="70"/>
  <c r="AF518" i="70"/>
  <c r="AF707" i="70"/>
  <c r="AF471" i="70"/>
  <c r="AF592" i="70"/>
  <c r="AF343" i="70"/>
  <c r="AF151" i="70"/>
  <c r="AF613" i="70"/>
  <c r="AF568" i="70"/>
  <c r="AF666" i="70"/>
  <c r="AF376" i="70"/>
  <c r="AF494" i="70"/>
  <c r="AF380" i="70"/>
  <c r="AF476" i="70"/>
  <c r="AF32" i="70"/>
  <c r="AE323" i="70"/>
  <c r="AE726" i="70"/>
  <c r="AE360" i="70"/>
  <c r="AE618" i="70"/>
  <c r="AE265" i="70"/>
  <c r="AE129" i="70"/>
  <c r="AE367" i="70"/>
  <c r="AE503" i="70"/>
  <c r="AE86" i="70"/>
  <c r="AE543" i="70"/>
  <c r="AE342" i="70"/>
  <c r="AE703" i="70"/>
  <c r="AE385" i="70"/>
  <c r="AE217" i="70"/>
  <c r="AE152" i="70"/>
  <c r="AE56" i="70"/>
  <c r="AE71" i="70"/>
  <c r="AE579" i="70"/>
  <c r="AE13" i="70"/>
  <c r="AE77" i="70"/>
  <c r="AE524" i="70"/>
  <c r="AE60" i="70"/>
  <c r="AE243" i="70"/>
  <c r="AE84" i="70"/>
  <c r="AE104" i="70"/>
  <c r="AE529" i="70"/>
  <c r="AE586" i="70"/>
  <c r="AE444" i="70"/>
  <c r="AE305" i="70"/>
  <c r="AE50" i="70"/>
  <c r="AE741" i="70"/>
  <c r="AF320" i="70"/>
  <c r="AF709" i="70"/>
  <c r="AF437" i="70"/>
  <c r="AF517" i="70"/>
  <c r="AF382" i="70"/>
  <c r="AF176" i="70"/>
  <c r="AF230" i="70"/>
  <c r="AF574" i="70"/>
  <c r="AF146" i="70"/>
  <c r="AF405" i="70"/>
  <c r="AF654" i="70"/>
  <c r="AF410" i="70"/>
  <c r="AF177" i="70"/>
  <c r="AF276" i="70"/>
  <c r="AF712" i="70"/>
  <c r="AF722" i="70"/>
  <c r="AF74" i="70"/>
  <c r="AF616" i="70"/>
  <c r="AF491" i="70"/>
  <c r="AF145" i="70"/>
  <c r="AF682" i="70"/>
  <c r="AF287" i="70"/>
  <c r="AF545" i="70"/>
  <c r="AF51" i="70"/>
  <c r="AF27" i="70"/>
  <c r="AF663" i="70"/>
  <c r="AF693" i="70"/>
  <c r="AF462" i="70"/>
  <c r="AF705" i="70"/>
  <c r="AF475" i="70"/>
  <c r="AF39" i="70"/>
  <c r="AE327" i="70"/>
  <c r="AE676" i="70"/>
  <c r="AE393" i="70"/>
  <c r="AE621" i="70"/>
  <c r="AE219" i="70"/>
  <c r="AE170" i="70"/>
  <c r="AE499" i="70"/>
  <c r="AE215" i="70"/>
  <c r="AE626" i="70"/>
  <c r="AE656" i="70"/>
  <c r="AE431" i="70"/>
  <c r="AE704" i="70"/>
  <c r="AE120" i="70"/>
  <c r="AE607" i="70"/>
  <c r="AE647" i="70"/>
  <c r="AE62" i="70"/>
  <c r="AE20" i="70"/>
  <c r="AE630" i="70"/>
  <c r="AE578" i="70"/>
  <c r="AE374" i="70"/>
  <c r="AE466" i="70"/>
  <c r="AE105" i="70"/>
  <c r="AE349" i="70"/>
  <c r="AE528" i="70"/>
  <c r="AE44" i="70"/>
  <c r="AE686" i="70"/>
  <c r="AE509" i="70"/>
  <c r="AE183" i="70"/>
  <c r="AE421" i="70"/>
  <c r="AE247" i="70"/>
  <c r="AE677" i="70"/>
  <c r="AD485" i="70"/>
  <c r="AH485" i="70" s="1"/>
  <c r="AD231" i="70"/>
  <c r="AH231" i="70" s="1"/>
  <c r="AF468" i="70"/>
  <c r="AF725" i="70"/>
  <c r="AF228" i="70"/>
  <c r="AF589" i="70"/>
  <c r="AF239" i="70"/>
  <c r="AF187" i="70"/>
  <c r="AF398" i="70"/>
  <c r="AF553" i="70"/>
  <c r="AF156" i="70"/>
  <c r="AF612" i="70"/>
  <c r="AF24" i="70"/>
  <c r="AF702" i="70"/>
  <c r="AF57" i="70"/>
  <c r="AF424" i="70"/>
  <c r="AF99" i="70"/>
  <c r="AF19" i="70"/>
  <c r="AF125" i="70"/>
  <c r="AF603" i="70"/>
  <c r="AF381" i="70"/>
  <c r="AF414" i="70"/>
  <c r="AF397" i="70"/>
  <c r="AF459" i="70"/>
  <c r="AF148" i="70"/>
  <c r="AF6" i="70"/>
  <c r="AF26" i="70"/>
  <c r="AF657" i="70"/>
  <c r="AF111" i="70"/>
  <c r="AF464" i="70"/>
  <c r="AF426" i="70"/>
  <c r="AF477" i="70"/>
  <c r="AF250" i="70"/>
  <c r="AE326" i="70"/>
  <c r="AE254" i="70"/>
  <c r="AE198" i="70"/>
  <c r="AE642" i="70"/>
  <c r="AE242" i="70"/>
  <c r="AE311" i="70"/>
  <c r="AE495" i="70"/>
  <c r="AE273" i="70"/>
  <c r="AE447" i="70"/>
  <c r="AE191" i="70"/>
  <c r="AE373" i="70"/>
  <c r="AE724" i="70"/>
  <c r="AE258" i="70"/>
  <c r="AE251" i="70"/>
  <c r="AE298" i="70"/>
  <c r="AE171" i="70"/>
  <c r="AE58" i="70"/>
  <c r="AE582" i="70"/>
  <c r="AE428" i="70"/>
  <c r="AE465" i="70"/>
  <c r="AE261" i="70"/>
  <c r="AE399" i="70"/>
  <c r="AE384" i="70"/>
  <c r="AE150" i="70"/>
  <c r="AE711" i="70"/>
  <c r="AE531" i="70"/>
  <c r="AE539" i="70"/>
  <c r="AE341" i="70"/>
  <c r="AE611" i="70"/>
  <c r="AE49" i="70"/>
  <c r="AE743" i="70"/>
  <c r="AF323" i="70"/>
  <c r="AF726" i="70"/>
  <c r="AF360" i="70"/>
  <c r="AF618" i="70"/>
  <c r="AF265" i="70"/>
  <c r="AF129" i="70"/>
  <c r="AF367" i="70"/>
  <c r="AF503" i="70"/>
  <c r="AF86" i="70"/>
  <c r="AF543" i="70"/>
  <c r="AF342" i="70"/>
  <c r="AF703" i="70"/>
  <c r="AF385" i="70"/>
  <c r="AF217" i="70"/>
  <c r="AF152" i="70"/>
  <c r="AF56" i="70"/>
  <c r="AF71" i="70"/>
  <c r="AF579" i="70"/>
  <c r="AF13" i="70"/>
  <c r="AF77" i="70"/>
  <c r="AF524" i="70"/>
  <c r="AF60" i="70"/>
  <c r="AF243" i="70"/>
  <c r="AF84" i="70"/>
  <c r="AF104" i="70"/>
  <c r="AF529" i="70"/>
  <c r="AF586" i="70"/>
  <c r="AF444" i="70"/>
  <c r="AF305" i="70"/>
  <c r="AF50" i="70"/>
  <c r="AF741" i="70"/>
  <c r="AE157" i="70"/>
  <c r="AE252" i="70"/>
  <c r="AE375" i="70"/>
  <c r="AE372" i="70"/>
  <c r="AE361" i="70"/>
  <c r="AE453" i="70"/>
  <c r="AE395" i="70"/>
  <c r="AE438" i="70"/>
  <c r="AE229" i="70"/>
  <c r="AE608" i="70"/>
  <c r="AE515" i="70"/>
  <c r="AE651" i="70"/>
  <c r="AE358" i="70"/>
  <c r="AE259" i="70"/>
  <c r="AE12" i="70"/>
  <c r="AE368" i="70"/>
  <c r="AE175" i="70"/>
  <c r="AE720" i="70"/>
  <c r="AE454" i="70"/>
  <c r="AE268" i="70"/>
  <c r="AE700" i="70"/>
  <c r="AE733" i="70"/>
  <c r="AE264" i="70"/>
  <c r="AE717" i="70"/>
  <c r="AE731" i="70"/>
  <c r="AE29" i="70"/>
  <c r="AE585" i="70"/>
  <c r="AE496" i="70"/>
  <c r="AE202" i="70"/>
  <c r="AE116" i="70"/>
  <c r="AE742" i="70"/>
  <c r="AF327" i="70"/>
  <c r="AF676" i="70"/>
  <c r="AF393" i="70"/>
  <c r="AF621" i="70"/>
  <c r="AF219" i="70"/>
  <c r="AF170" i="70"/>
  <c r="AF499" i="70"/>
  <c r="AF215" i="70"/>
  <c r="AF626" i="70"/>
  <c r="AF656" i="70"/>
  <c r="AF431" i="70"/>
  <c r="AF704" i="70"/>
  <c r="AF120" i="70"/>
  <c r="AF607" i="70"/>
  <c r="AF647" i="70"/>
  <c r="AF62" i="70"/>
  <c r="AF20" i="70"/>
  <c r="AF630" i="70"/>
  <c r="AF578" i="70"/>
  <c r="AF374" i="70"/>
  <c r="AF466" i="70"/>
  <c r="AF105" i="70"/>
  <c r="AF349" i="70"/>
  <c r="AF528" i="70"/>
  <c r="AF44" i="70"/>
  <c r="AF686" i="70"/>
  <c r="AF509" i="70"/>
  <c r="AF183" i="70"/>
  <c r="AF421" i="70"/>
  <c r="AF247" i="70"/>
  <c r="AF677" i="70"/>
  <c r="AE481" i="70"/>
  <c r="AE478" i="70"/>
  <c r="AE196" i="70"/>
  <c r="AE527" i="70"/>
  <c r="AE450" i="70"/>
  <c r="AE70" i="70"/>
  <c r="AE506" i="70"/>
  <c r="AE485" i="70"/>
  <c r="AE231" i="70"/>
  <c r="AE182" i="70"/>
  <c r="AE644" i="70"/>
  <c r="AE695" i="70"/>
  <c r="AE336" i="70"/>
  <c r="AE330" i="70"/>
  <c r="AE652" i="70"/>
  <c r="AE118" i="70"/>
  <c r="AE600" i="70"/>
  <c r="AE489" i="70"/>
  <c r="AE441" i="70"/>
  <c r="AE38" i="70"/>
  <c r="AE710" i="70"/>
  <c r="AE470" i="70"/>
  <c r="AE669" i="70"/>
  <c r="AE227" i="70"/>
  <c r="AE400" i="70"/>
  <c r="AE85" i="70"/>
  <c r="AE627" i="70"/>
  <c r="AE576" i="70"/>
  <c r="AE203" i="70"/>
  <c r="AE114" i="70"/>
  <c r="AE513" i="70"/>
  <c r="AD143" i="70"/>
  <c r="AH143" i="70" s="1"/>
  <c r="AD292" i="70"/>
  <c r="AH292" i="70" s="1"/>
  <c r="AF326" i="70"/>
  <c r="AF254" i="70"/>
  <c r="AF198" i="70"/>
  <c r="AF642" i="70"/>
  <c r="AF242" i="70"/>
  <c r="AF311" i="70"/>
  <c r="AF495" i="70"/>
  <c r="AF273" i="70"/>
  <c r="AF447" i="70"/>
  <c r="AF191" i="70"/>
  <c r="AF373" i="70"/>
  <c r="AF724" i="70"/>
  <c r="AF258" i="70"/>
  <c r="AF251" i="70"/>
  <c r="AF298" i="70"/>
  <c r="AF171" i="70"/>
  <c r="AF58" i="70"/>
  <c r="AF582" i="70"/>
  <c r="AF428" i="70"/>
  <c r="AF465" i="70"/>
  <c r="AF261" i="70"/>
  <c r="AF399" i="70"/>
  <c r="AF384" i="70"/>
  <c r="AF150" i="70"/>
  <c r="AF711" i="70"/>
  <c r="AF531" i="70"/>
  <c r="AF539" i="70"/>
  <c r="AF341" i="70"/>
  <c r="AF611" i="70"/>
  <c r="AF49" i="70"/>
  <c r="AF743" i="70"/>
  <c r="AE443" i="70"/>
  <c r="AE256" i="70"/>
  <c r="AE449" i="70"/>
  <c r="AE556" i="70"/>
  <c r="AE408" i="70"/>
  <c r="AE266" i="70"/>
  <c r="AE504" i="70"/>
  <c r="AE483" i="70"/>
  <c r="AE234" i="70"/>
  <c r="AE237" i="70"/>
  <c r="AE224" i="70"/>
  <c r="AE691" i="70"/>
  <c r="AE130" i="70"/>
  <c r="AE300" i="70"/>
  <c r="AE653" i="70"/>
  <c r="AE525" i="70"/>
  <c r="AE706" i="70"/>
  <c r="AE307" i="70"/>
  <c r="AE73" i="70"/>
  <c r="AE190" i="70"/>
  <c r="AE659" i="70"/>
  <c r="AE467" i="70"/>
  <c r="AE346" i="70"/>
  <c r="AE212" i="70"/>
  <c r="AE304" i="70"/>
  <c r="AE185" i="70"/>
  <c r="AE587" i="70"/>
  <c r="AE521" i="70"/>
  <c r="AE211" i="70"/>
  <c r="AE599" i="70"/>
  <c r="AE714" i="70"/>
  <c r="AF157" i="70"/>
  <c r="AF252" i="70"/>
  <c r="AF375" i="70"/>
  <c r="AF372" i="70"/>
  <c r="AF361" i="70"/>
  <c r="AF453" i="70"/>
  <c r="AF395" i="70"/>
  <c r="AF438" i="70"/>
  <c r="AF229" i="70"/>
  <c r="AF608" i="70"/>
  <c r="AF515" i="70"/>
  <c r="AF651" i="70"/>
  <c r="AF358" i="70"/>
  <c r="AF259" i="70"/>
  <c r="AF12" i="70"/>
  <c r="AF368" i="70"/>
  <c r="AF175" i="70"/>
  <c r="AF720" i="70"/>
  <c r="AF454" i="70"/>
  <c r="AF268" i="70"/>
  <c r="AF700" i="70"/>
  <c r="AF733" i="70"/>
  <c r="AF264" i="70"/>
  <c r="AF717" i="70"/>
  <c r="AF731" i="70"/>
  <c r="AF29" i="70"/>
  <c r="AF585" i="70"/>
  <c r="AF496" i="70"/>
  <c r="AF202" i="70"/>
  <c r="AF116" i="70"/>
  <c r="AF742" i="70"/>
  <c r="AE249" i="70"/>
  <c r="AE291" i="70"/>
  <c r="AE658" i="70"/>
  <c r="AE328" i="70"/>
  <c r="AE302" i="70"/>
  <c r="AE90" i="70"/>
  <c r="AE352" i="70"/>
  <c r="AE490" i="70"/>
  <c r="AE482" i="70"/>
  <c r="AE370" i="70"/>
  <c r="AE334" i="70"/>
  <c r="AE541" i="70"/>
  <c r="AE188" i="70"/>
  <c r="AE282" i="70"/>
  <c r="AE7" i="70"/>
  <c r="AE511" i="70"/>
  <c r="AE662" i="70"/>
  <c r="AE339" i="70"/>
  <c r="AE94" i="70"/>
  <c r="AE163" i="70"/>
  <c r="AE580" i="70"/>
  <c r="AE723" i="70"/>
  <c r="AE333" i="70"/>
  <c r="AE364" i="70"/>
  <c r="AE147" i="70"/>
  <c r="AE110" i="70"/>
  <c r="AE689" i="70"/>
  <c r="AE394" i="70"/>
  <c r="AE420" i="70"/>
  <c r="AE5" i="70"/>
  <c r="AE530" i="70"/>
  <c r="AD696" i="70"/>
  <c r="AH696" i="70" s="1"/>
  <c r="AD363" i="70"/>
  <c r="AH363" i="70" s="1"/>
  <c r="AF481" i="70"/>
  <c r="AF478" i="70"/>
  <c r="AF196" i="70"/>
  <c r="AF527" i="70"/>
  <c r="AF450" i="70"/>
  <c r="AF70" i="70"/>
  <c r="AF506" i="70"/>
  <c r="AF485" i="70"/>
  <c r="AF231" i="70"/>
  <c r="AF182" i="70"/>
  <c r="AF644" i="70"/>
  <c r="AF695" i="70"/>
  <c r="AF336" i="70"/>
  <c r="AF330" i="70"/>
  <c r="AF652" i="70"/>
  <c r="AF118" i="70"/>
  <c r="AF600" i="70"/>
  <c r="AF489" i="70"/>
  <c r="AF441" i="70"/>
  <c r="AF38" i="70"/>
  <c r="AF710" i="70"/>
  <c r="AF470" i="70"/>
  <c r="AF669" i="70"/>
  <c r="AF227" i="70"/>
  <c r="AF400" i="70"/>
  <c r="AF85" i="70"/>
  <c r="AF627" i="70"/>
  <c r="AF576" i="70"/>
  <c r="AF203" i="70"/>
  <c r="AF114" i="70"/>
  <c r="AF513" i="70"/>
  <c r="AE143" i="70"/>
  <c r="AE292" i="70"/>
  <c r="AE650" i="70"/>
  <c r="AE535" i="70"/>
  <c r="AE235" i="70"/>
  <c r="AE37" i="70"/>
  <c r="AE353" i="70"/>
  <c r="AE458" i="70"/>
  <c r="AE233" i="70"/>
  <c r="AE606" i="70"/>
  <c r="AE337" i="70"/>
  <c r="AE567" i="70"/>
  <c r="AE442" i="70"/>
  <c r="AE207" i="70"/>
  <c r="AE45" i="70"/>
  <c r="AE155" i="70"/>
  <c r="AE690" i="70"/>
  <c r="AE646" i="70"/>
  <c r="AE75" i="70"/>
  <c r="AE168" i="70"/>
  <c r="AE614" i="70"/>
  <c r="AE124" i="70"/>
  <c r="AE386" i="70"/>
  <c r="AE396" i="70"/>
  <c r="AE135" i="70"/>
  <c r="AE257" i="70"/>
  <c r="AE566" i="70"/>
  <c r="AE391" i="70"/>
  <c r="AE559" i="70"/>
  <c r="AE53" i="70"/>
  <c r="AE83" i="70"/>
  <c r="AD260" i="70"/>
  <c r="AH260" i="70" s="1"/>
  <c r="AD501" i="70"/>
  <c r="AH501" i="70" s="1"/>
  <c r="AF443" i="70"/>
  <c r="AF256" i="70"/>
  <c r="AF449" i="70"/>
  <c r="AF556" i="70"/>
  <c r="AF408" i="70"/>
  <c r="AF266" i="70"/>
  <c r="AF504" i="70"/>
  <c r="AF483" i="70"/>
  <c r="AF234" i="70"/>
  <c r="AF237" i="70"/>
  <c r="AF224" i="70"/>
  <c r="AF691" i="70"/>
  <c r="AF130" i="70"/>
  <c r="AF300" i="70"/>
  <c r="AF653" i="70"/>
  <c r="AF525" i="70"/>
  <c r="AF706" i="70"/>
  <c r="AF307" i="70"/>
  <c r="AF73" i="70"/>
  <c r="AF190" i="70"/>
  <c r="AF659" i="70"/>
  <c r="AF467" i="70"/>
  <c r="AF346" i="70"/>
  <c r="AF212" i="70"/>
  <c r="AF304" i="70"/>
  <c r="AF185" i="70"/>
  <c r="AF587" i="70"/>
  <c r="AF521" i="70"/>
  <c r="AF211" i="70"/>
  <c r="AF599" i="70"/>
  <c r="AF714" i="70"/>
  <c r="AE221" i="70"/>
  <c r="AE436" i="70"/>
  <c r="AE675" i="70"/>
  <c r="AE351" i="70"/>
  <c r="AE409" i="70"/>
  <c r="AE719" i="70"/>
  <c r="AE76" i="70"/>
  <c r="AE419" i="70"/>
  <c r="AE313" i="70"/>
  <c r="AE461" i="70"/>
  <c r="AE366" i="70"/>
  <c r="AE734" i="70"/>
  <c r="AE572" i="70"/>
  <c r="AE121" i="70"/>
  <c r="AE54" i="70"/>
  <c r="AE615" i="70"/>
  <c r="AE738" i="70"/>
  <c r="AE331" i="70"/>
  <c r="AE92" i="70"/>
  <c r="AE195" i="70"/>
  <c r="AE406" i="70"/>
  <c r="AE61" i="70"/>
  <c r="AE640" i="70"/>
  <c r="AE63" i="70"/>
  <c r="AE538" i="70"/>
  <c r="AE533" i="70"/>
  <c r="AE241" i="70"/>
  <c r="AE402" i="70"/>
  <c r="AE350" i="70"/>
  <c r="AE415" i="70"/>
  <c r="AE106" i="70"/>
  <c r="AD314" i="70"/>
  <c r="AH314" i="70" s="1"/>
  <c r="AF292" i="70"/>
  <c r="AF235" i="70"/>
  <c r="AF458" i="70"/>
  <c r="AF337" i="70"/>
  <c r="AF207" i="70"/>
  <c r="AF690" i="70"/>
  <c r="AF168" i="70"/>
  <c r="AF386" i="70"/>
  <c r="AF257" i="70"/>
  <c r="AF559" i="70"/>
  <c r="AE486" i="70"/>
  <c r="AE355" i="70"/>
  <c r="AE260" i="70"/>
  <c r="AE446" i="70"/>
  <c r="AE64" i="70"/>
  <c r="AE622" i="70"/>
  <c r="AE78" i="70"/>
  <c r="AE546" i="70"/>
  <c r="AE403" i="70"/>
  <c r="AE457" i="70"/>
  <c r="AD156" i="70"/>
  <c r="AH156" i="70" s="1"/>
  <c r="AD158" i="70"/>
  <c r="AH158" i="70" s="1"/>
  <c r="AD500" i="70"/>
  <c r="AH500" i="70" s="1"/>
  <c r="AD347" i="70"/>
  <c r="AH347" i="70" s="1"/>
  <c r="AD21" i="70"/>
  <c r="AH21" i="70" s="1"/>
  <c r="AD493" i="70"/>
  <c r="AH493" i="70" s="1"/>
  <c r="AD561" i="70"/>
  <c r="AH561" i="70" s="1"/>
  <c r="AD248" i="70"/>
  <c r="AH248" i="70" s="1"/>
  <c r="AF436" i="70"/>
  <c r="AF409" i="70"/>
  <c r="AF419" i="70"/>
  <c r="AF366" i="70"/>
  <c r="AF121" i="70"/>
  <c r="AF738" i="70"/>
  <c r="AF195" i="70"/>
  <c r="AF640" i="70"/>
  <c r="AF533" i="70"/>
  <c r="AF350" i="70"/>
  <c r="AE620" i="70"/>
  <c r="AE537" i="70"/>
  <c r="AE166" i="70"/>
  <c r="AE401" i="70"/>
  <c r="AE329" i="70"/>
  <c r="AE137" i="70"/>
  <c r="AE102" i="70"/>
  <c r="AE633" i="70"/>
  <c r="AE345" i="70"/>
  <c r="AE550" i="70"/>
  <c r="AD48" i="70"/>
  <c r="AH48" i="70" s="1"/>
  <c r="AD169" i="70"/>
  <c r="AH169" i="70" s="1"/>
  <c r="AD457" i="70"/>
  <c r="AH457" i="70" s="1"/>
  <c r="AD204" i="70"/>
  <c r="AH204" i="70" s="1"/>
  <c r="AD69" i="70"/>
  <c r="AH69" i="70" s="1"/>
  <c r="AF404" i="70"/>
  <c r="AF696" i="70"/>
  <c r="AF610" i="70"/>
  <c r="AF225" i="70"/>
  <c r="AF286" i="70"/>
  <c r="AF173" i="70"/>
  <c r="AF500" i="70"/>
  <c r="AF493" i="70"/>
  <c r="AF561" i="70"/>
  <c r="AF325" i="70"/>
  <c r="AE271" i="70"/>
  <c r="AE214" i="70"/>
  <c r="AE96" i="70"/>
  <c r="AE434" i="70"/>
  <c r="AE452" i="70"/>
  <c r="AE684" i="70"/>
  <c r="AE407" i="70"/>
  <c r="AE632" i="70"/>
  <c r="AE648" i="70"/>
  <c r="AE729" i="70"/>
  <c r="AD416" i="70"/>
  <c r="AH416" i="70" s="1"/>
  <c r="AD626" i="70"/>
  <c r="AH626" i="70" s="1"/>
  <c r="AD401" i="70"/>
  <c r="AH401" i="70" s="1"/>
  <c r="AD277" i="70"/>
  <c r="AH277" i="70" s="1"/>
  <c r="AD411" i="70"/>
  <c r="AH411" i="70" s="1"/>
  <c r="AD329" i="70"/>
  <c r="AH329" i="70" s="1"/>
  <c r="AD345" i="70"/>
  <c r="AH345" i="70" s="1"/>
  <c r="AD563" i="70"/>
  <c r="AH563" i="70" s="1"/>
  <c r="AF713" i="70"/>
  <c r="AF238" i="70"/>
  <c r="AF18" i="70"/>
  <c r="AF55" i="70"/>
  <c r="AF112" i="70"/>
  <c r="AF383" i="70"/>
  <c r="AF332" i="70"/>
  <c r="AF274" i="70"/>
  <c r="AF708" i="70"/>
  <c r="AF299" i="70"/>
  <c r="AE667" i="70"/>
  <c r="AE427" i="70"/>
  <c r="AE547" i="70"/>
  <c r="AE570" i="70"/>
  <c r="AE718" i="70"/>
  <c r="AE472" i="70"/>
  <c r="AE289" i="70"/>
  <c r="AE28" i="70"/>
  <c r="AE664" i="70"/>
  <c r="AE562" i="70"/>
  <c r="AD468" i="70"/>
  <c r="AH468" i="70" s="1"/>
  <c r="AD589" i="70"/>
  <c r="AH589" i="70" s="1"/>
  <c r="AD270" i="70"/>
  <c r="AH270" i="70" s="1"/>
  <c r="AD128" i="70"/>
  <c r="AH128" i="70" s="1"/>
  <c r="AD498" i="70"/>
  <c r="AH498" i="70" s="1"/>
  <c r="AD632" i="70"/>
  <c r="AH632" i="70" s="1"/>
  <c r="AD365" i="70"/>
  <c r="AH365" i="70" s="1"/>
  <c r="AD636" i="70"/>
  <c r="AH636" i="70" s="1"/>
  <c r="AF736" i="70"/>
  <c r="AF246" i="70"/>
  <c r="AF680" i="70"/>
  <c r="AF164" i="70"/>
  <c r="AF153" i="70"/>
  <c r="AF389" i="70"/>
  <c r="AF309" i="70"/>
  <c r="AF25" i="70"/>
  <c r="AF569" i="70"/>
  <c r="AF23" i="70"/>
  <c r="AE679" i="70"/>
  <c r="AE683" i="70"/>
  <c r="AE505" i="70"/>
  <c r="AE661" i="70"/>
  <c r="AE275" i="70"/>
  <c r="AE637" i="70"/>
  <c r="AE471" i="70"/>
  <c r="AE151" i="70"/>
  <c r="AE666" i="70"/>
  <c r="AE380" i="70"/>
  <c r="AD508" i="70"/>
  <c r="AH508" i="70" s="1"/>
  <c r="AD162" i="70"/>
  <c r="AH162" i="70" s="1"/>
  <c r="AD660" i="70"/>
  <c r="AH660" i="70" s="1"/>
  <c r="AD31" i="70"/>
  <c r="AH31" i="70" s="1"/>
  <c r="AD423" i="70"/>
  <c r="AH423" i="70" s="1"/>
  <c r="AD422" i="70"/>
  <c r="AH422" i="70" s="1"/>
  <c r="AD418" i="70"/>
  <c r="AH418" i="70" s="1"/>
  <c r="AF737" i="70"/>
  <c r="AF295" i="70"/>
  <c r="AF138" i="70"/>
  <c r="AF89" i="70"/>
  <c r="AF609" i="70"/>
  <c r="AF9" i="70"/>
  <c r="AF167" i="70"/>
  <c r="AF65" i="70"/>
  <c r="AF658" i="70"/>
  <c r="AF90" i="70"/>
  <c r="AF482" i="70"/>
  <c r="AF541" i="70"/>
  <c r="AF650" i="70"/>
  <c r="AF37" i="70"/>
  <c r="AF233" i="70"/>
  <c r="AF567" i="70"/>
  <c r="AF675" i="70"/>
  <c r="AF719" i="70"/>
  <c r="AF313" i="70"/>
  <c r="AF734" i="70"/>
  <c r="AF54" i="70"/>
  <c r="AF331" i="70"/>
  <c r="AF406" i="70"/>
  <c r="AF63" i="70"/>
  <c r="AF241" i="70"/>
  <c r="AF415" i="70"/>
  <c r="AE671" i="70"/>
  <c r="AE285" i="70"/>
  <c r="AE560" i="70"/>
  <c r="AE277" i="70"/>
  <c r="AE595" i="70"/>
  <c r="AE279" i="70"/>
  <c r="AE540" i="70"/>
  <c r="AE34" i="70"/>
  <c r="AE563" i="70"/>
  <c r="AE206" i="70"/>
  <c r="AD96" i="70"/>
  <c r="AH96" i="70" s="1"/>
  <c r="AD117" i="70"/>
  <c r="AH117" i="70" s="1"/>
  <c r="AD335" i="70"/>
  <c r="AH335" i="70" s="1"/>
  <c r="AD389" i="70"/>
  <c r="AH389" i="70" s="1"/>
  <c r="AD645" i="70"/>
  <c r="AH645" i="70" s="1"/>
  <c r="AD628" i="70"/>
  <c r="AH628" i="70" s="1"/>
  <c r="AD309" i="70"/>
  <c r="AH309" i="70" s="1"/>
  <c r="AD293" i="70"/>
  <c r="AH293" i="70" s="1"/>
  <c r="AF601" i="70"/>
  <c r="AF363" i="70"/>
  <c r="AF315" i="70"/>
  <c r="AF429" i="70"/>
  <c r="AF59" i="70"/>
  <c r="AF149" i="70"/>
  <c r="AF347" i="70"/>
  <c r="AF178" i="70"/>
  <c r="AF248" i="70"/>
  <c r="AF98" i="70"/>
  <c r="AE673" i="70"/>
  <c r="AE542" i="70"/>
  <c r="AE665" i="70"/>
  <c r="AE688" i="70"/>
  <c r="AE638" i="70"/>
  <c r="AE270" i="70"/>
  <c r="AE498" i="70"/>
  <c r="AE365" i="70"/>
  <c r="AE565" i="70"/>
  <c r="AE721" i="70"/>
  <c r="AD89" i="70"/>
  <c r="AH89" i="70" s="1"/>
  <c r="AD205" i="70"/>
  <c r="AH205" i="70" s="1"/>
  <c r="AD199" i="70"/>
  <c r="AH199" i="70" s="1"/>
  <c r="AD46" i="70"/>
  <c r="AH46" i="70" s="1"/>
  <c r="AD519" i="70"/>
  <c r="AH519" i="70" s="1"/>
  <c r="AD317" i="70"/>
  <c r="AH317" i="70" s="1"/>
  <c r="AD108" i="70"/>
  <c r="AH108" i="70" s="1"/>
  <c r="AD469" i="70"/>
  <c r="AH469" i="70" s="1"/>
  <c r="AD474" i="70"/>
  <c r="AH474" i="70" s="1"/>
  <c r="AF484" i="70"/>
  <c r="AF523" i="70"/>
  <c r="AF460" i="70"/>
  <c r="AF281" i="70"/>
  <c r="AF272" i="70"/>
  <c r="AF284" i="70"/>
  <c r="AF455" i="70"/>
  <c r="AF184" i="70"/>
  <c r="AF507" i="70"/>
  <c r="AF100" i="70"/>
  <c r="AF536" i="70"/>
  <c r="AE609" i="70"/>
  <c r="AE9" i="70"/>
  <c r="AE167" i="70"/>
  <c r="AE65" i="70"/>
  <c r="AE727" i="70"/>
  <c r="AE144" i="70"/>
  <c r="AE15" i="70"/>
  <c r="AE544" i="70"/>
  <c r="AE433" i="70"/>
  <c r="AE479" i="70"/>
  <c r="AD725" i="70"/>
  <c r="AH725" i="70" s="1"/>
  <c r="AD239" i="70"/>
  <c r="AH239" i="70" s="1"/>
  <c r="AD570" i="70"/>
  <c r="AH570" i="70" s="1"/>
  <c r="AD289" i="70"/>
  <c r="AH289" i="70" s="1"/>
  <c r="AD15" i="70"/>
  <c r="AH15" i="70" s="1"/>
  <c r="AD544" i="70"/>
  <c r="AH544" i="70" s="1"/>
  <c r="AD619" i="70"/>
  <c r="AH619" i="70" s="1"/>
  <c r="AF340" i="70"/>
  <c r="AF701" i="70"/>
  <c r="AF435" i="70"/>
  <c r="AF306" i="70"/>
  <c r="AF378" i="70"/>
  <c r="AF117" i="70"/>
  <c r="AF645" i="70"/>
  <c r="AF412" i="70"/>
  <c r="AF573" i="70"/>
  <c r="AF377" i="70"/>
  <c r="AF617" i="70"/>
  <c r="AE549" i="70"/>
  <c r="AE218" i="70"/>
  <c r="AE136" i="70"/>
  <c r="AE739" i="70"/>
  <c r="AE668" i="70"/>
  <c r="AE518" i="70"/>
  <c r="AE592" i="70"/>
  <c r="AE613" i="70"/>
  <c r="AE376" i="70"/>
  <c r="AE476" i="70"/>
  <c r="AD726" i="70"/>
  <c r="AH726" i="70" s="1"/>
  <c r="AD113" i="70"/>
  <c r="AH113" i="70" s="1"/>
  <c r="AD516" i="70"/>
  <c r="AH516" i="70" s="1"/>
  <c r="AD661" i="70"/>
  <c r="AH661" i="70" s="1"/>
  <c r="AD739" i="70"/>
  <c r="AH739" i="70" s="1"/>
  <c r="AD194" i="70"/>
  <c r="AH194" i="70" s="1"/>
  <c r="AD275" i="70"/>
  <c r="AH275" i="70" s="1"/>
  <c r="AD518" i="70"/>
  <c r="AH518" i="70" s="1"/>
  <c r="AD343" i="70"/>
  <c r="AH343" i="70" s="1"/>
  <c r="AD568" i="70"/>
  <c r="AH568" i="70" s="1"/>
  <c r="AD666" i="70"/>
  <c r="AH666" i="70" s="1"/>
  <c r="AD380" i="70"/>
  <c r="AH380" i="70" s="1"/>
  <c r="AF699" i="70"/>
  <c r="AF694" i="70"/>
  <c r="AF448" i="70"/>
  <c r="AF678" i="70"/>
  <c r="AF127" i="70"/>
  <c r="AF220" i="70"/>
  <c r="AF278" i="70"/>
  <c r="AF532" i="70"/>
  <c r="AF317" i="70"/>
  <c r="AF108" i="70"/>
  <c r="AF244" i="70"/>
  <c r="AE437" i="70"/>
  <c r="AE176" i="70"/>
  <c r="AE146" i="70"/>
  <c r="AE410" i="70"/>
  <c r="AE712" i="70"/>
  <c r="AE616" i="70"/>
  <c r="AE682" i="70"/>
  <c r="AE51" i="70"/>
  <c r="AE693" i="70"/>
  <c r="AE475" i="70"/>
  <c r="AD574" i="70"/>
  <c r="AH574" i="70" s="1"/>
  <c r="AD410" i="70"/>
  <c r="AH410" i="70" s="1"/>
  <c r="AD276" i="70"/>
  <c r="AH276" i="70" s="1"/>
  <c r="AD712" i="70"/>
  <c r="AH712" i="70" s="1"/>
  <c r="AD722" i="70"/>
  <c r="AH722" i="70" s="1"/>
  <c r="AD74" i="70"/>
  <c r="AH74" i="70" s="1"/>
  <c r="AD616" i="70"/>
  <c r="AH616" i="70" s="1"/>
  <c r="AD145" i="70"/>
  <c r="AH145" i="70" s="1"/>
  <c r="AD545" i="70"/>
  <c r="AH545" i="70" s="1"/>
  <c r="AD693" i="70"/>
  <c r="AH693" i="70" s="1"/>
  <c r="AD475" i="70"/>
  <c r="AH475" i="70" s="1"/>
  <c r="AD39" i="70"/>
  <c r="AH39" i="70" s="1"/>
  <c r="AF66" i="70"/>
  <c r="AF413" i="70"/>
  <c r="AF109" i="70"/>
  <c r="AF577" i="70"/>
  <c r="AF91" i="70"/>
  <c r="AF590" i="70"/>
  <c r="AF735" i="70"/>
  <c r="AF288" i="70"/>
  <c r="AF312" i="70"/>
  <c r="AF581" i="70"/>
  <c r="AF619" i="70"/>
  <c r="AE228" i="70"/>
  <c r="AE187" i="70"/>
  <c r="AE156" i="70"/>
  <c r="AE702" i="70"/>
  <c r="AE99" i="70"/>
  <c r="AE603" i="70"/>
  <c r="AE397" i="70"/>
  <c r="AE6" i="70"/>
  <c r="AE111" i="70"/>
  <c r="AE477" i="70"/>
  <c r="AD242" i="70"/>
  <c r="AH242" i="70" s="1"/>
  <c r="AD553" i="70"/>
  <c r="AH553" i="70" s="1"/>
  <c r="AD57" i="70"/>
  <c r="AH57" i="70" s="1"/>
  <c r="AD19" i="70"/>
  <c r="AH19" i="70" s="1"/>
  <c r="AD125" i="70"/>
  <c r="AH125" i="70" s="1"/>
  <c r="AD603" i="70"/>
  <c r="AH603" i="70" s="1"/>
  <c r="AD381" i="70"/>
  <c r="AH381" i="70" s="1"/>
  <c r="AD414" i="70"/>
  <c r="AH414" i="70" s="1"/>
  <c r="AD459" i="70"/>
  <c r="AH459" i="70" s="1"/>
  <c r="AD148" i="70"/>
  <c r="AH148" i="70" s="1"/>
  <c r="AD6" i="70"/>
  <c r="AH6" i="70" s="1"/>
  <c r="AD111" i="70"/>
  <c r="AH111" i="70" s="1"/>
  <c r="AD464" i="70"/>
  <c r="AH464" i="70" s="1"/>
  <c r="AD250" i="70"/>
  <c r="AH250" i="70" s="1"/>
  <c r="AF249" i="70"/>
  <c r="AF328" i="70"/>
  <c r="AF352" i="70"/>
  <c r="AF370" i="70"/>
  <c r="AF188" i="70"/>
  <c r="AF511" i="70"/>
  <c r="AF94" i="70"/>
  <c r="AF723" i="70"/>
  <c r="AF147" i="70"/>
  <c r="AF394" i="70"/>
  <c r="AF530" i="70"/>
  <c r="AE601" i="70"/>
  <c r="AE363" i="70"/>
  <c r="AE315" i="70"/>
  <c r="AE429" i="70"/>
  <c r="AE59" i="70"/>
  <c r="AE149" i="70"/>
  <c r="AE347" i="70"/>
  <c r="AE178" i="70"/>
  <c r="AE248" i="70"/>
  <c r="AE98" i="70"/>
  <c r="AD503" i="70"/>
  <c r="AH503" i="70" s="1"/>
  <c r="AD385" i="70"/>
  <c r="AH385" i="70" s="1"/>
  <c r="AD217" i="70"/>
  <c r="AH217" i="70" s="1"/>
  <c r="AD71" i="70"/>
  <c r="AH71" i="70" s="1"/>
  <c r="AD77" i="70"/>
  <c r="AH77" i="70" s="1"/>
  <c r="AD524" i="70"/>
  <c r="AH524" i="70" s="1"/>
  <c r="AD60" i="70"/>
  <c r="AH60" i="70" s="1"/>
  <c r="AD84" i="70"/>
  <c r="AH84" i="70" s="1"/>
  <c r="AD104" i="70"/>
  <c r="AH104" i="70" s="1"/>
  <c r="AD529" i="70"/>
  <c r="AH529" i="70" s="1"/>
  <c r="AD586" i="70"/>
  <c r="AH586" i="70" s="1"/>
  <c r="AD444" i="70"/>
  <c r="AH444" i="70" s="1"/>
  <c r="AD741" i="70"/>
  <c r="AH741" i="70" s="1"/>
  <c r="AF143" i="70"/>
  <c r="AF535" i="70"/>
  <c r="AF353" i="70"/>
  <c r="AF606" i="70"/>
  <c r="AF442" i="70"/>
  <c r="AF155" i="70"/>
  <c r="AF75" i="70"/>
  <c r="AF124" i="70"/>
  <c r="AF135" i="70"/>
  <c r="AF391" i="70"/>
  <c r="AF83" i="70"/>
  <c r="AE635" i="70"/>
  <c r="AE388" i="70"/>
  <c r="AE316" i="70"/>
  <c r="AE103" i="70"/>
  <c r="AE82" i="70"/>
  <c r="AE169" i="70"/>
  <c r="AE262" i="70"/>
  <c r="AE357" i="70"/>
  <c r="AE52" i="70"/>
  <c r="AE69" i="70"/>
  <c r="AD215" i="70"/>
  <c r="AH215" i="70" s="1"/>
  <c r="AD656" i="70"/>
  <c r="AH656" i="70" s="1"/>
  <c r="AD120" i="70"/>
  <c r="AH120" i="70" s="1"/>
  <c r="AD20" i="70"/>
  <c r="AH20" i="70" s="1"/>
  <c r="AD630" i="70"/>
  <c r="AH630" i="70" s="1"/>
  <c r="AD466" i="70"/>
  <c r="AH466" i="70" s="1"/>
  <c r="AD528" i="70"/>
  <c r="AH528" i="70" s="1"/>
  <c r="AD686" i="70"/>
  <c r="AH686" i="70" s="1"/>
  <c r="AD509" i="70"/>
  <c r="AH509" i="70" s="1"/>
  <c r="AD183" i="70"/>
  <c r="AH183" i="70" s="1"/>
  <c r="AD421" i="70"/>
  <c r="AH421" i="70" s="1"/>
  <c r="AD247" i="70"/>
  <c r="AH247" i="70" s="1"/>
  <c r="AD677" i="70"/>
  <c r="AH677" i="70" s="1"/>
  <c r="AF221" i="70"/>
  <c r="AF351" i="70"/>
  <c r="AF76" i="70"/>
  <c r="AF461" i="70"/>
  <c r="AF572" i="70"/>
  <c r="AF615" i="70"/>
  <c r="AF92" i="70"/>
  <c r="AF61" i="70"/>
  <c r="AF538" i="70"/>
  <c r="AF402" i="70"/>
  <c r="AF106" i="70"/>
  <c r="AE310" i="70"/>
  <c r="AE740" i="70"/>
  <c r="AE314" i="70"/>
  <c r="AE411" i="70"/>
  <c r="AE47" i="70"/>
  <c r="AE72" i="70"/>
  <c r="AE526" i="70"/>
  <c r="AE634" i="70"/>
  <c r="AE624" i="70"/>
  <c r="AE728" i="70"/>
  <c r="AD670" i="70"/>
  <c r="AH670" i="70" s="1"/>
  <c r="AD181" i="70"/>
  <c r="AH181" i="70" s="1"/>
  <c r="AD273" i="70"/>
  <c r="AH273" i="70" s="1"/>
  <c r="AD191" i="70"/>
  <c r="AH191" i="70" s="1"/>
  <c r="AD258" i="70"/>
  <c r="AH258" i="70" s="1"/>
  <c r="AD251" i="70"/>
  <c r="AH251" i="70" s="1"/>
  <c r="AD58" i="70"/>
  <c r="AH58" i="70" s="1"/>
  <c r="AD465" i="70"/>
  <c r="AH465" i="70" s="1"/>
  <c r="AD261" i="70"/>
  <c r="AH261" i="70" s="1"/>
  <c r="AD150" i="70"/>
  <c r="AH150" i="70" s="1"/>
  <c r="AD539" i="70"/>
  <c r="AH539" i="70" s="1"/>
  <c r="AD341" i="70"/>
  <c r="AH341" i="70" s="1"/>
  <c r="AD611" i="70"/>
  <c r="AH611" i="70" s="1"/>
  <c r="AD49" i="70"/>
  <c r="AH49" i="70" s="1"/>
  <c r="AD743" i="70"/>
  <c r="AH743" i="70" s="1"/>
  <c r="AF10" i="70"/>
  <c r="AF354" i="70"/>
  <c r="AF591" i="70"/>
  <c r="AF158" i="70"/>
  <c r="AF319" i="70"/>
  <c r="AF359" i="70"/>
  <c r="AF456" i="70"/>
  <c r="AF21" i="70"/>
  <c r="AF180" i="70"/>
  <c r="AF439" i="70"/>
  <c r="AF432" i="70"/>
  <c r="AE344" i="70"/>
  <c r="AE139" i="70"/>
  <c r="AE213" i="70"/>
  <c r="AE514" i="70"/>
  <c r="AE497" i="70"/>
  <c r="AE128" i="70"/>
  <c r="AE681" i="70"/>
  <c r="AE636" i="70"/>
  <c r="AE625" i="70"/>
  <c r="AE473" i="70"/>
  <c r="AD672" i="70"/>
  <c r="AH672" i="70" s="1"/>
  <c r="AD575" i="70"/>
  <c r="AH575" i="70" s="1"/>
  <c r="AD458" i="70"/>
  <c r="AH458" i="70" s="1"/>
  <c r="AD608" i="70"/>
  <c r="AH608" i="70" s="1"/>
  <c r="AD515" i="70"/>
  <c r="AH515" i="70" s="1"/>
  <c r="AD651" i="70"/>
  <c r="AH651" i="70" s="1"/>
  <c r="AD12" i="70"/>
  <c r="AH12" i="70" s="1"/>
  <c r="AD368" i="70"/>
  <c r="AH368" i="70" s="1"/>
  <c r="AD454" i="70"/>
  <c r="AH454" i="70" s="1"/>
  <c r="AD733" i="70"/>
  <c r="AH733" i="70" s="1"/>
  <c r="AD264" i="70"/>
  <c r="AH264" i="70" s="1"/>
  <c r="AD29" i="70"/>
  <c r="AH29" i="70" s="1"/>
  <c r="AD585" i="70"/>
  <c r="AH585" i="70" s="1"/>
  <c r="AD202" i="70"/>
  <c r="AH202" i="70" s="1"/>
  <c r="AD116" i="70"/>
  <c r="AH116" i="70" s="1"/>
  <c r="AD742" i="70"/>
  <c r="AH742" i="70" s="1"/>
  <c r="AF555" i="70"/>
  <c r="AF11" i="70"/>
  <c r="AF88" i="70"/>
  <c r="AF236" i="70"/>
  <c r="AF123" i="70"/>
  <c r="AF17" i="70"/>
  <c r="AF552" i="70"/>
  <c r="AF142" i="70"/>
  <c r="AF140" i="70"/>
  <c r="AF732" i="70"/>
  <c r="AE66" i="70"/>
  <c r="AE413" i="70"/>
  <c r="AE109" i="70"/>
  <c r="AE577" i="70"/>
  <c r="AE91" i="70"/>
  <c r="AE590" i="70"/>
  <c r="AE735" i="70"/>
  <c r="AE288" i="70"/>
  <c r="AE312" i="70"/>
  <c r="AE581" i="70"/>
  <c r="AE619" i="70"/>
  <c r="AD228" i="70"/>
  <c r="AH228" i="70" s="1"/>
  <c r="AD187" i="70"/>
  <c r="AH187" i="70" s="1"/>
  <c r="AD665" i="70"/>
  <c r="AH665" i="70" s="1"/>
  <c r="AD182" i="70"/>
  <c r="AH182" i="70" s="1"/>
  <c r="AD644" i="70"/>
  <c r="AH644" i="70" s="1"/>
  <c r="AD695" i="70"/>
  <c r="AH695" i="70" s="1"/>
  <c r="AD336" i="70"/>
  <c r="AH336" i="70" s="1"/>
  <c r="AD330" i="70"/>
  <c r="AH330" i="70" s="1"/>
  <c r="AD600" i="70"/>
  <c r="AH600" i="70" s="1"/>
  <c r="AD489" i="70"/>
  <c r="AH489" i="70" s="1"/>
  <c r="AD710" i="70"/>
  <c r="AH710" i="70" s="1"/>
  <c r="AD470" i="70"/>
  <c r="AH470" i="70" s="1"/>
  <c r="AD227" i="70"/>
  <c r="AH227" i="70" s="1"/>
  <c r="AD400" i="70"/>
  <c r="AH400" i="70" s="1"/>
  <c r="AD576" i="70"/>
  <c r="AH576" i="70" s="1"/>
  <c r="AD203" i="70"/>
  <c r="AH203" i="70" s="1"/>
  <c r="AD513" i="70"/>
  <c r="AH513" i="70" s="1"/>
  <c r="AF282" i="70"/>
  <c r="AF333" i="70"/>
  <c r="AE10" i="70"/>
  <c r="AE158" i="70"/>
  <c r="AE456" i="70"/>
  <c r="AE439" i="70"/>
  <c r="AD139" i="70"/>
  <c r="AH139" i="70" s="1"/>
  <c r="AD738" i="70"/>
  <c r="AH738" i="70" s="1"/>
  <c r="AD195" i="70"/>
  <c r="AH195" i="70" s="1"/>
  <c r="AD350" i="70"/>
  <c r="AH350" i="70" s="1"/>
  <c r="AF687" i="70"/>
  <c r="AF519" i="70"/>
  <c r="AE709" i="70"/>
  <c r="AE654" i="70"/>
  <c r="AE145" i="70"/>
  <c r="AE705" i="70"/>
  <c r="AD367" i="70"/>
  <c r="AH367" i="70" s="1"/>
  <c r="AD588" i="70"/>
  <c r="AH588" i="70" s="1"/>
  <c r="AD321" i="70"/>
  <c r="AH321" i="70" s="1"/>
  <c r="AD40" i="70"/>
  <c r="AH40" i="70" s="1"/>
  <c r="AD554" i="70"/>
  <c r="AH554" i="70" s="1"/>
  <c r="AD692" i="70"/>
  <c r="AH692" i="70" s="1"/>
  <c r="AD22" i="70"/>
  <c r="AH22" i="70" s="1"/>
  <c r="AF727" i="70"/>
  <c r="AF544" i="70"/>
  <c r="AE725" i="70"/>
  <c r="AE24" i="70"/>
  <c r="AE414" i="70"/>
  <c r="AE426" i="70"/>
  <c r="AD499" i="70"/>
  <c r="AH499" i="70" s="1"/>
  <c r="AD348" i="70"/>
  <c r="AH348" i="70" s="1"/>
  <c r="AD189" i="70"/>
  <c r="AH189" i="70" s="1"/>
  <c r="AD263" i="70"/>
  <c r="AH263" i="70" s="1"/>
  <c r="AD14" i="70"/>
  <c r="AH14" i="70" s="1"/>
  <c r="AF7" i="70"/>
  <c r="AF364" i="70"/>
  <c r="AE404" i="70"/>
  <c r="AE225" i="70"/>
  <c r="AE500" i="70"/>
  <c r="AE325" i="70"/>
  <c r="AD495" i="70"/>
  <c r="AH495" i="70" s="1"/>
  <c r="AD512" i="70"/>
  <c r="AH512" i="70" s="1"/>
  <c r="AD280" i="70"/>
  <c r="AH280" i="70" s="1"/>
  <c r="AD122" i="70"/>
  <c r="AH122" i="70" s="1"/>
  <c r="AD209" i="70"/>
  <c r="AH209" i="70" s="1"/>
  <c r="AD571" i="70"/>
  <c r="AH571" i="70" s="1"/>
  <c r="AD698" i="70"/>
  <c r="AH698" i="70" s="1"/>
  <c r="AF45" i="70"/>
  <c r="AF396" i="70"/>
  <c r="AE101" i="70"/>
  <c r="AE369" i="70"/>
  <c r="AE639" i="70"/>
  <c r="AE204" i="70"/>
  <c r="AD353" i="70"/>
  <c r="AH353" i="70" s="1"/>
  <c r="AD112" i="70"/>
  <c r="AH112" i="70" s="1"/>
  <c r="AD383" i="70"/>
  <c r="AH383" i="70" s="1"/>
  <c r="AD708" i="70"/>
  <c r="AH708" i="70" s="1"/>
  <c r="AD299" i="70"/>
  <c r="AH299" i="70" s="1"/>
  <c r="AF301" i="70"/>
  <c r="AF335" i="70"/>
  <c r="AF293" i="70"/>
  <c r="AE430" i="70"/>
  <c r="AE194" i="70"/>
  <c r="AE343" i="70"/>
  <c r="AE32" i="70"/>
  <c r="AD131" i="70"/>
  <c r="AH131" i="70" s="1"/>
  <c r="AD691" i="70"/>
  <c r="AH691" i="70" s="1"/>
  <c r="AD659" i="70"/>
  <c r="AH659" i="70" s="1"/>
  <c r="AD212" i="70"/>
  <c r="AH212" i="70" s="1"/>
  <c r="AF480" i="70"/>
  <c r="AF745" i="70"/>
  <c r="AF308" i="70"/>
  <c r="AE517" i="70"/>
  <c r="AE177" i="70"/>
  <c r="AE287" i="70"/>
  <c r="AE39" i="70"/>
  <c r="AD132" i="70"/>
  <c r="AH132" i="70" s="1"/>
  <c r="AD541" i="70"/>
  <c r="AH541" i="70" s="1"/>
  <c r="AD339" i="70"/>
  <c r="AH339" i="70" s="1"/>
  <c r="AD580" i="70"/>
  <c r="AH580" i="70" s="1"/>
  <c r="AD364" i="70"/>
  <c r="AH364" i="70" s="1"/>
  <c r="AD689" i="70"/>
  <c r="AH689" i="70" s="1"/>
  <c r="AD5" i="70"/>
  <c r="AH5" i="70" s="1"/>
  <c r="AF667" i="70"/>
  <c r="AF472" i="70"/>
  <c r="AF664" i="70"/>
  <c r="AE589" i="70"/>
  <c r="AE57" i="70"/>
  <c r="AE459" i="70"/>
  <c r="AE250" i="70"/>
  <c r="AD45" i="70"/>
  <c r="AH45" i="70" s="1"/>
  <c r="AD646" i="70"/>
  <c r="AH646" i="70" s="1"/>
  <c r="AD396" i="70"/>
  <c r="AH396" i="70" s="1"/>
  <c r="AD566" i="70"/>
  <c r="AH566" i="70" s="1"/>
  <c r="AF291" i="70"/>
  <c r="AF662" i="70"/>
  <c r="AF110" i="70"/>
  <c r="AE354" i="70"/>
  <c r="AE319" i="70"/>
  <c r="AE21" i="70"/>
  <c r="AE432" i="70"/>
  <c r="AD146" i="70"/>
  <c r="AH146" i="70" s="1"/>
  <c r="AD734" i="70"/>
  <c r="AH734" i="70" s="1"/>
  <c r="AD54" i="70"/>
  <c r="AH54" i="70" s="1"/>
  <c r="AD331" i="70"/>
  <c r="AH331" i="70" s="1"/>
  <c r="AD406" i="70"/>
  <c r="AH406" i="70" s="1"/>
  <c r="AD415" i="70"/>
  <c r="AH415" i="70" s="1"/>
  <c r="AF80" i="70"/>
  <c r="AF199" i="70"/>
  <c r="AF119" i="70"/>
  <c r="AE382" i="70"/>
  <c r="AE276" i="70"/>
  <c r="AE545" i="70"/>
  <c r="AD327" i="70"/>
  <c r="AH327" i="70" s="1"/>
  <c r="AD213" i="70"/>
  <c r="AH213" i="70" s="1"/>
  <c r="AD216" i="70"/>
  <c r="AH216" i="70" s="1"/>
  <c r="AD697" i="70"/>
  <c r="AH697" i="70" s="1"/>
  <c r="AD68" i="70"/>
  <c r="AH68" i="70" s="1"/>
  <c r="AD558" i="70"/>
  <c r="AH558" i="70" s="1"/>
  <c r="AF492" i="70"/>
  <c r="AF144" i="70"/>
  <c r="AF433" i="70"/>
  <c r="AE239" i="70"/>
  <c r="AE424" i="70"/>
  <c r="AE148" i="70"/>
  <c r="AD186" i="70"/>
  <c r="AH186" i="70" s="1"/>
  <c r="AD520" i="70"/>
  <c r="AH520" i="70" s="1"/>
  <c r="AD253" i="70"/>
  <c r="AH253" i="70" s="1"/>
  <c r="AD392" i="70"/>
  <c r="AH392" i="70" s="1"/>
  <c r="AF427" i="70"/>
  <c r="AF339" i="70"/>
  <c r="AF689" i="70"/>
  <c r="AE696" i="70"/>
  <c r="AE286" i="70"/>
  <c r="AE493" i="70"/>
  <c r="AD356" i="70"/>
  <c r="AH356" i="70" s="1"/>
  <c r="AD208" i="70"/>
  <c r="AH208" i="70" s="1"/>
  <c r="AD440" i="70"/>
  <c r="AH440" i="70" s="1"/>
  <c r="AD371" i="70"/>
  <c r="AH371" i="70" s="1"/>
  <c r="AD97" i="70"/>
  <c r="AH97" i="70" s="1"/>
  <c r="AD715" i="70"/>
  <c r="AH715" i="70" s="1"/>
  <c r="AD551" i="70"/>
  <c r="AH551" i="70" s="1"/>
  <c r="AD534" i="70"/>
  <c r="AH534" i="70" s="1"/>
  <c r="AF302" i="70"/>
  <c r="AF646" i="70"/>
  <c r="AF566" i="70"/>
  <c r="AE193" i="70"/>
  <c r="AE226" i="70"/>
  <c r="AE445" i="70"/>
  <c r="AD744" i="70"/>
  <c r="AH744" i="70" s="1"/>
  <c r="AD33" i="70"/>
  <c r="AH33" i="70" s="1"/>
  <c r="AD284" i="70"/>
  <c r="AH284" i="70" s="1"/>
  <c r="AD455" i="70"/>
  <c r="AH455" i="70" s="1"/>
  <c r="AD100" i="70"/>
  <c r="AH100" i="70" s="1"/>
  <c r="AD536" i="70"/>
  <c r="AH536" i="70" s="1"/>
  <c r="AF296" i="70"/>
  <c r="AF628" i="70"/>
  <c r="AF417" i="70"/>
  <c r="AE488" i="70"/>
  <c r="AE594" i="70"/>
  <c r="AE568" i="70"/>
  <c r="AD360" i="70"/>
  <c r="AH360" i="70" s="1"/>
  <c r="AD237" i="70"/>
  <c r="AH237" i="70" s="1"/>
  <c r="AD130" i="70"/>
  <c r="AH130" i="70" s="1"/>
  <c r="AD467" i="70"/>
  <c r="AH467" i="70" s="1"/>
  <c r="AD304" i="70"/>
  <c r="AH304" i="70" s="1"/>
  <c r="AF623" i="70"/>
  <c r="AF223" i="70"/>
  <c r="AF469" i="70"/>
  <c r="AE230" i="70"/>
  <c r="AE722" i="70"/>
  <c r="AE27" i="70"/>
  <c r="AD370" i="70"/>
  <c r="AH370" i="70" s="1"/>
  <c r="AD188" i="70"/>
  <c r="AH188" i="70" s="1"/>
  <c r="AD94" i="70"/>
  <c r="AH94" i="70" s="1"/>
  <c r="AD723" i="70"/>
  <c r="AH723" i="70" s="1"/>
  <c r="AD147" i="70"/>
  <c r="AH147" i="70" s="1"/>
  <c r="AD394" i="70"/>
  <c r="AH394" i="70" s="1"/>
  <c r="AD530" i="70"/>
  <c r="AH530" i="70" s="1"/>
  <c r="AF547" i="70"/>
  <c r="AF289" i="70"/>
  <c r="AF562" i="70"/>
  <c r="AE398" i="70"/>
  <c r="AE19" i="70"/>
  <c r="AE26" i="70"/>
  <c r="AD198" i="70"/>
  <c r="AH198" i="70" s="1"/>
  <c r="AD155" i="70"/>
  <c r="AH155" i="70" s="1"/>
  <c r="AD75" i="70"/>
  <c r="AH75" i="70" s="1"/>
  <c r="AD135" i="70"/>
  <c r="AH135" i="70" s="1"/>
  <c r="AD391" i="70"/>
  <c r="AH391" i="70" s="1"/>
  <c r="AF490" i="70"/>
  <c r="AF163" i="70"/>
  <c r="AF420" i="70"/>
  <c r="AE591" i="70"/>
  <c r="AE359" i="70"/>
  <c r="AE180" i="70"/>
  <c r="AD344" i="70"/>
  <c r="AH344" i="70" s="1"/>
  <c r="AD461" i="70"/>
  <c r="AH461" i="70" s="1"/>
  <c r="AD572" i="70"/>
  <c r="AH572" i="70" s="1"/>
  <c r="AD615" i="70"/>
  <c r="AH615" i="70" s="1"/>
  <c r="AD92" i="70"/>
  <c r="AH92" i="70" s="1"/>
  <c r="AD61" i="70"/>
  <c r="AH61" i="70" s="1"/>
  <c r="AD106" i="70"/>
  <c r="AH106" i="70" s="1"/>
  <c r="AF387" i="70"/>
  <c r="AF303" i="70"/>
  <c r="AF474" i="70"/>
  <c r="AE574" i="70"/>
  <c r="AE74" i="70"/>
  <c r="AE663" i="70"/>
  <c r="AD621" i="70"/>
  <c r="AH621" i="70" s="1"/>
  <c r="AD141" i="70"/>
  <c r="AH141" i="70" s="1"/>
  <c r="AD324" i="70"/>
  <c r="AH324" i="70" s="1"/>
  <c r="AD629" i="70"/>
  <c r="AH629" i="70" s="1"/>
  <c r="AD16" i="70"/>
  <c r="AH16" i="70" s="1"/>
  <c r="AF87" i="70"/>
  <c r="AF15" i="70"/>
  <c r="AF479" i="70"/>
  <c r="AE553" i="70"/>
  <c r="AE125" i="70"/>
  <c r="AE657" i="70"/>
  <c r="AD642" i="70"/>
  <c r="AH642" i="70" s="1"/>
  <c r="AD165" i="70"/>
  <c r="AH165" i="70" s="1"/>
  <c r="AD655" i="70"/>
  <c r="AH655" i="70" s="1"/>
  <c r="AD730" i="70"/>
  <c r="AH730" i="70" s="1"/>
  <c r="AF570" i="70"/>
  <c r="AF580" i="70"/>
  <c r="AF5" i="70"/>
  <c r="AE610" i="70"/>
  <c r="AE173" i="70"/>
  <c r="AE561" i="70"/>
  <c r="AD214" i="70"/>
  <c r="AH214" i="70" s="1"/>
  <c r="AD297" i="70"/>
  <c r="AH297" i="70" s="1"/>
  <c r="AD197" i="70"/>
  <c r="AH197" i="70" s="1"/>
  <c r="AD596" i="70"/>
  <c r="AH596" i="70" s="1"/>
  <c r="AD126" i="70"/>
  <c r="AH126" i="70" s="1"/>
  <c r="AD201" i="70"/>
  <c r="AH201" i="70" s="1"/>
  <c r="AD67" i="70"/>
  <c r="AH67" i="70" s="1"/>
  <c r="AF205" i="70"/>
  <c r="AF46" i="70"/>
  <c r="AE320" i="70"/>
  <c r="AE405" i="70"/>
  <c r="AE491" i="70"/>
  <c r="AE462" i="70"/>
  <c r="AD170" i="70"/>
  <c r="AH170" i="70" s="1"/>
  <c r="AD662" i="70"/>
  <c r="AH662" i="70" s="1"/>
  <c r="AD163" i="70"/>
  <c r="AH163" i="70" s="1"/>
  <c r="AD110" i="70"/>
  <c r="AH110" i="70" s="1"/>
  <c r="AD420" i="70"/>
  <c r="AH420" i="70" s="1"/>
  <c r="AF718" i="70"/>
  <c r="AF28" i="70"/>
  <c r="AE468" i="70"/>
  <c r="AE612" i="70"/>
  <c r="AE381" i="70"/>
  <c r="AE464" i="70"/>
  <c r="AD311" i="70"/>
  <c r="AH311" i="70" s="1"/>
  <c r="AD337" i="70"/>
  <c r="AH337" i="70" s="1"/>
  <c r="AD207" i="70"/>
  <c r="AH207" i="70" s="1"/>
  <c r="AD690" i="70"/>
  <c r="AH690" i="70" s="1"/>
  <c r="AD168" i="70"/>
  <c r="AH168" i="70" s="1"/>
  <c r="AD386" i="70"/>
  <c r="AH386" i="70" s="1"/>
  <c r="AD257" i="70"/>
  <c r="AH257" i="70" s="1"/>
  <c r="AE255" i="70"/>
  <c r="AE501" i="70"/>
  <c r="AE516" i="70"/>
  <c r="AE48" i="70"/>
  <c r="AE707" i="70"/>
  <c r="AE564" i="70"/>
  <c r="AE494" i="70"/>
  <c r="AD129" i="70"/>
  <c r="AH129" i="70" s="1"/>
  <c r="AD236" i="70"/>
  <c r="AH236" i="70" s="1"/>
  <c r="AD123" i="70"/>
  <c r="AH123" i="70" s="1"/>
  <c r="AD732" i="70"/>
  <c r="AH732" i="70" s="1"/>
  <c r="AD17" i="70"/>
  <c r="AH17" i="70" s="1"/>
  <c r="AD706" i="70"/>
  <c r="AH706" i="70" s="1"/>
  <c r="AD552" i="70"/>
  <c r="AH552" i="70" s="1"/>
  <c r="AF614" i="70"/>
  <c r="AD190" i="70"/>
  <c r="AH190" i="70" s="1"/>
  <c r="AD346" i="70"/>
  <c r="AH346" i="70" s="1"/>
  <c r="AF263" i="89"/>
  <c r="AD185" i="70"/>
  <c r="AH185" i="70" s="1"/>
  <c r="AF334" i="70"/>
  <c r="AF245" i="70"/>
  <c r="AF510" i="70"/>
  <c r="AF53" i="70"/>
  <c r="H13" i="69"/>
  <c r="AR724" i="89"/>
  <c r="AR721" i="89"/>
  <c r="AR722" i="89"/>
  <c r="AR21" i="89"/>
  <c r="AR19" i="89"/>
  <c r="AR20" i="89"/>
  <c r="AR32" i="89"/>
  <c r="AR36" i="89"/>
  <c r="AR37" i="89"/>
  <c r="AR38" i="89"/>
  <c r="AR39" i="89"/>
  <c r="AR35" i="89"/>
  <c r="AR42" i="89"/>
  <c r="AR41" i="89"/>
  <c r="AR40" i="89"/>
  <c r="AR43" i="89"/>
  <c r="AR56" i="89"/>
  <c r="AR57" i="89"/>
  <c r="AR58" i="89"/>
  <c r="AR61" i="89"/>
  <c r="AR62" i="89"/>
  <c r="AR71" i="89"/>
  <c r="AR74" i="89"/>
  <c r="AR75" i="89"/>
  <c r="AR72" i="89"/>
  <c r="AR73" i="89"/>
  <c r="AR90" i="89"/>
  <c r="AR92" i="89"/>
  <c r="AR94" i="89"/>
  <c r="AR93" i="89"/>
  <c r="AR91" i="89"/>
  <c r="AR125" i="89"/>
  <c r="AR124" i="89"/>
  <c r="AR121" i="89"/>
  <c r="AR122" i="89"/>
  <c r="AR123" i="89"/>
  <c r="AR188" i="89"/>
  <c r="AR205" i="89"/>
  <c r="AR226" i="89"/>
  <c r="AR186" i="89"/>
  <c r="AR192" i="89"/>
  <c r="AR201" i="89"/>
  <c r="AR217" i="89"/>
  <c r="AR129" i="89"/>
  <c r="AR170" i="89"/>
  <c r="AR207" i="89"/>
  <c r="AR213" i="89"/>
  <c r="AR128" i="89"/>
  <c r="AR177" i="89"/>
  <c r="AR216" i="89"/>
  <c r="AR214" i="89"/>
  <c r="AR179" i="89"/>
  <c r="AR204" i="89"/>
  <c r="AR212" i="89"/>
  <c r="AR191" i="89"/>
  <c r="AR211" i="89"/>
  <c r="AR171" i="89"/>
  <c r="AR194" i="89"/>
  <c r="AR126" i="89"/>
  <c r="AR172" i="89"/>
  <c r="AR203" i="89"/>
  <c r="AR210" i="89"/>
  <c r="AR227" i="89"/>
  <c r="AR267" i="89"/>
  <c r="AR269" i="89"/>
  <c r="AR271" i="89"/>
  <c r="AR268" i="89"/>
  <c r="AR270" i="89"/>
  <c r="AR274" i="89"/>
  <c r="AR276" i="89"/>
  <c r="AR275" i="89"/>
  <c r="AR273" i="89"/>
  <c r="AR272" i="89"/>
  <c r="AR287" i="89"/>
  <c r="AR289" i="89"/>
  <c r="AR285" i="89"/>
  <c r="AR286" i="89"/>
  <c r="AR288" i="89"/>
  <c r="AR311" i="89"/>
  <c r="AR309" i="89"/>
  <c r="AR312" i="89"/>
  <c r="AR310" i="89"/>
  <c r="AR313" i="89"/>
  <c r="AR315" i="89"/>
  <c r="AR316" i="89"/>
  <c r="AR314" i="89"/>
  <c r="AR317" i="89"/>
  <c r="AR336" i="89"/>
  <c r="AR337" i="89"/>
  <c r="AR334" i="89"/>
  <c r="AR335" i="89"/>
  <c r="AR343" i="89"/>
  <c r="AR344" i="89"/>
  <c r="AR345" i="89"/>
  <c r="AR359" i="89"/>
  <c r="AR364" i="89"/>
  <c r="AR363" i="89"/>
  <c r="AR362" i="89"/>
  <c r="AR365" i="89"/>
  <c r="AR187" i="89"/>
  <c r="AR209" i="89"/>
  <c r="AR200" i="89"/>
  <c r="AR225" i="89"/>
  <c r="AR371" i="89"/>
  <c r="AR425" i="89"/>
  <c r="AR178" i="89"/>
  <c r="AR366" i="89"/>
  <c r="AR424" i="89"/>
  <c r="AR127" i="89"/>
  <c r="AR190" i="89"/>
  <c r="AR443" i="89"/>
  <c r="AR396" i="89"/>
  <c r="AR440" i="89"/>
  <c r="AR175" i="89"/>
  <c r="AR224" i="89"/>
  <c r="AR442" i="89"/>
  <c r="AR441" i="89"/>
  <c r="AR430" i="89"/>
  <c r="AR206" i="89"/>
  <c r="AR208" i="89"/>
  <c r="AR374" i="89"/>
  <c r="AR428" i="89"/>
  <c r="AR202" i="89"/>
  <c r="AR223" i="89"/>
  <c r="AR215" i="89"/>
  <c r="AR451" i="89"/>
  <c r="AR465" i="89"/>
  <c r="AR493" i="89"/>
  <c r="AR518" i="89"/>
  <c r="AR562" i="89"/>
  <c r="AR593" i="89"/>
  <c r="AR613" i="89"/>
  <c r="AR453" i="89"/>
  <c r="AR427" i="89"/>
  <c r="AR452" i="89"/>
  <c r="AR533" i="89"/>
  <c r="AR189" i="89"/>
  <c r="AR532" i="89"/>
  <c r="AR492" i="89"/>
  <c r="AR372" i="89"/>
  <c r="AR462" i="89"/>
  <c r="AR454" i="89"/>
  <c r="AR461" i="89"/>
  <c r="AR491" i="89"/>
  <c r="AR565" i="89"/>
  <c r="AR601" i="89"/>
  <c r="AR630" i="89"/>
  <c r="AR6" i="89"/>
  <c r="AR405" i="89"/>
  <c r="AR429" i="89"/>
  <c r="AR579" i="89"/>
  <c r="AR463" i="89"/>
  <c r="AR494" i="89"/>
  <c r="AR563" i="89"/>
  <c r="AR603" i="89"/>
  <c r="AR638" i="89"/>
  <c r="AR10" i="89"/>
  <c r="AR411" i="89"/>
  <c r="AR444" i="89"/>
  <c r="AR515" i="89"/>
  <c r="AR633" i="89"/>
  <c r="AR580" i="89"/>
  <c r="AR616" i="89"/>
  <c r="AR636" i="89"/>
  <c r="AR519" i="89"/>
  <c r="AR581" i="89"/>
  <c r="AR595" i="89"/>
  <c r="AR5" i="89"/>
  <c r="AR79" i="89"/>
  <c r="AR469" i="89"/>
  <c r="AR577" i="89"/>
  <c r="AR561" i="89"/>
  <c r="AR591" i="89"/>
  <c r="AR373" i="89"/>
  <c r="AR600" i="89"/>
  <c r="AR8" i="89"/>
  <c r="AR696" i="89"/>
  <c r="AR176" i="89"/>
  <c r="AR517" i="89"/>
  <c r="AR687" i="89"/>
  <c r="AR647" i="89"/>
  <c r="AR628" i="89"/>
  <c r="AR631" i="89"/>
  <c r="AR407" i="89"/>
  <c r="AR701" i="89"/>
  <c r="AR426" i="89"/>
  <c r="AR193" i="89"/>
  <c r="AR464" i="89"/>
  <c r="AR11" i="89"/>
  <c r="AR693" i="89"/>
  <c r="AR431" i="89"/>
  <c r="AR564" i="89"/>
  <c r="AR592" i="89"/>
  <c r="AR578" i="89"/>
  <c r="AR594" i="89"/>
  <c r="AR632" i="89"/>
  <c r="AR639" i="89"/>
  <c r="AR390" i="89"/>
  <c r="AR378" i="89"/>
  <c r="AR615" i="89"/>
  <c r="AR409" i="89"/>
  <c r="AR602" i="89"/>
  <c r="AR145" i="89"/>
  <c r="AR356" i="89"/>
  <c r="AR357" i="89"/>
  <c r="AR27" i="89"/>
  <c r="AR415" i="89"/>
  <c r="AR414" i="89"/>
  <c r="AR416" i="89"/>
  <c r="AR445" i="89"/>
  <c r="AR446" i="89"/>
  <c r="AR447" i="89"/>
  <c r="AR455" i="89"/>
  <c r="AR510" i="89"/>
  <c r="AR511" i="89"/>
  <c r="AR512" i="89"/>
  <c r="AR513" i="89"/>
  <c r="AR514" i="89"/>
  <c r="AR530" i="89"/>
  <c r="AR543" i="89"/>
  <c r="AR388" i="89"/>
  <c r="AR643" i="89"/>
  <c r="AR80" i="89"/>
  <c r="AR342" i="89"/>
  <c r="AR645" i="89"/>
  <c r="AR103" i="89"/>
  <c r="AR300" i="89"/>
  <c r="AR26" i="89"/>
  <c r="AR141" i="89"/>
  <c r="AR413" i="89"/>
  <c r="AR655" i="89"/>
  <c r="AR16" i="89"/>
  <c r="AR142" i="89"/>
  <c r="AR146" i="89"/>
  <c r="AR358" i="89"/>
  <c r="AR612" i="89"/>
  <c r="AR635" i="89"/>
  <c r="AR694" i="89"/>
  <c r="AR44" i="89"/>
  <c r="AR144" i="89"/>
  <c r="AR169" i="89"/>
  <c r="AR637" i="89"/>
  <c r="AR78" i="89"/>
  <c r="AR102" i="89"/>
  <c r="AR387" i="89"/>
  <c r="AR13" i="89"/>
  <c r="AR34" i="89"/>
  <c r="AR529" i="89"/>
  <c r="AR53" i="89"/>
  <c r="AR544" i="89"/>
  <c r="AR516" i="89"/>
  <c r="AR404" i="89"/>
  <c r="AR381" i="89"/>
  <c r="AR406" i="89"/>
  <c r="AR237" i="89"/>
  <c r="AR685" i="89"/>
  <c r="AR629" i="89"/>
  <c r="AR640" i="89"/>
  <c r="AR614" i="89"/>
  <c r="AR412" i="89"/>
  <c r="AR697" i="89"/>
  <c r="AR644" i="89"/>
  <c r="AR147" i="89"/>
  <c r="AR634" i="89"/>
  <c r="AR7" i="89"/>
  <c r="AR542" i="89"/>
  <c r="AR702" i="89"/>
  <c r="AR148" i="89"/>
  <c r="AR54" i="89"/>
  <c r="AR85" i="89"/>
  <c r="AR77" i="89"/>
  <c r="AR386" i="89"/>
  <c r="AR18" i="89"/>
  <c r="AR297" i="89"/>
  <c r="AR33" i="89"/>
  <c r="AR143" i="89"/>
  <c r="AR12" i="89"/>
  <c r="AR17" i="89"/>
  <c r="AR76" i="89"/>
  <c r="AR695" i="89"/>
  <c r="AR236" i="89"/>
  <c r="AR23" i="89"/>
  <c r="AR14" i="89"/>
  <c r="AR528" i="89"/>
  <c r="AR686" i="89"/>
  <c r="AR531" i="89"/>
  <c r="AR683" i="89"/>
  <c r="AR63" i="89"/>
  <c r="AR546" i="89"/>
  <c r="AR298" i="89"/>
  <c r="AR101" i="89"/>
  <c r="AR545" i="89"/>
  <c r="AR389" i="89"/>
  <c r="AR22" i="89"/>
  <c r="AR646" i="89"/>
  <c r="AR625" i="89"/>
  <c r="AR410" i="89"/>
  <c r="AR299" i="89"/>
  <c r="AR25" i="89"/>
  <c r="AR162" i="89"/>
  <c r="AR156" i="89"/>
  <c r="AR711" i="89"/>
  <c r="AR30" i="89"/>
  <c r="AR45" i="89"/>
  <c r="AR110" i="89"/>
  <c r="AR153" i="89"/>
  <c r="AR100" i="89"/>
  <c r="AR221" i="89"/>
  <c r="AR251" i="89"/>
  <c r="AR291" i="89"/>
  <c r="AR307" i="89"/>
  <c r="AR654" i="89"/>
  <c r="AR199" i="89"/>
  <c r="AR86" i="89"/>
  <c r="AR155" i="89"/>
  <c r="AR51" i="89"/>
  <c r="AR134" i="89"/>
  <c r="AR164" i="89"/>
  <c r="AR184" i="89"/>
  <c r="AR234" i="89"/>
  <c r="AR278" i="89"/>
  <c r="AR301" i="89"/>
  <c r="AR339" i="89"/>
  <c r="AR15" i="89"/>
  <c r="AR626" i="89"/>
  <c r="AR712" i="89"/>
  <c r="AR59" i="89"/>
  <c r="AR149" i="89"/>
  <c r="AR112" i="89"/>
  <c r="AR136" i="89"/>
  <c r="AR180" i="89"/>
  <c r="AR185" i="89"/>
  <c r="AR338" i="89"/>
  <c r="AR376" i="89"/>
  <c r="AR29" i="89"/>
  <c r="AR28" i="89"/>
  <c r="AR257" i="89"/>
  <c r="AR624" i="89"/>
  <c r="AR258" i="89"/>
  <c r="AR140" i="89"/>
  <c r="AR52" i="89"/>
  <c r="AR84" i="89"/>
  <c r="AR135" i="89"/>
  <c r="AR98" i="89"/>
  <c r="AR222" i="89"/>
  <c r="AR282" i="89"/>
  <c r="AR108" i="89"/>
  <c r="AR133" i="89"/>
  <c r="AR161" i="89"/>
  <c r="AR137" i="89"/>
  <c r="AR229" i="89"/>
  <c r="AR233" i="89"/>
  <c r="AR250" i="89"/>
  <c r="AR279" i="89"/>
  <c r="AR308" i="89"/>
  <c r="AR330" i="89"/>
  <c r="AR399" i="89"/>
  <c r="AR55" i="89"/>
  <c r="AR159" i="89"/>
  <c r="AR154" i="89"/>
  <c r="AR183" i="89"/>
  <c r="AR195" i="89"/>
  <c r="AR235" i="89"/>
  <c r="AR281" i="89"/>
  <c r="AR24" i="89"/>
  <c r="AR87" i="89"/>
  <c r="AR151" i="89"/>
  <c r="AR232" i="89"/>
  <c r="AR280" i="89"/>
  <c r="AR166" i="89"/>
  <c r="AR369" i="89"/>
  <c r="AR391" i="89"/>
  <c r="AR70" i="89"/>
  <c r="AR83" i="89"/>
  <c r="AR96" i="89"/>
  <c r="AR181" i="89"/>
  <c r="AR228" i="89"/>
  <c r="AR402" i="89"/>
  <c r="AR46" i="89"/>
  <c r="AR333" i="89"/>
  <c r="AR401" i="89"/>
  <c r="AR138" i="89"/>
  <c r="AR303" i="89"/>
  <c r="AR370" i="89"/>
  <c r="AR400" i="89"/>
  <c r="AR150" i="89"/>
  <c r="AR163" i="89"/>
  <c r="AR331" i="89"/>
  <c r="AR47" i="89"/>
  <c r="AR249" i="89"/>
  <c r="AR438" i="89"/>
  <c r="AR623" i="89"/>
  <c r="AR31" i="89"/>
  <c r="AR82" i="89"/>
  <c r="AR230" i="89"/>
  <c r="AR394" i="89"/>
  <c r="AR437" i="89"/>
  <c r="AR89" i="89"/>
  <c r="AR182" i="89"/>
  <c r="AR361" i="89"/>
  <c r="AR231" i="89"/>
  <c r="AR292" i="89"/>
  <c r="AR434" i="89"/>
  <c r="AR684" i="89"/>
  <c r="AR130" i="89"/>
  <c r="AR152" i="89"/>
  <c r="AR375" i="89"/>
  <c r="AR393" i="89"/>
  <c r="AR435" i="89"/>
  <c r="AR60" i="89"/>
  <c r="AR69" i="89"/>
  <c r="AR433" i="89"/>
  <c r="AR482" i="89"/>
  <c r="AR81" i="89"/>
  <c r="AR439" i="89"/>
  <c r="AR485" i="89"/>
  <c r="AR306" i="89"/>
  <c r="AR197" i="89"/>
  <c r="AR259" i="89"/>
  <c r="AR97" i="89"/>
  <c r="AR106" i="89"/>
  <c r="AR167" i="89"/>
  <c r="AR456" i="89"/>
  <c r="AR734" i="89"/>
  <c r="AR99" i="89"/>
  <c r="AR260" i="89"/>
  <c r="AR483" i="89"/>
  <c r="AR490" i="89"/>
  <c r="AR293" i="89"/>
  <c r="AR304" i="89"/>
  <c r="AR392" i="89"/>
  <c r="AR458" i="89"/>
  <c r="AR488" i="89"/>
  <c r="AR68" i="89"/>
  <c r="AR109" i="89"/>
  <c r="AR486" i="89"/>
  <c r="AR340" i="89"/>
  <c r="AR397" i="89"/>
  <c r="AR95" i="89"/>
  <c r="AR168" i="89"/>
  <c r="AR196" i="89"/>
  <c r="AR302" i="89"/>
  <c r="AR157" i="89"/>
  <c r="AR449" i="89"/>
  <c r="AR503" i="89"/>
  <c r="AR547" i="89"/>
  <c r="AR367" i="89"/>
  <c r="AR450" i="89"/>
  <c r="AR499" i="89"/>
  <c r="AR622" i="89"/>
  <c r="AR436" i="89"/>
  <c r="AR549" i="89"/>
  <c r="AR460" i="89"/>
  <c r="AR520" i="89"/>
  <c r="AR548" i="89"/>
  <c r="AR504" i="89"/>
  <c r="AR107" i="89"/>
  <c r="AR497" i="89"/>
  <c r="AR104" i="89"/>
  <c r="AR283" i="89"/>
  <c r="AR457" i="89"/>
  <c r="AR523" i="89"/>
  <c r="AR567" i="89"/>
  <c r="AR568" i="89"/>
  <c r="AR569" i="89"/>
  <c r="AR570" i="89"/>
  <c r="AR571" i="89"/>
  <c r="AR574" i="89"/>
  <c r="AR572" i="89"/>
  <c r="AR573" i="89"/>
  <c r="AR576" i="89"/>
  <c r="AR575" i="89"/>
  <c r="AR583" i="89"/>
  <c r="AR582" i="89"/>
  <c r="AR585" i="89"/>
  <c r="AR584" i="89"/>
  <c r="AR587" i="89"/>
  <c r="AR586" i="89"/>
  <c r="AR588" i="89"/>
  <c r="AR590" i="89"/>
  <c r="AR596" i="89"/>
  <c r="AR598" i="89"/>
  <c r="AR597" i="89"/>
  <c r="AR599" i="89"/>
  <c r="AR606" i="89"/>
  <c r="AR604" i="89"/>
  <c r="AR605" i="89"/>
  <c r="AR607" i="89"/>
  <c r="AR609" i="89"/>
  <c r="AR608" i="89"/>
  <c r="AR627" i="89"/>
  <c r="AR662" i="89"/>
  <c r="AR661" i="89"/>
  <c r="AR660" i="89"/>
  <c r="AR689" i="89"/>
  <c r="AR688" i="89"/>
  <c r="AR690" i="89"/>
  <c r="AR691" i="89"/>
  <c r="AR692" i="89"/>
  <c r="AR698" i="89"/>
  <c r="AR699" i="89"/>
  <c r="AR706" i="89"/>
  <c r="AR707" i="89"/>
  <c r="AR705" i="89"/>
  <c r="AR708" i="89"/>
  <c r="AR713" i="89"/>
  <c r="AR730" i="89"/>
  <c r="AR729" i="89"/>
  <c r="AR731" i="89"/>
  <c r="AR733" i="89"/>
  <c r="AR732" i="89"/>
  <c r="AR132" i="89"/>
  <c r="AR459" i="89"/>
  <c r="AR506" i="89"/>
  <c r="AR555" i="89"/>
  <c r="AR88" i="89"/>
  <c r="AR522" i="89"/>
  <c r="AR554" i="89"/>
  <c r="AR165" i="89"/>
  <c r="AR294" i="89"/>
  <c r="AR481" i="89"/>
  <c r="AR508" i="89"/>
  <c r="AR379" i="89"/>
  <c r="AR408" i="89"/>
  <c r="AR105" i="89"/>
  <c r="AR551" i="89"/>
  <c r="AR507" i="89"/>
  <c r="AR131" i="89"/>
  <c r="AR332" i="89"/>
  <c r="AR487" i="89"/>
  <c r="AR398" i="89"/>
  <c r="AR448" i="89"/>
  <c r="AR395" i="89"/>
  <c r="AR484" i="89"/>
  <c r="AR509" i="89"/>
  <c r="AR198" i="89"/>
  <c r="AR480" i="89"/>
  <c r="AR496" i="89"/>
  <c r="AR521" i="89"/>
  <c r="AR540" i="89"/>
  <c r="AR111" i="89"/>
  <c r="AR360" i="89"/>
  <c r="AR377" i="89"/>
  <c r="AR403" i="89"/>
  <c r="AR498" i="89"/>
  <c r="AR566" i="89"/>
  <c r="AR735" i="89"/>
  <c r="AR383" i="89"/>
  <c r="AR422" i="89"/>
  <c r="AR736" i="89"/>
  <c r="AR552" i="89"/>
  <c r="AR248" i="89"/>
  <c r="AR382" i="89"/>
  <c r="AR242" i="89"/>
  <c r="AR739" i="89"/>
  <c r="AR505" i="89"/>
  <c r="AR120" i="89"/>
  <c r="AR241" i="89"/>
  <c r="AR119" i="89"/>
  <c r="AR240" i="89"/>
  <c r="AR553" i="89"/>
  <c r="AR737" i="89"/>
  <c r="AR247" i="89"/>
  <c r="AR117" i="89"/>
  <c r="AR239" i="89"/>
  <c r="AR277" i="89"/>
  <c r="AR539" i="89"/>
  <c r="AR49" i="89"/>
  <c r="AR65" i="89"/>
  <c r="AR66" i="89"/>
  <c r="AR341" i="89"/>
  <c r="AR550" i="89"/>
  <c r="AR738" i="89"/>
  <c r="AR296" i="89"/>
  <c r="AR115" i="89"/>
  <c r="AR220" i="89"/>
  <c r="AR740" i="89"/>
  <c r="AR114" i="89"/>
  <c r="AR219" i="89"/>
  <c r="AR262" i="89"/>
  <c r="AR158" i="89"/>
  <c r="AR284" i="89"/>
  <c r="AR489" i="89"/>
  <c r="AR160" i="89"/>
  <c r="AR218" i="89"/>
  <c r="AR246" i="89"/>
  <c r="AR50" i="89"/>
  <c r="AR384" i="89"/>
  <c r="AR319" i="89"/>
  <c r="AR350" i="89"/>
  <c r="AR501" i="89"/>
  <c r="AR526" i="89"/>
  <c r="AR467" i="89"/>
  <c r="AR64" i="89"/>
  <c r="AR263" i="89"/>
  <c r="AR328" i="89"/>
  <c r="AR466" i="89"/>
  <c r="AR468" i="89"/>
  <c r="AR116" i="89"/>
  <c r="AR323" i="89"/>
  <c r="AR347" i="89"/>
  <c r="AR560" i="89"/>
  <c r="AR495" i="89"/>
  <c r="AR541" i="89"/>
  <c r="AR9" i="89"/>
  <c r="AR264" i="89"/>
  <c r="AR326" i="89"/>
  <c r="AR139" i="89"/>
  <c r="AR346" i="89"/>
  <c r="AR243" i="89"/>
  <c r="AR524" i="89"/>
  <c r="AR325" i="89"/>
  <c r="AR238" i="89"/>
  <c r="AR525" i="89"/>
  <c r="AR419" i="89"/>
  <c r="AR290" i="89"/>
  <c r="AR380" i="89"/>
  <c r="AR385" i="89"/>
  <c r="AR324" i="89"/>
  <c r="AR118" i="89"/>
  <c r="AR417" i="89"/>
  <c r="AR305" i="89"/>
  <c r="AR318" i="89"/>
  <c r="AR349" i="89"/>
  <c r="AR653" i="89"/>
  <c r="AR663" i="89"/>
  <c r="AR664" i="89"/>
  <c r="AR665" i="89"/>
  <c r="AR659" i="89"/>
  <c r="AR658" i="89"/>
  <c r="AR657" i="89"/>
  <c r="AR656" i="89"/>
  <c r="AR666" i="89"/>
  <c r="AR667" i="89"/>
  <c r="AR700" i="89"/>
  <c r="AR710" i="89"/>
  <c r="AR671" i="89"/>
  <c r="AR670" i="89"/>
  <c r="AR669" i="89"/>
  <c r="AR668" i="89"/>
  <c r="AR672" i="89"/>
  <c r="AR673" i="89"/>
  <c r="AR674" i="89"/>
  <c r="AR675" i="89"/>
  <c r="AR676" i="89"/>
  <c r="AR677" i="89"/>
  <c r="AR680" i="89"/>
  <c r="AR678" i="89"/>
  <c r="AR679" i="89"/>
  <c r="AR681" i="89"/>
  <c r="AR682" i="89"/>
  <c r="AR709" i="89"/>
  <c r="AR741" i="89"/>
  <c r="AR743" i="89"/>
  <c r="AR742" i="89"/>
  <c r="AR745" i="89"/>
  <c r="AR744" i="89"/>
  <c r="AR727" i="89"/>
  <c r="AR728" i="89"/>
  <c r="AR725" i="89"/>
  <c r="AR726" i="89"/>
  <c r="AR716" i="89"/>
  <c r="AR714" i="89"/>
  <c r="AR715" i="89"/>
  <c r="AR470" i="89"/>
  <c r="AR472" i="89"/>
  <c r="AR471" i="89"/>
  <c r="AR473" i="89"/>
  <c r="AR474" i="89"/>
  <c r="AR479" i="89"/>
  <c r="AR476" i="89"/>
  <c r="AR475" i="89"/>
  <c r="AR477" i="89"/>
  <c r="AR478" i="89"/>
  <c r="AR252" i="89"/>
  <c r="AR253" i="89"/>
  <c r="AR254" i="89"/>
  <c r="AR255" i="89"/>
  <c r="AR256" i="89"/>
  <c r="AR418" i="89"/>
  <c r="AR652" i="89"/>
  <c r="AR720" i="89"/>
  <c r="AR719" i="89"/>
  <c r="AR620" i="89"/>
  <c r="AR621" i="89"/>
  <c r="AR617" i="89"/>
  <c r="AR245" i="89"/>
  <c r="AR244" i="89"/>
  <c r="AR353" i="89"/>
  <c r="AR352" i="89"/>
  <c r="AR534" i="89"/>
  <c r="AR642" i="89"/>
  <c r="AR704" i="89"/>
  <c r="AR723" i="89"/>
  <c r="AR703" i="89"/>
  <c r="AR355" i="89"/>
  <c r="AR354" i="89"/>
  <c r="AR351" i="89"/>
  <c r="AR618" i="89"/>
  <c r="AR718" i="89"/>
  <c r="AR717" i="89"/>
  <c r="AR589" i="89"/>
  <c r="AR537" i="89"/>
  <c r="AR538" i="89"/>
  <c r="AR48" i="89"/>
  <c r="AR265" i="89"/>
  <c r="AR329" i="89"/>
  <c r="AR650" i="89"/>
  <c r="AR432" i="89"/>
  <c r="AR173" i="89"/>
  <c r="AR557" i="89"/>
  <c r="AR611" i="89"/>
  <c r="AR67" i="89"/>
  <c r="AR320" i="89"/>
  <c r="AR348" i="89"/>
  <c r="AR649" i="89"/>
  <c r="AR559" i="89"/>
  <c r="AR651" i="89"/>
  <c r="AR113" i="89"/>
  <c r="AR266" i="89"/>
  <c r="AR327" i="89"/>
  <c r="AR648" i="89"/>
  <c r="AR368" i="89"/>
  <c r="AR174" i="89"/>
  <c r="AR423" i="89"/>
  <c r="AR321" i="89"/>
  <c r="AR558" i="89"/>
  <c r="AR468" i="70"/>
  <c r="AR725" i="70"/>
  <c r="AR228" i="70"/>
  <c r="AR589" i="70"/>
  <c r="AR239" i="70"/>
  <c r="AR187" i="70"/>
  <c r="AR398" i="70"/>
  <c r="AR553" i="70"/>
  <c r="AR156" i="70"/>
  <c r="AR612" i="70"/>
  <c r="AR24" i="70"/>
  <c r="AR702" i="70"/>
  <c r="AR57" i="70"/>
  <c r="AR424" i="70"/>
  <c r="AR99" i="70"/>
  <c r="AR19" i="70"/>
  <c r="AR125" i="70"/>
  <c r="AR603" i="70"/>
  <c r="AR381" i="70"/>
  <c r="AR414" i="70"/>
  <c r="AR397" i="70"/>
  <c r="AR459" i="70"/>
  <c r="AR148" i="70"/>
  <c r="AR6" i="70"/>
  <c r="AR26" i="70"/>
  <c r="AR657" i="70"/>
  <c r="AR111" i="70"/>
  <c r="AR464" i="70"/>
  <c r="AR426" i="70"/>
  <c r="AR477" i="70"/>
  <c r="AR250" i="70"/>
  <c r="AR295" i="89"/>
  <c r="AR502" i="89"/>
  <c r="AR323" i="70"/>
  <c r="AR726" i="70"/>
  <c r="AR360" i="70"/>
  <c r="AR618" i="70"/>
  <c r="AR265" i="70"/>
  <c r="AR129" i="70"/>
  <c r="AR367" i="70"/>
  <c r="AR503" i="70"/>
  <c r="AR86" i="70"/>
  <c r="AR543" i="70"/>
  <c r="AR342" i="70"/>
  <c r="AR703" i="70"/>
  <c r="AR385" i="70"/>
  <c r="AR217" i="70"/>
  <c r="AR152" i="70"/>
  <c r="AR56" i="70"/>
  <c r="AR71" i="70"/>
  <c r="AR579" i="70"/>
  <c r="AR13" i="70"/>
  <c r="AR77" i="70"/>
  <c r="AR524" i="70"/>
  <c r="AR60" i="70"/>
  <c r="AR243" i="70"/>
  <c r="AR84" i="70"/>
  <c r="AR104" i="70"/>
  <c r="AR529" i="70"/>
  <c r="AR586" i="70"/>
  <c r="AR444" i="70"/>
  <c r="AR305" i="70"/>
  <c r="AR50" i="70"/>
  <c r="AR741" i="70"/>
  <c r="AR327" i="70"/>
  <c r="AR676" i="70"/>
  <c r="AR393" i="70"/>
  <c r="AR621" i="70"/>
  <c r="AR219" i="70"/>
  <c r="AR170" i="70"/>
  <c r="AR499" i="70"/>
  <c r="AR215" i="70"/>
  <c r="AR626" i="70"/>
  <c r="AR656" i="70"/>
  <c r="AR431" i="70"/>
  <c r="AR704" i="70"/>
  <c r="AR120" i="70"/>
  <c r="AR607" i="70"/>
  <c r="AR647" i="70"/>
  <c r="AR62" i="70"/>
  <c r="AR20" i="70"/>
  <c r="AR630" i="70"/>
  <c r="AR578" i="70"/>
  <c r="AR374" i="70"/>
  <c r="AR466" i="70"/>
  <c r="AR105" i="70"/>
  <c r="AR349" i="70"/>
  <c r="AR528" i="70"/>
  <c r="AR44" i="70"/>
  <c r="AR686" i="70"/>
  <c r="AR509" i="70"/>
  <c r="AR183" i="70"/>
  <c r="AR421" i="70"/>
  <c r="AR247" i="70"/>
  <c r="AR677" i="70"/>
  <c r="AR326" i="70"/>
  <c r="AR254" i="70"/>
  <c r="AR198" i="70"/>
  <c r="AR642" i="70"/>
  <c r="AR242" i="70"/>
  <c r="AR311" i="70"/>
  <c r="AR495" i="70"/>
  <c r="AR273" i="70"/>
  <c r="AR447" i="70"/>
  <c r="AR191" i="70"/>
  <c r="AR373" i="70"/>
  <c r="AR724" i="70"/>
  <c r="AR258" i="70"/>
  <c r="AR251" i="70"/>
  <c r="AR298" i="70"/>
  <c r="AR171" i="70"/>
  <c r="AR58" i="70"/>
  <c r="AR582" i="70"/>
  <c r="AR428" i="70"/>
  <c r="AR465" i="70"/>
  <c r="AR261" i="70"/>
  <c r="AR399" i="70"/>
  <c r="AR384" i="70"/>
  <c r="AR150" i="70"/>
  <c r="AR711" i="70"/>
  <c r="AR531" i="70"/>
  <c r="AR539" i="70"/>
  <c r="AR341" i="70"/>
  <c r="AR611" i="70"/>
  <c r="AR49" i="70"/>
  <c r="AR743" i="70"/>
  <c r="AR641" i="89"/>
  <c r="AR157" i="70"/>
  <c r="AR252" i="70"/>
  <c r="AR375" i="70"/>
  <c r="AR372" i="70"/>
  <c r="AR361" i="70"/>
  <c r="AR453" i="70"/>
  <c r="AR395" i="70"/>
  <c r="AR438" i="70"/>
  <c r="AR229" i="70"/>
  <c r="AR608" i="70"/>
  <c r="AR515" i="70"/>
  <c r="AR651" i="70"/>
  <c r="AR358" i="70"/>
  <c r="AR259" i="70"/>
  <c r="AR12" i="70"/>
  <c r="AR368" i="70"/>
  <c r="AR175" i="70"/>
  <c r="AR720" i="70"/>
  <c r="AR454" i="70"/>
  <c r="AR268" i="70"/>
  <c r="AR700" i="70"/>
  <c r="AR733" i="70"/>
  <c r="AR264" i="70"/>
  <c r="AR717" i="70"/>
  <c r="AR731" i="70"/>
  <c r="AR29" i="70"/>
  <c r="AR585" i="70"/>
  <c r="AR496" i="70"/>
  <c r="AR202" i="70"/>
  <c r="AR116" i="70"/>
  <c r="AR742" i="70"/>
  <c r="AR481" i="70"/>
  <c r="AR478" i="70"/>
  <c r="AR196" i="70"/>
  <c r="AR527" i="70"/>
  <c r="AR450" i="70"/>
  <c r="AR70" i="70"/>
  <c r="AR506" i="70"/>
  <c r="AR485" i="70"/>
  <c r="AR231" i="70"/>
  <c r="AR182" i="70"/>
  <c r="AR644" i="70"/>
  <c r="AR695" i="70"/>
  <c r="AR336" i="70"/>
  <c r="AR330" i="70"/>
  <c r="AR652" i="70"/>
  <c r="AR118" i="70"/>
  <c r="AR600" i="70"/>
  <c r="AR489" i="70"/>
  <c r="AR441" i="70"/>
  <c r="AR38" i="70"/>
  <c r="AR710" i="70"/>
  <c r="AR470" i="70"/>
  <c r="AR669" i="70"/>
  <c r="AR227" i="70"/>
  <c r="AR400" i="70"/>
  <c r="AR85" i="70"/>
  <c r="AR627" i="70"/>
  <c r="AR576" i="70"/>
  <c r="AR203" i="70"/>
  <c r="AR114" i="70"/>
  <c r="AR513" i="70"/>
  <c r="AR322" i="89"/>
  <c r="AR420" i="89"/>
  <c r="AR261" i="89"/>
  <c r="AR527" i="89"/>
  <c r="AR610" i="89"/>
  <c r="AR535" i="89"/>
  <c r="AR486" i="70"/>
  <c r="AR101" i="70"/>
  <c r="AR635" i="70"/>
  <c r="AR355" i="70"/>
  <c r="AR193" i="70"/>
  <c r="AR388" i="70"/>
  <c r="AR260" i="70"/>
  <c r="AR501" i="70"/>
  <c r="AR316" i="70"/>
  <c r="AR446" i="70"/>
  <c r="AR369" i="70"/>
  <c r="AR103" i="70"/>
  <c r="AR64" i="70"/>
  <c r="AR226" i="70"/>
  <c r="AR82" i="70"/>
  <c r="AR622" i="70"/>
  <c r="AR48" i="70"/>
  <c r="AR169" i="70"/>
  <c r="AR78" i="70"/>
  <c r="AR639" i="70"/>
  <c r="AR262" i="70"/>
  <c r="AR546" i="70"/>
  <c r="AR445" i="70"/>
  <c r="AR357" i="70"/>
  <c r="AR403" i="70"/>
  <c r="AR564" i="70"/>
  <c r="AR52" i="70"/>
  <c r="AR457" i="70"/>
  <c r="AR204" i="70"/>
  <c r="AR69" i="70"/>
  <c r="AR620" i="70"/>
  <c r="AR671" i="70"/>
  <c r="AR310" i="70"/>
  <c r="AR537" i="70"/>
  <c r="AR285" i="70"/>
  <c r="AR740" i="70"/>
  <c r="AR166" i="70"/>
  <c r="AR560" i="70"/>
  <c r="AR314" i="70"/>
  <c r="AR401" i="70"/>
  <c r="AR277" i="70"/>
  <c r="AR411" i="70"/>
  <c r="AR329" i="70"/>
  <c r="AR595" i="70"/>
  <c r="AR47" i="70"/>
  <c r="AR137" i="70"/>
  <c r="AR279" i="70"/>
  <c r="AR72" i="70"/>
  <c r="AR102" i="70"/>
  <c r="AR540" i="70"/>
  <c r="AR526" i="70"/>
  <c r="AR633" i="70"/>
  <c r="AR34" i="70"/>
  <c r="AR634" i="70"/>
  <c r="AR345" i="70"/>
  <c r="AR563" i="70"/>
  <c r="AR624" i="70"/>
  <c r="AR550" i="70"/>
  <c r="AR206" i="70"/>
  <c r="AR728" i="70"/>
  <c r="AR271" i="70"/>
  <c r="AR673" i="70"/>
  <c r="AR344" i="70"/>
  <c r="AR214" i="70"/>
  <c r="AR542" i="70"/>
  <c r="AR139" i="70"/>
  <c r="AR96" i="70"/>
  <c r="AR665" i="70"/>
  <c r="AR213" i="70"/>
  <c r="AR434" i="70"/>
  <c r="AR688" i="70"/>
  <c r="AR514" i="70"/>
  <c r="AR452" i="70"/>
  <c r="AR638" i="70"/>
  <c r="AR497" i="70"/>
  <c r="AR684" i="70"/>
  <c r="AR270" i="70"/>
  <c r="AR128" i="70"/>
  <c r="AR407" i="70"/>
  <c r="AR498" i="70"/>
  <c r="AR681" i="70"/>
  <c r="AR632" i="70"/>
  <c r="AR365" i="70"/>
  <c r="AR636" i="70"/>
  <c r="AR648" i="70"/>
  <c r="AR565" i="70"/>
  <c r="AR625" i="70"/>
  <c r="AR729" i="70"/>
  <c r="AR721" i="70"/>
  <c r="AR473" i="70"/>
  <c r="AR487" i="70"/>
  <c r="AR744" i="70"/>
  <c r="AR674" i="70"/>
  <c r="AR79" i="70"/>
  <c r="AR267" i="70"/>
  <c r="AR451" i="70"/>
  <c r="AR160" i="70"/>
  <c r="AR161" i="70"/>
  <c r="AR131" i="70"/>
  <c r="AR593" i="70"/>
  <c r="AR283" i="70"/>
  <c r="AR598" i="70"/>
  <c r="AR290" i="70"/>
  <c r="AR463" i="70"/>
  <c r="AR597" i="70"/>
  <c r="AR508" i="70"/>
  <c r="AR162" i="70"/>
  <c r="AR240" i="70"/>
  <c r="AR43" i="70"/>
  <c r="AR318" i="70"/>
  <c r="AR93" i="70"/>
  <c r="AR502" i="70"/>
  <c r="AR631" i="70"/>
  <c r="AR81" i="70"/>
  <c r="AR602" i="70"/>
  <c r="AR107" i="70"/>
  <c r="AR660" i="70"/>
  <c r="AR31" i="70"/>
  <c r="AR423" i="70"/>
  <c r="AR422" i="70"/>
  <c r="AR418" i="70"/>
  <c r="AR421" i="89"/>
  <c r="AR500" i="89"/>
  <c r="AR210" i="70"/>
  <c r="AR379" i="70"/>
  <c r="AR670" i="70"/>
  <c r="AR133" i="70"/>
  <c r="AR269" i="70"/>
  <c r="AR181" i="70"/>
  <c r="AR174" i="70"/>
  <c r="AR232" i="70"/>
  <c r="AR132" i="70"/>
  <c r="AR356" i="70"/>
  <c r="AR141" i="70"/>
  <c r="AR588" i="70"/>
  <c r="AR192" i="70"/>
  <c r="AR425" i="70"/>
  <c r="AR115" i="70"/>
  <c r="AR522" i="70"/>
  <c r="AR30" i="70"/>
  <c r="AR321" i="70"/>
  <c r="AR216" i="70"/>
  <c r="AR324" i="70"/>
  <c r="AR40" i="70"/>
  <c r="AR697" i="70"/>
  <c r="AR629" i="70"/>
  <c r="AR554" i="70"/>
  <c r="AR95" i="70"/>
  <c r="AR294" i="70"/>
  <c r="AR692" i="70"/>
  <c r="AR68" i="70"/>
  <c r="AR16" i="70"/>
  <c r="AR22" i="70"/>
  <c r="AR558" i="70"/>
  <c r="AR548" i="70"/>
  <c r="AR557" i="70"/>
  <c r="AR672" i="70"/>
  <c r="AR159" i="70"/>
  <c r="AR36" i="70"/>
  <c r="AR575" i="70"/>
  <c r="AR416" i="70"/>
  <c r="AR113" i="70"/>
  <c r="AR134" i="70"/>
  <c r="AR33" i="70"/>
  <c r="AR390" i="70"/>
  <c r="AR685" i="70"/>
  <c r="AR186" i="70"/>
  <c r="AR641" i="70"/>
  <c r="AR35" i="70"/>
  <c r="AR520" i="70"/>
  <c r="AR165" i="70"/>
  <c r="AR348" i="70"/>
  <c r="AR179" i="70"/>
  <c r="AR655" i="70"/>
  <c r="AR189" i="70"/>
  <c r="AR643" i="70"/>
  <c r="AR42" i="70"/>
  <c r="AR605" i="70"/>
  <c r="AR253" i="70"/>
  <c r="AR604" i="70"/>
  <c r="AR263" i="70"/>
  <c r="AR392" i="70"/>
  <c r="AR730" i="70"/>
  <c r="AR14" i="70"/>
  <c r="AR172" i="70"/>
  <c r="AR583" i="70"/>
  <c r="AR649" i="70"/>
  <c r="AR584" i="70"/>
  <c r="AR322" i="70"/>
  <c r="AR41" i="70"/>
  <c r="AR222" i="70"/>
  <c r="AR8" i="70"/>
  <c r="AR338" i="70"/>
  <c r="AR154" i="70"/>
  <c r="AR716" i="70"/>
  <c r="AR297" i="70"/>
  <c r="AR512" i="70"/>
  <c r="AR208" i="70"/>
  <c r="AR362" i="70"/>
  <c r="AR280" i="70"/>
  <c r="AR440" i="70"/>
  <c r="AR197" i="70"/>
  <c r="AR122" i="70"/>
  <c r="AR371" i="70"/>
  <c r="AR596" i="70"/>
  <c r="AR209" i="70"/>
  <c r="AR97" i="70"/>
  <c r="AR126" i="70"/>
  <c r="AR571" i="70"/>
  <c r="AR715" i="70"/>
  <c r="AR201" i="70"/>
  <c r="AR698" i="70"/>
  <c r="AR551" i="70"/>
  <c r="AR67" i="70"/>
  <c r="AR200" i="70"/>
  <c r="AR534" i="70"/>
  <c r="AR536" i="89"/>
  <c r="AR484" i="70"/>
  <c r="AR555" i="70"/>
  <c r="AR713" i="70"/>
  <c r="AR523" i="70"/>
  <c r="AR11" i="70"/>
  <c r="AR238" i="70"/>
  <c r="AR460" i="70"/>
  <c r="AR88" i="70"/>
  <c r="AR18" i="70"/>
  <c r="AR281" i="70"/>
  <c r="AR236" i="70"/>
  <c r="AR55" i="70"/>
  <c r="AR272" i="70"/>
  <c r="AR123" i="70"/>
  <c r="AR112" i="70"/>
  <c r="AR284" i="70"/>
  <c r="AR17" i="70"/>
  <c r="AR383" i="70"/>
  <c r="AR455" i="70"/>
  <c r="AR552" i="70"/>
  <c r="AR332" i="70"/>
  <c r="AR184" i="70"/>
  <c r="AR142" i="70"/>
  <c r="AR274" i="70"/>
  <c r="AR507" i="70"/>
  <c r="AR140" i="70"/>
  <c r="AR708" i="70"/>
  <c r="AR100" i="70"/>
  <c r="AR732" i="70"/>
  <c r="AR299" i="70"/>
  <c r="AR536" i="70"/>
  <c r="AR556" i="89"/>
  <c r="AR340" i="70"/>
  <c r="AR301" i="70"/>
  <c r="AR736" i="70"/>
  <c r="AR701" i="70"/>
  <c r="AR80" i="70"/>
  <c r="AR246" i="70"/>
  <c r="AR435" i="70"/>
  <c r="AR296" i="70"/>
  <c r="AR680" i="70"/>
  <c r="AR306" i="70"/>
  <c r="AR387" i="70"/>
  <c r="AR164" i="70"/>
  <c r="AR378" i="70"/>
  <c r="AR245" i="70"/>
  <c r="AR153" i="70"/>
  <c r="AR117" i="70"/>
  <c r="AR335" i="70"/>
  <c r="AR389" i="70"/>
  <c r="AR645" i="70"/>
  <c r="AR628" i="70"/>
  <c r="AR309" i="70"/>
  <c r="AR412" i="70"/>
  <c r="AR510" i="70"/>
  <c r="AR25" i="70"/>
  <c r="AR573" i="70"/>
  <c r="AR293" i="70"/>
  <c r="AR569" i="70"/>
  <c r="AR377" i="70"/>
  <c r="AR417" i="70"/>
  <c r="AR23" i="70"/>
  <c r="AR617" i="70"/>
  <c r="AR699" i="70"/>
  <c r="AR480" i="70"/>
  <c r="AR737" i="70"/>
  <c r="AR694" i="70"/>
  <c r="AR492" i="70"/>
  <c r="AR295" i="70"/>
  <c r="AR448" i="70"/>
  <c r="AR623" i="70"/>
  <c r="AR138" i="70"/>
  <c r="AR678" i="70"/>
  <c r="AR87" i="70"/>
  <c r="AR89" i="70"/>
  <c r="AR127" i="70"/>
  <c r="AR205" i="70"/>
  <c r="AR687" i="70"/>
  <c r="AR220" i="70"/>
  <c r="AR745" i="70"/>
  <c r="AR199" i="70"/>
  <c r="AR278" i="70"/>
  <c r="AR223" i="70"/>
  <c r="AR303" i="70"/>
  <c r="AR532" i="70"/>
  <c r="AR46" i="70"/>
  <c r="AR519" i="70"/>
  <c r="AR317" i="70"/>
  <c r="AR308" i="70"/>
  <c r="AR119" i="70"/>
  <c r="AR108" i="70"/>
  <c r="AR469" i="70"/>
  <c r="AR474" i="70"/>
  <c r="AR244" i="70"/>
  <c r="AR709" i="70"/>
  <c r="AR382" i="70"/>
  <c r="AR574" i="70"/>
  <c r="AR654" i="70"/>
  <c r="AR276" i="70"/>
  <c r="AR74" i="70"/>
  <c r="AR145" i="70"/>
  <c r="AR545" i="70"/>
  <c r="AR663" i="70"/>
  <c r="AR705" i="70"/>
  <c r="AR256" i="70"/>
  <c r="AR408" i="70"/>
  <c r="AR483" i="70"/>
  <c r="AR224" i="70"/>
  <c r="AR300" i="70"/>
  <c r="AR706" i="70"/>
  <c r="AR190" i="70"/>
  <c r="AR346" i="70"/>
  <c r="AR185" i="70"/>
  <c r="AR211" i="70"/>
  <c r="AR291" i="70"/>
  <c r="AR302" i="70"/>
  <c r="AR490" i="70"/>
  <c r="AR334" i="70"/>
  <c r="AR282" i="70"/>
  <c r="AR662" i="70"/>
  <c r="AR163" i="70"/>
  <c r="AR333" i="70"/>
  <c r="AR110" i="70"/>
  <c r="AR420" i="70"/>
  <c r="AR292" i="70"/>
  <c r="AR235" i="70"/>
  <c r="AR458" i="70"/>
  <c r="AR337" i="70"/>
  <c r="AR207" i="70"/>
  <c r="AR690" i="70"/>
  <c r="AR168" i="70"/>
  <c r="AR386" i="70"/>
  <c r="AR257" i="70"/>
  <c r="AR559" i="70"/>
  <c r="AR436" i="70"/>
  <c r="AR409" i="70"/>
  <c r="AR419" i="70"/>
  <c r="AR366" i="70"/>
  <c r="AR121" i="70"/>
  <c r="AR738" i="70"/>
  <c r="AR195" i="70"/>
  <c r="AR640" i="70"/>
  <c r="AR533" i="70"/>
  <c r="AR350" i="70"/>
  <c r="AR404" i="70"/>
  <c r="AR696" i="70"/>
  <c r="AR610" i="70"/>
  <c r="AR225" i="70"/>
  <c r="AR286" i="70"/>
  <c r="AR173" i="70"/>
  <c r="AR500" i="70"/>
  <c r="AR493" i="70"/>
  <c r="AR561" i="70"/>
  <c r="AR325" i="70"/>
  <c r="AR609" i="70"/>
  <c r="AR9" i="70"/>
  <c r="AR167" i="70"/>
  <c r="AR65" i="70"/>
  <c r="AR727" i="70"/>
  <c r="AR144" i="70"/>
  <c r="AR15" i="70"/>
  <c r="AR544" i="70"/>
  <c r="AR433" i="70"/>
  <c r="AR479" i="70"/>
  <c r="AR650" i="70"/>
  <c r="AR37" i="70"/>
  <c r="AR233" i="70"/>
  <c r="AR567" i="70"/>
  <c r="AR45" i="70"/>
  <c r="AR646" i="70"/>
  <c r="AR614" i="70"/>
  <c r="AR396" i="70"/>
  <c r="AR566" i="70"/>
  <c r="AR53" i="70"/>
  <c r="AR675" i="70"/>
  <c r="AR719" i="70"/>
  <c r="AR313" i="70"/>
  <c r="AR734" i="70"/>
  <c r="AR54" i="70"/>
  <c r="AR331" i="70"/>
  <c r="AR406" i="70"/>
  <c r="AR63" i="70"/>
  <c r="AR241" i="70"/>
  <c r="AR415" i="70"/>
  <c r="AR601" i="70"/>
  <c r="AR363" i="70"/>
  <c r="AR315" i="70"/>
  <c r="AR429" i="70"/>
  <c r="AR59" i="70"/>
  <c r="AR149" i="70"/>
  <c r="AR347" i="70"/>
  <c r="AR178" i="70"/>
  <c r="AR248" i="70"/>
  <c r="AR98" i="70"/>
  <c r="AR66" i="70"/>
  <c r="AR413" i="70"/>
  <c r="AR109" i="70"/>
  <c r="AR577" i="70"/>
  <c r="AR91" i="70"/>
  <c r="AR590" i="70"/>
  <c r="AR735" i="70"/>
  <c r="AR288" i="70"/>
  <c r="AR312" i="70"/>
  <c r="AR581" i="70"/>
  <c r="AR619" i="70"/>
  <c r="AR255" i="70"/>
  <c r="AR430" i="70"/>
  <c r="AR488" i="70"/>
  <c r="AR516" i="70"/>
  <c r="AR194" i="70"/>
  <c r="AR594" i="70"/>
  <c r="AR707" i="70"/>
  <c r="AR343" i="70"/>
  <c r="AR568" i="70"/>
  <c r="AR494" i="70"/>
  <c r="AR32" i="70"/>
  <c r="AR320" i="70"/>
  <c r="AR517" i="70"/>
  <c r="AR230" i="70"/>
  <c r="AR405" i="70"/>
  <c r="AR177" i="70"/>
  <c r="AR722" i="70"/>
  <c r="AR491" i="70"/>
  <c r="AR287" i="70"/>
  <c r="AR27" i="70"/>
  <c r="AR462" i="70"/>
  <c r="AR39" i="70"/>
  <c r="AR619" i="89"/>
  <c r="AR443" i="70"/>
  <c r="AR556" i="70"/>
  <c r="AR504" i="70"/>
  <c r="AR237" i="70"/>
  <c r="AR130" i="70"/>
  <c r="AR525" i="70"/>
  <c r="AR73" i="70"/>
  <c r="AR467" i="70"/>
  <c r="AR304" i="70"/>
  <c r="AR521" i="70"/>
  <c r="AR714" i="70"/>
  <c r="AR249" i="70"/>
  <c r="AR328" i="70"/>
  <c r="AR352" i="70"/>
  <c r="AR370" i="70"/>
  <c r="AR188" i="70"/>
  <c r="AR511" i="70"/>
  <c r="AR94" i="70"/>
  <c r="AR723" i="70"/>
  <c r="AR147" i="70"/>
  <c r="AR394" i="70"/>
  <c r="AR530" i="70"/>
  <c r="AR143" i="70"/>
  <c r="AR535" i="70"/>
  <c r="AR353" i="70"/>
  <c r="AR606" i="70"/>
  <c r="AR442" i="70"/>
  <c r="AR155" i="70"/>
  <c r="AR75" i="70"/>
  <c r="AR124" i="70"/>
  <c r="AR135" i="70"/>
  <c r="AR391" i="70"/>
  <c r="AR83" i="70"/>
  <c r="AR76" i="70"/>
  <c r="AR615" i="70"/>
  <c r="AR538" i="70"/>
  <c r="AR591" i="70"/>
  <c r="AR359" i="70"/>
  <c r="AR180" i="70"/>
  <c r="AR547" i="70"/>
  <c r="AR472" i="70"/>
  <c r="AR664" i="70"/>
  <c r="AR505" i="70"/>
  <c r="AR637" i="70"/>
  <c r="AR666" i="70"/>
  <c r="AR136" i="70"/>
  <c r="AR518" i="70"/>
  <c r="AR376" i="70"/>
  <c r="AR146" i="70"/>
  <c r="AR616" i="70"/>
  <c r="AR693" i="70"/>
  <c r="AR234" i="70"/>
  <c r="AR307" i="70"/>
  <c r="AR587" i="70"/>
  <c r="AR482" i="70"/>
  <c r="AR339" i="70"/>
  <c r="AR689" i="70"/>
  <c r="AR221" i="70"/>
  <c r="AR461" i="70"/>
  <c r="AR92" i="70"/>
  <c r="AR402" i="70"/>
  <c r="AR10" i="70"/>
  <c r="AR158" i="70"/>
  <c r="AR456" i="70"/>
  <c r="AR439" i="70"/>
  <c r="AR667" i="70"/>
  <c r="AR570" i="70"/>
  <c r="AR289" i="70"/>
  <c r="AR562" i="70"/>
  <c r="AR679" i="70"/>
  <c r="AR661" i="70"/>
  <c r="AR471" i="70"/>
  <c r="AR380" i="70"/>
  <c r="AR549" i="70"/>
  <c r="AR739" i="70"/>
  <c r="AR592" i="70"/>
  <c r="AR476" i="70"/>
  <c r="AR437" i="70"/>
  <c r="AR410" i="70"/>
  <c r="AR682" i="70"/>
  <c r="AR475" i="70"/>
  <c r="AR449" i="70"/>
  <c r="AR691" i="70"/>
  <c r="AR659" i="70"/>
  <c r="AR599" i="70"/>
  <c r="AR658" i="70"/>
  <c r="AR541" i="70"/>
  <c r="AR580" i="70"/>
  <c r="AR5" i="70"/>
  <c r="AR351" i="70"/>
  <c r="AR572" i="70"/>
  <c r="AR61" i="70"/>
  <c r="AR106" i="70"/>
  <c r="AR354" i="70"/>
  <c r="AR319" i="70"/>
  <c r="AR21" i="70"/>
  <c r="AR432" i="70"/>
  <c r="AR427" i="70"/>
  <c r="AR718" i="70"/>
  <c r="AR28" i="70"/>
  <c r="AR683" i="70"/>
  <c r="AR275" i="70"/>
  <c r="AR151" i="70"/>
  <c r="AR266" i="70"/>
  <c r="AR653" i="70"/>
  <c r="AR212" i="70"/>
  <c r="AR90" i="70"/>
  <c r="AR7" i="70"/>
  <c r="AR364" i="70"/>
  <c r="AR218" i="70"/>
  <c r="AR176" i="70"/>
  <c r="AR668" i="70"/>
  <c r="AR712" i="70"/>
  <c r="AR613" i="70"/>
  <c r="AR51" i="70"/>
  <c r="C10" i="69"/>
  <c r="K724" i="89"/>
  <c r="O724" i="89" s="1"/>
  <c r="K721" i="89"/>
  <c r="O721" i="89" s="1"/>
  <c r="K722" i="89"/>
  <c r="O722" i="89" s="1"/>
  <c r="K21" i="89"/>
  <c r="O21" i="89" s="1"/>
  <c r="K19" i="89"/>
  <c r="O19" i="89" s="1"/>
  <c r="K20" i="89"/>
  <c r="O20" i="89" s="1"/>
  <c r="K32" i="89"/>
  <c r="O32" i="89" s="1"/>
  <c r="K36" i="89"/>
  <c r="O36" i="89" s="1"/>
  <c r="K37" i="89"/>
  <c r="O37" i="89" s="1"/>
  <c r="K38" i="89"/>
  <c r="O38" i="89" s="1"/>
  <c r="K39" i="89"/>
  <c r="O39" i="89" s="1"/>
  <c r="K35" i="89"/>
  <c r="O35" i="89" s="1"/>
  <c r="K42" i="89"/>
  <c r="O42" i="89" s="1"/>
  <c r="K41" i="89"/>
  <c r="O41" i="89" s="1"/>
  <c r="K40" i="89"/>
  <c r="O40" i="89" s="1"/>
  <c r="K43" i="89"/>
  <c r="O43" i="89" s="1"/>
  <c r="K56" i="89"/>
  <c r="O56" i="89" s="1"/>
  <c r="K57" i="89"/>
  <c r="O57" i="89" s="1"/>
  <c r="K58" i="89"/>
  <c r="O58" i="89" s="1"/>
  <c r="K61" i="89"/>
  <c r="O61" i="89" s="1"/>
  <c r="K62" i="89"/>
  <c r="O62" i="89" s="1"/>
  <c r="K71" i="89"/>
  <c r="O71" i="89" s="1"/>
  <c r="K74" i="89"/>
  <c r="O74" i="89" s="1"/>
  <c r="K75" i="89"/>
  <c r="O75" i="89" s="1"/>
  <c r="K72" i="89"/>
  <c r="O72" i="89" s="1"/>
  <c r="K73" i="89"/>
  <c r="O73" i="89" s="1"/>
  <c r="K90" i="89"/>
  <c r="O90" i="89" s="1"/>
  <c r="K92" i="89"/>
  <c r="O92" i="89" s="1"/>
  <c r="K94" i="89"/>
  <c r="O94" i="89" s="1"/>
  <c r="K93" i="89"/>
  <c r="O93" i="89" s="1"/>
  <c r="K91" i="89"/>
  <c r="O91" i="89" s="1"/>
  <c r="K125" i="89"/>
  <c r="O125" i="89" s="1"/>
  <c r="K124" i="89"/>
  <c r="O124" i="89" s="1"/>
  <c r="K121" i="89"/>
  <c r="O121" i="89" s="1"/>
  <c r="K122" i="89"/>
  <c r="O122" i="89" s="1"/>
  <c r="K123" i="89"/>
  <c r="O123" i="89" s="1"/>
  <c r="K127" i="89"/>
  <c r="O127" i="89" s="1"/>
  <c r="K128" i="89"/>
  <c r="O128" i="89" s="1"/>
  <c r="K126" i="89"/>
  <c r="O126" i="89" s="1"/>
  <c r="K129" i="89"/>
  <c r="O129" i="89" s="1"/>
  <c r="K171" i="89"/>
  <c r="O171" i="89" s="1"/>
  <c r="K170" i="89"/>
  <c r="O170" i="89" s="1"/>
  <c r="K172" i="89"/>
  <c r="O172" i="89" s="1"/>
  <c r="K177" i="89"/>
  <c r="O177" i="89" s="1"/>
  <c r="K178" i="89"/>
  <c r="O178" i="89" s="1"/>
  <c r="K175" i="89"/>
  <c r="O175" i="89" s="1"/>
  <c r="K176" i="89"/>
  <c r="O176" i="89" s="1"/>
  <c r="K179" i="89"/>
  <c r="O179" i="89" s="1"/>
  <c r="K186" i="89"/>
  <c r="O186" i="89" s="1"/>
  <c r="K187" i="89"/>
  <c r="O187" i="89" s="1"/>
  <c r="K189" i="89"/>
  <c r="O189" i="89" s="1"/>
  <c r="K188" i="89"/>
  <c r="O188" i="89" s="1"/>
  <c r="K194" i="89"/>
  <c r="O194" i="89" s="1"/>
  <c r="K193" i="89"/>
  <c r="O193" i="89" s="1"/>
  <c r="K192" i="89"/>
  <c r="O192" i="89" s="1"/>
  <c r="K190" i="89"/>
  <c r="O190" i="89" s="1"/>
  <c r="K191" i="89"/>
  <c r="O191" i="89" s="1"/>
  <c r="K200" i="89"/>
  <c r="O200" i="89" s="1"/>
  <c r="K201" i="89"/>
  <c r="O201" i="89" s="1"/>
  <c r="K202" i="89"/>
  <c r="O202" i="89" s="1"/>
  <c r="K203" i="89"/>
  <c r="O203" i="89" s="1"/>
  <c r="K204" i="89"/>
  <c r="O204" i="89" s="1"/>
  <c r="K206" i="89"/>
  <c r="O206" i="89" s="1"/>
  <c r="K207" i="89"/>
  <c r="O207" i="89" s="1"/>
  <c r="K205" i="89"/>
  <c r="O205" i="89" s="1"/>
  <c r="K208" i="89"/>
  <c r="O208" i="89" s="1"/>
  <c r="K209" i="89"/>
  <c r="O209" i="89" s="1"/>
  <c r="K210" i="89"/>
  <c r="O210" i="89" s="1"/>
  <c r="K211" i="89"/>
  <c r="O211" i="89" s="1"/>
  <c r="K212" i="89"/>
  <c r="O212" i="89" s="1"/>
  <c r="K214" i="89"/>
  <c r="O214" i="89" s="1"/>
  <c r="K215" i="89"/>
  <c r="O215" i="89" s="1"/>
  <c r="K216" i="89"/>
  <c r="O216" i="89" s="1"/>
  <c r="K213" i="89"/>
  <c r="O213" i="89" s="1"/>
  <c r="K217" i="89"/>
  <c r="O217" i="89" s="1"/>
  <c r="K226" i="89"/>
  <c r="O226" i="89" s="1"/>
  <c r="K225" i="89"/>
  <c r="O225" i="89" s="1"/>
  <c r="K224" i="89"/>
  <c r="O224" i="89" s="1"/>
  <c r="K223" i="89"/>
  <c r="O223" i="89" s="1"/>
  <c r="K227" i="89"/>
  <c r="O227" i="89" s="1"/>
  <c r="L724" i="89"/>
  <c r="P724" i="89" s="1"/>
  <c r="I724" i="89" s="1"/>
  <c r="L721" i="89"/>
  <c r="P721" i="89" s="1"/>
  <c r="I721" i="89" s="1"/>
  <c r="L722" i="89"/>
  <c r="P722" i="89" s="1"/>
  <c r="I722" i="89" s="1"/>
  <c r="L21" i="89"/>
  <c r="P21" i="89" s="1"/>
  <c r="I21" i="89" s="1"/>
  <c r="L19" i="89"/>
  <c r="P19" i="89" s="1"/>
  <c r="I19" i="89" s="1"/>
  <c r="L20" i="89"/>
  <c r="P20" i="89" s="1"/>
  <c r="I20" i="89" s="1"/>
  <c r="L32" i="89"/>
  <c r="P32" i="89" s="1"/>
  <c r="I32" i="89" s="1"/>
  <c r="L36" i="89"/>
  <c r="P36" i="89" s="1"/>
  <c r="I36" i="89" s="1"/>
  <c r="L37" i="89"/>
  <c r="P37" i="89" s="1"/>
  <c r="I37" i="89" s="1"/>
  <c r="L38" i="89"/>
  <c r="P38" i="89" s="1"/>
  <c r="I38" i="89" s="1"/>
  <c r="L39" i="89"/>
  <c r="P39" i="89" s="1"/>
  <c r="I39" i="89" s="1"/>
  <c r="L35" i="89"/>
  <c r="P35" i="89" s="1"/>
  <c r="I35" i="89" s="1"/>
  <c r="L42" i="89"/>
  <c r="P42" i="89" s="1"/>
  <c r="I42" i="89" s="1"/>
  <c r="L41" i="89"/>
  <c r="P41" i="89" s="1"/>
  <c r="I41" i="89" s="1"/>
  <c r="L40" i="89"/>
  <c r="P40" i="89" s="1"/>
  <c r="I40" i="89" s="1"/>
  <c r="L43" i="89"/>
  <c r="P43" i="89" s="1"/>
  <c r="I43" i="89" s="1"/>
  <c r="L56" i="89"/>
  <c r="P56" i="89" s="1"/>
  <c r="I56" i="89" s="1"/>
  <c r="L57" i="89"/>
  <c r="P57" i="89" s="1"/>
  <c r="I57" i="89" s="1"/>
  <c r="L58" i="89"/>
  <c r="P58" i="89" s="1"/>
  <c r="I58" i="89" s="1"/>
  <c r="L61" i="89"/>
  <c r="P61" i="89" s="1"/>
  <c r="I61" i="89" s="1"/>
  <c r="L62" i="89"/>
  <c r="P62" i="89" s="1"/>
  <c r="I62" i="89" s="1"/>
  <c r="L71" i="89"/>
  <c r="P71" i="89" s="1"/>
  <c r="I71" i="89" s="1"/>
  <c r="L74" i="89"/>
  <c r="P74" i="89" s="1"/>
  <c r="I74" i="89" s="1"/>
  <c r="L75" i="89"/>
  <c r="P75" i="89" s="1"/>
  <c r="I75" i="89" s="1"/>
  <c r="L72" i="89"/>
  <c r="P72" i="89" s="1"/>
  <c r="I72" i="89" s="1"/>
  <c r="L73" i="89"/>
  <c r="P73" i="89" s="1"/>
  <c r="I73" i="89" s="1"/>
  <c r="L90" i="89"/>
  <c r="P90" i="89" s="1"/>
  <c r="I90" i="89" s="1"/>
  <c r="L92" i="89"/>
  <c r="P92" i="89" s="1"/>
  <c r="I92" i="89" s="1"/>
  <c r="L94" i="89"/>
  <c r="P94" i="89" s="1"/>
  <c r="I94" i="89" s="1"/>
  <c r="L93" i="89"/>
  <c r="P93" i="89" s="1"/>
  <c r="I93" i="89" s="1"/>
  <c r="L91" i="89"/>
  <c r="P91" i="89" s="1"/>
  <c r="I91" i="89" s="1"/>
  <c r="L125" i="89"/>
  <c r="P125" i="89" s="1"/>
  <c r="I125" i="89" s="1"/>
  <c r="L124" i="89"/>
  <c r="P124" i="89" s="1"/>
  <c r="I124" i="89" s="1"/>
  <c r="L121" i="89"/>
  <c r="P121" i="89" s="1"/>
  <c r="I121" i="89" s="1"/>
  <c r="L122" i="89"/>
  <c r="P122" i="89" s="1"/>
  <c r="I122" i="89" s="1"/>
  <c r="L123" i="89"/>
  <c r="P123" i="89" s="1"/>
  <c r="I123" i="89" s="1"/>
  <c r="L127" i="89"/>
  <c r="P127" i="89" s="1"/>
  <c r="I127" i="89" s="1"/>
  <c r="L128" i="89"/>
  <c r="P128" i="89" s="1"/>
  <c r="I128" i="89" s="1"/>
  <c r="L126" i="89"/>
  <c r="P126" i="89" s="1"/>
  <c r="I126" i="89" s="1"/>
  <c r="L129" i="89"/>
  <c r="P129" i="89" s="1"/>
  <c r="I129" i="89" s="1"/>
  <c r="L171" i="89"/>
  <c r="P171" i="89" s="1"/>
  <c r="I171" i="89" s="1"/>
  <c r="L170" i="89"/>
  <c r="P170" i="89" s="1"/>
  <c r="I170" i="89" s="1"/>
  <c r="L172" i="89"/>
  <c r="P172" i="89" s="1"/>
  <c r="I172" i="89" s="1"/>
  <c r="L177" i="89"/>
  <c r="P177" i="89" s="1"/>
  <c r="I177" i="89" s="1"/>
  <c r="L178" i="89"/>
  <c r="P178" i="89" s="1"/>
  <c r="I178" i="89" s="1"/>
  <c r="L175" i="89"/>
  <c r="P175" i="89" s="1"/>
  <c r="I175" i="89" s="1"/>
  <c r="L176" i="89"/>
  <c r="P176" i="89" s="1"/>
  <c r="I176" i="89" s="1"/>
  <c r="L179" i="89"/>
  <c r="P179" i="89" s="1"/>
  <c r="I179" i="89" s="1"/>
  <c r="L186" i="89"/>
  <c r="P186" i="89" s="1"/>
  <c r="I186" i="89" s="1"/>
  <c r="L187" i="89"/>
  <c r="P187" i="89" s="1"/>
  <c r="I187" i="89" s="1"/>
  <c r="L189" i="89"/>
  <c r="P189" i="89" s="1"/>
  <c r="I189" i="89" s="1"/>
  <c r="L188" i="89"/>
  <c r="P188" i="89" s="1"/>
  <c r="I188" i="89" s="1"/>
  <c r="L194" i="89"/>
  <c r="P194" i="89" s="1"/>
  <c r="I194" i="89" s="1"/>
  <c r="L203" i="89"/>
  <c r="P203" i="89" s="1"/>
  <c r="I203" i="89" s="1"/>
  <c r="L224" i="89"/>
  <c r="P224" i="89" s="1"/>
  <c r="I224" i="89" s="1"/>
  <c r="L208" i="89"/>
  <c r="P208" i="89" s="1"/>
  <c r="I208" i="89" s="1"/>
  <c r="L225" i="89"/>
  <c r="P225" i="89" s="1"/>
  <c r="I225" i="89" s="1"/>
  <c r="L190" i="89"/>
  <c r="P190" i="89" s="1"/>
  <c r="I190" i="89" s="1"/>
  <c r="L202" i="89"/>
  <c r="P202" i="89" s="1"/>
  <c r="I202" i="89" s="1"/>
  <c r="L226" i="89"/>
  <c r="P226" i="89" s="1"/>
  <c r="I226" i="89" s="1"/>
  <c r="L205" i="89"/>
  <c r="P205" i="89" s="1"/>
  <c r="I205" i="89" s="1"/>
  <c r="L217" i="89"/>
  <c r="P217" i="89" s="1"/>
  <c r="I217" i="89" s="1"/>
  <c r="L192" i="89"/>
  <c r="P192" i="89" s="1"/>
  <c r="I192" i="89" s="1"/>
  <c r="L201" i="89"/>
  <c r="P201" i="89" s="1"/>
  <c r="I201" i="89" s="1"/>
  <c r="L207" i="89"/>
  <c r="P207" i="89" s="1"/>
  <c r="I207" i="89" s="1"/>
  <c r="L216" i="89"/>
  <c r="P216" i="89" s="1"/>
  <c r="I216" i="89" s="1"/>
  <c r="L215" i="89"/>
  <c r="P215" i="89" s="1"/>
  <c r="I215" i="89" s="1"/>
  <c r="L206" i="89"/>
  <c r="P206" i="89" s="1"/>
  <c r="I206" i="89" s="1"/>
  <c r="L214" i="89"/>
  <c r="P214" i="89" s="1"/>
  <c r="I214" i="89" s="1"/>
  <c r="L200" i="89"/>
  <c r="P200" i="89" s="1"/>
  <c r="I200" i="89" s="1"/>
  <c r="L212" i="89"/>
  <c r="P212" i="89" s="1"/>
  <c r="I212" i="89" s="1"/>
  <c r="L193" i="89"/>
  <c r="P193" i="89" s="1"/>
  <c r="I193" i="89" s="1"/>
  <c r="L204" i="89"/>
  <c r="P204" i="89" s="1"/>
  <c r="I204" i="89" s="1"/>
  <c r="K276" i="89"/>
  <c r="O276" i="89" s="1"/>
  <c r="L309" i="89"/>
  <c r="P309" i="89" s="1"/>
  <c r="I309" i="89" s="1"/>
  <c r="K364" i="89"/>
  <c r="O364" i="89" s="1"/>
  <c r="L373" i="89"/>
  <c r="P373" i="89" s="1"/>
  <c r="I373" i="89" s="1"/>
  <c r="L431" i="89"/>
  <c r="P431" i="89" s="1"/>
  <c r="I431" i="89" s="1"/>
  <c r="L276" i="89"/>
  <c r="P276" i="89" s="1"/>
  <c r="I276" i="89" s="1"/>
  <c r="L364" i="89"/>
  <c r="P364" i="89" s="1"/>
  <c r="I364" i="89" s="1"/>
  <c r="L210" i="89"/>
  <c r="P210" i="89" s="1"/>
  <c r="I210" i="89" s="1"/>
  <c r="K270" i="89"/>
  <c r="O270" i="89" s="1"/>
  <c r="K316" i="89"/>
  <c r="O316" i="89" s="1"/>
  <c r="K336" i="89"/>
  <c r="O336" i="89" s="1"/>
  <c r="L270" i="89"/>
  <c r="P270" i="89" s="1"/>
  <c r="I270" i="89" s="1"/>
  <c r="L316" i="89"/>
  <c r="P316" i="89" s="1"/>
  <c r="I316" i="89" s="1"/>
  <c r="L336" i="89"/>
  <c r="P336" i="89" s="1"/>
  <c r="I336" i="89" s="1"/>
  <c r="K335" i="89"/>
  <c r="O335" i="89" s="1"/>
  <c r="L372" i="89"/>
  <c r="P372" i="89" s="1"/>
  <c r="I372" i="89" s="1"/>
  <c r="L427" i="89"/>
  <c r="P427" i="89" s="1"/>
  <c r="I427" i="89" s="1"/>
  <c r="K271" i="89"/>
  <c r="O271" i="89" s="1"/>
  <c r="K310" i="89"/>
  <c r="O310" i="89" s="1"/>
  <c r="L335" i="89"/>
  <c r="P335" i="89" s="1"/>
  <c r="I335" i="89" s="1"/>
  <c r="K359" i="89"/>
  <c r="O359" i="89" s="1"/>
  <c r="L211" i="89"/>
  <c r="P211" i="89" s="1"/>
  <c r="I211" i="89" s="1"/>
  <c r="K272" i="89"/>
  <c r="O272" i="89" s="1"/>
  <c r="K289" i="89"/>
  <c r="O289" i="89" s="1"/>
  <c r="K286" i="89"/>
  <c r="O286" i="89" s="1"/>
  <c r="K311" i="89"/>
  <c r="O311" i="89" s="1"/>
  <c r="K345" i="89"/>
  <c r="O345" i="89" s="1"/>
  <c r="L366" i="89"/>
  <c r="P366" i="89" s="1"/>
  <c r="I366" i="89" s="1"/>
  <c r="L424" i="89"/>
  <c r="P424" i="89" s="1"/>
  <c r="I424" i="89" s="1"/>
  <c r="L272" i="89"/>
  <c r="P272" i="89" s="1"/>
  <c r="I272" i="89" s="1"/>
  <c r="L289" i="89"/>
  <c r="P289" i="89" s="1"/>
  <c r="I289" i="89" s="1"/>
  <c r="L286" i="89"/>
  <c r="P286" i="89" s="1"/>
  <c r="I286" i="89" s="1"/>
  <c r="L311" i="89"/>
  <c r="P311" i="89" s="1"/>
  <c r="I311" i="89" s="1"/>
  <c r="K315" i="89"/>
  <c r="O315" i="89" s="1"/>
  <c r="K317" i="89"/>
  <c r="O317" i="89" s="1"/>
  <c r="K334" i="89"/>
  <c r="O334" i="89" s="1"/>
  <c r="L345" i="89"/>
  <c r="P345" i="89" s="1"/>
  <c r="I345" i="89" s="1"/>
  <c r="K451" i="89"/>
  <c r="O451" i="89" s="1"/>
  <c r="K452" i="89"/>
  <c r="O452" i="89" s="1"/>
  <c r="K453" i="89"/>
  <c r="O453" i="89" s="1"/>
  <c r="K454" i="89"/>
  <c r="O454" i="89" s="1"/>
  <c r="K465" i="89"/>
  <c r="O465" i="89" s="1"/>
  <c r="K463" i="89"/>
  <c r="O463" i="89" s="1"/>
  <c r="K461" i="89"/>
  <c r="O461" i="89" s="1"/>
  <c r="K462" i="89"/>
  <c r="O462" i="89" s="1"/>
  <c r="K464" i="89"/>
  <c r="O464" i="89" s="1"/>
  <c r="K469" i="89"/>
  <c r="O469" i="89" s="1"/>
  <c r="K493" i="89"/>
  <c r="O493" i="89" s="1"/>
  <c r="K492" i="89"/>
  <c r="O492" i="89" s="1"/>
  <c r="K494" i="89"/>
  <c r="O494" i="89" s="1"/>
  <c r="K491" i="89"/>
  <c r="O491" i="89" s="1"/>
  <c r="K517" i="89"/>
  <c r="O517" i="89" s="1"/>
  <c r="K515" i="89"/>
  <c r="O515" i="89" s="1"/>
  <c r="K519" i="89"/>
  <c r="O519" i="89" s="1"/>
  <c r="K518" i="89"/>
  <c r="O518" i="89" s="1"/>
  <c r="K516" i="89"/>
  <c r="O516" i="89" s="1"/>
  <c r="K532" i="89"/>
  <c r="O532" i="89" s="1"/>
  <c r="K533" i="89"/>
  <c r="O533" i="89" s="1"/>
  <c r="K561" i="89"/>
  <c r="O561" i="89" s="1"/>
  <c r="K564" i="89"/>
  <c r="O564" i="89" s="1"/>
  <c r="K563" i="89"/>
  <c r="O563" i="89" s="1"/>
  <c r="K565" i="89"/>
  <c r="O565" i="89" s="1"/>
  <c r="K562" i="89"/>
  <c r="O562" i="89" s="1"/>
  <c r="K577" i="89"/>
  <c r="O577" i="89" s="1"/>
  <c r="K580" i="89"/>
  <c r="O580" i="89" s="1"/>
  <c r="K579" i="89"/>
  <c r="O579" i="89" s="1"/>
  <c r="K578" i="89"/>
  <c r="O578" i="89" s="1"/>
  <c r="K581" i="89"/>
  <c r="O581" i="89" s="1"/>
  <c r="K591" i="89"/>
  <c r="O591" i="89" s="1"/>
  <c r="K592" i="89"/>
  <c r="O592" i="89" s="1"/>
  <c r="K593" i="89"/>
  <c r="O593" i="89" s="1"/>
  <c r="K595" i="89"/>
  <c r="O595" i="89" s="1"/>
  <c r="K594" i="89"/>
  <c r="O594" i="89" s="1"/>
  <c r="K600" i="89"/>
  <c r="O600" i="89" s="1"/>
  <c r="K603" i="89"/>
  <c r="O603" i="89" s="1"/>
  <c r="K602" i="89"/>
  <c r="O602" i="89" s="1"/>
  <c r="K601" i="89"/>
  <c r="O601" i="89" s="1"/>
  <c r="K612" i="89"/>
  <c r="O612" i="89" s="1"/>
  <c r="K613" i="89"/>
  <c r="O613" i="89" s="1"/>
  <c r="K616" i="89"/>
  <c r="O616" i="89" s="1"/>
  <c r="K615" i="89"/>
  <c r="O615" i="89" s="1"/>
  <c r="K614" i="89"/>
  <c r="O614" i="89" s="1"/>
  <c r="K628" i="89"/>
  <c r="O628" i="89" s="1"/>
  <c r="L191" i="89"/>
  <c r="P191" i="89" s="1"/>
  <c r="I191" i="89" s="1"/>
  <c r="K275" i="89"/>
  <c r="O275" i="89" s="1"/>
  <c r="L315" i="89"/>
  <c r="P315" i="89" s="1"/>
  <c r="I315" i="89" s="1"/>
  <c r="L317" i="89"/>
  <c r="P317" i="89" s="1"/>
  <c r="I317" i="89" s="1"/>
  <c r="L334" i="89"/>
  <c r="P334" i="89" s="1"/>
  <c r="I334" i="89" s="1"/>
  <c r="K426" i="89"/>
  <c r="O426" i="89" s="1"/>
  <c r="K444" i="89"/>
  <c r="O444" i="89" s="1"/>
  <c r="L451" i="89"/>
  <c r="P451" i="89" s="1"/>
  <c r="I451" i="89" s="1"/>
  <c r="L452" i="89"/>
  <c r="P452" i="89" s="1"/>
  <c r="I452" i="89" s="1"/>
  <c r="L275" i="89"/>
  <c r="P275" i="89" s="1"/>
  <c r="I275" i="89" s="1"/>
  <c r="K365" i="89"/>
  <c r="O365" i="89" s="1"/>
  <c r="L426" i="89"/>
  <c r="P426" i="89" s="1"/>
  <c r="I426" i="89" s="1"/>
  <c r="K443" i="89"/>
  <c r="O443" i="89" s="1"/>
  <c r="L444" i="89"/>
  <c r="P444" i="89" s="1"/>
  <c r="I444" i="89" s="1"/>
  <c r="L223" i="89"/>
  <c r="P223" i="89" s="1"/>
  <c r="I223" i="89" s="1"/>
  <c r="K274" i="89"/>
  <c r="O274" i="89" s="1"/>
  <c r="K312" i="89"/>
  <c r="O312" i="89" s="1"/>
  <c r="L274" i="89"/>
  <c r="P274" i="89" s="1"/>
  <c r="I274" i="89" s="1"/>
  <c r="L312" i="89"/>
  <c r="P312" i="89" s="1"/>
  <c r="I312" i="89" s="1"/>
  <c r="K396" i="89"/>
  <c r="O396" i="89" s="1"/>
  <c r="K442" i="89"/>
  <c r="O442" i="89" s="1"/>
  <c r="L440" i="89"/>
  <c r="P440" i="89" s="1"/>
  <c r="I440" i="89" s="1"/>
  <c r="K268" i="89"/>
  <c r="O268" i="89" s="1"/>
  <c r="K344" i="89"/>
  <c r="O344" i="89" s="1"/>
  <c r="L396" i="89"/>
  <c r="P396" i="89" s="1"/>
  <c r="I396" i="89" s="1"/>
  <c r="K441" i="89"/>
  <c r="O441" i="89" s="1"/>
  <c r="L442" i="89"/>
  <c r="P442" i="89" s="1"/>
  <c r="I442" i="89" s="1"/>
  <c r="L268" i="89"/>
  <c r="P268" i="89" s="1"/>
  <c r="I268" i="89" s="1"/>
  <c r="L344" i="89"/>
  <c r="P344" i="89" s="1"/>
  <c r="I344" i="89" s="1"/>
  <c r="K362" i="89"/>
  <c r="O362" i="89" s="1"/>
  <c r="K429" i="89"/>
  <c r="O429" i="89" s="1"/>
  <c r="L441" i="89"/>
  <c r="P441" i="89" s="1"/>
  <c r="I441" i="89" s="1"/>
  <c r="K269" i="89"/>
  <c r="O269" i="89" s="1"/>
  <c r="L362" i="89"/>
  <c r="P362" i="89" s="1"/>
  <c r="I362" i="89" s="1"/>
  <c r="K378" i="89"/>
  <c r="O378" i="89" s="1"/>
  <c r="L429" i="89"/>
  <c r="P429" i="89" s="1"/>
  <c r="I429" i="89" s="1"/>
  <c r="K273" i="89"/>
  <c r="O273" i="89" s="1"/>
  <c r="K288" i="89"/>
  <c r="O288" i="89" s="1"/>
  <c r="K428" i="89"/>
  <c r="O428" i="89" s="1"/>
  <c r="L615" i="89"/>
  <c r="P615" i="89" s="1"/>
  <c r="I615" i="89" s="1"/>
  <c r="K285" i="89"/>
  <c r="O285" i="89" s="1"/>
  <c r="L425" i="89"/>
  <c r="P425" i="89" s="1"/>
  <c r="I425" i="89" s="1"/>
  <c r="L515" i="89"/>
  <c r="P515" i="89" s="1"/>
  <c r="I515" i="89" s="1"/>
  <c r="L563" i="89"/>
  <c r="P563" i="89" s="1"/>
  <c r="I563" i="89" s="1"/>
  <c r="L269" i="89"/>
  <c r="P269" i="89" s="1"/>
  <c r="I269" i="89" s="1"/>
  <c r="L285" i="89"/>
  <c r="P285" i="89" s="1"/>
  <c r="I285" i="89" s="1"/>
  <c r="L454" i="89"/>
  <c r="P454" i="89" s="1"/>
  <c r="I454" i="89" s="1"/>
  <c r="K309" i="89"/>
  <c r="O309" i="89" s="1"/>
  <c r="L313" i="89"/>
  <c r="P313" i="89" s="1"/>
  <c r="I313" i="89" s="1"/>
  <c r="L271" i="89"/>
  <c r="P271" i="89" s="1"/>
  <c r="I271" i="89" s="1"/>
  <c r="K366" i="89"/>
  <c r="O366" i="89" s="1"/>
  <c r="K372" i="89"/>
  <c r="O372" i="89" s="1"/>
  <c r="L378" i="89"/>
  <c r="P378" i="89" s="1"/>
  <c r="I378" i="89" s="1"/>
  <c r="L453" i="89"/>
  <c r="P453" i="89" s="1"/>
  <c r="I453" i="89" s="1"/>
  <c r="L519" i="89"/>
  <c r="P519" i="89" s="1"/>
  <c r="I519" i="89" s="1"/>
  <c r="K287" i="89"/>
  <c r="O287" i="89" s="1"/>
  <c r="L428" i="89"/>
  <c r="P428" i="89" s="1"/>
  <c r="I428" i="89" s="1"/>
  <c r="L287" i="89"/>
  <c r="P287" i="89" s="1"/>
  <c r="I287" i="89" s="1"/>
  <c r="L288" i="89"/>
  <c r="P288" i="89" s="1"/>
  <c r="I288" i="89" s="1"/>
  <c r="L492" i="89"/>
  <c r="P492" i="89" s="1"/>
  <c r="I492" i="89" s="1"/>
  <c r="L516" i="89"/>
  <c r="P516" i="89" s="1"/>
  <c r="I516" i="89" s="1"/>
  <c r="K314" i="89"/>
  <c r="O314" i="89" s="1"/>
  <c r="K337" i="89"/>
  <c r="O337" i="89" s="1"/>
  <c r="K631" i="89"/>
  <c r="O631" i="89" s="1"/>
  <c r="K8" i="89"/>
  <c r="O8" i="89" s="1"/>
  <c r="K407" i="89"/>
  <c r="O407" i="89" s="1"/>
  <c r="L314" i="89"/>
  <c r="P314" i="89" s="1"/>
  <c r="I314" i="89" s="1"/>
  <c r="L337" i="89"/>
  <c r="P337" i="89" s="1"/>
  <c r="I337" i="89" s="1"/>
  <c r="K363" i="89"/>
  <c r="O363" i="89" s="1"/>
  <c r="K440" i="89"/>
  <c r="O440" i="89" s="1"/>
  <c r="L462" i="89"/>
  <c r="P462" i="89" s="1"/>
  <c r="I462" i="89" s="1"/>
  <c r="L517" i="89"/>
  <c r="P517" i="89" s="1"/>
  <c r="I517" i="89" s="1"/>
  <c r="L562" i="89"/>
  <c r="P562" i="89" s="1"/>
  <c r="I562" i="89" s="1"/>
  <c r="L612" i="89"/>
  <c r="P612" i="89" s="1"/>
  <c r="I612" i="89" s="1"/>
  <c r="L631" i="89"/>
  <c r="P631" i="89" s="1"/>
  <c r="I631" i="89" s="1"/>
  <c r="L8" i="89"/>
  <c r="P8" i="89" s="1"/>
  <c r="I8" i="89" s="1"/>
  <c r="L407" i="89"/>
  <c r="P407" i="89" s="1"/>
  <c r="I407" i="89" s="1"/>
  <c r="K267" i="89"/>
  <c r="O267" i="89" s="1"/>
  <c r="L267" i="89"/>
  <c r="P267" i="89" s="1"/>
  <c r="I267" i="89" s="1"/>
  <c r="L359" i="89"/>
  <c r="P359" i="89" s="1"/>
  <c r="I359" i="89" s="1"/>
  <c r="K431" i="89"/>
  <c r="O431" i="89" s="1"/>
  <c r="K425" i="89"/>
  <c r="O425" i="89" s="1"/>
  <c r="L461" i="89"/>
  <c r="P461" i="89" s="1"/>
  <c r="I461" i="89" s="1"/>
  <c r="L491" i="89"/>
  <c r="P491" i="89" s="1"/>
  <c r="I491" i="89" s="1"/>
  <c r="K687" i="89"/>
  <c r="O687" i="89" s="1"/>
  <c r="K342" i="89"/>
  <c r="O342" i="89" s="1"/>
  <c r="K543" i="89"/>
  <c r="O543" i="89" s="1"/>
  <c r="L544" i="89"/>
  <c r="P544" i="89" s="1"/>
  <c r="I544" i="89" s="1"/>
  <c r="L545" i="89"/>
  <c r="P545" i="89" s="1"/>
  <c r="I545" i="89" s="1"/>
  <c r="L542" i="89"/>
  <c r="P542" i="89" s="1"/>
  <c r="I542" i="89" s="1"/>
  <c r="L640" i="89"/>
  <c r="P640" i="89" s="1"/>
  <c r="I640" i="89" s="1"/>
  <c r="L654" i="89"/>
  <c r="P654" i="89" s="1"/>
  <c r="I654" i="89" s="1"/>
  <c r="L655" i="89"/>
  <c r="P655" i="89" s="1"/>
  <c r="I655" i="89" s="1"/>
  <c r="L696" i="89"/>
  <c r="P696" i="89" s="1"/>
  <c r="I696" i="89" s="1"/>
  <c r="L697" i="89"/>
  <c r="P697" i="89" s="1"/>
  <c r="I697" i="89" s="1"/>
  <c r="L695" i="89"/>
  <c r="P695" i="89" s="1"/>
  <c r="I695" i="89" s="1"/>
  <c r="L694" i="89"/>
  <c r="P694" i="89" s="1"/>
  <c r="I694" i="89" s="1"/>
  <c r="L693" i="89"/>
  <c r="P693" i="89" s="1"/>
  <c r="I693" i="89" s="1"/>
  <c r="L701" i="89"/>
  <c r="P701" i="89" s="1"/>
  <c r="I701" i="89" s="1"/>
  <c r="L702" i="89"/>
  <c r="P702" i="89" s="1"/>
  <c r="I702" i="89" s="1"/>
  <c r="L387" i="89"/>
  <c r="P387" i="89" s="1"/>
  <c r="I387" i="89" s="1"/>
  <c r="L389" i="89"/>
  <c r="P389" i="89" s="1"/>
  <c r="I389" i="89" s="1"/>
  <c r="K427" i="89"/>
  <c r="O427" i="89" s="1"/>
  <c r="L430" i="89"/>
  <c r="P430" i="89" s="1"/>
  <c r="I430" i="89" s="1"/>
  <c r="L465" i="89"/>
  <c r="P465" i="89" s="1"/>
  <c r="I465" i="89" s="1"/>
  <c r="L603" i="89"/>
  <c r="P603" i="89" s="1"/>
  <c r="I603" i="89" s="1"/>
  <c r="L687" i="89"/>
  <c r="P687" i="89" s="1"/>
  <c r="I687" i="89" s="1"/>
  <c r="K76" i="89"/>
  <c r="O76" i="89" s="1"/>
  <c r="K546" i="89"/>
  <c r="O546" i="89" s="1"/>
  <c r="L463" i="89"/>
  <c r="P463" i="89" s="1"/>
  <c r="I463" i="89" s="1"/>
  <c r="L601" i="89"/>
  <c r="P601" i="89" s="1"/>
  <c r="I601" i="89" s="1"/>
  <c r="K7" i="89"/>
  <c r="O7" i="89" s="1"/>
  <c r="K313" i="89"/>
  <c r="O313" i="89" s="1"/>
  <c r="L632" i="89"/>
  <c r="P632" i="89" s="1"/>
  <c r="I632" i="89" s="1"/>
  <c r="L637" i="89"/>
  <c r="P637" i="89" s="1"/>
  <c r="I637" i="89" s="1"/>
  <c r="K405" i="89"/>
  <c r="O405" i="89" s="1"/>
  <c r="K412" i="89"/>
  <c r="O412" i="89" s="1"/>
  <c r="K545" i="89"/>
  <c r="O545" i="89" s="1"/>
  <c r="K694" i="89"/>
  <c r="O694" i="89" s="1"/>
  <c r="L343" i="89"/>
  <c r="P343" i="89" s="1"/>
  <c r="I343" i="89" s="1"/>
  <c r="L464" i="89"/>
  <c r="P464" i="89" s="1"/>
  <c r="I464" i="89" s="1"/>
  <c r="L213" i="89"/>
  <c r="P213" i="89" s="1"/>
  <c r="I213" i="89" s="1"/>
  <c r="K373" i="89"/>
  <c r="O373" i="89" s="1"/>
  <c r="L493" i="89"/>
  <c r="P493" i="89" s="1"/>
  <c r="I493" i="89" s="1"/>
  <c r="L564" i="89"/>
  <c r="P564" i="89" s="1"/>
  <c r="I564" i="89" s="1"/>
  <c r="L227" i="89"/>
  <c r="P227" i="89" s="1"/>
  <c r="I227" i="89" s="1"/>
  <c r="L565" i="89"/>
  <c r="P565" i="89" s="1"/>
  <c r="I565" i="89" s="1"/>
  <c r="L577" i="89"/>
  <c r="P577" i="89" s="1"/>
  <c r="I577" i="89" s="1"/>
  <c r="K374" i="89"/>
  <c r="O374" i="89" s="1"/>
  <c r="L532" i="89"/>
  <c r="P532" i="89" s="1"/>
  <c r="I532" i="89" s="1"/>
  <c r="L634" i="89"/>
  <c r="P634" i="89" s="1"/>
  <c r="I634" i="89" s="1"/>
  <c r="K410" i="89"/>
  <c r="O410" i="89" s="1"/>
  <c r="K542" i="89"/>
  <c r="O542" i="89" s="1"/>
  <c r="L298" i="89"/>
  <c r="P298" i="89" s="1"/>
  <c r="I298" i="89" s="1"/>
  <c r="L363" i="89"/>
  <c r="P363" i="89" s="1"/>
  <c r="I363" i="89" s="1"/>
  <c r="L374" i="89"/>
  <c r="P374" i="89" s="1"/>
  <c r="I374" i="89" s="1"/>
  <c r="L591" i="89"/>
  <c r="P591" i="89" s="1"/>
  <c r="I591" i="89" s="1"/>
  <c r="L595" i="89"/>
  <c r="P595" i="89" s="1"/>
  <c r="I595" i="89" s="1"/>
  <c r="K80" i="89"/>
  <c r="O80" i="89" s="1"/>
  <c r="K381" i="89"/>
  <c r="O381" i="89" s="1"/>
  <c r="L410" i="89"/>
  <c r="P410" i="89" s="1"/>
  <c r="I410" i="89" s="1"/>
  <c r="K411" i="89"/>
  <c r="O411" i="89" s="1"/>
  <c r="K645" i="89"/>
  <c r="O645" i="89" s="1"/>
  <c r="K77" i="89"/>
  <c r="O77" i="89" s="1"/>
  <c r="L80" i="89"/>
  <c r="P80" i="89" s="1"/>
  <c r="I80" i="89" s="1"/>
  <c r="L381" i="89"/>
  <c r="P381" i="89" s="1"/>
  <c r="I381" i="89" s="1"/>
  <c r="L411" i="89"/>
  <c r="P411" i="89" s="1"/>
  <c r="I411" i="89" s="1"/>
  <c r="K697" i="89"/>
  <c r="O697" i="89" s="1"/>
  <c r="L645" i="89"/>
  <c r="P645" i="89" s="1"/>
  <c r="I645" i="89" s="1"/>
  <c r="K371" i="89"/>
  <c r="O371" i="89" s="1"/>
  <c r="L561" i="89"/>
  <c r="P561" i="89" s="1"/>
  <c r="I561" i="89" s="1"/>
  <c r="L579" i="89"/>
  <c r="P579" i="89" s="1"/>
  <c r="I579" i="89" s="1"/>
  <c r="L371" i="89"/>
  <c r="P371" i="89" s="1"/>
  <c r="I371" i="89" s="1"/>
  <c r="L443" i="89"/>
  <c r="P443" i="89" s="1"/>
  <c r="I443" i="89" s="1"/>
  <c r="K424" i="89"/>
  <c r="O424" i="89" s="1"/>
  <c r="L616" i="89"/>
  <c r="P616" i="89" s="1"/>
  <c r="I616" i="89" s="1"/>
  <c r="L647" i="89"/>
  <c r="P647" i="89" s="1"/>
  <c r="I647" i="89" s="1"/>
  <c r="L469" i="89"/>
  <c r="P469" i="89" s="1"/>
  <c r="I469" i="89" s="1"/>
  <c r="L209" i="89"/>
  <c r="P209" i="89" s="1"/>
  <c r="I209" i="89" s="1"/>
  <c r="L593" i="89"/>
  <c r="P593" i="89" s="1"/>
  <c r="I593" i="89" s="1"/>
  <c r="K544" i="89"/>
  <c r="O544" i="89" s="1"/>
  <c r="K644" i="89"/>
  <c r="O644" i="89" s="1"/>
  <c r="L273" i="89"/>
  <c r="P273" i="89" s="1"/>
  <c r="I273" i="89" s="1"/>
  <c r="L310" i="89"/>
  <c r="P310" i="89" s="1"/>
  <c r="I310" i="89" s="1"/>
  <c r="L365" i="89"/>
  <c r="P365" i="89" s="1"/>
  <c r="I365" i="89" s="1"/>
  <c r="L592" i="89"/>
  <c r="P592" i="89" s="1"/>
  <c r="I592" i="89" s="1"/>
  <c r="L494" i="89"/>
  <c r="P494" i="89" s="1"/>
  <c r="I494" i="89" s="1"/>
  <c r="L581" i="89"/>
  <c r="P581" i="89" s="1"/>
  <c r="I581" i="89" s="1"/>
  <c r="L580" i="89"/>
  <c r="P580" i="89" s="1"/>
  <c r="I580" i="89" s="1"/>
  <c r="L518" i="89"/>
  <c r="P518" i="89" s="1"/>
  <c r="I518" i="89" s="1"/>
  <c r="L630" i="89"/>
  <c r="P630" i="89" s="1"/>
  <c r="I630" i="89" s="1"/>
  <c r="L546" i="89"/>
  <c r="P546" i="89" s="1"/>
  <c r="I546" i="89" s="1"/>
  <c r="K693" i="89"/>
  <c r="O693" i="89" s="1"/>
  <c r="L386" i="89"/>
  <c r="P386" i="89" s="1"/>
  <c r="I386" i="89" s="1"/>
  <c r="L646" i="89"/>
  <c r="P646" i="89" s="1"/>
  <c r="I646" i="89" s="1"/>
  <c r="L149" i="89"/>
  <c r="P149" i="89" s="1"/>
  <c r="I149" i="89" s="1"/>
  <c r="L614" i="89"/>
  <c r="P614" i="89" s="1"/>
  <c r="I614" i="89" s="1"/>
  <c r="K638" i="89"/>
  <c r="O638" i="89" s="1"/>
  <c r="L405" i="89"/>
  <c r="P405" i="89" s="1"/>
  <c r="I405" i="89" s="1"/>
  <c r="K387" i="89"/>
  <c r="O387" i="89" s="1"/>
  <c r="K147" i="89"/>
  <c r="O147" i="89" s="1"/>
  <c r="L638" i="89"/>
  <c r="P638" i="89" s="1"/>
  <c r="I638" i="89" s="1"/>
  <c r="L7" i="89"/>
  <c r="P7" i="89" s="1"/>
  <c r="I7" i="89" s="1"/>
  <c r="K11" i="89"/>
  <c r="O11" i="89" s="1"/>
  <c r="K18" i="89"/>
  <c r="O18" i="89" s="1"/>
  <c r="K33" i="89"/>
  <c r="O33" i="89" s="1"/>
  <c r="L147" i="89"/>
  <c r="P147" i="89" s="1"/>
  <c r="I147" i="89" s="1"/>
  <c r="L594" i="89"/>
  <c r="P594" i="89" s="1"/>
  <c r="I594" i="89" s="1"/>
  <c r="K343" i="89"/>
  <c r="O343" i="89" s="1"/>
  <c r="K430" i="89"/>
  <c r="O430" i="89" s="1"/>
  <c r="L578" i="89"/>
  <c r="P578" i="89" s="1"/>
  <c r="I578" i="89" s="1"/>
  <c r="L409" i="89"/>
  <c r="P409" i="89" s="1"/>
  <c r="I409" i="89" s="1"/>
  <c r="K643" i="89"/>
  <c r="O643" i="89" s="1"/>
  <c r="L13" i="89"/>
  <c r="P13" i="89" s="1"/>
  <c r="I13" i="89" s="1"/>
  <c r="L15" i="89"/>
  <c r="P15" i="89" s="1"/>
  <c r="I15" i="89" s="1"/>
  <c r="L144" i="89"/>
  <c r="P144" i="89" s="1"/>
  <c r="I144" i="89" s="1"/>
  <c r="L600" i="89"/>
  <c r="P600" i="89" s="1"/>
  <c r="I600" i="89" s="1"/>
  <c r="L602" i="89"/>
  <c r="P602" i="89" s="1"/>
  <c r="I602" i="89" s="1"/>
  <c r="L628" i="89"/>
  <c r="P628" i="89" s="1"/>
  <c r="I628" i="89" s="1"/>
  <c r="L533" i="89"/>
  <c r="P533" i="89" s="1"/>
  <c r="I533" i="89" s="1"/>
  <c r="K629" i="89"/>
  <c r="O629" i="89" s="1"/>
  <c r="K635" i="89"/>
  <c r="O635" i="89" s="1"/>
  <c r="L406" i="89"/>
  <c r="P406" i="89" s="1"/>
  <c r="I406" i="89" s="1"/>
  <c r="K654" i="89"/>
  <c r="O654" i="89" s="1"/>
  <c r="L643" i="89"/>
  <c r="P643" i="89" s="1"/>
  <c r="I643" i="89" s="1"/>
  <c r="L101" i="89"/>
  <c r="P101" i="89" s="1"/>
  <c r="I101" i="89" s="1"/>
  <c r="K10" i="89"/>
  <c r="O10" i="89" s="1"/>
  <c r="K404" i="89"/>
  <c r="O404" i="89" s="1"/>
  <c r="L543" i="89"/>
  <c r="P543" i="89" s="1"/>
  <c r="I543" i="89" s="1"/>
  <c r="K26" i="89"/>
  <c r="O26" i="89" s="1"/>
  <c r="K512" i="89"/>
  <c r="O512" i="89" s="1"/>
  <c r="K630" i="89"/>
  <c r="O630" i="89" s="1"/>
  <c r="L613" i="89"/>
  <c r="P613" i="89" s="1"/>
  <c r="I613" i="89" s="1"/>
  <c r="K413" i="89"/>
  <c r="O413" i="89" s="1"/>
  <c r="L297" i="89"/>
  <c r="P297" i="89" s="1"/>
  <c r="I297" i="89" s="1"/>
  <c r="K25" i="89"/>
  <c r="O25" i="89" s="1"/>
  <c r="K16" i="89"/>
  <c r="O16" i="89" s="1"/>
  <c r="K146" i="89"/>
  <c r="O146" i="89" s="1"/>
  <c r="L358" i="89"/>
  <c r="P358" i="89" s="1"/>
  <c r="I358" i="89" s="1"/>
  <c r="L455" i="89"/>
  <c r="P455" i="89" s="1"/>
  <c r="I455" i="89" s="1"/>
  <c r="L103" i="89"/>
  <c r="P103" i="89" s="1"/>
  <c r="I103" i="89" s="1"/>
  <c r="K632" i="89"/>
  <c r="O632" i="89" s="1"/>
  <c r="K633" i="89"/>
  <c r="O633" i="89" s="1"/>
  <c r="L635" i="89"/>
  <c r="P635" i="89" s="1"/>
  <c r="I635" i="89" s="1"/>
  <c r="K6" i="89"/>
  <c r="O6" i="89" s="1"/>
  <c r="K298" i="89"/>
  <c r="O298" i="89" s="1"/>
  <c r="L633" i="89"/>
  <c r="P633" i="89" s="1"/>
  <c r="I633" i="89" s="1"/>
  <c r="L6" i="89"/>
  <c r="P6" i="89" s="1"/>
  <c r="I6" i="89" s="1"/>
  <c r="L11" i="89"/>
  <c r="P11" i="89" s="1"/>
  <c r="I11" i="89" s="1"/>
  <c r="K237" i="89"/>
  <c r="O237" i="89" s="1"/>
  <c r="L510" i="89"/>
  <c r="P510" i="89" s="1"/>
  <c r="I510" i="89" s="1"/>
  <c r="K29" i="89"/>
  <c r="O29" i="89" s="1"/>
  <c r="L623" i="89"/>
  <c r="P623" i="89" s="1"/>
  <c r="I623" i="89" s="1"/>
  <c r="K59" i="89"/>
  <c r="O59" i="89" s="1"/>
  <c r="L60" i="89"/>
  <c r="P60" i="89" s="1"/>
  <c r="I60" i="89" s="1"/>
  <c r="L63" i="89"/>
  <c r="P63" i="89" s="1"/>
  <c r="I63" i="89" s="1"/>
  <c r="L68" i="89"/>
  <c r="P68" i="89" s="1"/>
  <c r="I68" i="89" s="1"/>
  <c r="L69" i="89"/>
  <c r="P69" i="89" s="1"/>
  <c r="I69" i="89" s="1"/>
  <c r="L70" i="89"/>
  <c r="P70" i="89" s="1"/>
  <c r="I70" i="89" s="1"/>
  <c r="L82" i="89"/>
  <c r="P82" i="89" s="1"/>
  <c r="I82" i="89" s="1"/>
  <c r="L83" i="89"/>
  <c r="P83" i="89" s="1"/>
  <c r="I83" i="89" s="1"/>
  <c r="L84" i="89"/>
  <c r="P84" i="89" s="1"/>
  <c r="I84" i="89" s="1"/>
  <c r="L85" i="89"/>
  <c r="P85" i="89" s="1"/>
  <c r="I85" i="89" s="1"/>
  <c r="L81" i="89"/>
  <c r="P81" i="89" s="1"/>
  <c r="I81" i="89" s="1"/>
  <c r="L86" i="89"/>
  <c r="P86" i="89" s="1"/>
  <c r="I86" i="89" s="1"/>
  <c r="L87" i="89"/>
  <c r="P87" i="89" s="1"/>
  <c r="I87" i="89" s="1"/>
  <c r="L89" i="89"/>
  <c r="P89" i="89" s="1"/>
  <c r="I89" i="89" s="1"/>
  <c r="K406" i="89"/>
  <c r="O406" i="89" s="1"/>
  <c r="K636" i="89"/>
  <c r="O636" i="89" s="1"/>
  <c r="K79" i="89"/>
  <c r="O79" i="89" s="1"/>
  <c r="L23" i="89"/>
  <c r="P23" i="89" s="1"/>
  <c r="I23" i="89" s="1"/>
  <c r="K34" i="89"/>
  <c r="O34" i="89" s="1"/>
  <c r="K162" i="89"/>
  <c r="O162" i="89" s="1"/>
  <c r="K102" i="89"/>
  <c r="O102" i="89" s="1"/>
  <c r="K634" i="89"/>
  <c r="O634" i="89" s="1"/>
  <c r="L342" i="89"/>
  <c r="P342" i="89" s="1"/>
  <c r="I342" i="89" s="1"/>
  <c r="K388" i="89"/>
  <c r="O388" i="89" s="1"/>
  <c r="L17" i="89"/>
  <c r="P17" i="89" s="1"/>
  <c r="I17" i="89" s="1"/>
  <c r="L141" i="89"/>
  <c r="P141" i="89" s="1"/>
  <c r="I141" i="89" s="1"/>
  <c r="K149" i="89"/>
  <c r="O149" i="89" s="1"/>
  <c r="K356" i="89"/>
  <c r="O356" i="89" s="1"/>
  <c r="K734" i="89"/>
  <c r="O734" i="89" s="1"/>
  <c r="L24" i="89"/>
  <c r="P24" i="89" s="1"/>
  <c r="I24" i="89" s="1"/>
  <c r="L5" i="89"/>
  <c r="P5" i="89" s="1"/>
  <c r="I5" i="89" s="1"/>
  <c r="K639" i="89"/>
  <c r="O639" i="89" s="1"/>
  <c r="K386" i="89"/>
  <c r="O386" i="89" s="1"/>
  <c r="K297" i="89"/>
  <c r="O297" i="89" s="1"/>
  <c r="L639" i="89"/>
  <c r="P639" i="89" s="1"/>
  <c r="I639" i="89" s="1"/>
  <c r="K78" i="89"/>
  <c r="O78" i="89" s="1"/>
  <c r="K696" i="89"/>
  <c r="O696" i="89" s="1"/>
  <c r="K637" i="89"/>
  <c r="O637" i="89" s="1"/>
  <c r="L78" i="89"/>
  <c r="P78" i="89" s="1"/>
  <c r="I78" i="89" s="1"/>
  <c r="L12" i="89"/>
  <c r="P12" i="89" s="1"/>
  <c r="I12" i="89" s="1"/>
  <c r="L26" i="89"/>
  <c r="P26" i="89" s="1"/>
  <c r="I26" i="89" s="1"/>
  <c r="L76" i="89"/>
  <c r="P76" i="89" s="1"/>
  <c r="I76" i="89" s="1"/>
  <c r="K409" i="89"/>
  <c r="O409" i="89" s="1"/>
  <c r="K695" i="89"/>
  <c r="O695" i="89" s="1"/>
  <c r="K300" i="89"/>
  <c r="O300" i="89" s="1"/>
  <c r="K141" i="89"/>
  <c r="O141" i="89" s="1"/>
  <c r="L445" i="89"/>
  <c r="P445" i="89" s="1"/>
  <c r="I445" i="89" s="1"/>
  <c r="K625" i="89"/>
  <c r="O625" i="89" s="1"/>
  <c r="K30" i="89"/>
  <c r="O30" i="89" s="1"/>
  <c r="L31" i="89"/>
  <c r="P31" i="89" s="1"/>
  <c r="I31" i="89" s="1"/>
  <c r="K86" i="89"/>
  <c r="O86" i="89" s="1"/>
  <c r="K640" i="89"/>
  <c r="O640" i="89" s="1"/>
  <c r="L300" i="89"/>
  <c r="P300" i="89" s="1"/>
  <c r="I300" i="89" s="1"/>
  <c r="L644" i="89"/>
  <c r="P644" i="89" s="1"/>
  <c r="I644" i="89" s="1"/>
  <c r="L636" i="89"/>
  <c r="P636" i="89" s="1"/>
  <c r="I636" i="89" s="1"/>
  <c r="L102" i="89"/>
  <c r="P102" i="89" s="1"/>
  <c r="I102" i="89" s="1"/>
  <c r="K22" i="89"/>
  <c r="O22" i="89" s="1"/>
  <c r="L629" i="89"/>
  <c r="P629" i="89" s="1"/>
  <c r="I629" i="89" s="1"/>
  <c r="K390" i="89"/>
  <c r="O390" i="89" s="1"/>
  <c r="L22" i="89"/>
  <c r="P22" i="89" s="1"/>
  <c r="I22" i="89" s="1"/>
  <c r="L10" i="89"/>
  <c r="P10" i="89" s="1"/>
  <c r="I10" i="89" s="1"/>
  <c r="K701" i="89"/>
  <c r="O701" i="89" s="1"/>
  <c r="L390" i="89"/>
  <c r="P390" i="89" s="1"/>
  <c r="I390" i="89" s="1"/>
  <c r="K101" i="89"/>
  <c r="O101" i="89" s="1"/>
  <c r="L34" i="89"/>
  <c r="P34" i="89" s="1"/>
  <c r="I34" i="89" s="1"/>
  <c r="L155" i="89"/>
  <c r="P155" i="89" s="1"/>
  <c r="I155" i="89" s="1"/>
  <c r="L199" i="89"/>
  <c r="P199" i="89" s="1"/>
  <c r="I199" i="89" s="1"/>
  <c r="K144" i="89"/>
  <c r="O144" i="89" s="1"/>
  <c r="K646" i="89"/>
  <c r="O646" i="89" s="1"/>
  <c r="K15" i="89"/>
  <c r="O15" i="89" s="1"/>
  <c r="L79" i="89"/>
  <c r="P79" i="89" s="1"/>
  <c r="I79" i="89" s="1"/>
  <c r="L404" i="89"/>
  <c r="P404" i="89" s="1"/>
  <c r="I404" i="89" s="1"/>
  <c r="K148" i="89"/>
  <c r="O148" i="89" s="1"/>
  <c r="L357" i="89"/>
  <c r="P357" i="89" s="1"/>
  <c r="I357" i="89" s="1"/>
  <c r="L412" i="89"/>
  <c r="P412" i="89" s="1"/>
  <c r="I412" i="89" s="1"/>
  <c r="K389" i="89"/>
  <c r="O389" i="89" s="1"/>
  <c r="L25" i="89"/>
  <c r="P25" i="89" s="1"/>
  <c r="I25" i="89" s="1"/>
  <c r="K142" i="89"/>
  <c r="O142" i="89" s="1"/>
  <c r="K299" i="89"/>
  <c r="O299" i="89" s="1"/>
  <c r="L33" i="89"/>
  <c r="P33" i="89" s="1"/>
  <c r="I33" i="89" s="1"/>
  <c r="L142" i="89"/>
  <c r="P142" i="89" s="1"/>
  <c r="I142" i="89" s="1"/>
  <c r="L711" i="89"/>
  <c r="P711" i="89" s="1"/>
  <c r="I711" i="89" s="1"/>
  <c r="K52" i="89"/>
  <c r="O52" i="89" s="1"/>
  <c r="L237" i="89"/>
  <c r="P237" i="89" s="1"/>
  <c r="I237" i="89" s="1"/>
  <c r="L299" i="89"/>
  <c r="P299" i="89" s="1"/>
  <c r="I299" i="89" s="1"/>
  <c r="L18" i="89"/>
  <c r="P18" i="89" s="1"/>
  <c r="I18" i="89" s="1"/>
  <c r="K5" i="89"/>
  <c r="O5" i="89" s="1"/>
  <c r="K702" i="89"/>
  <c r="O702" i="89" s="1"/>
  <c r="L156" i="89"/>
  <c r="P156" i="89" s="1"/>
  <c r="I156" i="89" s="1"/>
  <c r="L414" i="89"/>
  <c r="P414" i="89" s="1"/>
  <c r="I414" i="89" s="1"/>
  <c r="L512" i="89"/>
  <c r="P512" i="89" s="1"/>
  <c r="I512" i="89" s="1"/>
  <c r="L685" i="89"/>
  <c r="P685" i="89" s="1"/>
  <c r="I685" i="89" s="1"/>
  <c r="K45" i="89"/>
  <c r="O45" i="89" s="1"/>
  <c r="K69" i="89"/>
  <c r="O69" i="89" s="1"/>
  <c r="L413" i="89"/>
  <c r="P413" i="89" s="1"/>
  <c r="I413" i="89" s="1"/>
  <c r="K12" i="89"/>
  <c r="O12" i="89" s="1"/>
  <c r="K17" i="89"/>
  <c r="O17" i="89" s="1"/>
  <c r="K143" i="89"/>
  <c r="O143" i="89" s="1"/>
  <c r="L77" i="89"/>
  <c r="P77" i="89" s="1"/>
  <c r="I77" i="89" s="1"/>
  <c r="K103" i="89"/>
  <c r="O103" i="89" s="1"/>
  <c r="L143" i="89"/>
  <c r="P143" i="89" s="1"/>
  <c r="I143" i="89" s="1"/>
  <c r="K145" i="89"/>
  <c r="O145" i="89" s="1"/>
  <c r="L388" i="89"/>
  <c r="P388" i="89" s="1"/>
  <c r="I388" i="89" s="1"/>
  <c r="K44" i="89"/>
  <c r="O44" i="89" s="1"/>
  <c r="L145" i="89"/>
  <c r="P145" i="89" s="1"/>
  <c r="I145" i="89" s="1"/>
  <c r="K511" i="89"/>
  <c r="O511" i="89" s="1"/>
  <c r="L683" i="89"/>
  <c r="P683" i="89" s="1"/>
  <c r="I683" i="89" s="1"/>
  <c r="L88" i="89"/>
  <c r="P88" i="89" s="1"/>
  <c r="I88" i="89" s="1"/>
  <c r="L95" i="89"/>
  <c r="P95" i="89" s="1"/>
  <c r="I95" i="89" s="1"/>
  <c r="L96" i="89"/>
  <c r="P96" i="89" s="1"/>
  <c r="I96" i="89" s="1"/>
  <c r="L97" i="89"/>
  <c r="P97" i="89" s="1"/>
  <c r="I97" i="89" s="1"/>
  <c r="L98" i="89"/>
  <c r="P98" i="89" s="1"/>
  <c r="I98" i="89" s="1"/>
  <c r="L28" i="89"/>
  <c r="P28" i="89" s="1"/>
  <c r="I28" i="89" s="1"/>
  <c r="L99" i="89"/>
  <c r="P99" i="89" s="1"/>
  <c r="I99" i="89" s="1"/>
  <c r="L104" i="89"/>
  <c r="P104" i="89" s="1"/>
  <c r="I104" i="89" s="1"/>
  <c r="L105" i="89"/>
  <c r="P105" i="89" s="1"/>
  <c r="I105" i="89" s="1"/>
  <c r="L106" i="89"/>
  <c r="P106" i="89" s="1"/>
  <c r="I106" i="89" s="1"/>
  <c r="L236" i="89"/>
  <c r="P236" i="89" s="1"/>
  <c r="I236" i="89" s="1"/>
  <c r="L16" i="89"/>
  <c r="P16" i="89" s="1"/>
  <c r="I16" i="89" s="1"/>
  <c r="K647" i="89"/>
  <c r="O647" i="89" s="1"/>
  <c r="L27" i="89"/>
  <c r="P27" i="89" s="1"/>
  <c r="I27" i="89" s="1"/>
  <c r="K169" i="89"/>
  <c r="O169" i="89" s="1"/>
  <c r="L513" i="89"/>
  <c r="P513" i="89" s="1"/>
  <c r="I513" i="89" s="1"/>
  <c r="L531" i="89"/>
  <c r="P531" i="89" s="1"/>
  <c r="I531" i="89" s="1"/>
  <c r="K683" i="89"/>
  <c r="O683" i="89" s="1"/>
  <c r="K112" i="89"/>
  <c r="O112" i="89" s="1"/>
  <c r="K157" i="89"/>
  <c r="O157" i="89" s="1"/>
  <c r="K180" i="89"/>
  <c r="O180" i="89" s="1"/>
  <c r="K228" i="89"/>
  <c r="O228" i="89" s="1"/>
  <c r="K260" i="89"/>
  <c r="O260" i="89" s="1"/>
  <c r="K293" i="89"/>
  <c r="O293" i="89" s="1"/>
  <c r="K333" i="89"/>
  <c r="O333" i="89" s="1"/>
  <c r="K155" i="89"/>
  <c r="O155" i="89" s="1"/>
  <c r="L169" i="89"/>
  <c r="P169" i="89" s="1"/>
  <c r="I169" i="89" s="1"/>
  <c r="K655" i="89"/>
  <c r="O655" i="89" s="1"/>
  <c r="K358" i="89"/>
  <c r="O358" i="89" s="1"/>
  <c r="L44" i="89"/>
  <c r="P44" i="89" s="1"/>
  <c r="I44" i="89" s="1"/>
  <c r="L54" i="89"/>
  <c r="P54" i="89" s="1"/>
  <c r="I54" i="89" s="1"/>
  <c r="K68" i="89"/>
  <c r="O68" i="89" s="1"/>
  <c r="K98" i="89"/>
  <c r="O98" i="89" s="1"/>
  <c r="L108" i="89"/>
  <c r="P108" i="89" s="1"/>
  <c r="I108" i="89" s="1"/>
  <c r="L151" i="89"/>
  <c r="P151" i="89" s="1"/>
  <c r="I151" i="89" s="1"/>
  <c r="L167" i="89"/>
  <c r="P167" i="89" s="1"/>
  <c r="I167" i="89" s="1"/>
  <c r="L197" i="89"/>
  <c r="P197" i="89" s="1"/>
  <c r="I197" i="89" s="1"/>
  <c r="K23" i="89"/>
  <c r="O23" i="89" s="1"/>
  <c r="K150" i="89"/>
  <c r="O150" i="89" s="1"/>
  <c r="L150" i="89"/>
  <c r="P150" i="89" s="1"/>
  <c r="I150" i="89" s="1"/>
  <c r="K530" i="89"/>
  <c r="O530" i="89" s="1"/>
  <c r="K685" i="89"/>
  <c r="O685" i="89" s="1"/>
  <c r="K24" i="89"/>
  <c r="O24" i="89" s="1"/>
  <c r="K135" i="89"/>
  <c r="O135" i="89" s="1"/>
  <c r="K163" i="89"/>
  <c r="O163" i="89" s="1"/>
  <c r="K195" i="89"/>
  <c r="O195" i="89" s="1"/>
  <c r="K232" i="89"/>
  <c r="O232" i="89" s="1"/>
  <c r="K280" i="89"/>
  <c r="O280" i="89" s="1"/>
  <c r="K303" i="89"/>
  <c r="O303" i="89" s="1"/>
  <c r="K340" i="89"/>
  <c r="O340" i="89" s="1"/>
  <c r="K13" i="89"/>
  <c r="O13" i="89" s="1"/>
  <c r="K199" i="89"/>
  <c r="O199" i="89" s="1"/>
  <c r="L162" i="89"/>
  <c r="P162" i="89" s="1"/>
  <c r="I162" i="89" s="1"/>
  <c r="K236" i="89"/>
  <c r="O236" i="89" s="1"/>
  <c r="L356" i="89"/>
  <c r="P356" i="89" s="1"/>
  <c r="I356" i="89" s="1"/>
  <c r="K156" i="89"/>
  <c r="O156" i="89" s="1"/>
  <c r="K514" i="89"/>
  <c r="O514" i="89" s="1"/>
  <c r="K96" i="89"/>
  <c r="O96" i="89" s="1"/>
  <c r="K105" i="89"/>
  <c r="O105" i="89" s="1"/>
  <c r="L134" i="89"/>
  <c r="P134" i="89" s="1"/>
  <c r="I134" i="89" s="1"/>
  <c r="L164" i="89"/>
  <c r="P164" i="89" s="1"/>
  <c r="I164" i="89" s="1"/>
  <c r="L184" i="89"/>
  <c r="P184" i="89" s="1"/>
  <c r="I184" i="89" s="1"/>
  <c r="L234" i="89"/>
  <c r="P234" i="89" s="1"/>
  <c r="I234" i="89" s="1"/>
  <c r="K416" i="89"/>
  <c r="O416" i="89" s="1"/>
  <c r="K87" i="89"/>
  <c r="O87" i="89" s="1"/>
  <c r="L109" i="89"/>
  <c r="P109" i="89" s="1"/>
  <c r="I109" i="89" s="1"/>
  <c r="K154" i="89"/>
  <c r="O154" i="89" s="1"/>
  <c r="K164" i="89"/>
  <c r="O164" i="89" s="1"/>
  <c r="L168" i="89"/>
  <c r="P168" i="89" s="1"/>
  <c r="I168" i="89" s="1"/>
  <c r="K222" i="89"/>
  <c r="O222" i="89" s="1"/>
  <c r="K234" i="89"/>
  <c r="O234" i="89" s="1"/>
  <c r="L280" i="89"/>
  <c r="P280" i="89" s="1"/>
  <c r="I280" i="89" s="1"/>
  <c r="L140" i="89"/>
  <c r="P140" i="89" s="1"/>
  <c r="I140" i="89" s="1"/>
  <c r="K308" i="89"/>
  <c r="O308" i="89" s="1"/>
  <c r="K379" i="89"/>
  <c r="O379" i="89" s="1"/>
  <c r="K711" i="89"/>
  <c r="O711" i="89" s="1"/>
  <c r="K84" i="89"/>
  <c r="O84" i="89" s="1"/>
  <c r="K104" i="89"/>
  <c r="O104" i="89" s="1"/>
  <c r="K108" i="89"/>
  <c r="O108" i="89" s="1"/>
  <c r="L161" i="89"/>
  <c r="P161" i="89" s="1"/>
  <c r="I161" i="89" s="1"/>
  <c r="K167" i="89"/>
  <c r="O167" i="89" s="1"/>
  <c r="L231" i="89"/>
  <c r="P231" i="89" s="1"/>
  <c r="I231" i="89" s="1"/>
  <c r="L250" i="89"/>
  <c r="P250" i="89" s="1"/>
  <c r="I250" i="89" s="1"/>
  <c r="L293" i="89"/>
  <c r="P293" i="89" s="1"/>
  <c r="I293" i="89" s="1"/>
  <c r="L306" i="89"/>
  <c r="P306" i="89" s="1"/>
  <c r="I306" i="89" s="1"/>
  <c r="K338" i="89"/>
  <c r="O338" i="89" s="1"/>
  <c r="K83" i="89"/>
  <c r="O83" i="89" s="1"/>
  <c r="K152" i="89"/>
  <c r="O152" i="89" s="1"/>
  <c r="L159" i="89"/>
  <c r="P159" i="89" s="1"/>
  <c r="I159" i="89" s="1"/>
  <c r="K198" i="89"/>
  <c r="O198" i="89" s="1"/>
  <c r="L229" i="89"/>
  <c r="P229" i="89" s="1"/>
  <c r="I229" i="89" s="1"/>
  <c r="L235" i="89"/>
  <c r="P235" i="89" s="1"/>
  <c r="I235" i="89" s="1"/>
  <c r="K291" i="89"/>
  <c r="O291" i="89" s="1"/>
  <c r="K330" i="89"/>
  <c r="O330" i="89" s="1"/>
  <c r="L370" i="89"/>
  <c r="P370" i="89" s="1"/>
  <c r="I370" i="89" s="1"/>
  <c r="K447" i="89"/>
  <c r="O447" i="89" s="1"/>
  <c r="K684" i="89"/>
  <c r="O684" i="89" s="1"/>
  <c r="K106" i="89"/>
  <c r="O106" i="89" s="1"/>
  <c r="K158" i="89"/>
  <c r="O158" i="89" s="1"/>
  <c r="L163" i="89"/>
  <c r="P163" i="89" s="1"/>
  <c r="I163" i="89" s="1"/>
  <c r="K89" i="89"/>
  <c r="O89" i="89" s="1"/>
  <c r="L132" i="89"/>
  <c r="P132" i="89" s="1"/>
  <c r="I132" i="89" s="1"/>
  <c r="K151" i="89"/>
  <c r="O151" i="89" s="1"/>
  <c r="L183" i="89"/>
  <c r="P183" i="89" s="1"/>
  <c r="I183" i="89" s="1"/>
  <c r="K197" i="89"/>
  <c r="O197" i="89" s="1"/>
  <c r="L301" i="89"/>
  <c r="P301" i="89" s="1"/>
  <c r="I301" i="89" s="1"/>
  <c r="K331" i="89"/>
  <c r="O331" i="89" s="1"/>
  <c r="L360" i="89"/>
  <c r="P360" i="89" s="1"/>
  <c r="I360" i="89" s="1"/>
  <c r="K47" i="89"/>
  <c r="O47" i="89" s="1"/>
  <c r="K55" i="89"/>
  <c r="O55" i="89" s="1"/>
  <c r="K82" i="89"/>
  <c r="O82" i="89" s="1"/>
  <c r="L110" i="89"/>
  <c r="P110" i="89" s="1"/>
  <c r="I110" i="89" s="1"/>
  <c r="L165" i="89"/>
  <c r="P165" i="89" s="1"/>
  <c r="I165" i="89" s="1"/>
  <c r="L100" i="89"/>
  <c r="P100" i="89" s="1"/>
  <c r="I100" i="89" s="1"/>
  <c r="K60" i="89"/>
  <c r="O60" i="89" s="1"/>
  <c r="L154" i="89"/>
  <c r="P154" i="89" s="1"/>
  <c r="I154" i="89" s="1"/>
  <c r="K375" i="89"/>
  <c r="O375" i="89" s="1"/>
  <c r="K27" i="89"/>
  <c r="O27" i="89" s="1"/>
  <c r="K446" i="89"/>
  <c r="O446" i="89" s="1"/>
  <c r="K81" i="89"/>
  <c r="O81" i="89" s="1"/>
  <c r="K28" i="89"/>
  <c r="O28" i="89" s="1"/>
  <c r="L112" i="89"/>
  <c r="P112" i="89" s="1"/>
  <c r="I112" i="89" s="1"/>
  <c r="L198" i="89"/>
  <c r="P198" i="89" s="1"/>
  <c r="I198" i="89" s="1"/>
  <c r="L375" i="89"/>
  <c r="P375" i="89" s="1"/>
  <c r="I375" i="89" s="1"/>
  <c r="K400" i="89"/>
  <c r="O400" i="89" s="1"/>
  <c r="L401" i="89"/>
  <c r="P401" i="89" s="1"/>
  <c r="I401" i="89" s="1"/>
  <c r="L624" i="89"/>
  <c r="P624" i="89" s="1"/>
  <c r="I624" i="89" s="1"/>
  <c r="L415" i="89"/>
  <c r="P415" i="89" s="1"/>
  <c r="I415" i="89" s="1"/>
  <c r="K510" i="89"/>
  <c r="O510" i="89" s="1"/>
  <c r="L622" i="89"/>
  <c r="P622" i="89" s="1"/>
  <c r="I622" i="89" s="1"/>
  <c r="K686" i="89"/>
  <c r="O686" i="89" s="1"/>
  <c r="L111" i="89"/>
  <c r="P111" i="89" s="1"/>
  <c r="I111" i="89" s="1"/>
  <c r="L133" i="89"/>
  <c r="P133" i="89" s="1"/>
  <c r="I133" i="89" s="1"/>
  <c r="L222" i="89"/>
  <c r="P222" i="89" s="1"/>
  <c r="I222" i="89" s="1"/>
  <c r="K233" i="89"/>
  <c r="O233" i="89" s="1"/>
  <c r="L294" i="89"/>
  <c r="P294" i="89" s="1"/>
  <c r="I294" i="89" s="1"/>
  <c r="L447" i="89"/>
  <c r="P447" i="89" s="1"/>
  <c r="I447" i="89" s="1"/>
  <c r="L529" i="89"/>
  <c r="P529" i="89" s="1"/>
  <c r="I529" i="89" s="1"/>
  <c r="K14" i="89"/>
  <c r="O14" i="89" s="1"/>
  <c r="L528" i="89"/>
  <c r="P528" i="89" s="1"/>
  <c r="I528" i="89" s="1"/>
  <c r="L734" i="89"/>
  <c r="P734" i="89" s="1"/>
  <c r="I734" i="89" s="1"/>
  <c r="L53" i="89"/>
  <c r="P53" i="89" s="1"/>
  <c r="I53" i="89" s="1"/>
  <c r="L130" i="89"/>
  <c r="P130" i="89" s="1"/>
  <c r="I130" i="89" s="1"/>
  <c r="K221" i="89"/>
  <c r="O221" i="89" s="1"/>
  <c r="L249" i="89"/>
  <c r="P249" i="89" s="1"/>
  <c r="I249" i="89" s="1"/>
  <c r="L278" i="89"/>
  <c r="P278" i="89" s="1"/>
  <c r="I278" i="89" s="1"/>
  <c r="K357" i="89"/>
  <c r="O357" i="89" s="1"/>
  <c r="K414" i="89"/>
  <c r="O414" i="89" s="1"/>
  <c r="K46" i="89"/>
  <c r="O46" i="89" s="1"/>
  <c r="K95" i="89"/>
  <c r="O95" i="89" s="1"/>
  <c r="K110" i="89"/>
  <c r="O110" i="89" s="1"/>
  <c r="L152" i="89"/>
  <c r="P152" i="89" s="1"/>
  <c r="I152" i="89" s="1"/>
  <c r="L181" i="89"/>
  <c r="P181" i="89" s="1"/>
  <c r="I181" i="89" s="1"/>
  <c r="L230" i="89"/>
  <c r="P230" i="89" s="1"/>
  <c r="I230" i="89" s="1"/>
  <c r="K531" i="89"/>
  <c r="O531" i="89" s="1"/>
  <c r="L625" i="89"/>
  <c r="P625" i="89" s="1"/>
  <c r="I625" i="89" s="1"/>
  <c r="K100" i="89"/>
  <c r="O100" i="89" s="1"/>
  <c r="L361" i="89"/>
  <c r="P361" i="89" s="1"/>
  <c r="I361" i="89" s="1"/>
  <c r="L393" i="89"/>
  <c r="P393" i="89" s="1"/>
  <c r="I393" i="89" s="1"/>
  <c r="L433" i="89"/>
  <c r="P433" i="89" s="1"/>
  <c r="I433" i="89" s="1"/>
  <c r="L52" i="89"/>
  <c r="P52" i="89" s="1"/>
  <c r="I52" i="89" s="1"/>
  <c r="K249" i="89"/>
  <c r="O249" i="89" s="1"/>
  <c r="K257" i="89"/>
  <c r="O257" i="89" s="1"/>
  <c r="K140" i="89"/>
  <c r="O140" i="89" s="1"/>
  <c r="K408" i="89"/>
  <c r="O408" i="89" s="1"/>
  <c r="K97" i="89"/>
  <c r="O97" i="89" s="1"/>
  <c r="K230" i="89"/>
  <c r="O230" i="89" s="1"/>
  <c r="L257" i="89"/>
  <c r="P257" i="89" s="1"/>
  <c r="I257" i="89" s="1"/>
  <c r="K292" i="89"/>
  <c r="O292" i="89" s="1"/>
  <c r="K392" i="89"/>
  <c r="O392" i="89" s="1"/>
  <c r="L408" i="89"/>
  <c r="P408" i="89" s="1"/>
  <c r="I408" i="89" s="1"/>
  <c r="L626" i="89"/>
  <c r="P626" i="89" s="1"/>
  <c r="I626" i="89" s="1"/>
  <c r="L182" i="89"/>
  <c r="P182" i="89" s="1"/>
  <c r="I182" i="89" s="1"/>
  <c r="L251" i="89"/>
  <c r="P251" i="89" s="1"/>
  <c r="I251" i="89" s="1"/>
  <c r="L307" i="89"/>
  <c r="P307" i="89" s="1"/>
  <c r="I307" i="89" s="1"/>
  <c r="L330" i="89"/>
  <c r="P330" i="89" s="1"/>
  <c r="I330" i="89" s="1"/>
  <c r="K402" i="89"/>
  <c r="O402" i="89" s="1"/>
  <c r="L403" i="89"/>
  <c r="P403" i="89" s="1"/>
  <c r="I403" i="89" s="1"/>
  <c r="L146" i="89"/>
  <c r="P146" i="89" s="1"/>
  <c r="I146" i="89" s="1"/>
  <c r="L684" i="89"/>
  <c r="P684" i="89" s="1"/>
  <c r="I684" i="89" s="1"/>
  <c r="K712" i="89"/>
  <c r="O712" i="89" s="1"/>
  <c r="L136" i="89"/>
  <c r="P136" i="89" s="1"/>
  <c r="I136" i="89" s="1"/>
  <c r="K165" i="89"/>
  <c r="O165" i="89" s="1"/>
  <c r="L260" i="89"/>
  <c r="P260" i="89" s="1"/>
  <c r="I260" i="89" s="1"/>
  <c r="L279" i="89"/>
  <c r="P279" i="89" s="1"/>
  <c r="I279" i="89" s="1"/>
  <c r="L379" i="89"/>
  <c r="P379" i="89" s="1"/>
  <c r="I379" i="89" s="1"/>
  <c r="L398" i="89"/>
  <c r="P398" i="89" s="1"/>
  <c r="I398" i="89" s="1"/>
  <c r="L416" i="89"/>
  <c r="P416" i="89" s="1"/>
  <c r="I416" i="89" s="1"/>
  <c r="L14" i="89"/>
  <c r="P14" i="89" s="1"/>
  <c r="I14" i="89" s="1"/>
  <c r="L148" i="89"/>
  <c r="P148" i="89" s="1"/>
  <c r="I148" i="89" s="1"/>
  <c r="K622" i="89"/>
  <c r="O622" i="89" s="1"/>
  <c r="L51" i="89"/>
  <c r="P51" i="89" s="1"/>
  <c r="I51" i="89" s="1"/>
  <c r="K168" i="89"/>
  <c r="O168" i="89" s="1"/>
  <c r="K137" i="89"/>
  <c r="O137" i="89" s="1"/>
  <c r="L303" i="89"/>
  <c r="P303" i="89" s="1"/>
  <c r="I303" i="89" s="1"/>
  <c r="L308" i="89"/>
  <c r="P308" i="89" s="1"/>
  <c r="I308" i="89" s="1"/>
  <c r="L340" i="89"/>
  <c r="P340" i="89" s="1"/>
  <c r="I340" i="89" s="1"/>
  <c r="K450" i="89"/>
  <c r="O450" i="89" s="1"/>
  <c r="L457" i="89"/>
  <c r="P457" i="89" s="1"/>
  <c r="I457" i="89" s="1"/>
  <c r="L456" i="89"/>
  <c r="P456" i="89" s="1"/>
  <c r="I456" i="89" s="1"/>
  <c r="L459" i="89"/>
  <c r="P459" i="89" s="1"/>
  <c r="I459" i="89" s="1"/>
  <c r="L460" i="89"/>
  <c r="P460" i="89" s="1"/>
  <c r="I460" i="89" s="1"/>
  <c r="L458" i="89"/>
  <c r="P458" i="89" s="1"/>
  <c r="I458" i="89" s="1"/>
  <c r="L481" i="89"/>
  <c r="P481" i="89" s="1"/>
  <c r="I481" i="89" s="1"/>
  <c r="L482" i="89"/>
  <c r="P482" i="89" s="1"/>
  <c r="I482" i="89" s="1"/>
  <c r="L480" i="89"/>
  <c r="P480" i="89" s="1"/>
  <c r="I480" i="89" s="1"/>
  <c r="L483" i="89"/>
  <c r="P483" i="89" s="1"/>
  <c r="I483" i="89" s="1"/>
  <c r="L484" i="89"/>
  <c r="P484" i="89" s="1"/>
  <c r="I484" i="89" s="1"/>
  <c r="L485" i="89"/>
  <c r="P485" i="89" s="1"/>
  <c r="I485" i="89" s="1"/>
  <c r="L487" i="89"/>
  <c r="P487" i="89" s="1"/>
  <c r="I487" i="89" s="1"/>
  <c r="L486" i="89"/>
  <c r="P486" i="89" s="1"/>
  <c r="I486" i="89" s="1"/>
  <c r="L488" i="89"/>
  <c r="P488" i="89" s="1"/>
  <c r="I488" i="89" s="1"/>
  <c r="L490" i="89"/>
  <c r="P490" i="89" s="1"/>
  <c r="I490" i="89" s="1"/>
  <c r="L489" i="89"/>
  <c r="P489" i="89" s="1"/>
  <c r="I489" i="89" s="1"/>
  <c r="L496" i="89"/>
  <c r="P496" i="89" s="1"/>
  <c r="I496" i="89" s="1"/>
  <c r="L497" i="89"/>
  <c r="P497" i="89" s="1"/>
  <c r="I497" i="89" s="1"/>
  <c r="K70" i="89"/>
  <c r="O70" i="89" s="1"/>
  <c r="K250" i="89"/>
  <c r="O250" i="89" s="1"/>
  <c r="K281" i="89"/>
  <c r="O281" i="89" s="1"/>
  <c r="L138" i="89"/>
  <c r="P138" i="89" s="1"/>
  <c r="I138" i="89" s="1"/>
  <c r="L377" i="89"/>
  <c r="P377" i="89" s="1"/>
  <c r="I377" i="89" s="1"/>
  <c r="L399" i="89"/>
  <c r="P399" i="89" s="1"/>
  <c r="I399" i="89" s="1"/>
  <c r="K449" i="89"/>
  <c r="O449" i="89" s="1"/>
  <c r="L448" i="89"/>
  <c r="P448" i="89" s="1"/>
  <c r="I448" i="89" s="1"/>
  <c r="L514" i="89"/>
  <c r="P514" i="89" s="1"/>
  <c r="I514" i="89" s="1"/>
  <c r="L46" i="89"/>
  <c r="P46" i="89" s="1"/>
  <c r="I46" i="89" s="1"/>
  <c r="K229" i="89"/>
  <c r="O229" i="89" s="1"/>
  <c r="K259" i="89"/>
  <c r="O259" i="89" s="1"/>
  <c r="L281" i="89"/>
  <c r="P281" i="89" s="1"/>
  <c r="I281" i="89" s="1"/>
  <c r="K624" i="89"/>
  <c r="O624" i="89" s="1"/>
  <c r="K88" i="89"/>
  <c r="O88" i="89" s="1"/>
  <c r="K183" i="89"/>
  <c r="O183" i="89" s="1"/>
  <c r="L259" i="89"/>
  <c r="P259" i="89" s="1"/>
  <c r="I259" i="89" s="1"/>
  <c r="K367" i="89"/>
  <c r="O367" i="89" s="1"/>
  <c r="K395" i="89"/>
  <c r="O395" i="89" s="1"/>
  <c r="K439" i="89"/>
  <c r="O439" i="89" s="1"/>
  <c r="L438" i="89"/>
  <c r="P438" i="89" s="1"/>
  <c r="I438" i="89" s="1"/>
  <c r="L30" i="89"/>
  <c r="P30" i="89" s="1"/>
  <c r="I30" i="89" s="1"/>
  <c r="K185" i="89"/>
  <c r="O185" i="89" s="1"/>
  <c r="K258" i="89"/>
  <c r="O258" i="89" s="1"/>
  <c r="L367" i="89"/>
  <c r="P367" i="89" s="1"/>
  <c r="I367" i="89" s="1"/>
  <c r="L395" i="89"/>
  <c r="P395" i="89" s="1"/>
  <c r="I395" i="89" s="1"/>
  <c r="K437" i="89"/>
  <c r="O437" i="89" s="1"/>
  <c r="K528" i="89"/>
  <c r="O528" i="89" s="1"/>
  <c r="K134" i="89"/>
  <c r="O134" i="89" s="1"/>
  <c r="K181" i="89"/>
  <c r="O181" i="89" s="1"/>
  <c r="L392" i="89"/>
  <c r="P392" i="89" s="1"/>
  <c r="I392" i="89" s="1"/>
  <c r="L436" i="89"/>
  <c r="P436" i="89" s="1"/>
  <c r="I436" i="89" s="1"/>
  <c r="L530" i="89"/>
  <c r="P530" i="89" s="1"/>
  <c r="I530" i="89" s="1"/>
  <c r="K153" i="89"/>
  <c r="O153" i="89" s="1"/>
  <c r="K184" i="89"/>
  <c r="O184" i="89" s="1"/>
  <c r="K279" i="89"/>
  <c r="O279" i="89" s="1"/>
  <c r="K397" i="89"/>
  <c r="O397" i="89" s="1"/>
  <c r="K432" i="89"/>
  <c r="O432" i="89" s="1"/>
  <c r="K480" i="89"/>
  <c r="O480" i="89" s="1"/>
  <c r="K111" i="89"/>
  <c r="O111" i="89" s="1"/>
  <c r="L153" i="89"/>
  <c r="P153" i="89" s="1"/>
  <c r="I153" i="89" s="1"/>
  <c r="L397" i="89"/>
  <c r="P397" i="89" s="1"/>
  <c r="I397" i="89" s="1"/>
  <c r="K403" i="89"/>
  <c r="O403" i="89" s="1"/>
  <c r="L432" i="89"/>
  <c r="P432" i="89" s="1"/>
  <c r="I432" i="89" s="1"/>
  <c r="K438" i="89"/>
  <c r="O438" i="89" s="1"/>
  <c r="K457" i="89"/>
  <c r="O457" i="89" s="1"/>
  <c r="L131" i="89"/>
  <c r="P131" i="89" s="1"/>
  <c r="I131" i="89" s="1"/>
  <c r="L233" i="89"/>
  <c r="P233" i="89" s="1"/>
  <c r="I233" i="89" s="1"/>
  <c r="K251" i="89"/>
  <c r="O251" i="89" s="1"/>
  <c r="K304" i="89"/>
  <c r="O304" i="89" s="1"/>
  <c r="K455" i="89"/>
  <c r="O455" i="89" s="1"/>
  <c r="L59" i="89"/>
  <c r="P59" i="89" s="1"/>
  <c r="I59" i="89" s="1"/>
  <c r="K136" i="89"/>
  <c r="O136" i="89" s="1"/>
  <c r="L185" i="89"/>
  <c r="P185" i="89" s="1"/>
  <c r="I185" i="89" s="1"/>
  <c r="K138" i="89"/>
  <c r="O138" i="89" s="1"/>
  <c r="L333" i="89"/>
  <c r="P333" i="89" s="1"/>
  <c r="I333" i="89" s="1"/>
  <c r="L391" i="89"/>
  <c r="P391" i="89" s="1"/>
  <c r="I391" i="89" s="1"/>
  <c r="K399" i="89"/>
  <c r="O399" i="89" s="1"/>
  <c r="L402" i="89"/>
  <c r="P402" i="89" s="1"/>
  <c r="I402" i="89" s="1"/>
  <c r="K513" i="89"/>
  <c r="O513" i="89" s="1"/>
  <c r="K107" i="89"/>
  <c r="O107" i="89" s="1"/>
  <c r="K307" i="89"/>
  <c r="O307" i="89" s="1"/>
  <c r="K496" i="89"/>
  <c r="O496" i="89" s="1"/>
  <c r="K445" i="89"/>
  <c r="O445" i="89" s="1"/>
  <c r="K132" i="89"/>
  <c r="O132" i="89" s="1"/>
  <c r="L180" i="89"/>
  <c r="P180" i="89" s="1"/>
  <c r="I180" i="89" s="1"/>
  <c r="L221" i="89"/>
  <c r="P221" i="89" s="1"/>
  <c r="I221" i="89" s="1"/>
  <c r="L258" i="89"/>
  <c r="P258" i="89" s="1"/>
  <c r="I258" i="89" s="1"/>
  <c r="K448" i="89"/>
  <c r="O448" i="89" s="1"/>
  <c r="K484" i="89"/>
  <c r="O484" i="89" s="1"/>
  <c r="K489" i="89"/>
  <c r="O489" i="89" s="1"/>
  <c r="K623" i="89"/>
  <c r="O623" i="89" s="1"/>
  <c r="K166" i="89"/>
  <c r="O166" i="89" s="1"/>
  <c r="K278" i="89"/>
  <c r="O278" i="89" s="1"/>
  <c r="L292" i="89"/>
  <c r="P292" i="89" s="1"/>
  <c r="I292" i="89" s="1"/>
  <c r="K306" i="89"/>
  <c r="O306" i="89" s="1"/>
  <c r="K393" i="89"/>
  <c r="O393" i="89" s="1"/>
  <c r="L437" i="89"/>
  <c r="P437" i="89" s="1"/>
  <c r="I437" i="89" s="1"/>
  <c r="K481" i="89"/>
  <c r="O481" i="89" s="1"/>
  <c r="K490" i="89"/>
  <c r="O490" i="89" s="1"/>
  <c r="L166" i="89"/>
  <c r="P166" i="89" s="1"/>
  <c r="I166" i="89" s="1"/>
  <c r="K435" i="89"/>
  <c r="O435" i="89" s="1"/>
  <c r="K360" i="89"/>
  <c r="O360" i="89" s="1"/>
  <c r="K415" i="89"/>
  <c r="O415" i="89" s="1"/>
  <c r="L511" i="89"/>
  <c r="P511" i="89" s="1"/>
  <c r="I511" i="89" s="1"/>
  <c r="L339" i="89"/>
  <c r="P339" i="89" s="1"/>
  <c r="I339" i="89" s="1"/>
  <c r="K433" i="89"/>
  <c r="O433" i="89" s="1"/>
  <c r="K541" i="89"/>
  <c r="O541" i="89" s="1"/>
  <c r="K553" i="89"/>
  <c r="O553" i="89" s="1"/>
  <c r="K99" i="89"/>
  <c r="O99" i="89" s="1"/>
  <c r="K131" i="89"/>
  <c r="O131" i="89" s="1"/>
  <c r="L158" i="89"/>
  <c r="P158" i="89" s="1"/>
  <c r="I158" i="89" s="1"/>
  <c r="K235" i="89"/>
  <c r="O235" i="89" s="1"/>
  <c r="K522" i="89"/>
  <c r="O522" i="89" s="1"/>
  <c r="L541" i="89"/>
  <c r="P541" i="89" s="1"/>
  <c r="I541" i="89" s="1"/>
  <c r="L553" i="89"/>
  <c r="P553" i="89" s="1"/>
  <c r="I553" i="89" s="1"/>
  <c r="L107" i="89"/>
  <c r="P107" i="89" s="1"/>
  <c r="I107" i="89" s="1"/>
  <c r="K370" i="89"/>
  <c r="O370" i="89" s="1"/>
  <c r="K488" i="89"/>
  <c r="O488" i="89" s="1"/>
  <c r="K507" i="89"/>
  <c r="O507" i="89" s="1"/>
  <c r="L522" i="89"/>
  <c r="P522" i="89" s="1"/>
  <c r="I522" i="89" s="1"/>
  <c r="K552" i="89"/>
  <c r="O552" i="89" s="1"/>
  <c r="K529" i="89"/>
  <c r="O529" i="89" s="1"/>
  <c r="L47" i="89"/>
  <c r="P47" i="89" s="1"/>
  <c r="I47" i="89" s="1"/>
  <c r="K53" i="89"/>
  <c r="O53" i="89" s="1"/>
  <c r="L137" i="89"/>
  <c r="P137" i="89" s="1"/>
  <c r="I137" i="89" s="1"/>
  <c r="L195" i="89"/>
  <c r="P195" i="89" s="1"/>
  <c r="I195" i="89" s="1"/>
  <c r="L331" i="89"/>
  <c r="P331" i="89" s="1"/>
  <c r="I331" i="89" s="1"/>
  <c r="K376" i="89"/>
  <c r="O376" i="89" s="1"/>
  <c r="K401" i="89"/>
  <c r="O401" i="89" s="1"/>
  <c r="K459" i="89"/>
  <c r="O459" i="89" s="1"/>
  <c r="L495" i="89"/>
  <c r="P495" i="89" s="1"/>
  <c r="I495" i="89" s="1"/>
  <c r="K547" i="89"/>
  <c r="O547" i="89" s="1"/>
  <c r="K85" i="89"/>
  <c r="O85" i="89" s="1"/>
  <c r="L446" i="89"/>
  <c r="P446" i="89" s="1"/>
  <c r="I446" i="89" s="1"/>
  <c r="L45" i="89"/>
  <c r="P45" i="89" s="1"/>
  <c r="I45" i="89" s="1"/>
  <c r="K54" i="89"/>
  <c r="O54" i="89" s="1"/>
  <c r="K369" i="89"/>
  <c r="O369" i="89" s="1"/>
  <c r="K485" i="89"/>
  <c r="O485" i="89" s="1"/>
  <c r="K540" i="89"/>
  <c r="O540" i="89" s="1"/>
  <c r="L548" i="89"/>
  <c r="P548" i="89" s="1"/>
  <c r="I548" i="89" s="1"/>
  <c r="K63" i="89"/>
  <c r="O63" i="89" s="1"/>
  <c r="K196" i="89"/>
  <c r="O196" i="89" s="1"/>
  <c r="K277" i="89"/>
  <c r="O277" i="89" s="1"/>
  <c r="L369" i="89"/>
  <c r="P369" i="89" s="1"/>
  <c r="I369" i="89" s="1"/>
  <c r="K520" i="89"/>
  <c r="O520" i="89" s="1"/>
  <c r="L540" i="89"/>
  <c r="P540" i="89" s="1"/>
  <c r="I540" i="89" s="1"/>
  <c r="L712" i="89"/>
  <c r="P712" i="89" s="1"/>
  <c r="I712" i="89" s="1"/>
  <c r="K626" i="89"/>
  <c r="O626" i="89" s="1"/>
  <c r="K498" i="89"/>
  <c r="O498" i="89" s="1"/>
  <c r="L505" i="89"/>
  <c r="P505" i="89" s="1"/>
  <c r="I505" i="89" s="1"/>
  <c r="K31" i="89"/>
  <c r="O31" i="89" s="1"/>
  <c r="L282" i="89"/>
  <c r="P282" i="89" s="1"/>
  <c r="I282" i="89" s="1"/>
  <c r="L338" i="89"/>
  <c r="P338" i="89" s="1"/>
  <c r="I338" i="89" s="1"/>
  <c r="K377" i="89"/>
  <c r="O377" i="89" s="1"/>
  <c r="L439" i="89"/>
  <c r="P439" i="89" s="1"/>
  <c r="I439" i="89" s="1"/>
  <c r="K456" i="89"/>
  <c r="O456" i="89" s="1"/>
  <c r="K538" i="89"/>
  <c r="O538" i="89" s="1"/>
  <c r="L550" i="89"/>
  <c r="P550" i="89" s="1"/>
  <c r="I550" i="89" s="1"/>
  <c r="K568" i="89"/>
  <c r="O568" i="89" s="1"/>
  <c r="K569" i="89"/>
  <c r="O569" i="89" s="1"/>
  <c r="K570" i="89"/>
  <c r="O570" i="89" s="1"/>
  <c r="K571" i="89"/>
  <c r="O571" i="89" s="1"/>
  <c r="K574" i="89"/>
  <c r="O574" i="89" s="1"/>
  <c r="K572" i="89"/>
  <c r="O572" i="89" s="1"/>
  <c r="K573" i="89"/>
  <c r="O573" i="89" s="1"/>
  <c r="K576" i="89"/>
  <c r="O576" i="89" s="1"/>
  <c r="K575" i="89"/>
  <c r="O575" i="89" s="1"/>
  <c r="K583" i="89"/>
  <c r="O583" i="89" s="1"/>
  <c r="K582" i="89"/>
  <c r="O582" i="89" s="1"/>
  <c r="K585" i="89"/>
  <c r="O585" i="89" s="1"/>
  <c r="K584" i="89"/>
  <c r="O584" i="89" s="1"/>
  <c r="K587" i="89"/>
  <c r="O587" i="89" s="1"/>
  <c r="K586" i="89"/>
  <c r="O586" i="89" s="1"/>
  <c r="K588" i="89"/>
  <c r="O588" i="89" s="1"/>
  <c r="K590" i="89"/>
  <c r="O590" i="89" s="1"/>
  <c r="K596" i="89"/>
  <c r="O596" i="89" s="1"/>
  <c r="K598" i="89"/>
  <c r="O598" i="89" s="1"/>
  <c r="K597" i="89"/>
  <c r="O597" i="89" s="1"/>
  <c r="K599" i="89"/>
  <c r="O599" i="89" s="1"/>
  <c r="K606" i="89"/>
  <c r="O606" i="89" s="1"/>
  <c r="K604" i="89"/>
  <c r="O604" i="89" s="1"/>
  <c r="K605" i="89"/>
  <c r="O605" i="89" s="1"/>
  <c r="K607" i="89"/>
  <c r="O607" i="89" s="1"/>
  <c r="K609" i="89"/>
  <c r="O609" i="89" s="1"/>
  <c r="K608" i="89"/>
  <c r="O608" i="89" s="1"/>
  <c r="K627" i="89"/>
  <c r="O627" i="89" s="1"/>
  <c r="K662" i="89"/>
  <c r="O662" i="89" s="1"/>
  <c r="K661" i="89"/>
  <c r="O661" i="89" s="1"/>
  <c r="L232" i="89"/>
  <c r="P232" i="89" s="1"/>
  <c r="I232" i="89" s="1"/>
  <c r="K394" i="89"/>
  <c r="O394" i="89" s="1"/>
  <c r="K460" i="89"/>
  <c r="O460" i="89" s="1"/>
  <c r="K509" i="89"/>
  <c r="O509" i="89" s="1"/>
  <c r="L538" i="89"/>
  <c r="P538" i="89" s="1"/>
  <c r="I538" i="89" s="1"/>
  <c r="K567" i="89"/>
  <c r="O567" i="89" s="1"/>
  <c r="L568" i="89"/>
  <c r="P568" i="89" s="1"/>
  <c r="I568" i="89" s="1"/>
  <c r="L569" i="89"/>
  <c r="P569" i="89" s="1"/>
  <c r="I569" i="89" s="1"/>
  <c r="L570" i="89"/>
  <c r="P570" i="89" s="1"/>
  <c r="I570" i="89" s="1"/>
  <c r="L571" i="89"/>
  <c r="P571" i="89" s="1"/>
  <c r="I571" i="89" s="1"/>
  <c r="L574" i="89"/>
  <c r="P574" i="89" s="1"/>
  <c r="I574" i="89" s="1"/>
  <c r="L572" i="89"/>
  <c r="P572" i="89" s="1"/>
  <c r="I572" i="89" s="1"/>
  <c r="L573" i="89"/>
  <c r="P573" i="89" s="1"/>
  <c r="I573" i="89" s="1"/>
  <c r="L576" i="89"/>
  <c r="P576" i="89" s="1"/>
  <c r="I576" i="89" s="1"/>
  <c r="L575" i="89"/>
  <c r="P575" i="89" s="1"/>
  <c r="I575" i="89" s="1"/>
  <c r="L583" i="89"/>
  <c r="P583" i="89" s="1"/>
  <c r="I583" i="89" s="1"/>
  <c r="L582" i="89"/>
  <c r="P582" i="89" s="1"/>
  <c r="I582" i="89" s="1"/>
  <c r="L585" i="89"/>
  <c r="P585" i="89" s="1"/>
  <c r="I585" i="89" s="1"/>
  <c r="L55" i="89"/>
  <c r="P55" i="89" s="1"/>
  <c r="I55" i="89" s="1"/>
  <c r="L157" i="89"/>
  <c r="P157" i="89" s="1"/>
  <c r="I157" i="89" s="1"/>
  <c r="L504" i="89"/>
  <c r="P504" i="89" s="1"/>
  <c r="I504" i="89" s="1"/>
  <c r="K566" i="89"/>
  <c r="O566" i="89" s="1"/>
  <c r="L506" i="89"/>
  <c r="P506" i="89" s="1"/>
  <c r="I506" i="89" s="1"/>
  <c r="K505" i="89"/>
  <c r="O505" i="89" s="1"/>
  <c r="L507" i="89"/>
  <c r="P507" i="89" s="1"/>
  <c r="I507" i="89" s="1"/>
  <c r="L394" i="89"/>
  <c r="P394" i="89" s="1"/>
  <c r="I394" i="89" s="1"/>
  <c r="K548" i="89"/>
  <c r="O548" i="89" s="1"/>
  <c r="K554" i="89"/>
  <c r="O554" i="89" s="1"/>
  <c r="L584" i="89"/>
  <c r="P584" i="89" s="1"/>
  <c r="I584" i="89" s="1"/>
  <c r="L588" i="89"/>
  <c r="P588" i="89" s="1"/>
  <c r="I588" i="89" s="1"/>
  <c r="L598" i="89"/>
  <c r="P598" i="89" s="1"/>
  <c r="I598" i="89" s="1"/>
  <c r="L604" i="89"/>
  <c r="P604" i="89" s="1"/>
  <c r="I604" i="89" s="1"/>
  <c r="L608" i="89"/>
  <c r="P608" i="89" s="1"/>
  <c r="I608" i="89" s="1"/>
  <c r="K689" i="89"/>
  <c r="O689" i="89" s="1"/>
  <c r="L705" i="89"/>
  <c r="P705" i="89" s="1"/>
  <c r="I705" i="89" s="1"/>
  <c r="K130" i="89"/>
  <c r="O130" i="89" s="1"/>
  <c r="L196" i="89"/>
  <c r="P196" i="89" s="1"/>
  <c r="I196" i="89" s="1"/>
  <c r="K231" i="89"/>
  <c r="O231" i="89" s="1"/>
  <c r="L277" i="89"/>
  <c r="P277" i="89" s="1"/>
  <c r="I277" i="89" s="1"/>
  <c r="K341" i="89"/>
  <c r="O341" i="89" s="1"/>
  <c r="L554" i="89"/>
  <c r="P554" i="89" s="1"/>
  <c r="I554" i="89" s="1"/>
  <c r="L689" i="89"/>
  <c r="P689" i="89" s="1"/>
  <c r="I689" i="89" s="1"/>
  <c r="K707" i="89"/>
  <c r="O707" i="89" s="1"/>
  <c r="K109" i="89"/>
  <c r="O109" i="89" s="1"/>
  <c r="L341" i="89"/>
  <c r="P341" i="89" s="1"/>
  <c r="I341" i="89" s="1"/>
  <c r="L509" i="89"/>
  <c r="P509" i="89" s="1"/>
  <c r="I509" i="89" s="1"/>
  <c r="L707" i="89"/>
  <c r="P707" i="89" s="1"/>
  <c r="I707" i="89" s="1"/>
  <c r="K161" i="89"/>
  <c r="O161" i="89" s="1"/>
  <c r="K391" i="89"/>
  <c r="O391" i="89" s="1"/>
  <c r="K482" i="89"/>
  <c r="O482" i="89" s="1"/>
  <c r="K487" i="89"/>
  <c r="O487" i="89" s="1"/>
  <c r="L547" i="89"/>
  <c r="P547" i="89" s="1"/>
  <c r="I547" i="89" s="1"/>
  <c r="K660" i="89"/>
  <c r="O660" i="89" s="1"/>
  <c r="K706" i="89"/>
  <c r="O706" i="89" s="1"/>
  <c r="L376" i="89"/>
  <c r="P376" i="89" s="1"/>
  <c r="I376" i="89" s="1"/>
  <c r="L660" i="89"/>
  <c r="P660" i="89" s="1"/>
  <c r="I660" i="89" s="1"/>
  <c r="L706" i="89"/>
  <c r="P706" i="89" s="1"/>
  <c r="I706" i="89" s="1"/>
  <c r="L135" i="89"/>
  <c r="P135" i="89" s="1"/>
  <c r="I135" i="89" s="1"/>
  <c r="L228" i="89"/>
  <c r="P228" i="89" s="1"/>
  <c r="I228" i="89" s="1"/>
  <c r="L29" i="89"/>
  <c r="P29" i="89" s="1"/>
  <c r="I29" i="89" s="1"/>
  <c r="K133" i="89"/>
  <c r="O133" i="89" s="1"/>
  <c r="K283" i="89"/>
  <c r="O283" i="89" s="1"/>
  <c r="K504" i="89"/>
  <c r="O504" i="89" s="1"/>
  <c r="L698" i="89"/>
  <c r="P698" i="89" s="1"/>
  <c r="I698" i="89" s="1"/>
  <c r="L732" i="89"/>
  <c r="P732" i="89" s="1"/>
  <c r="I732" i="89" s="1"/>
  <c r="L283" i="89"/>
  <c r="P283" i="89" s="1"/>
  <c r="I283" i="89" s="1"/>
  <c r="L304" i="89"/>
  <c r="P304" i="89" s="1"/>
  <c r="I304" i="89" s="1"/>
  <c r="K503" i="89"/>
  <c r="O503" i="89" s="1"/>
  <c r="K436" i="89"/>
  <c r="O436" i="89" s="1"/>
  <c r="L503" i="89"/>
  <c r="P503" i="89" s="1"/>
  <c r="I503" i="89" s="1"/>
  <c r="L599" i="89"/>
  <c r="P599" i="89" s="1"/>
  <c r="I599" i="89" s="1"/>
  <c r="L607" i="89"/>
  <c r="P607" i="89" s="1"/>
  <c r="I607" i="89" s="1"/>
  <c r="L662" i="89"/>
  <c r="P662" i="89" s="1"/>
  <c r="I662" i="89" s="1"/>
  <c r="K692" i="89"/>
  <c r="O692" i="89" s="1"/>
  <c r="L733" i="89"/>
  <c r="P733" i="89" s="1"/>
  <c r="I733" i="89" s="1"/>
  <c r="K486" i="89"/>
  <c r="O486" i="89" s="1"/>
  <c r="K508" i="89"/>
  <c r="O508" i="89" s="1"/>
  <c r="K549" i="89"/>
  <c r="O549" i="89" s="1"/>
  <c r="L692" i="89"/>
  <c r="P692" i="89" s="1"/>
  <c r="I692" i="89" s="1"/>
  <c r="K731" i="89"/>
  <c r="O731" i="89" s="1"/>
  <c r="K301" i="89"/>
  <c r="O301" i="89" s="1"/>
  <c r="L400" i="89"/>
  <c r="P400" i="89" s="1"/>
  <c r="I400" i="89" s="1"/>
  <c r="L450" i="89"/>
  <c r="P450" i="89" s="1"/>
  <c r="I450" i="89" s="1"/>
  <c r="L508" i="89"/>
  <c r="P508" i="89" s="1"/>
  <c r="I508" i="89" s="1"/>
  <c r="L549" i="89"/>
  <c r="P549" i="89" s="1"/>
  <c r="I549" i="89" s="1"/>
  <c r="K555" i="89"/>
  <c r="O555" i="89" s="1"/>
  <c r="L731" i="89"/>
  <c r="P731" i="89" s="1"/>
  <c r="I731" i="89" s="1"/>
  <c r="L555" i="89"/>
  <c r="P555" i="89" s="1"/>
  <c r="I555" i="89" s="1"/>
  <c r="K691" i="89"/>
  <c r="O691" i="89" s="1"/>
  <c r="K729" i="89"/>
  <c r="O729" i="89" s="1"/>
  <c r="K282" i="89"/>
  <c r="O282" i="89" s="1"/>
  <c r="L520" i="89"/>
  <c r="P520" i="89" s="1"/>
  <c r="I520" i="89" s="1"/>
  <c r="L587" i="89"/>
  <c r="P587" i="89" s="1"/>
  <c r="I587" i="89" s="1"/>
  <c r="L590" i="89"/>
  <c r="P590" i="89" s="1"/>
  <c r="I590" i="89" s="1"/>
  <c r="L691" i="89"/>
  <c r="P691" i="89" s="1"/>
  <c r="I691" i="89" s="1"/>
  <c r="L729" i="89"/>
  <c r="P729" i="89" s="1"/>
  <c r="I729" i="89" s="1"/>
  <c r="K730" i="89"/>
  <c r="O730" i="89" s="1"/>
  <c r="L552" i="89"/>
  <c r="P552" i="89" s="1"/>
  <c r="I552" i="89" s="1"/>
  <c r="L597" i="89"/>
  <c r="P597" i="89" s="1"/>
  <c r="I597" i="89" s="1"/>
  <c r="K294" i="89"/>
  <c r="O294" i="89" s="1"/>
  <c r="K339" i="89"/>
  <c r="O339" i="89" s="1"/>
  <c r="K497" i="89"/>
  <c r="O497" i="89" s="1"/>
  <c r="K539" i="89"/>
  <c r="O539" i="89" s="1"/>
  <c r="K159" i="89"/>
  <c r="O159" i="89" s="1"/>
  <c r="K302" i="89"/>
  <c r="O302" i="89" s="1"/>
  <c r="L302" i="89"/>
  <c r="P302" i="89" s="1"/>
  <c r="I302" i="89" s="1"/>
  <c r="K361" i="89"/>
  <c r="O361" i="89" s="1"/>
  <c r="K495" i="89"/>
  <c r="O495" i="89" s="1"/>
  <c r="K247" i="89"/>
  <c r="O247" i="89" s="1"/>
  <c r="L49" i="89"/>
  <c r="P49" i="89" s="1"/>
  <c r="I49" i="89" s="1"/>
  <c r="L65" i="89"/>
  <c r="P65" i="89" s="1"/>
  <c r="I65" i="89" s="1"/>
  <c r="L66" i="89"/>
  <c r="P66" i="89" s="1"/>
  <c r="I66" i="89" s="1"/>
  <c r="L114" i="89"/>
  <c r="P114" i="89" s="1"/>
  <c r="I114" i="89" s="1"/>
  <c r="K385" i="89"/>
  <c r="O385" i="89" s="1"/>
  <c r="K525" i="89"/>
  <c r="O525" i="89" s="1"/>
  <c r="K688" i="89"/>
  <c r="O688" i="89" s="1"/>
  <c r="K732" i="89"/>
  <c r="O732" i="89" s="1"/>
  <c r="K737" i="89"/>
  <c r="O737" i="89" s="1"/>
  <c r="L247" i="89"/>
  <c r="P247" i="89" s="1"/>
  <c r="I247" i="89" s="1"/>
  <c r="K296" i="89"/>
  <c r="O296" i="89" s="1"/>
  <c r="L385" i="89"/>
  <c r="P385" i="89" s="1"/>
  <c r="I385" i="89" s="1"/>
  <c r="L525" i="89"/>
  <c r="P525" i="89" s="1"/>
  <c r="I525" i="89" s="1"/>
  <c r="K398" i="89"/>
  <c r="O398" i="89" s="1"/>
  <c r="K434" i="89"/>
  <c r="O434" i="89" s="1"/>
  <c r="L688" i="89"/>
  <c r="P688" i="89" s="1"/>
  <c r="I688" i="89" s="1"/>
  <c r="L737" i="89"/>
  <c r="P737" i="89" s="1"/>
  <c r="I737" i="89" s="1"/>
  <c r="L296" i="89"/>
  <c r="P296" i="89" s="1"/>
  <c r="I296" i="89" s="1"/>
  <c r="K384" i="89"/>
  <c r="O384" i="89" s="1"/>
  <c r="K423" i="89"/>
  <c r="O423" i="89" s="1"/>
  <c r="L434" i="89"/>
  <c r="P434" i="89" s="1"/>
  <c r="I434" i="89" s="1"/>
  <c r="L449" i="89"/>
  <c r="P449" i="89" s="1"/>
  <c r="I449" i="89" s="1"/>
  <c r="K738" i="89"/>
  <c r="O738" i="89" s="1"/>
  <c r="L384" i="89"/>
  <c r="P384" i="89" s="1"/>
  <c r="I384" i="89" s="1"/>
  <c r="L423" i="89"/>
  <c r="P423" i="89" s="1"/>
  <c r="I423" i="89" s="1"/>
  <c r="L740" i="89"/>
  <c r="P740" i="89" s="1"/>
  <c r="I740" i="89" s="1"/>
  <c r="K382" i="89"/>
  <c r="O382" i="89" s="1"/>
  <c r="K242" i="89"/>
  <c r="O242" i="89" s="1"/>
  <c r="K506" i="89"/>
  <c r="O506" i="89" s="1"/>
  <c r="K523" i="89"/>
  <c r="O523" i="89" s="1"/>
  <c r="K9" i="89"/>
  <c r="O9" i="89" s="1"/>
  <c r="L9" i="89"/>
  <c r="P9" i="89" s="1"/>
  <c r="I9" i="89" s="1"/>
  <c r="K295" i="89"/>
  <c r="O295" i="89" s="1"/>
  <c r="K120" i="89"/>
  <c r="O120" i="89" s="1"/>
  <c r="K241" i="89"/>
  <c r="O241" i="89" s="1"/>
  <c r="L661" i="89"/>
  <c r="P661" i="89" s="1"/>
  <c r="I661" i="89" s="1"/>
  <c r="K246" i="89"/>
  <c r="O246" i="89" s="1"/>
  <c r="L295" i="89"/>
  <c r="P295" i="89" s="1"/>
  <c r="I295" i="89" s="1"/>
  <c r="L120" i="89"/>
  <c r="P120" i="89" s="1"/>
  <c r="I120" i="89" s="1"/>
  <c r="L241" i="89"/>
  <c r="P241" i="89" s="1"/>
  <c r="I241" i="89" s="1"/>
  <c r="L627" i="89"/>
  <c r="P627" i="89" s="1"/>
  <c r="I627" i="89" s="1"/>
  <c r="K690" i="89"/>
  <c r="O690" i="89" s="1"/>
  <c r="K733" i="89"/>
  <c r="O733" i="89" s="1"/>
  <c r="K735" i="89"/>
  <c r="O735" i="89" s="1"/>
  <c r="L246" i="89"/>
  <c r="P246" i="89" s="1"/>
  <c r="I246" i="89" s="1"/>
  <c r="K118" i="89"/>
  <c r="O118" i="89" s="1"/>
  <c r="K238" i="89"/>
  <c r="O238" i="89" s="1"/>
  <c r="L690" i="89"/>
  <c r="P690" i="89" s="1"/>
  <c r="I690" i="89" s="1"/>
  <c r="L735" i="89"/>
  <c r="P735" i="89" s="1"/>
  <c r="I735" i="89" s="1"/>
  <c r="L118" i="89"/>
  <c r="P118" i="89" s="1"/>
  <c r="I118" i="89" s="1"/>
  <c r="L238" i="89"/>
  <c r="P238" i="89" s="1"/>
  <c r="I238" i="89" s="1"/>
  <c r="L567" i="89"/>
  <c r="P567" i="89" s="1"/>
  <c r="I567" i="89" s="1"/>
  <c r="K736" i="89"/>
  <c r="O736" i="89" s="1"/>
  <c r="K248" i="89"/>
  <c r="O248" i="89" s="1"/>
  <c r="K119" i="89"/>
  <c r="O119" i="89" s="1"/>
  <c r="K240" i="89"/>
  <c r="O240" i="89" s="1"/>
  <c r="L686" i="89"/>
  <c r="P686" i="89" s="1"/>
  <c r="I686" i="89" s="1"/>
  <c r="L291" i="89"/>
  <c r="P291" i="89" s="1"/>
  <c r="I291" i="89" s="1"/>
  <c r="K499" i="89"/>
  <c r="O499" i="89" s="1"/>
  <c r="L609" i="89"/>
  <c r="P609" i="89" s="1"/>
  <c r="I609" i="89" s="1"/>
  <c r="K699" i="89"/>
  <c r="O699" i="89" s="1"/>
  <c r="L736" i="89"/>
  <c r="P736" i="89" s="1"/>
  <c r="I736" i="89" s="1"/>
  <c r="L248" i="89"/>
  <c r="P248" i="89" s="1"/>
  <c r="I248" i="89" s="1"/>
  <c r="K48" i="89"/>
  <c r="O48" i="89" s="1"/>
  <c r="K67" i="89"/>
  <c r="O67" i="89" s="1"/>
  <c r="K113" i="89"/>
  <c r="O113" i="89" s="1"/>
  <c r="L119" i="89"/>
  <c r="P119" i="89" s="1"/>
  <c r="I119" i="89" s="1"/>
  <c r="L240" i="89"/>
  <c r="P240" i="89" s="1"/>
  <c r="I240" i="89" s="1"/>
  <c r="K51" i="89"/>
  <c r="O51" i="89" s="1"/>
  <c r="K483" i="89"/>
  <c r="O483" i="89" s="1"/>
  <c r="L499" i="89"/>
  <c r="P499" i="89" s="1"/>
  <c r="I499" i="89" s="1"/>
  <c r="L699" i="89"/>
  <c r="P699" i="89" s="1"/>
  <c r="I699" i="89" s="1"/>
  <c r="K739" i="89"/>
  <c r="O739" i="89" s="1"/>
  <c r="K305" i="89"/>
  <c r="O305" i="89" s="1"/>
  <c r="L48" i="89"/>
  <c r="P48" i="89" s="1"/>
  <c r="I48" i="89" s="1"/>
  <c r="L67" i="89"/>
  <c r="P67" i="89" s="1"/>
  <c r="I67" i="89" s="1"/>
  <c r="L113" i="89"/>
  <c r="P113" i="89" s="1"/>
  <c r="I113" i="89" s="1"/>
  <c r="K117" i="89"/>
  <c r="O117" i="89" s="1"/>
  <c r="K239" i="89"/>
  <c r="O239" i="89" s="1"/>
  <c r="K521" i="89"/>
  <c r="O521" i="89" s="1"/>
  <c r="L605" i="89"/>
  <c r="P605" i="89" s="1"/>
  <c r="I605" i="89" s="1"/>
  <c r="L739" i="89"/>
  <c r="P739" i="89" s="1"/>
  <c r="I739" i="89" s="1"/>
  <c r="L305" i="89"/>
  <c r="P305" i="89" s="1"/>
  <c r="I305" i="89" s="1"/>
  <c r="L117" i="89"/>
  <c r="P117" i="89" s="1"/>
  <c r="I117" i="89" s="1"/>
  <c r="L239" i="89"/>
  <c r="P239" i="89" s="1"/>
  <c r="I239" i="89" s="1"/>
  <c r="K182" i="89"/>
  <c r="O182" i="89" s="1"/>
  <c r="L521" i="89"/>
  <c r="P521" i="89" s="1"/>
  <c r="I521" i="89" s="1"/>
  <c r="K139" i="89"/>
  <c r="O139" i="89" s="1"/>
  <c r="K115" i="89"/>
  <c r="O115" i="89" s="1"/>
  <c r="K220" i="89"/>
  <c r="O220" i="89" s="1"/>
  <c r="L435" i="89"/>
  <c r="P435" i="89" s="1"/>
  <c r="I435" i="89" s="1"/>
  <c r="L139" i="89"/>
  <c r="P139" i="89" s="1"/>
  <c r="I139" i="89" s="1"/>
  <c r="K49" i="89"/>
  <c r="O49" i="89" s="1"/>
  <c r="K383" i="89"/>
  <c r="O383" i="89" s="1"/>
  <c r="K219" i="89"/>
  <c r="O219" i="89" s="1"/>
  <c r="K243" i="89"/>
  <c r="O243" i="89" s="1"/>
  <c r="K262" i="89"/>
  <c r="O262" i="89" s="1"/>
  <c r="L324" i="89"/>
  <c r="P324" i="89" s="1"/>
  <c r="I324" i="89" s="1"/>
  <c r="L559" i="89"/>
  <c r="P559" i="89" s="1"/>
  <c r="I559" i="89" s="1"/>
  <c r="K610" i="89"/>
  <c r="O610" i="89" s="1"/>
  <c r="L648" i="89"/>
  <c r="P648" i="89" s="1"/>
  <c r="I648" i="89" s="1"/>
  <c r="K458" i="89"/>
  <c r="O458" i="89" s="1"/>
  <c r="K290" i="89"/>
  <c r="O290" i="89" s="1"/>
  <c r="L383" i="89"/>
  <c r="P383" i="89" s="1"/>
  <c r="I383" i="89" s="1"/>
  <c r="L219" i="89"/>
  <c r="P219" i="89" s="1"/>
  <c r="I219" i="89" s="1"/>
  <c r="L243" i="89"/>
  <c r="P243" i="89" s="1"/>
  <c r="I243" i="89" s="1"/>
  <c r="L262" i="89"/>
  <c r="P262" i="89" s="1"/>
  <c r="I262" i="89" s="1"/>
  <c r="K318" i="89"/>
  <c r="O318" i="89" s="1"/>
  <c r="K349" i="89"/>
  <c r="O349" i="89" s="1"/>
  <c r="K556" i="89"/>
  <c r="O556" i="89" s="1"/>
  <c r="K502" i="89"/>
  <c r="O502" i="89" s="1"/>
  <c r="L610" i="89"/>
  <c r="P610" i="89" s="1"/>
  <c r="I610" i="89" s="1"/>
  <c r="L586" i="89"/>
  <c r="P586" i="89" s="1"/>
  <c r="I586" i="89" s="1"/>
  <c r="L290" i="89"/>
  <c r="P290" i="89" s="1"/>
  <c r="I290" i="89" s="1"/>
  <c r="K65" i="89"/>
  <c r="O65" i="89" s="1"/>
  <c r="K380" i="89"/>
  <c r="O380" i="89" s="1"/>
  <c r="L318" i="89"/>
  <c r="P318" i="89" s="1"/>
  <c r="I318" i="89" s="1"/>
  <c r="L349" i="89"/>
  <c r="P349" i="89" s="1"/>
  <c r="I349" i="89" s="1"/>
  <c r="L556" i="89"/>
  <c r="P556" i="89" s="1"/>
  <c r="I556" i="89" s="1"/>
  <c r="K500" i="89"/>
  <c r="O500" i="89" s="1"/>
  <c r="L502" i="89"/>
  <c r="P502" i="89" s="1"/>
  <c r="I502" i="89" s="1"/>
  <c r="L380" i="89"/>
  <c r="P380" i="89" s="1"/>
  <c r="I380" i="89" s="1"/>
  <c r="K265" i="89"/>
  <c r="O265" i="89" s="1"/>
  <c r="K329" i="89"/>
  <c r="O329" i="89" s="1"/>
  <c r="K527" i="89"/>
  <c r="O527" i="89" s="1"/>
  <c r="K501" i="89"/>
  <c r="O501" i="89" s="1"/>
  <c r="L500" i="89"/>
  <c r="P500" i="89" s="1"/>
  <c r="I500" i="89" s="1"/>
  <c r="K66" i="89"/>
  <c r="O66" i="89" s="1"/>
  <c r="L265" i="89"/>
  <c r="P265" i="89" s="1"/>
  <c r="I265" i="89" s="1"/>
  <c r="L329" i="89"/>
  <c r="P329" i="89" s="1"/>
  <c r="I329" i="89" s="1"/>
  <c r="L527" i="89"/>
  <c r="P527" i="89" s="1"/>
  <c r="I527" i="89" s="1"/>
  <c r="K467" i="89"/>
  <c r="O467" i="89" s="1"/>
  <c r="L501" i="89"/>
  <c r="P501" i="89" s="1"/>
  <c r="I501" i="89" s="1"/>
  <c r="K708" i="89"/>
  <c r="O708" i="89" s="1"/>
  <c r="K320" i="89"/>
  <c r="O320" i="89" s="1"/>
  <c r="K348" i="89"/>
  <c r="O348" i="89" s="1"/>
  <c r="L523" i="89"/>
  <c r="P523" i="89" s="1"/>
  <c r="I523" i="89" s="1"/>
  <c r="L708" i="89"/>
  <c r="P708" i="89" s="1"/>
  <c r="I708" i="89" s="1"/>
  <c r="L738" i="89"/>
  <c r="P738" i="89" s="1"/>
  <c r="I738" i="89" s="1"/>
  <c r="K114" i="89"/>
  <c r="O114" i="89" s="1"/>
  <c r="L320" i="89"/>
  <c r="P320" i="89" s="1"/>
  <c r="I320" i="89" s="1"/>
  <c r="L348" i="89"/>
  <c r="P348" i="89" s="1"/>
  <c r="I348" i="89" s="1"/>
  <c r="K551" i="89"/>
  <c r="O551" i="89" s="1"/>
  <c r="K266" i="89"/>
  <c r="O266" i="89" s="1"/>
  <c r="K327" i="89"/>
  <c r="O327" i="89" s="1"/>
  <c r="L551" i="89"/>
  <c r="P551" i="89" s="1"/>
  <c r="I551" i="89" s="1"/>
  <c r="L566" i="89"/>
  <c r="P566" i="89" s="1"/>
  <c r="I566" i="89" s="1"/>
  <c r="K160" i="89"/>
  <c r="O160" i="89" s="1"/>
  <c r="K173" i="89"/>
  <c r="O173" i="89" s="1"/>
  <c r="L160" i="89"/>
  <c r="P160" i="89" s="1"/>
  <c r="I160" i="89" s="1"/>
  <c r="L173" i="89"/>
  <c r="P173" i="89" s="1"/>
  <c r="I173" i="89" s="1"/>
  <c r="K322" i="89"/>
  <c r="O322" i="89" s="1"/>
  <c r="L322" i="89"/>
  <c r="P322" i="89" s="1"/>
  <c r="I322" i="89" s="1"/>
  <c r="K526" i="89"/>
  <c r="O526" i="89" s="1"/>
  <c r="L558" i="89"/>
  <c r="P558" i="89" s="1"/>
  <c r="I558" i="89" s="1"/>
  <c r="K319" i="89"/>
  <c r="O319" i="89" s="1"/>
  <c r="K350" i="89"/>
  <c r="O350" i="89" s="1"/>
  <c r="L526" i="89"/>
  <c r="P526" i="89" s="1"/>
  <c r="I526" i="89" s="1"/>
  <c r="K421" i="89"/>
  <c r="O421" i="89" s="1"/>
  <c r="K713" i="89"/>
  <c r="O713" i="89" s="1"/>
  <c r="L220" i="89"/>
  <c r="P220" i="89" s="1"/>
  <c r="I220" i="89" s="1"/>
  <c r="L242" i="89"/>
  <c r="P242" i="89" s="1"/>
  <c r="I242" i="89" s="1"/>
  <c r="L319" i="89"/>
  <c r="P319" i="89" s="1"/>
  <c r="I319" i="89" s="1"/>
  <c r="L350" i="89"/>
  <c r="P350" i="89" s="1"/>
  <c r="I350" i="89" s="1"/>
  <c r="L421" i="89"/>
  <c r="P421" i="89" s="1"/>
  <c r="I421" i="89" s="1"/>
  <c r="L720" i="89"/>
  <c r="P720" i="89" s="1"/>
  <c r="I720" i="89" s="1"/>
  <c r="L719" i="89"/>
  <c r="P719" i="89" s="1"/>
  <c r="I719" i="89" s="1"/>
  <c r="L620" i="89"/>
  <c r="P620" i="89" s="1"/>
  <c r="I620" i="89" s="1"/>
  <c r="L621" i="89"/>
  <c r="P621" i="89" s="1"/>
  <c r="I621" i="89" s="1"/>
  <c r="L617" i="89"/>
  <c r="P617" i="89" s="1"/>
  <c r="I617" i="89" s="1"/>
  <c r="L245" i="89"/>
  <c r="P245" i="89" s="1"/>
  <c r="I245" i="89" s="1"/>
  <c r="L244" i="89"/>
  <c r="P244" i="89" s="1"/>
  <c r="I244" i="89" s="1"/>
  <c r="L353" i="89"/>
  <c r="P353" i="89" s="1"/>
  <c r="I353" i="89" s="1"/>
  <c r="L352" i="89"/>
  <c r="P352" i="89" s="1"/>
  <c r="I352" i="89" s="1"/>
  <c r="L534" i="89"/>
  <c r="P534" i="89" s="1"/>
  <c r="I534" i="89" s="1"/>
  <c r="L642" i="89"/>
  <c r="P642" i="89" s="1"/>
  <c r="I642" i="89" s="1"/>
  <c r="L704" i="89"/>
  <c r="P704" i="89" s="1"/>
  <c r="I704" i="89" s="1"/>
  <c r="L723" i="89"/>
  <c r="P723" i="89" s="1"/>
  <c r="I723" i="89" s="1"/>
  <c r="L703" i="89"/>
  <c r="P703" i="89" s="1"/>
  <c r="I703" i="89" s="1"/>
  <c r="L355" i="89"/>
  <c r="P355" i="89" s="1"/>
  <c r="I355" i="89" s="1"/>
  <c r="L354" i="89"/>
  <c r="P354" i="89" s="1"/>
  <c r="I354" i="89" s="1"/>
  <c r="L351" i="89"/>
  <c r="P351" i="89" s="1"/>
  <c r="I351" i="89" s="1"/>
  <c r="L618" i="89"/>
  <c r="P618" i="89" s="1"/>
  <c r="I618" i="89" s="1"/>
  <c r="L718" i="89"/>
  <c r="P718" i="89" s="1"/>
  <c r="I718" i="89" s="1"/>
  <c r="L717" i="89"/>
  <c r="P717" i="89" s="1"/>
  <c r="I717" i="89" s="1"/>
  <c r="L589" i="89"/>
  <c r="P589" i="89" s="1"/>
  <c r="I589" i="89" s="1"/>
  <c r="L537" i="89"/>
  <c r="P537" i="89" s="1"/>
  <c r="I537" i="89" s="1"/>
  <c r="L536" i="89"/>
  <c r="P536" i="89" s="1"/>
  <c r="I536" i="89" s="1"/>
  <c r="L535" i="89"/>
  <c r="P535" i="89" s="1"/>
  <c r="I535" i="89" s="1"/>
  <c r="L641" i="89"/>
  <c r="P641" i="89" s="1"/>
  <c r="I641" i="89" s="1"/>
  <c r="L619" i="89"/>
  <c r="P619" i="89" s="1"/>
  <c r="I619" i="89" s="1"/>
  <c r="K332" i="89"/>
  <c r="O332" i="89" s="1"/>
  <c r="L713" i="89"/>
  <c r="P713" i="89" s="1"/>
  <c r="I713" i="89" s="1"/>
  <c r="K261" i="89"/>
  <c r="O261" i="89" s="1"/>
  <c r="K263" i="89"/>
  <c r="O263" i="89" s="1"/>
  <c r="K328" i="89"/>
  <c r="O328" i="89" s="1"/>
  <c r="K420" i="89"/>
  <c r="O420" i="89" s="1"/>
  <c r="K720" i="89"/>
  <c r="O720" i="89" s="1"/>
  <c r="K719" i="89"/>
  <c r="O719" i="89" s="1"/>
  <c r="K620" i="89"/>
  <c r="O620" i="89" s="1"/>
  <c r="K621" i="89"/>
  <c r="O621" i="89" s="1"/>
  <c r="K617" i="89"/>
  <c r="O617" i="89" s="1"/>
  <c r="K245" i="89"/>
  <c r="O245" i="89" s="1"/>
  <c r="K244" i="89"/>
  <c r="O244" i="89" s="1"/>
  <c r="K353" i="89"/>
  <c r="O353" i="89" s="1"/>
  <c r="K352" i="89"/>
  <c r="O352" i="89" s="1"/>
  <c r="K534" i="89"/>
  <c r="O534" i="89" s="1"/>
  <c r="K642" i="89"/>
  <c r="O642" i="89" s="1"/>
  <c r="K704" i="89"/>
  <c r="O704" i="89" s="1"/>
  <c r="K723" i="89"/>
  <c r="O723" i="89" s="1"/>
  <c r="K703" i="89"/>
  <c r="O703" i="89" s="1"/>
  <c r="K355" i="89"/>
  <c r="O355" i="89" s="1"/>
  <c r="K354" i="89"/>
  <c r="O354" i="89" s="1"/>
  <c r="K351" i="89"/>
  <c r="O351" i="89" s="1"/>
  <c r="K618" i="89"/>
  <c r="O618" i="89" s="1"/>
  <c r="K718" i="89"/>
  <c r="O718" i="89" s="1"/>
  <c r="K717" i="89"/>
  <c r="O717" i="89" s="1"/>
  <c r="K589" i="89"/>
  <c r="O589" i="89" s="1"/>
  <c r="K537" i="89"/>
  <c r="O537" i="89" s="1"/>
  <c r="K536" i="89"/>
  <c r="O536" i="89" s="1"/>
  <c r="K535" i="89"/>
  <c r="O535" i="89" s="1"/>
  <c r="K641" i="89"/>
  <c r="O641" i="89" s="1"/>
  <c r="K619" i="89"/>
  <c r="O619" i="89" s="1"/>
  <c r="L332" i="89"/>
  <c r="P332" i="89" s="1"/>
  <c r="I332" i="89" s="1"/>
  <c r="K550" i="89"/>
  <c r="O550" i="89" s="1"/>
  <c r="L115" i="89"/>
  <c r="P115" i="89" s="1"/>
  <c r="I115" i="89" s="1"/>
  <c r="L382" i="89"/>
  <c r="P382" i="89" s="1"/>
  <c r="I382" i="89" s="1"/>
  <c r="K218" i="89"/>
  <c r="O218" i="89" s="1"/>
  <c r="L261" i="89"/>
  <c r="P261" i="89" s="1"/>
  <c r="I261" i="89" s="1"/>
  <c r="L263" i="89"/>
  <c r="P263" i="89" s="1"/>
  <c r="I263" i="89" s="1"/>
  <c r="L328" i="89"/>
  <c r="P328" i="89" s="1"/>
  <c r="I328" i="89" s="1"/>
  <c r="L420" i="89"/>
  <c r="P420" i="89" s="1"/>
  <c r="I420" i="89" s="1"/>
  <c r="L498" i="89"/>
  <c r="P498" i="89" s="1"/>
  <c r="I498" i="89" s="1"/>
  <c r="K174" i="89"/>
  <c r="O174" i="89" s="1"/>
  <c r="K368" i="89"/>
  <c r="O368" i="89" s="1"/>
  <c r="L218" i="89"/>
  <c r="P218" i="89" s="1"/>
  <c r="I218" i="89" s="1"/>
  <c r="K323" i="89"/>
  <c r="O323" i="89" s="1"/>
  <c r="K347" i="89"/>
  <c r="O347" i="89" s="1"/>
  <c r="K419" i="89"/>
  <c r="O419" i="89" s="1"/>
  <c r="L174" i="89"/>
  <c r="P174" i="89" s="1"/>
  <c r="I174" i="89" s="1"/>
  <c r="L368" i="89"/>
  <c r="P368" i="89" s="1"/>
  <c r="I368" i="89" s="1"/>
  <c r="L323" i="89"/>
  <c r="P323" i="89" s="1"/>
  <c r="I323" i="89" s="1"/>
  <c r="L347" i="89"/>
  <c r="P347" i="89" s="1"/>
  <c r="I347" i="89" s="1"/>
  <c r="L419" i="89"/>
  <c r="P419" i="89" s="1"/>
  <c r="I419" i="89" s="1"/>
  <c r="K663" i="89"/>
  <c r="O663" i="89" s="1"/>
  <c r="K664" i="89"/>
  <c r="O664" i="89" s="1"/>
  <c r="K665" i="89"/>
  <c r="O665" i="89" s="1"/>
  <c r="K659" i="89"/>
  <c r="O659" i="89" s="1"/>
  <c r="K658" i="89"/>
  <c r="O658" i="89" s="1"/>
  <c r="K657" i="89"/>
  <c r="O657" i="89" s="1"/>
  <c r="K656" i="89"/>
  <c r="O656" i="89" s="1"/>
  <c r="K666" i="89"/>
  <c r="O666" i="89" s="1"/>
  <c r="K667" i="89"/>
  <c r="O667" i="89" s="1"/>
  <c r="K700" i="89"/>
  <c r="O700" i="89" s="1"/>
  <c r="K710" i="89"/>
  <c r="O710" i="89" s="1"/>
  <c r="K671" i="89"/>
  <c r="O671" i="89" s="1"/>
  <c r="K670" i="89"/>
  <c r="O670" i="89" s="1"/>
  <c r="K669" i="89"/>
  <c r="O669" i="89" s="1"/>
  <c r="K668" i="89"/>
  <c r="O668" i="89" s="1"/>
  <c r="K672" i="89"/>
  <c r="O672" i="89" s="1"/>
  <c r="K673" i="89"/>
  <c r="O673" i="89" s="1"/>
  <c r="K674" i="89"/>
  <c r="O674" i="89" s="1"/>
  <c r="K675" i="89"/>
  <c r="O675" i="89" s="1"/>
  <c r="K676" i="89"/>
  <c r="O676" i="89" s="1"/>
  <c r="K677" i="89"/>
  <c r="O677" i="89" s="1"/>
  <c r="K680" i="89"/>
  <c r="O680" i="89" s="1"/>
  <c r="K678" i="89"/>
  <c r="O678" i="89" s="1"/>
  <c r="K679" i="89"/>
  <c r="O679" i="89" s="1"/>
  <c r="K681" i="89"/>
  <c r="O681" i="89" s="1"/>
  <c r="K682" i="89"/>
  <c r="O682" i="89" s="1"/>
  <c r="K709" i="89"/>
  <c r="O709" i="89" s="1"/>
  <c r="K741" i="89"/>
  <c r="O741" i="89" s="1"/>
  <c r="K743" i="89"/>
  <c r="O743" i="89" s="1"/>
  <c r="K742" i="89"/>
  <c r="O742" i="89" s="1"/>
  <c r="K745" i="89"/>
  <c r="O745" i="89" s="1"/>
  <c r="K744" i="89"/>
  <c r="O744" i="89" s="1"/>
  <c r="K727" i="89"/>
  <c r="O727" i="89" s="1"/>
  <c r="K728" i="89"/>
  <c r="O728" i="89" s="1"/>
  <c r="K725" i="89"/>
  <c r="O725" i="89" s="1"/>
  <c r="K726" i="89"/>
  <c r="O726" i="89" s="1"/>
  <c r="K716" i="89"/>
  <c r="O716" i="89" s="1"/>
  <c r="K714" i="89"/>
  <c r="O714" i="89" s="1"/>
  <c r="K715" i="89"/>
  <c r="O715" i="89" s="1"/>
  <c r="K470" i="89"/>
  <c r="O470" i="89" s="1"/>
  <c r="K472" i="89"/>
  <c r="O472" i="89" s="1"/>
  <c r="K471" i="89"/>
  <c r="O471" i="89" s="1"/>
  <c r="K473" i="89"/>
  <c r="O473" i="89" s="1"/>
  <c r="K474" i="89"/>
  <c r="O474" i="89" s="1"/>
  <c r="K479" i="89"/>
  <c r="O479" i="89" s="1"/>
  <c r="K476" i="89"/>
  <c r="O476" i="89" s="1"/>
  <c r="K475" i="89"/>
  <c r="O475" i="89" s="1"/>
  <c r="K477" i="89"/>
  <c r="O477" i="89" s="1"/>
  <c r="K478" i="89"/>
  <c r="O478" i="89" s="1"/>
  <c r="K252" i="89"/>
  <c r="O252" i="89" s="1"/>
  <c r="K253" i="89"/>
  <c r="O253" i="89" s="1"/>
  <c r="K254" i="89"/>
  <c r="O254" i="89" s="1"/>
  <c r="K255" i="89"/>
  <c r="O255" i="89" s="1"/>
  <c r="K256" i="89"/>
  <c r="O256" i="89" s="1"/>
  <c r="K284" i="89"/>
  <c r="O284" i="89" s="1"/>
  <c r="K50" i="89"/>
  <c r="O50" i="89" s="1"/>
  <c r="K264" i="89"/>
  <c r="O264" i="89" s="1"/>
  <c r="K326" i="89"/>
  <c r="O326" i="89" s="1"/>
  <c r="K417" i="89"/>
  <c r="O417" i="89" s="1"/>
  <c r="K653" i="89"/>
  <c r="O653" i="89" s="1"/>
  <c r="L663" i="89"/>
  <c r="P663" i="89" s="1"/>
  <c r="I663" i="89" s="1"/>
  <c r="L664" i="89"/>
  <c r="P664" i="89" s="1"/>
  <c r="I664" i="89" s="1"/>
  <c r="L665" i="89"/>
  <c r="P665" i="89" s="1"/>
  <c r="I665" i="89" s="1"/>
  <c r="L659" i="89"/>
  <c r="P659" i="89" s="1"/>
  <c r="I659" i="89" s="1"/>
  <c r="L658" i="89"/>
  <c r="P658" i="89" s="1"/>
  <c r="I658" i="89" s="1"/>
  <c r="L657" i="89"/>
  <c r="P657" i="89" s="1"/>
  <c r="I657" i="89" s="1"/>
  <c r="L656" i="89"/>
  <c r="P656" i="89" s="1"/>
  <c r="I656" i="89" s="1"/>
  <c r="L666" i="89"/>
  <c r="P666" i="89" s="1"/>
  <c r="I666" i="89" s="1"/>
  <c r="L667" i="89"/>
  <c r="P667" i="89" s="1"/>
  <c r="I667" i="89" s="1"/>
  <c r="L700" i="89"/>
  <c r="P700" i="89" s="1"/>
  <c r="I700" i="89" s="1"/>
  <c r="L710" i="89"/>
  <c r="P710" i="89" s="1"/>
  <c r="I710" i="89" s="1"/>
  <c r="L671" i="89"/>
  <c r="P671" i="89" s="1"/>
  <c r="I671" i="89" s="1"/>
  <c r="L670" i="89"/>
  <c r="P670" i="89" s="1"/>
  <c r="I670" i="89" s="1"/>
  <c r="L669" i="89"/>
  <c r="P669" i="89" s="1"/>
  <c r="I669" i="89" s="1"/>
  <c r="L668" i="89"/>
  <c r="P668" i="89" s="1"/>
  <c r="I668" i="89" s="1"/>
  <c r="L672" i="89"/>
  <c r="P672" i="89" s="1"/>
  <c r="I672" i="89" s="1"/>
  <c r="L673" i="89"/>
  <c r="P673" i="89" s="1"/>
  <c r="I673" i="89" s="1"/>
  <c r="L674" i="89"/>
  <c r="P674" i="89" s="1"/>
  <c r="I674" i="89" s="1"/>
  <c r="L675" i="89"/>
  <c r="P675" i="89" s="1"/>
  <c r="I675" i="89" s="1"/>
  <c r="L676" i="89"/>
  <c r="P676" i="89" s="1"/>
  <c r="I676" i="89" s="1"/>
  <c r="L677" i="89"/>
  <c r="P677" i="89" s="1"/>
  <c r="I677" i="89" s="1"/>
  <c r="L680" i="89"/>
  <c r="P680" i="89" s="1"/>
  <c r="I680" i="89" s="1"/>
  <c r="L678" i="89"/>
  <c r="P678" i="89" s="1"/>
  <c r="I678" i="89" s="1"/>
  <c r="L679" i="89"/>
  <c r="P679" i="89" s="1"/>
  <c r="I679" i="89" s="1"/>
  <c r="L681" i="89"/>
  <c r="P681" i="89" s="1"/>
  <c r="I681" i="89" s="1"/>
  <c r="L682" i="89"/>
  <c r="P682" i="89" s="1"/>
  <c r="I682" i="89" s="1"/>
  <c r="L709" i="89"/>
  <c r="P709" i="89" s="1"/>
  <c r="I709" i="89" s="1"/>
  <c r="L741" i="89"/>
  <c r="P741" i="89" s="1"/>
  <c r="I741" i="89" s="1"/>
  <c r="L743" i="89"/>
  <c r="P743" i="89" s="1"/>
  <c r="I743" i="89" s="1"/>
  <c r="L742" i="89"/>
  <c r="P742" i="89" s="1"/>
  <c r="I742" i="89" s="1"/>
  <c r="L745" i="89"/>
  <c r="P745" i="89" s="1"/>
  <c r="I745" i="89" s="1"/>
  <c r="L744" i="89"/>
  <c r="P744" i="89" s="1"/>
  <c r="I744" i="89" s="1"/>
  <c r="L727" i="89"/>
  <c r="P727" i="89" s="1"/>
  <c r="I727" i="89" s="1"/>
  <c r="L728" i="89"/>
  <c r="P728" i="89" s="1"/>
  <c r="I728" i="89" s="1"/>
  <c r="L725" i="89"/>
  <c r="P725" i="89" s="1"/>
  <c r="I725" i="89" s="1"/>
  <c r="L726" i="89"/>
  <c r="P726" i="89" s="1"/>
  <c r="I726" i="89" s="1"/>
  <c r="L716" i="89"/>
  <c r="P716" i="89" s="1"/>
  <c r="I716" i="89" s="1"/>
  <c r="L714" i="89"/>
  <c r="P714" i="89" s="1"/>
  <c r="I714" i="89" s="1"/>
  <c r="L715" i="89"/>
  <c r="P715" i="89" s="1"/>
  <c r="I715" i="89" s="1"/>
  <c r="L470" i="89"/>
  <c r="P470" i="89" s="1"/>
  <c r="I470" i="89" s="1"/>
  <c r="L472" i="89"/>
  <c r="P472" i="89" s="1"/>
  <c r="I472" i="89" s="1"/>
  <c r="L471" i="89"/>
  <c r="P471" i="89" s="1"/>
  <c r="I471" i="89" s="1"/>
  <c r="L473" i="89"/>
  <c r="P473" i="89" s="1"/>
  <c r="I473" i="89" s="1"/>
  <c r="L474" i="89"/>
  <c r="P474" i="89" s="1"/>
  <c r="I474" i="89" s="1"/>
  <c r="L479" i="89"/>
  <c r="P479" i="89" s="1"/>
  <c r="I479" i="89" s="1"/>
  <c r="L476" i="89"/>
  <c r="P476" i="89" s="1"/>
  <c r="I476" i="89" s="1"/>
  <c r="L475" i="89"/>
  <c r="P475" i="89" s="1"/>
  <c r="I475" i="89" s="1"/>
  <c r="L477" i="89"/>
  <c r="P477" i="89" s="1"/>
  <c r="I477" i="89" s="1"/>
  <c r="L478" i="89"/>
  <c r="P478" i="89" s="1"/>
  <c r="I478" i="89" s="1"/>
  <c r="L252" i="89"/>
  <c r="P252" i="89" s="1"/>
  <c r="I252" i="89" s="1"/>
  <c r="L253" i="89"/>
  <c r="P253" i="89" s="1"/>
  <c r="I253" i="89" s="1"/>
  <c r="L254" i="89"/>
  <c r="P254" i="89" s="1"/>
  <c r="I254" i="89" s="1"/>
  <c r="L255" i="89"/>
  <c r="P255" i="89" s="1"/>
  <c r="I255" i="89" s="1"/>
  <c r="L256" i="89"/>
  <c r="P256" i="89" s="1"/>
  <c r="I256" i="89" s="1"/>
  <c r="L730" i="89"/>
  <c r="P730" i="89" s="1"/>
  <c r="I730" i="89" s="1"/>
  <c r="K740" i="89"/>
  <c r="O740" i="89" s="1"/>
  <c r="L284" i="89"/>
  <c r="P284" i="89" s="1"/>
  <c r="I284" i="89" s="1"/>
  <c r="L50" i="89"/>
  <c r="P50" i="89" s="1"/>
  <c r="I50" i="89" s="1"/>
  <c r="L264" i="89"/>
  <c r="P264" i="89" s="1"/>
  <c r="I264" i="89" s="1"/>
  <c r="L326" i="89"/>
  <c r="P326" i="89" s="1"/>
  <c r="I326" i="89" s="1"/>
  <c r="L417" i="89"/>
  <c r="P417" i="89" s="1"/>
  <c r="I417" i="89" s="1"/>
  <c r="K652" i="89"/>
  <c r="O652" i="89" s="1"/>
  <c r="L653" i="89"/>
  <c r="P653" i="89" s="1"/>
  <c r="I653" i="89" s="1"/>
  <c r="L606" i="89"/>
  <c r="P606" i="89" s="1"/>
  <c r="I606" i="89" s="1"/>
  <c r="K698" i="89"/>
  <c r="O698" i="89" s="1"/>
  <c r="K64" i="89"/>
  <c r="O64" i="89" s="1"/>
  <c r="K321" i="89"/>
  <c r="O321" i="89" s="1"/>
  <c r="K346" i="89"/>
  <c r="O346" i="89" s="1"/>
  <c r="K418" i="89"/>
  <c r="O418" i="89" s="1"/>
  <c r="K650" i="89"/>
  <c r="O650" i="89" s="1"/>
  <c r="L652" i="89"/>
  <c r="P652" i="89" s="1"/>
  <c r="I652" i="89" s="1"/>
  <c r="L64" i="89"/>
  <c r="P64" i="89" s="1"/>
  <c r="I64" i="89" s="1"/>
  <c r="L321" i="89"/>
  <c r="P321" i="89" s="1"/>
  <c r="I321" i="89" s="1"/>
  <c r="L346" i="89"/>
  <c r="P346" i="89" s="1"/>
  <c r="I346" i="89" s="1"/>
  <c r="L418" i="89"/>
  <c r="P418" i="89" s="1"/>
  <c r="I418" i="89" s="1"/>
  <c r="K611" i="89"/>
  <c r="O611" i="89" s="1"/>
  <c r="L650" i="89"/>
  <c r="P650" i="89" s="1"/>
  <c r="I650" i="89" s="1"/>
  <c r="K705" i="89"/>
  <c r="O705" i="89" s="1"/>
  <c r="L116" i="89"/>
  <c r="P116" i="89" s="1"/>
  <c r="I116" i="89" s="1"/>
  <c r="K560" i="89"/>
  <c r="O560" i="89" s="1"/>
  <c r="L560" i="89"/>
  <c r="P560" i="89" s="1"/>
  <c r="I560" i="89" s="1"/>
  <c r="K557" i="89"/>
  <c r="O557" i="89" s="1"/>
  <c r="L327" i="89"/>
  <c r="P327" i="89" s="1"/>
  <c r="I327" i="89" s="1"/>
  <c r="L557" i="89"/>
  <c r="P557" i="89" s="1"/>
  <c r="I557" i="89" s="1"/>
  <c r="K324" i="89"/>
  <c r="O324" i="89" s="1"/>
  <c r="L467" i="89"/>
  <c r="P467" i="89" s="1"/>
  <c r="I467" i="89" s="1"/>
  <c r="K649" i="89"/>
  <c r="O649" i="89" s="1"/>
  <c r="L649" i="89"/>
  <c r="P649" i="89" s="1"/>
  <c r="I649" i="89" s="1"/>
  <c r="L266" i="89"/>
  <c r="P266" i="89" s="1"/>
  <c r="I266" i="89" s="1"/>
  <c r="K325" i="89"/>
  <c r="O325" i="89" s="1"/>
  <c r="K468" i="89"/>
  <c r="O468" i="89" s="1"/>
  <c r="K422" i="89"/>
  <c r="O422" i="89" s="1"/>
  <c r="L325" i="89"/>
  <c r="P325" i="89" s="1"/>
  <c r="I325" i="89" s="1"/>
  <c r="L468" i="89"/>
  <c r="P468" i="89" s="1"/>
  <c r="I468" i="89" s="1"/>
  <c r="L422" i="89"/>
  <c r="P422" i="89" s="1"/>
  <c r="I422" i="89" s="1"/>
  <c r="K648" i="89"/>
  <c r="O648" i="89" s="1"/>
  <c r="L539" i="89"/>
  <c r="P539" i="89" s="1"/>
  <c r="I539" i="89" s="1"/>
  <c r="K524" i="89"/>
  <c r="O524" i="89" s="1"/>
  <c r="L524" i="89"/>
  <c r="P524" i="89" s="1"/>
  <c r="I524" i="89" s="1"/>
  <c r="L596" i="89"/>
  <c r="P596" i="89" s="1"/>
  <c r="I596" i="89" s="1"/>
  <c r="K558" i="89"/>
  <c r="O558" i="89" s="1"/>
  <c r="L611" i="89"/>
  <c r="P611" i="89" s="1"/>
  <c r="I611" i="89" s="1"/>
  <c r="L466" i="89"/>
  <c r="P466" i="89" s="1"/>
  <c r="I466" i="89" s="1"/>
  <c r="K651" i="89"/>
  <c r="O651" i="89" s="1"/>
  <c r="K116" i="89"/>
  <c r="O116" i="89" s="1"/>
  <c r="L651" i="89"/>
  <c r="P651" i="89" s="1"/>
  <c r="I651" i="89" s="1"/>
  <c r="K559" i="89"/>
  <c r="O559" i="89" s="1"/>
  <c r="K466" i="89"/>
  <c r="O466" i="89" s="1"/>
  <c r="L484" i="70"/>
  <c r="P484" i="70" s="1"/>
  <c r="I484" i="70" s="1"/>
  <c r="L555" i="70"/>
  <c r="P555" i="70" s="1"/>
  <c r="I555" i="70" s="1"/>
  <c r="L713" i="70"/>
  <c r="P713" i="70" s="1"/>
  <c r="I713" i="70" s="1"/>
  <c r="L523" i="70"/>
  <c r="P523" i="70" s="1"/>
  <c r="I523" i="70" s="1"/>
  <c r="L11" i="70"/>
  <c r="P11" i="70" s="1"/>
  <c r="I11" i="70" s="1"/>
  <c r="L238" i="70"/>
  <c r="P238" i="70" s="1"/>
  <c r="I238" i="70" s="1"/>
  <c r="L460" i="70"/>
  <c r="P460" i="70" s="1"/>
  <c r="I460" i="70" s="1"/>
  <c r="L88" i="70"/>
  <c r="P88" i="70" s="1"/>
  <c r="I88" i="70" s="1"/>
  <c r="L18" i="70"/>
  <c r="P18" i="70" s="1"/>
  <c r="I18" i="70" s="1"/>
  <c r="L281" i="70"/>
  <c r="P281" i="70" s="1"/>
  <c r="I281" i="70" s="1"/>
  <c r="L236" i="70"/>
  <c r="P236" i="70" s="1"/>
  <c r="I236" i="70" s="1"/>
  <c r="L55" i="70"/>
  <c r="P55" i="70" s="1"/>
  <c r="I55" i="70" s="1"/>
  <c r="L272" i="70"/>
  <c r="P272" i="70" s="1"/>
  <c r="I272" i="70" s="1"/>
  <c r="L123" i="70"/>
  <c r="P123" i="70" s="1"/>
  <c r="I123" i="70" s="1"/>
  <c r="L112" i="70"/>
  <c r="P112" i="70" s="1"/>
  <c r="I112" i="70" s="1"/>
  <c r="L284" i="70"/>
  <c r="P284" i="70" s="1"/>
  <c r="I284" i="70" s="1"/>
  <c r="L17" i="70"/>
  <c r="P17" i="70" s="1"/>
  <c r="I17" i="70" s="1"/>
  <c r="L383" i="70"/>
  <c r="P383" i="70" s="1"/>
  <c r="I383" i="70" s="1"/>
  <c r="L455" i="70"/>
  <c r="P455" i="70" s="1"/>
  <c r="I455" i="70" s="1"/>
  <c r="L552" i="70"/>
  <c r="P552" i="70" s="1"/>
  <c r="I552" i="70" s="1"/>
  <c r="L332" i="70"/>
  <c r="P332" i="70" s="1"/>
  <c r="I332" i="70" s="1"/>
  <c r="L184" i="70"/>
  <c r="P184" i="70" s="1"/>
  <c r="I184" i="70" s="1"/>
  <c r="L142" i="70"/>
  <c r="P142" i="70" s="1"/>
  <c r="I142" i="70" s="1"/>
  <c r="L274" i="70"/>
  <c r="P274" i="70" s="1"/>
  <c r="I274" i="70" s="1"/>
  <c r="L507" i="70"/>
  <c r="P507" i="70" s="1"/>
  <c r="I507" i="70" s="1"/>
  <c r="L140" i="70"/>
  <c r="P140" i="70" s="1"/>
  <c r="I140" i="70" s="1"/>
  <c r="L708" i="70"/>
  <c r="P708" i="70" s="1"/>
  <c r="I708" i="70" s="1"/>
  <c r="L100" i="70"/>
  <c r="P100" i="70" s="1"/>
  <c r="I100" i="70" s="1"/>
  <c r="L732" i="70"/>
  <c r="P732" i="70" s="1"/>
  <c r="I732" i="70" s="1"/>
  <c r="L299" i="70"/>
  <c r="P299" i="70" s="1"/>
  <c r="I299" i="70" s="1"/>
  <c r="L340" i="70"/>
  <c r="P340" i="70" s="1"/>
  <c r="I340" i="70" s="1"/>
  <c r="L301" i="70"/>
  <c r="P301" i="70" s="1"/>
  <c r="I301" i="70" s="1"/>
  <c r="L736" i="70"/>
  <c r="P736" i="70" s="1"/>
  <c r="I736" i="70" s="1"/>
  <c r="L701" i="70"/>
  <c r="P701" i="70" s="1"/>
  <c r="I701" i="70" s="1"/>
  <c r="L80" i="70"/>
  <c r="P80" i="70" s="1"/>
  <c r="I80" i="70" s="1"/>
  <c r="L246" i="70"/>
  <c r="P246" i="70" s="1"/>
  <c r="I246" i="70" s="1"/>
  <c r="L435" i="70"/>
  <c r="P435" i="70" s="1"/>
  <c r="I435" i="70" s="1"/>
  <c r="L296" i="70"/>
  <c r="P296" i="70" s="1"/>
  <c r="I296" i="70" s="1"/>
  <c r="L680" i="70"/>
  <c r="P680" i="70" s="1"/>
  <c r="I680" i="70" s="1"/>
  <c r="L306" i="70"/>
  <c r="P306" i="70" s="1"/>
  <c r="I306" i="70" s="1"/>
  <c r="L387" i="70"/>
  <c r="P387" i="70" s="1"/>
  <c r="I387" i="70" s="1"/>
  <c r="L164" i="70"/>
  <c r="P164" i="70" s="1"/>
  <c r="I164" i="70" s="1"/>
  <c r="L378" i="70"/>
  <c r="P378" i="70" s="1"/>
  <c r="I378" i="70" s="1"/>
  <c r="L245" i="70"/>
  <c r="P245" i="70" s="1"/>
  <c r="I245" i="70" s="1"/>
  <c r="L153" i="70"/>
  <c r="P153" i="70" s="1"/>
  <c r="I153" i="70" s="1"/>
  <c r="L117" i="70"/>
  <c r="P117" i="70" s="1"/>
  <c r="I117" i="70" s="1"/>
  <c r="L335" i="70"/>
  <c r="P335" i="70" s="1"/>
  <c r="I335" i="70" s="1"/>
  <c r="L389" i="70"/>
  <c r="P389" i="70" s="1"/>
  <c r="I389" i="70" s="1"/>
  <c r="L645" i="70"/>
  <c r="P645" i="70" s="1"/>
  <c r="I645" i="70" s="1"/>
  <c r="L628" i="70"/>
  <c r="P628" i="70" s="1"/>
  <c r="I628" i="70" s="1"/>
  <c r="L309" i="70"/>
  <c r="P309" i="70" s="1"/>
  <c r="I309" i="70" s="1"/>
  <c r="L699" i="70"/>
  <c r="P699" i="70" s="1"/>
  <c r="I699" i="70" s="1"/>
  <c r="L480" i="70"/>
  <c r="P480" i="70" s="1"/>
  <c r="I480" i="70" s="1"/>
  <c r="L737" i="70"/>
  <c r="P737" i="70" s="1"/>
  <c r="I737" i="70" s="1"/>
  <c r="L694" i="70"/>
  <c r="P694" i="70" s="1"/>
  <c r="I694" i="70" s="1"/>
  <c r="L492" i="70"/>
  <c r="P492" i="70" s="1"/>
  <c r="I492" i="70" s="1"/>
  <c r="L295" i="70"/>
  <c r="P295" i="70" s="1"/>
  <c r="I295" i="70" s="1"/>
  <c r="L448" i="70"/>
  <c r="P448" i="70" s="1"/>
  <c r="I448" i="70" s="1"/>
  <c r="L623" i="70"/>
  <c r="P623" i="70" s="1"/>
  <c r="I623" i="70" s="1"/>
  <c r="L138" i="70"/>
  <c r="P138" i="70" s="1"/>
  <c r="I138" i="70" s="1"/>
  <c r="L66" i="70"/>
  <c r="P66" i="70" s="1"/>
  <c r="I66" i="70" s="1"/>
  <c r="L667" i="70"/>
  <c r="P667" i="70" s="1"/>
  <c r="I667" i="70" s="1"/>
  <c r="L609" i="70"/>
  <c r="P609" i="70" s="1"/>
  <c r="I609" i="70" s="1"/>
  <c r="L413" i="70"/>
  <c r="P413" i="70" s="1"/>
  <c r="I413" i="70" s="1"/>
  <c r="L427" i="70"/>
  <c r="P427" i="70" s="1"/>
  <c r="I427" i="70" s="1"/>
  <c r="L9" i="70"/>
  <c r="P9" i="70" s="1"/>
  <c r="I9" i="70" s="1"/>
  <c r="L109" i="70"/>
  <c r="P109" i="70" s="1"/>
  <c r="I109" i="70" s="1"/>
  <c r="L547" i="70"/>
  <c r="P547" i="70" s="1"/>
  <c r="I547" i="70" s="1"/>
  <c r="L167" i="70"/>
  <c r="P167" i="70" s="1"/>
  <c r="I167" i="70" s="1"/>
  <c r="L577" i="70"/>
  <c r="P577" i="70" s="1"/>
  <c r="I577" i="70" s="1"/>
  <c r="L570" i="70"/>
  <c r="P570" i="70" s="1"/>
  <c r="I570" i="70" s="1"/>
  <c r="L65" i="70"/>
  <c r="P65" i="70" s="1"/>
  <c r="I65" i="70" s="1"/>
  <c r="L91" i="70"/>
  <c r="P91" i="70" s="1"/>
  <c r="I91" i="70" s="1"/>
  <c r="L718" i="70"/>
  <c r="P718" i="70" s="1"/>
  <c r="I718" i="70" s="1"/>
  <c r="L727" i="70"/>
  <c r="P727" i="70" s="1"/>
  <c r="I727" i="70" s="1"/>
  <c r="L590" i="70"/>
  <c r="P590" i="70" s="1"/>
  <c r="I590" i="70" s="1"/>
  <c r="L472" i="70"/>
  <c r="P472" i="70" s="1"/>
  <c r="I472" i="70" s="1"/>
  <c r="L144" i="70"/>
  <c r="P144" i="70" s="1"/>
  <c r="I144" i="70" s="1"/>
  <c r="L735" i="70"/>
  <c r="P735" i="70" s="1"/>
  <c r="I735" i="70" s="1"/>
  <c r="L289" i="70"/>
  <c r="P289" i="70" s="1"/>
  <c r="I289" i="70" s="1"/>
  <c r="L15" i="70"/>
  <c r="P15" i="70" s="1"/>
  <c r="I15" i="70" s="1"/>
  <c r="L288" i="70"/>
  <c r="P288" i="70" s="1"/>
  <c r="I288" i="70" s="1"/>
  <c r="L28" i="70"/>
  <c r="P28" i="70" s="1"/>
  <c r="I28" i="70" s="1"/>
  <c r="L544" i="70"/>
  <c r="P544" i="70" s="1"/>
  <c r="I544" i="70" s="1"/>
  <c r="L312" i="70"/>
  <c r="P312" i="70" s="1"/>
  <c r="I312" i="70" s="1"/>
  <c r="L664" i="70"/>
  <c r="P664" i="70" s="1"/>
  <c r="I664" i="70" s="1"/>
  <c r="L433" i="70"/>
  <c r="P433" i="70" s="1"/>
  <c r="I433" i="70" s="1"/>
  <c r="L581" i="70"/>
  <c r="P581" i="70" s="1"/>
  <c r="I581" i="70" s="1"/>
  <c r="L562" i="70"/>
  <c r="P562" i="70" s="1"/>
  <c r="I562" i="70" s="1"/>
  <c r="L255" i="70"/>
  <c r="P255" i="70" s="1"/>
  <c r="I255" i="70" s="1"/>
  <c r="L679" i="70"/>
  <c r="P679" i="70" s="1"/>
  <c r="I679" i="70" s="1"/>
  <c r="L549" i="70"/>
  <c r="P549" i="70" s="1"/>
  <c r="I549" i="70" s="1"/>
  <c r="L430" i="70"/>
  <c r="P430" i="70" s="1"/>
  <c r="I430" i="70" s="1"/>
  <c r="L683" i="70"/>
  <c r="P683" i="70" s="1"/>
  <c r="I683" i="70" s="1"/>
  <c r="L218" i="70"/>
  <c r="P218" i="70" s="1"/>
  <c r="I218" i="70" s="1"/>
  <c r="L488" i="70"/>
  <c r="P488" i="70" s="1"/>
  <c r="I488" i="70" s="1"/>
  <c r="L505" i="70"/>
  <c r="P505" i="70" s="1"/>
  <c r="I505" i="70" s="1"/>
  <c r="L136" i="70"/>
  <c r="P136" i="70" s="1"/>
  <c r="I136" i="70" s="1"/>
  <c r="L516" i="70"/>
  <c r="P516" i="70" s="1"/>
  <c r="I516" i="70" s="1"/>
  <c r="L661" i="70"/>
  <c r="P661" i="70" s="1"/>
  <c r="I661" i="70" s="1"/>
  <c r="L739" i="70"/>
  <c r="P739" i="70" s="1"/>
  <c r="I739" i="70" s="1"/>
  <c r="L194" i="70"/>
  <c r="P194" i="70" s="1"/>
  <c r="I194" i="70" s="1"/>
  <c r="L275" i="70"/>
  <c r="P275" i="70" s="1"/>
  <c r="I275" i="70" s="1"/>
  <c r="L668" i="70"/>
  <c r="P668" i="70" s="1"/>
  <c r="I668" i="70" s="1"/>
  <c r="L594" i="70"/>
  <c r="P594" i="70" s="1"/>
  <c r="I594" i="70" s="1"/>
  <c r="L637" i="70"/>
  <c r="P637" i="70" s="1"/>
  <c r="I637" i="70" s="1"/>
  <c r="L518" i="70"/>
  <c r="P518" i="70" s="1"/>
  <c r="I518" i="70" s="1"/>
  <c r="L707" i="70"/>
  <c r="P707" i="70" s="1"/>
  <c r="I707" i="70" s="1"/>
  <c r="L471" i="70"/>
  <c r="P471" i="70" s="1"/>
  <c r="I471" i="70" s="1"/>
  <c r="L592" i="70"/>
  <c r="P592" i="70" s="1"/>
  <c r="I592" i="70" s="1"/>
  <c r="L343" i="70"/>
  <c r="P343" i="70" s="1"/>
  <c r="I343" i="70" s="1"/>
  <c r="L151" i="70"/>
  <c r="P151" i="70" s="1"/>
  <c r="I151" i="70" s="1"/>
  <c r="L613" i="70"/>
  <c r="P613" i="70" s="1"/>
  <c r="I613" i="70" s="1"/>
  <c r="L568" i="70"/>
  <c r="P568" i="70" s="1"/>
  <c r="I568" i="70" s="1"/>
  <c r="L666" i="70"/>
  <c r="P666" i="70" s="1"/>
  <c r="I666" i="70" s="1"/>
  <c r="L376" i="70"/>
  <c r="P376" i="70" s="1"/>
  <c r="I376" i="70" s="1"/>
  <c r="L494" i="70"/>
  <c r="P494" i="70" s="1"/>
  <c r="I494" i="70" s="1"/>
  <c r="L380" i="70"/>
  <c r="P380" i="70" s="1"/>
  <c r="I380" i="70" s="1"/>
  <c r="L476" i="70"/>
  <c r="P476" i="70" s="1"/>
  <c r="I476" i="70" s="1"/>
  <c r="L32" i="70"/>
  <c r="P32" i="70" s="1"/>
  <c r="I32" i="70" s="1"/>
  <c r="K327" i="70"/>
  <c r="K676" i="70"/>
  <c r="O676" i="70" s="1"/>
  <c r="K393" i="70"/>
  <c r="O393" i="70" s="1"/>
  <c r="K621" i="70"/>
  <c r="L320" i="70"/>
  <c r="P320" i="70" s="1"/>
  <c r="I320" i="70" s="1"/>
  <c r="L709" i="70"/>
  <c r="P709" i="70" s="1"/>
  <c r="I709" i="70" s="1"/>
  <c r="L437" i="70"/>
  <c r="P437" i="70" s="1"/>
  <c r="I437" i="70" s="1"/>
  <c r="L517" i="70"/>
  <c r="P517" i="70" s="1"/>
  <c r="I517" i="70" s="1"/>
  <c r="L382" i="70"/>
  <c r="P382" i="70" s="1"/>
  <c r="I382" i="70" s="1"/>
  <c r="L176" i="70"/>
  <c r="P176" i="70" s="1"/>
  <c r="I176" i="70" s="1"/>
  <c r="L230" i="70"/>
  <c r="P230" i="70" s="1"/>
  <c r="I230" i="70" s="1"/>
  <c r="L574" i="70"/>
  <c r="P574" i="70" s="1"/>
  <c r="I574" i="70" s="1"/>
  <c r="L146" i="70"/>
  <c r="P146" i="70" s="1"/>
  <c r="I146" i="70" s="1"/>
  <c r="L405" i="70"/>
  <c r="P405" i="70" s="1"/>
  <c r="I405" i="70" s="1"/>
  <c r="L654" i="70"/>
  <c r="P654" i="70" s="1"/>
  <c r="I654" i="70" s="1"/>
  <c r="L410" i="70"/>
  <c r="P410" i="70" s="1"/>
  <c r="I410" i="70" s="1"/>
  <c r="L177" i="70"/>
  <c r="P177" i="70" s="1"/>
  <c r="I177" i="70" s="1"/>
  <c r="L276" i="70"/>
  <c r="P276" i="70" s="1"/>
  <c r="I276" i="70" s="1"/>
  <c r="L712" i="70"/>
  <c r="P712" i="70" s="1"/>
  <c r="I712" i="70" s="1"/>
  <c r="L722" i="70"/>
  <c r="P722" i="70" s="1"/>
  <c r="I722" i="70" s="1"/>
  <c r="L74" i="70"/>
  <c r="P74" i="70" s="1"/>
  <c r="I74" i="70" s="1"/>
  <c r="L616" i="70"/>
  <c r="P616" i="70" s="1"/>
  <c r="I616" i="70" s="1"/>
  <c r="L491" i="70"/>
  <c r="P491" i="70" s="1"/>
  <c r="I491" i="70" s="1"/>
  <c r="L145" i="70"/>
  <c r="P145" i="70" s="1"/>
  <c r="I145" i="70" s="1"/>
  <c r="L682" i="70"/>
  <c r="P682" i="70" s="1"/>
  <c r="I682" i="70" s="1"/>
  <c r="L287" i="70"/>
  <c r="P287" i="70" s="1"/>
  <c r="I287" i="70" s="1"/>
  <c r="L545" i="70"/>
  <c r="P545" i="70" s="1"/>
  <c r="I545" i="70" s="1"/>
  <c r="L51" i="70"/>
  <c r="P51" i="70" s="1"/>
  <c r="I51" i="70" s="1"/>
  <c r="L27" i="70"/>
  <c r="P27" i="70" s="1"/>
  <c r="I27" i="70" s="1"/>
  <c r="L663" i="70"/>
  <c r="P663" i="70" s="1"/>
  <c r="I663" i="70" s="1"/>
  <c r="L693" i="70"/>
  <c r="P693" i="70" s="1"/>
  <c r="I693" i="70" s="1"/>
  <c r="L462" i="70"/>
  <c r="P462" i="70" s="1"/>
  <c r="I462" i="70" s="1"/>
  <c r="L705" i="70"/>
  <c r="P705" i="70" s="1"/>
  <c r="I705" i="70" s="1"/>
  <c r="L475" i="70"/>
  <c r="P475" i="70" s="1"/>
  <c r="I475" i="70" s="1"/>
  <c r="L468" i="70"/>
  <c r="P468" i="70" s="1"/>
  <c r="I468" i="70" s="1"/>
  <c r="L725" i="70"/>
  <c r="P725" i="70" s="1"/>
  <c r="I725" i="70" s="1"/>
  <c r="L228" i="70"/>
  <c r="P228" i="70" s="1"/>
  <c r="I228" i="70" s="1"/>
  <c r="L589" i="70"/>
  <c r="P589" i="70" s="1"/>
  <c r="I589" i="70" s="1"/>
  <c r="L239" i="70"/>
  <c r="P239" i="70" s="1"/>
  <c r="I239" i="70" s="1"/>
  <c r="L187" i="70"/>
  <c r="P187" i="70" s="1"/>
  <c r="I187" i="70" s="1"/>
  <c r="L398" i="70"/>
  <c r="P398" i="70" s="1"/>
  <c r="I398" i="70" s="1"/>
  <c r="L553" i="70"/>
  <c r="P553" i="70" s="1"/>
  <c r="I553" i="70" s="1"/>
  <c r="L156" i="70"/>
  <c r="P156" i="70" s="1"/>
  <c r="I156" i="70" s="1"/>
  <c r="L612" i="70"/>
  <c r="P612" i="70" s="1"/>
  <c r="I612" i="70" s="1"/>
  <c r="L24" i="70"/>
  <c r="P24" i="70" s="1"/>
  <c r="I24" i="70" s="1"/>
  <c r="L702" i="70"/>
  <c r="P702" i="70" s="1"/>
  <c r="I702" i="70" s="1"/>
  <c r="L57" i="70"/>
  <c r="P57" i="70" s="1"/>
  <c r="I57" i="70" s="1"/>
  <c r="L424" i="70"/>
  <c r="P424" i="70" s="1"/>
  <c r="I424" i="70" s="1"/>
  <c r="L99" i="70"/>
  <c r="P99" i="70" s="1"/>
  <c r="I99" i="70" s="1"/>
  <c r="L19" i="70"/>
  <c r="P19" i="70" s="1"/>
  <c r="I19" i="70" s="1"/>
  <c r="L125" i="70"/>
  <c r="P125" i="70" s="1"/>
  <c r="I125" i="70" s="1"/>
  <c r="L603" i="70"/>
  <c r="P603" i="70" s="1"/>
  <c r="I603" i="70" s="1"/>
  <c r="L381" i="70"/>
  <c r="P381" i="70" s="1"/>
  <c r="I381" i="70" s="1"/>
  <c r="L414" i="70"/>
  <c r="P414" i="70" s="1"/>
  <c r="I414" i="70" s="1"/>
  <c r="L397" i="70"/>
  <c r="P397" i="70" s="1"/>
  <c r="I397" i="70" s="1"/>
  <c r="L459" i="70"/>
  <c r="P459" i="70" s="1"/>
  <c r="I459" i="70" s="1"/>
  <c r="L148" i="70"/>
  <c r="P148" i="70" s="1"/>
  <c r="I148" i="70" s="1"/>
  <c r="L6" i="70"/>
  <c r="P6" i="70" s="1"/>
  <c r="I6" i="70" s="1"/>
  <c r="L26" i="70"/>
  <c r="P26" i="70" s="1"/>
  <c r="I26" i="70" s="1"/>
  <c r="L657" i="70"/>
  <c r="P657" i="70" s="1"/>
  <c r="I657" i="70" s="1"/>
  <c r="L111" i="70"/>
  <c r="P111" i="70" s="1"/>
  <c r="I111" i="70" s="1"/>
  <c r="L464" i="70"/>
  <c r="P464" i="70" s="1"/>
  <c r="I464" i="70" s="1"/>
  <c r="L426" i="70"/>
  <c r="P426" i="70" s="1"/>
  <c r="I426" i="70" s="1"/>
  <c r="L477" i="70"/>
  <c r="P477" i="70" s="1"/>
  <c r="I477" i="70" s="1"/>
  <c r="L481" i="70"/>
  <c r="P481" i="70" s="1"/>
  <c r="I481" i="70" s="1"/>
  <c r="L478" i="70"/>
  <c r="P478" i="70" s="1"/>
  <c r="I478" i="70" s="1"/>
  <c r="L196" i="70"/>
  <c r="P196" i="70" s="1"/>
  <c r="I196" i="70" s="1"/>
  <c r="L527" i="70"/>
  <c r="P527" i="70" s="1"/>
  <c r="I527" i="70" s="1"/>
  <c r="L450" i="70"/>
  <c r="P450" i="70" s="1"/>
  <c r="I450" i="70" s="1"/>
  <c r="L70" i="70"/>
  <c r="P70" i="70" s="1"/>
  <c r="I70" i="70" s="1"/>
  <c r="L506" i="70"/>
  <c r="P506" i="70" s="1"/>
  <c r="I506" i="70" s="1"/>
  <c r="L485" i="70"/>
  <c r="P485" i="70" s="1"/>
  <c r="I485" i="70" s="1"/>
  <c r="L231" i="70"/>
  <c r="P231" i="70" s="1"/>
  <c r="I231" i="70" s="1"/>
  <c r="L182" i="70"/>
  <c r="P182" i="70" s="1"/>
  <c r="I182" i="70" s="1"/>
  <c r="L644" i="70"/>
  <c r="P644" i="70" s="1"/>
  <c r="I644" i="70" s="1"/>
  <c r="L695" i="70"/>
  <c r="P695" i="70" s="1"/>
  <c r="I695" i="70" s="1"/>
  <c r="L336" i="70"/>
  <c r="P336" i="70" s="1"/>
  <c r="I336" i="70" s="1"/>
  <c r="L330" i="70"/>
  <c r="P330" i="70" s="1"/>
  <c r="I330" i="70" s="1"/>
  <c r="L652" i="70"/>
  <c r="P652" i="70" s="1"/>
  <c r="I652" i="70" s="1"/>
  <c r="L118" i="70"/>
  <c r="P118" i="70" s="1"/>
  <c r="I118" i="70" s="1"/>
  <c r="L600" i="70"/>
  <c r="P600" i="70" s="1"/>
  <c r="I600" i="70" s="1"/>
  <c r="L489" i="70"/>
  <c r="P489" i="70" s="1"/>
  <c r="I489" i="70" s="1"/>
  <c r="L441" i="70"/>
  <c r="P441" i="70" s="1"/>
  <c r="I441" i="70" s="1"/>
  <c r="L38" i="70"/>
  <c r="P38" i="70" s="1"/>
  <c r="I38" i="70" s="1"/>
  <c r="L710" i="70"/>
  <c r="P710" i="70" s="1"/>
  <c r="I710" i="70" s="1"/>
  <c r="L470" i="70"/>
  <c r="P470" i="70" s="1"/>
  <c r="I470" i="70" s="1"/>
  <c r="L669" i="70"/>
  <c r="P669" i="70" s="1"/>
  <c r="I669" i="70" s="1"/>
  <c r="L227" i="70"/>
  <c r="P227" i="70" s="1"/>
  <c r="I227" i="70" s="1"/>
  <c r="L400" i="70"/>
  <c r="P400" i="70" s="1"/>
  <c r="I400" i="70" s="1"/>
  <c r="L85" i="70"/>
  <c r="P85" i="70" s="1"/>
  <c r="I85" i="70" s="1"/>
  <c r="L627" i="70"/>
  <c r="P627" i="70" s="1"/>
  <c r="I627" i="70" s="1"/>
  <c r="L576" i="70"/>
  <c r="P576" i="70" s="1"/>
  <c r="I576" i="70" s="1"/>
  <c r="L203" i="70"/>
  <c r="P203" i="70" s="1"/>
  <c r="I203" i="70" s="1"/>
  <c r="L114" i="70"/>
  <c r="P114" i="70" s="1"/>
  <c r="I114" i="70" s="1"/>
  <c r="L513" i="70"/>
  <c r="P513" i="70" s="1"/>
  <c r="I513" i="70" s="1"/>
  <c r="K221" i="70"/>
  <c r="O221" i="70" s="1"/>
  <c r="L443" i="70"/>
  <c r="P443" i="70" s="1"/>
  <c r="I443" i="70" s="1"/>
  <c r="L256" i="70"/>
  <c r="P256" i="70" s="1"/>
  <c r="I256" i="70" s="1"/>
  <c r="L449" i="70"/>
  <c r="P449" i="70" s="1"/>
  <c r="I449" i="70" s="1"/>
  <c r="L556" i="70"/>
  <c r="P556" i="70" s="1"/>
  <c r="I556" i="70" s="1"/>
  <c r="L408" i="70"/>
  <c r="P408" i="70" s="1"/>
  <c r="I408" i="70" s="1"/>
  <c r="L266" i="70"/>
  <c r="P266" i="70" s="1"/>
  <c r="I266" i="70" s="1"/>
  <c r="L504" i="70"/>
  <c r="P504" i="70" s="1"/>
  <c r="I504" i="70" s="1"/>
  <c r="L483" i="70"/>
  <c r="P483" i="70" s="1"/>
  <c r="I483" i="70" s="1"/>
  <c r="L234" i="70"/>
  <c r="P234" i="70" s="1"/>
  <c r="I234" i="70" s="1"/>
  <c r="L237" i="70"/>
  <c r="P237" i="70" s="1"/>
  <c r="I237" i="70" s="1"/>
  <c r="L224" i="70"/>
  <c r="P224" i="70" s="1"/>
  <c r="I224" i="70" s="1"/>
  <c r="L691" i="70"/>
  <c r="P691" i="70" s="1"/>
  <c r="I691" i="70" s="1"/>
  <c r="L130" i="70"/>
  <c r="P130" i="70" s="1"/>
  <c r="I130" i="70" s="1"/>
  <c r="L300" i="70"/>
  <c r="P300" i="70" s="1"/>
  <c r="I300" i="70" s="1"/>
  <c r="L653" i="70"/>
  <c r="P653" i="70" s="1"/>
  <c r="I653" i="70" s="1"/>
  <c r="L525" i="70"/>
  <c r="P525" i="70" s="1"/>
  <c r="I525" i="70" s="1"/>
  <c r="L706" i="70"/>
  <c r="P706" i="70" s="1"/>
  <c r="I706" i="70" s="1"/>
  <c r="L307" i="70"/>
  <c r="P307" i="70" s="1"/>
  <c r="I307" i="70" s="1"/>
  <c r="L73" i="70"/>
  <c r="P73" i="70" s="1"/>
  <c r="I73" i="70" s="1"/>
  <c r="L190" i="70"/>
  <c r="P190" i="70" s="1"/>
  <c r="I190" i="70" s="1"/>
  <c r="L659" i="70"/>
  <c r="P659" i="70" s="1"/>
  <c r="I659" i="70" s="1"/>
  <c r="L467" i="70"/>
  <c r="P467" i="70" s="1"/>
  <c r="I467" i="70" s="1"/>
  <c r="L346" i="70"/>
  <c r="P346" i="70" s="1"/>
  <c r="I346" i="70" s="1"/>
  <c r="L212" i="70"/>
  <c r="P212" i="70" s="1"/>
  <c r="I212" i="70" s="1"/>
  <c r="L304" i="70"/>
  <c r="P304" i="70" s="1"/>
  <c r="I304" i="70" s="1"/>
  <c r="L185" i="70"/>
  <c r="P185" i="70" s="1"/>
  <c r="I185" i="70" s="1"/>
  <c r="L587" i="70"/>
  <c r="P587" i="70" s="1"/>
  <c r="I587" i="70" s="1"/>
  <c r="L521" i="70"/>
  <c r="P521" i="70" s="1"/>
  <c r="I521" i="70" s="1"/>
  <c r="L211" i="70"/>
  <c r="P211" i="70" s="1"/>
  <c r="I211" i="70" s="1"/>
  <c r="L249" i="70"/>
  <c r="P249" i="70" s="1"/>
  <c r="I249" i="70" s="1"/>
  <c r="L291" i="70"/>
  <c r="P291" i="70" s="1"/>
  <c r="I291" i="70" s="1"/>
  <c r="L658" i="70"/>
  <c r="P658" i="70" s="1"/>
  <c r="I658" i="70" s="1"/>
  <c r="L328" i="70"/>
  <c r="P328" i="70" s="1"/>
  <c r="I328" i="70" s="1"/>
  <c r="L302" i="70"/>
  <c r="P302" i="70" s="1"/>
  <c r="I302" i="70" s="1"/>
  <c r="L90" i="70"/>
  <c r="P90" i="70" s="1"/>
  <c r="I90" i="70" s="1"/>
  <c r="L352" i="70"/>
  <c r="P352" i="70" s="1"/>
  <c r="I352" i="70" s="1"/>
  <c r="L490" i="70"/>
  <c r="P490" i="70" s="1"/>
  <c r="I490" i="70" s="1"/>
  <c r="L482" i="70"/>
  <c r="P482" i="70" s="1"/>
  <c r="I482" i="70" s="1"/>
  <c r="L370" i="70"/>
  <c r="P370" i="70" s="1"/>
  <c r="I370" i="70" s="1"/>
  <c r="L334" i="70"/>
  <c r="P334" i="70" s="1"/>
  <c r="I334" i="70" s="1"/>
  <c r="L541" i="70"/>
  <c r="P541" i="70" s="1"/>
  <c r="I541" i="70" s="1"/>
  <c r="L188" i="70"/>
  <c r="P188" i="70" s="1"/>
  <c r="I188" i="70" s="1"/>
  <c r="L282" i="70"/>
  <c r="P282" i="70" s="1"/>
  <c r="I282" i="70" s="1"/>
  <c r="L7" i="70"/>
  <c r="P7" i="70" s="1"/>
  <c r="I7" i="70" s="1"/>
  <c r="L511" i="70"/>
  <c r="P511" i="70" s="1"/>
  <c r="I511" i="70" s="1"/>
  <c r="L662" i="70"/>
  <c r="P662" i="70" s="1"/>
  <c r="I662" i="70" s="1"/>
  <c r="L339" i="70"/>
  <c r="P339" i="70" s="1"/>
  <c r="I339" i="70" s="1"/>
  <c r="L94" i="70"/>
  <c r="P94" i="70" s="1"/>
  <c r="I94" i="70" s="1"/>
  <c r="L163" i="70"/>
  <c r="P163" i="70" s="1"/>
  <c r="I163" i="70" s="1"/>
  <c r="L580" i="70"/>
  <c r="P580" i="70" s="1"/>
  <c r="I580" i="70" s="1"/>
  <c r="L723" i="70"/>
  <c r="P723" i="70" s="1"/>
  <c r="I723" i="70" s="1"/>
  <c r="L333" i="70"/>
  <c r="P333" i="70" s="1"/>
  <c r="I333" i="70" s="1"/>
  <c r="L364" i="70"/>
  <c r="P364" i="70" s="1"/>
  <c r="I364" i="70" s="1"/>
  <c r="L147" i="70"/>
  <c r="P147" i="70" s="1"/>
  <c r="I147" i="70" s="1"/>
  <c r="L110" i="70"/>
  <c r="P110" i="70" s="1"/>
  <c r="I110" i="70" s="1"/>
  <c r="L689" i="70"/>
  <c r="P689" i="70" s="1"/>
  <c r="I689" i="70" s="1"/>
  <c r="L394" i="70"/>
  <c r="P394" i="70" s="1"/>
  <c r="I394" i="70" s="1"/>
  <c r="L420" i="70"/>
  <c r="P420" i="70" s="1"/>
  <c r="I420" i="70" s="1"/>
  <c r="L5" i="70"/>
  <c r="P5" i="70" s="1"/>
  <c r="I5" i="70" s="1"/>
  <c r="L530" i="70"/>
  <c r="P530" i="70" s="1"/>
  <c r="I530" i="70" s="1"/>
  <c r="K486" i="70"/>
  <c r="K101" i="70"/>
  <c r="O101" i="70" s="1"/>
  <c r="K635" i="70"/>
  <c r="K355" i="70"/>
  <c r="L143" i="70"/>
  <c r="P143" i="70" s="1"/>
  <c r="I143" i="70" s="1"/>
  <c r="L292" i="70"/>
  <c r="P292" i="70" s="1"/>
  <c r="I292" i="70" s="1"/>
  <c r="L650" i="70"/>
  <c r="P650" i="70" s="1"/>
  <c r="I650" i="70" s="1"/>
  <c r="L535" i="70"/>
  <c r="P535" i="70" s="1"/>
  <c r="I535" i="70" s="1"/>
  <c r="L235" i="70"/>
  <c r="P235" i="70" s="1"/>
  <c r="I235" i="70" s="1"/>
  <c r="L37" i="70"/>
  <c r="P37" i="70" s="1"/>
  <c r="I37" i="70" s="1"/>
  <c r="L353" i="70"/>
  <c r="P353" i="70" s="1"/>
  <c r="I353" i="70" s="1"/>
  <c r="L458" i="70"/>
  <c r="P458" i="70" s="1"/>
  <c r="I458" i="70" s="1"/>
  <c r="L233" i="70"/>
  <c r="P233" i="70" s="1"/>
  <c r="I233" i="70" s="1"/>
  <c r="L221" i="70"/>
  <c r="P221" i="70" s="1"/>
  <c r="I221" i="70" s="1"/>
  <c r="L436" i="70"/>
  <c r="P436" i="70" s="1"/>
  <c r="I436" i="70" s="1"/>
  <c r="L675" i="70"/>
  <c r="P675" i="70" s="1"/>
  <c r="I675" i="70" s="1"/>
  <c r="L351" i="70"/>
  <c r="P351" i="70" s="1"/>
  <c r="I351" i="70" s="1"/>
  <c r="L409" i="70"/>
  <c r="P409" i="70" s="1"/>
  <c r="I409" i="70" s="1"/>
  <c r="L719" i="70"/>
  <c r="P719" i="70" s="1"/>
  <c r="I719" i="70" s="1"/>
  <c r="L76" i="70"/>
  <c r="P76" i="70" s="1"/>
  <c r="I76" i="70" s="1"/>
  <c r="L419" i="70"/>
  <c r="P419" i="70" s="1"/>
  <c r="I419" i="70" s="1"/>
  <c r="L313" i="70"/>
  <c r="P313" i="70" s="1"/>
  <c r="I313" i="70" s="1"/>
  <c r="L461" i="70"/>
  <c r="P461" i="70" s="1"/>
  <c r="I461" i="70" s="1"/>
  <c r="L366" i="70"/>
  <c r="P366" i="70" s="1"/>
  <c r="I366" i="70" s="1"/>
  <c r="L734" i="70"/>
  <c r="P734" i="70" s="1"/>
  <c r="I734" i="70" s="1"/>
  <c r="L572" i="70"/>
  <c r="P572" i="70" s="1"/>
  <c r="I572" i="70" s="1"/>
  <c r="L121" i="70"/>
  <c r="P121" i="70" s="1"/>
  <c r="I121" i="70" s="1"/>
  <c r="L54" i="70"/>
  <c r="P54" i="70" s="1"/>
  <c r="I54" i="70" s="1"/>
  <c r="L615" i="70"/>
  <c r="P615" i="70" s="1"/>
  <c r="I615" i="70" s="1"/>
  <c r="L738" i="70"/>
  <c r="P738" i="70" s="1"/>
  <c r="I738" i="70" s="1"/>
  <c r="L331" i="70"/>
  <c r="P331" i="70" s="1"/>
  <c r="I331" i="70" s="1"/>
  <c r="L92" i="70"/>
  <c r="P92" i="70" s="1"/>
  <c r="I92" i="70" s="1"/>
  <c r="L195" i="70"/>
  <c r="P195" i="70" s="1"/>
  <c r="I195" i="70" s="1"/>
  <c r="L406" i="70"/>
  <c r="P406" i="70" s="1"/>
  <c r="I406" i="70" s="1"/>
  <c r="L61" i="70"/>
  <c r="P61" i="70" s="1"/>
  <c r="I61" i="70" s="1"/>
  <c r="L640" i="70"/>
  <c r="P640" i="70" s="1"/>
  <c r="I640" i="70" s="1"/>
  <c r="L63" i="70"/>
  <c r="P63" i="70" s="1"/>
  <c r="I63" i="70" s="1"/>
  <c r="L538" i="70"/>
  <c r="P538" i="70" s="1"/>
  <c r="I538" i="70" s="1"/>
  <c r="L533" i="70"/>
  <c r="P533" i="70" s="1"/>
  <c r="I533" i="70" s="1"/>
  <c r="L241" i="70"/>
  <c r="P241" i="70" s="1"/>
  <c r="I241" i="70" s="1"/>
  <c r="L402" i="70"/>
  <c r="P402" i="70" s="1"/>
  <c r="I402" i="70" s="1"/>
  <c r="L350" i="70"/>
  <c r="P350" i="70" s="1"/>
  <c r="I350" i="70" s="1"/>
  <c r="L415" i="70"/>
  <c r="P415" i="70" s="1"/>
  <c r="I415" i="70" s="1"/>
  <c r="L10" i="70"/>
  <c r="P10" i="70" s="1"/>
  <c r="I10" i="70" s="1"/>
  <c r="L404" i="70"/>
  <c r="P404" i="70" s="1"/>
  <c r="I404" i="70" s="1"/>
  <c r="L601" i="70"/>
  <c r="P601" i="70" s="1"/>
  <c r="I601" i="70" s="1"/>
  <c r="L354" i="70"/>
  <c r="P354" i="70" s="1"/>
  <c r="I354" i="70" s="1"/>
  <c r="L696" i="70"/>
  <c r="P696" i="70" s="1"/>
  <c r="I696" i="70" s="1"/>
  <c r="L363" i="70"/>
  <c r="P363" i="70" s="1"/>
  <c r="I363" i="70" s="1"/>
  <c r="L591" i="70"/>
  <c r="P591" i="70" s="1"/>
  <c r="I591" i="70" s="1"/>
  <c r="L610" i="70"/>
  <c r="P610" i="70" s="1"/>
  <c r="I610" i="70" s="1"/>
  <c r="L315" i="70"/>
  <c r="P315" i="70" s="1"/>
  <c r="I315" i="70" s="1"/>
  <c r="L158" i="70"/>
  <c r="P158" i="70" s="1"/>
  <c r="I158" i="70" s="1"/>
  <c r="L225" i="70"/>
  <c r="P225" i="70" s="1"/>
  <c r="I225" i="70" s="1"/>
  <c r="L429" i="70"/>
  <c r="P429" i="70" s="1"/>
  <c r="I429" i="70" s="1"/>
  <c r="L319" i="70"/>
  <c r="P319" i="70" s="1"/>
  <c r="I319" i="70" s="1"/>
  <c r="L286" i="70"/>
  <c r="P286" i="70" s="1"/>
  <c r="I286" i="70" s="1"/>
  <c r="L59" i="70"/>
  <c r="P59" i="70" s="1"/>
  <c r="I59" i="70" s="1"/>
  <c r="L359" i="70"/>
  <c r="P359" i="70" s="1"/>
  <c r="I359" i="70" s="1"/>
  <c r="L173" i="70"/>
  <c r="P173" i="70" s="1"/>
  <c r="I173" i="70" s="1"/>
  <c r="L149" i="70"/>
  <c r="P149" i="70" s="1"/>
  <c r="I149" i="70" s="1"/>
  <c r="L456" i="70"/>
  <c r="P456" i="70" s="1"/>
  <c r="I456" i="70" s="1"/>
  <c r="L500" i="70"/>
  <c r="P500" i="70" s="1"/>
  <c r="I500" i="70" s="1"/>
  <c r="L347" i="70"/>
  <c r="P347" i="70" s="1"/>
  <c r="I347" i="70" s="1"/>
  <c r="L21" i="70"/>
  <c r="P21" i="70" s="1"/>
  <c r="I21" i="70" s="1"/>
  <c r="L493" i="70"/>
  <c r="P493" i="70" s="1"/>
  <c r="I493" i="70" s="1"/>
  <c r="L178" i="70"/>
  <c r="P178" i="70" s="1"/>
  <c r="I178" i="70" s="1"/>
  <c r="L180" i="70"/>
  <c r="P180" i="70" s="1"/>
  <c r="I180" i="70" s="1"/>
  <c r="L561" i="70"/>
  <c r="P561" i="70" s="1"/>
  <c r="I561" i="70" s="1"/>
  <c r="L248" i="70"/>
  <c r="P248" i="70" s="1"/>
  <c r="I248" i="70" s="1"/>
  <c r="L439" i="70"/>
  <c r="P439" i="70" s="1"/>
  <c r="I439" i="70" s="1"/>
  <c r="L325" i="70"/>
  <c r="P325" i="70" s="1"/>
  <c r="I325" i="70" s="1"/>
  <c r="L486" i="70"/>
  <c r="P486" i="70" s="1"/>
  <c r="I486" i="70" s="1"/>
  <c r="L101" i="70"/>
  <c r="P101" i="70" s="1"/>
  <c r="I101" i="70" s="1"/>
  <c r="L635" i="70"/>
  <c r="P635" i="70" s="1"/>
  <c r="I635" i="70" s="1"/>
  <c r="L355" i="70"/>
  <c r="P355" i="70" s="1"/>
  <c r="I355" i="70" s="1"/>
  <c r="L193" i="70"/>
  <c r="P193" i="70" s="1"/>
  <c r="I193" i="70" s="1"/>
  <c r="L388" i="70"/>
  <c r="P388" i="70" s="1"/>
  <c r="I388" i="70" s="1"/>
  <c r="L260" i="70"/>
  <c r="P260" i="70" s="1"/>
  <c r="I260" i="70" s="1"/>
  <c r="L501" i="70"/>
  <c r="P501" i="70" s="1"/>
  <c r="I501" i="70" s="1"/>
  <c r="L316" i="70"/>
  <c r="P316" i="70" s="1"/>
  <c r="I316" i="70" s="1"/>
  <c r="L446" i="70"/>
  <c r="P446" i="70" s="1"/>
  <c r="I446" i="70" s="1"/>
  <c r="L369" i="70"/>
  <c r="P369" i="70" s="1"/>
  <c r="I369" i="70" s="1"/>
  <c r="L103" i="70"/>
  <c r="P103" i="70" s="1"/>
  <c r="I103" i="70" s="1"/>
  <c r="L64" i="70"/>
  <c r="P64" i="70" s="1"/>
  <c r="I64" i="70" s="1"/>
  <c r="L226" i="70"/>
  <c r="P226" i="70" s="1"/>
  <c r="I226" i="70" s="1"/>
  <c r="L82" i="70"/>
  <c r="P82" i="70" s="1"/>
  <c r="I82" i="70" s="1"/>
  <c r="L622" i="70"/>
  <c r="P622" i="70" s="1"/>
  <c r="I622" i="70" s="1"/>
  <c r="L48" i="70"/>
  <c r="P48" i="70" s="1"/>
  <c r="I48" i="70" s="1"/>
  <c r="L169" i="70"/>
  <c r="P169" i="70" s="1"/>
  <c r="I169" i="70" s="1"/>
  <c r="L78" i="70"/>
  <c r="P78" i="70" s="1"/>
  <c r="I78" i="70" s="1"/>
  <c r="L639" i="70"/>
  <c r="P639" i="70" s="1"/>
  <c r="I639" i="70" s="1"/>
  <c r="L262" i="70"/>
  <c r="P262" i="70" s="1"/>
  <c r="I262" i="70" s="1"/>
  <c r="L546" i="70"/>
  <c r="P546" i="70" s="1"/>
  <c r="I546" i="70" s="1"/>
  <c r="L445" i="70"/>
  <c r="P445" i="70" s="1"/>
  <c r="I445" i="70" s="1"/>
  <c r="L357" i="70"/>
  <c r="P357" i="70" s="1"/>
  <c r="I357" i="70" s="1"/>
  <c r="L403" i="70"/>
  <c r="P403" i="70" s="1"/>
  <c r="I403" i="70" s="1"/>
  <c r="L564" i="70"/>
  <c r="P564" i="70" s="1"/>
  <c r="I564" i="70" s="1"/>
  <c r="L52" i="70"/>
  <c r="P52" i="70" s="1"/>
  <c r="I52" i="70" s="1"/>
  <c r="L457" i="70"/>
  <c r="P457" i="70" s="1"/>
  <c r="I457" i="70" s="1"/>
  <c r="L204" i="70"/>
  <c r="P204" i="70" s="1"/>
  <c r="I204" i="70" s="1"/>
  <c r="L620" i="70"/>
  <c r="P620" i="70" s="1"/>
  <c r="I620" i="70" s="1"/>
  <c r="L671" i="70"/>
  <c r="P671" i="70" s="1"/>
  <c r="I671" i="70" s="1"/>
  <c r="L310" i="70"/>
  <c r="P310" i="70" s="1"/>
  <c r="I310" i="70" s="1"/>
  <c r="L537" i="70"/>
  <c r="P537" i="70" s="1"/>
  <c r="I537" i="70" s="1"/>
  <c r="L285" i="70"/>
  <c r="P285" i="70" s="1"/>
  <c r="I285" i="70" s="1"/>
  <c r="L740" i="70"/>
  <c r="P740" i="70" s="1"/>
  <c r="I740" i="70" s="1"/>
  <c r="L166" i="70"/>
  <c r="P166" i="70" s="1"/>
  <c r="I166" i="70" s="1"/>
  <c r="L560" i="70"/>
  <c r="P560" i="70" s="1"/>
  <c r="I560" i="70" s="1"/>
  <c r="L314" i="70"/>
  <c r="P314" i="70" s="1"/>
  <c r="I314" i="70" s="1"/>
  <c r="L401" i="70"/>
  <c r="P401" i="70" s="1"/>
  <c r="I401" i="70" s="1"/>
  <c r="L277" i="70"/>
  <c r="P277" i="70" s="1"/>
  <c r="I277" i="70" s="1"/>
  <c r="L411" i="70"/>
  <c r="P411" i="70" s="1"/>
  <c r="I411" i="70" s="1"/>
  <c r="L329" i="70"/>
  <c r="P329" i="70" s="1"/>
  <c r="I329" i="70" s="1"/>
  <c r="L595" i="70"/>
  <c r="P595" i="70" s="1"/>
  <c r="I595" i="70" s="1"/>
  <c r="L47" i="70"/>
  <c r="P47" i="70" s="1"/>
  <c r="I47" i="70" s="1"/>
  <c r="L137" i="70"/>
  <c r="P137" i="70" s="1"/>
  <c r="I137" i="70" s="1"/>
  <c r="L279" i="70"/>
  <c r="P279" i="70" s="1"/>
  <c r="I279" i="70" s="1"/>
  <c r="L72" i="70"/>
  <c r="P72" i="70" s="1"/>
  <c r="I72" i="70" s="1"/>
  <c r="L102" i="70"/>
  <c r="P102" i="70" s="1"/>
  <c r="I102" i="70" s="1"/>
  <c r="L540" i="70"/>
  <c r="P540" i="70" s="1"/>
  <c r="I540" i="70" s="1"/>
  <c r="L526" i="70"/>
  <c r="P526" i="70" s="1"/>
  <c r="I526" i="70" s="1"/>
  <c r="L633" i="70"/>
  <c r="P633" i="70" s="1"/>
  <c r="I633" i="70" s="1"/>
  <c r="L34" i="70"/>
  <c r="P34" i="70" s="1"/>
  <c r="I34" i="70" s="1"/>
  <c r="L634" i="70"/>
  <c r="P634" i="70" s="1"/>
  <c r="I634" i="70" s="1"/>
  <c r="L345" i="70"/>
  <c r="P345" i="70" s="1"/>
  <c r="I345" i="70" s="1"/>
  <c r="L563" i="70"/>
  <c r="P563" i="70" s="1"/>
  <c r="I563" i="70" s="1"/>
  <c r="L624" i="70"/>
  <c r="P624" i="70" s="1"/>
  <c r="I624" i="70" s="1"/>
  <c r="L550" i="70"/>
  <c r="P550" i="70" s="1"/>
  <c r="I550" i="70" s="1"/>
  <c r="L206" i="70"/>
  <c r="P206" i="70" s="1"/>
  <c r="I206" i="70" s="1"/>
  <c r="L432" i="70"/>
  <c r="P432" i="70" s="1"/>
  <c r="I432" i="70" s="1"/>
  <c r="L271" i="70"/>
  <c r="P271" i="70" s="1"/>
  <c r="I271" i="70" s="1"/>
  <c r="L673" i="70"/>
  <c r="P673" i="70" s="1"/>
  <c r="I673" i="70" s="1"/>
  <c r="L344" i="70"/>
  <c r="P344" i="70" s="1"/>
  <c r="I344" i="70" s="1"/>
  <c r="L214" i="70"/>
  <c r="P214" i="70" s="1"/>
  <c r="I214" i="70" s="1"/>
  <c r="L542" i="70"/>
  <c r="P542" i="70" s="1"/>
  <c r="I542" i="70" s="1"/>
  <c r="L139" i="70"/>
  <c r="P139" i="70" s="1"/>
  <c r="I139" i="70" s="1"/>
  <c r="L96" i="70"/>
  <c r="P96" i="70" s="1"/>
  <c r="I96" i="70" s="1"/>
  <c r="L665" i="70"/>
  <c r="P665" i="70" s="1"/>
  <c r="I665" i="70" s="1"/>
  <c r="L213" i="70"/>
  <c r="P213" i="70" s="1"/>
  <c r="I213" i="70" s="1"/>
  <c r="L434" i="70"/>
  <c r="P434" i="70" s="1"/>
  <c r="I434" i="70" s="1"/>
  <c r="L688" i="70"/>
  <c r="P688" i="70" s="1"/>
  <c r="I688" i="70" s="1"/>
  <c r="L514" i="70"/>
  <c r="P514" i="70" s="1"/>
  <c r="I514" i="70" s="1"/>
  <c r="L452" i="70"/>
  <c r="P452" i="70" s="1"/>
  <c r="I452" i="70" s="1"/>
  <c r="L638" i="70"/>
  <c r="P638" i="70" s="1"/>
  <c r="I638" i="70" s="1"/>
  <c r="L497" i="70"/>
  <c r="P497" i="70" s="1"/>
  <c r="I497" i="70" s="1"/>
  <c r="L684" i="70"/>
  <c r="P684" i="70" s="1"/>
  <c r="I684" i="70" s="1"/>
  <c r="L270" i="70"/>
  <c r="P270" i="70" s="1"/>
  <c r="I270" i="70" s="1"/>
  <c r="L128" i="70"/>
  <c r="P128" i="70" s="1"/>
  <c r="I128" i="70" s="1"/>
  <c r="L407" i="70"/>
  <c r="P407" i="70" s="1"/>
  <c r="I407" i="70" s="1"/>
  <c r="L498" i="70"/>
  <c r="P498" i="70" s="1"/>
  <c r="I498" i="70" s="1"/>
  <c r="L681" i="70"/>
  <c r="P681" i="70" s="1"/>
  <c r="I681" i="70" s="1"/>
  <c r="L632" i="70"/>
  <c r="P632" i="70" s="1"/>
  <c r="I632" i="70" s="1"/>
  <c r="L365" i="70"/>
  <c r="P365" i="70" s="1"/>
  <c r="I365" i="70" s="1"/>
  <c r="L636" i="70"/>
  <c r="P636" i="70" s="1"/>
  <c r="I636" i="70" s="1"/>
  <c r="L648" i="70"/>
  <c r="P648" i="70" s="1"/>
  <c r="I648" i="70" s="1"/>
  <c r="L565" i="70"/>
  <c r="P565" i="70" s="1"/>
  <c r="I565" i="70" s="1"/>
  <c r="L625" i="70"/>
  <c r="P625" i="70" s="1"/>
  <c r="I625" i="70" s="1"/>
  <c r="L729" i="70"/>
  <c r="P729" i="70" s="1"/>
  <c r="I729" i="70" s="1"/>
  <c r="L721" i="70"/>
  <c r="P721" i="70" s="1"/>
  <c r="I721" i="70" s="1"/>
  <c r="L473" i="70"/>
  <c r="P473" i="70" s="1"/>
  <c r="I473" i="70" s="1"/>
  <c r="K583" i="70"/>
  <c r="L584" i="70"/>
  <c r="P584" i="70" s="1"/>
  <c r="I584" i="70" s="1"/>
  <c r="L222" i="70"/>
  <c r="P222" i="70" s="1"/>
  <c r="I222" i="70" s="1"/>
  <c r="L154" i="70"/>
  <c r="P154" i="70" s="1"/>
  <c r="I154" i="70" s="1"/>
  <c r="L337" i="70"/>
  <c r="P337" i="70" s="1"/>
  <c r="I337" i="70" s="1"/>
  <c r="L362" i="70"/>
  <c r="P362" i="70" s="1"/>
  <c r="I362" i="70" s="1"/>
  <c r="L171" i="70"/>
  <c r="P171" i="70" s="1"/>
  <c r="I171" i="70" s="1"/>
  <c r="L216" i="70"/>
  <c r="P216" i="70" s="1"/>
  <c r="I216" i="70" s="1"/>
  <c r="L524" i="70"/>
  <c r="P524" i="70" s="1"/>
  <c r="I524" i="70" s="1"/>
  <c r="L384" i="70"/>
  <c r="P384" i="70" s="1"/>
  <c r="I384" i="70" s="1"/>
  <c r="L135" i="70"/>
  <c r="P135" i="70" s="1"/>
  <c r="I135" i="70" s="1"/>
  <c r="L68" i="70"/>
  <c r="P68" i="70" s="1"/>
  <c r="I68" i="70" s="1"/>
  <c r="L200" i="70"/>
  <c r="P200" i="70" s="1"/>
  <c r="I200" i="70" s="1"/>
  <c r="L677" i="70"/>
  <c r="P677" i="70" s="1"/>
  <c r="I677" i="70" s="1"/>
  <c r="K620" i="70"/>
  <c r="O620" i="70" s="1"/>
  <c r="K674" i="70"/>
  <c r="K159" i="70"/>
  <c r="O159" i="70" s="1"/>
  <c r="K11" i="70"/>
  <c r="O11" i="70" s="1"/>
  <c r="K238" i="70"/>
  <c r="O238" i="70" s="1"/>
  <c r="K460" i="70"/>
  <c r="K88" i="70"/>
  <c r="O88" i="70" s="1"/>
  <c r="K18" i="70"/>
  <c r="O18" i="70" s="1"/>
  <c r="K281" i="70"/>
  <c r="K236" i="70"/>
  <c r="K55" i="70"/>
  <c r="O55" i="70" s="1"/>
  <c r="K272" i="70"/>
  <c r="O272" i="70" s="1"/>
  <c r="K123" i="70"/>
  <c r="O123" i="70" s="1"/>
  <c r="K112" i="70"/>
  <c r="O112" i="70" s="1"/>
  <c r="K284" i="70"/>
  <c r="K17" i="70"/>
  <c r="O17" i="70" s="1"/>
  <c r="K383" i="70"/>
  <c r="O383" i="70" s="1"/>
  <c r="K455" i="70"/>
  <c r="K552" i="70"/>
  <c r="O552" i="70" s="1"/>
  <c r="K332" i="70"/>
  <c r="K184" i="70"/>
  <c r="K142" i="70"/>
  <c r="K274" i="70"/>
  <c r="O274" i="70" s="1"/>
  <c r="K507" i="70"/>
  <c r="O507" i="70" s="1"/>
  <c r="K140" i="70"/>
  <c r="K708" i="70"/>
  <c r="O708" i="70" s="1"/>
  <c r="K100" i="70"/>
  <c r="O100" i="70" s="1"/>
  <c r="K732" i="70"/>
  <c r="K299" i="70"/>
  <c r="K536" i="70"/>
  <c r="K387" i="70"/>
  <c r="K153" i="70"/>
  <c r="K335" i="70"/>
  <c r="K389" i="70"/>
  <c r="K628" i="70"/>
  <c r="O628" i="70" s="1"/>
  <c r="K309" i="70"/>
  <c r="K412" i="70"/>
  <c r="O412" i="70" s="1"/>
  <c r="K510" i="70"/>
  <c r="K573" i="70"/>
  <c r="K293" i="70"/>
  <c r="K569" i="70"/>
  <c r="K377" i="70"/>
  <c r="K417" i="70"/>
  <c r="O417" i="70" s="1"/>
  <c r="K23" i="70"/>
  <c r="K308" i="70"/>
  <c r="K108" i="70"/>
  <c r="K469" i="70"/>
  <c r="O469" i="70" s="1"/>
  <c r="K244" i="70"/>
  <c r="O244" i="70" s="1"/>
  <c r="L479" i="70"/>
  <c r="P479" i="70" s="1"/>
  <c r="I479" i="70" s="1"/>
  <c r="K9" i="70"/>
  <c r="K570" i="70"/>
  <c r="O570" i="70" s="1"/>
  <c r="K590" i="70"/>
  <c r="K15" i="70"/>
  <c r="K433" i="70"/>
  <c r="K619" i="70"/>
  <c r="L106" i="70"/>
  <c r="P106" i="70" s="1"/>
  <c r="I106" i="70" s="1"/>
  <c r="K654" i="70"/>
  <c r="O654" i="70" s="1"/>
  <c r="K616" i="70"/>
  <c r="O616" i="70" s="1"/>
  <c r="K51" i="70"/>
  <c r="K705" i="70"/>
  <c r="L210" i="70"/>
  <c r="P210" i="70" s="1"/>
  <c r="I210" i="70" s="1"/>
  <c r="L207" i="70"/>
  <c r="P207" i="70" s="1"/>
  <c r="I207" i="70" s="1"/>
  <c r="L49" i="70"/>
  <c r="P49" i="70" s="1"/>
  <c r="I49" i="70" s="1"/>
  <c r="K239" i="70"/>
  <c r="O239" i="70" s="1"/>
  <c r="K612" i="70"/>
  <c r="O612" i="70" s="1"/>
  <c r="K19" i="70"/>
  <c r="O19" i="70" s="1"/>
  <c r="K148" i="70"/>
  <c r="K426" i="70"/>
  <c r="K549" i="70"/>
  <c r="O549" i="70" s="1"/>
  <c r="K607" i="70"/>
  <c r="O607" i="70" s="1"/>
  <c r="K44" i="70"/>
  <c r="K290" i="70"/>
  <c r="L422" i="70"/>
  <c r="P422" i="70" s="1"/>
  <c r="I422" i="70" s="1"/>
  <c r="K22" i="70"/>
  <c r="L360" i="70"/>
  <c r="P360" i="70" s="1"/>
  <c r="I360" i="70" s="1"/>
  <c r="L129" i="70"/>
  <c r="P129" i="70" s="1"/>
  <c r="I129" i="70" s="1"/>
  <c r="L86" i="70"/>
  <c r="P86" i="70" s="1"/>
  <c r="I86" i="70" s="1"/>
  <c r="L598" i="70"/>
  <c r="P598" i="70" s="1"/>
  <c r="I598" i="70" s="1"/>
  <c r="L205" i="70"/>
  <c r="P205" i="70" s="1"/>
  <c r="I205" i="70" s="1"/>
  <c r="L368" i="70"/>
  <c r="P368" i="70" s="1"/>
  <c r="I368" i="70" s="1"/>
  <c r="L179" i="70"/>
  <c r="P179" i="70" s="1"/>
  <c r="I179" i="70" s="1"/>
  <c r="L466" i="70"/>
  <c r="P466" i="70" s="1"/>
  <c r="I466" i="70" s="1"/>
  <c r="L264" i="70"/>
  <c r="P264" i="70" s="1"/>
  <c r="I264" i="70" s="1"/>
  <c r="L107" i="70"/>
  <c r="P107" i="70" s="1"/>
  <c r="I107" i="70" s="1"/>
  <c r="L392" i="70"/>
  <c r="P392" i="70" s="1"/>
  <c r="I392" i="70" s="1"/>
  <c r="L23" i="70"/>
  <c r="P23" i="70" s="1"/>
  <c r="I23" i="70" s="1"/>
  <c r="L743" i="70"/>
  <c r="P743" i="70" s="1"/>
  <c r="I743" i="70" s="1"/>
  <c r="K271" i="70"/>
  <c r="K670" i="70"/>
  <c r="K322" i="70"/>
  <c r="O322" i="70" s="1"/>
  <c r="K80" i="70"/>
  <c r="K246" i="70"/>
  <c r="K435" i="70"/>
  <c r="O435" i="70" s="1"/>
  <c r="K296" i="70"/>
  <c r="O296" i="70" s="1"/>
  <c r="K680" i="70"/>
  <c r="K306" i="70"/>
  <c r="O306" i="70" s="1"/>
  <c r="K164" i="70"/>
  <c r="K378" i="70"/>
  <c r="O378" i="70" s="1"/>
  <c r="K245" i="70"/>
  <c r="K117" i="70"/>
  <c r="O117" i="70" s="1"/>
  <c r="K645" i="70"/>
  <c r="K25" i="70"/>
  <c r="K617" i="70"/>
  <c r="L604" i="70"/>
  <c r="P604" i="70" s="1"/>
  <c r="I604" i="70" s="1"/>
  <c r="K701" i="70"/>
  <c r="O701" i="70" s="1"/>
  <c r="K547" i="70"/>
  <c r="K577" i="70"/>
  <c r="K65" i="70"/>
  <c r="O65" i="70" s="1"/>
  <c r="K727" i="70"/>
  <c r="K144" i="70"/>
  <c r="K735" i="70"/>
  <c r="O735" i="70" s="1"/>
  <c r="K288" i="70"/>
  <c r="K28" i="70"/>
  <c r="K312" i="70"/>
  <c r="K581" i="70"/>
  <c r="K479" i="70"/>
  <c r="L444" i="70"/>
  <c r="P444" i="70" s="1"/>
  <c r="I444" i="70" s="1"/>
  <c r="K146" i="70"/>
  <c r="K722" i="70"/>
  <c r="K287" i="70"/>
  <c r="K462" i="70"/>
  <c r="O462" i="70" s="1"/>
  <c r="L356" i="70"/>
  <c r="P356" i="70" s="1"/>
  <c r="I356" i="70" s="1"/>
  <c r="L308" i="70"/>
  <c r="P308" i="70" s="1"/>
  <c r="I308" i="70" s="1"/>
  <c r="K737" i="70"/>
  <c r="K553" i="70"/>
  <c r="O553" i="70" s="1"/>
  <c r="K424" i="70"/>
  <c r="O424" i="70" s="1"/>
  <c r="K414" i="70"/>
  <c r="O414" i="70" s="1"/>
  <c r="K111" i="70"/>
  <c r="L599" i="70"/>
  <c r="P599" i="70" s="1"/>
  <c r="I599" i="70" s="1"/>
  <c r="K656" i="70"/>
  <c r="O656" i="70" s="1"/>
  <c r="K20" i="70"/>
  <c r="K686" i="70"/>
  <c r="O686" i="70" s="1"/>
  <c r="K677" i="70"/>
  <c r="O677" i="70" s="1"/>
  <c r="K48" i="70"/>
  <c r="O48" i="70" s="1"/>
  <c r="L442" i="70"/>
  <c r="P442" i="70" s="1"/>
  <c r="I442" i="70" s="1"/>
  <c r="K451" i="70"/>
  <c r="O451" i="70" s="1"/>
  <c r="K240" i="70"/>
  <c r="K418" i="70"/>
  <c r="L39" i="70"/>
  <c r="P39" i="70" s="1"/>
  <c r="I39" i="70" s="1"/>
  <c r="K30" i="70"/>
  <c r="L393" i="70"/>
  <c r="P393" i="70" s="1"/>
  <c r="I393" i="70" s="1"/>
  <c r="L170" i="70"/>
  <c r="P170" i="70" s="1"/>
  <c r="I170" i="70" s="1"/>
  <c r="L626" i="70"/>
  <c r="P626" i="70" s="1"/>
  <c r="I626" i="70" s="1"/>
  <c r="L588" i="70"/>
  <c r="P588" i="70" s="1"/>
  <c r="I588" i="70" s="1"/>
  <c r="L217" i="70"/>
  <c r="P217" i="70" s="1"/>
  <c r="I217" i="70" s="1"/>
  <c r="L155" i="70"/>
  <c r="P155" i="70" s="1"/>
  <c r="I155" i="70" s="1"/>
  <c r="L371" i="70"/>
  <c r="P371" i="70" s="1"/>
  <c r="I371" i="70" s="1"/>
  <c r="L261" i="70"/>
  <c r="P261" i="70" s="1"/>
  <c r="I261" i="70" s="1"/>
  <c r="L386" i="70"/>
  <c r="P386" i="70" s="1"/>
  <c r="I386" i="70" s="1"/>
  <c r="L294" i="70"/>
  <c r="P294" i="70" s="1"/>
  <c r="I294" i="70" s="1"/>
  <c r="L551" i="70"/>
  <c r="P551" i="70" s="1"/>
  <c r="I551" i="70" s="1"/>
  <c r="L474" i="70"/>
  <c r="P474" i="70" s="1"/>
  <c r="I474" i="70" s="1"/>
  <c r="L742" i="70"/>
  <c r="P742" i="70" s="1"/>
  <c r="I742" i="70" s="1"/>
  <c r="K744" i="70"/>
  <c r="O744" i="70" s="1"/>
  <c r="K672" i="70"/>
  <c r="O672" i="70" s="1"/>
  <c r="K523" i="70"/>
  <c r="O523" i="70" s="1"/>
  <c r="K492" i="70"/>
  <c r="K295" i="70"/>
  <c r="O295" i="70" s="1"/>
  <c r="K448" i="70"/>
  <c r="K623" i="70"/>
  <c r="O623" i="70" s="1"/>
  <c r="K138" i="70"/>
  <c r="K678" i="70"/>
  <c r="K87" i="70"/>
  <c r="K89" i="70"/>
  <c r="O89" i="70" s="1"/>
  <c r="K127" i="70"/>
  <c r="K205" i="70"/>
  <c r="O205" i="70" s="1"/>
  <c r="K687" i="70"/>
  <c r="K220" i="70"/>
  <c r="O220" i="70" s="1"/>
  <c r="K745" i="70"/>
  <c r="O745" i="70" s="1"/>
  <c r="K199" i="70"/>
  <c r="K278" i="70"/>
  <c r="O278" i="70" s="1"/>
  <c r="K223" i="70"/>
  <c r="K303" i="70"/>
  <c r="K532" i="70"/>
  <c r="K46" i="70"/>
  <c r="K519" i="70"/>
  <c r="K317" i="70"/>
  <c r="K119" i="70"/>
  <c r="K474" i="70"/>
  <c r="L81" i="70"/>
  <c r="P81" i="70" s="1"/>
  <c r="I81" i="70" s="1"/>
  <c r="K379" i="70"/>
  <c r="O379" i="70" s="1"/>
  <c r="K427" i="70"/>
  <c r="O427" i="70" s="1"/>
  <c r="K167" i="70"/>
  <c r="O167" i="70" s="1"/>
  <c r="K91" i="70"/>
  <c r="K472" i="70"/>
  <c r="K289" i="70"/>
  <c r="O289" i="70" s="1"/>
  <c r="K544" i="70"/>
  <c r="O544" i="70" s="1"/>
  <c r="K562" i="70"/>
  <c r="O562" i="70" s="1"/>
  <c r="L605" i="70"/>
  <c r="P605" i="70" s="1"/>
  <c r="I605" i="70" s="1"/>
  <c r="K574" i="70"/>
  <c r="O574" i="70" s="1"/>
  <c r="K712" i="70"/>
  <c r="K145" i="70"/>
  <c r="O145" i="70" s="1"/>
  <c r="K27" i="70"/>
  <c r="O27" i="70" s="1"/>
  <c r="K39" i="70"/>
  <c r="O39" i="70" s="1"/>
  <c r="L133" i="70"/>
  <c r="P133" i="70" s="1"/>
  <c r="I133" i="70" s="1"/>
  <c r="L197" i="70"/>
  <c r="P197" i="70" s="1"/>
  <c r="I197" i="70" s="1"/>
  <c r="K487" i="70"/>
  <c r="K187" i="70"/>
  <c r="K702" i="70"/>
  <c r="O702" i="70" s="1"/>
  <c r="K603" i="70"/>
  <c r="K26" i="70"/>
  <c r="O26" i="70" s="1"/>
  <c r="K477" i="70"/>
  <c r="K480" i="70"/>
  <c r="K647" i="70"/>
  <c r="K509" i="70"/>
  <c r="L440" i="70"/>
  <c r="P440" i="70" s="1"/>
  <c r="I440" i="70" s="1"/>
  <c r="K508" i="70"/>
  <c r="L720" i="70"/>
  <c r="P720" i="70" s="1"/>
  <c r="I720" i="70" s="1"/>
  <c r="K232" i="70"/>
  <c r="O232" i="70" s="1"/>
  <c r="K554" i="70"/>
  <c r="L198" i="70"/>
  <c r="P198" i="70" s="1"/>
  <c r="I198" i="70" s="1"/>
  <c r="L311" i="70"/>
  <c r="P311" i="70" s="1"/>
  <c r="I311" i="70" s="1"/>
  <c r="L447" i="70"/>
  <c r="P447" i="70" s="1"/>
  <c r="I447" i="70" s="1"/>
  <c r="L685" i="70"/>
  <c r="P685" i="70" s="1"/>
  <c r="I685" i="70" s="1"/>
  <c r="L607" i="70"/>
  <c r="P607" i="70" s="1"/>
  <c r="I607" i="70" s="1"/>
  <c r="L162" i="70"/>
  <c r="P162" i="70" s="1"/>
  <c r="I162" i="70" s="1"/>
  <c r="L278" i="70"/>
  <c r="P278" i="70" s="1"/>
  <c r="I278" i="70" s="1"/>
  <c r="L700" i="70"/>
  <c r="P700" i="70" s="1"/>
  <c r="I700" i="70" s="1"/>
  <c r="L377" i="70"/>
  <c r="P377" i="70" s="1"/>
  <c r="I377" i="70" s="1"/>
  <c r="L714" i="70"/>
  <c r="P714" i="70" s="1"/>
  <c r="I714" i="70" s="1"/>
  <c r="K584" i="70"/>
  <c r="K109" i="70"/>
  <c r="O109" i="70" s="1"/>
  <c r="K718" i="70"/>
  <c r="K664" i="70"/>
  <c r="L89" i="70"/>
  <c r="P89" i="70" s="1"/>
  <c r="I89" i="70" s="1"/>
  <c r="K177" i="70"/>
  <c r="O177" i="70" s="1"/>
  <c r="K663" i="70"/>
  <c r="O663" i="70" s="1"/>
  <c r="L703" i="70"/>
  <c r="P703" i="70" s="1"/>
  <c r="I703" i="70" s="1"/>
  <c r="L183" i="70"/>
  <c r="P183" i="70" s="1"/>
  <c r="I183" i="70" s="1"/>
  <c r="K430" i="70"/>
  <c r="O430" i="70" s="1"/>
  <c r="K156" i="70"/>
  <c r="K99" i="70"/>
  <c r="O99" i="70" s="1"/>
  <c r="K397" i="70"/>
  <c r="O397" i="70" s="1"/>
  <c r="K464" i="70"/>
  <c r="O464" i="70" s="1"/>
  <c r="L686" i="70"/>
  <c r="P686" i="70" s="1"/>
  <c r="I686" i="70" s="1"/>
  <c r="K170" i="70"/>
  <c r="K120" i="70"/>
  <c r="O120" i="70" s="1"/>
  <c r="K630" i="70"/>
  <c r="K183" i="70"/>
  <c r="O183" i="70" s="1"/>
  <c r="K403" i="70"/>
  <c r="L361" i="70"/>
  <c r="P361" i="70" s="1"/>
  <c r="I361" i="70" s="1"/>
  <c r="K436" i="70"/>
  <c r="K283" i="70"/>
  <c r="K43" i="70"/>
  <c r="K660" i="70"/>
  <c r="L220" i="70"/>
  <c r="P220" i="70" s="1"/>
  <c r="I220" i="70" s="1"/>
  <c r="K141" i="70"/>
  <c r="K558" i="70"/>
  <c r="L375" i="70"/>
  <c r="P375" i="70" s="1"/>
  <c r="I375" i="70" s="1"/>
  <c r="L453" i="70"/>
  <c r="P453" i="70" s="1"/>
  <c r="I453" i="70" s="1"/>
  <c r="L229" i="70"/>
  <c r="P229" i="70" s="1"/>
  <c r="I229" i="70" s="1"/>
  <c r="L512" i="70"/>
  <c r="P512" i="70" s="1"/>
  <c r="I512" i="70" s="1"/>
  <c r="L251" i="70"/>
  <c r="P251" i="70" s="1"/>
  <c r="I251" i="70" s="1"/>
  <c r="L30" i="70"/>
  <c r="P30" i="70" s="1"/>
  <c r="I30" i="70" s="1"/>
  <c r="L13" i="70"/>
  <c r="P13" i="70" s="1"/>
  <c r="I13" i="70" s="1"/>
  <c r="L614" i="70"/>
  <c r="P614" i="70" s="1"/>
  <c r="I614" i="70" s="1"/>
  <c r="L554" i="70"/>
  <c r="P554" i="70" s="1"/>
  <c r="I554" i="70" s="1"/>
  <c r="L201" i="70"/>
  <c r="P201" i="70" s="1"/>
  <c r="I201" i="70" s="1"/>
  <c r="L108" i="70"/>
  <c r="P108" i="70" s="1"/>
  <c r="I108" i="70" s="1"/>
  <c r="L50" i="70"/>
  <c r="P50" i="70" s="1"/>
  <c r="I50" i="70" s="1"/>
  <c r="L83" i="70"/>
  <c r="P83" i="70" s="1"/>
  <c r="I83" i="70" s="1"/>
  <c r="K557" i="70"/>
  <c r="O557" i="70" s="1"/>
  <c r="K713" i="70"/>
  <c r="K694" i="70"/>
  <c r="O694" i="70" s="1"/>
  <c r="K683" i="70"/>
  <c r="K218" i="70"/>
  <c r="O218" i="70" s="1"/>
  <c r="K488" i="70"/>
  <c r="K505" i="70"/>
  <c r="K136" i="70"/>
  <c r="K516" i="70"/>
  <c r="O516" i="70" s="1"/>
  <c r="K661" i="70"/>
  <c r="K739" i="70"/>
  <c r="O739" i="70" s="1"/>
  <c r="K194" i="70"/>
  <c r="O194" i="70" s="1"/>
  <c r="K275" i="70"/>
  <c r="O275" i="70" s="1"/>
  <c r="K668" i="70"/>
  <c r="K594" i="70"/>
  <c r="K637" i="70"/>
  <c r="O637" i="70" s="1"/>
  <c r="K518" i="70"/>
  <c r="O518" i="70" s="1"/>
  <c r="K707" i="70"/>
  <c r="O707" i="70" s="1"/>
  <c r="K471" i="70"/>
  <c r="O471" i="70" s="1"/>
  <c r="K592" i="70"/>
  <c r="K343" i="70"/>
  <c r="O343" i="70" s="1"/>
  <c r="K151" i="70"/>
  <c r="O151" i="70" s="1"/>
  <c r="K613" i="70"/>
  <c r="K568" i="70"/>
  <c r="K666" i="70"/>
  <c r="O666" i="70" s="1"/>
  <c r="K376" i="70"/>
  <c r="O376" i="70" s="1"/>
  <c r="K494" i="70"/>
  <c r="O494" i="70" s="1"/>
  <c r="K380" i="70"/>
  <c r="O380" i="70" s="1"/>
  <c r="K476" i="70"/>
  <c r="K32" i="70"/>
  <c r="O32" i="70" s="1"/>
  <c r="L487" i="70"/>
  <c r="P487" i="70" s="1"/>
  <c r="I487" i="70" s="1"/>
  <c r="L79" i="70"/>
  <c r="P79" i="70" s="1"/>
  <c r="I79" i="70" s="1"/>
  <c r="L160" i="70"/>
  <c r="P160" i="70" s="1"/>
  <c r="I160" i="70" s="1"/>
  <c r="L593" i="70"/>
  <c r="P593" i="70" s="1"/>
  <c r="I593" i="70" s="1"/>
  <c r="L259" i="70"/>
  <c r="P259" i="70" s="1"/>
  <c r="I259" i="70" s="1"/>
  <c r="L165" i="70"/>
  <c r="P165" i="70" s="1"/>
  <c r="I165" i="70" s="1"/>
  <c r="L578" i="70"/>
  <c r="P578" i="70" s="1"/>
  <c r="I578" i="70" s="1"/>
  <c r="L502" i="70"/>
  <c r="P502" i="70" s="1"/>
  <c r="I502" i="70" s="1"/>
  <c r="L293" i="70"/>
  <c r="P293" i="70" s="1"/>
  <c r="I293" i="70" s="1"/>
  <c r="L247" i="70"/>
  <c r="P247" i="70" s="1"/>
  <c r="I247" i="70" s="1"/>
  <c r="K649" i="70"/>
  <c r="K736" i="70"/>
  <c r="K413" i="70"/>
  <c r="K176" i="70"/>
  <c r="K230" i="70"/>
  <c r="K405" i="70"/>
  <c r="K410" i="70"/>
  <c r="K276" i="70"/>
  <c r="O276" i="70" s="1"/>
  <c r="K74" i="70"/>
  <c r="O74" i="70" s="1"/>
  <c r="K491" i="70"/>
  <c r="K682" i="70"/>
  <c r="K545" i="70"/>
  <c r="O545" i="70" s="1"/>
  <c r="K693" i="70"/>
  <c r="O693" i="70" s="1"/>
  <c r="K475" i="70"/>
  <c r="L174" i="70"/>
  <c r="P174" i="70" s="1"/>
  <c r="I174" i="70" s="1"/>
  <c r="L697" i="70"/>
  <c r="P697" i="70" s="1"/>
  <c r="I697" i="70" s="1"/>
  <c r="K555" i="70"/>
  <c r="K398" i="70"/>
  <c r="O398" i="70" s="1"/>
  <c r="K57" i="70"/>
  <c r="O57" i="70" s="1"/>
  <c r="K381" i="70"/>
  <c r="K657" i="70"/>
  <c r="K250" i="70"/>
  <c r="O250" i="70" s="1"/>
  <c r="L583" i="70"/>
  <c r="P583" i="70" s="1"/>
  <c r="I583" i="70" s="1"/>
  <c r="L496" i="70"/>
  <c r="P496" i="70" s="1"/>
  <c r="I496" i="70" s="1"/>
  <c r="K499" i="70"/>
  <c r="O499" i="70" s="1"/>
  <c r="K62" i="70"/>
  <c r="K105" i="70"/>
  <c r="O105" i="70" s="1"/>
  <c r="K421" i="70"/>
  <c r="O421" i="70" s="1"/>
  <c r="K639" i="70"/>
  <c r="L619" i="70"/>
  <c r="P619" i="70" s="1"/>
  <c r="I619" i="70" s="1"/>
  <c r="K598" i="70"/>
  <c r="K81" i="70"/>
  <c r="O81" i="70" s="1"/>
  <c r="L674" i="70"/>
  <c r="P674" i="70" s="1"/>
  <c r="I674" i="70" s="1"/>
  <c r="K404" i="70"/>
  <c r="O404" i="70" s="1"/>
  <c r="K522" i="70"/>
  <c r="O522" i="70" s="1"/>
  <c r="K382" i="70"/>
  <c r="K125" i="70"/>
  <c r="K215" i="70"/>
  <c r="O215" i="70" s="1"/>
  <c r="K349" i="70"/>
  <c r="K443" i="70"/>
  <c r="K602" i="70"/>
  <c r="K294" i="70"/>
  <c r="K24" i="70"/>
  <c r="K78" i="70"/>
  <c r="O78" i="70" s="1"/>
  <c r="L548" i="70"/>
  <c r="P548" i="70" s="1"/>
  <c r="I548" i="70" s="1"/>
  <c r="L159" i="70"/>
  <c r="P159" i="70" s="1"/>
  <c r="I159" i="70" s="1"/>
  <c r="L416" i="70"/>
  <c r="P416" i="70" s="1"/>
  <c r="I416" i="70" s="1"/>
  <c r="L33" i="70"/>
  <c r="P33" i="70" s="1"/>
  <c r="I33" i="70" s="1"/>
  <c r="L704" i="70"/>
  <c r="P704" i="70" s="1"/>
  <c r="I704" i="70" s="1"/>
  <c r="L597" i="70"/>
  <c r="P597" i="70" s="1"/>
  <c r="I597" i="70" s="1"/>
  <c r="L745" i="70"/>
  <c r="P745" i="70" s="1"/>
  <c r="I745" i="70" s="1"/>
  <c r="L454" i="70"/>
  <c r="P454" i="70" s="1"/>
  <c r="I454" i="70" s="1"/>
  <c r="L643" i="70"/>
  <c r="P643" i="70" s="1"/>
  <c r="I643" i="70" s="1"/>
  <c r="L25" i="70"/>
  <c r="P25" i="70" s="1"/>
  <c r="I25" i="70" s="1"/>
  <c r="L529" i="70"/>
  <c r="P529" i="70" s="1"/>
  <c r="I529" i="70" s="1"/>
  <c r="L341" i="70"/>
  <c r="P341" i="70" s="1"/>
  <c r="I341" i="70" s="1"/>
  <c r="L116" i="70"/>
  <c r="P116" i="70" s="1"/>
  <c r="I116" i="70" s="1"/>
  <c r="K210" i="70"/>
  <c r="K301" i="70"/>
  <c r="O301" i="70" s="1"/>
  <c r="K609" i="70"/>
  <c r="O609" i="70" s="1"/>
  <c r="K517" i="70"/>
  <c r="K265" i="70"/>
  <c r="K129" i="70"/>
  <c r="K367" i="70"/>
  <c r="O367" i="70" s="1"/>
  <c r="K503" i="70"/>
  <c r="O503" i="70" s="1"/>
  <c r="K86" i="70"/>
  <c r="K543" i="70"/>
  <c r="K342" i="70"/>
  <c r="O342" i="70" s="1"/>
  <c r="K703" i="70"/>
  <c r="K385" i="70"/>
  <c r="O385" i="70" s="1"/>
  <c r="K217" i="70"/>
  <c r="O217" i="70" s="1"/>
  <c r="K152" i="70"/>
  <c r="K56" i="70"/>
  <c r="O56" i="70" s="1"/>
  <c r="K71" i="70"/>
  <c r="K579" i="70"/>
  <c r="K13" i="70"/>
  <c r="K77" i="70"/>
  <c r="K524" i="70"/>
  <c r="O524" i="70" s="1"/>
  <c r="K60" i="70"/>
  <c r="K243" i="70"/>
  <c r="K84" i="70"/>
  <c r="O84" i="70" s="1"/>
  <c r="K104" i="70"/>
  <c r="O104" i="70" s="1"/>
  <c r="K529" i="70"/>
  <c r="O529" i="70" s="1"/>
  <c r="K586" i="70"/>
  <c r="O586" i="70" s="1"/>
  <c r="K444" i="70"/>
  <c r="O444" i="70" s="1"/>
  <c r="K305" i="70"/>
  <c r="O305" i="70" s="1"/>
  <c r="K50" i="70"/>
  <c r="O50" i="70" s="1"/>
  <c r="K741" i="70"/>
  <c r="O741" i="70" s="1"/>
  <c r="K589" i="70"/>
  <c r="K466" i="70"/>
  <c r="K324" i="70"/>
  <c r="O324" i="70" s="1"/>
  <c r="L322" i="70"/>
  <c r="P322" i="70" s="1"/>
  <c r="I322" i="70" s="1"/>
  <c r="L724" i="70"/>
  <c r="P724" i="70" s="1"/>
  <c r="I724" i="70" s="1"/>
  <c r="L115" i="70"/>
  <c r="P115" i="70" s="1"/>
  <c r="I115" i="70" s="1"/>
  <c r="L71" i="70"/>
  <c r="P71" i="70" s="1"/>
  <c r="I71" i="70" s="1"/>
  <c r="L75" i="70"/>
  <c r="P75" i="70" s="1"/>
  <c r="I75" i="70" s="1"/>
  <c r="L97" i="70"/>
  <c r="P97" i="70" s="1"/>
  <c r="I97" i="70" s="1"/>
  <c r="L519" i="70"/>
  <c r="P519" i="70" s="1"/>
  <c r="I519" i="70" s="1"/>
  <c r="K548" i="70"/>
  <c r="K219" i="70"/>
  <c r="K704" i="70"/>
  <c r="O704" i="70" s="1"/>
  <c r="K578" i="70"/>
  <c r="K247" i="70"/>
  <c r="K169" i="70"/>
  <c r="L323" i="70"/>
  <c r="P323" i="70" s="1"/>
  <c r="I323" i="70" s="1"/>
  <c r="L618" i="70"/>
  <c r="P618" i="70" s="1"/>
  <c r="I618" i="70" s="1"/>
  <c r="L367" i="70"/>
  <c r="P367" i="70" s="1"/>
  <c r="I367" i="70" s="1"/>
  <c r="L678" i="70"/>
  <c r="P678" i="70" s="1"/>
  <c r="I678" i="70" s="1"/>
  <c r="L651" i="70"/>
  <c r="P651" i="70" s="1"/>
  <c r="I651" i="70" s="1"/>
  <c r="L35" i="70"/>
  <c r="P35" i="70" s="1"/>
  <c r="I35" i="70" s="1"/>
  <c r="L20" i="70"/>
  <c r="P20" i="70" s="1"/>
  <c r="I20" i="70" s="1"/>
  <c r="L318" i="70"/>
  <c r="P318" i="70" s="1"/>
  <c r="I318" i="70" s="1"/>
  <c r="L412" i="70"/>
  <c r="P412" i="70" s="1"/>
  <c r="I412" i="70" s="1"/>
  <c r="L84" i="70"/>
  <c r="P84" i="70" s="1"/>
  <c r="I84" i="70" s="1"/>
  <c r="L531" i="70"/>
  <c r="P531" i="70" s="1"/>
  <c r="I531" i="70" s="1"/>
  <c r="L391" i="70"/>
  <c r="P391" i="70" s="1"/>
  <c r="I391" i="70" s="1"/>
  <c r="L53" i="70"/>
  <c r="P53" i="70" s="1"/>
  <c r="I53" i="70" s="1"/>
  <c r="K484" i="70"/>
  <c r="K667" i="70"/>
  <c r="K437" i="70"/>
  <c r="O437" i="70" s="1"/>
  <c r="K618" i="70"/>
  <c r="K242" i="70"/>
  <c r="K311" i="70"/>
  <c r="K495" i="70"/>
  <c r="O495" i="70" s="1"/>
  <c r="K273" i="70"/>
  <c r="O273" i="70" s="1"/>
  <c r="K447" i="70"/>
  <c r="O447" i="70" s="1"/>
  <c r="K191" i="70"/>
  <c r="K373" i="70"/>
  <c r="O373" i="70" s="1"/>
  <c r="K724" i="70"/>
  <c r="O724" i="70" s="1"/>
  <c r="K258" i="70"/>
  <c r="K251" i="70"/>
  <c r="K298" i="70"/>
  <c r="O298" i="70" s="1"/>
  <c r="K171" i="70"/>
  <c r="O171" i="70" s="1"/>
  <c r="K58" i="70"/>
  <c r="K582" i="70"/>
  <c r="K428" i="70"/>
  <c r="K465" i="70"/>
  <c r="K261" i="70"/>
  <c r="K399" i="70"/>
  <c r="O399" i="70" s="1"/>
  <c r="K384" i="70"/>
  <c r="K150" i="70"/>
  <c r="K711" i="70"/>
  <c r="K531" i="70"/>
  <c r="K539" i="70"/>
  <c r="K341" i="70"/>
  <c r="O341" i="70" s="1"/>
  <c r="K611" i="70"/>
  <c r="O611" i="70" s="1"/>
  <c r="K49" i="70"/>
  <c r="K743" i="70"/>
  <c r="O743" i="70" s="1"/>
  <c r="K723" i="70"/>
  <c r="K147" i="70"/>
  <c r="K394" i="70"/>
  <c r="L232" i="70"/>
  <c r="P232" i="70" s="1"/>
  <c r="I232" i="70" s="1"/>
  <c r="K320" i="70"/>
  <c r="K353" i="70"/>
  <c r="K567" i="70"/>
  <c r="O567" i="70" s="1"/>
  <c r="K690" i="70"/>
  <c r="K386" i="70"/>
  <c r="O386" i="70" s="1"/>
  <c r="K559" i="70"/>
  <c r="K354" i="70"/>
  <c r="K564" i="70"/>
  <c r="O564" i="70" s="1"/>
  <c r="L510" i="70"/>
  <c r="P510" i="70" s="1"/>
  <c r="I510" i="70" s="1"/>
  <c r="L189" i="70"/>
  <c r="P189" i="70" s="1"/>
  <c r="I189" i="70" s="1"/>
  <c r="K344" i="70"/>
  <c r="K588" i="70"/>
  <c r="O588" i="70" s="1"/>
  <c r="K40" i="70"/>
  <c r="L327" i="70"/>
  <c r="P327" i="70" s="1"/>
  <c r="I327" i="70" s="1"/>
  <c r="L621" i="70"/>
  <c r="P621" i="70" s="1"/>
  <c r="I621" i="70" s="1"/>
  <c r="L499" i="70"/>
  <c r="P499" i="70" s="1"/>
  <c r="I499" i="70" s="1"/>
  <c r="L543" i="70"/>
  <c r="P543" i="70" s="1"/>
  <c r="I543" i="70" s="1"/>
  <c r="L567" i="70"/>
  <c r="P567" i="70" s="1"/>
  <c r="I567" i="70" s="1"/>
  <c r="L280" i="70"/>
  <c r="P280" i="70" s="1"/>
  <c r="I280" i="70" s="1"/>
  <c r="L58" i="70"/>
  <c r="P58" i="70" s="1"/>
  <c r="I58" i="70" s="1"/>
  <c r="L324" i="70"/>
  <c r="P324" i="70" s="1"/>
  <c r="I324" i="70" s="1"/>
  <c r="L532" i="70"/>
  <c r="P532" i="70" s="1"/>
  <c r="I532" i="70" s="1"/>
  <c r="L528" i="70"/>
  <c r="P528" i="70" s="1"/>
  <c r="I528" i="70" s="1"/>
  <c r="L29" i="70"/>
  <c r="P29" i="70" s="1"/>
  <c r="I29" i="70" s="1"/>
  <c r="L423" i="70"/>
  <c r="P423" i="70" s="1"/>
  <c r="I423" i="70" s="1"/>
  <c r="L98" i="70"/>
  <c r="P98" i="70" s="1"/>
  <c r="I98" i="70" s="1"/>
  <c r="K340" i="70"/>
  <c r="O340" i="70" s="1"/>
  <c r="K679" i="70"/>
  <c r="K228" i="70"/>
  <c r="O228" i="70" s="1"/>
  <c r="K642" i="70"/>
  <c r="K361" i="70"/>
  <c r="K453" i="70"/>
  <c r="K395" i="70"/>
  <c r="O395" i="70" s="1"/>
  <c r="K438" i="70"/>
  <c r="K229" i="70"/>
  <c r="O229" i="70" s="1"/>
  <c r="K608" i="70"/>
  <c r="K515" i="70"/>
  <c r="K651" i="70"/>
  <c r="O651" i="70" s="1"/>
  <c r="K358" i="70"/>
  <c r="O358" i="70" s="1"/>
  <c r="K259" i="70"/>
  <c r="K12" i="70"/>
  <c r="K368" i="70"/>
  <c r="O368" i="70" s="1"/>
  <c r="K175" i="70"/>
  <c r="K720" i="70"/>
  <c r="K454" i="70"/>
  <c r="K268" i="70"/>
  <c r="K700" i="70"/>
  <c r="O700" i="70" s="1"/>
  <c r="K733" i="70"/>
  <c r="K264" i="70"/>
  <c r="O264" i="70" s="1"/>
  <c r="K717" i="70"/>
  <c r="K731" i="70"/>
  <c r="K29" i="70"/>
  <c r="O29" i="70" s="1"/>
  <c r="K585" i="70"/>
  <c r="K496" i="70"/>
  <c r="O496" i="70" s="1"/>
  <c r="K202" i="70"/>
  <c r="K116" i="70"/>
  <c r="O116" i="70" s="1"/>
  <c r="K742" i="70"/>
  <c r="K364" i="70"/>
  <c r="O364" i="70" s="1"/>
  <c r="K420" i="70"/>
  <c r="L208" i="70"/>
  <c r="P208" i="70" s="1"/>
  <c r="I208" i="70" s="1"/>
  <c r="K235" i="70"/>
  <c r="O235" i="70" s="1"/>
  <c r="K45" i="70"/>
  <c r="O45" i="70" s="1"/>
  <c r="K614" i="70"/>
  <c r="K566" i="70"/>
  <c r="O566" i="70" s="1"/>
  <c r="L326" i="70"/>
  <c r="P326" i="70" s="1"/>
  <c r="I326" i="70" s="1"/>
  <c r="L642" i="70"/>
  <c r="P642" i="70" s="1"/>
  <c r="I642" i="70" s="1"/>
  <c r="L495" i="70"/>
  <c r="P495" i="70" s="1"/>
  <c r="I495" i="70" s="1"/>
  <c r="L656" i="70"/>
  <c r="P656" i="70" s="1"/>
  <c r="I656" i="70" s="1"/>
  <c r="L290" i="70"/>
  <c r="P290" i="70" s="1"/>
  <c r="I290" i="70" s="1"/>
  <c r="L687" i="70"/>
  <c r="P687" i="70" s="1"/>
  <c r="I687" i="70" s="1"/>
  <c r="L175" i="70"/>
  <c r="P175" i="70" s="1"/>
  <c r="I175" i="70" s="1"/>
  <c r="L655" i="70"/>
  <c r="P655" i="70" s="1"/>
  <c r="I655" i="70" s="1"/>
  <c r="L60" i="70"/>
  <c r="P60" i="70" s="1"/>
  <c r="I60" i="70" s="1"/>
  <c r="L150" i="70"/>
  <c r="P150" i="70" s="1"/>
  <c r="I150" i="70" s="1"/>
  <c r="L257" i="70"/>
  <c r="P257" i="70" s="1"/>
  <c r="I257" i="70" s="1"/>
  <c r="L16" i="70"/>
  <c r="P16" i="70" s="1"/>
  <c r="I16" i="70" s="1"/>
  <c r="L69" i="70"/>
  <c r="P69" i="70" s="1"/>
  <c r="I69" i="70" s="1"/>
  <c r="K699" i="70"/>
  <c r="O699" i="70" s="1"/>
  <c r="K709" i="70"/>
  <c r="K360" i="70"/>
  <c r="O360" i="70" s="1"/>
  <c r="K372" i="70"/>
  <c r="O372" i="70" s="1"/>
  <c r="K450" i="70"/>
  <c r="K70" i="70"/>
  <c r="O70" i="70" s="1"/>
  <c r="K506" i="70"/>
  <c r="O506" i="70" s="1"/>
  <c r="K485" i="70"/>
  <c r="K231" i="70"/>
  <c r="O231" i="70" s="1"/>
  <c r="K182" i="70"/>
  <c r="K644" i="70"/>
  <c r="O644" i="70" s="1"/>
  <c r="K695" i="70"/>
  <c r="K336" i="70"/>
  <c r="K330" i="70"/>
  <c r="K652" i="70"/>
  <c r="K118" i="70"/>
  <c r="K600" i="70"/>
  <c r="K489" i="70"/>
  <c r="K441" i="70"/>
  <c r="O441" i="70" s="1"/>
  <c r="K38" i="70"/>
  <c r="O38" i="70" s="1"/>
  <c r="K710" i="70"/>
  <c r="O710" i="70" s="1"/>
  <c r="K470" i="70"/>
  <c r="K669" i="70"/>
  <c r="K227" i="70"/>
  <c r="K400" i="70"/>
  <c r="O400" i="70" s="1"/>
  <c r="K85" i="70"/>
  <c r="K627" i="70"/>
  <c r="O627" i="70" s="1"/>
  <c r="K576" i="70"/>
  <c r="O576" i="70" s="1"/>
  <c r="K203" i="70"/>
  <c r="K114" i="70"/>
  <c r="K513" i="70"/>
  <c r="K599" i="70"/>
  <c r="O599" i="70" s="1"/>
  <c r="K94" i="70"/>
  <c r="O94" i="70" s="1"/>
  <c r="K110" i="70"/>
  <c r="K530" i="70"/>
  <c r="L321" i="70"/>
  <c r="P321" i="70" s="1"/>
  <c r="I321" i="70" s="1"/>
  <c r="K254" i="70"/>
  <c r="K37" i="70"/>
  <c r="K233" i="70"/>
  <c r="O233" i="70" s="1"/>
  <c r="K337" i="70"/>
  <c r="K155" i="70"/>
  <c r="O155" i="70" s="1"/>
  <c r="K646" i="70"/>
  <c r="K168" i="70"/>
  <c r="O168" i="70" s="1"/>
  <c r="K396" i="70"/>
  <c r="O396" i="70" s="1"/>
  <c r="K391" i="70"/>
  <c r="K53" i="70"/>
  <c r="O53" i="70" s="1"/>
  <c r="L390" i="70"/>
  <c r="P390" i="70" s="1"/>
  <c r="I390" i="70" s="1"/>
  <c r="L119" i="70"/>
  <c r="P119" i="70" s="1"/>
  <c r="I119" i="70" s="1"/>
  <c r="K650" i="70"/>
  <c r="O650" i="70" s="1"/>
  <c r="K501" i="70"/>
  <c r="O501" i="70" s="1"/>
  <c r="K64" i="70"/>
  <c r="O64" i="70" s="1"/>
  <c r="K262" i="70"/>
  <c r="K457" i="70"/>
  <c r="K267" i="70"/>
  <c r="K162" i="70"/>
  <c r="K422" i="70"/>
  <c r="O422" i="70" s="1"/>
  <c r="L44" i="70"/>
  <c r="P44" i="70" s="1"/>
  <c r="I44" i="70" s="1"/>
  <c r="K192" i="70"/>
  <c r="O192" i="70" s="1"/>
  <c r="L157" i="70"/>
  <c r="P157" i="70" s="1"/>
  <c r="I157" i="70" s="1"/>
  <c r="L372" i="70"/>
  <c r="P372" i="70" s="1"/>
  <c r="I372" i="70" s="1"/>
  <c r="L395" i="70"/>
  <c r="P395" i="70" s="1"/>
  <c r="I395" i="70" s="1"/>
  <c r="L191" i="70"/>
  <c r="P191" i="70" s="1"/>
  <c r="I191" i="70" s="1"/>
  <c r="L192" i="70"/>
  <c r="P192" i="70" s="1"/>
  <c r="I192" i="70" s="1"/>
  <c r="L152" i="70"/>
  <c r="P152" i="70" s="1"/>
  <c r="I152" i="70" s="1"/>
  <c r="L690" i="70"/>
  <c r="P690" i="70" s="1"/>
  <c r="I690" i="70" s="1"/>
  <c r="L596" i="70"/>
  <c r="P596" i="70" s="1"/>
  <c r="I596" i="70" s="1"/>
  <c r="L105" i="70"/>
  <c r="P105" i="70" s="1"/>
  <c r="I105" i="70" s="1"/>
  <c r="L717" i="70"/>
  <c r="P717" i="70" s="1"/>
  <c r="I717" i="70" s="1"/>
  <c r="L660" i="70"/>
  <c r="P660" i="70" s="1"/>
  <c r="I660" i="70" s="1"/>
  <c r="L730" i="70"/>
  <c r="P730" i="70" s="1"/>
  <c r="I730" i="70" s="1"/>
  <c r="L728" i="70"/>
  <c r="P728" i="70" s="1"/>
  <c r="I728" i="70" s="1"/>
  <c r="K66" i="70"/>
  <c r="K725" i="70"/>
  <c r="K198" i="70"/>
  <c r="K527" i="70"/>
  <c r="K408" i="70"/>
  <c r="O408" i="70" s="1"/>
  <c r="K266" i="70"/>
  <c r="O266" i="70" s="1"/>
  <c r="K504" i="70"/>
  <c r="K483" i="70"/>
  <c r="K234" i="70"/>
  <c r="K237" i="70"/>
  <c r="K224" i="70"/>
  <c r="K691" i="70"/>
  <c r="K130" i="70"/>
  <c r="K300" i="70"/>
  <c r="O300" i="70" s="1"/>
  <c r="K653" i="70"/>
  <c r="O653" i="70" s="1"/>
  <c r="K525" i="70"/>
  <c r="O525" i="70" s="1"/>
  <c r="K706" i="70"/>
  <c r="K307" i="70"/>
  <c r="K73" i="70"/>
  <c r="K190" i="70"/>
  <c r="K659" i="70"/>
  <c r="O659" i="70" s="1"/>
  <c r="K467" i="70"/>
  <c r="K346" i="70"/>
  <c r="K212" i="70"/>
  <c r="O212" i="70" s="1"/>
  <c r="K304" i="70"/>
  <c r="O304" i="70" s="1"/>
  <c r="K185" i="70"/>
  <c r="K587" i="70"/>
  <c r="K521" i="70"/>
  <c r="O521" i="70" s="1"/>
  <c r="K211" i="70"/>
  <c r="O211" i="70" s="1"/>
  <c r="K714" i="70"/>
  <c r="O714" i="70" s="1"/>
  <c r="K580" i="70"/>
  <c r="K689" i="70"/>
  <c r="L606" i="70"/>
  <c r="P606" i="70" s="1"/>
  <c r="I606" i="70" s="1"/>
  <c r="L417" i="70"/>
  <c r="P417" i="70" s="1"/>
  <c r="I417" i="70" s="1"/>
  <c r="K328" i="70"/>
  <c r="K458" i="70"/>
  <c r="K442" i="70"/>
  <c r="O442" i="70" s="1"/>
  <c r="K75" i="70"/>
  <c r="O75" i="70" s="1"/>
  <c r="K257" i="70"/>
  <c r="K83" i="70"/>
  <c r="L265" i="70"/>
  <c r="P265" i="70" s="1"/>
  <c r="I265" i="70" s="1"/>
  <c r="L508" i="70"/>
  <c r="P508" i="70" s="1"/>
  <c r="I508" i="70" s="1"/>
  <c r="L629" i="70"/>
  <c r="P629" i="70" s="1"/>
  <c r="I629" i="70" s="1"/>
  <c r="K326" i="70"/>
  <c r="K388" i="70"/>
  <c r="O388" i="70" s="1"/>
  <c r="K316" i="70"/>
  <c r="O316" i="70" s="1"/>
  <c r="K369" i="70"/>
  <c r="O369" i="70" s="1"/>
  <c r="K82" i="70"/>
  <c r="K546" i="70"/>
  <c r="O546" i="70" s="1"/>
  <c r="K52" i="70"/>
  <c r="O52" i="70" s="1"/>
  <c r="K69" i="70"/>
  <c r="L40" i="70"/>
  <c r="P40" i="70" s="1"/>
  <c r="I40" i="70" s="1"/>
  <c r="K161" i="70"/>
  <c r="K318" i="70"/>
  <c r="O318" i="70" s="1"/>
  <c r="L46" i="70"/>
  <c r="P46" i="70" s="1"/>
  <c r="I46" i="70" s="1"/>
  <c r="K356" i="70"/>
  <c r="O356" i="70" s="1"/>
  <c r="K692" i="70"/>
  <c r="L744" i="70"/>
  <c r="P744" i="70" s="1"/>
  <c r="I744" i="70" s="1"/>
  <c r="L267" i="70"/>
  <c r="P267" i="70" s="1"/>
  <c r="I267" i="70" s="1"/>
  <c r="L161" i="70"/>
  <c r="P161" i="70" s="1"/>
  <c r="I161" i="70" s="1"/>
  <c r="L608" i="70"/>
  <c r="P608" i="70" s="1"/>
  <c r="I608" i="70" s="1"/>
  <c r="L186" i="70"/>
  <c r="P186" i="70" s="1"/>
  <c r="I186" i="70" s="1"/>
  <c r="L647" i="70"/>
  <c r="P647" i="70" s="1"/>
  <c r="I647" i="70" s="1"/>
  <c r="L240" i="70"/>
  <c r="P240" i="70" s="1"/>
  <c r="I240" i="70" s="1"/>
  <c r="L223" i="70"/>
  <c r="P223" i="70" s="1"/>
  <c r="I223" i="70" s="1"/>
  <c r="L399" i="70"/>
  <c r="P399" i="70" s="1"/>
  <c r="I399" i="70" s="1"/>
  <c r="L396" i="70"/>
  <c r="P396" i="70" s="1"/>
  <c r="I396" i="70" s="1"/>
  <c r="L692" i="70"/>
  <c r="P692" i="70" s="1"/>
  <c r="I692" i="70" s="1"/>
  <c r="L67" i="70"/>
  <c r="P67" i="70" s="1"/>
  <c r="I67" i="70" s="1"/>
  <c r="L418" i="70"/>
  <c r="P418" i="70" s="1"/>
  <c r="I418" i="70" s="1"/>
  <c r="K255" i="70"/>
  <c r="K726" i="70"/>
  <c r="K375" i="70"/>
  <c r="O375" i="70" s="1"/>
  <c r="K556" i="70"/>
  <c r="K302" i="70"/>
  <c r="O302" i="70" s="1"/>
  <c r="K90" i="70"/>
  <c r="O90" i="70" s="1"/>
  <c r="K352" i="70"/>
  <c r="O352" i="70" s="1"/>
  <c r="K490" i="70"/>
  <c r="O490" i="70" s="1"/>
  <c r="K482" i="70"/>
  <c r="K370" i="70"/>
  <c r="K334" i="70"/>
  <c r="K541" i="70"/>
  <c r="K188" i="70"/>
  <c r="O188" i="70" s="1"/>
  <c r="K282" i="70"/>
  <c r="O282" i="70" s="1"/>
  <c r="K7" i="70"/>
  <c r="O7" i="70" s="1"/>
  <c r="K511" i="70"/>
  <c r="K662" i="70"/>
  <c r="K339" i="70"/>
  <c r="K163" i="70"/>
  <c r="K333" i="70"/>
  <c r="K5" i="70"/>
  <c r="O5" i="70" s="1"/>
  <c r="L733" i="70"/>
  <c r="P733" i="70" s="1"/>
  <c r="I733" i="70" s="1"/>
  <c r="K207" i="70"/>
  <c r="O207" i="70" s="1"/>
  <c r="K135" i="70"/>
  <c r="L582" i="70"/>
  <c r="P582" i="70" s="1"/>
  <c r="I582" i="70" s="1"/>
  <c r="K31" i="70"/>
  <c r="L131" i="70"/>
  <c r="P131" i="70" s="1"/>
  <c r="I131" i="70" s="1"/>
  <c r="K174" i="70"/>
  <c r="K68" i="70"/>
  <c r="L379" i="70"/>
  <c r="P379" i="70" s="1"/>
  <c r="I379" i="70" s="1"/>
  <c r="L269" i="70"/>
  <c r="P269" i="70" s="1"/>
  <c r="I269" i="70" s="1"/>
  <c r="L298" i="70"/>
  <c r="P298" i="70" s="1"/>
  <c r="I298" i="70" s="1"/>
  <c r="L77" i="70"/>
  <c r="P77" i="70" s="1"/>
  <c r="I77" i="70" s="1"/>
  <c r="L602" i="70"/>
  <c r="P602" i="70" s="1"/>
  <c r="I602" i="70" s="1"/>
  <c r="L263" i="70"/>
  <c r="P263" i="70" s="1"/>
  <c r="I263" i="70" s="1"/>
  <c r="L558" i="70"/>
  <c r="P558" i="70" s="1"/>
  <c r="I558" i="70" s="1"/>
  <c r="K196" i="70"/>
  <c r="O196" i="70" s="1"/>
  <c r="K606" i="70"/>
  <c r="K124" i="70"/>
  <c r="L536" i="70"/>
  <c r="P536" i="70" s="1"/>
  <c r="I536" i="70" s="1"/>
  <c r="K445" i="70"/>
  <c r="O445" i="70" s="1"/>
  <c r="L104" i="70"/>
  <c r="P104" i="70" s="1"/>
  <c r="I104" i="70" s="1"/>
  <c r="K160" i="70"/>
  <c r="K597" i="70"/>
  <c r="O597" i="70" s="1"/>
  <c r="K631" i="70"/>
  <c r="O631" i="70" s="1"/>
  <c r="L431" i="70"/>
  <c r="P431" i="70" s="1"/>
  <c r="I431" i="70" s="1"/>
  <c r="K132" i="70"/>
  <c r="O132" i="70" s="1"/>
  <c r="K16" i="70"/>
  <c r="L557" i="70"/>
  <c r="P557" i="70" s="1"/>
  <c r="I557" i="70" s="1"/>
  <c r="L36" i="70"/>
  <c r="P36" i="70" s="1"/>
  <c r="I36" i="70" s="1"/>
  <c r="L113" i="70"/>
  <c r="P113" i="70" s="1"/>
  <c r="I113" i="70" s="1"/>
  <c r="L283" i="70"/>
  <c r="P283" i="70" s="1"/>
  <c r="I283" i="70" s="1"/>
  <c r="L127" i="70"/>
  <c r="P127" i="70" s="1"/>
  <c r="I127" i="70" s="1"/>
  <c r="L12" i="70"/>
  <c r="P12" i="70" s="1"/>
  <c r="I12" i="70" s="1"/>
  <c r="L348" i="70"/>
  <c r="P348" i="70" s="1"/>
  <c r="I348" i="70" s="1"/>
  <c r="L374" i="70"/>
  <c r="P374" i="70" s="1"/>
  <c r="I374" i="70" s="1"/>
  <c r="L124" i="70"/>
  <c r="P124" i="70" s="1"/>
  <c r="I124" i="70" s="1"/>
  <c r="L95" i="70"/>
  <c r="P95" i="70" s="1"/>
  <c r="I95" i="70" s="1"/>
  <c r="L698" i="70"/>
  <c r="P698" i="70" s="1"/>
  <c r="I698" i="70" s="1"/>
  <c r="L469" i="70"/>
  <c r="P469" i="70" s="1"/>
  <c r="I469" i="70" s="1"/>
  <c r="L172" i="70"/>
  <c r="P172" i="70" s="1"/>
  <c r="I172" i="70" s="1"/>
  <c r="K468" i="70"/>
  <c r="K252" i="70"/>
  <c r="K449" i="70"/>
  <c r="K535" i="70"/>
  <c r="K409" i="70"/>
  <c r="K719" i="70"/>
  <c r="K76" i="70"/>
  <c r="K419" i="70"/>
  <c r="K313" i="70"/>
  <c r="O313" i="70" s="1"/>
  <c r="K461" i="70"/>
  <c r="O461" i="70" s="1"/>
  <c r="K366" i="70"/>
  <c r="O366" i="70" s="1"/>
  <c r="K734" i="70"/>
  <c r="O734" i="70" s="1"/>
  <c r="K572" i="70"/>
  <c r="O572" i="70" s="1"/>
  <c r="K121" i="70"/>
  <c r="O121" i="70" s="1"/>
  <c r="K54" i="70"/>
  <c r="O54" i="70" s="1"/>
  <c r="K615" i="70"/>
  <c r="O615" i="70" s="1"/>
  <c r="K738" i="70"/>
  <c r="K331" i="70"/>
  <c r="K92" i="70"/>
  <c r="K195" i="70"/>
  <c r="K406" i="70"/>
  <c r="K61" i="70"/>
  <c r="K640" i="70"/>
  <c r="K63" i="70"/>
  <c r="K538" i="70"/>
  <c r="K533" i="70"/>
  <c r="K241" i="70"/>
  <c r="O241" i="70" s="1"/>
  <c r="K402" i="70"/>
  <c r="K350" i="70"/>
  <c r="K415" i="70"/>
  <c r="O415" i="70" s="1"/>
  <c r="K106" i="70"/>
  <c r="L726" i="70"/>
  <c r="P726" i="70" s="1"/>
  <c r="I726" i="70" s="1"/>
  <c r="L503" i="70"/>
  <c r="P503" i="70" s="1"/>
  <c r="I503" i="70" s="1"/>
  <c r="L120" i="70"/>
  <c r="P120" i="70" s="1"/>
  <c r="I120" i="70" s="1"/>
  <c r="L199" i="70"/>
  <c r="P199" i="70" s="1"/>
  <c r="I199" i="70" s="1"/>
  <c r="L268" i="70"/>
  <c r="P268" i="70" s="1"/>
  <c r="I268" i="70" s="1"/>
  <c r="L421" i="70"/>
  <c r="P421" i="70" s="1"/>
  <c r="I421" i="70" s="1"/>
  <c r="K256" i="70"/>
  <c r="K193" i="70"/>
  <c r="O193" i="70" s="1"/>
  <c r="K260" i="70"/>
  <c r="O260" i="70" s="1"/>
  <c r="K446" i="70"/>
  <c r="O446" i="70" s="1"/>
  <c r="K103" i="70"/>
  <c r="K622" i="70"/>
  <c r="O622" i="70" s="1"/>
  <c r="K357" i="70"/>
  <c r="O357" i="70" s="1"/>
  <c r="K204" i="70"/>
  <c r="O204" i="70" s="1"/>
  <c r="L559" i="70"/>
  <c r="P559" i="70" s="1"/>
  <c r="I559" i="70" s="1"/>
  <c r="K93" i="70"/>
  <c r="O93" i="70" s="1"/>
  <c r="L463" i="70"/>
  <c r="P463" i="70" s="1"/>
  <c r="I463" i="70" s="1"/>
  <c r="K269" i="70"/>
  <c r="K216" i="70"/>
  <c r="L649" i="70"/>
  <c r="P649" i="70" s="1"/>
  <c r="I649" i="70" s="1"/>
  <c r="L41" i="70"/>
  <c r="P41" i="70" s="1"/>
  <c r="I41" i="70" s="1"/>
  <c r="L338" i="70"/>
  <c r="P338" i="70" s="1"/>
  <c r="I338" i="70" s="1"/>
  <c r="L141" i="70"/>
  <c r="P141" i="70" s="1"/>
  <c r="I141" i="70" s="1"/>
  <c r="L385" i="70"/>
  <c r="P385" i="70" s="1"/>
  <c r="I385" i="70" s="1"/>
  <c r="L45" i="70"/>
  <c r="P45" i="70" s="1"/>
  <c r="I45" i="70" s="1"/>
  <c r="L122" i="70"/>
  <c r="P122" i="70" s="1"/>
  <c r="I122" i="70" s="1"/>
  <c r="L465" i="70"/>
  <c r="P465" i="70" s="1"/>
  <c r="I465" i="70" s="1"/>
  <c r="L631" i="70"/>
  <c r="P631" i="70" s="1"/>
  <c r="I631" i="70" s="1"/>
  <c r="L253" i="70"/>
  <c r="P253" i="70" s="1"/>
  <c r="I253" i="70" s="1"/>
  <c r="L569" i="70"/>
  <c r="P569" i="70" s="1"/>
  <c r="I569" i="70" s="1"/>
  <c r="L305" i="70"/>
  <c r="P305" i="70" s="1"/>
  <c r="I305" i="70" s="1"/>
  <c r="L534" i="70"/>
  <c r="P534" i="70" s="1"/>
  <c r="I534" i="70" s="1"/>
  <c r="K323" i="70"/>
  <c r="K478" i="70"/>
  <c r="O478" i="70" s="1"/>
  <c r="K658" i="70"/>
  <c r="O658" i="70" s="1"/>
  <c r="K351" i="70"/>
  <c r="O351" i="70" s="1"/>
  <c r="K696" i="70"/>
  <c r="O696" i="70" s="1"/>
  <c r="K363" i="70"/>
  <c r="K591" i="70"/>
  <c r="O591" i="70" s="1"/>
  <c r="K610" i="70"/>
  <c r="O610" i="70" s="1"/>
  <c r="K315" i="70"/>
  <c r="K158" i="70"/>
  <c r="K225" i="70"/>
  <c r="K429" i="70"/>
  <c r="K319" i="70"/>
  <c r="O319" i="70" s="1"/>
  <c r="K286" i="70"/>
  <c r="O286" i="70" s="1"/>
  <c r="K59" i="70"/>
  <c r="K359" i="70"/>
  <c r="O359" i="70" s="1"/>
  <c r="K173" i="70"/>
  <c r="O173" i="70" s="1"/>
  <c r="K149" i="70"/>
  <c r="O149" i="70" s="1"/>
  <c r="K456" i="70"/>
  <c r="O456" i="70" s="1"/>
  <c r="K500" i="70"/>
  <c r="K347" i="70"/>
  <c r="O347" i="70" s="1"/>
  <c r="K21" i="70"/>
  <c r="K493" i="70"/>
  <c r="O493" i="70" s="1"/>
  <c r="K178" i="70"/>
  <c r="O178" i="70" s="1"/>
  <c r="K180" i="70"/>
  <c r="K561" i="70"/>
  <c r="O561" i="70" s="1"/>
  <c r="K248" i="70"/>
  <c r="O248" i="70" s="1"/>
  <c r="K439" i="70"/>
  <c r="O439" i="70" s="1"/>
  <c r="K325" i="70"/>
  <c r="K98" i="70"/>
  <c r="K432" i="70"/>
  <c r="L715" i="70"/>
  <c r="P715" i="70" s="1"/>
  <c r="I715" i="70" s="1"/>
  <c r="K226" i="70"/>
  <c r="O226" i="70" s="1"/>
  <c r="L438" i="70"/>
  <c r="P438" i="70" s="1"/>
  <c r="I438" i="70" s="1"/>
  <c r="K131" i="70"/>
  <c r="O131" i="70" s="1"/>
  <c r="K423" i="70"/>
  <c r="O423" i="70" s="1"/>
  <c r="K115" i="70"/>
  <c r="L676" i="70"/>
  <c r="P676" i="70" s="1"/>
  <c r="I676" i="70" s="1"/>
  <c r="L219" i="70"/>
  <c r="P219" i="70" s="1"/>
  <c r="I219" i="70" s="1"/>
  <c r="L215" i="70"/>
  <c r="P215" i="70" s="1"/>
  <c r="I215" i="70" s="1"/>
  <c r="L297" i="70"/>
  <c r="P297" i="70" s="1"/>
  <c r="I297" i="70" s="1"/>
  <c r="L258" i="70"/>
  <c r="P258" i="70" s="1"/>
  <c r="I258" i="70" s="1"/>
  <c r="L522" i="70"/>
  <c r="P522" i="70" s="1"/>
  <c r="I522" i="70" s="1"/>
  <c r="L579" i="70"/>
  <c r="P579" i="70" s="1"/>
  <c r="I579" i="70" s="1"/>
  <c r="L168" i="70"/>
  <c r="P168" i="70" s="1"/>
  <c r="I168" i="70" s="1"/>
  <c r="L42" i="70"/>
  <c r="P42" i="70" s="1"/>
  <c r="I42" i="70" s="1"/>
  <c r="L573" i="70"/>
  <c r="P573" i="70" s="1"/>
  <c r="I573" i="70" s="1"/>
  <c r="L586" i="70"/>
  <c r="P586" i="70" s="1"/>
  <c r="I586" i="70" s="1"/>
  <c r="L611" i="70"/>
  <c r="P611" i="70" s="1"/>
  <c r="I611" i="70" s="1"/>
  <c r="L617" i="70"/>
  <c r="P617" i="70" s="1"/>
  <c r="I617" i="70" s="1"/>
  <c r="K157" i="70"/>
  <c r="O157" i="70" s="1"/>
  <c r="K291" i="70"/>
  <c r="O291" i="70" s="1"/>
  <c r="K675" i="70"/>
  <c r="K537" i="70"/>
  <c r="K285" i="70"/>
  <c r="K740" i="70"/>
  <c r="O740" i="70" s="1"/>
  <c r="K166" i="70"/>
  <c r="K560" i="70"/>
  <c r="O560" i="70" s="1"/>
  <c r="K314" i="70"/>
  <c r="O314" i="70" s="1"/>
  <c r="K401" i="70"/>
  <c r="O401" i="70" s="1"/>
  <c r="K277" i="70"/>
  <c r="K411" i="70"/>
  <c r="O411" i="70" s="1"/>
  <c r="K329" i="70"/>
  <c r="O329" i="70" s="1"/>
  <c r="K595" i="70"/>
  <c r="O595" i="70" s="1"/>
  <c r="K47" i="70"/>
  <c r="K137" i="70"/>
  <c r="K279" i="70"/>
  <c r="O279" i="70" s="1"/>
  <c r="K72" i="70"/>
  <c r="K102" i="70"/>
  <c r="O102" i="70" s="1"/>
  <c r="K540" i="70"/>
  <c r="K526" i="70"/>
  <c r="K633" i="70"/>
  <c r="O633" i="70" s="1"/>
  <c r="K34" i="70"/>
  <c r="K634" i="70"/>
  <c r="O634" i="70" s="1"/>
  <c r="K345" i="70"/>
  <c r="O345" i="70" s="1"/>
  <c r="K563" i="70"/>
  <c r="K624" i="70"/>
  <c r="O624" i="70" s="1"/>
  <c r="K550" i="70"/>
  <c r="O550" i="70" s="1"/>
  <c r="K206" i="70"/>
  <c r="K728" i="70"/>
  <c r="O728" i="70" s="1"/>
  <c r="L254" i="70"/>
  <c r="P254" i="70" s="1"/>
  <c r="I254" i="70" s="1"/>
  <c r="L273" i="70"/>
  <c r="P273" i="70" s="1"/>
  <c r="I273" i="70" s="1"/>
  <c r="L87" i="70"/>
  <c r="P87" i="70" s="1"/>
  <c r="I87" i="70" s="1"/>
  <c r="L520" i="70"/>
  <c r="P520" i="70" s="1"/>
  <c r="I520" i="70" s="1"/>
  <c r="L93" i="70"/>
  <c r="P93" i="70" s="1"/>
  <c r="I93" i="70" s="1"/>
  <c r="L317" i="70"/>
  <c r="P317" i="70" s="1"/>
  <c r="I317" i="70" s="1"/>
  <c r="L509" i="70"/>
  <c r="P509" i="70" s="1"/>
  <c r="I509" i="70" s="1"/>
  <c r="L244" i="70"/>
  <c r="P244" i="70" s="1"/>
  <c r="I244" i="70" s="1"/>
  <c r="K292" i="70"/>
  <c r="K214" i="70"/>
  <c r="O214" i="70" s="1"/>
  <c r="K139" i="70"/>
  <c r="O139" i="70" s="1"/>
  <c r="K665" i="70"/>
  <c r="O665" i="70" s="1"/>
  <c r="K434" i="70"/>
  <c r="O434" i="70" s="1"/>
  <c r="K514" i="70"/>
  <c r="K638" i="70"/>
  <c r="O638" i="70" s="1"/>
  <c r="K684" i="70"/>
  <c r="K128" i="70"/>
  <c r="K498" i="70"/>
  <c r="O498" i="70" s="1"/>
  <c r="K632" i="70"/>
  <c r="O632" i="70" s="1"/>
  <c r="K636" i="70"/>
  <c r="O636" i="70" s="1"/>
  <c r="K565" i="70"/>
  <c r="O565" i="70" s="1"/>
  <c r="K729" i="70"/>
  <c r="K473" i="70"/>
  <c r="L539" i="70"/>
  <c r="P539" i="70" s="1"/>
  <c r="I539" i="70" s="1"/>
  <c r="K593" i="70"/>
  <c r="O593" i="70" s="1"/>
  <c r="K502" i="70"/>
  <c r="O502" i="70" s="1"/>
  <c r="L451" i="70"/>
  <c r="P451" i="70" s="1"/>
  <c r="I451" i="70" s="1"/>
  <c r="L585" i="70"/>
  <c r="P585" i="70" s="1"/>
  <c r="I585" i="70" s="1"/>
  <c r="K181" i="70"/>
  <c r="K425" i="70"/>
  <c r="K95" i="70"/>
  <c r="O95" i="70" s="1"/>
  <c r="L242" i="70"/>
  <c r="P242" i="70" s="1"/>
  <c r="I242" i="70" s="1"/>
  <c r="L358" i="70"/>
  <c r="P358" i="70" s="1"/>
  <c r="I358" i="70" s="1"/>
  <c r="L630" i="70"/>
  <c r="P630" i="70" s="1"/>
  <c r="I630" i="70" s="1"/>
  <c r="L126" i="70"/>
  <c r="P126" i="70" s="1"/>
  <c r="I126" i="70" s="1"/>
  <c r="L202" i="70"/>
  <c r="P202" i="70" s="1"/>
  <c r="I202" i="70" s="1"/>
  <c r="K481" i="70"/>
  <c r="K601" i="70"/>
  <c r="K542" i="70"/>
  <c r="K96" i="70"/>
  <c r="K213" i="70"/>
  <c r="O213" i="70" s="1"/>
  <c r="K688" i="70"/>
  <c r="K452" i="70"/>
  <c r="O452" i="70" s="1"/>
  <c r="K497" i="70"/>
  <c r="O497" i="70" s="1"/>
  <c r="K270" i="70"/>
  <c r="K407" i="70"/>
  <c r="O407" i="70" s="1"/>
  <c r="K681" i="70"/>
  <c r="O681" i="70" s="1"/>
  <c r="K365" i="70"/>
  <c r="K648" i="70"/>
  <c r="K625" i="70"/>
  <c r="O625" i="70" s="1"/>
  <c r="K721" i="70"/>
  <c r="O721" i="70" s="1"/>
  <c r="L342" i="70"/>
  <c r="P342" i="70" s="1"/>
  <c r="I342" i="70" s="1"/>
  <c r="K310" i="70"/>
  <c r="O310" i="70" s="1"/>
  <c r="K463" i="70"/>
  <c r="K107" i="70"/>
  <c r="K249" i="70"/>
  <c r="O249" i="70" s="1"/>
  <c r="K321" i="70"/>
  <c r="L670" i="70"/>
  <c r="P670" i="70" s="1"/>
  <c r="I670" i="70" s="1"/>
  <c r="L181" i="70"/>
  <c r="P181" i="70" s="1"/>
  <c r="I181" i="70" s="1"/>
  <c r="L132" i="70"/>
  <c r="P132" i="70" s="1"/>
  <c r="I132" i="70" s="1"/>
  <c r="L373" i="70"/>
  <c r="P373" i="70" s="1"/>
  <c r="I373" i="70" s="1"/>
  <c r="L425" i="70"/>
  <c r="P425" i="70" s="1"/>
  <c r="I425" i="70" s="1"/>
  <c r="L56" i="70"/>
  <c r="P56" i="70" s="1"/>
  <c r="I56" i="70" s="1"/>
  <c r="L646" i="70"/>
  <c r="P646" i="70" s="1"/>
  <c r="I646" i="70" s="1"/>
  <c r="L209" i="70"/>
  <c r="P209" i="70" s="1"/>
  <c r="I209" i="70" s="1"/>
  <c r="L243" i="70"/>
  <c r="P243" i="70" s="1"/>
  <c r="I243" i="70" s="1"/>
  <c r="L711" i="70"/>
  <c r="P711" i="70" s="1"/>
  <c r="I711" i="70" s="1"/>
  <c r="L566" i="70"/>
  <c r="P566" i="70" s="1"/>
  <c r="I566" i="70" s="1"/>
  <c r="L22" i="70"/>
  <c r="P22" i="70" s="1"/>
  <c r="I22" i="70" s="1"/>
  <c r="L250" i="70"/>
  <c r="P250" i="70" s="1"/>
  <c r="I250" i="70" s="1"/>
  <c r="K143" i="70"/>
  <c r="K671" i="70"/>
  <c r="O671" i="70" s="1"/>
  <c r="K79" i="70"/>
  <c r="K36" i="70"/>
  <c r="K575" i="70"/>
  <c r="K416" i="70"/>
  <c r="K113" i="70"/>
  <c r="O113" i="70" s="1"/>
  <c r="K134" i="70"/>
  <c r="K33" i="70"/>
  <c r="K390" i="70"/>
  <c r="O390" i="70" s="1"/>
  <c r="K685" i="70"/>
  <c r="O685" i="70" s="1"/>
  <c r="K186" i="70"/>
  <c r="O186" i="70" s="1"/>
  <c r="K641" i="70"/>
  <c r="K35" i="70"/>
  <c r="K520" i="70"/>
  <c r="O520" i="70" s="1"/>
  <c r="K165" i="70"/>
  <c r="K348" i="70"/>
  <c r="K179" i="70"/>
  <c r="K655" i="70"/>
  <c r="O655" i="70" s="1"/>
  <c r="K189" i="70"/>
  <c r="K643" i="70"/>
  <c r="K42" i="70"/>
  <c r="K605" i="70"/>
  <c r="O605" i="70" s="1"/>
  <c r="K253" i="70"/>
  <c r="O253" i="70" s="1"/>
  <c r="K604" i="70"/>
  <c r="O604" i="70" s="1"/>
  <c r="K263" i="70"/>
  <c r="O263" i="70" s="1"/>
  <c r="K392" i="70"/>
  <c r="K730" i="70"/>
  <c r="K14" i="70"/>
  <c r="K172" i="70"/>
  <c r="K534" i="70"/>
  <c r="O534" i="70" s="1"/>
  <c r="L428" i="70"/>
  <c r="P428" i="70" s="1"/>
  <c r="I428" i="70" s="1"/>
  <c r="K6" i="70"/>
  <c r="O6" i="70" s="1"/>
  <c r="L716" i="70"/>
  <c r="P716" i="70" s="1"/>
  <c r="I716" i="70" s="1"/>
  <c r="K431" i="70"/>
  <c r="O431" i="70" s="1"/>
  <c r="K528" i="70"/>
  <c r="O528" i="70" s="1"/>
  <c r="K629" i="70"/>
  <c r="O629" i="70" s="1"/>
  <c r="L672" i="70"/>
  <c r="P672" i="70" s="1"/>
  <c r="I672" i="70" s="1"/>
  <c r="L575" i="70"/>
  <c r="P575" i="70" s="1"/>
  <c r="I575" i="70" s="1"/>
  <c r="L134" i="70"/>
  <c r="P134" i="70" s="1"/>
  <c r="I134" i="70" s="1"/>
  <c r="L515" i="70"/>
  <c r="P515" i="70" s="1"/>
  <c r="I515" i="70" s="1"/>
  <c r="L641" i="70"/>
  <c r="P641" i="70" s="1"/>
  <c r="I641" i="70" s="1"/>
  <c r="L62" i="70"/>
  <c r="P62" i="70" s="1"/>
  <c r="I62" i="70" s="1"/>
  <c r="L43" i="70"/>
  <c r="P43" i="70" s="1"/>
  <c r="I43" i="70" s="1"/>
  <c r="L303" i="70"/>
  <c r="P303" i="70" s="1"/>
  <c r="I303" i="70" s="1"/>
  <c r="L349" i="70"/>
  <c r="P349" i="70" s="1"/>
  <c r="I349" i="70" s="1"/>
  <c r="L731" i="70"/>
  <c r="P731" i="70" s="1"/>
  <c r="I731" i="70" s="1"/>
  <c r="L31" i="70"/>
  <c r="P31" i="70" s="1"/>
  <c r="I31" i="70" s="1"/>
  <c r="L14" i="70"/>
  <c r="P14" i="70" s="1"/>
  <c r="I14" i="70" s="1"/>
  <c r="L741" i="70"/>
  <c r="P741" i="70" s="1"/>
  <c r="I741" i="70" s="1"/>
  <c r="K10" i="70"/>
  <c r="K673" i="70"/>
  <c r="K133" i="70"/>
  <c r="O133" i="70" s="1"/>
  <c r="K41" i="70"/>
  <c r="K222" i="70"/>
  <c r="K8" i="70"/>
  <c r="O8" i="70" s="1"/>
  <c r="K338" i="70"/>
  <c r="O338" i="70" s="1"/>
  <c r="K154" i="70"/>
  <c r="O154" i="70" s="1"/>
  <c r="K716" i="70"/>
  <c r="O716" i="70" s="1"/>
  <c r="K297" i="70"/>
  <c r="K512" i="70"/>
  <c r="O512" i="70" s="1"/>
  <c r="K208" i="70"/>
  <c r="O208" i="70" s="1"/>
  <c r="K362" i="70"/>
  <c r="K280" i="70"/>
  <c r="O280" i="70" s="1"/>
  <c r="K440" i="70"/>
  <c r="K197" i="70"/>
  <c r="K122" i="70"/>
  <c r="K371" i="70"/>
  <c r="O371" i="70" s="1"/>
  <c r="K596" i="70"/>
  <c r="K209" i="70"/>
  <c r="K97" i="70"/>
  <c r="K126" i="70"/>
  <c r="K571" i="70"/>
  <c r="O571" i="70" s="1"/>
  <c r="K715" i="70"/>
  <c r="O715" i="70" s="1"/>
  <c r="K201" i="70"/>
  <c r="O201" i="70" s="1"/>
  <c r="K698" i="70"/>
  <c r="K551" i="70"/>
  <c r="O551" i="70" s="1"/>
  <c r="K67" i="70"/>
  <c r="O67" i="70" s="1"/>
  <c r="K200" i="70"/>
  <c r="O200" i="70" s="1"/>
  <c r="L571" i="70"/>
  <c r="P571" i="70" s="1"/>
  <c r="I571" i="70" s="1"/>
  <c r="K459" i="70"/>
  <c r="L8" i="70"/>
  <c r="P8" i="70" s="1"/>
  <c r="I8" i="70" s="1"/>
  <c r="K626" i="70"/>
  <c r="O626" i="70" s="1"/>
  <c r="K374" i="70"/>
  <c r="L252" i="70"/>
  <c r="P252" i="70" s="1"/>
  <c r="I252" i="70" s="1"/>
  <c r="K697" i="70"/>
  <c r="D13" i="69"/>
  <c r="R721" i="89" s="1"/>
  <c r="V721" i="89" s="1"/>
  <c r="R20" i="89"/>
  <c r="V20" i="89" s="1"/>
  <c r="R37" i="89"/>
  <c r="V37" i="89" s="1"/>
  <c r="R38" i="89"/>
  <c r="V38" i="89" s="1"/>
  <c r="R42" i="89"/>
  <c r="V42" i="89" s="1"/>
  <c r="R74" i="89"/>
  <c r="V74" i="89" s="1"/>
  <c r="R75" i="89"/>
  <c r="V75" i="89" s="1"/>
  <c r="R72" i="89"/>
  <c r="V72" i="89" s="1"/>
  <c r="R93" i="89"/>
  <c r="V93" i="89" s="1"/>
  <c r="R124" i="89"/>
  <c r="V124" i="89" s="1"/>
  <c r="R122" i="89"/>
  <c r="V122" i="89" s="1"/>
  <c r="R127" i="89"/>
  <c r="V127" i="89" s="1"/>
  <c r="R186" i="89"/>
  <c r="V186" i="89" s="1"/>
  <c r="R193" i="89"/>
  <c r="V193" i="89" s="1"/>
  <c r="S724" i="89"/>
  <c r="S721" i="89"/>
  <c r="S722" i="89"/>
  <c r="S21" i="89"/>
  <c r="S19" i="89"/>
  <c r="S20" i="89"/>
  <c r="S32" i="89"/>
  <c r="S36" i="89"/>
  <c r="S37" i="89"/>
  <c r="S38" i="89"/>
  <c r="S39" i="89"/>
  <c r="S35" i="89"/>
  <c r="S42" i="89"/>
  <c r="S41" i="89"/>
  <c r="S40" i="89"/>
  <c r="S43" i="89"/>
  <c r="S56" i="89"/>
  <c r="S57" i="89"/>
  <c r="S58" i="89"/>
  <c r="S61" i="89"/>
  <c r="S62" i="89"/>
  <c r="S71" i="89"/>
  <c r="S74" i="89"/>
  <c r="S75" i="89"/>
  <c r="S72" i="89"/>
  <c r="S73" i="89"/>
  <c r="S90" i="89"/>
  <c r="S92" i="89"/>
  <c r="S94" i="89"/>
  <c r="S93" i="89"/>
  <c r="S91" i="89"/>
  <c r="S125" i="89"/>
  <c r="S124" i="89"/>
  <c r="S121" i="89"/>
  <c r="S122" i="89"/>
  <c r="S123" i="89"/>
  <c r="S127" i="89"/>
  <c r="S128" i="89"/>
  <c r="T724" i="89"/>
  <c r="T721" i="89"/>
  <c r="T722" i="89"/>
  <c r="T21" i="89"/>
  <c r="T19" i="89"/>
  <c r="T20" i="89"/>
  <c r="T32" i="89"/>
  <c r="T36" i="89"/>
  <c r="T37" i="89"/>
  <c r="T38" i="89"/>
  <c r="T39" i="89"/>
  <c r="T35" i="89"/>
  <c r="T42" i="89"/>
  <c r="T41" i="89"/>
  <c r="T40" i="89"/>
  <c r="T43" i="89"/>
  <c r="T56" i="89"/>
  <c r="T57" i="89"/>
  <c r="T58" i="89"/>
  <c r="T61" i="89"/>
  <c r="T62" i="89"/>
  <c r="T71" i="89"/>
  <c r="T74" i="89"/>
  <c r="T75" i="89"/>
  <c r="T72" i="89"/>
  <c r="T73" i="89"/>
  <c r="T90" i="89"/>
  <c r="T92" i="89"/>
  <c r="T94" i="89"/>
  <c r="T93" i="89"/>
  <c r="T91" i="89"/>
  <c r="T125" i="89"/>
  <c r="T124" i="89"/>
  <c r="T121" i="89"/>
  <c r="T122" i="89"/>
  <c r="T123" i="89"/>
  <c r="T127" i="89"/>
  <c r="T128" i="89"/>
  <c r="T126" i="89"/>
  <c r="T129" i="89"/>
  <c r="T171" i="89"/>
  <c r="T170" i="89"/>
  <c r="T172" i="89"/>
  <c r="T177" i="89"/>
  <c r="T178" i="89"/>
  <c r="T175" i="89"/>
  <c r="T176" i="89"/>
  <c r="T179" i="89"/>
  <c r="T186" i="89"/>
  <c r="T187" i="89"/>
  <c r="T189" i="89"/>
  <c r="T188" i="89"/>
  <c r="S210" i="89"/>
  <c r="S227" i="89"/>
  <c r="S267" i="89"/>
  <c r="S269" i="89"/>
  <c r="S271" i="89"/>
  <c r="S268" i="89"/>
  <c r="S270" i="89"/>
  <c r="S274" i="89"/>
  <c r="S276" i="89"/>
  <c r="S275" i="89"/>
  <c r="S273" i="89"/>
  <c r="S272" i="89"/>
  <c r="S287" i="89"/>
  <c r="S289" i="89"/>
  <c r="S285" i="89"/>
  <c r="S286" i="89"/>
  <c r="S288" i="89"/>
  <c r="T210" i="89"/>
  <c r="T227" i="89"/>
  <c r="T267" i="89"/>
  <c r="T269" i="89"/>
  <c r="T271" i="89"/>
  <c r="T268" i="89"/>
  <c r="T270" i="89"/>
  <c r="T274" i="89"/>
  <c r="T276" i="89"/>
  <c r="T275" i="89"/>
  <c r="T273" i="89"/>
  <c r="T272" i="89"/>
  <c r="T287" i="89"/>
  <c r="T289" i="89"/>
  <c r="T285" i="89"/>
  <c r="T286" i="89"/>
  <c r="T288" i="89"/>
  <c r="T311" i="89"/>
  <c r="T309" i="89"/>
  <c r="T312" i="89"/>
  <c r="T310" i="89"/>
  <c r="T313" i="89"/>
  <c r="T315" i="89"/>
  <c r="T316" i="89"/>
  <c r="T314" i="89"/>
  <c r="T317" i="89"/>
  <c r="T336" i="89"/>
  <c r="T337" i="89"/>
  <c r="T334" i="89"/>
  <c r="S179" i="89"/>
  <c r="S191" i="89"/>
  <c r="S209" i="89"/>
  <c r="S223" i="89"/>
  <c r="S194" i="89"/>
  <c r="T191" i="89"/>
  <c r="S203" i="89"/>
  <c r="T209" i="89"/>
  <c r="T223" i="89"/>
  <c r="T194" i="89"/>
  <c r="T203" i="89"/>
  <c r="T224" i="89"/>
  <c r="S187" i="89"/>
  <c r="S208" i="89"/>
  <c r="S225" i="89"/>
  <c r="S171" i="89"/>
  <c r="S172" i="89"/>
  <c r="R190" i="89"/>
  <c r="V190" i="89" s="1"/>
  <c r="R202" i="89"/>
  <c r="V202" i="89" s="1"/>
  <c r="T208" i="89"/>
  <c r="T225" i="89"/>
  <c r="S190" i="89"/>
  <c r="S202" i="89"/>
  <c r="S226" i="89"/>
  <c r="S205" i="89"/>
  <c r="S217" i="89"/>
  <c r="T205" i="89"/>
  <c r="R213" i="89"/>
  <c r="V213" i="89" s="1"/>
  <c r="T217" i="89"/>
  <c r="S176" i="89"/>
  <c r="S188" i="89"/>
  <c r="T213" i="89"/>
  <c r="S192" i="89"/>
  <c r="S201" i="89"/>
  <c r="S207" i="89"/>
  <c r="S216" i="89"/>
  <c r="T192" i="89"/>
  <c r="T201" i="89"/>
  <c r="T207" i="89"/>
  <c r="T216" i="89"/>
  <c r="S186" i="89"/>
  <c r="S215" i="89"/>
  <c r="R206" i="89"/>
  <c r="V206" i="89" s="1"/>
  <c r="T215" i="89"/>
  <c r="S206" i="89"/>
  <c r="S214" i="89"/>
  <c r="S178" i="89"/>
  <c r="S313" i="89"/>
  <c r="T430" i="89"/>
  <c r="S363" i="89"/>
  <c r="S374" i="89"/>
  <c r="S428" i="89"/>
  <c r="R204" i="89"/>
  <c r="V204" i="89" s="1"/>
  <c r="S343" i="89"/>
  <c r="T190" i="89"/>
  <c r="S204" i="89"/>
  <c r="S224" i="89"/>
  <c r="T343" i="89"/>
  <c r="R373" i="89"/>
  <c r="V373" i="89" s="1"/>
  <c r="R431" i="89"/>
  <c r="V431" i="89" s="1"/>
  <c r="T204" i="89"/>
  <c r="R210" i="89"/>
  <c r="V210" i="89" s="1"/>
  <c r="T214" i="89"/>
  <c r="S309" i="89"/>
  <c r="S373" i="89"/>
  <c r="S431" i="89"/>
  <c r="S175" i="89"/>
  <c r="S310" i="89"/>
  <c r="T335" i="89"/>
  <c r="S359" i="89"/>
  <c r="R371" i="89"/>
  <c r="V371" i="89" s="1"/>
  <c r="T202" i="89"/>
  <c r="T206" i="89"/>
  <c r="S213" i="89"/>
  <c r="T359" i="89"/>
  <c r="S371" i="89"/>
  <c r="S425" i="89"/>
  <c r="T371" i="89"/>
  <c r="T425" i="89"/>
  <c r="S193" i="89"/>
  <c r="S211" i="89"/>
  <c r="R366" i="89"/>
  <c r="V366" i="89" s="1"/>
  <c r="T193" i="89"/>
  <c r="T211" i="89"/>
  <c r="S126" i="89"/>
  <c r="S311" i="89"/>
  <c r="R315" i="89"/>
  <c r="V315" i="89" s="1"/>
  <c r="R317" i="89"/>
  <c r="V317" i="89" s="1"/>
  <c r="S345" i="89"/>
  <c r="T366" i="89"/>
  <c r="T424" i="89"/>
  <c r="R451" i="89"/>
  <c r="V451" i="89" s="1"/>
  <c r="R454" i="89"/>
  <c r="V454" i="89" s="1"/>
  <c r="R465" i="89"/>
  <c r="V465" i="89" s="1"/>
  <c r="S315" i="89"/>
  <c r="S317" i="89"/>
  <c r="S334" i="89"/>
  <c r="T345" i="89"/>
  <c r="S451" i="89"/>
  <c r="S452" i="89"/>
  <c r="S453" i="89"/>
  <c r="S454" i="89"/>
  <c r="S465" i="89"/>
  <c r="S463" i="89"/>
  <c r="S461" i="89"/>
  <c r="S462" i="89"/>
  <c r="S464" i="89"/>
  <c r="S469" i="89"/>
  <c r="S493" i="89"/>
  <c r="S492" i="89"/>
  <c r="S494" i="89"/>
  <c r="S491" i="89"/>
  <c r="S517" i="89"/>
  <c r="S515" i="89"/>
  <c r="S519" i="89"/>
  <c r="S518" i="89"/>
  <c r="S516" i="89"/>
  <c r="S532" i="89"/>
  <c r="S533" i="89"/>
  <c r="S561" i="89"/>
  <c r="S564" i="89"/>
  <c r="S563" i="89"/>
  <c r="S565" i="89"/>
  <c r="S562" i="89"/>
  <c r="S577" i="89"/>
  <c r="S580" i="89"/>
  <c r="S579" i="89"/>
  <c r="S578" i="89"/>
  <c r="S581" i="89"/>
  <c r="S591" i="89"/>
  <c r="S592" i="89"/>
  <c r="S593" i="89"/>
  <c r="S595" i="89"/>
  <c r="S594" i="89"/>
  <c r="S600" i="89"/>
  <c r="S603" i="89"/>
  <c r="S602" i="89"/>
  <c r="S601" i="89"/>
  <c r="S612" i="89"/>
  <c r="S613" i="89"/>
  <c r="S189" i="89"/>
  <c r="S426" i="89"/>
  <c r="S444" i="89"/>
  <c r="T451" i="89"/>
  <c r="T452" i="89"/>
  <c r="S365" i="89"/>
  <c r="T426" i="89"/>
  <c r="R440" i="89"/>
  <c r="V440" i="89" s="1"/>
  <c r="S443" i="89"/>
  <c r="T444" i="89"/>
  <c r="S129" i="89"/>
  <c r="S200" i="89"/>
  <c r="R227" i="89"/>
  <c r="V227" i="89" s="1"/>
  <c r="T200" i="89"/>
  <c r="S337" i="89"/>
  <c r="T374" i="89"/>
  <c r="S396" i="89"/>
  <c r="S424" i="89"/>
  <c r="R461" i="89"/>
  <c r="V461" i="89" s="1"/>
  <c r="R494" i="89"/>
  <c r="V494" i="89" s="1"/>
  <c r="T443" i="89"/>
  <c r="T373" i="89"/>
  <c r="T519" i="89"/>
  <c r="T565" i="89"/>
  <c r="T592" i="89"/>
  <c r="T612" i="89"/>
  <c r="T212" i="89"/>
  <c r="S336" i="89"/>
  <c r="T431" i="89"/>
  <c r="S335" i="89"/>
  <c r="S441" i="89"/>
  <c r="T344" i="89"/>
  <c r="S362" i="89"/>
  <c r="R469" i="89"/>
  <c r="V469" i="89" s="1"/>
  <c r="S177" i="89"/>
  <c r="S364" i="89"/>
  <c r="S378" i="89"/>
  <c r="S442" i="89"/>
  <c r="T453" i="89"/>
  <c r="T364" i="89"/>
  <c r="T378" i="89"/>
  <c r="T442" i="89"/>
  <c r="S427" i="89"/>
  <c r="R564" i="89"/>
  <c r="V564" i="89" s="1"/>
  <c r="T581" i="89"/>
  <c r="R594" i="89"/>
  <c r="V594" i="89" s="1"/>
  <c r="T613" i="89"/>
  <c r="S634" i="89"/>
  <c r="S76" i="89"/>
  <c r="S410" i="89"/>
  <c r="T365" i="89"/>
  <c r="R516" i="89"/>
  <c r="V516" i="89" s="1"/>
  <c r="T594" i="89"/>
  <c r="R633" i="89"/>
  <c r="V633" i="89" s="1"/>
  <c r="T634" i="89"/>
  <c r="R77" i="89"/>
  <c r="V77" i="89" s="1"/>
  <c r="T76" i="89"/>
  <c r="T410" i="89"/>
  <c r="S314" i="89"/>
  <c r="T363" i="89"/>
  <c r="T441" i="89"/>
  <c r="T462" i="89"/>
  <c r="S170" i="89"/>
  <c r="S430" i="89"/>
  <c r="R270" i="89"/>
  <c r="V270" i="89" s="1"/>
  <c r="R372" i="89"/>
  <c r="V372" i="89" s="1"/>
  <c r="S372" i="89"/>
  <c r="S630" i="89"/>
  <c r="S6" i="89"/>
  <c r="S405" i="89"/>
  <c r="S344" i="89"/>
  <c r="R362" i="89"/>
  <c r="V362" i="89" s="1"/>
  <c r="T517" i="89"/>
  <c r="R613" i="89"/>
  <c r="V613" i="89" s="1"/>
  <c r="R629" i="89"/>
  <c r="V629" i="89" s="1"/>
  <c r="T5" i="89"/>
  <c r="T79" i="89"/>
  <c r="S543" i="89"/>
  <c r="T697" i="89"/>
  <c r="R644" i="89"/>
  <c r="V644" i="89" s="1"/>
  <c r="R643" i="89"/>
  <c r="V643" i="89" s="1"/>
  <c r="R647" i="89"/>
  <c r="V647" i="89" s="1"/>
  <c r="R237" i="89"/>
  <c r="V237" i="89" s="1"/>
  <c r="T362" i="89"/>
  <c r="T429" i="89"/>
  <c r="T440" i="89"/>
  <c r="R462" i="89"/>
  <c r="V462" i="89" s="1"/>
  <c r="T492" i="89"/>
  <c r="T563" i="89"/>
  <c r="S614" i="89"/>
  <c r="S8" i="89"/>
  <c r="T454" i="89"/>
  <c r="T463" i="89"/>
  <c r="T601" i="89"/>
  <c r="T631" i="89"/>
  <c r="T638" i="89"/>
  <c r="T406" i="89"/>
  <c r="T413" i="89"/>
  <c r="R542" i="89"/>
  <c r="V542" i="89" s="1"/>
  <c r="T428" i="89"/>
  <c r="R517" i="89"/>
  <c r="V517" i="89" s="1"/>
  <c r="R580" i="89"/>
  <c r="V580" i="89" s="1"/>
  <c r="T396" i="89"/>
  <c r="T580" i="89"/>
  <c r="R463" i="89"/>
  <c r="V463" i="89" s="1"/>
  <c r="T494" i="89"/>
  <c r="T533" i="89"/>
  <c r="T493" i="89"/>
  <c r="T564" i="89"/>
  <c r="S366" i="89"/>
  <c r="T464" i="89"/>
  <c r="S440" i="89"/>
  <c r="T578" i="89"/>
  <c r="S212" i="89"/>
  <c r="T6" i="89"/>
  <c r="T10" i="89"/>
  <c r="T546" i="89"/>
  <c r="S640" i="89"/>
  <c r="T101" i="89"/>
  <c r="T226" i="89"/>
  <c r="R518" i="89"/>
  <c r="V518" i="89" s="1"/>
  <c r="R577" i="89"/>
  <c r="V577" i="89" s="1"/>
  <c r="R612" i="89"/>
  <c r="V612" i="89" s="1"/>
  <c r="R630" i="89"/>
  <c r="V630" i="89" s="1"/>
  <c r="T640" i="89"/>
  <c r="S695" i="89"/>
  <c r="S297" i="89"/>
  <c r="T461" i="89"/>
  <c r="T518" i="89"/>
  <c r="T577" i="89"/>
  <c r="T630" i="89"/>
  <c r="R634" i="89"/>
  <c r="V634" i="89" s="1"/>
  <c r="S638" i="89"/>
  <c r="T695" i="89"/>
  <c r="T297" i="89"/>
  <c r="T515" i="89"/>
  <c r="T532" i="89"/>
  <c r="T491" i="89"/>
  <c r="R561" i="89"/>
  <c r="V561" i="89" s="1"/>
  <c r="R441" i="89"/>
  <c r="V441" i="89" s="1"/>
  <c r="T561" i="89"/>
  <c r="T579" i="89"/>
  <c r="S637" i="89"/>
  <c r="T77" i="89"/>
  <c r="T381" i="89"/>
  <c r="S404" i="89"/>
  <c r="T411" i="89"/>
  <c r="S697" i="89"/>
  <c r="T645" i="89"/>
  <c r="S316" i="89"/>
  <c r="T465" i="89"/>
  <c r="S312" i="89"/>
  <c r="T469" i="89"/>
  <c r="T545" i="89"/>
  <c r="T702" i="89"/>
  <c r="S647" i="89"/>
  <c r="S429" i="89"/>
  <c r="R563" i="89"/>
  <c r="V563" i="89" s="1"/>
  <c r="R592" i="89"/>
  <c r="V592" i="89" s="1"/>
  <c r="R595" i="89"/>
  <c r="V595" i="89" s="1"/>
  <c r="T600" i="89"/>
  <c r="R464" i="89"/>
  <c r="V464" i="89" s="1"/>
  <c r="T427" i="89"/>
  <c r="S633" i="89"/>
  <c r="S636" i="89"/>
  <c r="T80" i="89"/>
  <c r="S545" i="89"/>
  <c r="T389" i="89"/>
  <c r="S103" i="89"/>
  <c r="R299" i="89"/>
  <c r="V299" i="89" s="1"/>
  <c r="S25" i="89"/>
  <c r="S142" i="89"/>
  <c r="S156" i="89"/>
  <c r="S546" i="89"/>
  <c r="S693" i="89"/>
  <c r="S386" i="89"/>
  <c r="T646" i="89"/>
  <c r="S23" i="89"/>
  <c r="S44" i="89"/>
  <c r="R149" i="89"/>
  <c r="V149" i="89" s="1"/>
  <c r="T146" i="89"/>
  <c r="T404" i="89"/>
  <c r="T693" i="89"/>
  <c r="T386" i="89"/>
  <c r="T23" i="89"/>
  <c r="T44" i="89"/>
  <c r="S149" i="89"/>
  <c r="T372" i="89"/>
  <c r="R562" i="89"/>
  <c r="V562" i="89" s="1"/>
  <c r="T593" i="89"/>
  <c r="T516" i="89"/>
  <c r="T635" i="89"/>
  <c r="S687" i="89"/>
  <c r="S77" i="89"/>
  <c r="S411" i="89"/>
  <c r="R640" i="89"/>
  <c r="V640" i="89" s="1"/>
  <c r="S696" i="89"/>
  <c r="R694" i="89"/>
  <c r="V694" i="89" s="1"/>
  <c r="T390" i="89"/>
  <c r="S237" i="89"/>
  <c r="T148" i="89"/>
  <c r="T636" i="89"/>
  <c r="S79" i="89"/>
  <c r="S407" i="89"/>
  <c r="T644" i="89"/>
  <c r="T591" i="89"/>
  <c r="S412" i="89"/>
  <c r="R603" i="89"/>
  <c r="V603" i="89" s="1"/>
  <c r="T603" i="89"/>
  <c r="T637" i="89"/>
  <c r="S78" i="89"/>
  <c r="R411" i="89"/>
  <c r="V411" i="89" s="1"/>
  <c r="S389" i="89"/>
  <c r="S635" i="89"/>
  <c r="T78" i="89"/>
  <c r="S406" i="89"/>
  <c r="T237" i="89"/>
  <c r="S17" i="89"/>
  <c r="S34" i="89"/>
  <c r="T415" i="89"/>
  <c r="T530" i="89"/>
  <c r="S615" i="89"/>
  <c r="S628" i="89"/>
  <c r="T595" i="89"/>
  <c r="T615" i="89"/>
  <c r="R409" i="89"/>
  <c r="V409" i="89" s="1"/>
  <c r="T387" i="89"/>
  <c r="S141" i="89"/>
  <c r="T156" i="89"/>
  <c r="S356" i="89"/>
  <c r="S511" i="89"/>
  <c r="T562" i="89"/>
  <c r="R636" i="89"/>
  <c r="V636" i="89" s="1"/>
  <c r="R79" i="89"/>
  <c r="V79" i="89" s="1"/>
  <c r="S409" i="89"/>
  <c r="S646" i="89"/>
  <c r="R8" i="89"/>
  <c r="V8" i="89" s="1"/>
  <c r="T409" i="89"/>
  <c r="T8" i="89"/>
  <c r="S702" i="89"/>
  <c r="S18" i="89"/>
  <c r="T142" i="89"/>
  <c r="T416" i="89"/>
  <c r="T511" i="89"/>
  <c r="S625" i="89"/>
  <c r="T684" i="89"/>
  <c r="R632" i="89"/>
  <c r="V632" i="89" s="1"/>
  <c r="T632" i="89"/>
  <c r="S629" i="89"/>
  <c r="T629" i="89"/>
  <c r="T655" i="89"/>
  <c r="T647" i="89"/>
  <c r="S299" i="89"/>
  <c r="S15" i="89"/>
  <c r="S143" i="89"/>
  <c r="T169" i="89"/>
  <c r="T27" i="89"/>
  <c r="R614" i="89"/>
  <c r="V614" i="89" s="1"/>
  <c r="T412" i="89"/>
  <c r="S694" i="89"/>
  <c r="T299" i="89"/>
  <c r="T7" i="89"/>
  <c r="T407" i="89"/>
  <c r="T701" i="89"/>
  <c r="S357" i="89"/>
  <c r="T447" i="89"/>
  <c r="S530" i="89"/>
  <c r="S47" i="89"/>
  <c r="T45" i="89"/>
  <c r="S631" i="89"/>
  <c r="T342" i="89"/>
  <c r="S388" i="89"/>
  <c r="T102" i="89"/>
  <c r="S616" i="89"/>
  <c r="S5" i="89"/>
  <c r="R10" i="89"/>
  <c r="V10" i="89" s="1"/>
  <c r="S544" i="89"/>
  <c r="S542" i="89"/>
  <c r="T602" i="89"/>
  <c r="T616" i="89"/>
  <c r="S10" i="89"/>
  <c r="T544" i="89"/>
  <c r="T542" i="89"/>
  <c r="S236" i="89"/>
  <c r="R33" i="89"/>
  <c r="V33" i="89" s="1"/>
  <c r="S145" i="89"/>
  <c r="T356" i="89"/>
  <c r="T628" i="89"/>
  <c r="T639" i="89"/>
  <c r="S14" i="89"/>
  <c r="S16" i="89"/>
  <c r="R162" i="89"/>
  <c r="V162" i="89" s="1"/>
  <c r="R415" i="89"/>
  <c r="V415" i="89" s="1"/>
  <c r="R529" i="89"/>
  <c r="V529" i="89" s="1"/>
  <c r="T683" i="89"/>
  <c r="S46" i="89"/>
  <c r="S60" i="89"/>
  <c r="S89" i="89"/>
  <c r="T88" i="89"/>
  <c r="T95" i="89"/>
  <c r="T96" i="89"/>
  <c r="T97" i="89"/>
  <c r="T98" i="89"/>
  <c r="T28" i="89"/>
  <c r="T99" i="89"/>
  <c r="T104" i="89"/>
  <c r="T105" i="89"/>
  <c r="T106" i="89"/>
  <c r="T107" i="89"/>
  <c r="T108" i="89"/>
  <c r="T109" i="89"/>
  <c r="T110" i="89"/>
  <c r="T111" i="89"/>
  <c r="T112" i="89"/>
  <c r="T130" i="89"/>
  <c r="T131" i="89"/>
  <c r="T132" i="89"/>
  <c r="T134" i="89"/>
  <c r="T136" i="89"/>
  <c r="T135" i="89"/>
  <c r="T133" i="89"/>
  <c r="T151" i="89"/>
  <c r="T152" i="89"/>
  <c r="T153" i="89"/>
  <c r="T154" i="89"/>
  <c r="T157" i="89"/>
  <c r="T158" i="89"/>
  <c r="T159" i="89"/>
  <c r="T161" i="89"/>
  <c r="T164" i="89"/>
  <c r="T165" i="89"/>
  <c r="T163" i="89"/>
  <c r="T166" i="89"/>
  <c r="T167" i="89"/>
  <c r="T168" i="89"/>
  <c r="T100" i="89"/>
  <c r="T137" i="89"/>
  <c r="T180" i="89"/>
  <c r="T181" i="89"/>
  <c r="T182" i="89"/>
  <c r="T183" i="89"/>
  <c r="T184" i="89"/>
  <c r="T185" i="89"/>
  <c r="T195" i="89"/>
  <c r="T196" i="89"/>
  <c r="T197" i="89"/>
  <c r="T198" i="89"/>
  <c r="T221" i="89"/>
  <c r="T222" i="89"/>
  <c r="T228" i="89"/>
  <c r="T230" i="89"/>
  <c r="T229" i="89"/>
  <c r="T231" i="89"/>
  <c r="T234" i="89"/>
  <c r="T233" i="89"/>
  <c r="T232" i="89"/>
  <c r="T235" i="89"/>
  <c r="T249" i="89"/>
  <c r="T250" i="89"/>
  <c r="T251" i="89"/>
  <c r="T258" i="89"/>
  <c r="T260" i="89"/>
  <c r="T257" i="89"/>
  <c r="T259" i="89"/>
  <c r="T277" i="89"/>
  <c r="T278" i="89"/>
  <c r="T279" i="89"/>
  <c r="T280" i="89"/>
  <c r="T281" i="89"/>
  <c r="T283" i="89"/>
  <c r="T282" i="89"/>
  <c r="T291" i="89"/>
  <c r="T292" i="89"/>
  <c r="T293" i="89"/>
  <c r="T294" i="89"/>
  <c r="T140" i="89"/>
  <c r="T138" i="89"/>
  <c r="T301" i="89"/>
  <c r="T302" i="89"/>
  <c r="T303" i="89"/>
  <c r="T304" i="89"/>
  <c r="T306" i="89"/>
  <c r="T308" i="89"/>
  <c r="T307" i="89"/>
  <c r="T331" i="89"/>
  <c r="T333" i="89"/>
  <c r="T330" i="89"/>
  <c r="T332" i="89"/>
  <c r="T338" i="89"/>
  <c r="T339" i="89"/>
  <c r="T341" i="89"/>
  <c r="T340" i="89"/>
  <c r="T360" i="89"/>
  <c r="S655" i="89"/>
  <c r="T236" i="89"/>
  <c r="T14" i="89"/>
  <c r="T16" i="89"/>
  <c r="S146" i="89"/>
  <c r="S162" i="89"/>
  <c r="S387" i="89"/>
  <c r="S7" i="89"/>
  <c r="R26" i="89"/>
  <c r="V26" i="89" s="1"/>
  <c r="R141" i="89"/>
  <c r="V141" i="89" s="1"/>
  <c r="S147" i="89"/>
  <c r="T358" i="89"/>
  <c r="S26" i="89"/>
  <c r="T141" i="89"/>
  <c r="T147" i="89"/>
  <c r="S381" i="89"/>
  <c r="S644" i="89"/>
  <c r="S298" i="89"/>
  <c r="S300" i="89"/>
  <c r="T26" i="89"/>
  <c r="T633" i="89"/>
  <c r="T298" i="89"/>
  <c r="S102" i="89"/>
  <c r="T300" i="89"/>
  <c r="S22" i="89"/>
  <c r="T687" i="89"/>
  <c r="T696" i="89"/>
  <c r="S701" i="89"/>
  <c r="S390" i="89"/>
  <c r="R637" i="89"/>
  <c r="V637" i="89" s="1"/>
  <c r="R546" i="89"/>
  <c r="V546" i="89" s="1"/>
  <c r="S144" i="89"/>
  <c r="T155" i="89"/>
  <c r="S199" i="89"/>
  <c r="S13" i="89"/>
  <c r="T13" i="89"/>
  <c r="R15" i="89"/>
  <c r="V15" i="89" s="1"/>
  <c r="S416" i="89"/>
  <c r="T455" i="89"/>
  <c r="R624" i="89"/>
  <c r="V624" i="89" s="1"/>
  <c r="T626" i="89"/>
  <c r="T734" i="89"/>
  <c r="S53" i="89"/>
  <c r="T84" i="89"/>
  <c r="T694" i="89"/>
  <c r="T15" i="89"/>
  <c r="S148" i="89"/>
  <c r="S11" i="89"/>
  <c r="T405" i="89"/>
  <c r="S654" i="89"/>
  <c r="S643" i="89"/>
  <c r="T11" i="89"/>
  <c r="T654" i="89"/>
  <c r="T643" i="89"/>
  <c r="T25" i="89"/>
  <c r="S33" i="89"/>
  <c r="R142" i="89"/>
  <c r="V142" i="89" s="1"/>
  <c r="S513" i="89"/>
  <c r="S623" i="89"/>
  <c r="T712" i="89"/>
  <c r="S51" i="89"/>
  <c r="S82" i="89"/>
  <c r="T33" i="89"/>
  <c r="S632" i="89"/>
  <c r="T18" i="89"/>
  <c r="R156" i="89"/>
  <c r="V156" i="89" s="1"/>
  <c r="T614" i="89"/>
  <c r="S413" i="89"/>
  <c r="T543" i="89"/>
  <c r="T103" i="89"/>
  <c r="R12" i="89"/>
  <c r="V12" i="89" s="1"/>
  <c r="S150" i="89"/>
  <c r="T512" i="89"/>
  <c r="R528" i="89"/>
  <c r="V528" i="89" s="1"/>
  <c r="T685" i="89"/>
  <c r="S45" i="89"/>
  <c r="T69" i="89"/>
  <c r="S639" i="89"/>
  <c r="S80" i="89"/>
  <c r="S342" i="89"/>
  <c r="S101" i="89"/>
  <c r="T143" i="89"/>
  <c r="T149" i="89"/>
  <c r="T388" i="89"/>
  <c r="T34" i="89"/>
  <c r="T528" i="89"/>
  <c r="T622" i="89"/>
  <c r="R51" i="89"/>
  <c r="V51" i="89" s="1"/>
  <c r="R131" i="89"/>
  <c r="V131" i="89" s="1"/>
  <c r="R159" i="89"/>
  <c r="V159" i="89" s="1"/>
  <c r="R182" i="89"/>
  <c r="V182" i="89" s="1"/>
  <c r="R229" i="89"/>
  <c r="V229" i="89" s="1"/>
  <c r="R259" i="89"/>
  <c r="V259" i="89" s="1"/>
  <c r="S27" i="89"/>
  <c r="S446" i="89"/>
  <c r="T17" i="89"/>
  <c r="S155" i="89"/>
  <c r="T12" i="89"/>
  <c r="R357" i="89"/>
  <c r="V357" i="89" s="1"/>
  <c r="R455" i="89"/>
  <c r="V455" i="89" s="1"/>
  <c r="S529" i="89"/>
  <c r="S624" i="89"/>
  <c r="S711" i="89"/>
  <c r="S28" i="89"/>
  <c r="S110" i="89"/>
  <c r="S153" i="89"/>
  <c r="S100" i="89"/>
  <c r="S221" i="89"/>
  <c r="T357" i="89"/>
  <c r="T145" i="89"/>
  <c r="T445" i="89"/>
  <c r="S68" i="89"/>
  <c r="S84" i="89"/>
  <c r="R167" i="89"/>
  <c r="V167" i="89" s="1"/>
  <c r="R197" i="89"/>
  <c r="V197" i="89" s="1"/>
  <c r="R249" i="89"/>
  <c r="V249" i="89" s="1"/>
  <c r="R370" i="89"/>
  <c r="V370" i="89" s="1"/>
  <c r="R376" i="89"/>
  <c r="V376" i="89" s="1"/>
  <c r="R377" i="89"/>
  <c r="V377" i="89" s="1"/>
  <c r="R379" i="89"/>
  <c r="V379" i="89" s="1"/>
  <c r="T150" i="89"/>
  <c r="T162" i="89"/>
  <c r="T199" i="89"/>
  <c r="S415" i="89"/>
  <c r="T625" i="89"/>
  <c r="T24" i="89"/>
  <c r="S63" i="89"/>
  <c r="T83" i="89"/>
  <c r="S97" i="89"/>
  <c r="S106" i="89"/>
  <c r="S135" i="89"/>
  <c r="S163" i="89"/>
  <c r="S195" i="89"/>
  <c r="S686" i="89"/>
  <c r="T30" i="89"/>
  <c r="S55" i="89"/>
  <c r="R85" i="89"/>
  <c r="V85" i="89" s="1"/>
  <c r="R105" i="89"/>
  <c r="V105" i="89" s="1"/>
  <c r="R133" i="89"/>
  <c r="V133" i="89" s="1"/>
  <c r="S157" i="89"/>
  <c r="S228" i="89"/>
  <c r="S138" i="89"/>
  <c r="S340" i="89"/>
  <c r="T446" i="89"/>
  <c r="S70" i="89"/>
  <c r="S154" i="89"/>
  <c r="R195" i="89"/>
  <c r="V195" i="89" s="1"/>
  <c r="S222" i="89"/>
  <c r="R251" i="89"/>
  <c r="V251" i="89" s="1"/>
  <c r="S308" i="89"/>
  <c r="S622" i="89"/>
  <c r="T60" i="89"/>
  <c r="R69" i="89"/>
  <c r="V69" i="89" s="1"/>
  <c r="S86" i="89"/>
  <c r="R112" i="89"/>
  <c r="V112" i="89" s="1"/>
  <c r="R180" i="89"/>
  <c r="V180" i="89" s="1"/>
  <c r="S278" i="89"/>
  <c r="R292" i="89"/>
  <c r="V292" i="89" s="1"/>
  <c r="S304" i="89"/>
  <c r="T375" i="89"/>
  <c r="S358" i="89"/>
  <c r="S83" i="89"/>
  <c r="S159" i="89"/>
  <c r="T144" i="89"/>
  <c r="S447" i="89"/>
  <c r="T513" i="89"/>
  <c r="T29" i="89"/>
  <c r="S684" i="89"/>
  <c r="S734" i="89"/>
  <c r="T31" i="89"/>
  <c r="S111" i="89"/>
  <c r="R163" i="89"/>
  <c r="V163" i="89" s="1"/>
  <c r="S137" i="89"/>
  <c r="S259" i="89"/>
  <c r="S302" i="89"/>
  <c r="T367" i="89"/>
  <c r="S645" i="89"/>
  <c r="S626" i="89"/>
  <c r="S59" i="89"/>
  <c r="T68" i="89"/>
  <c r="T81" i="89"/>
  <c r="S158" i="89"/>
  <c r="S107" i="89"/>
  <c r="S132" i="89"/>
  <c r="S235" i="89"/>
  <c r="S281" i="89"/>
  <c r="S292" i="89"/>
  <c r="S331" i="89"/>
  <c r="S376" i="89"/>
  <c r="R685" i="89"/>
  <c r="V685" i="89" s="1"/>
  <c r="R97" i="89"/>
  <c r="V97" i="89" s="1"/>
  <c r="R166" i="89"/>
  <c r="V166" i="89" s="1"/>
  <c r="R183" i="89"/>
  <c r="V183" i="89" s="1"/>
  <c r="R277" i="89"/>
  <c r="V277" i="89" s="1"/>
  <c r="R138" i="89"/>
  <c r="V138" i="89" s="1"/>
  <c r="S338" i="89"/>
  <c r="T376" i="89"/>
  <c r="S531" i="89"/>
  <c r="S12" i="89"/>
  <c r="S31" i="89"/>
  <c r="S96" i="89"/>
  <c r="S131" i="89"/>
  <c r="R282" i="89"/>
  <c r="V282" i="89" s="1"/>
  <c r="T510" i="89"/>
  <c r="T514" i="89"/>
  <c r="S133" i="89"/>
  <c r="S250" i="89"/>
  <c r="S257" i="89"/>
  <c r="S294" i="89"/>
  <c r="R302" i="89"/>
  <c r="V302" i="89" s="1"/>
  <c r="R308" i="89"/>
  <c r="V308" i="89" s="1"/>
  <c r="T529" i="89"/>
  <c r="T711" i="89"/>
  <c r="T52" i="89"/>
  <c r="T63" i="89"/>
  <c r="S108" i="89"/>
  <c r="S445" i="89"/>
  <c r="S528" i="89"/>
  <c r="R53" i="89"/>
  <c r="V53" i="89" s="1"/>
  <c r="S69" i="89"/>
  <c r="T89" i="89"/>
  <c r="S99" i="89"/>
  <c r="S167" i="89"/>
  <c r="S196" i="89"/>
  <c r="S249" i="89"/>
  <c r="S260" i="89"/>
  <c r="S283" i="89"/>
  <c r="R293" i="89"/>
  <c r="V293" i="89" s="1"/>
  <c r="T22" i="89"/>
  <c r="T53" i="89"/>
  <c r="S164" i="89"/>
  <c r="S282" i="89"/>
  <c r="S306" i="89"/>
  <c r="S436" i="89"/>
  <c r="T437" i="89"/>
  <c r="S81" i="89"/>
  <c r="S332" i="89"/>
  <c r="S341" i="89"/>
  <c r="S394" i="89"/>
  <c r="S434" i="89"/>
  <c r="T436" i="89"/>
  <c r="S414" i="89"/>
  <c r="R28" i="89"/>
  <c r="V28" i="89" s="1"/>
  <c r="S104" i="89"/>
  <c r="S198" i="89"/>
  <c r="S361" i="89"/>
  <c r="T394" i="89"/>
  <c r="R432" i="89"/>
  <c r="V432" i="89" s="1"/>
  <c r="S435" i="89"/>
  <c r="T434" i="89"/>
  <c r="T531" i="89"/>
  <c r="S52" i="89"/>
  <c r="S280" i="89"/>
  <c r="S140" i="89"/>
  <c r="S375" i="89"/>
  <c r="S393" i="89"/>
  <c r="S433" i="89"/>
  <c r="T432" i="89"/>
  <c r="R24" i="89"/>
  <c r="V24" i="89" s="1"/>
  <c r="R31" i="89"/>
  <c r="V31" i="89" s="1"/>
  <c r="S130" i="89"/>
  <c r="S152" i="89"/>
  <c r="S301" i="89"/>
  <c r="T369" i="89"/>
  <c r="S391" i="89"/>
  <c r="S401" i="89"/>
  <c r="T402" i="89"/>
  <c r="R416" i="89"/>
  <c r="V416" i="89" s="1"/>
  <c r="S712" i="89"/>
  <c r="S136" i="89"/>
  <c r="S165" i="89"/>
  <c r="S279" i="89"/>
  <c r="S379" i="89"/>
  <c r="T400" i="89"/>
  <c r="S685" i="89"/>
  <c r="T51" i="89"/>
  <c r="T85" i="89"/>
  <c r="S98" i="89"/>
  <c r="R221" i="89"/>
  <c r="V221" i="89" s="1"/>
  <c r="S291" i="89"/>
  <c r="T370" i="89"/>
  <c r="T398" i="89"/>
  <c r="S168" i="89"/>
  <c r="R181" i="89"/>
  <c r="V181" i="89" s="1"/>
  <c r="S397" i="89"/>
  <c r="R70" i="89"/>
  <c r="V70" i="89" s="1"/>
  <c r="R137" i="89"/>
  <c r="V137" i="89" s="1"/>
  <c r="S181" i="89"/>
  <c r="R228" i="89"/>
  <c r="V228" i="89" s="1"/>
  <c r="S303" i="89"/>
  <c r="T397" i="89"/>
  <c r="S457" i="89"/>
  <c r="S456" i="89"/>
  <c r="S459" i="89"/>
  <c r="S460" i="89"/>
  <c r="S458" i="89"/>
  <c r="S481" i="89"/>
  <c r="S482" i="89"/>
  <c r="S480" i="89"/>
  <c r="T70" i="89"/>
  <c r="S229" i="89"/>
  <c r="S377" i="89"/>
  <c r="R445" i="89"/>
  <c r="V445" i="89" s="1"/>
  <c r="S455" i="89"/>
  <c r="S330" i="89"/>
  <c r="T395" i="89"/>
  <c r="R401" i="89"/>
  <c r="V401" i="89" s="1"/>
  <c r="S449" i="89"/>
  <c r="T624" i="89"/>
  <c r="R55" i="89"/>
  <c r="V55" i="89" s="1"/>
  <c r="T379" i="89"/>
  <c r="T458" i="89"/>
  <c r="S486" i="89"/>
  <c r="T55" i="89"/>
  <c r="S134" i="89"/>
  <c r="R392" i="89"/>
  <c r="V392" i="89" s="1"/>
  <c r="R436" i="89"/>
  <c r="V436" i="89" s="1"/>
  <c r="T486" i="89"/>
  <c r="T414" i="89"/>
  <c r="T86" i="89"/>
  <c r="S88" i="89"/>
  <c r="R153" i="89"/>
  <c r="V153" i="89" s="1"/>
  <c r="S293" i="89"/>
  <c r="T392" i="89"/>
  <c r="R403" i="89"/>
  <c r="V403" i="89" s="1"/>
  <c r="S432" i="89"/>
  <c r="R457" i="89"/>
  <c r="V457" i="89" s="1"/>
  <c r="T480" i="89"/>
  <c r="S512" i="89"/>
  <c r="S85" i="89"/>
  <c r="S182" i="89"/>
  <c r="S339" i="89"/>
  <c r="S400" i="89"/>
  <c r="S87" i="89"/>
  <c r="R231" i="89"/>
  <c r="V231" i="89" s="1"/>
  <c r="T377" i="89"/>
  <c r="T433" i="89"/>
  <c r="S450" i="89"/>
  <c r="T482" i="89"/>
  <c r="S485" i="89"/>
  <c r="R154" i="89"/>
  <c r="V154" i="89" s="1"/>
  <c r="S185" i="89"/>
  <c r="R307" i="89"/>
  <c r="V307" i="89" s="1"/>
  <c r="R391" i="89"/>
  <c r="V391" i="89" s="1"/>
  <c r="T399" i="89"/>
  <c r="R402" i="89"/>
  <c r="V402" i="89" s="1"/>
  <c r="T439" i="89"/>
  <c r="S497" i="89"/>
  <c r="S498" i="89"/>
  <c r="S499" i="89"/>
  <c r="S495" i="89"/>
  <c r="S506" i="89"/>
  <c r="S504" i="89"/>
  <c r="S505" i="89"/>
  <c r="S503" i="89"/>
  <c r="S507" i="89"/>
  <c r="S508" i="89"/>
  <c r="S509" i="89"/>
  <c r="S520" i="89"/>
  <c r="S521" i="89"/>
  <c r="S522" i="89"/>
  <c r="S523" i="89"/>
  <c r="S538" i="89"/>
  <c r="S540" i="89"/>
  <c r="S539" i="89"/>
  <c r="S541" i="89"/>
  <c r="S551" i="89"/>
  <c r="S550" i="89"/>
  <c r="S548" i="89"/>
  <c r="S24" i="89"/>
  <c r="R52" i="89"/>
  <c r="V52" i="89" s="1"/>
  <c r="S232" i="89"/>
  <c r="T459" i="89"/>
  <c r="S496" i="89"/>
  <c r="S510" i="89"/>
  <c r="S54" i="89"/>
  <c r="S180" i="89"/>
  <c r="S258" i="89"/>
  <c r="S448" i="89"/>
  <c r="T623" i="89"/>
  <c r="S169" i="89"/>
  <c r="R110" i="89"/>
  <c r="V110" i="89" s="1"/>
  <c r="S166" i="89"/>
  <c r="S183" i="89"/>
  <c r="T393" i="89"/>
  <c r="R437" i="89"/>
  <c r="V437" i="89" s="1"/>
  <c r="R446" i="89"/>
  <c r="V446" i="89" s="1"/>
  <c r="S360" i="89"/>
  <c r="R508" i="89"/>
  <c r="V508" i="89" s="1"/>
  <c r="T523" i="89"/>
  <c r="S555" i="89"/>
  <c r="T508" i="89"/>
  <c r="T555" i="89"/>
  <c r="T59" i="89"/>
  <c r="T87" i="89"/>
  <c r="S251" i="89"/>
  <c r="R339" i="89"/>
  <c r="V339" i="89" s="1"/>
  <c r="T448" i="89"/>
  <c r="S487" i="89"/>
  <c r="T506" i="89"/>
  <c r="S554" i="89"/>
  <c r="R99" i="89"/>
  <c r="V99" i="89" s="1"/>
  <c r="S370" i="89"/>
  <c r="S395" i="89"/>
  <c r="S403" i="89"/>
  <c r="S438" i="89"/>
  <c r="R522" i="89"/>
  <c r="V522" i="89" s="1"/>
  <c r="T541" i="89"/>
  <c r="S553" i="89"/>
  <c r="T47" i="89"/>
  <c r="S30" i="89"/>
  <c r="T361" i="89"/>
  <c r="S398" i="89"/>
  <c r="S483" i="89"/>
  <c r="T521" i="89"/>
  <c r="S549" i="89"/>
  <c r="S233" i="89"/>
  <c r="T483" i="89"/>
  <c r="T503" i="89"/>
  <c r="T549" i="89"/>
  <c r="T54" i="89"/>
  <c r="T82" i="89"/>
  <c r="S184" i="89"/>
  <c r="R280" i="89"/>
  <c r="V280" i="89" s="1"/>
  <c r="S369" i="89"/>
  <c r="S489" i="89"/>
  <c r="R540" i="89"/>
  <c r="V540" i="89" s="1"/>
  <c r="T548" i="89"/>
  <c r="S112" i="89"/>
  <c r="S683" i="89"/>
  <c r="S105" i="89"/>
  <c r="S333" i="89"/>
  <c r="T408" i="89"/>
  <c r="T520" i="89"/>
  <c r="T449" i="89"/>
  <c r="T450" i="89"/>
  <c r="R486" i="89"/>
  <c r="V486" i="89" s="1"/>
  <c r="T505" i="89"/>
  <c r="S514" i="89"/>
  <c r="S402" i="89"/>
  <c r="T456" i="89"/>
  <c r="T550" i="89"/>
  <c r="T686" i="89"/>
  <c r="T401" i="89"/>
  <c r="T435" i="89"/>
  <c r="T457" i="89"/>
  <c r="S488" i="89"/>
  <c r="T489" i="89"/>
  <c r="T539" i="89"/>
  <c r="T488" i="89"/>
  <c r="T499" i="89"/>
  <c r="T567" i="89"/>
  <c r="T576" i="89"/>
  <c r="T690" i="89"/>
  <c r="S713" i="89"/>
  <c r="T460" i="89"/>
  <c r="T551" i="89"/>
  <c r="R574" i="89"/>
  <c r="V574" i="89" s="1"/>
  <c r="T713" i="89"/>
  <c r="R235" i="89"/>
  <c r="V235" i="89" s="1"/>
  <c r="T507" i="89"/>
  <c r="R548" i="89"/>
  <c r="V548" i="89" s="1"/>
  <c r="S574" i="89"/>
  <c r="S688" i="89"/>
  <c r="S708" i="89"/>
  <c r="S231" i="89"/>
  <c r="S277" i="89"/>
  <c r="T554" i="89"/>
  <c r="T574" i="89"/>
  <c r="S584" i="89"/>
  <c r="S588" i="89"/>
  <c r="R598" i="89"/>
  <c r="V598" i="89" s="1"/>
  <c r="R604" i="89"/>
  <c r="V604" i="89" s="1"/>
  <c r="T688" i="89"/>
  <c r="T708" i="89"/>
  <c r="R109" i="89"/>
  <c r="V109" i="89" s="1"/>
  <c r="R583" i="89"/>
  <c r="V583" i="89" s="1"/>
  <c r="T584" i="89"/>
  <c r="T588" i="89"/>
  <c r="S598" i="89"/>
  <c r="S604" i="89"/>
  <c r="S608" i="89"/>
  <c r="S705" i="89"/>
  <c r="S109" i="89"/>
  <c r="S161" i="89"/>
  <c r="S234" i="89"/>
  <c r="S490" i="89"/>
  <c r="T496" i="89"/>
  <c r="T540" i="89"/>
  <c r="S606" i="89"/>
  <c r="S609" i="89"/>
  <c r="R699" i="89"/>
  <c r="V699" i="89" s="1"/>
  <c r="R157" i="89"/>
  <c r="V157" i="89" s="1"/>
  <c r="R164" i="89"/>
  <c r="V164" i="89" s="1"/>
  <c r="R480" i="89"/>
  <c r="V480" i="89" s="1"/>
  <c r="T490" i="89"/>
  <c r="S29" i="89"/>
  <c r="T46" i="89"/>
  <c r="S392" i="89"/>
  <c r="T495" i="89"/>
  <c r="T553" i="89"/>
  <c r="T571" i="89"/>
  <c r="T585" i="89"/>
  <c r="T586" i="89"/>
  <c r="T596" i="89"/>
  <c r="T661" i="89"/>
  <c r="T699" i="89"/>
  <c r="S735" i="89"/>
  <c r="S737" i="89"/>
  <c r="S736" i="89"/>
  <c r="S738" i="89"/>
  <c r="S739" i="89"/>
  <c r="S740" i="89"/>
  <c r="S139" i="89"/>
  <c r="S160" i="89"/>
  <c r="S174" i="89"/>
  <c r="S9" i="89"/>
  <c r="S173" i="89"/>
  <c r="S246" i="89"/>
  <c r="S247" i="89"/>
  <c r="S248" i="89"/>
  <c r="S284" i="89"/>
  <c r="S290" i="89"/>
  <c r="S295" i="89"/>
  <c r="S296" i="89"/>
  <c r="S305" i="89"/>
  <c r="S368" i="89"/>
  <c r="S49" i="89"/>
  <c r="S48" i="89"/>
  <c r="S50" i="89"/>
  <c r="S65" i="89"/>
  <c r="S67" i="89"/>
  <c r="S64" i="89"/>
  <c r="S66" i="89"/>
  <c r="S113" i="89"/>
  <c r="S116" i="89"/>
  <c r="S114" i="89"/>
  <c r="S115" i="89"/>
  <c r="S117" i="89"/>
  <c r="S119" i="89"/>
  <c r="S118" i="89"/>
  <c r="S120" i="89"/>
  <c r="S380" i="89"/>
  <c r="S382" i="89"/>
  <c r="S383" i="89"/>
  <c r="S384" i="89"/>
  <c r="S385" i="89"/>
  <c r="S218" i="89"/>
  <c r="S219" i="89"/>
  <c r="S220" i="89"/>
  <c r="S239" i="89"/>
  <c r="S240" i="89"/>
  <c r="S238" i="89"/>
  <c r="S241" i="89"/>
  <c r="S243" i="89"/>
  <c r="S242" i="89"/>
  <c r="S422" i="89"/>
  <c r="S423" i="89"/>
  <c r="S525" i="89"/>
  <c r="S261" i="89"/>
  <c r="S262" i="89"/>
  <c r="S230" i="89"/>
  <c r="T403" i="89"/>
  <c r="T504" i="89"/>
  <c r="R550" i="89"/>
  <c r="V550" i="89" s="1"/>
  <c r="R568" i="89"/>
  <c r="V568" i="89" s="1"/>
  <c r="T735" i="89"/>
  <c r="T737" i="89"/>
  <c r="T736" i="89"/>
  <c r="T738" i="89"/>
  <c r="T739" i="89"/>
  <c r="T740" i="89"/>
  <c r="T139" i="89"/>
  <c r="T160" i="89"/>
  <c r="T174" i="89"/>
  <c r="T9" i="89"/>
  <c r="T173" i="89"/>
  <c r="T246" i="89"/>
  <c r="T247" i="89"/>
  <c r="T248" i="89"/>
  <c r="T284" i="89"/>
  <c r="T290" i="89"/>
  <c r="T295" i="89"/>
  <c r="T296" i="89"/>
  <c r="T305" i="89"/>
  <c r="T368" i="89"/>
  <c r="T49" i="89"/>
  <c r="T48" i="89"/>
  <c r="T50" i="89"/>
  <c r="T65" i="89"/>
  <c r="T67" i="89"/>
  <c r="T64" i="89"/>
  <c r="T66" i="89"/>
  <c r="T113" i="89"/>
  <c r="T116" i="89"/>
  <c r="T114" i="89"/>
  <c r="R438" i="89"/>
  <c r="V438" i="89" s="1"/>
  <c r="S568" i="89"/>
  <c r="S575" i="89"/>
  <c r="S698" i="89"/>
  <c r="S732" i="89"/>
  <c r="T438" i="89"/>
  <c r="T568" i="89"/>
  <c r="T575" i="89"/>
  <c r="R607" i="89"/>
  <c r="V607" i="89" s="1"/>
  <c r="R662" i="89"/>
  <c r="V662" i="89" s="1"/>
  <c r="T698" i="89"/>
  <c r="R733" i="89"/>
  <c r="V733" i="89" s="1"/>
  <c r="T732" i="89"/>
  <c r="S151" i="89"/>
  <c r="S399" i="89"/>
  <c r="S599" i="89"/>
  <c r="S607" i="89"/>
  <c r="S662" i="89"/>
  <c r="S733" i="89"/>
  <c r="R481" i="89"/>
  <c r="V481" i="89" s="1"/>
  <c r="T485" i="89"/>
  <c r="S572" i="89"/>
  <c r="T599" i="89"/>
  <c r="T607" i="89"/>
  <c r="T662" i="89"/>
  <c r="S692" i="89"/>
  <c r="R731" i="89"/>
  <c r="V731" i="89" s="1"/>
  <c r="T733" i="89"/>
  <c r="T481" i="89"/>
  <c r="T572" i="89"/>
  <c r="S95" i="89"/>
  <c r="R570" i="89"/>
  <c r="V570" i="89" s="1"/>
  <c r="R582" i="89"/>
  <c r="V582" i="89" s="1"/>
  <c r="S587" i="89"/>
  <c r="S590" i="89"/>
  <c r="S484" i="89"/>
  <c r="S730" i="89"/>
  <c r="S307" i="89"/>
  <c r="T484" i="89"/>
  <c r="T590" i="89"/>
  <c r="T730" i="89"/>
  <c r="S731" i="89"/>
  <c r="R219" i="89"/>
  <c r="V219" i="89" s="1"/>
  <c r="R262" i="89"/>
  <c r="V262" i="89" s="1"/>
  <c r="T263" i="89"/>
  <c r="T265" i="89"/>
  <c r="T264" i="89"/>
  <c r="T266" i="89"/>
  <c r="T524" i="89"/>
  <c r="T319" i="89"/>
  <c r="T318" i="89"/>
  <c r="T323" i="89"/>
  <c r="T320" i="89"/>
  <c r="T321" i="89"/>
  <c r="T322" i="89"/>
  <c r="T324" i="89"/>
  <c r="T328" i="89"/>
  <c r="T329" i="89"/>
  <c r="T326" i="89"/>
  <c r="T327" i="89"/>
  <c r="T325" i="89"/>
  <c r="T350" i="89"/>
  <c r="T349" i="89"/>
  <c r="T347" i="89"/>
  <c r="T348" i="89"/>
  <c r="T346" i="89"/>
  <c r="T526" i="89"/>
  <c r="T527" i="89"/>
  <c r="T556" i="89"/>
  <c r="T559" i="89"/>
  <c r="T557" i="89"/>
  <c r="T418" i="89"/>
  <c r="T417" i="89"/>
  <c r="T419" i="89"/>
  <c r="T420" i="89"/>
  <c r="T421" i="89"/>
  <c r="T558" i="89"/>
  <c r="T560" i="89"/>
  <c r="T468" i="89"/>
  <c r="T466" i="89"/>
  <c r="T467" i="89"/>
  <c r="T501" i="89"/>
  <c r="T500" i="89"/>
  <c r="T502" i="89"/>
  <c r="T610" i="89"/>
  <c r="T648" i="89"/>
  <c r="T651" i="89"/>
  <c r="T649" i="89"/>
  <c r="T611" i="89"/>
  <c r="T650" i="89"/>
  <c r="T652" i="89"/>
  <c r="T653" i="89"/>
  <c r="R497" i="89"/>
  <c r="V497" i="89" s="1"/>
  <c r="T522" i="89"/>
  <c r="T606" i="89"/>
  <c r="T731" i="89"/>
  <c r="T219" i="89"/>
  <c r="T262" i="89"/>
  <c r="T497" i="89"/>
  <c r="S660" i="89"/>
  <c r="R218" i="89"/>
  <c r="V218" i="89" s="1"/>
  <c r="R261" i="89"/>
  <c r="V261" i="89" s="1"/>
  <c r="R597" i="89"/>
  <c r="V597" i="89" s="1"/>
  <c r="T660" i="89"/>
  <c r="R66" i="89"/>
  <c r="V66" i="89" s="1"/>
  <c r="R114" i="89"/>
  <c r="V114" i="89" s="1"/>
  <c r="T218" i="89"/>
  <c r="T261" i="89"/>
  <c r="S367" i="89"/>
  <c r="S408" i="89"/>
  <c r="R490" i="89"/>
  <c r="V490" i="89" s="1"/>
  <c r="R539" i="89"/>
  <c r="V539" i="89" s="1"/>
  <c r="R573" i="89"/>
  <c r="V573" i="89" s="1"/>
  <c r="T608" i="89"/>
  <c r="T691" i="89"/>
  <c r="S547" i="89"/>
  <c r="T566" i="89"/>
  <c r="S583" i="89"/>
  <c r="T498" i="89"/>
  <c r="R523" i="89"/>
  <c r="V523" i="89" s="1"/>
  <c r="T547" i="89"/>
  <c r="S569" i="89"/>
  <c r="T583" i="89"/>
  <c r="S596" i="89"/>
  <c r="T705" i="89"/>
  <c r="R160" i="89"/>
  <c r="V160" i="89" s="1"/>
  <c r="R395" i="89"/>
  <c r="V395" i="89" s="1"/>
  <c r="T487" i="89"/>
  <c r="T569" i="89"/>
  <c r="T604" i="89"/>
  <c r="R713" i="89"/>
  <c r="V713" i="89" s="1"/>
  <c r="T382" i="89"/>
  <c r="T242" i="89"/>
  <c r="S729" i="89"/>
  <c r="R9" i="89"/>
  <c r="V9" i="89" s="1"/>
  <c r="R380" i="89"/>
  <c r="V380" i="89" s="1"/>
  <c r="R243" i="89"/>
  <c r="V243" i="89" s="1"/>
  <c r="S437" i="89"/>
  <c r="T729" i="89"/>
  <c r="T380" i="89"/>
  <c r="T243" i="89"/>
  <c r="S661" i="89"/>
  <c r="R120" i="89"/>
  <c r="V120" i="89" s="1"/>
  <c r="R241" i="89"/>
  <c r="V241" i="89" s="1"/>
  <c r="T391" i="89"/>
  <c r="T538" i="89"/>
  <c r="R576" i="89"/>
  <c r="V576" i="89" s="1"/>
  <c r="S689" i="89"/>
  <c r="T120" i="89"/>
  <c r="T241" i="89"/>
  <c r="S576" i="89"/>
  <c r="S627" i="89"/>
  <c r="T689" i="89"/>
  <c r="R690" i="89"/>
  <c r="V690" i="89" s="1"/>
  <c r="R118" i="89"/>
  <c r="V118" i="89" s="1"/>
  <c r="S567" i="89"/>
  <c r="S582" i="89"/>
  <c r="T627" i="89"/>
  <c r="S690" i="89"/>
  <c r="T118" i="89"/>
  <c r="T238" i="89"/>
  <c r="S439" i="89"/>
  <c r="R483" i="89"/>
  <c r="V483" i="89" s="1"/>
  <c r="S552" i="89"/>
  <c r="S570" i="89"/>
  <c r="T582" i="89"/>
  <c r="T692" i="89"/>
  <c r="S197" i="89"/>
  <c r="S321" i="89"/>
  <c r="S346" i="89"/>
  <c r="S418" i="89"/>
  <c r="S650" i="89"/>
  <c r="S699" i="89"/>
  <c r="R239" i="89"/>
  <c r="V239" i="89" s="1"/>
  <c r="R525" i="89"/>
  <c r="V525" i="89" s="1"/>
  <c r="R557" i="89"/>
  <c r="V557" i="89" s="1"/>
  <c r="R649" i="89"/>
  <c r="V649" i="89" s="1"/>
  <c r="S611" i="89"/>
  <c r="R139" i="89"/>
  <c r="V139" i="89" s="1"/>
  <c r="T239" i="89"/>
  <c r="T525" i="89"/>
  <c r="S524" i="89"/>
  <c r="S325" i="89"/>
  <c r="S557" i="89"/>
  <c r="S649" i="89"/>
  <c r="T598" i="89"/>
  <c r="R117" i="89"/>
  <c r="V117" i="89" s="1"/>
  <c r="R385" i="89"/>
  <c r="V385" i="89" s="1"/>
  <c r="T422" i="89"/>
  <c r="S651" i="89"/>
  <c r="S586" i="89"/>
  <c r="T117" i="89"/>
  <c r="T385" i="89"/>
  <c r="S324" i="89"/>
  <c r="S559" i="89"/>
  <c r="R610" i="89"/>
  <c r="V610" i="89" s="1"/>
  <c r="S648" i="89"/>
  <c r="T383" i="89"/>
  <c r="S573" i="89"/>
  <c r="S318" i="89"/>
  <c r="S349" i="89"/>
  <c r="T573" i="89"/>
  <c r="S691" i="89"/>
  <c r="R265" i="89"/>
  <c r="V265" i="89" s="1"/>
  <c r="S706" i="89"/>
  <c r="R305" i="89"/>
  <c r="V305" i="89" s="1"/>
  <c r="T570" i="89"/>
  <c r="S597" i="89"/>
  <c r="R605" i="89"/>
  <c r="V605" i="89" s="1"/>
  <c r="T706" i="89"/>
  <c r="R48" i="89"/>
  <c r="V48" i="89" s="1"/>
  <c r="R320" i="89"/>
  <c r="V320" i="89" s="1"/>
  <c r="R348" i="89"/>
  <c r="V348" i="89" s="1"/>
  <c r="S585" i="89"/>
  <c r="T597" i="89"/>
  <c r="S605" i="89"/>
  <c r="S320" i="89"/>
  <c r="S348" i="89"/>
  <c r="S466" i="89"/>
  <c r="S566" i="89"/>
  <c r="T605" i="89"/>
  <c r="R67" i="89"/>
  <c r="V67" i="89" s="1"/>
  <c r="R266" i="89"/>
  <c r="V266" i="89" s="1"/>
  <c r="S468" i="89"/>
  <c r="T509" i="89"/>
  <c r="R739" i="89"/>
  <c r="V739" i="89" s="1"/>
  <c r="S266" i="89"/>
  <c r="S327" i="89"/>
  <c r="S560" i="89"/>
  <c r="R456" i="89"/>
  <c r="V456" i="89" s="1"/>
  <c r="T552" i="89"/>
  <c r="R113" i="89"/>
  <c r="V113" i="89" s="1"/>
  <c r="T240" i="89"/>
  <c r="T423" i="89"/>
  <c r="S322" i="89"/>
  <c r="S558" i="89"/>
  <c r="S571" i="89"/>
  <c r="S707" i="89"/>
  <c r="T119" i="89"/>
  <c r="R220" i="89"/>
  <c r="V220" i="89" s="1"/>
  <c r="R319" i="89"/>
  <c r="V319" i="89" s="1"/>
  <c r="S526" i="89"/>
  <c r="T707" i="89"/>
  <c r="T384" i="89"/>
  <c r="T220" i="89"/>
  <c r="S319" i="89"/>
  <c r="S350" i="89"/>
  <c r="S421" i="89"/>
  <c r="R488" i="89"/>
  <c r="V488" i="89" s="1"/>
  <c r="R737" i="89"/>
  <c r="V737" i="89" s="1"/>
  <c r="R115" i="89"/>
  <c r="V115" i="89" s="1"/>
  <c r="T115" i="89"/>
  <c r="S263" i="89"/>
  <c r="S328" i="89"/>
  <c r="S420" i="89"/>
  <c r="R323" i="89"/>
  <c r="V323" i="89" s="1"/>
  <c r="R347" i="89"/>
  <c r="V347" i="89" s="1"/>
  <c r="R419" i="89"/>
  <c r="V419" i="89" s="1"/>
  <c r="S323" i="89"/>
  <c r="S347" i="89"/>
  <c r="S419" i="89"/>
  <c r="R663" i="89"/>
  <c r="V663" i="89" s="1"/>
  <c r="R659" i="89"/>
  <c r="V659" i="89" s="1"/>
  <c r="R658" i="89"/>
  <c r="V658" i="89" s="1"/>
  <c r="R657" i="89"/>
  <c r="V657" i="89" s="1"/>
  <c r="R656" i="89"/>
  <c r="V656" i="89" s="1"/>
  <c r="R666" i="89"/>
  <c r="V666" i="89" s="1"/>
  <c r="R674" i="89"/>
  <c r="V674" i="89" s="1"/>
  <c r="R675" i="89"/>
  <c r="V675" i="89" s="1"/>
  <c r="R676" i="89"/>
  <c r="V676" i="89" s="1"/>
  <c r="R679" i="89"/>
  <c r="V679" i="89" s="1"/>
  <c r="R681" i="89"/>
  <c r="V681" i="89" s="1"/>
  <c r="R741" i="89"/>
  <c r="V741" i="89" s="1"/>
  <c r="R743" i="89"/>
  <c r="V743" i="89" s="1"/>
  <c r="R742" i="89"/>
  <c r="V742" i="89" s="1"/>
  <c r="R745" i="89"/>
  <c r="V745" i="89" s="1"/>
  <c r="R744" i="89"/>
  <c r="V744" i="89" s="1"/>
  <c r="T609" i="89"/>
  <c r="S265" i="89"/>
  <c r="T656" i="89"/>
  <c r="T675" i="89"/>
  <c r="T682" i="89"/>
  <c r="T479" i="89"/>
  <c r="T255" i="89"/>
  <c r="S535" i="89"/>
  <c r="T587" i="89"/>
  <c r="R653" i="89"/>
  <c r="V653" i="89" s="1"/>
  <c r="S671" i="89"/>
  <c r="S679" i="89"/>
  <c r="R252" i="89"/>
  <c r="V252" i="89" s="1"/>
  <c r="R535" i="89"/>
  <c r="V535" i="89" s="1"/>
  <c r="S326" i="89"/>
  <c r="S417" i="89"/>
  <c r="S653" i="89"/>
  <c r="T671" i="89"/>
  <c r="T679" i="89"/>
  <c r="S471" i="89"/>
  <c r="S252" i="89"/>
  <c r="S658" i="89"/>
  <c r="S673" i="89"/>
  <c r="S725" i="89"/>
  <c r="T471" i="89"/>
  <c r="T252" i="89"/>
  <c r="S610" i="89"/>
  <c r="T658" i="89"/>
  <c r="T673" i="89"/>
  <c r="S727" i="89"/>
  <c r="T725" i="89"/>
  <c r="R716" i="89"/>
  <c r="V716" i="89" s="1"/>
  <c r="R475" i="89"/>
  <c r="V475" i="89" s="1"/>
  <c r="S527" i="89"/>
  <c r="S700" i="89"/>
  <c r="S680" i="89"/>
  <c r="T727" i="89"/>
  <c r="S716" i="89"/>
  <c r="S475" i="89"/>
  <c r="T719" i="89"/>
  <c r="T617" i="89"/>
  <c r="T353" i="89"/>
  <c r="T642" i="89"/>
  <c r="T703" i="89"/>
  <c r="T351" i="89"/>
  <c r="T717" i="89"/>
  <c r="S264" i="89"/>
  <c r="R650" i="89"/>
  <c r="V650" i="89" s="1"/>
  <c r="T700" i="89"/>
  <c r="T680" i="89"/>
  <c r="S745" i="89"/>
  <c r="T716" i="89"/>
  <c r="T475" i="89"/>
  <c r="S719" i="89"/>
  <c r="S617" i="89"/>
  <c r="S353" i="89"/>
  <c r="S642" i="89"/>
  <c r="S703" i="89"/>
  <c r="S351" i="89"/>
  <c r="S717" i="89"/>
  <c r="T536" i="89"/>
  <c r="R500" i="89"/>
  <c r="V500" i="89" s="1"/>
  <c r="S665" i="89"/>
  <c r="S668" i="89"/>
  <c r="T745" i="89"/>
  <c r="R642" i="89"/>
  <c r="V642" i="89" s="1"/>
  <c r="R703" i="89"/>
  <c r="V703" i="89" s="1"/>
  <c r="R351" i="89"/>
  <c r="V351" i="89" s="1"/>
  <c r="S536" i="89"/>
  <c r="S500" i="89"/>
  <c r="T665" i="89"/>
  <c r="T668" i="89"/>
  <c r="S743" i="89"/>
  <c r="S715" i="89"/>
  <c r="S474" i="89"/>
  <c r="S254" i="89"/>
  <c r="R536" i="89"/>
  <c r="V536" i="89" s="1"/>
  <c r="S666" i="89"/>
  <c r="S676" i="89"/>
  <c r="T743" i="89"/>
  <c r="T715" i="89"/>
  <c r="T474" i="89"/>
  <c r="T254" i="89"/>
  <c r="T619" i="89"/>
  <c r="T666" i="89"/>
  <c r="T676" i="89"/>
  <c r="S709" i="89"/>
  <c r="S619" i="89"/>
  <c r="R467" i="89"/>
  <c r="V467" i="89" s="1"/>
  <c r="S663" i="89"/>
  <c r="S670" i="89"/>
  <c r="T709" i="89"/>
  <c r="S478" i="89"/>
  <c r="R619" i="89"/>
  <c r="V619" i="89" s="1"/>
  <c r="S467" i="89"/>
  <c r="T663" i="89"/>
  <c r="T670" i="89"/>
  <c r="S681" i="89"/>
  <c r="S472" i="89"/>
  <c r="T478" i="89"/>
  <c r="R284" i="89"/>
  <c r="V284" i="89" s="1"/>
  <c r="S657" i="89"/>
  <c r="S674" i="89"/>
  <c r="T681" i="89"/>
  <c r="T472" i="89"/>
  <c r="T720" i="89"/>
  <c r="T621" i="89"/>
  <c r="T244" i="89"/>
  <c r="T534" i="89"/>
  <c r="T723" i="89"/>
  <c r="T354" i="89"/>
  <c r="T718" i="89"/>
  <c r="T537" i="89"/>
  <c r="S556" i="89"/>
  <c r="T657" i="89"/>
  <c r="T674" i="89"/>
  <c r="S476" i="89"/>
  <c r="S256" i="89"/>
  <c r="S720" i="89"/>
  <c r="S621" i="89"/>
  <c r="S244" i="89"/>
  <c r="S534" i="89"/>
  <c r="S723" i="89"/>
  <c r="S354" i="89"/>
  <c r="S718" i="89"/>
  <c r="S537" i="89"/>
  <c r="S710" i="89"/>
  <c r="S678" i="89"/>
  <c r="S728" i="89"/>
  <c r="T476" i="89"/>
  <c r="T256" i="89"/>
  <c r="R720" i="89"/>
  <c r="V720" i="89" s="1"/>
  <c r="R723" i="89"/>
  <c r="V723" i="89" s="1"/>
  <c r="R354" i="89"/>
  <c r="V354" i="89" s="1"/>
  <c r="R346" i="89"/>
  <c r="V346" i="89" s="1"/>
  <c r="S652" i="89"/>
  <c r="T710" i="89"/>
  <c r="T678" i="89"/>
  <c r="T728" i="89"/>
  <c r="S726" i="89"/>
  <c r="T641" i="89"/>
  <c r="S659" i="89"/>
  <c r="S672" i="89"/>
  <c r="S744" i="89"/>
  <c r="T726" i="89"/>
  <c r="R714" i="89"/>
  <c r="V714" i="89" s="1"/>
  <c r="S473" i="89"/>
  <c r="S253" i="89"/>
  <c r="S641" i="89"/>
  <c r="S502" i="89"/>
  <c r="T659" i="89"/>
  <c r="T672" i="89"/>
  <c r="T744" i="89"/>
  <c r="S714" i="89"/>
  <c r="T473" i="89"/>
  <c r="T253" i="89"/>
  <c r="R641" i="89"/>
  <c r="V641" i="89" s="1"/>
  <c r="S667" i="89"/>
  <c r="S677" i="89"/>
  <c r="S742" i="89"/>
  <c r="T714" i="89"/>
  <c r="S329" i="89"/>
  <c r="T667" i="89"/>
  <c r="T677" i="89"/>
  <c r="T742" i="89"/>
  <c r="S477" i="89"/>
  <c r="S501" i="89"/>
  <c r="T664" i="89"/>
  <c r="T669" i="89"/>
  <c r="T741" i="89"/>
  <c r="S470" i="89"/>
  <c r="R255" i="89"/>
  <c r="V255" i="89" s="1"/>
  <c r="S620" i="89"/>
  <c r="S245" i="89"/>
  <c r="S352" i="89"/>
  <c r="S704" i="89"/>
  <c r="S355" i="89"/>
  <c r="S618" i="89"/>
  <c r="S589" i="89"/>
  <c r="S656" i="89"/>
  <c r="S675" i="89"/>
  <c r="S682" i="89"/>
  <c r="T470" i="89"/>
  <c r="S479" i="89"/>
  <c r="S255" i="89"/>
  <c r="R355" i="89"/>
  <c r="V355" i="89" s="1"/>
  <c r="R618" i="89"/>
  <c r="V618" i="89" s="1"/>
  <c r="R589" i="89"/>
  <c r="V589" i="89" s="1"/>
  <c r="T535" i="89"/>
  <c r="S741" i="89"/>
  <c r="T704" i="89"/>
  <c r="R470" i="89"/>
  <c r="V470" i="89" s="1"/>
  <c r="R501" i="89"/>
  <c r="V501" i="89" s="1"/>
  <c r="T618" i="89"/>
  <c r="S664" i="89"/>
  <c r="T620" i="89"/>
  <c r="S669" i="89"/>
  <c r="T352" i="89"/>
  <c r="T477" i="89"/>
  <c r="T355" i="89"/>
  <c r="T245" i="89"/>
  <c r="T589" i="89"/>
  <c r="T255" i="70"/>
  <c r="T679" i="70"/>
  <c r="T549" i="70"/>
  <c r="T430" i="70"/>
  <c r="T683" i="70"/>
  <c r="T218" i="70"/>
  <c r="T488" i="70"/>
  <c r="T505" i="70"/>
  <c r="T320" i="70"/>
  <c r="T709" i="70"/>
  <c r="T437" i="70"/>
  <c r="T517" i="70"/>
  <c r="T382" i="70"/>
  <c r="T176" i="70"/>
  <c r="T230" i="70"/>
  <c r="T574" i="70"/>
  <c r="T468" i="70"/>
  <c r="T725" i="70"/>
  <c r="T228" i="70"/>
  <c r="T589" i="70"/>
  <c r="T239" i="70"/>
  <c r="T187" i="70"/>
  <c r="T398" i="70"/>
  <c r="T553" i="70"/>
  <c r="T323" i="70"/>
  <c r="T726" i="70"/>
  <c r="T360" i="70"/>
  <c r="T618" i="70"/>
  <c r="T265" i="70"/>
  <c r="T129" i="70"/>
  <c r="T367" i="70"/>
  <c r="T503" i="70"/>
  <c r="T327" i="70"/>
  <c r="T676" i="70"/>
  <c r="T393" i="70"/>
  <c r="T621" i="70"/>
  <c r="T219" i="70"/>
  <c r="T170" i="70"/>
  <c r="T499" i="70"/>
  <c r="T215" i="70"/>
  <c r="T249" i="70"/>
  <c r="T291" i="70"/>
  <c r="T658" i="70"/>
  <c r="T328" i="70"/>
  <c r="T302" i="70"/>
  <c r="T90" i="70"/>
  <c r="T352" i="70"/>
  <c r="T490" i="70"/>
  <c r="T143" i="70"/>
  <c r="T292" i="70"/>
  <c r="T650" i="70"/>
  <c r="T535" i="70"/>
  <c r="T235" i="70"/>
  <c r="T37" i="70"/>
  <c r="T353" i="70"/>
  <c r="T458" i="70"/>
  <c r="T221" i="70"/>
  <c r="T436" i="70"/>
  <c r="T675" i="70"/>
  <c r="T351" i="70"/>
  <c r="T409" i="70"/>
  <c r="T719" i="70"/>
  <c r="T76" i="70"/>
  <c r="T419" i="70"/>
  <c r="T10" i="70"/>
  <c r="T404" i="70"/>
  <c r="T601" i="70"/>
  <c r="T354" i="70"/>
  <c r="T696" i="70"/>
  <c r="T363" i="70"/>
  <c r="T591" i="70"/>
  <c r="T610" i="70"/>
  <c r="T486" i="70"/>
  <c r="T101" i="70"/>
  <c r="T635" i="70"/>
  <c r="T355" i="70"/>
  <c r="T193" i="70"/>
  <c r="T388" i="70"/>
  <c r="T260" i="70"/>
  <c r="T501" i="70"/>
  <c r="T620" i="70"/>
  <c r="T671" i="70"/>
  <c r="T310" i="70"/>
  <c r="T537" i="70"/>
  <c r="T285" i="70"/>
  <c r="T740" i="70"/>
  <c r="T166" i="70"/>
  <c r="T271" i="70"/>
  <c r="T673" i="70"/>
  <c r="T344" i="70"/>
  <c r="T214" i="70"/>
  <c r="T542" i="70"/>
  <c r="T139" i="70"/>
  <c r="T96" i="70"/>
  <c r="T487" i="70"/>
  <c r="T744" i="70"/>
  <c r="T674" i="70"/>
  <c r="T79" i="70"/>
  <c r="T267" i="70"/>
  <c r="T451" i="70"/>
  <c r="T160" i="70"/>
  <c r="T161" i="70"/>
  <c r="T210" i="70"/>
  <c r="T379" i="70"/>
  <c r="T670" i="70"/>
  <c r="T133" i="70"/>
  <c r="T269" i="70"/>
  <c r="T181" i="70"/>
  <c r="T174" i="70"/>
  <c r="T232" i="70"/>
  <c r="T548" i="70"/>
  <c r="T557" i="70"/>
  <c r="T672" i="70"/>
  <c r="T159" i="70"/>
  <c r="T36" i="70"/>
  <c r="T575" i="70"/>
  <c r="T416" i="70"/>
  <c r="T113" i="70"/>
  <c r="T583" i="70"/>
  <c r="T649" i="70"/>
  <c r="T584" i="70"/>
  <c r="T322" i="70"/>
  <c r="T41" i="70"/>
  <c r="T222" i="70"/>
  <c r="T8" i="70"/>
  <c r="T338" i="70"/>
  <c r="T667" i="70"/>
  <c r="T427" i="70"/>
  <c r="T547" i="70"/>
  <c r="T482" i="70"/>
  <c r="T370" i="70"/>
  <c r="T334" i="70"/>
  <c r="T541" i="70"/>
  <c r="T188" i="70"/>
  <c r="T282" i="70"/>
  <c r="T7" i="70"/>
  <c r="T511" i="70"/>
  <c r="T662" i="70"/>
  <c r="T339" i="70"/>
  <c r="T94" i="70"/>
  <c r="T163" i="70"/>
  <c r="T580" i="70"/>
  <c r="T723" i="70"/>
  <c r="T333" i="70"/>
  <c r="T364" i="70"/>
  <c r="T147" i="70"/>
  <c r="T110" i="70"/>
  <c r="T689" i="70"/>
  <c r="T394" i="70"/>
  <c r="T420" i="70"/>
  <c r="T5" i="70"/>
  <c r="T530" i="70"/>
  <c r="S10" i="70"/>
  <c r="S404" i="70"/>
  <c r="S601" i="70"/>
  <c r="S354" i="70"/>
  <c r="S696" i="70"/>
  <c r="S363" i="70"/>
  <c r="S591" i="70"/>
  <c r="S610" i="70"/>
  <c r="S315" i="70"/>
  <c r="S158" i="70"/>
  <c r="S225" i="70"/>
  <c r="S429" i="70"/>
  <c r="S319" i="70"/>
  <c r="S286" i="70"/>
  <c r="S59" i="70"/>
  <c r="S359" i="70"/>
  <c r="S173" i="70"/>
  <c r="S149" i="70"/>
  <c r="S456" i="70"/>
  <c r="S500" i="70"/>
  <c r="S347" i="70"/>
  <c r="S21" i="70"/>
  <c r="S493" i="70"/>
  <c r="S178" i="70"/>
  <c r="S180" i="70"/>
  <c r="S561" i="70"/>
  <c r="S248" i="70"/>
  <c r="S439" i="70"/>
  <c r="S325" i="70"/>
  <c r="S98" i="70"/>
  <c r="S432" i="70"/>
  <c r="R344" i="70"/>
  <c r="V344" i="70" s="1"/>
  <c r="R214" i="70"/>
  <c r="V214" i="70" s="1"/>
  <c r="R542" i="70"/>
  <c r="V542" i="70" s="1"/>
  <c r="R139" i="70"/>
  <c r="V139" i="70" s="1"/>
  <c r="R96" i="70"/>
  <c r="V96" i="70" s="1"/>
  <c r="R270" i="70"/>
  <c r="V270" i="70" s="1"/>
  <c r="R128" i="70"/>
  <c r="V128" i="70" s="1"/>
  <c r="R407" i="70"/>
  <c r="V407" i="70" s="1"/>
  <c r="R365" i="70"/>
  <c r="V365" i="70" s="1"/>
  <c r="R636" i="70"/>
  <c r="V636" i="70" s="1"/>
  <c r="R625" i="70"/>
  <c r="V625" i="70" s="1"/>
  <c r="R729" i="70"/>
  <c r="V729" i="70" s="1"/>
  <c r="R721" i="70"/>
  <c r="V721" i="70" s="1"/>
  <c r="R473" i="70"/>
  <c r="V473" i="70" s="1"/>
  <c r="T254" i="70"/>
  <c r="T242" i="70"/>
  <c r="T273" i="70"/>
  <c r="T233" i="70"/>
  <c r="T606" i="70"/>
  <c r="T337" i="70"/>
  <c r="T567" i="70"/>
  <c r="T442" i="70"/>
  <c r="T207" i="70"/>
  <c r="T45" i="70"/>
  <c r="T155" i="70"/>
  <c r="T690" i="70"/>
  <c r="T646" i="70"/>
  <c r="T75" i="70"/>
  <c r="T168" i="70"/>
  <c r="T614" i="70"/>
  <c r="T124" i="70"/>
  <c r="T386" i="70"/>
  <c r="T396" i="70"/>
  <c r="T135" i="70"/>
  <c r="T257" i="70"/>
  <c r="T566" i="70"/>
  <c r="T391" i="70"/>
  <c r="T559" i="70"/>
  <c r="T53" i="70"/>
  <c r="T83" i="70"/>
  <c r="S486" i="70"/>
  <c r="S101" i="70"/>
  <c r="S635" i="70"/>
  <c r="S355" i="70"/>
  <c r="S193" i="70"/>
  <c r="S388" i="70"/>
  <c r="S260" i="70"/>
  <c r="S501" i="70"/>
  <c r="S316" i="70"/>
  <c r="S446" i="70"/>
  <c r="S369" i="70"/>
  <c r="S103" i="70"/>
  <c r="S64" i="70"/>
  <c r="S226" i="70"/>
  <c r="S82" i="70"/>
  <c r="S622" i="70"/>
  <c r="S48" i="70"/>
  <c r="S169" i="70"/>
  <c r="S78" i="70"/>
  <c r="S639" i="70"/>
  <c r="S262" i="70"/>
  <c r="S546" i="70"/>
  <c r="S445" i="70"/>
  <c r="S357" i="70"/>
  <c r="S403" i="70"/>
  <c r="S564" i="70"/>
  <c r="S52" i="70"/>
  <c r="S457" i="70"/>
  <c r="S204" i="70"/>
  <c r="S69" i="70"/>
  <c r="R674" i="70"/>
  <c r="V674" i="70" s="1"/>
  <c r="R79" i="70"/>
  <c r="V79" i="70" s="1"/>
  <c r="R267" i="70"/>
  <c r="V267" i="70" s="1"/>
  <c r="R131" i="70"/>
  <c r="V131" i="70" s="1"/>
  <c r="R593" i="70"/>
  <c r="V593" i="70" s="1"/>
  <c r="R290" i="70"/>
  <c r="V290" i="70" s="1"/>
  <c r="R463" i="70"/>
  <c r="V463" i="70" s="1"/>
  <c r="R597" i="70"/>
  <c r="V597" i="70" s="1"/>
  <c r="R508" i="70"/>
  <c r="V508" i="70" s="1"/>
  <c r="R162" i="70"/>
  <c r="V162" i="70" s="1"/>
  <c r="R660" i="70"/>
  <c r="V660" i="70" s="1"/>
  <c r="R31" i="70"/>
  <c r="V31" i="70" s="1"/>
  <c r="R423" i="70"/>
  <c r="V423" i="70" s="1"/>
  <c r="T252" i="70"/>
  <c r="T361" i="70"/>
  <c r="T438" i="70"/>
  <c r="T313" i="70"/>
  <c r="T461" i="70"/>
  <c r="T366" i="70"/>
  <c r="T734" i="70"/>
  <c r="T572" i="70"/>
  <c r="T121" i="70"/>
  <c r="T54" i="70"/>
  <c r="T615" i="70"/>
  <c r="T738" i="70"/>
  <c r="T331" i="70"/>
  <c r="T92" i="70"/>
  <c r="T195" i="70"/>
  <c r="T406" i="70"/>
  <c r="T61" i="70"/>
  <c r="T640" i="70"/>
  <c r="T63" i="70"/>
  <c r="T538" i="70"/>
  <c r="T533" i="70"/>
  <c r="T241" i="70"/>
  <c r="T402" i="70"/>
  <c r="T350" i="70"/>
  <c r="T415" i="70"/>
  <c r="T106" i="70"/>
  <c r="S620" i="70"/>
  <c r="S671" i="70"/>
  <c r="S310" i="70"/>
  <c r="S537" i="70"/>
  <c r="S285" i="70"/>
  <c r="S740" i="70"/>
  <c r="S166" i="70"/>
  <c r="S560" i="70"/>
  <c r="S314" i="70"/>
  <c r="S401" i="70"/>
  <c r="S277" i="70"/>
  <c r="S411" i="70"/>
  <c r="S329" i="70"/>
  <c r="S595" i="70"/>
  <c r="S47" i="70"/>
  <c r="S137" i="70"/>
  <c r="S279" i="70"/>
  <c r="S72" i="70"/>
  <c r="S102" i="70"/>
  <c r="S540" i="70"/>
  <c r="S526" i="70"/>
  <c r="S633" i="70"/>
  <c r="S34" i="70"/>
  <c r="S634" i="70"/>
  <c r="S345" i="70"/>
  <c r="S563" i="70"/>
  <c r="S624" i="70"/>
  <c r="S550" i="70"/>
  <c r="S206" i="70"/>
  <c r="S728" i="70"/>
  <c r="R210" i="70"/>
  <c r="V210" i="70" s="1"/>
  <c r="R379" i="70"/>
  <c r="V379" i="70" s="1"/>
  <c r="R588" i="70"/>
  <c r="V588" i="70" s="1"/>
  <c r="R192" i="70"/>
  <c r="V192" i="70" s="1"/>
  <c r="R425" i="70"/>
  <c r="V425" i="70" s="1"/>
  <c r="R321" i="70"/>
  <c r="V321" i="70" s="1"/>
  <c r="R216" i="70"/>
  <c r="V216" i="70" s="1"/>
  <c r="R697" i="70"/>
  <c r="V697" i="70" s="1"/>
  <c r="R629" i="70"/>
  <c r="V629" i="70" s="1"/>
  <c r="R554" i="70"/>
  <c r="V554" i="70" s="1"/>
  <c r="R95" i="70"/>
  <c r="V95" i="70" s="1"/>
  <c r="R294" i="70"/>
  <c r="V294" i="70" s="1"/>
  <c r="T478" i="70"/>
  <c r="T450" i="70"/>
  <c r="T485" i="70"/>
  <c r="T315" i="70"/>
  <c r="T158" i="70"/>
  <c r="T225" i="70"/>
  <c r="T429" i="70"/>
  <c r="T319" i="70"/>
  <c r="T286" i="70"/>
  <c r="T59" i="70"/>
  <c r="T359" i="70"/>
  <c r="T173" i="70"/>
  <c r="T149" i="70"/>
  <c r="T456" i="70"/>
  <c r="T500" i="70"/>
  <c r="T347" i="70"/>
  <c r="T21" i="70"/>
  <c r="T493" i="70"/>
  <c r="T178" i="70"/>
  <c r="T180" i="70"/>
  <c r="T561" i="70"/>
  <c r="T248" i="70"/>
  <c r="T439" i="70"/>
  <c r="T325" i="70"/>
  <c r="T98" i="70"/>
  <c r="T432" i="70"/>
  <c r="S271" i="70"/>
  <c r="S673" i="70"/>
  <c r="S344" i="70"/>
  <c r="S214" i="70"/>
  <c r="S542" i="70"/>
  <c r="S139" i="70"/>
  <c r="S96" i="70"/>
  <c r="S665" i="70"/>
  <c r="S213" i="70"/>
  <c r="S434" i="70"/>
  <c r="S688" i="70"/>
  <c r="S514" i="70"/>
  <c r="S452" i="70"/>
  <c r="S638" i="70"/>
  <c r="S497" i="70"/>
  <c r="S684" i="70"/>
  <c r="S270" i="70"/>
  <c r="S128" i="70"/>
  <c r="S407" i="70"/>
  <c r="S498" i="70"/>
  <c r="S681" i="70"/>
  <c r="S632" i="70"/>
  <c r="S365" i="70"/>
  <c r="S636" i="70"/>
  <c r="S648" i="70"/>
  <c r="S565" i="70"/>
  <c r="S625" i="70"/>
  <c r="S729" i="70"/>
  <c r="S721" i="70"/>
  <c r="S473" i="70"/>
  <c r="R672" i="70"/>
  <c r="V672" i="70" s="1"/>
  <c r="R159" i="70"/>
  <c r="V159" i="70" s="1"/>
  <c r="R416" i="70"/>
  <c r="V416" i="70" s="1"/>
  <c r="R113" i="70"/>
  <c r="V113" i="70" s="1"/>
  <c r="R134" i="70"/>
  <c r="V134" i="70" s="1"/>
  <c r="R33" i="70"/>
  <c r="V33" i="70" s="1"/>
  <c r="R390" i="70"/>
  <c r="V390" i="70" s="1"/>
  <c r="R189" i="70"/>
  <c r="V189" i="70" s="1"/>
  <c r="R643" i="70"/>
  <c r="V643" i="70" s="1"/>
  <c r="R42" i="70"/>
  <c r="V42" i="70" s="1"/>
  <c r="R263" i="70"/>
  <c r="V263" i="70" s="1"/>
  <c r="R392" i="70"/>
  <c r="V392" i="70" s="1"/>
  <c r="R172" i="70"/>
  <c r="V172" i="70" s="1"/>
  <c r="T256" i="70"/>
  <c r="T408" i="70"/>
  <c r="T483" i="70"/>
  <c r="T316" i="70"/>
  <c r="T446" i="70"/>
  <c r="T369" i="70"/>
  <c r="T103" i="70"/>
  <c r="T64" i="70"/>
  <c r="T226" i="70"/>
  <c r="T82" i="70"/>
  <c r="T622" i="70"/>
  <c r="T48" i="70"/>
  <c r="T169" i="70"/>
  <c r="T78" i="70"/>
  <c r="T639" i="70"/>
  <c r="T262" i="70"/>
  <c r="T546" i="70"/>
  <c r="T445" i="70"/>
  <c r="T357" i="70"/>
  <c r="T403" i="70"/>
  <c r="T564" i="70"/>
  <c r="T52" i="70"/>
  <c r="T457" i="70"/>
  <c r="T204" i="70"/>
  <c r="T69" i="70"/>
  <c r="S487" i="70"/>
  <c r="S744" i="70"/>
  <c r="S674" i="70"/>
  <c r="S79" i="70"/>
  <c r="S267" i="70"/>
  <c r="S451" i="70"/>
  <c r="S160" i="70"/>
  <c r="S161" i="70"/>
  <c r="S131" i="70"/>
  <c r="S593" i="70"/>
  <c r="S283" i="70"/>
  <c r="S598" i="70"/>
  <c r="S290" i="70"/>
  <c r="S463" i="70"/>
  <c r="S597" i="70"/>
  <c r="S508" i="70"/>
  <c r="S162" i="70"/>
  <c r="S240" i="70"/>
  <c r="S43" i="70"/>
  <c r="S318" i="70"/>
  <c r="S93" i="70"/>
  <c r="S502" i="70"/>
  <c r="S631" i="70"/>
  <c r="S81" i="70"/>
  <c r="S602" i="70"/>
  <c r="S107" i="70"/>
  <c r="S660" i="70"/>
  <c r="S31" i="70"/>
  <c r="S423" i="70"/>
  <c r="S422" i="70"/>
  <c r="S418" i="70"/>
  <c r="R222" i="70"/>
  <c r="V222" i="70" s="1"/>
  <c r="R8" i="70"/>
  <c r="V8" i="70" s="1"/>
  <c r="R338" i="70"/>
  <c r="V338" i="70" s="1"/>
  <c r="R512" i="70"/>
  <c r="V512" i="70" s="1"/>
  <c r="R208" i="70"/>
  <c r="V208" i="70" s="1"/>
  <c r="R440" i="70"/>
  <c r="V440" i="70" s="1"/>
  <c r="R197" i="70"/>
  <c r="V197" i="70" s="1"/>
  <c r="R122" i="70"/>
  <c r="V122" i="70" s="1"/>
  <c r="R371" i="70"/>
  <c r="V371" i="70" s="1"/>
  <c r="R596" i="70"/>
  <c r="V596" i="70" s="1"/>
  <c r="R200" i="70"/>
  <c r="V200" i="70" s="1"/>
  <c r="R534" i="70"/>
  <c r="V534" i="70" s="1"/>
  <c r="T713" i="70"/>
  <c r="T238" i="70"/>
  <c r="T560" i="70"/>
  <c r="T314" i="70"/>
  <c r="T401" i="70"/>
  <c r="T277" i="70"/>
  <c r="T411" i="70"/>
  <c r="T329" i="70"/>
  <c r="T595" i="70"/>
  <c r="T47" i="70"/>
  <c r="T137" i="70"/>
  <c r="T279" i="70"/>
  <c r="T72" i="70"/>
  <c r="T102" i="70"/>
  <c r="T540" i="70"/>
  <c r="T526" i="70"/>
  <c r="T633" i="70"/>
  <c r="T34" i="70"/>
  <c r="T634" i="70"/>
  <c r="T345" i="70"/>
  <c r="T563" i="70"/>
  <c r="T624" i="70"/>
  <c r="T550" i="70"/>
  <c r="T206" i="70"/>
  <c r="T728" i="70"/>
  <c r="S210" i="70"/>
  <c r="S379" i="70"/>
  <c r="S670" i="70"/>
  <c r="S133" i="70"/>
  <c r="S269" i="70"/>
  <c r="S181" i="70"/>
  <c r="S174" i="70"/>
  <c r="S232" i="70"/>
  <c r="S132" i="70"/>
  <c r="S356" i="70"/>
  <c r="S141" i="70"/>
  <c r="S588" i="70"/>
  <c r="S192" i="70"/>
  <c r="S425" i="70"/>
  <c r="S115" i="70"/>
  <c r="S522" i="70"/>
  <c r="S30" i="70"/>
  <c r="S321" i="70"/>
  <c r="S216" i="70"/>
  <c r="S324" i="70"/>
  <c r="S40" i="70"/>
  <c r="S697" i="70"/>
  <c r="S629" i="70"/>
  <c r="S554" i="70"/>
  <c r="S95" i="70"/>
  <c r="S294" i="70"/>
  <c r="S692" i="70"/>
  <c r="S68" i="70"/>
  <c r="S16" i="70"/>
  <c r="S22" i="70"/>
  <c r="S558" i="70"/>
  <c r="R484" i="70"/>
  <c r="V484" i="70" s="1"/>
  <c r="R555" i="70"/>
  <c r="V555" i="70" s="1"/>
  <c r="R713" i="70"/>
  <c r="V713" i="70" s="1"/>
  <c r="R523" i="70"/>
  <c r="V523" i="70" s="1"/>
  <c r="R11" i="70"/>
  <c r="V11" i="70" s="1"/>
  <c r="R112" i="70"/>
  <c r="V112" i="70" s="1"/>
  <c r="R284" i="70"/>
  <c r="V284" i="70" s="1"/>
  <c r="R17" i="70"/>
  <c r="V17" i="70" s="1"/>
  <c r="R332" i="70"/>
  <c r="V332" i="70" s="1"/>
  <c r="R184" i="70"/>
  <c r="V184" i="70" s="1"/>
  <c r="R507" i="70"/>
  <c r="V507" i="70" s="1"/>
  <c r="R140" i="70"/>
  <c r="V140" i="70" s="1"/>
  <c r="R708" i="70"/>
  <c r="V708" i="70" s="1"/>
  <c r="R100" i="70"/>
  <c r="V100" i="70" s="1"/>
  <c r="R732" i="70"/>
  <c r="V732" i="70" s="1"/>
  <c r="T736" i="70"/>
  <c r="T246" i="70"/>
  <c r="T665" i="70"/>
  <c r="T213" i="70"/>
  <c r="T434" i="70"/>
  <c r="T688" i="70"/>
  <c r="T514" i="70"/>
  <c r="T452" i="70"/>
  <c r="T638" i="70"/>
  <c r="T497" i="70"/>
  <c r="T684" i="70"/>
  <c r="T270" i="70"/>
  <c r="T128" i="70"/>
  <c r="T407" i="70"/>
  <c r="T498" i="70"/>
  <c r="T681" i="70"/>
  <c r="T632" i="70"/>
  <c r="T365" i="70"/>
  <c r="T636" i="70"/>
  <c r="T648" i="70"/>
  <c r="T565" i="70"/>
  <c r="T625" i="70"/>
  <c r="T729" i="70"/>
  <c r="T721" i="70"/>
  <c r="T473" i="70"/>
  <c r="S548" i="70"/>
  <c r="S557" i="70"/>
  <c r="S672" i="70"/>
  <c r="S159" i="70"/>
  <c r="S36" i="70"/>
  <c r="S575" i="70"/>
  <c r="S416" i="70"/>
  <c r="S113" i="70"/>
  <c r="S134" i="70"/>
  <c r="S33" i="70"/>
  <c r="S390" i="70"/>
  <c r="S685" i="70"/>
  <c r="S186" i="70"/>
  <c r="S641" i="70"/>
  <c r="S35" i="70"/>
  <c r="S520" i="70"/>
  <c r="S165" i="70"/>
  <c r="S348" i="70"/>
  <c r="S179" i="70"/>
  <c r="S655" i="70"/>
  <c r="S189" i="70"/>
  <c r="S643" i="70"/>
  <c r="S42" i="70"/>
  <c r="S605" i="70"/>
  <c r="S253" i="70"/>
  <c r="S604" i="70"/>
  <c r="S263" i="70"/>
  <c r="S392" i="70"/>
  <c r="S730" i="70"/>
  <c r="S14" i="70"/>
  <c r="S172" i="70"/>
  <c r="R340" i="70"/>
  <c r="V340" i="70" s="1"/>
  <c r="R301" i="70"/>
  <c r="V301" i="70" s="1"/>
  <c r="R246" i="70"/>
  <c r="V246" i="70" s="1"/>
  <c r="R435" i="70"/>
  <c r="V435" i="70" s="1"/>
  <c r="R306" i="70"/>
  <c r="V306" i="70" s="1"/>
  <c r="R387" i="70"/>
  <c r="V387" i="70" s="1"/>
  <c r="R164" i="70"/>
  <c r="V164" i="70" s="1"/>
  <c r="R378" i="70"/>
  <c r="V378" i="70" s="1"/>
  <c r="R245" i="70"/>
  <c r="V245" i="70" s="1"/>
  <c r="R25" i="70"/>
  <c r="V25" i="70" s="1"/>
  <c r="R573" i="70"/>
  <c r="V573" i="70" s="1"/>
  <c r="R293" i="70"/>
  <c r="V293" i="70" s="1"/>
  <c r="R23" i="70"/>
  <c r="V23" i="70" s="1"/>
  <c r="R617" i="70"/>
  <c r="V617" i="70" s="1"/>
  <c r="T737" i="70"/>
  <c r="T295" i="70"/>
  <c r="T131" i="70"/>
  <c r="T593" i="70"/>
  <c r="T609" i="70"/>
  <c r="T9" i="70"/>
  <c r="T132" i="70"/>
  <c r="T356" i="70"/>
  <c r="T375" i="70"/>
  <c r="T453" i="70"/>
  <c r="T154" i="70"/>
  <c r="T716" i="70"/>
  <c r="T196" i="70"/>
  <c r="T70" i="70"/>
  <c r="T18" i="70"/>
  <c r="T281" i="70"/>
  <c r="T236" i="70"/>
  <c r="T55" i="70"/>
  <c r="T272" i="70"/>
  <c r="T123" i="70"/>
  <c r="T112" i="70"/>
  <c r="T284" i="70"/>
  <c r="T17" i="70"/>
  <c r="T383" i="70"/>
  <c r="T455" i="70"/>
  <c r="T552" i="70"/>
  <c r="T332" i="70"/>
  <c r="T184" i="70"/>
  <c r="T142" i="70"/>
  <c r="T274" i="70"/>
  <c r="T507" i="70"/>
  <c r="T140" i="70"/>
  <c r="T708" i="70"/>
  <c r="T100" i="70"/>
  <c r="T732" i="70"/>
  <c r="T299" i="70"/>
  <c r="T536" i="70"/>
  <c r="S66" i="70"/>
  <c r="S667" i="70"/>
  <c r="S609" i="70"/>
  <c r="S413" i="70"/>
  <c r="S427" i="70"/>
  <c r="S9" i="70"/>
  <c r="S109" i="70"/>
  <c r="S547" i="70"/>
  <c r="S167" i="70"/>
  <c r="S577" i="70"/>
  <c r="S570" i="70"/>
  <c r="S65" i="70"/>
  <c r="S91" i="70"/>
  <c r="S718" i="70"/>
  <c r="S727" i="70"/>
  <c r="S590" i="70"/>
  <c r="S472" i="70"/>
  <c r="S144" i="70"/>
  <c r="S735" i="70"/>
  <c r="S289" i="70"/>
  <c r="S15" i="70"/>
  <c r="S288" i="70"/>
  <c r="S28" i="70"/>
  <c r="S544" i="70"/>
  <c r="S312" i="70"/>
  <c r="S664" i="70"/>
  <c r="S433" i="70"/>
  <c r="S581" i="70"/>
  <c r="S562" i="70"/>
  <c r="S479" i="70"/>
  <c r="S619" i="70"/>
  <c r="R228" i="70"/>
  <c r="V228" i="70" s="1"/>
  <c r="R589" i="70"/>
  <c r="V589" i="70" s="1"/>
  <c r="R398" i="70"/>
  <c r="V398" i="70" s="1"/>
  <c r="R553" i="70"/>
  <c r="V553" i="70" s="1"/>
  <c r="R156" i="70"/>
  <c r="V156" i="70" s="1"/>
  <c r="R612" i="70"/>
  <c r="V612" i="70" s="1"/>
  <c r="R24" i="70"/>
  <c r="V24" i="70" s="1"/>
  <c r="R397" i="70"/>
  <c r="V397" i="70" s="1"/>
  <c r="R459" i="70"/>
  <c r="V459" i="70" s="1"/>
  <c r="R148" i="70"/>
  <c r="V148" i="70" s="1"/>
  <c r="R111" i="70"/>
  <c r="V111" i="70" s="1"/>
  <c r="R464" i="70"/>
  <c r="V464" i="70" s="1"/>
  <c r="R250" i="70"/>
  <c r="V250" i="70" s="1"/>
  <c r="T449" i="70"/>
  <c r="T266" i="70"/>
  <c r="T680" i="70"/>
  <c r="T306" i="70"/>
  <c r="T387" i="70"/>
  <c r="T164" i="70"/>
  <c r="T378" i="70"/>
  <c r="T245" i="70"/>
  <c r="T153" i="70"/>
  <c r="T117" i="70"/>
  <c r="T335" i="70"/>
  <c r="T389" i="70"/>
  <c r="T645" i="70"/>
  <c r="T628" i="70"/>
  <c r="T309" i="70"/>
  <c r="T412" i="70"/>
  <c r="T510" i="70"/>
  <c r="T25" i="70"/>
  <c r="T573" i="70"/>
  <c r="T293" i="70"/>
  <c r="T569" i="70"/>
  <c r="T377" i="70"/>
  <c r="T417" i="70"/>
  <c r="T23" i="70"/>
  <c r="T617" i="70"/>
  <c r="S255" i="70"/>
  <c r="S679" i="70"/>
  <c r="S549" i="70"/>
  <c r="S430" i="70"/>
  <c r="S683" i="70"/>
  <c r="S218" i="70"/>
  <c r="S488" i="70"/>
  <c r="S505" i="70"/>
  <c r="S136" i="70"/>
  <c r="S516" i="70"/>
  <c r="S661" i="70"/>
  <c r="S739" i="70"/>
  <c r="S194" i="70"/>
  <c r="S275" i="70"/>
  <c r="S668" i="70"/>
  <c r="S594" i="70"/>
  <c r="S637" i="70"/>
  <c r="S518" i="70"/>
  <c r="S707" i="70"/>
  <c r="S471" i="70"/>
  <c r="S592" i="70"/>
  <c r="S343" i="70"/>
  <c r="S151" i="70"/>
  <c r="S613" i="70"/>
  <c r="S568" i="70"/>
  <c r="S666" i="70"/>
  <c r="S376" i="70"/>
  <c r="S494" i="70"/>
  <c r="S380" i="70"/>
  <c r="S476" i="70"/>
  <c r="S32" i="70"/>
  <c r="R129" i="70"/>
  <c r="V129" i="70" s="1"/>
  <c r="R367" i="70"/>
  <c r="V367" i="70" s="1"/>
  <c r="R503" i="70"/>
  <c r="V503" i="70" s="1"/>
  <c r="R703" i="70"/>
  <c r="V703" i="70" s="1"/>
  <c r="R385" i="70"/>
  <c r="V385" i="70" s="1"/>
  <c r="R56" i="70"/>
  <c r="V56" i="70" s="1"/>
  <c r="R71" i="70"/>
  <c r="V71" i="70" s="1"/>
  <c r="R579" i="70"/>
  <c r="V579" i="70" s="1"/>
  <c r="R13" i="70"/>
  <c r="V13" i="70" s="1"/>
  <c r="R77" i="70"/>
  <c r="V77" i="70" s="1"/>
  <c r="R50" i="70"/>
  <c r="V50" i="70" s="1"/>
  <c r="R741" i="70"/>
  <c r="V741" i="70" s="1"/>
  <c r="T484" i="70"/>
  <c r="T523" i="70"/>
  <c r="T460" i="70"/>
  <c r="T138" i="70"/>
  <c r="T678" i="70"/>
  <c r="T87" i="70"/>
  <c r="T89" i="70"/>
  <c r="T127" i="70"/>
  <c r="T205" i="70"/>
  <c r="T687" i="70"/>
  <c r="T220" i="70"/>
  <c r="T745" i="70"/>
  <c r="T199" i="70"/>
  <c r="T278" i="70"/>
  <c r="T223" i="70"/>
  <c r="T303" i="70"/>
  <c r="T532" i="70"/>
  <c r="T46" i="70"/>
  <c r="T519" i="70"/>
  <c r="T317" i="70"/>
  <c r="T308" i="70"/>
  <c r="T119" i="70"/>
  <c r="T108" i="70"/>
  <c r="T469" i="70"/>
  <c r="T474" i="70"/>
  <c r="T244" i="70"/>
  <c r="S320" i="70"/>
  <c r="S709" i="70"/>
  <c r="S437" i="70"/>
  <c r="S517" i="70"/>
  <c r="S382" i="70"/>
  <c r="S176" i="70"/>
  <c r="S230" i="70"/>
  <c r="S574" i="70"/>
  <c r="S146" i="70"/>
  <c r="S405" i="70"/>
  <c r="S654" i="70"/>
  <c r="S410" i="70"/>
  <c r="S177" i="70"/>
  <c r="S276" i="70"/>
  <c r="S712" i="70"/>
  <c r="S722" i="70"/>
  <c r="S74" i="70"/>
  <c r="S616" i="70"/>
  <c r="S491" i="70"/>
  <c r="S145" i="70"/>
  <c r="S682" i="70"/>
  <c r="S287" i="70"/>
  <c r="S545" i="70"/>
  <c r="S51" i="70"/>
  <c r="S27" i="70"/>
  <c r="S663" i="70"/>
  <c r="S693" i="70"/>
  <c r="S462" i="70"/>
  <c r="S705" i="70"/>
  <c r="S475" i="70"/>
  <c r="S39" i="70"/>
  <c r="R327" i="70"/>
  <c r="V327" i="70" s="1"/>
  <c r="R676" i="70"/>
  <c r="V676" i="70" s="1"/>
  <c r="R393" i="70"/>
  <c r="V393" i="70" s="1"/>
  <c r="R621" i="70"/>
  <c r="V621" i="70" s="1"/>
  <c r="R607" i="70"/>
  <c r="V607" i="70" s="1"/>
  <c r="R647" i="70"/>
  <c r="V647" i="70" s="1"/>
  <c r="R62" i="70"/>
  <c r="V62" i="70" s="1"/>
  <c r="R374" i="70"/>
  <c r="V374" i="70" s="1"/>
  <c r="R466" i="70"/>
  <c r="V466" i="70" s="1"/>
  <c r="R528" i="70"/>
  <c r="V528" i="70" s="1"/>
  <c r="R44" i="70"/>
  <c r="V44" i="70" s="1"/>
  <c r="R686" i="70"/>
  <c r="V686" i="70" s="1"/>
  <c r="R509" i="70"/>
  <c r="V509" i="70" s="1"/>
  <c r="R183" i="70"/>
  <c r="V183" i="70" s="1"/>
  <c r="T340" i="70"/>
  <c r="T701" i="70"/>
  <c r="T435" i="70"/>
  <c r="T167" i="70"/>
  <c r="T577" i="70"/>
  <c r="T570" i="70"/>
  <c r="T65" i="70"/>
  <c r="T91" i="70"/>
  <c r="T718" i="70"/>
  <c r="T727" i="70"/>
  <c r="T590" i="70"/>
  <c r="T472" i="70"/>
  <c r="T144" i="70"/>
  <c r="T735" i="70"/>
  <c r="T289" i="70"/>
  <c r="T15" i="70"/>
  <c r="T288" i="70"/>
  <c r="T28" i="70"/>
  <c r="T544" i="70"/>
  <c r="T312" i="70"/>
  <c r="T664" i="70"/>
  <c r="T433" i="70"/>
  <c r="T581" i="70"/>
  <c r="T562" i="70"/>
  <c r="T479" i="70"/>
  <c r="T619" i="70"/>
  <c r="S468" i="70"/>
  <c r="S725" i="70"/>
  <c r="S228" i="70"/>
  <c r="S589" i="70"/>
  <c r="S239" i="70"/>
  <c r="S187" i="70"/>
  <c r="S398" i="70"/>
  <c r="S553" i="70"/>
  <c r="S156" i="70"/>
  <c r="S612" i="70"/>
  <c r="S24" i="70"/>
  <c r="S702" i="70"/>
  <c r="S57" i="70"/>
  <c r="S424" i="70"/>
  <c r="S99" i="70"/>
  <c r="S19" i="70"/>
  <c r="S125" i="70"/>
  <c r="S603" i="70"/>
  <c r="S381" i="70"/>
  <c r="S414" i="70"/>
  <c r="S397" i="70"/>
  <c r="S459" i="70"/>
  <c r="S148" i="70"/>
  <c r="S6" i="70"/>
  <c r="S26" i="70"/>
  <c r="S657" i="70"/>
  <c r="S111" i="70"/>
  <c r="S464" i="70"/>
  <c r="S426" i="70"/>
  <c r="S477" i="70"/>
  <c r="S250" i="70"/>
  <c r="R198" i="70"/>
  <c r="V198" i="70" s="1"/>
  <c r="R642" i="70"/>
  <c r="V642" i="70" s="1"/>
  <c r="R242" i="70"/>
  <c r="V242" i="70" s="1"/>
  <c r="R273" i="70"/>
  <c r="V273" i="70" s="1"/>
  <c r="R447" i="70"/>
  <c r="V447" i="70" s="1"/>
  <c r="R191" i="70"/>
  <c r="V191" i="70" s="1"/>
  <c r="R373" i="70"/>
  <c r="V373" i="70" s="1"/>
  <c r="R724" i="70"/>
  <c r="V724" i="70" s="1"/>
  <c r="R399" i="70"/>
  <c r="V399" i="70" s="1"/>
  <c r="R384" i="70"/>
  <c r="V384" i="70" s="1"/>
  <c r="R150" i="70"/>
  <c r="V150" i="70" s="1"/>
  <c r="R539" i="70"/>
  <c r="V539" i="70" s="1"/>
  <c r="R341" i="70"/>
  <c r="V341" i="70" s="1"/>
  <c r="R611" i="70"/>
  <c r="V611" i="70" s="1"/>
  <c r="T699" i="70"/>
  <c r="T694" i="70"/>
  <c r="T448" i="70"/>
  <c r="T136" i="70"/>
  <c r="T516" i="70"/>
  <c r="T661" i="70"/>
  <c r="T739" i="70"/>
  <c r="T194" i="70"/>
  <c r="T275" i="70"/>
  <c r="T668" i="70"/>
  <c r="T594" i="70"/>
  <c r="T637" i="70"/>
  <c r="T518" i="70"/>
  <c r="T707" i="70"/>
  <c r="T471" i="70"/>
  <c r="T592" i="70"/>
  <c r="T343" i="70"/>
  <c r="T151" i="70"/>
  <c r="T613" i="70"/>
  <c r="T568" i="70"/>
  <c r="T666" i="70"/>
  <c r="T376" i="70"/>
  <c r="T494" i="70"/>
  <c r="T380" i="70"/>
  <c r="T476" i="70"/>
  <c r="T32" i="70"/>
  <c r="S323" i="70"/>
  <c r="S726" i="70"/>
  <c r="S360" i="70"/>
  <c r="S618" i="70"/>
  <c r="S265" i="70"/>
  <c r="S129" i="70"/>
  <c r="S367" i="70"/>
  <c r="S503" i="70"/>
  <c r="S86" i="70"/>
  <c r="S543" i="70"/>
  <c r="S342" i="70"/>
  <c r="S703" i="70"/>
  <c r="S385" i="70"/>
  <c r="S217" i="70"/>
  <c r="S152" i="70"/>
  <c r="S56" i="70"/>
  <c r="S71" i="70"/>
  <c r="S579" i="70"/>
  <c r="S13" i="70"/>
  <c r="S77" i="70"/>
  <c r="S524" i="70"/>
  <c r="S60" i="70"/>
  <c r="S243" i="70"/>
  <c r="S84" i="70"/>
  <c r="S104" i="70"/>
  <c r="S529" i="70"/>
  <c r="S586" i="70"/>
  <c r="S444" i="70"/>
  <c r="S305" i="70"/>
  <c r="S50" i="70"/>
  <c r="S741" i="70"/>
  <c r="R453" i="70"/>
  <c r="V453" i="70" s="1"/>
  <c r="R395" i="70"/>
  <c r="V395" i="70" s="1"/>
  <c r="R438" i="70"/>
  <c r="V438" i="70" s="1"/>
  <c r="R515" i="70"/>
  <c r="V515" i="70" s="1"/>
  <c r="R651" i="70"/>
  <c r="V651" i="70" s="1"/>
  <c r="R358" i="70"/>
  <c r="V358" i="70" s="1"/>
  <c r="R368" i="70"/>
  <c r="V368" i="70" s="1"/>
  <c r="R175" i="70"/>
  <c r="V175" i="70" s="1"/>
  <c r="R720" i="70"/>
  <c r="V720" i="70" s="1"/>
  <c r="R454" i="70"/>
  <c r="V454" i="70" s="1"/>
  <c r="R268" i="70"/>
  <c r="V268" i="70" s="1"/>
  <c r="R116" i="70"/>
  <c r="V116" i="70" s="1"/>
  <c r="R742" i="70"/>
  <c r="V742" i="70" s="1"/>
  <c r="T66" i="70"/>
  <c r="T413" i="70"/>
  <c r="T109" i="70"/>
  <c r="T146" i="70"/>
  <c r="T405" i="70"/>
  <c r="T654" i="70"/>
  <c r="T410" i="70"/>
  <c r="T177" i="70"/>
  <c r="T276" i="70"/>
  <c r="T712" i="70"/>
  <c r="T722" i="70"/>
  <c r="T74" i="70"/>
  <c r="T616" i="70"/>
  <c r="T491" i="70"/>
  <c r="T145" i="70"/>
  <c r="T682" i="70"/>
  <c r="T287" i="70"/>
  <c r="T545" i="70"/>
  <c r="T51" i="70"/>
  <c r="T27" i="70"/>
  <c r="T663" i="70"/>
  <c r="T693" i="70"/>
  <c r="T462" i="70"/>
  <c r="T705" i="70"/>
  <c r="T475" i="70"/>
  <c r="T39" i="70"/>
  <c r="S327" i="70"/>
  <c r="S676" i="70"/>
  <c r="S393" i="70"/>
  <c r="S621" i="70"/>
  <c r="S219" i="70"/>
  <c r="S170" i="70"/>
  <c r="S499" i="70"/>
  <c r="S215" i="70"/>
  <c r="S626" i="70"/>
  <c r="S656" i="70"/>
  <c r="S431" i="70"/>
  <c r="S704" i="70"/>
  <c r="S120" i="70"/>
  <c r="S607" i="70"/>
  <c r="S647" i="70"/>
  <c r="S62" i="70"/>
  <c r="S20" i="70"/>
  <c r="S630" i="70"/>
  <c r="S578" i="70"/>
  <c r="S374" i="70"/>
  <c r="S466" i="70"/>
  <c r="S105" i="70"/>
  <c r="S349" i="70"/>
  <c r="S528" i="70"/>
  <c r="S44" i="70"/>
  <c r="S686" i="70"/>
  <c r="S509" i="70"/>
  <c r="S183" i="70"/>
  <c r="S421" i="70"/>
  <c r="S247" i="70"/>
  <c r="S677" i="70"/>
  <c r="R481" i="70"/>
  <c r="V481" i="70" s="1"/>
  <c r="R478" i="70"/>
  <c r="V478" i="70" s="1"/>
  <c r="R196" i="70"/>
  <c r="V196" i="70" s="1"/>
  <c r="R527" i="70"/>
  <c r="V527" i="70" s="1"/>
  <c r="R330" i="70"/>
  <c r="V330" i="70" s="1"/>
  <c r="R652" i="70"/>
  <c r="V652" i="70" s="1"/>
  <c r="R118" i="70"/>
  <c r="V118" i="70" s="1"/>
  <c r="R441" i="70"/>
  <c r="V441" i="70" s="1"/>
  <c r="R38" i="70"/>
  <c r="V38" i="70" s="1"/>
  <c r="R710" i="70"/>
  <c r="V710" i="70" s="1"/>
  <c r="R227" i="70"/>
  <c r="V227" i="70" s="1"/>
  <c r="R400" i="70"/>
  <c r="V400" i="70" s="1"/>
  <c r="R85" i="70"/>
  <c r="V85" i="70" s="1"/>
  <c r="R627" i="70"/>
  <c r="V627" i="70" s="1"/>
  <c r="R576" i="70"/>
  <c r="V576" i="70" s="1"/>
  <c r="T326" i="70"/>
  <c r="T642" i="70"/>
  <c r="T495" i="70"/>
  <c r="T156" i="70"/>
  <c r="T612" i="70"/>
  <c r="T24" i="70"/>
  <c r="T702" i="70"/>
  <c r="T57" i="70"/>
  <c r="T424" i="70"/>
  <c r="T99" i="70"/>
  <c r="T19" i="70"/>
  <c r="T125" i="70"/>
  <c r="T603" i="70"/>
  <c r="T381" i="70"/>
  <c r="T414" i="70"/>
  <c r="T397" i="70"/>
  <c r="T459" i="70"/>
  <c r="T148" i="70"/>
  <c r="T6" i="70"/>
  <c r="T26" i="70"/>
  <c r="T657" i="70"/>
  <c r="T111" i="70"/>
  <c r="T464" i="70"/>
  <c r="T426" i="70"/>
  <c r="T477" i="70"/>
  <c r="T250" i="70"/>
  <c r="S326" i="70"/>
  <c r="S254" i="70"/>
  <c r="S198" i="70"/>
  <c r="S642" i="70"/>
  <c r="S242" i="70"/>
  <c r="S311" i="70"/>
  <c r="S495" i="70"/>
  <c r="S273" i="70"/>
  <c r="S447" i="70"/>
  <c r="S191" i="70"/>
  <c r="S373" i="70"/>
  <c r="S724" i="70"/>
  <c r="S258" i="70"/>
  <c r="S251" i="70"/>
  <c r="S298" i="70"/>
  <c r="S171" i="70"/>
  <c r="S58" i="70"/>
  <c r="S582" i="70"/>
  <c r="S428" i="70"/>
  <c r="S465" i="70"/>
  <c r="S261" i="70"/>
  <c r="S399" i="70"/>
  <c r="S384" i="70"/>
  <c r="S150" i="70"/>
  <c r="S711" i="70"/>
  <c r="S531" i="70"/>
  <c r="S539" i="70"/>
  <c r="S341" i="70"/>
  <c r="S611" i="70"/>
  <c r="S49" i="70"/>
  <c r="S743" i="70"/>
  <c r="R449" i="70"/>
  <c r="V449" i="70" s="1"/>
  <c r="R556" i="70"/>
  <c r="V556" i="70" s="1"/>
  <c r="R408" i="70"/>
  <c r="V408" i="70" s="1"/>
  <c r="R483" i="70"/>
  <c r="V483" i="70" s="1"/>
  <c r="R234" i="70"/>
  <c r="V234" i="70" s="1"/>
  <c r="R237" i="70"/>
  <c r="V237" i="70" s="1"/>
  <c r="R224" i="70"/>
  <c r="V224" i="70" s="1"/>
  <c r="R691" i="70"/>
  <c r="V691" i="70" s="1"/>
  <c r="R467" i="70"/>
  <c r="V467" i="70" s="1"/>
  <c r="R346" i="70"/>
  <c r="V346" i="70" s="1"/>
  <c r="R212" i="70"/>
  <c r="V212" i="70" s="1"/>
  <c r="R587" i="70"/>
  <c r="V587" i="70" s="1"/>
  <c r="R521" i="70"/>
  <c r="V521" i="70" s="1"/>
  <c r="R211" i="70"/>
  <c r="V211" i="70" s="1"/>
  <c r="T157" i="70"/>
  <c r="T372" i="70"/>
  <c r="T395" i="70"/>
  <c r="T86" i="70"/>
  <c r="T543" i="70"/>
  <c r="T342" i="70"/>
  <c r="T703" i="70"/>
  <c r="T385" i="70"/>
  <c r="T217" i="70"/>
  <c r="T152" i="70"/>
  <c r="T56" i="70"/>
  <c r="T71" i="70"/>
  <c r="T579" i="70"/>
  <c r="T13" i="70"/>
  <c r="T77" i="70"/>
  <c r="T524" i="70"/>
  <c r="T60" i="70"/>
  <c r="T243" i="70"/>
  <c r="T84" i="70"/>
  <c r="T104" i="70"/>
  <c r="T529" i="70"/>
  <c r="T586" i="70"/>
  <c r="T444" i="70"/>
  <c r="T305" i="70"/>
  <c r="T50" i="70"/>
  <c r="T741" i="70"/>
  <c r="S157" i="70"/>
  <c r="S252" i="70"/>
  <c r="S375" i="70"/>
  <c r="S372" i="70"/>
  <c r="S361" i="70"/>
  <c r="S453" i="70"/>
  <c r="S395" i="70"/>
  <c r="S438" i="70"/>
  <c r="S229" i="70"/>
  <c r="S608" i="70"/>
  <c r="S515" i="70"/>
  <c r="S651" i="70"/>
  <c r="S358" i="70"/>
  <c r="S259" i="70"/>
  <c r="S12" i="70"/>
  <c r="S368" i="70"/>
  <c r="S175" i="70"/>
  <c r="S720" i="70"/>
  <c r="S454" i="70"/>
  <c r="S268" i="70"/>
  <c r="S700" i="70"/>
  <c r="S733" i="70"/>
  <c r="S264" i="70"/>
  <c r="S717" i="70"/>
  <c r="S731" i="70"/>
  <c r="S29" i="70"/>
  <c r="S585" i="70"/>
  <c r="S496" i="70"/>
  <c r="S202" i="70"/>
  <c r="S116" i="70"/>
  <c r="S742" i="70"/>
  <c r="R90" i="70"/>
  <c r="V90" i="70" s="1"/>
  <c r="R352" i="70"/>
  <c r="V352" i="70" s="1"/>
  <c r="R490" i="70"/>
  <c r="V490" i="70" s="1"/>
  <c r="R334" i="70"/>
  <c r="V334" i="70" s="1"/>
  <c r="R541" i="70"/>
  <c r="V541" i="70" s="1"/>
  <c r="R188" i="70"/>
  <c r="V188" i="70" s="1"/>
  <c r="R511" i="70"/>
  <c r="V511" i="70" s="1"/>
  <c r="R662" i="70"/>
  <c r="V662" i="70" s="1"/>
  <c r="R339" i="70"/>
  <c r="V339" i="70" s="1"/>
  <c r="R94" i="70"/>
  <c r="V94" i="70" s="1"/>
  <c r="R163" i="70"/>
  <c r="V163" i="70" s="1"/>
  <c r="R5" i="70"/>
  <c r="V5" i="70" s="1"/>
  <c r="R530" i="70"/>
  <c r="V530" i="70" s="1"/>
  <c r="T481" i="70"/>
  <c r="T527" i="70"/>
  <c r="T506" i="70"/>
  <c r="T626" i="70"/>
  <c r="T656" i="70"/>
  <c r="T431" i="70"/>
  <c r="T704" i="70"/>
  <c r="T120" i="70"/>
  <c r="T607" i="70"/>
  <c r="T647" i="70"/>
  <c r="T62" i="70"/>
  <c r="T20" i="70"/>
  <c r="T630" i="70"/>
  <c r="T578" i="70"/>
  <c r="T374" i="70"/>
  <c r="T466" i="70"/>
  <c r="T105" i="70"/>
  <c r="T349" i="70"/>
  <c r="T528" i="70"/>
  <c r="T44" i="70"/>
  <c r="T686" i="70"/>
  <c r="T509" i="70"/>
  <c r="T183" i="70"/>
  <c r="T421" i="70"/>
  <c r="T247" i="70"/>
  <c r="T677" i="70"/>
  <c r="S481" i="70"/>
  <c r="S478" i="70"/>
  <c r="S196" i="70"/>
  <c r="S527" i="70"/>
  <c r="S450" i="70"/>
  <c r="S70" i="70"/>
  <c r="S506" i="70"/>
  <c r="S485" i="70"/>
  <c r="S231" i="70"/>
  <c r="S182" i="70"/>
  <c r="S644" i="70"/>
  <c r="S695" i="70"/>
  <c r="S336" i="70"/>
  <c r="S330" i="70"/>
  <c r="S652" i="70"/>
  <c r="S118" i="70"/>
  <c r="S600" i="70"/>
  <c r="S489" i="70"/>
  <c r="S441" i="70"/>
  <c r="S38" i="70"/>
  <c r="S710" i="70"/>
  <c r="S470" i="70"/>
  <c r="S669" i="70"/>
  <c r="S227" i="70"/>
  <c r="S400" i="70"/>
  <c r="S85" i="70"/>
  <c r="S627" i="70"/>
  <c r="S576" i="70"/>
  <c r="S203" i="70"/>
  <c r="S114" i="70"/>
  <c r="S513" i="70"/>
  <c r="R143" i="70"/>
  <c r="V143" i="70" s="1"/>
  <c r="R292" i="70"/>
  <c r="V292" i="70" s="1"/>
  <c r="R650" i="70"/>
  <c r="V650" i="70" s="1"/>
  <c r="R535" i="70"/>
  <c r="V535" i="70" s="1"/>
  <c r="R207" i="70"/>
  <c r="V207" i="70" s="1"/>
  <c r="R45" i="70"/>
  <c r="V45" i="70" s="1"/>
  <c r="R155" i="70"/>
  <c r="V155" i="70" s="1"/>
  <c r="R75" i="70"/>
  <c r="V75" i="70" s="1"/>
  <c r="R168" i="70"/>
  <c r="V168" i="70" s="1"/>
  <c r="R614" i="70"/>
  <c r="V614" i="70" s="1"/>
  <c r="R396" i="70"/>
  <c r="V396" i="70" s="1"/>
  <c r="R135" i="70"/>
  <c r="V135" i="70" s="1"/>
  <c r="R257" i="70"/>
  <c r="V257" i="70" s="1"/>
  <c r="R566" i="70"/>
  <c r="V566" i="70" s="1"/>
  <c r="R391" i="70"/>
  <c r="V391" i="70" s="1"/>
  <c r="T11" i="70"/>
  <c r="T644" i="70"/>
  <c r="T330" i="70"/>
  <c r="T600" i="70"/>
  <c r="T38" i="70"/>
  <c r="T669" i="70"/>
  <c r="T85" i="70"/>
  <c r="T203" i="70"/>
  <c r="S143" i="70"/>
  <c r="S535" i="70"/>
  <c r="S353" i="70"/>
  <c r="S606" i="70"/>
  <c r="S442" i="70"/>
  <c r="S155" i="70"/>
  <c r="S75" i="70"/>
  <c r="S124" i="70"/>
  <c r="S135" i="70"/>
  <c r="S391" i="70"/>
  <c r="S83" i="70"/>
  <c r="R635" i="70"/>
  <c r="V635" i="70" s="1"/>
  <c r="R388" i="70"/>
  <c r="V388" i="70" s="1"/>
  <c r="S223" i="70"/>
  <c r="S483" i="70"/>
  <c r="R538" i="70"/>
  <c r="V538" i="70" s="1"/>
  <c r="S573" i="70"/>
  <c r="T80" i="70"/>
  <c r="T224" i="70"/>
  <c r="T300" i="70"/>
  <c r="T706" i="70"/>
  <c r="T190" i="70"/>
  <c r="T346" i="70"/>
  <c r="T185" i="70"/>
  <c r="T211" i="70"/>
  <c r="S221" i="70"/>
  <c r="S351" i="70"/>
  <c r="S76" i="70"/>
  <c r="S461" i="70"/>
  <c r="S572" i="70"/>
  <c r="S615" i="70"/>
  <c r="S92" i="70"/>
  <c r="S61" i="70"/>
  <c r="S538" i="70"/>
  <c r="S402" i="70"/>
  <c r="S106" i="70"/>
  <c r="R740" i="70"/>
  <c r="V740" i="70" s="1"/>
  <c r="R314" i="70"/>
  <c r="V314" i="70" s="1"/>
  <c r="R411" i="70"/>
  <c r="V411" i="70" s="1"/>
  <c r="R526" i="70"/>
  <c r="V526" i="70" s="1"/>
  <c r="R634" i="70"/>
  <c r="V634" i="70" s="1"/>
  <c r="R624" i="70"/>
  <c r="V624" i="70" s="1"/>
  <c r="S87" i="70"/>
  <c r="S408" i="70"/>
  <c r="R61" i="70"/>
  <c r="V61" i="70" s="1"/>
  <c r="S241" i="70"/>
  <c r="R549" i="70"/>
  <c r="V549" i="70" s="1"/>
  <c r="T297" i="70"/>
  <c r="S278" i="70"/>
  <c r="T492" i="70"/>
  <c r="T598" i="70"/>
  <c r="T597" i="70"/>
  <c r="T240" i="70"/>
  <c r="T93" i="70"/>
  <c r="T81" i="70"/>
  <c r="T660" i="70"/>
  <c r="T422" i="70"/>
  <c r="S649" i="70"/>
  <c r="S41" i="70"/>
  <c r="S338" i="70"/>
  <c r="S297" i="70"/>
  <c r="S362" i="70"/>
  <c r="S197" i="70"/>
  <c r="S596" i="70"/>
  <c r="S126" i="70"/>
  <c r="S201" i="70"/>
  <c r="S67" i="70"/>
  <c r="R699" i="70"/>
  <c r="V699" i="70" s="1"/>
  <c r="R694" i="70"/>
  <c r="V694" i="70" s="1"/>
  <c r="R448" i="70"/>
  <c r="V448" i="70" s="1"/>
  <c r="R678" i="70"/>
  <c r="V678" i="70" s="1"/>
  <c r="S205" i="70"/>
  <c r="S224" i="70"/>
  <c r="R92" i="70"/>
  <c r="V92" i="70" s="1"/>
  <c r="R277" i="70"/>
  <c r="V277" i="70" s="1"/>
  <c r="T165" i="70"/>
  <c r="T480" i="70"/>
  <c r="S127" i="70"/>
  <c r="R51" i="70"/>
  <c r="V51" i="70" s="1"/>
  <c r="T311" i="70"/>
  <c r="T588" i="70"/>
  <c r="T115" i="70"/>
  <c r="T321" i="70"/>
  <c r="T40" i="70"/>
  <c r="T554" i="70"/>
  <c r="T692" i="70"/>
  <c r="T22" i="70"/>
  <c r="S555" i="70"/>
  <c r="S11" i="70"/>
  <c r="S88" i="70"/>
  <c r="S236" i="70"/>
  <c r="S123" i="70"/>
  <c r="S17" i="70"/>
  <c r="S552" i="70"/>
  <c r="S142" i="70"/>
  <c r="S140" i="70"/>
  <c r="S732" i="70"/>
  <c r="R66" i="70"/>
  <c r="V66" i="70" s="1"/>
  <c r="R413" i="70"/>
  <c r="V413" i="70" s="1"/>
  <c r="R109" i="70"/>
  <c r="V109" i="70" s="1"/>
  <c r="R91" i="70"/>
  <c r="V91" i="70" s="1"/>
  <c r="R590" i="70"/>
  <c r="V590" i="70" s="1"/>
  <c r="R735" i="70"/>
  <c r="V735" i="70" s="1"/>
  <c r="R288" i="70"/>
  <c r="V288" i="70" s="1"/>
  <c r="R619" i="70"/>
  <c r="V619" i="70" s="1"/>
  <c r="S469" i="70"/>
  <c r="S706" i="70"/>
  <c r="R572" i="70"/>
  <c r="V572" i="70" s="1"/>
  <c r="R106" i="70"/>
  <c r="V106" i="70" s="1"/>
  <c r="S412" i="70"/>
  <c r="R476" i="70"/>
  <c r="V476" i="70" s="1"/>
  <c r="T126" i="70"/>
  <c r="S244" i="70"/>
  <c r="T504" i="70"/>
  <c r="T685" i="70"/>
  <c r="T35" i="70"/>
  <c r="T348" i="70"/>
  <c r="T189" i="70"/>
  <c r="T605" i="70"/>
  <c r="T263" i="70"/>
  <c r="T14" i="70"/>
  <c r="S301" i="70"/>
  <c r="S80" i="70"/>
  <c r="S296" i="70"/>
  <c r="S387" i="70"/>
  <c r="S245" i="70"/>
  <c r="S335" i="70"/>
  <c r="S628" i="70"/>
  <c r="S510" i="70"/>
  <c r="S293" i="70"/>
  <c r="S417" i="70"/>
  <c r="R255" i="70"/>
  <c r="V255" i="70" s="1"/>
  <c r="R430" i="70"/>
  <c r="V430" i="70" s="1"/>
  <c r="R516" i="70"/>
  <c r="V516" i="70" s="1"/>
  <c r="R343" i="70"/>
  <c r="V343" i="70" s="1"/>
  <c r="R568" i="70"/>
  <c r="V568" i="70" s="1"/>
  <c r="R32" i="70"/>
  <c r="V32" i="70" s="1"/>
  <c r="S745" i="70"/>
  <c r="S308" i="70"/>
  <c r="R230" i="70"/>
  <c r="V230" i="70" s="1"/>
  <c r="R405" i="70"/>
  <c r="V405" i="70" s="1"/>
  <c r="R177" i="70"/>
  <c r="V177" i="70" s="1"/>
  <c r="R491" i="70"/>
  <c r="V491" i="70" s="1"/>
  <c r="R462" i="70"/>
  <c r="V462" i="70" s="1"/>
  <c r="R39" i="70"/>
  <c r="V39" i="70" s="1"/>
  <c r="S256" i="70"/>
  <c r="R402" i="70"/>
  <c r="V402" i="70" s="1"/>
  <c r="S331" i="70"/>
  <c r="R739" i="70"/>
  <c r="V739" i="70" s="1"/>
  <c r="T201" i="70"/>
  <c r="R176" i="70"/>
  <c r="V176" i="70" s="1"/>
  <c r="T88" i="70"/>
  <c r="T512" i="70"/>
  <c r="T280" i="70"/>
  <c r="T122" i="70"/>
  <c r="T209" i="70"/>
  <c r="T571" i="70"/>
  <c r="T698" i="70"/>
  <c r="T200" i="70"/>
  <c r="S480" i="70"/>
  <c r="S492" i="70"/>
  <c r="S623" i="70"/>
  <c r="S46" i="70"/>
  <c r="R320" i="70"/>
  <c r="V320" i="70" s="1"/>
  <c r="R722" i="70"/>
  <c r="V722" i="70" s="1"/>
  <c r="T296" i="70"/>
  <c r="T724" i="70"/>
  <c r="T298" i="70"/>
  <c r="T582" i="70"/>
  <c r="T261" i="70"/>
  <c r="T150" i="70"/>
  <c r="T539" i="70"/>
  <c r="T49" i="70"/>
  <c r="S300" i="70"/>
  <c r="S190" i="70"/>
  <c r="S346" i="70"/>
  <c r="S185" i="70"/>
  <c r="S211" i="70"/>
  <c r="R221" i="70"/>
  <c r="V221" i="70" s="1"/>
  <c r="R351" i="70"/>
  <c r="V351" i="70" s="1"/>
  <c r="R461" i="70"/>
  <c r="V461" i="70" s="1"/>
  <c r="R615" i="70"/>
  <c r="V615" i="70" s="1"/>
  <c r="T623" i="70"/>
  <c r="T651" i="70"/>
  <c r="T12" i="70"/>
  <c r="T720" i="70"/>
  <c r="T700" i="70"/>
  <c r="T717" i="70"/>
  <c r="T585" i="70"/>
  <c r="T116" i="70"/>
  <c r="S291" i="70"/>
  <c r="S302" i="70"/>
  <c r="S490" i="70"/>
  <c r="S334" i="70"/>
  <c r="S282" i="70"/>
  <c r="S662" i="70"/>
  <c r="S163" i="70"/>
  <c r="S333" i="70"/>
  <c r="S110" i="70"/>
  <c r="S420" i="70"/>
  <c r="R354" i="70"/>
  <c r="V354" i="70" s="1"/>
  <c r="R591" i="70"/>
  <c r="V591" i="70" s="1"/>
  <c r="R319" i="70"/>
  <c r="V319" i="70" s="1"/>
  <c r="R359" i="70"/>
  <c r="V359" i="70" s="1"/>
  <c r="R456" i="70"/>
  <c r="V456" i="70" s="1"/>
  <c r="R180" i="70"/>
  <c r="V180" i="70" s="1"/>
  <c r="R439" i="70"/>
  <c r="V439" i="70" s="1"/>
  <c r="R432" i="70"/>
  <c r="V432" i="70" s="1"/>
  <c r="T134" i="70"/>
  <c r="T695" i="70"/>
  <c r="T652" i="70"/>
  <c r="T489" i="70"/>
  <c r="T710" i="70"/>
  <c r="T227" i="70"/>
  <c r="T627" i="70"/>
  <c r="T114" i="70"/>
  <c r="S292" i="70"/>
  <c r="S235" i="70"/>
  <c r="S458" i="70"/>
  <c r="S337" i="70"/>
  <c r="S207" i="70"/>
  <c r="S690" i="70"/>
  <c r="S168" i="70"/>
  <c r="S386" i="70"/>
  <c r="S257" i="70"/>
  <c r="S559" i="70"/>
  <c r="R486" i="70"/>
  <c r="V486" i="70" s="1"/>
  <c r="R355" i="70"/>
  <c r="V355" i="70" s="1"/>
  <c r="R446" i="70"/>
  <c r="V446" i="70" s="1"/>
  <c r="R64" i="70"/>
  <c r="V64" i="70" s="1"/>
  <c r="R622" i="70"/>
  <c r="V622" i="70" s="1"/>
  <c r="R78" i="70"/>
  <c r="V78" i="70" s="1"/>
  <c r="R457" i="70"/>
  <c r="V457" i="70" s="1"/>
  <c r="T447" i="70"/>
  <c r="T691" i="70"/>
  <c r="T653" i="70"/>
  <c r="T307" i="70"/>
  <c r="T659" i="70"/>
  <c r="T212" i="70"/>
  <c r="T587" i="70"/>
  <c r="T599" i="70"/>
  <c r="S436" i="70"/>
  <c r="S409" i="70"/>
  <c r="S419" i="70"/>
  <c r="S366" i="70"/>
  <c r="S121" i="70"/>
  <c r="S738" i="70"/>
  <c r="S195" i="70"/>
  <c r="S640" i="70"/>
  <c r="S533" i="70"/>
  <c r="S350" i="70"/>
  <c r="R620" i="70"/>
  <c r="V620" i="70" s="1"/>
  <c r="R537" i="70"/>
  <c r="V537" i="70" s="1"/>
  <c r="R166" i="70"/>
  <c r="V166" i="70" s="1"/>
  <c r="R137" i="70"/>
  <c r="V137" i="70" s="1"/>
  <c r="R102" i="70"/>
  <c r="V102" i="70" s="1"/>
  <c r="R633" i="70"/>
  <c r="V633" i="70" s="1"/>
  <c r="R345" i="70"/>
  <c r="V345" i="70" s="1"/>
  <c r="R550" i="70"/>
  <c r="V550" i="70" s="1"/>
  <c r="R34" i="70"/>
  <c r="V34" i="70" s="1"/>
  <c r="T197" i="70"/>
  <c r="S220" i="70"/>
  <c r="T229" i="70"/>
  <c r="T290" i="70"/>
  <c r="T508" i="70"/>
  <c r="T43" i="70"/>
  <c r="T502" i="70"/>
  <c r="T602" i="70"/>
  <c r="T31" i="70"/>
  <c r="T418" i="70"/>
  <c r="S584" i="70"/>
  <c r="S222" i="70"/>
  <c r="S154" i="70"/>
  <c r="S512" i="70"/>
  <c r="S280" i="70"/>
  <c r="S122" i="70"/>
  <c r="S209" i="70"/>
  <c r="S571" i="70"/>
  <c r="S698" i="70"/>
  <c r="S200" i="70"/>
  <c r="R480" i="70"/>
  <c r="V480" i="70" s="1"/>
  <c r="R492" i="70"/>
  <c r="V492" i="70" s="1"/>
  <c r="R623" i="70"/>
  <c r="V623" i="70" s="1"/>
  <c r="R205" i="70"/>
  <c r="V205" i="70" s="1"/>
  <c r="R308" i="70"/>
  <c r="V308" i="70" s="1"/>
  <c r="R469" i="70"/>
  <c r="V469" i="70" s="1"/>
  <c r="T231" i="70"/>
  <c r="T192" i="70"/>
  <c r="T522" i="70"/>
  <c r="T216" i="70"/>
  <c r="T697" i="70"/>
  <c r="T95" i="70"/>
  <c r="T68" i="70"/>
  <c r="T558" i="70"/>
  <c r="S713" i="70"/>
  <c r="S238" i="70"/>
  <c r="S18" i="70"/>
  <c r="S55" i="70"/>
  <c r="S112" i="70"/>
  <c r="S383" i="70"/>
  <c r="S332" i="70"/>
  <c r="S274" i="70"/>
  <c r="S708" i="70"/>
  <c r="S299" i="70"/>
  <c r="R570" i="70"/>
  <c r="V570" i="70" s="1"/>
  <c r="R718" i="70"/>
  <c r="V718" i="70" s="1"/>
  <c r="R289" i="70"/>
  <c r="V289" i="70" s="1"/>
  <c r="R28" i="70"/>
  <c r="V28" i="70" s="1"/>
  <c r="R664" i="70"/>
  <c r="V664" i="70" s="1"/>
  <c r="T521" i="70"/>
  <c r="R540" i="70"/>
  <c r="V540" i="70" s="1"/>
  <c r="S306" i="70"/>
  <c r="S448" i="70"/>
  <c r="T234" i="70"/>
  <c r="T186" i="70"/>
  <c r="T520" i="70"/>
  <c r="T179" i="70"/>
  <c r="T643" i="70"/>
  <c r="T253" i="70"/>
  <c r="T392" i="70"/>
  <c r="T172" i="70"/>
  <c r="S736" i="70"/>
  <c r="S246" i="70"/>
  <c r="S680" i="70"/>
  <c r="S164" i="70"/>
  <c r="S153" i="70"/>
  <c r="S389" i="70"/>
  <c r="S309" i="70"/>
  <c r="S25" i="70"/>
  <c r="S569" i="70"/>
  <c r="S23" i="70"/>
  <c r="R683" i="70"/>
  <c r="V683" i="70" s="1"/>
  <c r="R505" i="70"/>
  <c r="V505" i="70" s="1"/>
  <c r="R661" i="70"/>
  <c r="V661" i="70" s="1"/>
  <c r="R275" i="70"/>
  <c r="V275" i="70" s="1"/>
  <c r="R151" i="70"/>
  <c r="V151" i="70" s="1"/>
  <c r="R666" i="70"/>
  <c r="V666" i="70" s="1"/>
  <c r="R380" i="70"/>
  <c r="V380" i="70" s="1"/>
  <c r="T525" i="70"/>
  <c r="S63" i="70"/>
  <c r="R206" i="70"/>
  <c r="V206" i="70" s="1"/>
  <c r="S435" i="70"/>
  <c r="T362" i="70"/>
  <c r="S317" i="70"/>
  <c r="T33" i="70"/>
  <c r="T208" i="70"/>
  <c r="T440" i="70"/>
  <c r="T371" i="70"/>
  <c r="T97" i="70"/>
  <c r="T715" i="70"/>
  <c r="T551" i="70"/>
  <c r="T534" i="70"/>
  <c r="S737" i="70"/>
  <c r="S295" i="70"/>
  <c r="S138" i="70"/>
  <c r="S89" i="70"/>
  <c r="S687" i="70"/>
  <c r="S199" i="70"/>
  <c r="S303" i="70"/>
  <c r="S519" i="70"/>
  <c r="S119" i="70"/>
  <c r="S474" i="70"/>
  <c r="R709" i="70"/>
  <c r="V709" i="70" s="1"/>
  <c r="R382" i="70"/>
  <c r="V382" i="70" s="1"/>
  <c r="R574" i="70"/>
  <c r="V574" i="70" s="1"/>
  <c r="R276" i="70"/>
  <c r="V276" i="70" s="1"/>
  <c r="R663" i="70"/>
  <c r="V663" i="70" s="1"/>
  <c r="R705" i="70"/>
  <c r="V705" i="70" s="1"/>
  <c r="S532" i="70"/>
  <c r="T191" i="70"/>
  <c r="T258" i="70"/>
  <c r="T171" i="70"/>
  <c r="T428" i="70"/>
  <c r="T399" i="70"/>
  <c r="T711" i="70"/>
  <c r="T341" i="70"/>
  <c r="T743" i="70"/>
  <c r="S449" i="70"/>
  <c r="S266" i="70"/>
  <c r="S234" i="70"/>
  <c r="S691" i="70"/>
  <c r="S653" i="70"/>
  <c r="S307" i="70"/>
  <c r="S659" i="70"/>
  <c r="S212" i="70"/>
  <c r="S587" i="70"/>
  <c r="S599" i="70"/>
  <c r="R419" i="70"/>
  <c r="V419" i="70" s="1"/>
  <c r="R366" i="70"/>
  <c r="V366" i="70" s="1"/>
  <c r="R738" i="70"/>
  <c r="V738" i="70" s="1"/>
  <c r="R195" i="70"/>
  <c r="V195" i="70" s="1"/>
  <c r="R640" i="70"/>
  <c r="V640" i="70" s="1"/>
  <c r="R350" i="70"/>
  <c r="V350" i="70" s="1"/>
  <c r="R285" i="70"/>
  <c r="V285" i="70" s="1"/>
  <c r="S377" i="70"/>
  <c r="T596" i="70"/>
  <c r="S108" i="70"/>
  <c r="T608" i="70"/>
  <c r="T358" i="70"/>
  <c r="T368" i="70"/>
  <c r="T454" i="70"/>
  <c r="T733" i="70"/>
  <c r="T731" i="70"/>
  <c r="T496" i="70"/>
  <c r="T742" i="70"/>
  <c r="S658" i="70"/>
  <c r="S90" i="70"/>
  <c r="S482" i="70"/>
  <c r="S541" i="70"/>
  <c r="S7" i="70"/>
  <c r="S339" i="70"/>
  <c r="S580" i="70"/>
  <c r="S364" i="70"/>
  <c r="S689" i="70"/>
  <c r="S5" i="70"/>
  <c r="R696" i="70"/>
  <c r="V696" i="70" s="1"/>
  <c r="R610" i="70"/>
  <c r="V610" i="70" s="1"/>
  <c r="R225" i="70"/>
  <c r="V225" i="70" s="1"/>
  <c r="R286" i="70"/>
  <c r="V286" i="70" s="1"/>
  <c r="R493" i="70"/>
  <c r="V493" i="70" s="1"/>
  <c r="R561" i="70"/>
  <c r="V561" i="70" s="1"/>
  <c r="R325" i="70"/>
  <c r="V325" i="70" s="1"/>
  <c r="T237" i="70"/>
  <c r="T130" i="70"/>
  <c r="T73" i="70"/>
  <c r="T304" i="70"/>
  <c r="T714" i="70"/>
  <c r="S675" i="70"/>
  <c r="S719" i="70"/>
  <c r="S313" i="70"/>
  <c r="S734" i="70"/>
  <c r="S54" i="70"/>
  <c r="S406" i="70"/>
  <c r="S415" i="70"/>
  <c r="R560" i="70"/>
  <c r="V560" i="70" s="1"/>
  <c r="R279" i="70"/>
  <c r="V279" i="70" s="1"/>
  <c r="S117" i="70"/>
  <c r="S699" i="70"/>
  <c r="R410" i="70"/>
  <c r="V410" i="70" s="1"/>
  <c r="T182" i="70"/>
  <c r="T336" i="70"/>
  <c r="T118" i="70"/>
  <c r="T441" i="70"/>
  <c r="T470" i="70"/>
  <c r="T400" i="70"/>
  <c r="T576" i="70"/>
  <c r="T513" i="70"/>
  <c r="S650" i="70"/>
  <c r="S37" i="70"/>
  <c r="S233" i="70"/>
  <c r="S567" i="70"/>
  <c r="S45" i="70"/>
  <c r="S646" i="70"/>
  <c r="S614" i="70"/>
  <c r="S396" i="70"/>
  <c r="S566" i="70"/>
  <c r="S53" i="70"/>
  <c r="R101" i="70"/>
  <c r="V101" i="70" s="1"/>
  <c r="R193" i="70"/>
  <c r="V193" i="70" s="1"/>
  <c r="R369" i="70"/>
  <c r="V369" i="70" s="1"/>
  <c r="R226" i="70"/>
  <c r="V226" i="70" s="1"/>
  <c r="R48" i="70"/>
  <c r="V48" i="70" s="1"/>
  <c r="R639" i="70"/>
  <c r="V639" i="70" s="1"/>
  <c r="R204" i="70"/>
  <c r="V204" i="70" s="1"/>
  <c r="T467" i="70"/>
  <c r="R218" i="70"/>
  <c r="V218" i="70" s="1"/>
  <c r="S678" i="70"/>
  <c r="T443" i="70"/>
  <c r="T283" i="70"/>
  <c r="T463" i="70"/>
  <c r="T162" i="70"/>
  <c r="T318" i="70"/>
  <c r="T631" i="70"/>
  <c r="T107" i="70"/>
  <c r="T423" i="70"/>
  <c r="S583" i="70"/>
  <c r="S322" i="70"/>
  <c r="S8" i="70"/>
  <c r="S716" i="70"/>
  <c r="S208" i="70"/>
  <c r="S440" i="70"/>
  <c r="S371" i="70"/>
  <c r="S97" i="70"/>
  <c r="S715" i="70"/>
  <c r="S551" i="70"/>
  <c r="S534" i="70"/>
  <c r="R295" i="70"/>
  <c r="V295" i="70" s="1"/>
  <c r="R138" i="70"/>
  <c r="V138" i="70" s="1"/>
  <c r="R89" i="70"/>
  <c r="V89" i="70" s="1"/>
  <c r="R687" i="70"/>
  <c r="V687" i="70" s="1"/>
  <c r="R199" i="70"/>
  <c r="V199" i="70" s="1"/>
  <c r="R303" i="70"/>
  <c r="V303" i="70" s="1"/>
  <c r="R119" i="70"/>
  <c r="V119" i="70" s="1"/>
  <c r="R474" i="70"/>
  <c r="V474" i="70" s="1"/>
  <c r="S284" i="70"/>
  <c r="R727" i="70"/>
  <c r="V727" i="70" s="1"/>
  <c r="R15" i="70"/>
  <c r="V15" i="70" s="1"/>
  <c r="R544" i="70"/>
  <c r="V544" i="70" s="1"/>
  <c r="R479" i="70"/>
  <c r="V479" i="70" s="1"/>
  <c r="S340" i="70"/>
  <c r="R668" i="70"/>
  <c r="V668" i="70" s="1"/>
  <c r="S694" i="70"/>
  <c r="R437" i="70"/>
  <c r="V437" i="70" s="1"/>
  <c r="R475" i="70"/>
  <c r="V475" i="70" s="1"/>
  <c r="T555" i="70"/>
  <c r="T141" i="70"/>
  <c r="T425" i="70"/>
  <c r="T30" i="70"/>
  <c r="T324" i="70"/>
  <c r="T629" i="70"/>
  <c r="T294" i="70"/>
  <c r="T16" i="70"/>
  <c r="S484" i="70"/>
  <c r="S523" i="70"/>
  <c r="S460" i="70"/>
  <c r="S281" i="70"/>
  <c r="S272" i="70"/>
  <c r="S455" i="70"/>
  <c r="S184" i="70"/>
  <c r="S507" i="70"/>
  <c r="S100" i="70"/>
  <c r="S536" i="70"/>
  <c r="R609" i="70"/>
  <c r="V609" i="70" s="1"/>
  <c r="R167" i="70"/>
  <c r="V167" i="70" s="1"/>
  <c r="R65" i="70"/>
  <c r="V65" i="70" s="1"/>
  <c r="R433" i="70"/>
  <c r="V433" i="70" s="1"/>
  <c r="T301" i="70"/>
  <c r="T390" i="70"/>
  <c r="T641" i="70"/>
  <c r="T655" i="70"/>
  <c r="T42" i="70"/>
  <c r="T604" i="70"/>
  <c r="T730" i="70"/>
  <c r="S701" i="70"/>
  <c r="S378" i="70"/>
  <c r="S645" i="70"/>
  <c r="S617" i="70"/>
  <c r="R518" i="70"/>
  <c r="V518" i="70" s="1"/>
  <c r="R613" i="70"/>
  <c r="V613" i="70" s="1"/>
  <c r="T67" i="70"/>
  <c r="R616" i="70"/>
  <c r="V616" i="70" s="1"/>
  <c r="T198" i="70"/>
  <c r="T373" i="70"/>
  <c r="T251" i="70"/>
  <c r="T58" i="70"/>
  <c r="T465" i="70"/>
  <c r="T384" i="70"/>
  <c r="T531" i="70"/>
  <c r="T611" i="70"/>
  <c r="S443" i="70"/>
  <c r="S556" i="70"/>
  <c r="S504" i="70"/>
  <c r="S237" i="70"/>
  <c r="S130" i="70"/>
  <c r="S525" i="70"/>
  <c r="S73" i="70"/>
  <c r="S467" i="70"/>
  <c r="S304" i="70"/>
  <c r="S521" i="70"/>
  <c r="S714" i="70"/>
  <c r="R675" i="70"/>
  <c r="V675" i="70" s="1"/>
  <c r="R719" i="70"/>
  <c r="V719" i="70" s="1"/>
  <c r="R54" i="70"/>
  <c r="V54" i="70" s="1"/>
  <c r="R331" i="70"/>
  <c r="V331" i="70" s="1"/>
  <c r="R406" i="70"/>
  <c r="V406" i="70" s="1"/>
  <c r="R63" i="70"/>
  <c r="V63" i="70" s="1"/>
  <c r="R241" i="70"/>
  <c r="V241" i="70" s="1"/>
  <c r="R415" i="70"/>
  <c r="V415" i="70" s="1"/>
  <c r="T556" i="70"/>
  <c r="T515" i="70"/>
  <c r="T259" i="70"/>
  <c r="T175" i="70"/>
  <c r="T268" i="70"/>
  <c r="T264" i="70"/>
  <c r="T29" i="70"/>
  <c r="T202" i="70"/>
  <c r="S249" i="70"/>
  <c r="S328" i="70"/>
  <c r="S352" i="70"/>
  <c r="S370" i="70"/>
  <c r="S188" i="70"/>
  <c r="S511" i="70"/>
  <c r="S94" i="70"/>
  <c r="S723" i="70"/>
  <c r="S147" i="70"/>
  <c r="S394" i="70"/>
  <c r="S530" i="70"/>
  <c r="R601" i="70"/>
  <c r="V601" i="70" s="1"/>
  <c r="R363" i="70"/>
  <c r="V363" i="70" s="1"/>
  <c r="R315" i="70"/>
  <c r="V315" i="70" s="1"/>
  <c r="R429" i="70"/>
  <c r="V429" i="70" s="1"/>
  <c r="R59" i="70"/>
  <c r="V59" i="70" s="1"/>
  <c r="R347" i="70"/>
  <c r="V347" i="70" s="1"/>
  <c r="R178" i="70"/>
  <c r="V178" i="70" s="1"/>
  <c r="R248" i="70"/>
  <c r="V248" i="70" s="1"/>
  <c r="R98" i="70"/>
  <c r="V98" i="70" s="1"/>
  <c r="G13" i="69"/>
  <c r="AJ721" i="89" s="1"/>
  <c r="AN721" i="89" s="1"/>
  <c r="AJ724" i="89"/>
  <c r="AN724" i="89" s="1"/>
  <c r="AJ129" i="89"/>
  <c r="AN129" i="89" s="1"/>
  <c r="AK724" i="89"/>
  <c r="AK721" i="89"/>
  <c r="AK722" i="89"/>
  <c r="AK21" i="89"/>
  <c r="AK19" i="89"/>
  <c r="AK20" i="89"/>
  <c r="AK32" i="89"/>
  <c r="AK36" i="89"/>
  <c r="AK37" i="89"/>
  <c r="AK38" i="89"/>
  <c r="AK39" i="89"/>
  <c r="AK35" i="89"/>
  <c r="AK42" i="89"/>
  <c r="AK41" i="89"/>
  <c r="AK40" i="89"/>
  <c r="AK43" i="89"/>
  <c r="AK56" i="89"/>
  <c r="AK57" i="89"/>
  <c r="AK58" i="89"/>
  <c r="AK61" i="89"/>
  <c r="AK62" i="89"/>
  <c r="AK71" i="89"/>
  <c r="AK74" i="89"/>
  <c r="AK75" i="89"/>
  <c r="AK72" i="89"/>
  <c r="AK73" i="89"/>
  <c r="AK90" i="89"/>
  <c r="AK92" i="89"/>
  <c r="AK94" i="89"/>
  <c r="AK93" i="89"/>
  <c r="AK91" i="89"/>
  <c r="AK125" i="89"/>
  <c r="AK124" i="89"/>
  <c r="AK121" i="89"/>
  <c r="AL724" i="89"/>
  <c r="AL721" i="89"/>
  <c r="AL722" i="89"/>
  <c r="AL21" i="89"/>
  <c r="AL19" i="89"/>
  <c r="AL20" i="89"/>
  <c r="AL32" i="89"/>
  <c r="AL36" i="89"/>
  <c r="AL37" i="89"/>
  <c r="AL38" i="89"/>
  <c r="AL39" i="89"/>
  <c r="AL35" i="89"/>
  <c r="AL42" i="89"/>
  <c r="AL41" i="89"/>
  <c r="AL40" i="89"/>
  <c r="AL43" i="89"/>
  <c r="AL56" i="89"/>
  <c r="AL57" i="89"/>
  <c r="AL58" i="89"/>
  <c r="AL61" i="89"/>
  <c r="AL62" i="89"/>
  <c r="AL71" i="89"/>
  <c r="AL74" i="89"/>
  <c r="AL75" i="89"/>
  <c r="AL72" i="89"/>
  <c r="AL73" i="89"/>
  <c r="AL90" i="89"/>
  <c r="AL92" i="89"/>
  <c r="AL94" i="89"/>
  <c r="AL93" i="89"/>
  <c r="AL91" i="89"/>
  <c r="AL125" i="89"/>
  <c r="AL124" i="89"/>
  <c r="AL121" i="89"/>
  <c r="AL122" i="89"/>
  <c r="AL123" i="89"/>
  <c r="AL127" i="89"/>
  <c r="AL128" i="89"/>
  <c r="AL126" i="89"/>
  <c r="AL129" i="89"/>
  <c r="AL171" i="89"/>
  <c r="AL170" i="89"/>
  <c r="AL172" i="89"/>
  <c r="AL177" i="89"/>
  <c r="AL178" i="89"/>
  <c r="AL175" i="89"/>
  <c r="AL176" i="89"/>
  <c r="AL179" i="89"/>
  <c r="AL186" i="89"/>
  <c r="AL187" i="89"/>
  <c r="AL189" i="89"/>
  <c r="AL188" i="89"/>
  <c r="AL194" i="89"/>
  <c r="AL193" i="89"/>
  <c r="AL192" i="89"/>
  <c r="AL190" i="89"/>
  <c r="AL191" i="89"/>
  <c r="AL200" i="89"/>
  <c r="AL201" i="89"/>
  <c r="AL202" i="89"/>
  <c r="AL203" i="89"/>
  <c r="AL204" i="89"/>
  <c r="AL206" i="89"/>
  <c r="AL207" i="89"/>
  <c r="AL205" i="89"/>
  <c r="AL208" i="89"/>
  <c r="AJ207" i="89"/>
  <c r="AN207" i="89" s="1"/>
  <c r="AK213" i="89"/>
  <c r="AK170" i="89"/>
  <c r="AK207" i="89"/>
  <c r="AL213" i="89"/>
  <c r="AK129" i="89"/>
  <c r="AK216" i="89"/>
  <c r="AK122" i="89"/>
  <c r="AK177" i="89"/>
  <c r="AL216" i="89"/>
  <c r="AK128" i="89"/>
  <c r="AK175" i="89"/>
  <c r="AK189" i="89"/>
  <c r="AK193" i="89"/>
  <c r="AK200" i="89"/>
  <c r="AK206" i="89"/>
  <c r="AL215" i="89"/>
  <c r="AK214" i="89"/>
  <c r="AL214" i="89"/>
  <c r="AK212" i="89"/>
  <c r="AK123" i="89"/>
  <c r="AK211" i="89"/>
  <c r="AK191" i="89"/>
  <c r="AL211" i="89"/>
  <c r="AJ343" i="89"/>
  <c r="AN343" i="89" s="1"/>
  <c r="AK194" i="89"/>
  <c r="AK210" i="89"/>
  <c r="AK171" i="89"/>
  <c r="AK203" i="89"/>
  <c r="AL210" i="89"/>
  <c r="AJ223" i="89"/>
  <c r="AN223" i="89" s="1"/>
  <c r="AL227" i="89"/>
  <c r="AL267" i="89"/>
  <c r="AL269" i="89"/>
  <c r="AL271" i="89"/>
  <c r="AL268" i="89"/>
  <c r="AL270" i="89"/>
  <c r="AL274" i="89"/>
  <c r="AL276" i="89"/>
  <c r="AL275" i="89"/>
  <c r="AL273" i="89"/>
  <c r="AL272" i="89"/>
  <c r="AL287" i="89"/>
  <c r="AL289" i="89"/>
  <c r="AL285" i="89"/>
  <c r="AL286" i="89"/>
  <c r="AL288" i="89"/>
  <c r="AK172" i="89"/>
  <c r="AK187" i="89"/>
  <c r="AK209" i="89"/>
  <c r="AK223" i="89"/>
  <c r="AK126" i="89"/>
  <c r="AL209" i="89"/>
  <c r="AJ224" i="89"/>
  <c r="AN224" i="89" s="1"/>
  <c r="AL223" i="89"/>
  <c r="AK178" i="89"/>
  <c r="AJ208" i="89"/>
  <c r="AN208" i="89" s="1"/>
  <c r="AK224" i="89"/>
  <c r="AK190" i="89"/>
  <c r="AK208" i="89"/>
  <c r="AL224" i="89"/>
  <c r="AK127" i="89"/>
  <c r="AK202" i="89"/>
  <c r="AK225" i="89"/>
  <c r="AK315" i="89"/>
  <c r="AK317" i="89"/>
  <c r="AK334" i="89"/>
  <c r="AK366" i="89"/>
  <c r="AK424" i="89"/>
  <c r="AK179" i="89"/>
  <c r="AK192" i="89"/>
  <c r="AK268" i="89"/>
  <c r="AL315" i="89"/>
  <c r="AL317" i="89"/>
  <c r="AL334" i="89"/>
  <c r="AK345" i="89"/>
  <c r="AL366" i="89"/>
  <c r="AL424" i="89"/>
  <c r="AK188" i="89"/>
  <c r="AL212" i="89"/>
  <c r="AK217" i="89"/>
  <c r="AK312" i="89"/>
  <c r="AL345" i="89"/>
  <c r="AL217" i="89"/>
  <c r="AK269" i="89"/>
  <c r="AL312" i="89"/>
  <c r="AK426" i="89"/>
  <c r="AK451" i="89"/>
  <c r="AK452" i="89"/>
  <c r="AK365" i="89"/>
  <c r="AL426" i="89"/>
  <c r="AK444" i="89"/>
  <c r="AL451" i="89"/>
  <c r="AL452" i="89"/>
  <c r="AL453" i="89"/>
  <c r="AL454" i="89"/>
  <c r="AL465" i="89"/>
  <c r="AL463" i="89"/>
  <c r="AL461" i="89"/>
  <c r="AL462" i="89"/>
  <c r="AL464" i="89"/>
  <c r="AL469" i="89"/>
  <c r="AL493" i="89"/>
  <c r="AL492" i="89"/>
  <c r="AL494" i="89"/>
  <c r="AL491" i="89"/>
  <c r="AL313" i="89"/>
  <c r="AL314" i="89"/>
  <c r="AL337" i="89"/>
  <c r="AL362" i="89"/>
  <c r="AK378" i="89"/>
  <c r="AK429" i="89"/>
  <c r="AL441" i="89"/>
  <c r="AK276" i="89"/>
  <c r="AL378" i="89"/>
  <c r="AK430" i="89"/>
  <c r="AL429" i="89"/>
  <c r="AK309" i="89"/>
  <c r="AL430" i="89"/>
  <c r="AK226" i="89"/>
  <c r="AK270" i="89"/>
  <c r="AL309" i="89"/>
  <c r="AK343" i="89"/>
  <c r="AK363" i="89"/>
  <c r="AK374" i="89"/>
  <c r="AK428" i="89"/>
  <c r="AL226" i="89"/>
  <c r="AL343" i="89"/>
  <c r="AK271" i="89"/>
  <c r="AK373" i="89"/>
  <c r="AK431" i="89"/>
  <c r="AK176" i="89"/>
  <c r="AK267" i="89"/>
  <c r="AK316" i="89"/>
  <c r="AK336" i="89"/>
  <c r="AK364" i="89"/>
  <c r="AL373" i="89"/>
  <c r="AL431" i="89"/>
  <c r="AK310" i="89"/>
  <c r="AL316" i="89"/>
  <c r="AL336" i="89"/>
  <c r="AL364" i="89"/>
  <c r="AK274" i="89"/>
  <c r="AK204" i="89"/>
  <c r="AK313" i="89"/>
  <c r="AK469" i="89"/>
  <c r="AK201" i="89"/>
  <c r="AK533" i="89"/>
  <c r="AK579" i="89"/>
  <c r="AL225" i="89"/>
  <c r="AL428" i="89"/>
  <c r="AJ452" i="89"/>
  <c r="AN452" i="89" s="1"/>
  <c r="AL533" i="89"/>
  <c r="AL579" i="89"/>
  <c r="AL600" i="89"/>
  <c r="AK359" i="89"/>
  <c r="AL365" i="89"/>
  <c r="AK371" i="89"/>
  <c r="AK442" i="89"/>
  <c r="AK443" i="89"/>
  <c r="AL372" i="89"/>
  <c r="AK517" i="89"/>
  <c r="AK286" i="89"/>
  <c r="AK425" i="89"/>
  <c r="AL425" i="89"/>
  <c r="AK186" i="89"/>
  <c r="AK205" i="89"/>
  <c r="AK362" i="89"/>
  <c r="AK491" i="89"/>
  <c r="AK335" i="89"/>
  <c r="AL442" i="89"/>
  <c r="AL443" i="89"/>
  <c r="AJ469" i="89"/>
  <c r="AN469" i="89" s="1"/>
  <c r="AL602" i="89"/>
  <c r="AL628" i="89"/>
  <c r="AL687" i="89"/>
  <c r="AL342" i="89"/>
  <c r="AK543" i="89"/>
  <c r="AK544" i="89"/>
  <c r="AK545" i="89"/>
  <c r="AK542" i="89"/>
  <c r="AK640" i="89"/>
  <c r="AK654" i="89"/>
  <c r="AK655" i="89"/>
  <c r="AK696" i="89"/>
  <c r="AK697" i="89"/>
  <c r="AK695" i="89"/>
  <c r="AK694" i="89"/>
  <c r="AK693" i="89"/>
  <c r="AK701" i="89"/>
  <c r="AK702" i="89"/>
  <c r="AK387" i="89"/>
  <c r="AK389" i="89"/>
  <c r="AL335" i="89"/>
  <c r="AK519" i="89"/>
  <c r="AK580" i="89"/>
  <c r="AK639" i="89"/>
  <c r="AK11" i="89"/>
  <c r="AK546" i="89"/>
  <c r="AL543" i="89"/>
  <c r="AL544" i="89"/>
  <c r="AL545" i="89"/>
  <c r="AL542" i="89"/>
  <c r="AL640" i="89"/>
  <c r="AL654" i="89"/>
  <c r="AL655" i="89"/>
  <c r="AL696" i="89"/>
  <c r="AL697" i="89"/>
  <c r="AL695" i="89"/>
  <c r="AL694" i="89"/>
  <c r="AL693" i="89"/>
  <c r="AL701" i="89"/>
  <c r="AL702" i="89"/>
  <c r="AL387" i="89"/>
  <c r="AK289" i="89"/>
  <c r="AL311" i="89"/>
  <c r="AJ464" i="89"/>
  <c r="AN464" i="89" s="1"/>
  <c r="AK464" i="89"/>
  <c r="AK515" i="89"/>
  <c r="AL616" i="89"/>
  <c r="AL636" i="89"/>
  <c r="AL78" i="89"/>
  <c r="AL412" i="89"/>
  <c r="AL359" i="89"/>
  <c r="AK372" i="89"/>
  <c r="AL374" i="89"/>
  <c r="AL440" i="89"/>
  <c r="AK396" i="89"/>
  <c r="AL518" i="89"/>
  <c r="AL601" i="89"/>
  <c r="AK615" i="89"/>
  <c r="AK80" i="89"/>
  <c r="AL406" i="89"/>
  <c r="AK273" i="89"/>
  <c r="AK453" i="89"/>
  <c r="AL519" i="89"/>
  <c r="AJ561" i="89"/>
  <c r="AN561" i="89" s="1"/>
  <c r="AL565" i="89"/>
  <c r="AK613" i="89"/>
  <c r="AK635" i="89"/>
  <c r="AK5" i="89"/>
  <c r="AK227" i="89"/>
  <c r="AK516" i="89"/>
  <c r="AL603" i="89"/>
  <c r="AL629" i="89"/>
  <c r="AL76" i="89"/>
  <c r="AK388" i="89"/>
  <c r="AK390" i="89"/>
  <c r="AK386" i="89"/>
  <c r="AK644" i="89"/>
  <c r="AK643" i="89"/>
  <c r="AK647" i="89"/>
  <c r="AK646" i="89"/>
  <c r="AK645" i="89"/>
  <c r="AK298" i="89"/>
  <c r="AK297" i="89"/>
  <c r="AK101" i="89"/>
  <c r="AK103" i="89"/>
  <c r="AK102" i="89"/>
  <c r="AK492" i="89"/>
  <c r="AL563" i="89"/>
  <c r="AK215" i="89"/>
  <c r="AL561" i="89"/>
  <c r="AK314" i="89"/>
  <c r="AL444" i="89"/>
  <c r="AK563" i="89"/>
  <c r="AK462" i="89"/>
  <c r="AK562" i="89"/>
  <c r="AL310" i="89"/>
  <c r="AL562" i="89"/>
  <c r="AL396" i="89"/>
  <c r="AL516" i="89"/>
  <c r="AK581" i="89"/>
  <c r="AK288" i="89"/>
  <c r="AL517" i="89"/>
  <c r="AL581" i="89"/>
  <c r="AK272" i="89"/>
  <c r="AK427" i="89"/>
  <c r="AK494" i="89"/>
  <c r="AL427" i="89"/>
  <c r="AK412" i="89"/>
  <c r="AL644" i="89"/>
  <c r="AK493" i="89"/>
  <c r="AJ613" i="89"/>
  <c r="AN613" i="89" s="1"/>
  <c r="AK79" i="89"/>
  <c r="AL11" i="89"/>
  <c r="AK311" i="89"/>
  <c r="AK440" i="89"/>
  <c r="AK454" i="89"/>
  <c r="AK564" i="89"/>
  <c r="AK287" i="89"/>
  <c r="AL564" i="89"/>
  <c r="AK578" i="89"/>
  <c r="AL592" i="89"/>
  <c r="AK614" i="89"/>
  <c r="AK409" i="89"/>
  <c r="AL237" i="89"/>
  <c r="AL236" i="89"/>
  <c r="AL299" i="89"/>
  <c r="AK344" i="89"/>
  <c r="AK565" i="89"/>
  <c r="AL578" i="89"/>
  <c r="AL344" i="89"/>
  <c r="AL363" i="89"/>
  <c r="AK518" i="89"/>
  <c r="AK337" i="89"/>
  <c r="AK461" i="89"/>
  <c r="AK577" i="89"/>
  <c r="AJ612" i="89"/>
  <c r="AN612" i="89" s="1"/>
  <c r="AJ6" i="89"/>
  <c r="AN6" i="89" s="1"/>
  <c r="AL10" i="89"/>
  <c r="AL405" i="89"/>
  <c r="AL546" i="89"/>
  <c r="AL389" i="89"/>
  <c r="AL103" i="89"/>
  <c r="AK275" i="89"/>
  <c r="AK285" i="89"/>
  <c r="AL515" i="89"/>
  <c r="AL577" i="89"/>
  <c r="AK532" i="89"/>
  <c r="AL532" i="89"/>
  <c r="AK600" i="89"/>
  <c r="AK634" i="89"/>
  <c r="AL6" i="89"/>
  <c r="AK10" i="89"/>
  <c r="AK13" i="89"/>
  <c r="AK15" i="89"/>
  <c r="AK144" i="89"/>
  <c r="AK358" i="89"/>
  <c r="AK441" i="89"/>
  <c r="AK465" i="89"/>
  <c r="AL580" i="89"/>
  <c r="AK592" i="89"/>
  <c r="AK602" i="89"/>
  <c r="AK595" i="89"/>
  <c r="AL612" i="89"/>
  <c r="AL371" i="89"/>
  <c r="AL595" i="89"/>
  <c r="AK628" i="89"/>
  <c r="AL632" i="89"/>
  <c r="AL643" i="89"/>
  <c r="AK12" i="89"/>
  <c r="AK17" i="89"/>
  <c r="AK143" i="89"/>
  <c r="AL199" i="89"/>
  <c r="AK410" i="89"/>
  <c r="AL12" i="89"/>
  <c r="AL17" i="89"/>
  <c r="AL143" i="89"/>
  <c r="AK463" i="89"/>
  <c r="AK561" i="89"/>
  <c r="AL630" i="89"/>
  <c r="AL633" i="89"/>
  <c r="AL156" i="89"/>
  <c r="AK593" i="89"/>
  <c r="AL594" i="89"/>
  <c r="AK601" i="89"/>
  <c r="AL593" i="89"/>
  <c r="AL615" i="89"/>
  <c r="AK7" i="89"/>
  <c r="AL404" i="89"/>
  <c r="AL613" i="89"/>
  <c r="AK630" i="89"/>
  <c r="AK594" i="89"/>
  <c r="AK591" i="89"/>
  <c r="AL638" i="89"/>
  <c r="AL407" i="89"/>
  <c r="AL614" i="89"/>
  <c r="AL410" i="89"/>
  <c r="AJ103" i="89"/>
  <c r="AN103" i="89" s="1"/>
  <c r="AK236" i="89"/>
  <c r="AK23" i="89"/>
  <c r="AL145" i="89"/>
  <c r="AK149" i="89"/>
  <c r="AK199" i="89"/>
  <c r="AL455" i="89"/>
  <c r="AK637" i="89"/>
  <c r="AK78" i="89"/>
  <c r="AL411" i="89"/>
  <c r="AL22" i="89"/>
  <c r="AL150" i="89"/>
  <c r="AK416" i="89"/>
  <c r="AL639" i="89"/>
  <c r="AK616" i="89"/>
  <c r="AK342" i="89"/>
  <c r="AL388" i="89"/>
  <c r="AL386" i="89"/>
  <c r="AL141" i="89"/>
  <c r="AL357" i="89"/>
  <c r="AK46" i="89"/>
  <c r="AL47" i="89"/>
  <c r="AJ78" i="89"/>
  <c r="AN78" i="89" s="1"/>
  <c r="AL637" i="89"/>
  <c r="AK6" i="89"/>
  <c r="AK632" i="89"/>
  <c r="AK633" i="89"/>
  <c r="AL381" i="89"/>
  <c r="AK237" i="89"/>
  <c r="AL18" i="89"/>
  <c r="AK156" i="89"/>
  <c r="AL591" i="89"/>
  <c r="AK629" i="89"/>
  <c r="AL80" i="89"/>
  <c r="AL25" i="89"/>
  <c r="AK147" i="89"/>
  <c r="AL511" i="89"/>
  <c r="AK622" i="89"/>
  <c r="AL625" i="89"/>
  <c r="AK603" i="89"/>
  <c r="AK636" i="89"/>
  <c r="AK77" i="89"/>
  <c r="AL79" i="89"/>
  <c r="AL77" i="89"/>
  <c r="AL647" i="89"/>
  <c r="AK299" i="89"/>
  <c r="AL146" i="89"/>
  <c r="AL169" i="89"/>
  <c r="AL415" i="89"/>
  <c r="AL631" i="89"/>
  <c r="AL5" i="89"/>
  <c r="AK405" i="89"/>
  <c r="AL297" i="89"/>
  <c r="AL33" i="89"/>
  <c r="AK513" i="89"/>
  <c r="AK623" i="89"/>
  <c r="AL624" i="89"/>
  <c r="AL712" i="89"/>
  <c r="AK51" i="89"/>
  <c r="AL83" i="89"/>
  <c r="AK612" i="89"/>
  <c r="AL635" i="89"/>
  <c r="AK406" i="89"/>
  <c r="AL645" i="89"/>
  <c r="AJ143" i="89"/>
  <c r="AN143" i="89" s="1"/>
  <c r="AK150" i="89"/>
  <c r="AK631" i="89"/>
  <c r="AL23" i="89"/>
  <c r="AK44" i="89"/>
  <c r="AK76" i="89"/>
  <c r="AL409" i="89"/>
  <c r="AK411" i="89"/>
  <c r="AL44" i="89"/>
  <c r="AL7" i="89"/>
  <c r="AK407" i="89"/>
  <c r="AK14" i="89"/>
  <c r="AK16" i="89"/>
  <c r="AK381" i="89"/>
  <c r="AL14" i="89"/>
  <c r="AL16" i="89"/>
  <c r="AK415" i="89"/>
  <c r="AL446" i="89"/>
  <c r="AL102" i="89"/>
  <c r="AK300" i="89"/>
  <c r="AK26" i="89"/>
  <c r="AK141" i="89"/>
  <c r="AL147" i="89"/>
  <c r="AJ358" i="89"/>
  <c r="AN358" i="89" s="1"/>
  <c r="AK529" i="89"/>
  <c r="AL683" i="89"/>
  <c r="AL46" i="89"/>
  <c r="AK60" i="89"/>
  <c r="AK89" i="89"/>
  <c r="AK88" i="89"/>
  <c r="AK95" i="89"/>
  <c r="AK96" i="89"/>
  <c r="AK97" i="89"/>
  <c r="AK98" i="89"/>
  <c r="AK28" i="89"/>
  <c r="AK99" i="89"/>
  <c r="AK104" i="89"/>
  <c r="AK105" i="89"/>
  <c r="AK106" i="89"/>
  <c r="AK107" i="89"/>
  <c r="AK108" i="89"/>
  <c r="AK109" i="89"/>
  <c r="AK110" i="89"/>
  <c r="AK111" i="89"/>
  <c r="AK112" i="89"/>
  <c r="AK130" i="89"/>
  <c r="AK131" i="89"/>
  <c r="AK132" i="89"/>
  <c r="AK134" i="89"/>
  <c r="AK136" i="89"/>
  <c r="AK135" i="89"/>
  <c r="AK133" i="89"/>
  <c r="AK151" i="89"/>
  <c r="AK152" i="89"/>
  <c r="AK153" i="89"/>
  <c r="AK154" i="89"/>
  <c r="AK157" i="89"/>
  <c r="AK158" i="89"/>
  <c r="AK159" i="89"/>
  <c r="AK161" i="89"/>
  <c r="AK164" i="89"/>
  <c r="AK165" i="89"/>
  <c r="AK163" i="89"/>
  <c r="AK166" i="89"/>
  <c r="AK167" i="89"/>
  <c r="AK168" i="89"/>
  <c r="AK100" i="89"/>
  <c r="AK137" i="89"/>
  <c r="AK180" i="89"/>
  <c r="AK181" i="89"/>
  <c r="AK182" i="89"/>
  <c r="AK183" i="89"/>
  <c r="AK184" i="89"/>
  <c r="AK185" i="89"/>
  <c r="AK195" i="89"/>
  <c r="AK196" i="89"/>
  <c r="AK197" i="89"/>
  <c r="AK198" i="89"/>
  <c r="AK221" i="89"/>
  <c r="AK222" i="89"/>
  <c r="AK228" i="89"/>
  <c r="AK230" i="89"/>
  <c r="AK229" i="89"/>
  <c r="AK231" i="89"/>
  <c r="AK234" i="89"/>
  <c r="AK233" i="89"/>
  <c r="AK232" i="89"/>
  <c r="AK235" i="89"/>
  <c r="AK249" i="89"/>
  <c r="AK250" i="89"/>
  <c r="AK251" i="89"/>
  <c r="AK258" i="89"/>
  <c r="AK260" i="89"/>
  <c r="AK257" i="89"/>
  <c r="AK259" i="89"/>
  <c r="AK277" i="89"/>
  <c r="AK278" i="89"/>
  <c r="AK279" i="89"/>
  <c r="AK280" i="89"/>
  <c r="AK281" i="89"/>
  <c r="AK283" i="89"/>
  <c r="AK282" i="89"/>
  <c r="AK291" i="89"/>
  <c r="AK292" i="89"/>
  <c r="AK293" i="89"/>
  <c r="AK294" i="89"/>
  <c r="AK140" i="89"/>
  <c r="AK138" i="89"/>
  <c r="AK301" i="89"/>
  <c r="AK302" i="89"/>
  <c r="AK303" i="89"/>
  <c r="AK304" i="89"/>
  <c r="AK306" i="89"/>
  <c r="AK308" i="89"/>
  <c r="AK307" i="89"/>
  <c r="AK331" i="89"/>
  <c r="AK333" i="89"/>
  <c r="AK330" i="89"/>
  <c r="AK332" i="89"/>
  <c r="AK338" i="89"/>
  <c r="AK339" i="89"/>
  <c r="AK341" i="89"/>
  <c r="AK340" i="89"/>
  <c r="AK360" i="89"/>
  <c r="AK687" i="89"/>
  <c r="AL300" i="89"/>
  <c r="AL26" i="89"/>
  <c r="AL101" i="89"/>
  <c r="AK34" i="89"/>
  <c r="AK8" i="89"/>
  <c r="AL390" i="89"/>
  <c r="AL298" i="89"/>
  <c r="AK22" i="89"/>
  <c r="AL34" i="89"/>
  <c r="AL445" i="89"/>
  <c r="AL31" i="89"/>
  <c r="AL59" i="89"/>
  <c r="AL87" i="89"/>
  <c r="AL8" i="89"/>
  <c r="AK404" i="89"/>
  <c r="AJ646" i="89"/>
  <c r="AN646" i="89" s="1"/>
  <c r="AL144" i="89"/>
  <c r="AL646" i="89"/>
  <c r="AL13" i="89"/>
  <c r="AL149" i="89"/>
  <c r="AL634" i="89"/>
  <c r="AL15" i="89"/>
  <c r="AK54" i="89"/>
  <c r="AK85" i="89"/>
  <c r="AK413" i="89"/>
  <c r="AL413" i="89"/>
  <c r="AK18" i="89"/>
  <c r="AK33" i="89"/>
  <c r="AL162" i="89"/>
  <c r="AK148" i="89"/>
  <c r="AK685" i="89"/>
  <c r="AK24" i="89"/>
  <c r="AL98" i="89"/>
  <c r="AL108" i="89"/>
  <c r="AL151" i="89"/>
  <c r="AL167" i="89"/>
  <c r="AL197" i="89"/>
  <c r="AL249" i="89"/>
  <c r="AL283" i="89"/>
  <c r="AL306" i="89"/>
  <c r="AL148" i="89"/>
  <c r="AK356" i="89"/>
  <c r="AL514" i="89"/>
  <c r="AL528" i="89"/>
  <c r="AL51" i="89"/>
  <c r="AK155" i="89"/>
  <c r="AK169" i="89"/>
  <c r="AL155" i="89"/>
  <c r="AL27" i="89"/>
  <c r="AK638" i="89"/>
  <c r="AK446" i="89"/>
  <c r="AJ59" i="89"/>
  <c r="AN59" i="89" s="1"/>
  <c r="AL70" i="89"/>
  <c r="AL81" i="89"/>
  <c r="AL95" i="89"/>
  <c r="AL104" i="89"/>
  <c r="AL131" i="89"/>
  <c r="AL159" i="89"/>
  <c r="AL182" i="89"/>
  <c r="AL229" i="89"/>
  <c r="AL259" i="89"/>
  <c r="AL140" i="89"/>
  <c r="AL332" i="89"/>
  <c r="AK146" i="89"/>
  <c r="AK142" i="89"/>
  <c r="AK145" i="89"/>
  <c r="AL142" i="89"/>
  <c r="AK55" i="89"/>
  <c r="AK69" i="89"/>
  <c r="AL85" i="89"/>
  <c r="AK447" i="89"/>
  <c r="AL513" i="89"/>
  <c r="AL529" i="89"/>
  <c r="AK29" i="89"/>
  <c r="AK684" i="89"/>
  <c r="AL685" i="89"/>
  <c r="AK734" i="89"/>
  <c r="AL45" i="89"/>
  <c r="AL53" i="89"/>
  <c r="AL303" i="89"/>
  <c r="AL369" i="89"/>
  <c r="AK510" i="89"/>
  <c r="AL68" i="89"/>
  <c r="AL158" i="89"/>
  <c r="AL230" i="89"/>
  <c r="AL333" i="89"/>
  <c r="AK361" i="89"/>
  <c r="AL105" i="89"/>
  <c r="AJ131" i="89"/>
  <c r="AN131" i="89" s="1"/>
  <c r="AL133" i="89"/>
  <c r="AL196" i="89"/>
  <c r="AL138" i="89"/>
  <c r="AK70" i="89"/>
  <c r="AL154" i="89"/>
  <c r="AL164" i="89"/>
  <c r="AK514" i="89"/>
  <c r="AL623" i="89"/>
  <c r="AK683" i="89"/>
  <c r="AL711" i="89"/>
  <c r="AL52" i="89"/>
  <c r="AL84" i="89"/>
  <c r="AL130" i="89"/>
  <c r="AL181" i="89"/>
  <c r="AL294" i="89"/>
  <c r="AL339" i="89"/>
  <c r="AL358" i="89"/>
  <c r="AL531" i="89"/>
  <c r="AL622" i="89"/>
  <c r="AK86" i="89"/>
  <c r="AL153" i="89"/>
  <c r="AL161" i="89"/>
  <c r="AK445" i="89"/>
  <c r="AK52" i="89"/>
  <c r="AL63" i="89"/>
  <c r="AL134" i="89"/>
  <c r="AK367" i="89"/>
  <c r="AK392" i="89"/>
  <c r="AL393" i="89"/>
  <c r="AK528" i="89"/>
  <c r="AJ623" i="89"/>
  <c r="AN623" i="89" s="1"/>
  <c r="AL734" i="89"/>
  <c r="AK53" i="89"/>
  <c r="AL69" i="89"/>
  <c r="AL99" i="89"/>
  <c r="AL157" i="89"/>
  <c r="AL367" i="89"/>
  <c r="AK391" i="89"/>
  <c r="AL392" i="89"/>
  <c r="AL626" i="89"/>
  <c r="AK27" i="89"/>
  <c r="AK455" i="89"/>
  <c r="AK625" i="89"/>
  <c r="AK530" i="89"/>
  <c r="AK81" i="89"/>
  <c r="AL183" i="89"/>
  <c r="AL195" i="89"/>
  <c r="AL235" i="89"/>
  <c r="AK162" i="89"/>
  <c r="AL416" i="89"/>
  <c r="AK531" i="89"/>
  <c r="AL29" i="89"/>
  <c r="AK87" i="89"/>
  <c r="AL180" i="89"/>
  <c r="AL228" i="89"/>
  <c r="AL106" i="89"/>
  <c r="AL136" i="89"/>
  <c r="AL291" i="89"/>
  <c r="AK512" i="89"/>
  <c r="AK83" i="89"/>
  <c r="AL163" i="89"/>
  <c r="AL137" i="89"/>
  <c r="AL400" i="89"/>
  <c r="AK624" i="89"/>
  <c r="AL250" i="89"/>
  <c r="AL308" i="89"/>
  <c r="AK370" i="89"/>
  <c r="AK398" i="89"/>
  <c r="AK68" i="89"/>
  <c r="AL88" i="89"/>
  <c r="AL338" i="89"/>
  <c r="AL340" i="89"/>
  <c r="AL370" i="89"/>
  <c r="AL398" i="89"/>
  <c r="AK30" i="89"/>
  <c r="AL60" i="89"/>
  <c r="AL234" i="89"/>
  <c r="AL293" i="89"/>
  <c r="AL377" i="89"/>
  <c r="AL397" i="89"/>
  <c r="AK414" i="89"/>
  <c r="AL510" i="89"/>
  <c r="AK47" i="89"/>
  <c r="AK84" i="89"/>
  <c r="AL28" i="89"/>
  <c r="AL100" i="89"/>
  <c r="AL302" i="89"/>
  <c r="AL341" i="89"/>
  <c r="AL395" i="89"/>
  <c r="AK25" i="89"/>
  <c r="AK357" i="89"/>
  <c r="AL530" i="89"/>
  <c r="AL257" i="89"/>
  <c r="AL394" i="89"/>
  <c r="AK435" i="89"/>
  <c r="AL434" i="89"/>
  <c r="AK63" i="89"/>
  <c r="AL152" i="89"/>
  <c r="AL184" i="89"/>
  <c r="AL231" i="89"/>
  <c r="AL292" i="89"/>
  <c r="AL375" i="89"/>
  <c r="AK393" i="89"/>
  <c r="AK433" i="89"/>
  <c r="AL432" i="89"/>
  <c r="AL684" i="89"/>
  <c r="AL24" i="89"/>
  <c r="AL251" i="89"/>
  <c r="AL447" i="89"/>
  <c r="AK59" i="89"/>
  <c r="AL86" i="89"/>
  <c r="AL111" i="89"/>
  <c r="AL132" i="89"/>
  <c r="AL233" i="89"/>
  <c r="AL277" i="89"/>
  <c r="AL301" i="89"/>
  <c r="AL304" i="89"/>
  <c r="AL408" i="89"/>
  <c r="AL54" i="89"/>
  <c r="AL107" i="89"/>
  <c r="AL109" i="89"/>
  <c r="AL330" i="89"/>
  <c r="AL360" i="89"/>
  <c r="AK403" i="89"/>
  <c r="AL402" i="89"/>
  <c r="AL459" i="89"/>
  <c r="AK712" i="89"/>
  <c r="AL89" i="89"/>
  <c r="AL96" i="89"/>
  <c r="AJ28" i="89"/>
  <c r="AN28" i="89" s="1"/>
  <c r="AJ234" i="89"/>
  <c r="AN234" i="89" s="1"/>
  <c r="AK448" i="89"/>
  <c r="AK481" i="89"/>
  <c r="AK484" i="89"/>
  <c r="AK497" i="89"/>
  <c r="AK498" i="89"/>
  <c r="AK499" i="89"/>
  <c r="AK495" i="89"/>
  <c r="AK506" i="89"/>
  <c r="AK504" i="89"/>
  <c r="AK505" i="89"/>
  <c r="AK503" i="89"/>
  <c r="AK507" i="89"/>
  <c r="AK508" i="89"/>
  <c r="AK509" i="89"/>
  <c r="AK520" i="89"/>
  <c r="AK521" i="89"/>
  <c r="AK522" i="89"/>
  <c r="AK523" i="89"/>
  <c r="AK538" i="89"/>
  <c r="AK540" i="89"/>
  <c r="AK539" i="89"/>
  <c r="AK541" i="89"/>
  <c r="AK551" i="89"/>
  <c r="AK550" i="89"/>
  <c r="AK686" i="89"/>
  <c r="AL448" i="89"/>
  <c r="AL481" i="89"/>
  <c r="AL484" i="89"/>
  <c r="AK496" i="89"/>
  <c r="AL497" i="89"/>
  <c r="AL498" i="89"/>
  <c r="AL499" i="89"/>
  <c r="AL495" i="89"/>
  <c r="AL506" i="89"/>
  <c r="AL504" i="89"/>
  <c r="AL505" i="89"/>
  <c r="AL503" i="89"/>
  <c r="AL507" i="89"/>
  <c r="AL508" i="89"/>
  <c r="AL509" i="89"/>
  <c r="AL520" i="89"/>
  <c r="AL521" i="89"/>
  <c r="AL522" i="89"/>
  <c r="AL523" i="89"/>
  <c r="AL538" i="89"/>
  <c r="AL540" i="89"/>
  <c r="AL539" i="89"/>
  <c r="AL541" i="89"/>
  <c r="AL551" i="89"/>
  <c r="AL550" i="89"/>
  <c r="AL548" i="89"/>
  <c r="AL549" i="89"/>
  <c r="AL547" i="89"/>
  <c r="AL552" i="89"/>
  <c r="AL553" i="89"/>
  <c r="AL554" i="89"/>
  <c r="AL555" i="89"/>
  <c r="AL566" i="89"/>
  <c r="AK511" i="89"/>
  <c r="AL686" i="89"/>
  <c r="AL30" i="89"/>
  <c r="AL282" i="89"/>
  <c r="AK369" i="89"/>
  <c r="AL435" i="89"/>
  <c r="AL437" i="89"/>
  <c r="AK489" i="89"/>
  <c r="AL512" i="89"/>
  <c r="AJ685" i="89"/>
  <c r="AN685" i="89" s="1"/>
  <c r="AJ436" i="89"/>
  <c r="AN436" i="89" s="1"/>
  <c r="AK486" i="89"/>
  <c r="AL198" i="89"/>
  <c r="AK436" i="89"/>
  <c r="AK480" i="89"/>
  <c r="AL486" i="89"/>
  <c r="AL356" i="89"/>
  <c r="AK626" i="89"/>
  <c r="AL403" i="89"/>
  <c r="AK438" i="89"/>
  <c r="AL457" i="89"/>
  <c r="AL82" i="89"/>
  <c r="AK460" i="89"/>
  <c r="AK487" i="89"/>
  <c r="AL185" i="89"/>
  <c r="AK375" i="89"/>
  <c r="AL55" i="89"/>
  <c r="AK394" i="89"/>
  <c r="AL439" i="89"/>
  <c r="AL456" i="89"/>
  <c r="AL460" i="89"/>
  <c r="AK548" i="89"/>
  <c r="AL414" i="89"/>
  <c r="AL278" i="89"/>
  <c r="AK402" i="89"/>
  <c r="AL436" i="89"/>
  <c r="AK400" i="89"/>
  <c r="AL281" i="89"/>
  <c r="AL279" i="89"/>
  <c r="AK395" i="89"/>
  <c r="AL438" i="89"/>
  <c r="AK457" i="89"/>
  <c r="AK566" i="89"/>
  <c r="AK711" i="89"/>
  <c r="AL135" i="89"/>
  <c r="AL331" i="89"/>
  <c r="AK376" i="89"/>
  <c r="AK437" i="89"/>
  <c r="AJ30" i="89"/>
  <c r="AN30" i="89" s="1"/>
  <c r="AL97" i="89"/>
  <c r="AL221" i="89"/>
  <c r="AL258" i="89"/>
  <c r="AL401" i="89"/>
  <c r="AK459" i="89"/>
  <c r="AK482" i="89"/>
  <c r="AK45" i="89"/>
  <c r="AL458" i="89"/>
  <c r="AL488" i="89"/>
  <c r="AL165" i="89"/>
  <c r="AL361" i="89"/>
  <c r="AL391" i="89"/>
  <c r="AK483" i="89"/>
  <c r="AK553" i="89"/>
  <c r="AL112" i="89"/>
  <c r="AK432" i="89"/>
  <c r="AK552" i="89"/>
  <c r="AK485" i="89"/>
  <c r="AL232" i="89"/>
  <c r="AK379" i="89"/>
  <c r="AL485" i="89"/>
  <c r="AK549" i="89"/>
  <c r="AL568" i="89"/>
  <c r="AL575" i="89"/>
  <c r="AK698" i="89"/>
  <c r="AK735" i="89"/>
  <c r="AK737" i="89"/>
  <c r="AK736" i="89"/>
  <c r="AK738" i="89"/>
  <c r="AK739" i="89"/>
  <c r="AK740" i="89"/>
  <c r="AK139" i="89"/>
  <c r="AK160" i="89"/>
  <c r="AK174" i="89"/>
  <c r="AK9" i="89"/>
  <c r="AK173" i="89"/>
  <c r="AK246" i="89"/>
  <c r="AK247" i="89"/>
  <c r="AK248" i="89"/>
  <c r="AK284" i="89"/>
  <c r="AK290" i="89"/>
  <c r="AK295" i="89"/>
  <c r="AK296" i="89"/>
  <c r="AK305" i="89"/>
  <c r="AK368" i="89"/>
  <c r="AK49" i="89"/>
  <c r="AK48" i="89"/>
  <c r="AK50" i="89"/>
  <c r="AK65" i="89"/>
  <c r="AK67" i="89"/>
  <c r="AK64" i="89"/>
  <c r="AK66" i="89"/>
  <c r="AK113" i="89"/>
  <c r="AK116" i="89"/>
  <c r="AK114" i="89"/>
  <c r="AK115" i="89"/>
  <c r="AK117" i="89"/>
  <c r="AK119" i="89"/>
  <c r="AK118" i="89"/>
  <c r="AK120" i="89"/>
  <c r="AK380" i="89"/>
  <c r="AK382" i="89"/>
  <c r="AK383" i="89"/>
  <c r="AK384" i="89"/>
  <c r="AK385" i="89"/>
  <c r="AK218" i="89"/>
  <c r="AK219" i="89"/>
  <c r="AK220" i="89"/>
  <c r="AK239" i="89"/>
  <c r="AK240" i="89"/>
  <c r="AK238" i="89"/>
  <c r="AK241" i="89"/>
  <c r="AK243" i="89"/>
  <c r="AK242" i="89"/>
  <c r="AK422" i="89"/>
  <c r="AK423" i="89"/>
  <c r="AK525" i="89"/>
  <c r="AK261" i="89"/>
  <c r="AK262" i="89"/>
  <c r="AL379" i="89"/>
  <c r="AK599" i="89"/>
  <c r="AK607" i="89"/>
  <c r="AK662" i="89"/>
  <c r="AL698" i="89"/>
  <c r="AK732" i="89"/>
  <c r="AL735" i="89"/>
  <c r="AL737" i="89"/>
  <c r="AL736" i="89"/>
  <c r="AL738" i="89"/>
  <c r="AL739" i="89"/>
  <c r="AL740" i="89"/>
  <c r="AL139" i="89"/>
  <c r="AL160" i="89"/>
  <c r="AL174" i="89"/>
  <c r="AL9" i="89"/>
  <c r="AL173" i="89"/>
  <c r="AL246" i="89"/>
  <c r="AL247" i="89"/>
  <c r="AL248" i="89"/>
  <c r="AL284" i="89"/>
  <c r="AL290" i="89"/>
  <c r="AL295" i="89"/>
  <c r="AL296" i="89"/>
  <c r="AL305" i="89"/>
  <c r="AL368" i="89"/>
  <c r="AL49" i="89"/>
  <c r="AL48" i="89"/>
  <c r="AL50" i="89"/>
  <c r="AL65" i="89"/>
  <c r="AL67" i="89"/>
  <c r="AL64" i="89"/>
  <c r="AL66" i="89"/>
  <c r="AL113" i="89"/>
  <c r="AL116" i="89"/>
  <c r="AK408" i="89"/>
  <c r="AL483" i="89"/>
  <c r="AK555" i="89"/>
  <c r="AK572" i="89"/>
  <c r="AL599" i="89"/>
  <c r="AL607" i="89"/>
  <c r="AL662" i="89"/>
  <c r="AL732" i="89"/>
  <c r="AL280" i="89"/>
  <c r="AK397" i="89"/>
  <c r="AK401" i="89"/>
  <c r="AK449" i="89"/>
  <c r="AL572" i="89"/>
  <c r="AK692" i="89"/>
  <c r="AK733" i="89"/>
  <c r="AL449" i="89"/>
  <c r="AK587" i="89"/>
  <c r="AK590" i="89"/>
  <c r="AL692" i="89"/>
  <c r="AL733" i="89"/>
  <c r="AK82" i="89"/>
  <c r="AL222" i="89"/>
  <c r="AK31" i="89"/>
  <c r="AL376" i="89"/>
  <c r="AL487" i="89"/>
  <c r="AJ548" i="89"/>
  <c r="AN548" i="89" s="1"/>
  <c r="AL690" i="89"/>
  <c r="AL730" i="89"/>
  <c r="AL166" i="89"/>
  <c r="AK434" i="89"/>
  <c r="AL260" i="89"/>
  <c r="AK439" i="89"/>
  <c r="AL574" i="89"/>
  <c r="AK584" i="89"/>
  <c r="AK588" i="89"/>
  <c r="AK688" i="89"/>
  <c r="AL713" i="89"/>
  <c r="AL110" i="89"/>
  <c r="AL433" i="89"/>
  <c r="AJ583" i="89"/>
  <c r="AN583" i="89" s="1"/>
  <c r="AL584" i="89"/>
  <c r="AL588" i="89"/>
  <c r="AK598" i="89"/>
  <c r="AK604" i="89"/>
  <c r="AK608" i="89"/>
  <c r="AL688" i="89"/>
  <c r="AK708" i="89"/>
  <c r="AK456" i="89"/>
  <c r="AK458" i="89"/>
  <c r="AK547" i="89"/>
  <c r="AK569" i="89"/>
  <c r="AK583" i="89"/>
  <c r="AL598" i="89"/>
  <c r="AL604" i="89"/>
  <c r="AL608" i="89"/>
  <c r="AL708" i="89"/>
  <c r="AL569" i="89"/>
  <c r="AL583" i="89"/>
  <c r="AK689" i="89"/>
  <c r="AK705" i="89"/>
  <c r="AK377" i="89"/>
  <c r="AL689" i="89"/>
  <c r="AL705" i="89"/>
  <c r="AL480" i="89"/>
  <c r="AK490" i="89"/>
  <c r="AL496" i="89"/>
  <c r="AK573" i="89"/>
  <c r="AK707" i="89"/>
  <c r="AL490" i="89"/>
  <c r="AL573" i="89"/>
  <c r="AK450" i="89"/>
  <c r="AJ596" i="89"/>
  <c r="AN596" i="89" s="1"/>
  <c r="AL168" i="89"/>
  <c r="AK567" i="89"/>
  <c r="AL576" i="89"/>
  <c r="AK582" i="89"/>
  <c r="AL627" i="89"/>
  <c r="AL567" i="89"/>
  <c r="AK570" i="89"/>
  <c r="AL582" i="89"/>
  <c r="AK609" i="89"/>
  <c r="AK690" i="89"/>
  <c r="AL380" i="89"/>
  <c r="AL243" i="89"/>
  <c r="AL570" i="89"/>
  <c r="AL609" i="89"/>
  <c r="AK699" i="89"/>
  <c r="AK488" i="89"/>
  <c r="AL587" i="89"/>
  <c r="AL699" i="89"/>
  <c r="AL120" i="89"/>
  <c r="AL241" i="89"/>
  <c r="AK605" i="89"/>
  <c r="AL707" i="89"/>
  <c r="AL307" i="89"/>
  <c r="AL606" i="89"/>
  <c r="AL119" i="89"/>
  <c r="AL240" i="89"/>
  <c r="AK571" i="89"/>
  <c r="AL585" i="89"/>
  <c r="AJ597" i="89"/>
  <c r="AN597" i="89" s="1"/>
  <c r="AL660" i="89"/>
  <c r="AL482" i="89"/>
  <c r="AJ539" i="89"/>
  <c r="AN539" i="89" s="1"/>
  <c r="AL571" i="89"/>
  <c r="AK597" i="89"/>
  <c r="AL115" i="89"/>
  <c r="AL220" i="89"/>
  <c r="AJ347" i="89"/>
  <c r="AN347" i="89" s="1"/>
  <c r="AJ503" i="89"/>
  <c r="AN503" i="89" s="1"/>
  <c r="AK586" i="89"/>
  <c r="AL597" i="89"/>
  <c r="AK263" i="89"/>
  <c r="AK265" i="89"/>
  <c r="AK264" i="89"/>
  <c r="AK266" i="89"/>
  <c r="AK524" i="89"/>
  <c r="AK319" i="89"/>
  <c r="AK318" i="89"/>
  <c r="AK323" i="89"/>
  <c r="AK320" i="89"/>
  <c r="AK321" i="89"/>
  <c r="AK322" i="89"/>
  <c r="AK324" i="89"/>
  <c r="AK328" i="89"/>
  <c r="AK329" i="89"/>
  <c r="AK326" i="89"/>
  <c r="AK327" i="89"/>
  <c r="AK325" i="89"/>
  <c r="AK350" i="89"/>
  <c r="AK349" i="89"/>
  <c r="AK347" i="89"/>
  <c r="AK348" i="89"/>
  <c r="AK346" i="89"/>
  <c r="AL586" i="89"/>
  <c r="AK691" i="89"/>
  <c r="AL219" i="89"/>
  <c r="AL262" i="89"/>
  <c r="AL263" i="89"/>
  <c r="AL265" i="89"/>
  <c r="AL264" i="89"/>
  <c r="AL266" i="89"/>
  <c r="AL524" i="89"/>
  <c r="AL319" i="89"/>
  <c r="AL318" i="89"/>
  <c r="AL323" i="89"/>
  <c r="AL320" i="89"/>
  <c r="AL321" i="89"/>
  <c r="AL322" i="89"/>
  <c r="AL324" i="89"/>
  <c r="AL328" i="89"/>
  <c r="AL329" i="89"/>
  <c r="AL326" i="89"/>
  <c r="AL327" i="89"/>
  <c r="AL325" i="89"/>
  <c r="AL350" i="89"/>
  <c r="AL349" i="89"/>
  <c r="AL347" i="89"/>
  <c r="AL348" i="89"/>
  <c r="AL346" i="89"/>
  <c r="AL526" i="89"/>
  <c r="AL691" i="89"/>
  <c r="AL114" i="89"/>
  <c r="AJ261" i="89"/>
  <c r="AN261" i="89" s="1"/>
  <c r="AK596" i="89"/>
  <c r="AK706" i="89"/>
  <c r="AL218" i="89"/>
  <c r="AL261" i="89"/>
  <c r="AL596" i="89"/>
  <c r="AL706" i="89"/>
  <c r="AL385" i="89"/>
  <c r="AL525" i="89"/>
  <c r="AL489" i="89"/>
  <c r="AK713" i="89"/>
  <c r="AL384" i="89"/>
  <c r="AL423" i="89"/>
  <c r="AK606" i="89"/>
  <c r="AJ661" i="89"/>
  <c r="AN661" i="89" s="1"/>
  <c r="AJ558" i="89"/>
  <c r="AN558" i="89" s="1"/>
  <c r="AL560" i="89"/>
  <c r="AK661" i="89"/>
  <c r="AK558" i="89"/>
  <c r="AK399" i="89"/>
  <c r="AL661" i="89"/>
  <c r="AK730" i="89"/>
  <c r="AL558" i="89"/>
  <c r="AL399" i="89"/>
  <c r="AK554" i="89"/>
  <c r="AK568" i="89"/>
  <c r="AK421" i="89"/>
  <c r="AL421" i="89"/>
  <c r="AL450" i="89"/>
  <c r="AK729" i="89"/>
  <c r="AK660" i="89"/>
  <c r="AL729" i="89"/>
  <c r="AL118" i="89"/>
  <c r="AL383" i="89"/>
  <c r="AL239" i="89"/>
  <c r="AL417" i="89"/>
  <c r="AK652" i="89"/>
  <c r="AL653" i="89"/>
  <c r="AL663" i="89"/>
  <c r="AL664" i="89"/>
  <c r="AL665" i="89"/>
  <c r="AL659" i="89"/>
  <c r="AL658" i="89"/>
  <c r="AL657" i="89"/>
  <c r="AL656" i="89"/>
  <c r="AL666" i="89"/>
  <c r="AL667" i="89"/>
  <c r="AL700" i="89"/>
  <c r="AL710" i="89"/>
  <c r="AL671" i="89"/>
  <c r="AL670" i="89"/>
  <c r="AL669" i="89"/>
  <c r="AL668" i="89"/>
  <c r="AL672" i="89"/>
  <c r="AL673" i="89"/>
  <c r="AL674" i="89"/>
  <c r="AL675" i="89"/>
  <c r="AL676" i="89"/>
  <c r="AL677" i="89"/>
  <c r="AL680" i="89"/>
  <c r="AL678" i="89"/>
  <c r="AL679" i="89"/>
  <c r="AL681" i="89"/>
  <c r="AL682" i="89"/>
  <c r="AL709" i="89"/>
  <c r="AL741" i="89"/>
  <c r="AL743" i="89"/>
  <c r="AL742" i="89"/>
  <c r="AL745" i="89"/>
  <c r="AL744" i="89"/>
  <c r="AL727" i="89"/>
  <c r="AL728" i="89"/>
  <c r="AJ290" i="89"/>
  <c r="AN290" i="89" s="1"/>
  <c r="AK418" i="89"/>
  <c r="AK650" i="89"/>
  <c r="AL652" i="89"/>
  <c r="AL117" i="89"/>
  <c r="AL418" i="89"/>
  <c r="AK611" i="89"/>
  <c r="AL650" i="89"/>
  <c r="AK627" i="89"/>
  <c r="AK557" i="89"/>
  <c r="AK649" i="89"/>
  <c r="AL611" i="89"/>
  <c r="AK585" i="89"/>
  <c r="AL557" i="89"/>
  <c r="AK651" i="89"/>
  <c r="AL649" i="89"/>
  <c r="AJ504" i="89"/>
  <c r="AN504" i="89" s="1"/>
  <c r="AL605" i="89"/>
  <c r="AK559" i="89"/>
  <c r="AK648" i="89"/>
  <c r="AL651" i="89"/>
  <c r="AL559" i="89"/>
  <c r="AK610" i="89"/>
  <c r="AL648" i="89"/>
  <c r="AK576" i="89"/>
  <c r="AK731" i="89"/>
  <c r="AK556" i="89"/>
  <c r="AK502" i="89"/>
  <c r="AL610" i="89"/>
  <c r="AL731" i="89"/>
  <c r="AL556" i="89"/>
  <c r="AK500" i="89"/>
  <c r="AL502" i="89"/>
  <c r="AL590" i="89"/>
  <c r="AK527" i="89"/>
  <c r="AK501" i="89"/>
  <c r="AL500" i="89"/>
  <c r="AJ295" i="89"/>
  <c r="AN295" i="89" s="1"/>
  <c r="AJ240" i="89"/>
  <c r="AN240" i="89" s="1"/>
  <c r="AL242" i="89"/>
  <c r="AL527" i="89"/>
  <c r="AK467" i="89"/>
  <c r="AL501" i="89"/>
  <c r="AK574" i="89"/>
  <c r="AK575" i="89"/>
  <c r="AK726" i="89"/>
  <c r="AL476" i="89"/>
  <c r="AL256" i="89"/>
  <c r="AK619" i="89"/>
  <c r="AK659" i="89"/>
  <c r="AK672" i="89"/>
  <c r="AK744" i="89"/>
  <c r="AL726" i="89"/>
  <c r="AK420" i="89"/>
  <c r="AK473" i="89"/>
  <c r="AK253" i="89"/>
  <c r="AJ220" i="89"/>
  <c r="AN220" i="89" s="1"/>
  <c r="AK526" i="89"/>
  <c r="AL420" i="89"/>
  <c r="AK667" i="89"/>
  <c r="AK677" i="89"/>
  <c r="AK742" i="89"/>
  <c r="AK714" i="89"/>
  <c r="AL473" i="89"/>
  <c r="AL253" i="89"/>
  <c r="AL720" i="89"/>
  <c r="AL621" i="89"/>
  <c r="AL244" i="89"/>
  <c r="AL534" i="89"/>
  <c r="AL723" i="89"/>
  <c r="AL354" i="89"/>
  <c r="AL718" i="89"/>
  <c r="AL537" i="89"/>
  <c r="AL714" i="89"/>
  <c r="AK720" i="89"/>
  <c r="AK621" i="89"/>
  <c r="AK244" i="89"/>
  <c r="AK534" i="89"/>
  <c r="AK723" i="89"/>
  <c r="AK354" i="89"/>
  <c r="AK718" i="89"/>
  <c r="AK537" i="89"/>
  <c r="AK466" i="89"/>
  <c r="AK664" i="89"/>
  <c r="AK669" i="89"/>
  <c r="AK741" i="89"/>
  <c r="AK477" i="89"/>
  <c r="AL466" i="89"/>
  <c r="AL477" i="89"/>
  <c r="AL641" i="89"/>
  <c r="AK656" i="89"/>
  <c r="AK675" i="89"/>
  <c r="AK682" i="89"/>
  <c r="AK470" i="89"/>
  <c r="AK641" i="89"/>
  <c r="AL470" i="89"/>
  <c r="AK479" i="89"/>
  <c r="AK255" i="89"/>
  <c r="AK417" i="89"/>
  <c r="AK560" i="89"/>
  <c r="AK653" i="89"/>
  <c r="AK671" i="89"/>
  <c r="AK679" i="89"/>
  <c r="AL479" i="89"/>
  <c r="AL255" i="89"/>
  <c r="AK658" i="89"/>
  <c r="AK673" i="89"/>
  <c r="AK725" i="89"/>
  <c r="AK471" i="89"/>
  <c r="AK252" i="89"/>
  <c r="AL620" i="89"/>
  <c r="AL245" i="89"/>
  <c r="AL352" i="89"/>
  <c r="AL704" i="89"/>
  <c r="AL355" i="89"/>
  <c r="AL618" i="89"/>
  <c r="AL589" i="89"/>
  <c r="AJ700" i="89"/>
  <c r="AN700" i="89" s="1"/>
  <c r="AK727" i="89"/>
  <c r="AL725" i="89"/>
  <c r="AL471" i="89"/>
  <c r="AL252" i="89"/>
  <c r="AK620" i="89"/>
  <c r="AK245" i="89"/>
  <c r="AK352" i="89"/>
  <c r="AK704" i="89"/>
  <c r="AK355" i="89"/>
  <c r="AK618" i="89"/>
  <c r="AK589" i="89"/>
  <c r="AK700" i="89"/>
  <c r="AK680" i="89"/>
  <c r="AK716" i="89"/>
  <c r="AJ618" i="89"/>
  <c r="AN618" i="89" s="1"/>
  <c r="AL535" i="89"/>
  <c r="AK745" i="89"/>
  <c r="AL716" i="89"/>
  <c r="AK475" i="89"/>
  <c r="AK535" i="89"/>
  <c r="AK665" i="89"/>
  <c r="AK668" i="89"/>
  <c r="AJ743" i="89"/>
  <c r="AN743" i="89" s="1"/>
  <c r="AL475" i="89"/>
  <c r="AJ535" i="89"/>
  <c r="AN535" i="89" s="1"/>
  <c r="AJ419" i="89"/>
  <c r="AN419" i="89" s="1"/>
  <c r="AL467" i="89"/>
  <c r="AK743" i="89"/>
  <c r="AK419" i="89"/>
  <c r="AK666" i="89"/>
  <c r="AK676" i="89"/>
  <c r="AK715" i="89"/>
  <c r="AK474" i="89"/>
  <c r="AK254" i="89"/>
  <c r="AL382" i="89"/>
  <c r="AL422" i="89"/>
  <c r="AL419" i="89"/>
  <c r="AJ663" i="89"/>
  <c r="AN663" i="89" s="1"/>
  <c r="AK709" i="89"/>
  <c r="AL715" i="89"/>
  <c r="AL474" i="89"/>
  <c r="AL254" i="89"/>
  <c r="AL238" i="89"/>
  <c r="AK468" i="89"/>
  <c r="AK663" i="89"/>
  <c r="AK670" i="89"/>
  <c r="AL719" i="89"/>
  <c r="AL617" i="89"/>
  <c r="AL353" i="89"/>
  <c r="AL642" i="89"/>
  <c r="AL703" i="89"/>
  <c r="AL351" i="89"/>
  <c r="AL717" i="89"/>
  <c r="AL468" i="89"/>
  <c r="AK681" i="89"/>
  <c r="AK478" i="89"/>
  <c r="AK719" i="89"/>
  <c r="AK617" i="89"/>
  <c r="AK353" i="89"/>
  <c r="AK642" i="89"/>
  <c r="AK703" i="89"/>
  <c r="AK351" i="89"/>
  <c r="AK717" i="89"/>
  <c r="AL536" i="89"/>
  <c r="AL472" i="89"/>
  <c r="AK710" i="89"/>
  <c r="AK678" i="89"/>
  <c r="AK728" i="89"/>
  <c r="AK476" i="89"/>
  <c r="AK256" i="89"/>
  <c r="AL619" i="89"/>
  <c r="AL548" i="70"/>
  <c r="AL557" i="70"/>
  <c r="AL672" i="70"/>
  <c r="AL159" i="70"/>
  <c r="AL36" i="70"/>
  <c r="AL575" i="70"/>
  <c r="AL416" i="70"/>
  <c r="AL113" i="70"/>
  <c r="AL134" i="70"/>
  <c r="AL33" i="70"/>
  <c r="AL390" i="70"/>
  <c r="AL685" i="70"/>
  <c r="AL186" i="70"/>
  <c r="AL641" i="70"/>
  <c r="AL35" i="70"/>
  <c r="AL520" i="70"/>
  <c r="AL165" i="70"/>
  <c r="AL348" i="70"/>
  <c r="AL179" i="70"/>
  <c r="AL655" i="70"/>
  <c r="AL189" i="70"/>
  <c r="AL643" i="70"/>
  <c r="AL42" i="70"/>
  <c r="AL605" i="70"/>
  <c r="AL253" i="70"/>
  <c r="AL604" i="70"/>
  <c r="AL263" i="70"/>
  <c r="AL392" i="70"/>
  <c r="AL730" i="70"/>
  <c r="AL14" i="70"/>
  <c r="AL172" i="70"/>
  <c r="AK340" i="70"/>
  <c r="AK301" i="70"/>
  <c r="AK736" i="70"/>
  <c r="AK701" i="70"/>
  <c r="AK80" i="70"/>
  <c r="AK246" i="70"/>
  <c r="AK435" i="70"/>
  <c r="AK296" i="70"/>
  <c r="AK680" i="70"/>
  <c r="AK306" i="70"/>
  <c r="AK387" i="70"/>
  <c r="AK164" i="70"/>
  <c r="AK378" i="70"/>
  <c r="AK245" i="70"/>
  <c r="AK153" i="70"/>
  <c r="AK117" i="70"/>
  <c r="AK335" i="70"/>
  <c r="AJ719" i="89"/>
  <c r="AN719" i="89" s="1"/>
  <c r="AL583" i="70"/>
  <c r="AL649" i="70"/>
  <c r="AL584" i="70"/>
  <c r="AL322" i="70"/>
  <c r="AL41" i="70"/>
  <c r="AL222" i="70"/>
  <c r="AL8" i="70"/>
  <c r="AL338" i="70"/>
  <c r="AL154" i="70"/>
  <c r="AL716" i="70"/>
  <c r="AL297" i="70"/>
  <c r="AL512" i="70"/>
  <c r="AL208" i="70"/>
  <c r="AL362" i="70"/>
  <c r="AL280" i="70"/>
  <c r="AL440" i="70"/>
  <c r="AL197" i="70"/>
  <c r="AL122" i="70"/>
  <c r="AL371" i="70"/>
  <c r="AL596" i="70"/>
  <c r="AL209" i="70"/>
  <c r="AL97" i="70"/>
  <c r="AL126" i="70"/>
  <c r="AL571" i="70"/>
  <c r="AL715" i="70"/>
  <c r="AL201" i="70"/>
  <c r="AL698" i="70"/>
  <c r="AL551" i="70"/>
  <c r="AL67" i="70"/>
  <c r="AL200" i="70"/>
  <c r="AL534" i="70"/>
  <c r="AK699" i="70"/>
  <c r="AK480" i="70"/>
  <c r="AK737" i="70"/>
  <c r="AK694" i="70"/>
  <c r="AK492" i="70"/>
  <c r="AK295" i="70"/>
  <c r="AK448" i="70"/>
  <c r="AK623" i="70"/>
  <c r="AK138" i="70"/>
  <c r="AK678" i="70"/>
  <c r="AK87" i="70"/>
  <c r="AK89" i="70"/>
  <c r="AK127" i="70"/>
  <c r="AK205" i="70"/>
  <c r="AK687" i="70"/>
  <c r="AK220" i="70"/>
  <c r="AK745" i="70"/>
  <c r="AL484" i="70"/>
  <c r="AL555" i="70"/>
  <c r="AL713" i="70"/>
  <c r="AL523" i="70"/>
  <c r="AL11" i="70"/>
  <c r="AL238" i="70"/>
  <c r="AL460" i="70"/>
  <c r="AL88" i="70"/>
  <c r="AL18" i="70"/>
  <c r="AL281" i="70"/>
  <c r="AL236" i="70"/>
  <c r="AL55" i="70"/>
  <c r="AL272" i="70"/>
  <c r="AL123" i="70"/>
  <c r="AL112" i="70"/>
  <c r="AL284" i="70"/>
  <c r="AL17" i="70"/>
  <c r="AL383" i="70"/>
  <c r="AL455" i="70"/>
  <c r="AL552" i="70"/>
  <c r="AL332" i="70"/>
  <c r="AL184" i="70"/>
  <c r="AL142" i="70"/>
  <c r="AL274" i="70"/>
  <c r="AL507" i="70"/>
  <c r="AL140" i="70"/>
  <c r="AL708" i="70"/>
  <c r="AL100" i="70"/>
  <c r="AL732" i="70"/>
  <c r="AL299" i="70"/>
  <c r="AL536" i="70"/>
  <c r="AK66" i="70"/>
  <c r="AK667" i="70"/>
  <c r="AK609" i="70"/>
  <c r="AK413" i="70"/>
  <c r="AK427" i="70"/>
  <c r="AK9" i="70"/>
  <c r="AK109" i="70"/>
  <c r="AK547" i="70"/>
  <c r="AK167" i="70"/>
  <c r="AK577" i="70"/>
  <c r="AK570" i="70"/>
  <c r="AK65" i="70"/>
  <c r="AK91" i="70"/>
  <c r="AK718" i="70"/>
  <c r="AK727" i="70"/>
  <c r="AK590" i="70"/>
  <c r="AK472" i="70"/>
  <c r="AK536" i="89"/>
  <c r="AL340" i="70"/>
  <c r="AL301" i="70"/>
  <c r="AL736" i="70"/>
  <c r="AL701" i="70"/>
  <c r="AL80" i="70"/>
  <c r="AL246" i="70"/>
  <c r="AL435" i="70"/>
  <c r="AL296" i="70"/>
  <c r="AL680" i="70"/>
  <c r="AL306" i="70"/>
  <c r="AL387" i="70"/>
  <c r="AL164" i="70"/>
  <c r="AL378" i="70"/>
  <c r="AL245" i="70"/>
  <c r="AL153" i="70"/>
  <c r="AL117" i="70"/>
  <c r="AL335" i="70"/>
  <c r="AL389" i="70"/>
  <c r="AL645" i="70"/>
  <c r="AL628" i="70"/>
  <c r="AL309" i="70"/>
  <c r="AL412" i="70"/>
  <c r="AL510" i="70"/>
  <c r="AL25" i="70"/>
  <c r="AL573" i="70"/>
  <c r="AL293" i="70"/>
  <c r="AL569" i="70"/>
  <c r="AL377" i="70"/>
  <c r="AL417" i="70"/>
  <c r="AL23" i="70"/>
  <c r="AL617" i="70"/>
  <c r="AK255" i="70"/>
  <c r="AK679" i="70"/>
  <c r="AK549" i="70"/>
  <c r="AK430" i="70"/>
  <c r="AK683" i="70"/>
  <c r="AK218" i="70"/>
  <c r="AK488" i="70"/>
  <c r="AK505" i="70"/>
  <c r="AK136" i="70"/>
  <c r="AK516" i="70"/>
  <c r="AK661" i="70"/>
  <c r="AK739" i="70"/>
  <c r="AK194" i="70"/>
  <c r="AK275" i="70"/>
  <c r="AK668" i="70"/>
  <c r="AK594" i="70"/>
  <c r="AK637" i="70"/>
  <c r="AL699" i="70"/>
  <c r="AL480" i="70"/>
  <c r="AL737" i="70"/>
  <c r="AL694" i="70"/>
  <c r="AL492" i="70"/>
  <c r="AL295" i="70"/>
  <c r="AL448" i="70"/>
  <c r="AL623" i="70"/>
  <c r="AL138" i="70"/>
  <c r="AL678" i="70"/>
  <c r="AL87" i="70"/>
  <c r="AL89" i="70"/>
  <c r="AL127" i="70"/>
  <c r="AL205" i="70"/>
  <c r="AL687" i="70"/>
  <c r="AL220" i="70"/>
  <c r="AL745" i="70"/>
  <c r="AL199" i="70"/>
  <c r="AL278" i="70"/>
  <c r="AL223" i="70"/>
  <c r="AL303" i="70"/>
  <c r="AL532" i="70"/>
  <c r="AL46" i="70"/>
  <c r="AL519" i="70"/>
  <c r="AL317" i="70"/>
  <c r="AL308" i="70"/>
  <c r="AL119" i="70"/>
  <c r="AL108" i="70"/>
  <c r="AL66" i="70"/>
  <c r="AL667" i="70"/>
  <c r="AL609" i="70"/>
  <c r="AL413" i="70"/>
  <c r="AL427" i="70"/>
  <c r="AL9" i="70"/>
  <c r="AL109" i="70"/>
  <c r="AL547" i="70"/>
  <c r="AL167" i="70"/>
  <c r="AL577" i="70"/>
  <c r="AL570" i="70"/>
  <c r="AL65" i="70"/>
  <c r="AL91" i="70"/>
  <c r="AL718" i="70"/>
  <c r="AL727" i="70"/>
  <c r="AL590" i="70"/>
  <c r="AL472" i="70"/>
  <c r="AL144" i="70"/>
  <c r="AL735" i="70"/>
  <c r="AL289" i="70"/>
  <c r="AL15" i="70"/>
  <c r="AL288" i="70"/>
  <c r="AL28" i="70"/>
  <c r="AL544" i="70"/>
  <c r="AL312" i="70"/>
  <c r="AL664" i="70"/>
  <c r="AL433" i="70"/>
  <c r="AL581" i="70"/>
  <c r="AL562" i="70"/>
  <c r="AL479" i="70"/>
  <c r="AL619" i="70"/>
  <c r="AK468" i="70"/>
  <c r="AK725" i="70"/>
  <c r="AK228" i="70"/>
  <c r="AK589" i="70"/>
  <c r="AK239" i="70"/>
  <c r="AK187" i="70"/>
  <c r="AK398" i="70"/>
  <c r="AK553" i="70"/>
  <c r="AK156" i="70"/>
  <c r="AK612" i="70"/>
  <c r="AK24" i="70"/>
  <c r="AK702" i="70"/>
  <c r="AK57" i="70"/>
  <c r="AK424" i="70"/>
  <c r="AK99" i="70"/>
  <c r="AK19" i="70"/>
  <c r="AK125" i="70"/>
  <c r="AK657" i="89"/>
  <c r="AK674" i="89"/>
  <c r="AL326" i="70"/>
  <c r="AL254" i="70"/>
  <c r="AL198" i="70"/>
  <c r="AL642" i="70"/>
  <c r="AL242" i="70"/>
  <c r="AL311" i="70"/>
  <c r="AL495" i="70"/>
  <c r="AL273" i="70"/>
  <c r="AL447" i="70"/>
  <c r="AL191" i="70"/>
  <c r="AL373" i="70"/>
  <c r="AL724" i="70"/>
  <c r="AL258" i="70"/>
  <c r="AL251" i="70"/>
  <c r="AL298" i="70"/>
  <c r="AL171" i="70"/>
  <c r="AL58" i="70"/>
  <c r="AL582" i="70"/>
  <c r="AL428" i="70"/>
  <c r="AL465" i="70"/>
  <c r="AL261" i="70"/>
  <c r="AL399" i="70"/>
  <c r="AL384" i="70"/>
  <c r="AL150" i="70"/>
  <c r="AL711" i="70"/>
  <c r="AL531" i="70"/>
  <c r="AL539" i="70"/>
  <c r="AL341" i="70"/>
  <c r="AL611" i="70"/>
  <c r="AL49" i="70"/>
  <c r="AL743" i="70"/>
  <c r="AK443" i="70"/>
  <c r="AK256" i="70"/>
  <c r="AK449" i="70"/>
  <c r="AK556" i="70"/>
  <c r="AK408" i="70"/>
  <c r="AK266" i="70"/>
  <c r="AK504" i="70"/>
  <c r="AK483" i="70"/>
  <c r="AK234" i="70"/>
  <c r="AK237" i="70"/>
  <c r="AK224" i="70"/>
  <c r="AK691" i="70"/>
  <c r="AK130" i="70"/>
  <c r="AK300" i="70"/>
  <c r="AK653" i="70"/>
  <c r="AK525" i="70"/>
  <c r="AK706" i="70"/>
  <c r="AK472" i="89"/>
  <c r="AL157" i="70"/>
  <c r="AL252" i="70"/>
  <c r="AL375" i="70"/>
  <c r="AL372" i="70"/>
  <c r="AL361" i="70"/>
  <c r="AL453" i="70"/>
  <c r="AL395" i="70"/>
  <c r="AL438" i="70"/>
  <c r="AL229" i="70"/>
  <c r="AL608" i="70"/>
  <c r="AL515" i="70"/>
  <c r="AL651" i="70"/>
  <c r="AL358" i="70"/>
  <c r="AL259" i="70"/>
  <c r="AL12" i="70"/>
  <c r="AL368" i="70"/>
  <c r="AL175" i="70"/>
  <c r="AL720" i="70"/>
  <c r="AL454" i="70"/>
  <c r="AL268" i="70"/>
  <c r="AL700" i="70"/>
  <c r="AL733" i="70"/>
  <c r="AL264" i="70"/>
  <c r="AL717" i="70"/>
  <c r="AL731" i="70"/>
  <c r="AL29" i="70"/>
  <c r="AL585" i="70"/>
  <c r="AL496" i="70"/>
  <c r="AL202" i="70"/>
  <c r="AL116" i="70"/>
  <c r="AL742" i="70"/>
  <c r="AK249" i="70"/>
  <c r="AK291" i="70"/>
  <c r="AK658" i="70"/>
  <c r="AK328" i="70"/>
  <c r="AK302" i="70"/>
  <c r="AK90" i="70"/>
  <c r="AK352" i="70"/>
  <c r="AK490" i="70"/>
  <c r="AK482" i="70"/>
  <c r="AK370" i="70"/>
  <c r="AK334" i="70"/>
  <c r="AK541" i="70"/>
  <c r="AK188" i="70"/>
  <c r="AK282" i="70"/>
  <c r="AK7" i="70"/>
  <c r="AK511" i="70"/>
  <c r="AL481" i="70"/>
  <c r="AL478" i="70"/>
  <c r="AL196" i="70"/>
  <c r="AL527" i="70"/>
  <c r="AL450" i="70"/>
  <c r="AL70" i="70"/>
  <c r="AL506" i="70"/>
  <c r="AL485" i="70"/>
  <c r="AL231" i="70"/>
  <c r="AL182" i="70"/>
  <c r="AL644" i="70"/>
  <c r="AL695" i="70"/>
  <c r="AL336" i="70"/>
  <c r="AL330" i="70"/>
  <c r="AL652" i="70"/>
  <c r="AL118" i="70"/>
  <c r="AL600" i="70"/>
  <c r="AL489" i="70"/>
  <c r="AL441" i="70"/>
  <c r="AL38" i="70"/>
  <c r="AL710" i="70"/>
  <c r="AL470" i="70"/>
  <c r="AL669" i="70"/>
  <c r="AL227" i="70"/>
  <c r="AL400" i="70"/>
  <c r="AL85" i="70"/>
  <c r="AL627" i="70"/>
  <c r="AL576" i="70"/>
  <c r="AL443" i="70"/>
  <c r="AL256" i="70"/>
  <c r="AL449" i="70"/>
  <c r="AL556" i="70"/>
  <c r="AL408" i="70"/>
  <c r="AL266" i="70"/>
  <c r="AL504" i="70"/>
  <c r="AL483" i="70"/>
  <c r="AL234" i="70"/>
  <c r="AL237" i="70"/>
  <c r="AL224" i="70"/>
  <c r="AL691" i="70"/>
  <c r="AL130" i="70"/>
  <c r="AL300" i="70"/>
  <c r="AL653" i="70"/>
  <c r="AL525" i="70"/>
  <c r="AL706" i="70"/>
  <c r="AL307" i="70"/>
  <c r="AL73" i="70"/>
  <c r="AL190" i="70"/>
  <c r="AL659" i="70"/>
  <c r="AL467" i="70"/>
  <c r="AL346" i="70"/>
  <c r="AL212" i="70"/>
  <c r="AL304" i="70"/>
  <c r="AL185" i="70"/>
  <c r="AL587" i="70"/>
  <c r="AL521" i="70"/>
  <c r="AL211" i="70"/>
  <c r="AL599" i="70"/>
  <c r="AL714" i="70"/>
  <c r="AK221" i="70"/>
  <c r="AK436" i="70"/>
  <c r="AK675" i="70"/>
  <c r="AK351" i="70"/>
  <c r="AK409" i="70"/>
  <c r="AK719" i="70"/>
  <c r="AK76" i="70"/>
  <c r="AK419" i="70"/>
  <c r="AK313" i="70"/>
  <c r="AK461" i="70"/>
  <c r="AK366" i="70"/>
  <c r="AK734" i="70"/>
  <c r="AK572" i="70"/>
  <c r="AK121" i="70"/>
  <c r="AK54" i="70"/>
  <c r="AK615" i="70"/>
  <c r="AJ617" i="89"/>
  <c r="AN617" i="89" s="1"/>
  <c r="AL143" i="70"/>
  <c r="AL292" i="70"/>
  <c r="AL650" i="70"/>
  <c r="AL535" i="70"/>
  <c r="AL235" i="70"/>
  <c r="AL37" i="70"/>
  <c r="AL353" i="70"/>
  <c r="AL458" i="70"/>
  <c r="AL233" i="70"/>
  <c r="AL606" i="70"/>
  <c r="AL337" i="70"/>
  <c r="AL567" i="70"/>
  <c r="AL442" i="70"/>
  <c r="AL207" i="70"/>
  <c r="AL45" i="70"/>
  <c r="AL155" i="70"/>
  <c r="AL690" i="70"/>
  <c r="AL646" i="70"/>
  <c r="AL75" i="70"/>
  <c r="AL168" i="70"/>
  <c r="AL614" i="70"/>
  <c r="AL124" i="70"/>
  <c r="AL386" i="70"/>
  <c r="AL396" i="70"/>
  <c r="AL135" i="70"/>
  <c r="AL257" i="70"/>
  <c r="AL566" i="70"/>
  <c r="AL391" i="70"/>
  <c r="AL559" i="70"/>
  <c r="AL53" i="70"/>
  <c r="AL83" i="70"/>
  <c r="AK486" i="70"/>
  <c r="AK101" i="70"/>
  <c r="AK635" i="70"/>
  <c r="AK355" i="70"/>
  <c r="AK193" i="70"/>
  <c r="AK388" i="70"/>
  <c r="AK260" i="70"/>
  <c r="AK501" i="70"/>
  <c r="AK316" i="70"/>
  <c r="AK446" i="70"/>
  <c r="AK369" i="70"/>
  <c r="AK103" i="70"/>
  <c r="AK64" i="70"/>
  <c r="AK226" i="70"/>
  <c r="AK82" i="70"/>
  <c r="AK622" i="70"/>
  <c r="AL221" i="70"/>
  <c r="AL436" i="70"/>
  <c r="AL675" i="70"/>
  <c r="AL351" i="70"/>
  <c r="AL409" i="70"/>
  <c r="AL719" i="70"/>
  <c r="AL76" i="70"/>
  <c r="AL419" i="70"/>
  <c r="AL313" i="70"/>
  <c r="AL461" i="70"/>
  <c r="AL366" i="70"/>
  <c r="AL734" i="70"/>
  <c r="AL572" i="70"/>
  <c r="AL121" i="70"/>
  <c r="AL54" i="70"/>
  <c r="AL615" i="70"/>
  <c r="AL738" i="70"/>
  <c r="AL331" i="70"/>
  <c r="AL92" i="70"/>
  <c r="AL195" i="70"/>
  <c r="AL406" i="70"/>
  <c r="AL61" i="70"/>
  <c r="AL640" i="70"/>
  <c r="AL63" i="70"/>
  <c r="AL538" i="70"/>
  <c r="AL533" i="70"/>
  <c r="AL241" i="70"/>
  <c r="AL402" i="70"/>
  <c r="AL350" i="70"/>
  <c r="AL415" i="70"/>
  <c r="AL106" i="70"/>
  <c r="AK620" i="70"/>
  <c r="AK671" i="70"/>
  <c r="AK310" i="70"/>
  <c r="AK537" i="70"/>
  <c r="AK285" i="70"/>
  <c r="AK740" i="70"/>
  <c r="AK166" i="70"/>
  <c r="AK560" i="70"/>
  <c r="AK314" i="70"/>
  <c r="AK401" i="70"/>
  <c r="AK277" i="70"/>
  <c r="AK411" i="70"/>
  <c r="AK329" i="70"/>
  <c r="AK595" i="70"/>
  <c r="AK47" i="70"/>
  <c r="AK137" i="70"/>
  <c r="AL10" i="70"/>
  <c r="AL404" i="70"/>
  <c r="AL601" i="70"/>
  <c r="AL354" i="70"/>
  <c r="AL696" i="70"/>
  <c r="AL363" i="70"/>
  <c r="AL591" i="70"/>
  <c r="AL610" i="70"/>
  <c r="AL315" i="70"/>
  <c r="AL158" i="70"/>
  <c r="AL225" i="70"/>
  <c r="AL429" i="70"/>
  <c r="AL319" i="70"/>
  <c r="AL286" i="70"/>
  <c r="AL59" i="70"/>
  <c r="AL359" i="70"/>
  <c r="AL173" i="70"/>
  <c r="AL149" i="70"/>
  <c r="AL456" i="70"/>
  <c r="AL500" i="70"/>
  <c r="AL347" i="70"/>
  <c r="AL21" i="70"/>
  <c r="AL493" i="70"/>
  <c r="AL178" i="70"/>
  <c r="AL180" i="70"/>
  <c r="AL561" i="70"/>
  <c r="AL248" i="70"/>
  <c r="AL439" i="70"/>
  <c r="AL325" i="70"/>
  <c r="AL98" i="70"/>
  <c r="AL432" i="70"/>
  <c r="AK271" i="70"/>
  <c r="AK673" i="70"/>
  <c r="AK344" i="70"/>
  <c r="AK214" i="70"/>
  <c r="AK542" i="70"/>
  <c r="AK139" i="70"/>
  <c r="AK96" i="70"/>
  <c r="AK665" i="70"/>
  <c r="AK213" i="70"/>
  <c r="AK434" i="70"/>
  <c r="AK688" i="70"/>
  <c r="AK514" i="70"/>
  <c r="AK452" i="70"/>
  <c r="AK638" i="70"/>
  <c r="AK497" i="70"/>
  <c r="AK684" i="70"/>
  <c r="AL486" i="70"/>
  <c r="AL101" i="70"/>
  <c r="AL635" i="70"/>
  <c r="AL355" i="70"/>
  <c r="AL193" i="70"/>
  <c r="AL388" i="70"/>
  <c r="AL260" i="70"/>
  <c r="AL501" i="70"/>
  <c r="AL316" i="70"/>
  <c r="AL446" i="70"/>
  <c r="AL369" i="70"/>
  <c r="AL103" i="70"/>
  <c r="AL64" i="70"/>
  <c r="AL226" i="70"/>
  <c r="AL82" i="70"/>
  <c r="AL622" i="70"/>
  <c r="AL48" i="70"/>
  <c r="AL169" i="70"/>
  <c r="AL78" i="70"/>
  <c r="AL639" i="70"/>
  <c r="AL262" i="70"/>
  <c r="AL546" i="70"/>
  <c r="AL445" i="70"/>
  <c r="AL357" i="70"/>
  <c r="AL403" i="70"/>
  <c r="AL564" i="70"/>
  <c r="AL52" i="70"/>
  <c r="AL457" i="70"/>
  <c r="AL204" i="70"/>
  <c r="AL69" i="70"/>
  <c r="AK487" i="70"/>
  <c r="AK744" i="70"/>
  <c r="AK674" i="70"/>
  <c r="AK79" i="70"/>
  <c r="AK267" i="70"/>
  <c r="AK451" i="70"/>
  <c r="AK160" i="70"/>
  <c r="AK161" i="70"/>
  <c r="AK131" i="70"/>
  <c r="AK593" i="70"/>
  <c r="AK283" i="70"/>
  <c r="AK598" i="70"/>
  <c r="AK290" i="70"/>
  <c r="AK463" i="70"/>
  <c r="AK597" i="70"/>
  <c r="AK508" i="70"/>
  <c r="AK162" i="70"/>
  <c r="AL478" i="89"/>
  <c r="AL744" i="70"/>
  <c r="AL589" i="70"/>
  <c r="AL740" i="70"/>
  <c r="AL136" i="70"/>
  <c r="AL431" i="70"/>
  <c r="AL463" i="70"/>
  <c r="AL19" i="70"/>
  <c r="AL72" i="70"/>
  <c r="AL592" i="70"/>
  <c r="AL349" i="70"/>
  <c r="AL107" i="70"/>
  <c r="AL464" i="70"/>
  <c r="AL50" i="70"/>
  <c r="AK157" i="70"/>
  <c r="AK375" i="70"/>
  <c r="AK361" i="70"/>
  <c r="AK395" i="70"/>
  <c r="AK229" i="70"/>
  <c r="AK515" i="70"/>
  <c r="AK358" i="70"/>
  <c r="AK12" i="70"/>
  <c r="AK175" i="70"/>
  <c r="AK489" i="70"/>
  <c r="AK441" i="70"/>
  <c r="AK38" i="70"/>
  <c r="AK710" i="70"/>
  <c r="AK470" i="70"/>
  <c r="AK669" i="70"/>
  <c r="AK227" i="70"/>
  <c r="AK400" i="70"/>
  <c r="AK85" i="70"/>
  <c r="AK627" i="70"/>
  <c r="AK576" i="70"/>
  <c r="AK203" i="70"/>
  <c r="AK114" i="70"/>
  <c r="AK513" i="70"/>
  <c r="AJ143" i="70"/>
  <c r="AN143" i="70" s="1"/>
  <c r="AJ292" i="70"/>
  <c r="AN292" i="70" s="1"/>
  <c r="AJ535" i="70"/>
  <c r="AN535" i="70" s="1"/>
  <c r="AJ690" i="70"/>
  <c r="AN690" i="70" s="1"/>
  <c r="AJ75" i="70"/>
  <c r="AN75" i="70" s="1"/>
  <c r="AJ559" i="70"/>
  <c r="AN559" i="70" s="1"/>
  <c r="AJ53" i="70"/>
  <c r="AN53" i="70" s="1"/>
  <c r="AJ83" i="70"/>
  <c r="AN83" i="70" s="1"/>
  <c r="AL379" i="70"/>
  <c r="AL618" i="70"/>
  <c r="AL139" i="70"/>
  <c r="AL146" i="70"/>
  <c r="AL334" i="70"/>
  <c r="AL425" i="70"/>
  <c r="AL56" i="70"/>
  <c r="AL128" i="70"/>
  <c r="AL682" i="70"/>
  <c r="AL333" i="70"/>
  <c r="AL294" i="70"/>
  <c r="AL444" i="70"/>
  <c r="AL247" i="70"/>
  <c r="AK481" i="70"/>
  <c r="AK196" i="70"/>
  <c r="AK450" i="70"/>
  <c r="AK506" i="70"/>
  <c r="AK231" i="70"/>
  <c r="AK644" i="70"/>
  <c r="AK336" i="70"/>
  <c r="AK652" i="70"/>
  <c r="AK600" i="70"/>
  <c r="AK307" i="70"/>
  <c r="AK73" i="70"/>
  <c r="AK190" i="70"/>
  <c r="AK659" i="70"/>
  <c r="AK467" i="70"/>
  <c r="AK346" i="70"/>
  <c r="AK212" i="70"/>
  <c r="AK304" i="70"/>
  <c r="AK185" i="70"/>
  <c r="AK587" i="70"/>
  <c r="AK521" i="70"/>
  <c r="AK211" i="70"/>
  <c r="AK599" i="70"/>
  <c r="AK714" i="70"/>
  <c r="AJ221" i="70"/>
  <c r="AN221" i="70" s="1"/>
  <c r="AJ436" i="70"/>
  <c r="AN436" i="70" s="1"/>
  <c r="AJ734" i="70"/>
  <c r="AN734" i="70" s="1"/>
  <c r="AJ572" i="70"/>
  <c r="AN572" i="70" s="1"/>
  <c r="AJ121" i="70"/>
  <c r="AN121" i="70" s="1"/>
  <c r="AJ615" i="70"/>
  <c r="AN615" i="70" s="1"/>
  <c r="AJ738" i="70"/>
  <c r="AN738" i="70" s="1"/>
  <c r="AJ331" i="70"/>
  <c r="AN331" i="70" s="1"/>
  <c r="AJ415" i="70"/>
  <c r="AN415" i="70" s="1"/>
  <c r="AJ106" i="70"/>
  <c r="AN106" i="70" s="1"/>
  <c r="AL679" i="70"/>
  <c r="AL621" i="70"/>
  <c r="AL160" i="70"/>
  <c r="AL156" i="70"/>
  <c r="AL277" i="70"/>
  <c r="AL275" i="70"/>
  <c r="AL62" i="70"/>
  <c r="AL43" i="70"/>
  <c r="AL397" i="70"/>
  <c r="AL34" i="70"/>
  <c r="AL666" i="70"/>
  <c r="AL183" i="70"/>
  <c r="AL114" i="70"/>
  <c r="AK143" i="70"/>
  <c r="AK650" i="70"/>
  <c r="AK235" i="70"/>
  <c r="AK353" i="70"/>
  <c r="AK233" i="70"/>
  <c r="AK337" i="70"/>
  <c r="AK442" i="70"/>
  <c r="AK45" i="70"/>
  <c r="AK662" i="70"/>
  <c r="AK339" i="70"/>
  <c r="AK94" i="70"/>
  <c r="AK163" i="70"/>
  <c r="AK580" i="70"/>
  <c r="AK723" i="70"/>
  <c r="AK333" i="70"/>
  <c r="AK364" i="70"/>
  <c r="AK147" i="70"/>
  <c r="AK110" i="70"/>
  <c r="AK689" i="70"/>
  <c r="AK394" i="70"/>
  <c r="AK420" i="70"/>
  <c r="AK5" i="70"/>
  <c r="AK530" i="70"/>
  <c r="AJ10" i="70"/>
  <c r="AN10" i="70" s="1"/>
  <c r="AJ429" i="70"/>
  <c r="AN429" i="70" s="1"/>
  <c r="AJ286" i="70"/>
  <c r="AN286" i="70" s="1"/>
  <c r="AJ493" i="70"/>
  <c r="AN493" i="70" s="1"/>
  <c r="AJ180" i="70"/>
  <c r="AN180" i="70" s="1"/>
  <c r="AJ561" i="70"/>
  <c r="AN561" i="70" s="1"/>
  <c r="AJ248" i="70"/>
  <c r="AN248" i="70" s="1"/>
  <c r="AJ439" i="70"/>
  <c r="AN439" i="70" s="1"/>
  <c r="AJ325" i="70"/>
  <c r="AN325" i="70" s="1"/>
  <c r="AL709" i="70"/>
  <c r="AL328" i="70"/>
  <c r="AL174" i="70"/>
  <c r="AL86" i="70"/>
  <c r="AL688" i="70"/>
  <c r="AL276" i="70"/>
  <c r="AL511" i="70"/>
  <c r="AL216" i="70"/>
  <c r="AL524" i="70"/>
  <c r="AL365" i="70"/>
  <c r="AL663" i="70"/>
  <c r="AL394" i="70"/>
  <c r="AL5" i="70"/>
  <c r="AK10" i="70"/>
  <c r="AK601" i="70"/>
  <c r="AK696" i="70"/>
  <c r="AK591" i="70"/>
  <c r="AK315" i="70"/>
  <c r="AK225" i="70"/>
  <c r="AK319" i="70"/>
  <c r="AK59" i="70"/>
  <c r="AK690" i="70"/>
  <c r="AK646" i="70"/>
  <c r="AK75" i="70"/>
  <c r="AK168" i="70"/>
  <c r="AK614" i="70"/>
  <c r="AK124" i="70"/>
  <c r="AK386" i="70"/>
  <c r="AK396" i="70"/>
  <c r="AK135" i="70"/>
  <c r="AK257" i="70"/>
  <c r="AK566" i="70"/>
  <c r="AK391" i="70"/>
  <c r="AK559" i="70"/>
  <c r="AK53" i="70"/>
  <c r="AK83" i="70"/>
  <c r="AJ260" i="70"/>
  <c r="AN260" i="70" s="1"/>
  <c r="AJ501" i="70"/>
  <c r="AN501" i="70" s="1"/>
  <c r="AJ316" i="70"/>
  <c r="AN316" i="70" s="1"/>
  <c r="AJ446" i="70"/>
  <c r="AN446" i="70" s="1"/>
  <c r="AJ369" i="70"/>
  <c r="AN369" i="70" s="1"/>
  <c r="AJ103" i="70"/>
  <c r="AN103" i="70" s="1"/>
  <c r="AJ357" i="70"/>
  <c r="AN357" i="70" s="1"/>
  <c r="AJ403" i="70"/>
  <c r="AN403" i="70" s="1"/>
  <c r="AL725" i="70"/>
  <c r="AL537" i="70"/>
  <c r="AL488" i="70"/>
  <c r="AL626" i="70"/>
  <c r="AL598" i="70"/>
  <c r="AL424" i="70"/>
  <c r="AL137" i="70"/>
  <c r="AL707" i="70"/>
  <c r="AL466" i="70"/>
  <c r="AL81" i="70"/>
  <c r="AL657" i="70"/>
  <c r="AL550" i="70"/>
  <c r="AL728" i="70"/>
  <c r="AK379" i="70"/>
  <c r="AK133" i="70"/>
  <c r="AK181" i="70"/>
  <c r="AK232" i="70"/>
  <c r="AK356" i="70"/>
  <c r="AK588" i="70"/>
  <c r="AK425" i="70"/>
  <c r="AK522" i="70"/>
  <c r="AK738" i="70"/>
  <c r="AK331" i="70"/>
  <c r="AK92" i="70"/>
  <c r="AK195" i="70"/>
  <c r="AK406" i="70"/>
  <c r="AK61" i="70"/>
  <c r="AK640" i="70"/>
  <c r="AK63" i="70"/>
  <c r="AK538" i="70"/>
  <c r="AK533" i="70"/>
  <c r="AK241" i="70"/>
  <c r="AK402" i="70"/>
  <c r="AK350" i="70"/>
  <c r="AK415" i="70"/>
  <c r="AK106" i="70"/>
  <c r="AJ166" i="70"/>
  <c r="AN166" i="70" s="1"/>
  <c r="AJ560" i="70"/>
  <c r="AN560" i="70" s="1"/>
  <c r="AJ72" i="70"/>
  <c r="AN72" i="70" s="1"/>
  <c r="AJ102" i="70"/>
  <c r="AN102" i="70" s="1"/>
  <c r="AJ540" i="70"/>
  <c r="AN540" i="70" s="1"/>
  <c r="AJ526" i="70"/>
  <c r="AN526" i="70" s="1"/>
  <c r="AJ633" i="70"/>
  <c r="AN633" i="70" s="1"/>
  <c r="AJ34" i="70"/>
  <c r="AN34" i="70" s="1"/>
  <c r="AL726" i="70"/>
  <c r="AL214" i="70"/>
  <c r="AL230" i="70"/>
  <c r="AL482" i="70"/>
  <c r="AL588" i="70"/>
  <c r="AL217" i="70"/>
  <c r="AL684" i="70"/>
  <c r="AL491" i="70"/>
  <c r="AL580" i="70"/>
  <c r="AL554" i="70"/>
  <c r="AL529" i="70"/>
  <c r="AL729" i="70"/>
  <c r="AL473" i="70"/>
  <c r="AK557" i="70"/>
  <c r="AK159" i="70"/>
  <c r="AK575" i="70"/>
  <c r="AK113" i="70"/>
  <c r="AK33" i="70"/>
  <c r="AK685" i="70"/>
  <c r="AK641" i="70"/>
  <c r="AK520" i="70"/>
  <c r="AK173" i="70"/>
  <c r="AK149" i="70"/>
  <c r="AK456" i="70"/>
  <c r="AK500" i="70"/>
  <c r="AK347" i="70"/>
  <c r="AK21" i="70"/>
  <c r="AK493" i="70"/>
  <c r="AK178" i="70"/>
  <c r="AK180" i="70"/>
  <c r="AK561" i="70"/>
  <c r="AK248" i="70"/>
  <c r="AK439" i="70"/>
  <c r="AK325" i="70"/>
  <c r="AK98" i="70"/>
  <c r="AK432" i="70"/>
  <c r="AJ673" i="70"/>
  <c r="AN673" i="70" s="1"/>
  <c r="AJ344" i="70"/>
  <c r="AN344" i="70" s="1"/>
  <c r="AJ214" i="70"/>
  <c r="AN214" i="70" s="1"/>
  <c r="AJ542" i="70"/>
  <c r="AN542" i="70" s="1"/>
  <c r="AJ96" i="70"/>
  <c r="AN96" i="70" s="1"/>
  <c r="AJ213" i="70"/>
  <c r="AN213" i="70" s="1"/>
  <c r="AJ498" i="70"/>
  <c r="AN498" i="70" s="1"/>
  <c r="AJ681" i="70"/>
  <c r="AN681" i="70" s="1"/>
  <c r="AL676" i="70"/>
  <c r="AL267" i="70"/>
  <c r="AL398" i="70"/>
  <c r="AL314" i="70"/>
  <c r="AL739" i="70"/>
  <c r="AL607" i="70"/>
  <c r="AL162" i="70"/>
  <c r="AL381" i="70"/>
  <c r="AL526" i="70"/>
  <c r="AL613" i="70"/>
  <c r="AL686" i="70"/>
  <c r="AL423" i="70"/>
  <c r="AL418" i="70"/>
  <c r="AK649" i="70"/>
  <c r="AK322" i="70"/>
  <c r="AK222" i="70"/>
  <c r="AK338" i="70"/>
  <c r="AK716" i="70"/>
  <c r="AK512" i="70"/>
  <c r="AK362" i="70"/>
  <c r="AK440" i="70"/>
  <c r="AK48" i="70"/>
  <c r="AK169" i="70"/>
  <c r="AK78" i="70"/>
  <c r="AK639" i="70"/>
  <c r="AK262" i="70"/>
  <c r="AK546" i="70"/>
  <c r="AK445" i="70"/>
  <c r="AK357" i="70"/>
  <c r="AK403" i="70"/>
  <c r="AK564" i="70"/>
  <c r="AK52" i="70"/>
  <c r="AK457" i="70"/>
  <c r="AK204" i="70"/>
  <c r="AK69" i="70"/>
  <c r="AJ267" i="70"/>
  <c r="AN267" i="70" s="1"/>
  <c r="AJ451" i="70"/>
  <c r="AN451" i="70" s="1"/>
  <c r="AJ508" i="70"/>
  <c r="AN508" i="70" s="1"/>
  <c r="AJ162" i="70"/>
  <c r="AN162" i="70" s="1"/>
  <c r="AJ43" i="70"/>
  <c r="AN43" i="70" s="1"/>
  <c r="AJ318" i="70"/>
  <c r="AN318" i="70" s="1"/>
  <c r="AJ93" i="70"/>
  <c r="AN93" i="70" s="1"/>
  <c r="AJ502" i="70"/>
  <c r="AN502" i="70" s="1"/>
  <c r="AL291" i="70"/>
  <c r="AL269" i="70"/>
  <c r="AL367" i="70"/>
  <c r="AL213" i="70"/>
  <c r="AL410" i="70"/>
  <c r="AL282" i="70"/>
  <c r="AL30" i="70"/>
  <c r="AL671" i="70"/>
  <c r="AL683" i="70"/>
  <c r="AL499" i="70"/>
  <c r="AL593" i="70"/>
  <c r="AL702" i="70"/>
  <c r="AL595" i="70"/>
  <c r="AL637" i="70"/>
  <c r="AL673" i="70"/>
  <c r="AL382" i="70"/>
  <c r="AL352" i="70"/>
  <c r="AL356" i="70"/>
  <c r="AL703" i="70"/>
  <c r="AL638" i="70"/>
  <c r="AL74" i="70"/>
  <c r="AL674" i="70"/>
  <c r="AL239" i="70"/>
  <c r="AL166" i="70"/>
  <c r="AL516" i="70"/>
  <c r="AL704" i="70"/>
  <c r="AL597" i="70"/>
  <c r="AL125" i="70"/>
  <c r="AL670" i="70"/>
  <c r="AL265" i="70"/>
  <c r="AL96" i="70"/>
  <c r="AL405" i="70"/>
  <c r="AL541" i="70"/>
  <c r="AL115" i="70"/>
  <c r="AL71" i="70"/>
  <c r="AL407" i="70"/>
  <c r="AL287" i="70"/>
  <c r="AL364" i="70"/>
  <c r="AL692" i="70"/>
  <c r="AL426" i="70"/>
  <c r="AL250" i="70"/>
  <c r="AK254" i="70"/>
  <c r="AK642" i="70"/>
  <c r="AK311" i="70"/>
  <c r="AK273" i="70"/>
  <c r="AK191" i="70"/>
  <c r="AK724" i="70"/>
  <c r="AK251" i="70"/>
  <c r="AK171" i="70"/>
  <c r="AK348" i="70"/>
  <c r="AK179" i="70"/>
  <c r="AK655" i="70"/>
  <c r="AK189" i="70"/>
  <c r="AK643" i="70"/>
  <c r="AK42" i="70"/>
  <c r="AK605" i="70"/>
  <c r="AK253" i="70"/>
  <c r="AK604" i="70"/>
  <c r="AK263" i="70"/>
  <c r="AK392" i="70"/>
  <c r="AK730" i="70"/>
  <c r="AK14" i="70"/>
  <c r="AK172" i="70"/>
  <c r="AJ340" i="70"/>
  <c r="AN340" i="70" s="1"/>
  <c r="AJ378" i="70"/>
  <c r="AN378" i="70" s="1"/>
  <c r="AJ245" i="70"/>
  <c r="AN245" i="70" s="1"/>
  <c r="AJ25" i="70"/>
  <c r="AN25" i="70" s="1"/>
  <c r="AJ573" i="70"/>
  <c r="AN573" i="70" s="1"/>
  <c r="AJ569" i="70"/>
  <c r="AN569" i="70" s="1"/>
  <c r="AJ377" i="70"/>
  <c r="AN377" i="70" s="1"/>
  <c r="AJ417" i="70"/>
  <c r="AN417" i="70" s="1"/>
  <c r="AJ23" i="70"/>
  <c r="AN23" i="70" s="1"/>
  <c r="AL549" i="70"/>
  <c r="AL219" i="70"/>
  <c r="AL161" i="70"/>
  <c r="AL612" i="70"/>
  <c r="AL411" i="70"/>
  <c r="AL668" i="70"/>
  <c r="AL20" i="70"/>
  <c r="AL318" i="70"/>
  <c r="AL459" i="70"/>
  <c r="AL634" i="70"/>
  <c r="AL376" i="70"/>
  <c r="AL305" i="70"/>
  <c r="AL741" i="70"/>
  <c r="AK252" i="70"/>
  <c r="AK372" i="70"/>
  <c r="AK453" i="70"/>
  <c r="AK438" i="70"/>
  <c r="AK608" i="70"/>
  <c r="AK651" i="70"/>
  <c r="AK259" i="70"/>
  <c r="AK368" i="70"/>
  <c r="AK122" i="70"/>
  <c r="AK371" i="70"/>
  <c r="AK596" i="70"/>
  <c r="AK209" i="70"/>
  <c r="AK97" i="70"/>
  <c r="AK126" i="70"/>
  <c r="AK571" i="70"/>
  <c r="AK715" i="70"/>
  <c r="AK201" i="70"/>
  <c r="AK698" i="70"/>
  <c r="AK551" i="70"/>
  <c r="AK67" i="70"/>
  <c r="AK200" i="70"/>
  <c r="AK534" i="70"/>
  <c r="AJ138" i="70"/>
  <c r="AN138" i="70" s="1"/>
  <c r="AJ678" i="70"/>
  <c r="AN678" i="70" s="1"/>
  <c r="AJ87" i="70"/>
  <c r="AN87" i="70" s="1"/>
  <c r="AJ89" i="70"/>
  <c r="AN89" i="70" s="1"/>
  <c r="AJ127" i="70"/>
  <c r="AN127" i="70" s="1"/>
  <c r="AJ205" i="70"/>
  <c r="AN205" i="70" s="1"/>
  <c r="AJ308" i="70"/>
  <c r="AN308" i="70" s="1"/>
  <c r="AJ119" i="70"/>
  <c r="AN119" i="70" s="1"/>
  <c r="AL437" i="70"/>
  <c r="AL302" i="70"/>
  <c r="AL232" i="70"/>
  <c r="AL543" i="70"/>
  <c r="AL514" i="70"/>
  <c r="AL712" i="70"/>
  <c r="AL662" i="70"/>
  <c r="AL324" i="70"/>
  <c r="AL60" i="70"/>
  <c r="AL636" i="70"/>
  <c r="AL693" i="70"/>
  <c r="AL421" i="70"/>
  <c r="AL677" i="70"/>
  <c r="AK478" i="70"/>
  <c r="AK527" i="70"/>
  <c r="AK70" i="70"/>
  <c r="AK485" i="70"/>
  <c r="AK182" i="70"/>
  <c r="AK695" i="70"/>
  <c r="AK330" i="70"/>
  <c r="AK118" i="70"/>
  <c r="AK383" i="70"/>
  <c r="AK455" i="70"/>
  <c r="AK552" i="70"/>
  <c r="AK332" i="70"/>
  <c r="AK184" i="70"/>
  <c r="AK142" i="70"/>
  <c r="AK274" i="70"/>
  <c r="AK507" i="70"/>
  <c r="AK140" i="70"/>
  <c r="AK708" i="70"/>
  <c r="AK100" i="70"/>
  <c r="AK732" i="70"/>
  <c r="AK299" i="70"/>
  <c r="AK536" i="70"/>
  <c r="AJ577" i="70"/>
  <c r="AN577" i="70" s="1"/>
  <c r="AJ570" i="70"/>
  <c r="AN570" i="70" s="1"/>
  <c r="AJ15" i="70"/>
  <c r="AN15" i="70" s="1"/>
  <c r="AJ288" i="70"/>
  <c r="AN288" i="70" s="1"/>
  <c r="AJ28" i="70"/>
  <c r="AN28" i="70" s="1"/>
  <c r="AJ544" i="70"/>
  <c r="AN544" i="70" s="1"/>
  <c r="AJ312" i="70"/>
  <c r="AN312" i="70" s="1"/>
  <c r="AJ664" i="70"/>
  <c r="AN664" i="70" s="1"/>
  <c r="AL487" i="70"/>
  <c r="AL228" i="70"/>
  <c r="AL285" i="70"/>
  <c r="AL505" i="70"/>
  <c r="AL656" i="70"/>
  <c r="AL290" i="70"/>
  <c r="AL99" i="70"/>
  <c r="AL279" i="70"/>
  <c r="AL471" i="70"/>
  <c r="AL105" i="70"/>
  <c r="AL602" i="70"/>
  <c r="AL111" i="70"/>
  <c r="AL203" i="70"/>
  <c r="AL513" i="70"/>
  <c r="AK292" i="70"/>
  <c r="AK535" i="70"/>
  <c r="AK37" i="70"/>
  <c r="AK458" i="70"/>
  <c r="AK606" i="70"/>
  <c r="AK567" i="70"/>
  <c r="AK207" i="70"/>
  <c r="AK155" i="70"/>
  <c r="AK389" i="70"/>
  <c r="AK645" i="70"/>
  <c r="AK628" i="70"/>
  <c r="AK309" i="70"/>
  <c r="AK412" i="70"/>
  <c r="AK510" i="70"/>
  <c r="AK25" i="70"/>
  <c r="AK573" i="70"/>
  <c r="AK293" i="70"/>
  <c r="AK569" i="70"/>
  <c r="AK377" i="70"/>
  <c r="AK417" i="70"/>
  <c r="AK23" i="70"/>
  <c r="AK617" i="70"/>
  <c r="AJ430" i="70"/>
  <c r="AN430" i="70" s="1"/>
  <c r="AJ683" i="70"/>
  <c r="AN683" i="70" s="1"/>
  <c r="AJ218" i="70"/>
  <c r="AN218" i="70" s="1"/>
  <c r="AJ488" i="70"/>
  <c r="AN488" i="70" s="1"/>
  <c r="AJ136" i="70"/>
  <c r="AN136" i="70" s="1"/>
  <c r="AJ516" i="70"/>
  <c r="AN516" i="70" s="1"/>
  <c r="AJ343" i="70"/>
  <c r="AN343" i="70" s="1"/>
  <c r="AJ151" i="70"/>
  <c r="AN151" i="70" s="1"/>
  <c r="AL210" i="70"/>
  <c r="AL360" i="70"/>
  <c r="AL542" i="70"/>
  <c r="AL574" i="70"/>
  <c r="AL370" i="70"/>
  <c r="AL192" i="70"/>
  <c r="AL152" i="70"/>
  <c r="AL270" i="70"/>
  <c r="AL145" i="70"/>
  <c r="AL723" i="70"/>
  <c r="AL95" i="70"/>
  <c r="AL586" i="70"/>
  <c r="AL420" i="70"/>
  <c r="AL530" i="70"/>
  <c r="AK404" i="70"/>
  <c r="AK354" i="70"/>
  <c r="AK363" i="70"/>
  <c r="AK610" i="70"/>
  <c r="AK158" i="70"/>
  <c r="AK429" i="70"/>
  <c r="AK286" i="70"/>
  <c r="AK359" i="70"/>
  <c r="AK199" i="70"/>
  <c r="AK278" i="70"/>
  <c r="AK223" i="70"/>
  <c r="AK303" i="70"/>
  <c r="AK532" i="70"/>
  <c r="AK46" i="70"/>
  <c r="AK519" i="70"/>
  <c r="AK317" i="70"/>
  <c r="AK308" i="70"/>
  <c r="AK119" i="70"/>
  <c r="AK108" i="70"/>
  <c r="AK469" i="70"/>
  <c r="AK474" i="70"/>
  <c r="AK244" i="70"/>
  <c r="AJ517" i="70"/>
  <c r="AN517" i="70" s="1"/>
  <c r="AJ176" i="70"/>
  <c r="AN176" i="70" s="1"/>
  <c r="AJ712" i="70"/>
  <c r="AN712" i="70" s="1"/>
  <c r="AJ722" i="70"/>
  <c r="AN722" i="70" s="1"/>
  <c r="AJ74" i="70"/>
  <c r="AN74" i="70" s="1"/>
  <c r="AJ616" i="70"/>
  <c r="AN616" i="70" s="1"/>
  <c r="AJ491" i="70"/>
  <c r="AN491" i="70" s="1"/>
  <c r="AJ682" i="70"/>
  <c r="AN682" i="70" s="1"/>
  <c r="AL255" i="70"/>
  <c r="AL393" i="70"/>
  <c r="AL451" i="70"/>
  <c r="AL553" i="70"/>
  <c r="AL401" i="70"/>
  <c r="AL194" i="70"/>
  <c r="AL647" i="70"/>
  <c r="AL240" i="70"/>
  <c r="AL414" i="70"/>
  <c r="AL633" i="70"/>
  <c r="AL568" i="70"/>
  <c r="AL509" i="70"/>
  <c r="AL206" i="70"/>
  <c r="AK210" i="70"/>
  <c r="AK670" i="70"/>
  <c r="AK269" i="70"/>
  <c r="AK174" i="70"/>
  <c r="AK132" i="70"/>
  <c r="AK141" i="70"/>
  <c r="AK192" i="70"/>
  <c r="AK115" i="70"/>
  <c r="AK30" i="70"/>
  <c r="AK144" i="70"/>
  <c r="AK735" i="70"/>
  <c r="AK289" i="70"/>
  <c r="AK15" i="70"/>
  <c r="AK288" i="70"/>
  <c r="AK28" i="70"/>
  <c r="AK544" i="70"/>
  <c r="AK312" i="70"/>
  <c r="AK664" i="70"/>
  <c r="AK433" i="70"/>
  <c r="AK581" i="70"/>
  <c r="AK562" i="70"/>
  <c r="AK479" i="70"/>
  <c r="AK619" i="70"/>
  <c r="AJ468" i="70"/>
  <c r="AN468" i="70" s="1"/>
  <c r="AJ228" i="70"/>
  <c r="AN228" i="70" s="1"/>
  <c r="AJ589" i="70"/>
  <c r="AN589" i="70" s="1"/>
  <c r="AJ239" i="70"/>
  <c r="AN239" i="70" s="1"/>
  <c r="AJ19" i="70"/>
  <c r="AN19" i="70" s="1"/>
  <c r="AJ125" i="70"/>
  <c r="AN125" i="70" s="1"/>
  <c r="AJ26" i="70"/>
  <c r="AN26" i="70" s="1"/>
  <c r="AJ111" i="70"/>
  <c r="AN111" i="70" s="1"/>
  <c r="AJ464" i="70"/>
  <c r="AN464" i="70" s="1"/>
  <c r="AJ426" i="70"/>
  <c r="AN426" i="70" s="1"/>
  <c r="AJ477" i="70"/>
  <c r="AN477" i="70" s="1"/>
  <c r="AJ250" i="70"/>
  <c r="AN250" i="70" s="1"/>
  <c r="AL320" i="70"/>
  <c r="AL658" i="70"/>
  <c r="AL181" i="70"/>
  <c r="AL503" i="70"/>
  <c r="AL434" i="70"/>
  <c r="AL177" i="70"/>
  <c r="AL7" i="70"/>
  <c r="AL321" i="70"/>
  <c r="AL77" i="70"/>
  <c r="AL632" i="70"/>
  <c r="AL27" i="70"/>
  <c r="AL689" i="70"/>
  <c r="AL721" i="70"/>
  <c r="AK548" i="70"/>
  <c r="AK672" i="70"/>
  <c r="AK36" i="70"/>
  <c r="AK416" i="70"/>
  <c r="AK134" i="70"/>
  <c r="AK390" i="70"/>
  <c r="AK186" i="70"/>
  <c r="AK35" i="70"/>
  <c r="AK165" i="70"/>
  <c r="AK518" i="70"/>
  <c r="AK707" i="70"/>
  <c r="AK471" i="70"/>
  <c r="AK592" i="70"/>
  <c r="AK343" i="70"/>
  <c r="AK151" i="70"/>
  <c r="AK613" i="70"/>
  <c r="AK568" i="70"/>
  <c r="AK666" i="70"/>
  <c r="AK376" i="70"/>
  <c r="AK494" i="70"/>
  <c r="AK380" i="70"/>
  <c r="AK476" i="70"/>
  <c r="AK32" i="70"/>
  <c r="AJ503" i="70"/>
  <c r="AN503" i="70" s="1"/>
  <c r="AJ86" i="70"/>
  <c r="AN86" i="70" s="1"/>
  <c r="AJ543" i="70"/>
  <c r="AN543" i="70" s="1"/>
  <c r="AJ342" i="70"/>
  <c r="AN342" i="70" s="1"/>
  <c r="AJ703" i="70"/>
  <c r="AN703" i="70" s="1"/>
  <c r="AJ385" i="70"/>
  <c r="AN385" i="70" s="1"/>
  <c r="AJ84" i="70"/>
  <c r="AN84" i="70" s="1"/>
  <c r="AJ104" i="70"/>
  <c r="AN104" i="70" s="1"/>
  <c r="AL468" i="70"/>
  <c r="AL310" i="70"/>
  <c r="AL218" i="70"/>
  <c r="AL215" i="70"/>
  <c r="AL283" i="70"/>
  <c r="AL57" i="70"/>
  <c r="AL47" i="70"/>
  <c r="AL518" i="70"/>
  <c r="AL374" i="70"/>
  <c r="AL631" i="70"/>
  <c r="AL26" i="70"/>
  <c r="AL624" i="70"/>
  <c r="AL422" i="70"/>
  <c r="AK583" i="70"/>
  <c r="AK584" i="70"/>
  <c r="AK41" i="70"/>
  <c r="AK8" i="70"/>
  <c r="AK154" i="70"/>
  <c r="AK297" i="70"/>
  <c r="AK208" i="70"/>
  <c r="AK280" i="70"/>
  <c r="AK197" i="70"/>
  <c r="AK616" i="70"/>
  <c r="AK491" i="70"/>
  <c r="AK145" i="70"/>
  <c r="AK682" i="70"/>
  <c r="AK287" i="70"/>
  <c r="AK545" i="70"/>
  <c r="AK51" i="70"/>
  <c r="AK27" i="70"/>
  <c r="AK663" i="70"/>
  <c r="AK693" i="70"/>
  <c r="AK462" i="70"/>
  <c r="AK705" i="70"/>
  <c r="AK475" i="70"/>
  <c r="AK39" i="70"/>
  <c r="AJ170" i="70"/>
  <c r="AN170" i="70" s="1"/>
  <c r="AJ499" i="70"/>
  <c r="AN499" i="70" s="1"/>
  <c r="AJ62" i="70"/>
  <c r="AN62" i="70" s="1"/>
  <c r="AJ20" i="70"/>
  <c r="AN20" i="70" s="1"/>
  <c r="AJ630" i="70"/>
  <c r="AN630" i="70" s="1"/>
  <c r="AJ578" i="70"/>
  <c r="AN578" i="70" s="1"/>
  <c r="AJ374" i="70"/>
  <c r="AN374" i="70" s="1"/>
  <c r="AJ466" i="70"/>
  <c r="AN466" i="70" s="1"/>
  <c r="AL323" i="70"/>
  <c r="AL344" i="70"/>
  <c r="AL176" i="70"/>
  <c r="AL490" i="70"/>
  <c r="AL141" i="70"/>
  <c r="AL385" i="70"/>
  <c r="AL497" i="70"/>
  <c r="AL616" i="70"/>
  <c r="AL163" i="70"/>
  <c r="AL629" i="70"/>
  <c r="AL104" i="70"/>
  <c r="AL625" i="70"/>
  <c r="AL22" i="70"/>
  <c r="AK484" i="70"/>
  <c r="AK713" i="70"/>
  <c r="AK11" i="70"/>
  <c r="AK460" i="70"/>
  <c r="AK18" i="70"/>
  <c r="AK236" i="70"/>
  <c r="AK272" i="70"/>
  <c r="AK112" i="70"/>
  <c r="AK17" i="70"/>
  <c r="AK603" i="70"/>
  <c r="AK381" i="70"/>
  <c r="AK414" i="70"/>
  <c r="AK397" i="70"/>
  <c r="AK459" i="70"/>
  <c r="AK148" i="70"/>
  <c r="AK6" i="70"/>
  <c r="AK26" i="70"/>
  <c r="AK657" i="70"/>
  <c r="AK111" i="70"/>
  <c r="AK464" i="70"/>
  <c r="AK426" i="70"/>
  <c r="AK477" i="70"/>
  <c r="AK250" i="70"/>
  <c r="AJ326" i="70"/>
  <c r="AN326" i="70" s="1"/>
  <c r="AJ254" i="70"/>
  <c r="AN254" i="70" s="1"/>
  <c r="AJ642" i="70"/>
  <c r="AN642" i="70" s="1"/>
  <c r="AJ251" i="70"/>
  <c r="AN251" i="70" s="1"/>
  <c r="AJ298" i="70"/>
  <c r="AN298" i="70" s="1"/>
  <c r="AJ150" i="70"/>
  <c r="AN150" i="70" s="1"/>
  <c r="AJ711" i="70"/>
  <c r="AN711" i="70" s="1"/>
  <c r="AJ531" i="70"/>
  <c r="AN531" i="70" s="1"/>
  <c r="AJ539" i="70"/>
  <c r="AN539" i="70" s="1"/>
  <c r="AJ341" i="70"/>
  <c r="AN341" i="70" s="1"/>
  <c r="AJ611" i="70"/>
  <c r="AN611" i="70" s="1"/>
  <c r="AL665" i="70"/>
  <c r="AL498" i="70"/>
  <c r="AL68" i="70"/>
  <c r="AK360" i="70"/>
  <c r="AK86" i="70"/>
  <c r="AK152" i="70"/>
  <c r="AK578" i="70"/>
  <c r="AK105" i="70"/>
  <c r="AK44" i="70"/>
  <c r="AK183" i="70"/>
  <c r="AK677" i="70"/>
  <c r="AJ489" i="70"/>
  <c r="AN489" i="70" s="1"/>
  <c r="AJ710" i="70"/>
  <c r="AN710" i="70" s="1"/>
  <c r="AJ227" i="70"/>
  <c r="AN227" i="70" s="1"/>
  <c r="AJ627" i="70"/>
  <c r="AN627" i="70" s="1"/>
  <c r="AJ114" i="70"/>
  <c r="AN114" i="70" s="1"/>
  <c r="AL131" i="70"/>
  <c r="AL93" i="70"/>
  <c r="AL494" i="70"/>
  <c r="AK393" i="70"/>
  <c r="AK626" i="70"/>
  <c r="AK647" i="70"/>
  <c r="AK428" i="70"/>
  <c r="AK399" i="70"/>
  <c r="AK711" i="70"/>
  <c r="AK341" i="70"/>
  <c r="AK743" i="70"/>
  <c r="AJ449" i="70"/>
  <c r="AN449" i="70" s="1"/>
  <c r="AJ587" i="70"/>
  <c r="AN587" i="70" s="1"/>
  <c r="AJ599" i="70"/>
  <c r="AN599" i="70" s="1"/>
  <c r="AL132" i="70"/>
  <c r="AL40" i="70"/>
  <c r="AL462" i="70"/>
  <c r="AK198" i="70"/>
  <c r="AK447" i="70"/>
  <c r="AK298" i="70"/>
  <c r="AK454" i="70"/>
  <c r="AK733" i="70"/>
  <c r="AK731" i="70"/>
  <c r="AK496" i="70"/>
  <c r="AK742" i="70"/>
  <c r="AJ482" i="70"/>
  <c r="AN482" i="70" s="1"/>
  <c r="AJ541" i="70"/>
  <c r="AN541" i="70" s="1"/>
  <c r="AL661" i="70"/>
  <c r="AL681" i="70"/>
  <c r="AL16" i="70"/>
  <c r="AK523" i="70"/>
  <c r="AK281" i="70"/>
  <c r="AK284" i="70"/>
  <c r="AK102" i="70"/>
  <c r="AK633" i="70"/>
  <c r="AK345" i="70"/>
  <c r="AK550" i="70"/>
  <c r="AJ216" i="70"/>
  <c r="AN216" i="70" s="1"/>
  <c r="AJ697" i="70"/>
  <c r="AN697" i="70" s="1"/>
  <c r="AL654" i="70"/>
  <c r="AL502" i="70"/>
  <c r="AL469" i="70"/>
  <c r="AK517" i="70"/>
  <c r="AK405" i="70"/>
  <c r="AK722" i="70"/>
  <c r="AK407" i="70"/>
  <c r="AK632" i="70"/>
  <c r="AK648" i="70"/>
  <c r="AK729" i="70"/>
  <c r="AJ392" i="70"/>
  <c r="AN392" i="70" s="1"/>
  <c r="AJ172" i="70"/>
  <c r="AN172" i="70" s="1"/>
  <c r="AL24" i="70"/>
  <c r="AL697" i="70"/>
  <c r="AL380" i="70"/>
  <c r="AK618" i="70"/>
  <c r="AK543" i="70"/>
  <c r="AK56" i="70"/>
  <c r="AK318" i="70"/>
  <c r="AK631" i="70"/>
  <c r="AK107" i="70"/>
  <c r="AK423" i="70"/>
  <c r="AJ583" i="70"/>
  <c r="AN583" i="70" s="1"/>
  <c r="AJ322" i="70"/>
  <c r="AN322" i="70" s="1"/>
  <c r="AJ8" i="70"/>
  <c r="AN8" i="70" s="1"/>
  <c r="AL342" i="70"/>
  <c r="AL343" i="70"/>
  <c r="AL705" i="70"/>
  <c r="AK621" i="70"/>
  <c r="AK656" i="70"/>
  <c r="AK62" i="70"/>
  <c r="AK324" i="70"/>
  <c r="AK629" i="70"/>
  <c r="AK294" i="70"/>
  <c r="AK16" i="70"/>
  <c r="AJ484" i="70"/>
  <c r="AN484" i="70" s="1"/>
  <c r="AJ523" i="70"/>
  <c r="AN523" i="70" s="1"/>
  <c r="AJ460" i="70"/>
  <c r="AN460" i="70" s="1"/>
  <c r="AJ281" i="70"/>
  <c r="AN281" i="70" s="1"/>
  <c r="AJ272" i="70"/>
  <c r="AN272" i="70" s="1"/>
  <c r="AJ284" i="70"/>
  <c r="AN284" i="70" s="1"/>
  <c r="AL120" i="70"/>
  <c r="AL151" i="70"/>
  <c r="AL474" i="70"/>
  <c r="AK382" i="70"/>
  <c r="AK654" i="70"/>
  <c r="AK74" i="70"/>
  <c r="AK77" i="70"/>
  <c r="AK243" i="70"/>
  <c r="AK529" i="70"/>
  <c r="AK305" i="70"/>
  <c r="AJ608" i="70"/>
  <c r="AN608" i="70" s="1"/>
  <c r="AJ358" i="70"/>
  <c r="AN358" i="70" s="1"/>
  <c r="AJ368" i="70"/>
  <c r="AN368" i="70" s="1"/>
  <c r="AJ454" i="70"/>
  <c r="AN454" i="70" s="1"/>
  <c r="AJ733" i="70"/>
  <c r="AN733" i="70" s="1"/>
  <c r="AJ731" i="70"/>
  <c r="AN731" i="70" s="1"/>
  <c r="AL188" i="70"/>
  <c r="AL545" i="70"/>
  <c r="AL476" i="70"/>
  <c r="AK265" i="70"/>
  <c r="AK342" i="70"/>
  <c r="AK71" i="70"/>
  <c r="AK374" i="70"/>
  <c r="AK349" i="70"/>
  <c r="AK686" i="70"/>
  <c r="AK421" i="70"/>
  <c r="AJ441" i="70"/>
  <c r="AN441" i="70" s="1"/>
  <c r="AJ470" i="70"/>
  <c r="AN470" i="70" s="1"/>
  <c r="AJ400" i="70"/>
  <c r="AN400" i="70" s="1"/>
  <c r="AJ576" i="70"/>
  <c r="AN576" i="70" s="1"/>
  <c r="AJ513" i="70"/>
  <c r="AN513" i="70" s="1"/>
  <c r="AL329" i="70"/>
  <c r="AL148" i="70"/>
  <c r="AL475" i="70"/>
  <c r="AK219" i="70"/>
  <c r="AK431" i="70"/>
  <c r="AK20" i="70"/>
  <c r="AK465" i="70"/>
  <c r="AK384" i="70"/>
  <c r="AK531" i="70"/>
  <c r="AK611" i="70"/>
  <c r="AJ443" i="70"/>
  <c r="AN443" i="70" s="1"/>
  <c r="AJ556" i="70"/>
  <c r="AN556" i="70" s="1"/>
  <c r="AJ521" i="70"/>
  <c r="AN521" i="70" s="1"/>
  <c r="AJ714" i="70"/>
  <c r="AN714" i="70" s="1"/>
  <c r="AL452" i="70"/>
  <c r="AL243" i="70"/>
  <c r="AL477" i="70"/>
  <c r="AK242" i="70"/>
  <c r="AK373" i="70"/>
  <c r="AK58" i="70"/>
  <c r="AK268" i="70"/>
  <c r="AK264" i="70"/>
  <c r="AK29" i="70"/>
  <c r="AK202" i="70"/>
  <c r="AJ370" i="70"/>
  <c r="AN370" i="70" s="1"/>
  <c r="AJ188" i="70"/>
  <c r="AN188" i="70" s="1"/>
  <c r="AL327" i="70"/>
  <c r="AL508" i="70"/>
  <c r="AL51" i="70"/>
  <c r="AL558" i="70"/>
  <c r="AK238" i="70"/>
  <c r="AK55" i="70"/>
  <c r="AK279" i="70"/>
  <c r="AK540" i="70"/>
  <c r="AK34" i="70"/>
  <c r="AK563" i="70"/>
  <c r="AK206" i="70"/>
  <c r="AJ30" i="70"/>
  <c r="AN30" i="70" s="1"/>
  <c r="AJ324" i="70"/>
  <c r="AN324" i="70" s="1"/>
  <c r="AL249" i="70"/>
  <c r="AL522" i="70"/>
  <c r="AL6" i="70"/>
  <c r="AL244" i="70"/>
  <c r="AK176" i="70"/>
  <c r="AK410" i="70"/>
  <c r="AK270" i="70"/>
  <c r="AK498" i="70"/>
  <c r="AK365" i="70"/>
  <c r="AK565" i="70"/>
  <c r="AK721" i="70"/>
  <c r="AJ604" i="70"/>
  <c r="AN604" i="70" s="1"/>
  <c r="AJ730" i="70"/>
  <c r="AN730" i="70" s="1"/>
  <c r="AL620" i="70"/>
  <c r="AL594" i="70"/>
  <c r="AL84" i="70"/>
  <c r="AL32" i="70"/>
  <c r="AK129" i="70"/>
  <c r="AK703" i="70"/>
  <c r="AK240" i="70"/>
  <c r="AK93" i="70"/>
  <c r="AK81" i="70"/>
  <c r="AK660" i="70"/>
  <c r="AK422" i="70"/>
  <c r="AJ649" i="70"/>
  <c r="AN649" i="70" s="1"/>
  <c r="AJ41" i="70"/>
  <c r="AN41" i="70" s="1"/>
  <c r="AL271" i="70"/>
  <c r="AL722" i="70"/>
  <c r="AL528" i="70"/>
  <c r="AL39" i="70"/>
  <c r="AK170" i="70"/>
  <c r="AK704" i="70"/>
  <c r="AK321" i="70"/>
  <c r="AK40" i="70"/>
  <c r="AK554" i="70"/>
  <c r="AK692" i="70"/>
  <c r="AK22" i="70"/>
  <c r="AJ555" i="70"/>
  <c r="AN555" i="70" s="1"/>
  <c r="AJ11" i="70"/>
  <c r="AN11" i="70" s="1"/>
  <c r="AJ88" i="70"/>
  <c r="AN88" i="70" s="1"/>
  <c r="AJ236" i="70"/>
  <c r="AN236" i="70" s="1"/>
  <c r="AJ123" i="70"/>
  <c r="AN123" i="70" s="1"/>
  <c r="AL79" i="70"/>
  <c r="AL603" i="70"/>
  <c r="AL44" i="70"/>
  <c r="AK320" i="70"/>
  <c r="AK230" i="70"/>
  <c r="AK177" i="70"/>
  <c r="AK579" i="70"/>
  <c r="AK524" i="70"/>
  <c r="AK84" i="70"/>
  <c r="AK586" i="70"/>
  <c r="AK50" i="70"/>
  <c r="AJ438" i="70"/>
  <c r="AN438" i="70" s="1"/>
  <c r="AJ515" i="70"/>
  <c r="AN515" i="70" s="1"/>
  <c r="AJ259" i="70"/>
  <c r="AN259" i="70" s="1"/>
  <c r="AJ175" i="70"/>
  <c r="AN175" i="70" s="1"/>
  <c r="AJ268" i="70"/>
  <c r="AN268" i="70" s="1"/>
  <c r="AJ264" i="70"/>
  <c r="AN264" i="70" s="1"/>
  <c r="AL133" i="70"/>
  <c r="AL579" i="70"/>
  <c r="AL147" i="70"/>
  <c r="AK323" i="70"/>
  <c r="AK367" i="70"/>
  <c r="AK385" i="70"/>
  <c r="AK630" i="70"/>
  <c r="AK466" i="70"/>
  <c r="AK528" i="70"/>
  <c r="AK509" i="70"/>
  <c r="AK247" i="70"/>
  <c r="AJ600" i="70"/>
  <c r="AN600" i="70" s="1"/>
  <c r="AJ38" i="70"/>
  <c r="AN38" i="70" s="1"/>
  <c r="AJ669" i="70"/>
  <c r="AN669" i="70" s="1"/>
  <c r="AJ85" i="70"/>
  <c r="AN85" i="70" s="1"/>
  <c r="AJ203" i="70"/>
  <c r="AN203" i="70" s="1"/>
  <c r="AL430" i="70"/>
  <c r="AL630" i="70"/>
  <c r="AL345" i="70"/>
  <c r="AK327" i="70"/>
  <c r="AK499" i="70"/>
  <c r="AK120" i="70"/>
  <c r="AK582" i="70"/>
  <c r="AK261" i="70"/>
  <c r="AK150" i="70"/>
  <c r="AK539" i="70"/>
  <c r="AK49" i="70"/>
  <c r="AJ256" i="70"/>
  <c r="AN256" i="70" s="1"/>
  <c r="AJ185" i="70"/>
  <c r="AN185" i="70" s="1"/>
  <c r="AJ211" i="70"/>
  <c r="AN211" i="70" s="1"/>
  <c r="AL517" i="70"/>
  <c r="AL339" i="70"/>
  <c r="AL648" i="70"/>
  <c r="AK326" i="70"/>
  <c r="AK495" i="70"/>
  <c r="AK258" i="70"/>
  <c r="AK720" i="70"/>
  <c r="AK700" i="70"/>
  <c r="AK717" i="70"/>
  <c r="AK585" i="70"/>
  <c r="AK116" i="70"/>
  <c r="AJ490" i="70"/>
  <c r="AN490" i="70" s="1"/>
  <c r="AJ334" i="70"/>
  <c r="AN334" i="70" s="1"/>
  <c r="AL187" i="70"/>
  <c r="AL13" i="70"/>
  <c r="AL110" i="70"/>
  <c r="AK555" i="70"/>
  <c r="AK88" i="70"/>
  <c r="AK123" i="70"/>
  <c r="AK72" i="70"/>
  <c r="AK526" i="70"/>
  <c r="AK634" i="70"/>
  <c r="AK624" i="70"/>
  <c r="AK728" i="70"/>
  <c r="AJ321" i="70"/>
  <c r="AN321" i="70" s="1"/>
  <c r="AJ40" i="70"/>
  <c r="AN40" i="70" s="1"/>
  <c r="AL90" i="70"/>
  <c r="AL102" i="70"/>
  <c r="AL660" i="70"/>
  <c r="AK676" i="70"/>
  <c r="AK215" i="70"/>
  <c r="AK607" i="70"/>
  <c r="AK216" i="70"/>
  <c r="AK697" i="70"/>
  <c r="AK95" i="70"/>
  <c r="AK68" i="70"/>
  <c r="AK558" i="70"/>
  <c r="AL560" i="70"/>
  <c r="AL540" i="70"/>
  <c r="AL31" i="70"/>
  <c r="AK437" i="70"/>
  <c r="AK146" i="70"/>
  <c r="AK712" i="70"/>
  <c r="AK13" i="70"/>
  <c r="AK60" i="70"/>
  <c r="AK104" i="70"/>
  <c r="AK444" i="70"/>
  <c r="AK741" i="70"/>
  <c r="AL565" i="70"/>
  <c r="AJ585" i="70"/>
  <c r="AN585" i="70" s="1"/>
  <c r="AK709" i="70"/>
  <c r="AJ685" i="70"/>
  <c r="AN685" i="70" s="1"/>
  <c r="AJ14" i="70"/>
  <c r="AN14" i="70" s="1"/>
  <c r="AK726" i="70"/>
  <c r="AJ512" i="70"/>
  <c r="AN512" i="70" s="1"/>
  <c r="AK574" i="70"/>
  <c r="AK503" i="70"/>
  <c r="AK276" i="70"/>
  <c r="AK217" i="70"/>
  <c r="AJ280" i="70"/>
  <c r="AN280" i="70" s="1"/>
  <c r="AK128" i="70"/>
  <c r="AK43" i="70"/>
  <c r="AK681" i="70"/>
  <c r="AK502" i="70"/>
  <c r="AJ122" i="70"/>
  <c r="AN122" i="70" s="1"/>
  <c r="AK636" i="70"/>
  <c r="AJ383" i="70"/>
  <c r="AN383" i="70" s="1"/>
  <c r="AK602" i="70"/>
  <c r="AJ720" i="70"/>
  <c r="AN720" i="70" s="1"/>
  <c r="AK625" i="70"/>
  <c r="AK31" i="70"/>
  <c r="AK473" i="70"/>
  <c r="AK418" i="70"/>
  <c r="AJ584" i="70"/>
  <c r="AN584" i="70" s="1"/>
  <c r="AJ571" i="70"/>
  <c r="AN571" i="70" s="1"/>
  <c r="AL129" i="70"/>
  <c r="AL94" i="70"/>
  <c r="AL563" i="70"/>
  <c r="AJ18" i="70"/>
  <c r="AN18" i="70" s="1"/>
  <c r="AJ708" i="70"/>
  <c r="AN708" i="70" s="1"/>
  <c r="AL170" i="70"/>
  <c r="AL578" i="70"/>
  <c r="AJ222" i="70"/>
  <c r="AN222" i="70" s="1"/>
  <c r="AJ717" i="70"/>
  <c r="AN717" i="70" s="1"/>
  <c r="AO724" i="89"/>
  <c r="AS724" i="89" s="1"/>
  <c r="AO721" i="89"/>
  <c r="AS721" i="89" s="1"/>
  <c r="AO722" i="89"/>
  <c r="AS722" i="89" s="1"/>
  <c r="AO21" i="89"/>
  <c r="AS21" i="89" s="1"/>
  <c r="AO19" i="89"/>
  <c r="AS19" i="89" s="1"/>
  <c r="AO20" i="89"/>
  <c r="AS20" i="89" s="1"/>
  <c r="AO32" i="89"/>
  <c r="AS32" i="89" s="1"/>
  <c r="AO36" i="89"/>
  <c r="AS36" i="89" s="1"/>
  <c r="AO37" i="89"/>
  <c r="AS37" i="89" s="1"/>
  <c r="AO38" i="89"/>
  <c r="AS38" i="89" s="1"/>
  <c r="AO39" i="89"/>
  <c r="AS39" i="89" s="1"/>
  <c r="AO35" i="89"/>
  <c r="AS35" i="89" s="1"/>
  <c r="AO42" i="89"/>
  <c r="AS42" i="89" s="1"/>
  <c r="AO41" i="89"/>
  <c r="AS41" i="89" s="1"/>
  <c r="AO40" i="89"/>
  <c r="AS40" i="89" s="1"/>
  <c r="AO43" i="89"/>
  <c r="AS43" i="89" s="1"/>
  <c r="AO56" i="89"/>
  <c r="AS56" i="89" s="1"/>
  <c r="AO57" i="89"/>
  <c r="AS57" i="89" s="1"/>
  <c r="AO58" i="89"/>
  <c r="AS58" i="89" s="1"/>
  <c r="AO61" i="89"/>
  <c r="AS61" i="89" s="1"/>
  <c r="AO62" i="89"/>
  <c r="AS62" i="89" s="1"/>
  <c r="AO71" i="89"/>
  <c r="AS71" i="89" s="1"/>
  <c r="AO74" i="89"/>
  <c r="AS74" i="89" s="1"/>
  <c r="AO75" i="89"/>
  <c r="AS75" i="89" s="1"/>
  <c r="AO72" i="89"/>
  <c r="AS72" i="89" s="1"/>
  <c r="AO73" i="89"/>
  <c r="AS73" i="89" s="1"/>
  <c r="AO90" i="89"/>
  <c r="AS90" i="89" s="1"/>
  <c r="AO92" i="89"/>
  <c r="AS92" i="89" s="1"/>
  <c r="AO94" i="89"/>
  <c r="AS94" i="89" s="1"/>
  <c r="AO93" i="89"/>
  <c r="AS93" i="89" s="1"/>
  <c r="AO91" i="89"/>
  <c r="AS91" i="89" s="1"/>
  <c r="AO125" i="89"/>
  <c r="AS125" i="89" s="1"/>
  <c r="AO124" i="89"/>
  <c r="AS124" i="89" s="1"/>
  <c r="AO121" i="89"/>
  <c r="AS121" i="89" s="1"/>
  <c r="AO122" i="89"/>
  <c r="AS122" i="89" s="1"/>
  <c r="AO123" i="89"/>
  <c r="AS123" i="89" s="1"/>
  <c r="AO127" i="89"/>
  <c r="AS127" i="89" s="1"/>
  <c r="AO128" i="89"/>
  <c r="AS128" i="89" s="1"/>
  <c r="AO126" i="89"/>
  <c r="AS126" i="89" s="1"/>
  <c r="AO129" i="89"/>
  <c r="AS129" i="89" s="1"/>
  <c r="AO171" i="89"/>
  <c r="AS171" i="89" s="1"/>
  <c r="AO170" i="89"/>
  <c r="AS170" i="89" s="1"/>
  <c r="AO172" i="89"/>
  <c r="AS172" i="89" s="1"/>
  <c r="AO177" i="89"/>
  <c r="AS177" i="89" s="1"/>
  <c r="AO178" i="89"/>
  <c r="AS178" i="89" s="1"/>
  <c r="AO186" i="89"/>
  <c r="AS186" i="89" s="1"/>
  <c r="AO192" i="89"/>
  <c r="AS192" i="89" s="1"/>
  <c r="AO201" i="89"/>
  <c r="AS201" i="89" s="1"/>
  <c r="AO217" i="89"/>
  <c r="AS217" i="89" s="1"/>
  <c r="AO207" i="89"/>
  <c r="AS207" i="89" s="1"/>
  <c r="AO213" i="89"/>
  <c r="AS213" i="89" s="1"/>
  <c r="AO175" i="89"/>
  <c r="AS175" i="89" s="1"/>
  <c r="AO189" i="89"/>
  <c r="AS189" i="89" s="1"/>
  <c r="AO193" i="89"/>
  <c r="AS193" i="89" s="1"/>
  <c r="AO200" i="89"/>
  <c r="AS200" i="89" s="1"/>
  <c r="AO206" i="89"/>
  <c r="AS206" i="89" s="1"/>
  <c r="AO215" i="89"/>
  <c r="AS215" i="89" s="1"/>
  <c r="AO214" i="89"/>
  <c r="AS214" i="89" s="1"/>
  <c r="AO179" i="89"/>
  <c r="AS179" i="89" s="1"/>
  <c r="AO204" i="89"/>
  <c r="AS204" i="89" s="1"/>
  <c r="AO212" i="89"/>
  <c r="AS212" i="89" s="1"/>
  <c r="AO191" i="89"/>
  <c r="AS191" i="89" s="1"/>
  <c r="AO211" i="89"/>
  <c r="AS211" i="89" s="1"/>
  <c r="AO194" i="89"/>
  <c r="AS194" i="89" s="1"/>
  <c r="AO203" i="89"/>
  <c r="AS203" i="89" s="1"/>
  <c r="AO210" i="89"/>
  <c r="AS210" i="89" s="1"/>
  <c r="AO227" i="89"/>
  <c r="AS227" i="89" s="1"/>
  <c r="AO267" i="89"/>
  <c r="AS267" i="89" s="1"/>
  <c r="AO269" i="89"/>
  <c r="AS269" i="89" s="1"/>
  <c r="AO271" i="89"/>
  <c r="AS271" i="89" s="1"/>
  <c r="AO268" i="89"/>
  <c r="AS268" i="89" s="1"/>
  <c r="AO270" i="89"/>
  <c r="AS270" i="89" s="1"/>
  <c r="AO274" i="89"/>
  <c r="AS274" i="89" s="1"/>
  <c r="AO276" i="89"/>
  <c r="AS276" i="89" s="1"/>
  <c r="AO275" i="89"/>
  <c r="AS275" i="89" s="1"/>
  <c r="AO273" i="89"/>
  <c r="AS273" i="89" s="1"/>
  <c r="AO272" i="89"/>
  <c r="AS272" i="89" s="1"/>
  <c r="AO287" i="89"/>
  <c r="AS287" i="89" s="1"/>
  <c r="AO289" i="89"/>
  <c r="AS289" i="89" s="1"/>
  <c r="AO285" i="89"/>
  <c r="AS285" i="89" s="1"/>
  <c r="AO286" i="89"/>
  <c r="AS286" i="89" s="1"/>
  <c r="AO288" i="89"/>
  <c r="AS288" i="89" s="1"/>
  <c r="AO311" i="89"/>
  <c r="AS311" i="89" s="1"/>
  <c r="AO309" i="89"/>
  <c r="AS309" i="89" s="1"/>
  <c r="AO312" i="89"/>
  <c r="AS312" i="89" s="1"/>
  <c r="AO310" i="89"/>
  <c r="AS310" i="89" s="1"/>
  <c r="AO313" i="89"/>
  <c r="AS313" i="89" s="1"/>
  <c r="AO315" i="89"/>
  <c r="AS315" i="89" s="1"/>
  <c r="AO316" i="89"/>
  <c r="AS316" i="89" s="1"/>
  <c r="AO314" i="89"/>
  <c r="AS314" i="89" s="1"/>
  <c r="AO317" i="89"/>
  <c r="AS317" i="89" s="1"/>
  <c r="AO336" i="89"/>
  <c r="AS336" i="89" s="1"/>
  <c r="AO337" i="89"/>
  <c r="AS337" i="89" s="1"/>
  <c r="AO334" i="89"/>
  <c r="AS334" i="89" s="1"/>
  <c r="AO335" i="89"/>
  <c r="AS335" i="89" s="1"/>
  <c r="AO343" i="89"/>
  <c r="AS343" i="89" s="1"/>
  <c r="AO344" i="89"/>
  <c r="AS344" i="89" s="1"/>
  <c r="AO345" i="89"/>
  <c r="AS345" i="89" s="1"/>
  <c r="AO359" i="89"/>
  <c r="AS359" i="89" s="1"/>
  <c r="AO364" i="89"/>
  <c r="AS364" i="89" s="1"/>
  <c r="AO363" i="89"/>
  <c r="AS363" i="89" s="1"/>
  <c r="AO362" i="89"/>
  <c r="AS362" i="89" s="1"/>
  <c r="AO365" i="89"/>
  <c r="AS365" i="89" s="1"/>
  <c r="AO366" i="89"/>
  <c r="AS366" i="89" s="1"/>
  <c r="AO371" i="89"/>
  <c r="AS371" i="89" s="1"/>
  <c r="AO372" i="89"/>
  <c r="AS372" i="89" s="1"/>
  <c r="AO373" i="89"/>
  <c r="AS373" i="89" s="1"/>
  <c r="AO374" i="89"/>
  <c r="AS374" i="89" s="1"/>
  <c r="AO378" i="89"/>
  <c r="AS378" i="89" s="1"/>
  <c r="AO396" i="89"/>
  <c r="AS396" i="89" s="1"/>
  <c r="AO426" i="89"/>
  <c r="AS426" i="89" s="1"/>
  <c r="AO424" i="89"/>
  <c r="AS424" i="89" s="1"/>
  <c r="AO425" i="89"/>
  <c r="AS425" i="89" s="1"/>
  <c r="AO427" i="89"/>
  <c r="AS427" i="89" s="1"/>
  <c r="AO431" i="89"/>
  <c r="AS431" i="89" s="1"/>
  <c r="AO428" i="89"/>
  <c r="AS428" i="89" s="1"/>
  <c r="AO430" i="89"/>
  <c r="AS430" i="89" s="1"/>
  <c r="AO429" i="89"/>
  <c r="AS429" i="89" s="1"/>
  <c r="AO441" i="89"/>
  <c r="AS441" i="89" s="1"/>
  <c r="AO442" i="89"/>
  <c r="AS442" i="89" s="1"/>
  <c r="AO440" i="89"/>
  <c r="AS440" i="89" s="1"/>
  <c r="AO443" i="89"/>
  <c r="AS443" i="89" s="1"/>
  <c r="AO444" i="89"/>
  <c r="AS444" i="89" s="1"/>
  <c r="AO187" i="89"/>
  <c r="AS187" i="89" s="1"/>
  <c r="AO209" i="89"/>
  <c r="AS209" i="89" s="1"/>
  <c r="AO223" i="89"/>
  <c r="AS223" i="89" s="1"/>
  <c r="AO190" i="89"/>
  <c r="AS190" i="89" s="1"/>
  <c r="AO208" i="89"/>
  <c r="AS208" i="89" s="1"/>
  <c r="AO224" i="89"/>
  <c r="AS224" i="89" s="1"/>
  <c r="AO188" i="89"/>
  <c r="AS188" i="89" s="1"/>
  <c r="AO202" i="89"/>
  <c r="AS202" i="89" s="1"/>
  <c r="AO226" i="89"/>
  <c r="AS226" i="89" s="1"/>
  <c r="AO176" i="89"/>
  <c r="AS176" i="89" s="1"/>
  <c r="AO225" i="89"/>
  <c r="AS225" i="89" s="1"/>
  <c r="AO519" i="89"/>
  <c r="AS519" i="89" s="1"/>
  <c r="AO565" i="89"/>
  <c r="AS565" i="89" s="1"/>
  <c r="AO592" i="89"/>
  <c r="AS592" i="89" s="1"/>
  <c r="AO612" i="89"/>
  <c r="AS612" i="89" s="1"/>
  <c r="AO532" i="89"/>
  <c r="AS532" i="89" s="1"/>
  <c r="AO516" i="89"/>
  <c r="AS516" i="89" s="1"/>
  <c r="AO216" i="89"/>
  <c r="AS216" i="89" s="1"/>
  <c r="AO462" i="89"/>
  <c r="AS462" i="89" s="1"/>
  <c r="AO205" i="89"/>
  <c r="AS205" i="89" s="1"/>
  <c r="AO451" i="89"/>
  <c r="AS451" i="89" s="1"/>
  <c r="AO461" i="89"/>
  <c r="AS461" i="89" s="1"/>
  <c r="AO579" i="89"/>
  <c r="AS579" i="89" s="1"/>
  <c r="AO533" i="89"/>
  <c r="AS533" i="89" s="1"/>
  <c r="AO469" i="89"/>
  <c r="AS469" i="89" s="1"/>
  <c r="AO602" i="89"/>
  <c r="AS602" i="89" s="1"/>
  <c r="AO628" i="89"/>
  <c r="AS628" i="89" s="1"/>
  <c r="AO687" i="89"/>
  <c r="AS687" i="89" s="1"/>
  <c r="AO342" i="89"/>
  <c r="AS342" i="89" s="1"/>
  <c r="AO463" i="89"/>
  <c r="AS463" i="89" s="1"/>
  <c r="AO464" i="89"/>
  <c r="AS464" i="89" s="1"/>
  <c r="AO577" i="89"/>
  <c r="AS577" i="89" s="1"/>
  <c r="AO591" i="89"/>
  <c r="AS591" i="89" s="1"/>
  <c r="AO562" i="89"/>
  <c r="AS562" i="89" s="1"/>
  <c r="AO631" i="89"/>
  <c r="AS631" i="89" s="1"/>
  <c r="AO638" i="89"/>
  <c r="AS638" i="89" s="1"/>
  <c r="AO413" i="89"/>
  <c r="AS413" i="89" s="1"/>
  <c r="AO581" i="89"/>
  <c r="AS581" i="89" s="1"/>
  <c r="AO595" i="89"/>
  <c r="AS595" i="89" s="1"/>
  <c r="AO79" i="89"/>
  <c r="AS79" i="89" s="1"/>
  <c r="AO561" i="89"/>
  <c r="AS561" i="89" s="1"/>
  <c r="AO465" i="89"/>
  <c r="AS465" i="89" s="1"/>
  <c r="AO563" i="89"/>
  <c r="AS563" i="89" s="1"/>
  <c r="AO580" i="89"/>
  <c r="AS580" i="89" s="1"/>
  <c r="AO593" i="89"/>
  <c r="AS593" i="89" s="1"/>
  <c r="AO544" i="89"/>
  <c r="AS544" i="89" s="1"/>
  <c r="AO701" i="89"/>
  <c r="AS701" i="89" s="1"/>
  <c r="AO643" i="89"/>
  <c r="AS643" i="89" s="1"/>
  <c r="AO494" i="89"/>
  <c r="AS494" i="89" s="1"/>
  <c r="AO412" i="89"/>
  <c r="AS412" i="89" s="1"/>
  <c r="AO655" i="89"/>
  <c r="AS655" i="89" s="1"/>
  <c r="AO644" i="89"/>
  <c r="AS644" i="89" s="1"/>
  <c r="AO493" i="89"/>
  <c r="AS493" i="89" s="1"/>
  <c r="AO454" i="89"/>
  <c r="AS454" i="89" s="1"/>
  <c r="AO564" i="89"/>
  <c r="AS564" i="89" s="1"/>
  <c r="AO594" i="89"/>
  <c r="AS594" i="89" s="1"/>
  <c r="AO632" i="89"/>
  <c r="AS632" i="89" s="1"/>
  <c r="AO635" i="89"/>
  <c r="AS635" i="89" s="1"/>
  <c r="AO639" i="89"/>
  <c r="AS639" i="89" s="1"/>
  <c r="AO390" i="89"/>
  <c r="AS390" i="89" s="1"/>
  <c r="AO578" i="89"/>
  <c r="AS578" i="89" s="1"/>
  <c r="AO518" i="89"/>
  <c r="AS518" i="89" s="1"/>
  <c r="AO76" i="89"/>
  <c r="AS76" i="89" s="1"/>
  <c r="AO492" i="89"/>
  <c r="AS492" i="89" s="1"/>
  <c r="AO515" i="89"/>
  <c r="AS515" i="89" s="1"/>
  <c r="AO381" i="89"/>
  <c r="AS381" i="89" s="1"/>
  <c r="AO407" i="89"/>
  <c r="AS407" i="89" s="1"/>
  <c r="AO145" i="89"/>
  <c r="AS145" i="89" s="1"/>
  <c r="AO356" i="89"/>
  <c r="AS356" i="89" s="1"/>
  <c r="AO357" i="89"/>
  <c r="AS357" i="89" s="1"/>
  <c r="AO27" i="89"/>
  <c r="AS27" i="89" s="1"/>
  <c r="AO415" i="89"/>
  <c r="AS415" i="89" s="1"/>
  <c r="AO414" i="89"/>
  <c r="AS414" i="89" s="1"/>
  <c r="AO416" i="89"/>
  <c r="AS416" i="89" s="1"/>
  <c r="AO445" i="89"/>
  <c r="AS445" i="89" s="1"/>
  <c r="AO446" i="89"/>
  <c r="AS446" i="89" s="1"/>
  <c r="AO447" i="89"/>
  <c r="AS447" i="89" s="1"/>
  <c r="AO455" i="89"/>
  <c r="AS455" i="89" s="1"/>
  <c r="AO510" i="89"/>
  <c r="AS510" i="89" s="1"/>
  <c r="AO511" i="89"/>
  <c r="AS511" i="89" s="1"/>
  <c r="AO512" i="89"/>
  <c r="AS512" i="89" s="1"/>
  <c r="AO513" i="89"/>
  <c r="AS513" i="89" s="1"/>
  <c r="AO514" i="89"/>
  <c r="AS514" i="89" s="1"/>
  <c r="AO530" i="89"/>
  <c r="AS530" i="89" s="1"/>
  <c r="AO600" i="89"/>
  <c r="AS600" i="89" s="1"/>
  <c r="AO543" i="89"/>
  <c r="AS543" i="89" s="1"/>
  <c r="AO542" i="89"/>
  <c r="AS542" i="89" s="1"/>
  <c r="AO298" i="89"/>
  <c r="AS298" i="89" s="1"/>
  <c r="AO102" i="89"/>
  <c r="AS102" i="89" s="1"/>
  <c r="AO695" i="89"/>
  <c r="AS695" i="89" s="1"/>
  <c r="AO491" i="89"/>
  <c r="AS491" i="89" s="1"/>
  <c r="AO517" i="89"/>
  <c r="AS517" i="89" s="1"/>
  <c r="AO5" i="89"/>
  <c r="AS5" i="89" s="1"/>
  <c r="AO299" i="89"/>
  <c r="AS299" i="89" s="1"/>
  <c r="AO25" i="89"/>
  <c r="AS25" i="89" s="1"/>
  <c r="AO142" i="89"/>
  <c r="AS142" i="89" s="1"/>
  <c r="AO601" i="89"/>
  <c r="AS601" i="89" s="1"/>
  <c r="AO615" i="89"/>
  <c r="AS615" i="89" s="1"/>
  <c r="AO80" i="89"/>
  <c r="AS80" i="89" s="1"/>
  <c r="AO11" i="89"/>
  <c r="AS11" i="89" s="1"/>
  <c r="AO388" i="89"/>
  <c r="AS388" i="89" s="1"/>
  <c r="AO603" i="89"/>
  <c r="AS603" i="89" s="1"/>
  <c r="AO452" i="89"/>
  <c r="AS452" i="89" s="1"/>
  <c r="AO406" i="89"/>
  <c r="AS406" i="89" s="1"/>
  <c r="AO12" i="89"/>
  <c r="AS12" i="89" s="1"/>
  <c r="AO162" i="89"/>
  <c r="AS162" i="89" s="1"/>
  <c r="AO453" i="89"/>
  <c r="AS453" i="89" s="1"/>
  <c r="AO405" i="89"/>
  <c r="AS405" i="89" s="1"/>
  <c r="AO10" i="89"/>
  <c r="AS10" i="89" s="1"/>
  <c r="AO616" i="89"/>
  <c r="AS616" i="89" s="1"/>
  <c r="AO17" i="89"/>
  <c r="AS17" i="89" s="1"/>
  <c r="AO149" i="89"/>
  <c r="AS149" i="89" s="1"/>
  <c r="AO45" i="89"/>
  <c r="AS45" i="89" s="1"/>
  <c r="AO546" i="89"/>
  <c r="AS546" i="89" s="1"/>
  <c r="AO654" i="89"/>
  <c r="AS654" i="89" s="1"/>
  <c r="AO702" i="89"/>
  <c r="AS702" i="89" s="1"/>
  <c r="AO389" i="89"/>
  <c r="AS389" i="89" s="1"/>
  <c r="AO358" i="89"/>
  <c r="AS358" i="89" s="1"/>
  <c r="AO633" i="89"/>
  <c r="AS633" i="89" s="1"/>
  <c r="AO237" i="89"/>
  <c r="AS237" i="89" s="1"/>
  <c r="AO300" i="89"/>
  <c r="AS300" i="89" s="1"/>
  <c r="AO16" i="89"/>
  <c r="AS16" i="89" s="1"/>
  <c r="AO684" i="89"/>
  <c r="AS684" i="89" s="1"/>
  <c r="AO629" i="89"/>
  <c r="AS629" i="89" s="1"/>
  <c r="AO613" i="89"/>
  <c r="AS613" i="89" s="1"/>
  <c r="AO697" i="89"/>
  <c r="AS697" i="89" s="1"/>
  <c r="AO614" i="89"/>
  <c r="AS614" i="89" s="1"/>
  <c r="AO636" i="89"/>
  <c r="AS636" i="89" s="1"/>
  <c r="AO410" i="89"/>
  <c r="AS410" i="89" s="1"/>
  <c r="AO77" i="89"/>
  <c r="AS77" i="89" s="1"/>
  <c r="AO694" i="89"/>
  <c r="AS694" i="89" s="1"/>
  <c r="AO101" i="89"/>
  <c r="AS101" i="89" s="1"/>
  <c r="AO14" i="89"/>
  <c r="AS14" i="89" s="1"/>
  <c r="AO143" i="89"/>
  <c r="AS143" i="89" s="1"/>
  <c r="AO630" i="89"/>
  <c r="AS630" i="89" s="1"/>
  <c r="AO103" i="89"/>
  <c r="AS103" i="89" s="1"/>
  <c r="AO18" i="89"/>
  <c r="AS18" i="89" s="1"/>
  <c r="AO156" i="89"/>
  <c r="AS156" i="89" s="1"/>
  <c r="AO169" i="89"/>
  <c r="AS169" i="89" s="1"/>
  <c r="AO6" i="89"/>
  <c r="AS6" i="89" s="1"/>
  <c r="AO693" i="89"/>
  <c r="AS693" i="89" s="1"/>
  <c r="AO297" i="89"/>
  <c r="AS297" i="89" s="1"/>
  <c r="AO33" i="89"/>
  <c r="AS33" i="89" s="1"/>
  <c r="AO645" i="89"/>
  <c r="AS645" i="89" s="1"/>
  <c r="AO150" i="89"/>
  <c r="AS150" i="89" s="1"/>
  <c r="AO647" i="89"/>
  <c r="AS647" i="89" s="1"/>
  <c r="AO23" i="89"/>
  <c r="AS23" i="89" s="1"/>
  <c r="AO409" i="89"/>
  <c r="AS409" i="89" s="1"/>
  <c r="AO411" i="89"/>
  <c r="AS411" i="89" s="1"/>
  <c r="AO7" i="89"/>
  <c r="AS7" i="89" s="1"/>
  <c r="AO387" i="89"/>
  <c r="AS387" i="89" s="1"/>
  <c r="AO146" i="89"/>
  <c r="AS146" i="89" s="1"/>
  <c r="AO640" i="89"/>
  <c r="AS640" i="89" s="1"/>
  <c r="AO531" i="89"/>
  <c r="AS531" i="89" s="1"/>
  <c r="AO63" i="89"/>
  <c r="AS63" i="89" s="1"/>
  <c r="AO141" i="89"/>
  <c r="AS141" i="89" s="1"/>
  <c r="AO147" i="89"/>
  <c r="AS147" i="89" s="1"/>
  <c r="AO696" i="89"/>
  <c r="AS696" i="89" s="1"/>
  <c r="AO26" i="89"/>
  <c r="AS26" i="89" s="1"/>
  <c r="AO637" i="89"/>
  <c r="AS637" i="89" s="1"/>
  <c r="AO545" i="89"/>
  <c r="AS545" i="89" s="1"/>
  <c r="AO22" i="89"/>
  <c r="AS22" i="89" s="1"/>
  <c r="AO34" i="89"/>
  <c r="AS34" i="89" s="1"/>
  <c r="AO8" i="89"/>
  <c r="AS8" i="89" s="1"/>
  <c r="AO404" i="89"/>
  <c r="AS404" i="89" s="1"/>
  <c r="AO144" i="89"/>
  <c r="AS144" i="89" s="1"/>
  <c r="AO646" i="89"/>
  <c r="AS646" i="89" s="1"/>
  <c r="AO13" i="89"/>
  <c r="AS13" i="89" s="1"/>
  <c r="AO155" i="89"/>
  <c r="AS155" i="89" s="1"/>
  <c r="AO634" i="89"/>
  <c r="AS634" i="89" s="1"/>
  <c r="AO15" i="89"/>
  <c r="AS15" i="89" s="1"/>
  <c r="AO622" i="89"/>
  <c r="AS622" i="89" s="1"/>
  <c r="AO24" i="89"/>
  <c r="AS24" i="89" s="1"/>
  <c r="AO81" i="89"/>
  <c r="AS81" i="89" s="1"/>
  <c r="AO386" i="89"/>
  <c r="AS386" i="89" s="1"/>
  <c r="AO199" i="89"/>
  <c r="AS199" i="89" s="1"/>
  <c r="AO623" i="89"/>
  <c r="AS623" i="89" s="1"/>
  <c r="AO68" i="89"/>
  <c r="AS68" i="89" s="1"/>
  <c r="AO148" i="89"/>
  <c r="AS148" i="89" s="1"/>
  <c r="AO44" i="89"/>
  <c r="AS44" i="89" s="1"/>
  <c r="AO686" i="89"/>
  <c r="AS686" i="89" s="1"/>
  <c r="AO46" i="89"/>
  <c r="AS46" i="89" s="1"/>
  <c r="AO60" i="89"/>
  <c r="AS60" i="89" s="1"/>
  <c r="AO96" i="89"/>
  <c r="AS96" i="89" s="1"/>
  <c r="AO105" i="89"/>
  <c r="AS105" i="89" s="1"/>
  <c r="AO134" i="89"/>
  <c r="AS134" i="89" s="1"/>
  <c r="AO164" i="89"/>
  <c r="AS164" i="89" s="1"/>
  <c r="AO184" i="89"/>
  <c r="AS184" i="89" s="1"/>
  <c r="AO234" i="89"/>
  <c r="AS234" i="89" s="1"/>
  <c r="AO88" i="89"/>
  <c r="AS88" i="89" s="1"/>
  <c r="AO99" i="89"/>
  <c r="AS99" i="89" s="1"/>
  <c r="AO112" i="89"/>
  <c r="AS112" i="89" s="1"/>
  <c r="AO157" i="89"/>
  <c r="AS157" i="89" s="1"/>
  <c r="AO180" i="89"/>
  <c r="AS180" i="89" s="1"/>
  <c r="AO228" i="89"/>
  <c r="AS228" i="89" s="1"/>
  <c r="AO31" i="89"/>
  <c r="AS31" i="89" s="1"/>
  <c r="AO83" i="89"/>
  <c r="AS83" i="89" s="1"/>
  <c r="AO97" i="89"/>
  <c r="AS97" i="89" s="1"/>
  <c r="AO107" i="89"/>
  <c r="AS107" i="89" s="1"/>
  <c r="AO159" i="89"/>
  <c r="AS159" i="89" s="1"/>
  <c r="AO166" i="89"/>
  <c r="AS166" i="89" s="1"/>
  <c r="AO229" i="89"/>
  <c r="AS229" i="89" s="1"/>
  <c r="AO292" i="89"/>
  <c r="AS292" i="89" s="1"/>
  <c r="AO332" i="89"/>
  <c r="AS332" i="89" s="1"/>
  <c r="AO236" i="89"/>
  <c r="AS236" i="89" s="1"/>
  <c r="AO89" i="89"/>
  <c r="AS89" i="89" s="1"/>
  <c r="AO232" i="89"/>
  <c r="AS232" i="89" s="1"/>
  <c r="AO302" i="89"/>
  <c r="AS302" i="89" s="1"/>
  <c r="AO78" i="89"/>
  <c r="AS78" i="89" s="1"/>
  <c r="AO624" i="89"/>
  <c r="AS624" i="89" s="1"/>
  <c r="AO55" i="89"/>
  <c r="AS55" i="89" s="1"/>
  <c r="AO85" i="89"/>
  <c r="AS85" i="89" s="1"/>
  <c r="AO340" i="89"/>
  <c r="AS340" i="89" s="1"/>
  <c r="AO95" i="89"/>
  <c r="AS95" i="89" s="1"/>
  <c r="AO109" i="89"/>
  <c r="AS109" i="89" s="1"/>
  <c r="AO168" i="89"/>
  <c r="AS168" i="89" s="1"/>
  <c r="AO54" i="89"/>
  <c r="AS54" i="89" s="1"/>
  <c r="AO251" i="89"/>
  <c r="AS251" i="89" s="1"/>
  <c r="AO308" i="89"/>
  <c r="AS308" i="89" s="1"/>
  <c r="AO711" i="89"/>
  <c r="AS711" i="89" s="1"/>
  <c r="AO233" i="89"/>
  <c r="AS233" i="89" s="1"/>
  <c r="AO257" i="89"/>
  <c r="AS257" i="89" s="1"/>
  <c r="AO294" i="89"/>
  <c r="AS294" i="89" s="1"/>
  <c r="AO341" i="89"/>
  <c r="AS341" i="89" s="1"/>
  <c r="AO394" i="89"/>
  <c r="AS394" i="89" s="1"/>
  <c r="AO52" i="89"/>
  <c r="AS52" i="89" s="1"/>
  <c r="AO167" i="89"/>
  <c r="AS167" i="89" s="1"/>
  <c r="AO393" i="89"/>
  <c r="AS393" i="89" s="1"/>
  <c r="AO685" i="89"/>
  <c r="AS685" i="89" s="1"/>
  <c r="AO258" i="89"/>
  <c r="AS258" i="89" s="1"/>
  <c r="AO281" i="89"/>
  <c r="AS281" i="89" s="1"/>
  <c r="AO712" i="89"/>
  <c r="AS712" i="89" s="1"/>
  <c r="AO51" i="89"/>
  <c r="AS51" i="89" s="1"/>
  <c r="AO28" i="89"/>
  <c r="AS28" i="89" s="1"/>
  <c r="AO151" i="89"/>
  <c r="AS151" i="89" s="1"/>
  <c r="AO198" i="89"/>
  <c r="AS198" i="89" s="1"/>
  <c r="AO280" i="89"/>
  <c r="AS280" i="89" s="1"/>
  <c r="AO131" i="89"/>
  <c r="AS131" i="89" s="1"/>
  <c r="AO70" i="89"/>
  <c r="AS70" i="89" s="1"/>
  <c r="AO181" i="89"/>
  <c r="AS181" i="89" s="1"/>
  <c r="AO221" i="89"/>
  <c r="AS221" i="89" s="1"/>
  <c r="AO291" i="89"/>
  <c r="AS291" i="89" s="1"/>
  <c r="AO379" i="89"/>
  <c r="AS379" i="89" s="1"/>
  <c r="AO137" i="89"/>
  <c r="AS137" i="89" s="1"/>
  <c r="AO303" i="89"/>
  <c r="AS303" i="89" s="1"/>
  <c r="AO400" i="89"/>
  <c r="AS400" i="89" s="1"/>
  <c r="AO683" i="89"/>
  <c r="AS683" i="89" s="1"/>
  <c r="AO250" i="89"/>
  <c r="AS250" i="89" s="1"/>
  <c r="AO259" i="89"/>
  <c r="AS259" i="89" s="1"/>
  <c r="AO29" i="89"/>
  <c r="AS29" i="89" s="1"/>
  <c r="AO106" i="89"/>
  <c r="AS106" i="89" s="1"/>
  <c r="AO108" i="89"/>
  <c r="AS108" i="89" s="1"/>
  <c r="AO376" i="89"/>
  <c r="AS376" i="89" s="1"/>
  <c r="AO82" i="89"/>
  <c r="AS82" i="89" s="1"/>
  <c r="AO230" i="89"/>
  <c r="AS230" i="89" s="1"/>
  <c r="AO361" i="89"/>
  <c r="AS361" i="89" s="1"/>
  <c r="AO436" i="89"/>
  <c r="AS436" i="89" s="1"/>
  <c r="AO307" i="89"/>
  <c r="AS307" i="89" s="1"/>
  <c r="AO435" i="89"/>
  <c r="AS435" i="89" s="1"/>
  <c r="AO152" i="89"/>
  <c r="AS152" i="89" s="1"/>
  <c r="AO231" i="89"/>
  <c r="AS231" i="89" s="1"/>
  <c r="AO375" i="89"/>
  <c r="AS375" i="89" s="1"/>
  <c r="AO130" i="89"/>
  <c r="AS130" i="89" s="1"/>
  <c r="AO283" i="89"/>
  <c r="AS283" i="89" s="1"/>
  <c r="AO339" i="89"/>
  <c r="AS339" i="89" s="1"/>
  <c r="AO433" i="89"/>
  <c r="AS433" i="89" s="1"/>
  <c r="AO528" i="89"/>
  <c r="AS528" i="89" s="1"/>
  <c r="AO59" i="89"/>
  <c r="AS59" i="89" s="1"/>
  <c r="AO86" i="89"/>
  <c r="AS86" i="89" s="1"/>
  <c r="AO111" i="89"/>
  <c r="AS111" i="89" s="1"/>
  <c r="AO132" i="89"/>
  <c r="AS132" i="89" s="1"/>
  <c r="AO158" i="89"/>
  <c r="AS158" i="89" s="1"/>
  <c r="AO277" i="89"/>
  <c r="AS277" i="89" s="1"/>
  <c r="AO301" i="89"/>
  <c r="AS301" i="89" s="1"/>
  <c r="AO304" i="89"/>
  <c r="AS304" i="89" s="1"/>
  <c r="AO392" i="89"/>
  <c r="AS392" i="89" s="1"/>
  <c r="AO408" i="89"/>
  <c r="AS408" i="89" s="1"/>
  <c r="AO110" i="89"/>
  <c r="AS110" i="89" s="1"/>
  <c r="AO399" i="89"/>
  <c r="AS399" i="89" s="1"/>
  <c r="AO439" i="89"/>
  <c r="AS439" i="89" s="1"/>
  <c r="AO135" i="89"/>
  <c r="AS135" i="89" s="1"/>
  <c r="AO197" i="89"/>
  <c r="AS197" i="89" s="1"/>
  <c r="AO165" i="89"/>
  <c r="AS165" i="89" s="1"/>
  <c r="AO496" i="89"/>
  <c r="AS496" i="89" s="1"/>
  <c r="AO734" i="89"/>
  <c r="AS734" i="89" s="1"/>
  <c r="AO235" i="89"/>
  <c r="AS235" i="89" s="1"/>
  <c r="AO293" i="89"/>
  <c r="AS293" i="89" s="1"/>
  <c r="AO458" i="89"/>
  <c r="AS458" i="89" s="1"/>
  <c r="AO488" i="89"/>
  <c r="AS488" i="89" s="1"/>
  <c r="AO53" i="89"/>
  <c r="AS53" i="89" s="1"/>
  <c r="AO163" i="89"/>
  <c r="AS163" i="89" s="1"/>
  <c r="AO397" i="89"/>
  <c r="AS397" i="89" s="1"/>
  <c r="AO432" i="89"/>
  <c r="AS432" i="89" s="1"/>
  <c r="AO480" i="89"/>
  <c r="AS480" i="89" s="1"/>
  <c r="AO529" i="89"/>
  <c r="AS529" i="89" s="1"/>
  <c r="AO438" i="89"/>
  <c r="AS438" i="89" s="1"/>
  <c r="AO182" i="89"/>
  <c r="AS182" i="89" s="1"/>
  <c r="AO196" i="89"/>
  <c r="AS196" i="89" s="1"/>
  <c r="AO98" i="89"/>
  <c r="AS98" i="89" s="1"/>
  <c r="AO104" i="89"/>
  <c r="AS104" i="89" s="1"/>
  <c r="AO154" i="89"/>
  <c r="AS154" i="89" s="1"/>
  <c r="AO333" i="89"/>
  <c r="AS333" i="89" s="1"/>
  <c r="AO377" i="89"/>
  <c r="AS377" i="89" s="1"/>
  <c r="AO161" i="89"/>
  <c r="AS161" i="89" s="1"/>
  <c r="AO489" i="89"/>
  <c r="AS489" i="89" s="1"/>
  <c r="AO185" i="89"/>
  <c r="AS185" i="89" s="1"/>
  <c r="AO456" i="89"/>
  <c r="AS456" i="89" s="1"/>
  <c r="AO460" i="89"/>
  <c r="AS460" i="89" s="1"/>
  <c r="AO540" i="89"/>
  <c r="AS540" i="89" s="1"/>
  <c r="AO548" i="89"/>
  <c r="AS548" i="89" s="1"/>
  <c r="AO278" i="89"/>
  <c r="AS278" i="89" s="1"/>
  <c r="AO402" i="89"/>
  <c r="AS402" i="89" s="1"/>
  <c r="AO520" i="89"/>
  <c r="AS520" i="89" s="1"/>
  <c r="AO69" i="89"/>
  <c r="AS69" i="89" s="1"/>
  <c r="AO498" i="89"/>
  <c r="AS498" i="89" s="1"/>
  <c r="AO84" i="89"/>
  <c r="AS84" i="89" s="1"/>
  <c r="AO625" i="89"/>
  <c r="AS625" i="89" s="1"/>
  <c r="AO47" i="89"/>
  <c r="AS47" i="89" s="1"/>
  <c r="AO448" i="89"/>
  <c r="AS448" i="89" s="1"/>
  <c r="AO551" i="89"/>
  <c r="AS551" i="89" s="1"/>
  <c r="AO567" i="89"/>
  <c r="AS567" i="89" s="1"/>
  <c r="AO568" i="89"/>
  <c r="AS568" i="89" s="1"/>
  <c r="AO569" i="89"/>
  <c r="AS569" i="89" s="1"/>
  <c r="AO570" i="89"/>
  <c r="AS570" i="89" s="1"/>
  <c r="AO571" i="89"/>
  <c r="AS571" i="89" s="1"/>
  <c r="AO574" i="89"/>
  <c r="AS574" i="89" s="1"/>
  <c r="AO572" i="89"/>
  <c r="AS572" i="89" s="1"/>
  <c r="AO573" i="89"/>
  <c r="AS573" i="89" s="1"/>
  <c r="AO576" i="89"/>
  <c r="AS576" i="89" s="1"/>
  <c r="AO575" i="89"/>
  <c r="AS575" i="89" s="1"/>
  <c r="AO583" i="89"/>
  <c r="AS583" i="89" s="1"/>
  <c r="AO582" i="89"/>
  <c r="AS582" i="89" s="1"/>
  <c r="AO585" i="89"/>
  <c r="AS585" i="89" s="1"/>
  <c r="AO584" i="89"/>
  <c r="AS584" i="89" s="1"/>
  <c r="AO587" i="89"/>
  <c r="AS587" i="89" s="1"/>
  <c r="AO586" i="89"/>
  <c r="AS586" i="89" s="1"/>
  <c r="AO588" i="89"/>
  <c r="AS588" i="89" s="1"/>
  <c r="AO590" i="89"/>
  <c r="AS590" i="89" s="1"/>
  <c r="AO596" i="89"/>
  <c r="AS596" i="89" s="1"/>
  <c r="AO153" i="89"/>
  <c r="AS153" i="89" s="1"/>
  <c r="AO183" i="89"/>
  <c r="AS183" i="89" s="1"/>
  <c r="AO279" i="89"/>
  <c r="AS279" i="89" s="1"/>
  <c r="AO140" i="89"/>
  <c r="AS140" i="89" s="1"/>
  <c r="AO395" i="89"/>
  <c r="AS395" i="89" s="1"/>
  <c r="AO403" i="89"/>
  <c r="AS403" i="89" s="1"/>
  <c r="AO457" i="89"/>
  <c r="AS457" i="89" s="1"/>
  <c r="AO523" i="89"/>
  <c r="AS523" i="89" s="1"/>
  <c r="AO566" i="89"/>
  <c r="AS566" i="89" s="1"/>
  <c r="AO30" i="89"/>
  <c r="AS30" i="89" s="1"/>
  <c r="AO506" i="89"/>
  <c r="AS506" i="89" s="1"/>
  <c r="AO555" i="89"/>
  <c r="AS555" i="89" s="1"/>
  <c r="AO434" i="89"/>
  <c r="AS434" i="89" s="1"/>
  <c r="AO482" i="89"/>
  <c r="AS482" i="89" s="1"/>
  <c r="AO541" i="89"/>
  <c r="AS541" i="89" s="1"/>
  <c r="AO554" i="89"/>
  <c r="AS554" i="89" s="1"/>
  <c r="AO249" i="89"/>
  <c r="AS249" i="89" s="1"/>
  <c r="AO398" i="89"/>
  <c r="AS398" i="89" s="1"/>
  <c r="AO522" i="89"/>
  <c r="AS522" i="89" s="1"/>
  <c r="AO133" i="89"/>
  <c r="AS133" i="89" s="1"/>
  <c r="AO369" i="89"/>
  <c r="AS369" i="89" s="1"/>
  <c r="AO483" i="89"/>
  <c r="AS483" i="89" s="1"/>
  <c r="AO495" i="89"/>
  <c r="AS495" i="89" s="1"/>
  <c r="AO459" i="89"/>
  <c r="AS459" i="89" s="1"/>
  <c r="AO195" i="89"/>
  <c r="AS195" i="89" s="1"/>
  <c r="AO481" i="89"/>
  <c r="AS481" i="89" s="1"/>
  <c r="AO508" i="89"/>
  <c r="AS508" i="89" s="1"/>
  <c r="AO485" i="89"/>
  <c r="AS485" i="89" s="1"/>
  <c r="AO549" i="89"/>
  <c r="AS549" i="89" s="1"/>
  <c r="AO698" i="89"/>
  <c r="AS698" i="89" s="1"/>
  <c r="AO735" i="89"/>
  <c r="AS735" i="89" s="1"/>
  <c r="AO737" i="89"/>
  <c r="AS737" i="89" s="1"/>
  <c r="AO736" i="89"/>
  <c r="AS736" i="89" s="1"/>
  <c r="AO738" i="89"/>
  <c r="AS738" i="89" s="1"/>
  <c r="AO739" i="89"/>
  <c r="AS739" i="89" s="1"/>
  <c r="AO740" i="89"/>
  <c r="AS740" i="89" s="1"/>
  <c r="AO139" i="89"/>
  <c r="AS139" i="89" s="1"/>
  <c r="AO160" i="89"/>
  <c r="AS160" i="89" s="1"/>
  <c r="AO174" i="89"/>
  <c r="AS174" i="89" s="1"/>
  <c r="AO9" i="89"/>
  <c r="AS9" i="89" s="1"/>
  <c r="AO173" i="89"/>
  <c r="AS173" i="89" s="1"/>
  <c r="AO246" i="89"/>
  <c r="AS246" i="89" s="1"/>
  <c r="AO247" i="89"/>
  <c r="AS247" i="89" s="1"/>
  <c r="AO248" i="89"/>
  <c r="AS248" i="89" s="1"/>
  <c r="AO284" i="89"/>
  <c r="AS284" i="89" s="1"/>
  <c r="AO290" i="89"/>
  <c r="AS290" i="89" s="1"/>
  <c r="AO295" i="89"/>
  <c r="AS295" i="89" s="1"/>
  <c r="AO296" i="89"/>
  <c r="AS296" i="89" s="1"/>
  <c r="AO305" i="89"/>
  <c r="AS305" i="89" s="1"/>
  <c r="AO368" i="89"/>
  <c r="AS368" i="89" s="1"/>
  <c r="AO49" i="89"/>
  <c r="AS49" i="89" s="1"/>
  <c r="AO48" i="89"/>
  <c r="AS48" i="89" s="1"/>
  <c r="AO50" i="89"/>
  <c r="AS50" i="89" s="1"/>
  <c r="AO65" i="89"/>
  <c r="AS65" i="89" s="1"/>
  <c r="AO67" i="89"/>
  <c r="AS67" i="89" s="1"/>
  <c r="AO64" i="89"/>
  <c r="AS64" i="89" s="1"/>
  <c r="AO66" i="89"/>
  <c r="AS66" i="89" s="1"/>
  <c r="AO113" i="89"/>
  <c r="AS113" i="89" s="1"/>
  <c r="AO116" i="89"/>
  <c r="AS116" i="89" s="1"/>
  <c r="AO437" i="89"/>
  <c r="AS437" i="89" s="1"/>
  <c r="AO599" i="89"/>
  <c r="AS599" i="89" s="1"/>
  <c r="AO607" i="89"/>
  <c r="AS607" i="89" s="1"/>
  <c r="AO662" i="89"/>
  <c r="AS662" i="89" s="1"/>
  <c r="AO732" i="89"/>
  <c r="AS732" i="89" s="1"/>
  <c r="AO626" i="89"/>
  <c r="AS626" i="89" s="1"/>
  <c r="AO136" i="89"/>
  <c r="AS136" i="89" s="1"/>
  <c r="AO100" i="89"/>
  <c r="AS100" i="89" s="1"/>
  <c r="AO330" i="89"/>
  <c r="AS330" i="89" s="1"/>
  <c r="AO401" i="89"/>
  <c r="AS401" i="89" s="1"/>
  <c r="AO87" i="89"/>
  <c r="AS87" i="89" s="1"/>
  <c r="AO507" i="89"/>
  <c r="AS507" i="89" s="1"/>
  <c r="AO487" i="89"/>
  <c r="AS487" i="89" s="1"/>
  <c r="AO138" i="89"/>
  <c r="AS138" i="89" s="1"/>
  <c r="AO484" i="89"/>
  <c r="AS484" i="89" s="1"/>
  <c r="AO260" i="89"/>
  <c r="AS260" i="89" s="1"/>
  <c r="AO509" i="89"/>
  <c r="AS509" i="89" s="1"/>
  <c r="AO713" i="89"/>
  <c r="AS713" i="89" s="1"/>
  <c r="AO688" i="89"/>
  <c r="AS688" i="89" s="1"/>
  <c r="AO331" i="89"/>
  <c r="AS331" i="89" s="1"/>
  <c r="AO370" i="89"/>
  <c r="AS370" i="89" s="1"/>
  <c r="AO547" i="89"/>
  <c r="AS547" i="89" s="1"/>
  <c r="AO598" i="89"/>
  <c r="AS598" i="89" s="1"/>
  <c r="AO604" i="89"/>
  <c r="AS604" i="89" s="1"/>
  <c r="AO608" i="89"/>
  <c r="AS608" i="89" s="1"/>
  <c r="AO708" i="89"/>
  <c r="AS708" i="89" s="1"/>
  <c r="AO521" i="89"/>
  <c r="AS521" i="89" s="1"/>
  <c r="AO689" i="89"/>
  <c r="AS689" i="89" s="1"/>
  <c r="AO705" i="89"/>
  <c r="AS705" i="89" s="1"/>
  <c r="AO338" i="89"/>
  <c r="AS338" i="89" s="1"/>
  <c r="AO360" i="89"/>
  <c r="AS360" i="89" s="1"/>
  <c r="AO490" i="89"/>
  <c r="AS490" i="89" s="1"/>
  <c r="AO499" i="89"/>
  <c r="AS499" i="89" s="1"/>
  <c r="AO552" i="89"/>
  <c r="AS552" i="89" s="1"/>
  <c r="AO627" i="89"/>
  <c r="AS627" i="89" s="1"/>
  <c r="AO690" i="89"/>
  <c r="AS690" i="89" s="1"/>
  <c r="AO692" i="89"/>
  <c r="AS692" i="89" s="1"/>
  <c r="AO380" i="89"/>
  <c r="AS380" i="89" s="1"/>
  <c r="AO243" i="89"/>
  <c r="AS243" i="89" s="1"/>
  <c r="AO609" i="89"/>
  <c r="AS609" i="89" s="1"/>
  <c r="AO699" i="89"/>
  <c r="AS699" i="89" s="1"/>
  <c r="AO120" i="89"/>
  <c r="AS120" i="89" s="1"/>
  <c r="AO241" i="89"/>
  <c r="AS241" i="89" s="1"/>
  <c r="AO497" i="89"/>
  <c r="AS497" i="89" s="1"/>
  <c r="AO449" i="89"/>
  <c r="AS449" i="89" s="1"/>
  <c r="AO553" i="89"/>
  <c r="AS553" i="89" s="1"/>
  <c r="AO731" i="89"/>
  <c r="AS731" i="89" s="1"/>
  <c r="AO367" i="89"/>
  <c r="AS367" i="89" s="1"/>
  <c r="AO660" i="89"/>
  <c r="AS660" i="89" s="1"/>
  <c r="AO539" i="89"/>
  <c r="AS539" i="89" s="1"/>
  <c r="AO115" i="89"/>
  <c r="AS115" i="89" s="1"/>
  <c r="AO220" i="89"/>
  <c r="AS220" i="89" s="1"/>
  <c r="AO503" i="89"/>
  <c r="AS503" i="89" s="1"/>
  <c r="AO550" i="89"/>
  <c r="AS550" i="89" s="1"/>
  <c r="AO597" i="89"/>
  <c r="AS597" i="89" s="1"/>
  <c r="AO219" i="89"/>
  <c r="AS219" i="89" s="1"/>
  <c r="AO222" i="89"/>
  <c r="AS222" i="89" s="1"/>
  <c r="AO282" i="89"/>
  <c r="AS282" i="89" s="1"/>
  <c r="AO691" i="89"/>
  <c r="AS691" i="89" s="1"/>
  <c r="AO114" i="89"/>
  <c r="AS114" i="89" s="1"/>
  <c r="AO218" i="89"/>
  <c r="AS218" i="89" s="1"/>
  <c r="AO261" i="89"/>
  <c r="AS261" i="89" s="1"/>
  <c r="AO706" i="89"/>
  <c r="AS706" i="89" s="1"/>
  <c r="AO385" i="89"/>
  <c r="AS385" i="89" s="1"/>
  <c r="AO525" i="89"/>
  <c r="AS525" i="89" s="1"/>
  <c r="AO306" i="89"/>
  <c r="AS306" i="89" s="1"/>
  <c r="AO504" i="89"/>
  <c r="AS504" i="89" s="1"/>
  <c r="AO733" i="89"/>
  <c r="AS733" i="89" s="1"/>
  <c r="AO526" i="89"/>
  <c r="AS526" i="89" s="1"/>
  <c r="AO468" i="89"/>
  <c r="AS468" i="89" s="1"/>
  <c r="AO606" i="89"/>
  <c r="AS606" i="89" s="1"/>
  <c r="AO263" i="89"/>
  <c r="AS263" i="89" s="1"/>
  <c r="AO328" i="89"/>
  <c r="AS328" i="89" s="1"/>
  <c r="AO560" i="89"/>
  <c r="AS560" i="89" s="1"/>
  <c r="AO661" i="89"/>
  <c r="AS661" i="89" s="1"/>
  <c r="AO730" i="89"/>
  <c r="AS730" i="89" s="1"/>
  <c r="AO323" i="89"/>
  <c r="AS323" i="89" s="1"/>
  <c r="AO347" i="89"/>
  <c r="AS347" i="89" s="1"/>
  <c r="AO558" i="89"/>
  <c r="AS558" i="89" s="1"/>
  <c r="AO391" i="89"/>
  <c r="AS391" i="89" s="1"/>
  <c r="AO264" i="89"/>
  <c r="AS264" i="89" s="1"/>
  <c r="AO326" i="89"/>
  <c r="AS326" i="89" s="1"/>
  <c r="AO450" i="89"/>
  <c r="AS450" i="89" s="1"/>
  <c r="AO321" i="89"/>
  <c r="AS321" i="89" s="1"/>
  <c r="AO238" i="89"/>
  <c r="AS238" i="89" s="1"/>
  <c r="AO422" i="89"/>
  <c r="AS422" i="89" s="1"/>
  <c r="AO524" i="89"/>
  <c r="AS524" i="89" s="1"/>
  <c r="AO325" i="89"/>
  <c r="AS325" i="89" s="1"/>
  <c r="AO729" i="89"/>
  <c r="AS729" i="89" s="1"/>
  <c r="AO118" i="89"/>
  <c r="AS118" i="89" s="1"/>
  <c r="AO383" i="89"/>
  <c r="AS383" i="89" s="1"/>
  <c r="AO239" i="89"/>
  <c r="AS239" i="89" s="1"/>
  <c r="AO324" i="89"/>
  <c r="AS324" i="89" s="1"/>
  <c r="AO417" i="89"/>
  <c r="AS417" i="89" s="1"/>
  <c r="AO653" i="89"/>
  <c r="AS653" i="89" s="1"/>
  <c r="AO663" i="89"/>
  <c r="AS663" i="89" s="1"/>
  <c r="AO664" i="89"/>
  <c r="AS664" i="89" s="1"/>
  <c r="AO665" i="89"/>
  <c r="AS665" i="89" s="1"/>
  <c r="AO659" i="89"/>
  <c r="AS659" i="89" s="1"/>
  <c r="AO658" i="89"/>
  <c r="AS658" i="89" s="1"/>
  <c r="AO657" i="89"/>
  <c r="AS657" i="89" s="1"/>
  <c r="AO656" i="89"/>
  <c r="AS656" i="89" s="1"/>
  <c r="AO666" i="89"/>
  <c r="AS666" i="89" s="1"/>
  <c r="AO667" i="89"/>
  <c r="AS667" i="89" s="1"/>
  <c r="AO700" i="89"/>
  <c r="AS700" i="89" s="1"/>
  <c r="AO710" i="89"/>
  <c r="AS710" i="89" s="1"/>
  <c r="AO671" i="89"/>
  <c r="AS671" i="89" s="1"/>
  <c r="AO670" i="89"/>
  <c r="AS670" i="89" s="1"/>
  <c r="AO669" i="89"/>
  <c r="AS669" i="89" s="1"/>
  <c r="AO668" i="89"/>
  <c r="AS668" i="89" s="1"/>
  <c r="AO672" i="89"/>
  <c r="AS672" i="89" s="1"/>
  <c r="AO673" i="89"/>
  <c r="AS673" i="89" s="1"/>
  <c r="AO674" i="89"/>
  <c r="AS674" i="89" s="1"/>
  <c r="AO675" i="89"/>
  <c r="AS675" i="89" s="1"/>
  <c r="AO676" i="89"/>
  <c r="AS676" i="89" s="1"/>
  <c r="AO677" i="89"/>
  <c r="AS677" i="89" s="1"/>
  <c r="AO680" i="89"/>
  <c r="AS680" i="89" s="1"/>
  <c r="AO678" i="89"/>
  <c r="AS678" i="89" s="1"/>
  <c r="AO262" i="89"/>
  <c r="AS262" i="89" s="1"/>
  <c r="AO652" i="89"/>
  <c r="AS652" i="89" s="1"/>
  <c r="AO117" i="89"/>
  <c r="AS117" i="89" s="1"/>
  <c r="AO318" i="89"/>
  <c r="AS318" i="89" s="1"/>
  <c r="AO349" i="89"/>
  <c r="AS349" i="89" s="1"/>
  <c r="AO418" i="89"/>
  <c r="AS418" i="89" s="1"/>
  <c r="AO650" i="89"/>
  <c r="AS650" i="89" s="1"/>
  <c r="AO611" i="89"/>
  <c r="AS611" i="89" s="1"/>
  <c r="AO486" i="89"/>
  <c r="AS486" i="89" s="1"/>
  <c r="AO538" i="89"/>
  <c r="AS538" i="89" s="1"/>
  <c r="AO265" i="89"/>
  <c r="AS265" i="89" s="1"/>
  <c r="AO329" i="89"/>
  <c r="AS329" i="89" s="1"/>
  <c r="AO557" i="89"/>
  <c r="AS557" i="89" s="1"/>
  <c r="AO649" i="89"/>
  <c r="AS649" i="89" s="1"/>
  <c r="AO605" i="89"/>
  <c r="AS605" i="89" s="1"/>
  <c r="AO651" i="89"/>
  <c r="AS651" i="89" s="1"/>
  <c r="AO320" i="89"/>
  <c r="AS320" i="89" s="1"/>
  <c r="AO348" i="89"/>
  <c r="AS348" i="89" s="1"/>
  <c r="AO559" i="89"/>
  <c r="AS559" i="89" s="1"/>
  <c r="AO648" i="89"/>
  <c r="AS648" i="89" s="1"/>
  <c r="AO610" i="89"/>
  <c r="AS610" i="89" s="1"/>
  <c r="AO423" i="89"/>
  <c r="AS423" i="89" s="1"/>
  <c r="AO266" i="89"/>
  <c r="AS266" i="89" s="1"/>
  <c r="AO327" i="89"/>
  <c r="AS327" i="89" s="1"/>
  <c r="AO556" i="89"/>
  <c r="AS556" i="89" s="1"/>
  <c r="AO502" i="89"/>
  <c r="AS502" i="89" s="1"/>
  <c r="AO707" i="89"/>
  <c r="AS707" i="89" s="1"/>
  <c r="AO500" i="89"/>
  <c r="AS500" i="89" s="1"/>
  <c r="AO119" i="89"/>
  <c r="AS119" i="89" s="1"/>
  <c r="AO728" i="89"/>
  <c r="AS728" i="89" s="1"/>
  <c r="AO476" i="89"/>
  <c r="AS476" i="89" s="1"/>
  <c r="AO256" i="89"/>
  <c r="AS256" i="89" s="1"/>
  <c r="AO319" i="89"/>
  <c r="AS319" i="89" s="1"/>
  <c r="AO501" i="89"/>
  <c r="AS501" i="89" s="1"/>
  <c r="AO744" i="89"/>
  <c r="AS744" i="89" s="1"/>
  <c r="AO726" i="89"/>
  <c r="AS726" i="89" s="1"/>
  <c r="AO720" i="89"/>
  <c r="AS720" i="89" s="1"/>
  <c r="AO621" i="89"/>
  <c r="AS621" i="89" s="1"/>
  <c r="AO244" i="89"/>
  <c r="AS244" i="89" s="1"/>
  <c r="AO534" i="89"/>
  <c r="AS534" i="89" s="1"/>
  <c r="AO723" i="89"/>
  <c r="AS723" i="89" s="1"/>
  <c r="AO354" i="89"/>
  <c r="AS354" i="89" s="1"/>
  <c r="AO718" i="89"/>
  <c r="AS718" i="89" s="1"/>
  <c r="AO537" i="89"/>
  <c r="AS537" i="89" s="1"/>
  <c r="AO384" i="89"/>
  <c r="AS384" i="89" s="1"/>
  <c r="AO420" i="89"/>
  <c r="AS420" i="89" s="1"/>
  <c r="AO742" i="89"/>
  <c r="AS742" i="89" s="1"/>
  <c r="AO473" i="89"/>
  <c r="AS473" i="89" s="1"/>
  <c r="AO253" i="89"/>
  <c r="AS253" i="89" s="1"/>
  <c r="AO322" i="89"/>
  <c r="AS322" i="89" s="1"/>
  <c r="AO714" i="89"/>
  <c r="AS714" i="89" s="1"/>
  <c r="AO641" i="89"/>
  <c r="AS641" i="89" s="1"/>
  <c r="AO741" i="89"/>
  <c r="AS741" i="89" s="1"/>
  <c r="AO466" i="89"/>
  <c r="AS466" i="89" s="1"/>
  <c r="AO477" i="89"/>
  <c r="AS477" i="89" s="1"/>
  <c r="AO682" i="89"/>
  <c r="AS682" i="89" s="1"/>
  <c r="AO527" i="89"/>
  <c r="AS527" i="89" s="1"/>
  <c r="AO470" i="89"/>
  <c r="AS470" i="89" s="1"/>
  <c r="AO679" i="89"/>
  <c r="AS679" i="89" s="1"/>
  <c r="AO479" i="89"/>
  <c r="AS479" i="89" s="1"/>
  <c r="AO255" i="89"/>
  <c r="AS255" i="89" s="1"/>
  <c r="AO620" i="89"/>
  <c r="AS620" i="89" s="1"/>
  <c r="AO245" i="89"/>
  <c r="AS245" i="89" s="1"/>
  <c r="AO352" i="89"/>
  <c r="AS352" i="89" s="1"/>
  <c r="AO704" i="89"/>
  <c r="AS704" i="89" s="1"/>
  <c r="AO355" i="89"/>
  <c r="AS355" i="89" s="1"/>
  <c r="AO618" i="89"/>
  <c r="AS618" i="89" s="1"/>
  <c r="AO589" i="89"/>
  <c r="AS589" i="89" s="1"/>
  <c r="AO242" i="89"/>
  <c r="AS242" i="89" s="1"/>
  <c r="AO240" i="89"/>
  <c r="AS240" i="89" s="1"/>
  <c r="AO535" i="89"/>
  <c r="AS535" i="89" s="1"/>
  <c r="AO421" i="89"/>
  <c r="AS421" i="89" s="1"/>
  <c r="AO727" i="89"/>
  <c r="AS727" i="89" s="1"/>
  <c r="AO725" i="89"/>
  <c r="AS725" i="89" s="1"/>
  <c r="AO471" i="89"/>
  <c r="AS471" i="89" s="1"/>
  <c r="AO252" i="89"/>
  <c r="AS252" i="89" s="1"/>
  <c r="AO745" i="89"/>
  <c r="AS745" i="89" s="1"/>
  <c r="AO716" i="89"/>
  <c r="AS716" i="89" s="1"/>
  <c r="AO475" i="89"/>
  <c r="AS475" i="89" s="1"/>
  <c r="AO467" i="89"/>
  <c r="AS467" i="89" s="1"/>
  <c r="AO743" i="89"/>
  <c r="AS743" i="89" s="1"/>
  <c r="AO719" i="89"/>
  <c r="AS719" i="89" s="1"/>
  <c r="AO617" i="89"/>
  <c r="AS617" i="89" s="1"/>
  <c r="AO353" i="89"/>
  <c r="AS353" i="89" s="1"/>
  <c r="AO642" i="89"/>
  <c r="AS642" i="89" s="1"/>
  <c r="AO703" i="89"/>
  <c r="AS703" i="89" s="1"/>
  <c r="AO351" i="89"/>
  <c r="AS351" i="89" s="1"/>
  <c r="AO717" i="89"/>
  <c r="AS717" i="89" s="1"/>
  <c r="AO382" i="89"/>
  <c r="AS382" i="89" s="1"/>
  <c r="AO419" i="89"/>
  <c r="AS419" i="89" s="1"/>
  <c r="AO709" i="89"/>
  <c r="AS709" i="89" s="1"/>
  <c r="AO715" i="89"/>
  <c r="AS715" i="89" s="1"/>
  <c r="AO474" i="89"/>
  <c r="AS474" i="89" s="1"/>
  <c r="AO254" i="89"/>
  <c r="AS254" i="89" s="1"/>
  <c r="AO536" i="89"/>
  <c r="AS536" i="89" s="1"/>
  <c r="AO350" i="89"/>
  <c r="AS350" i="89" s="1"/>
  <c r="AO478" i="89"/>
  <c r="AS478" i="89" s="1"/>
  <c r="AO619" i="89"/>
  <c r="AS619" i="89" s="1"/>
  <c r="AO472" i="89"/>
  <c r="AS472" i="89" s="1"/>
  <c r="AO346" i="89"/>
  <c r="AS346" i="89" s="1"/>
  <c r="AO681" i="89"/>
  <c r="AS681" i="89" s="1"/>
  <c r="AO505" i="89"/>
  <c r="AS505" i="89" s="1"/>
  <c r="AO544" i="70"/>
  <c r="AS544" i="70" s="1"/>
  <c r="AO591" i="70"/>
  <c r="AS591" i="70" s="1"/>
  <c r="AO273" i="70"/>
  <c r="AS273" i="70" s="1"/>
  <c r="AO627" i="70"/>
  <c r="AS627" i="70" s="1"/>
  <c r="AO498" i="70"/>
  <c r="AS498" i="70" s="1"/>
  <c r="AO708" i="70"/>
  <c r="AS708" i="70" s="1"/>
  <c r="AO183" i="70"/>
  <c r="AS183" i="70" s="1"/>
  <c r="AO372" i="70"/>
  <c r="AS372" i="70" s="1"/>
  <c r="AO644" i="70"/>
  <c r="AS644" i="70" s="1"/>
  <c r="AO351" i="70"/>
  <c r="AS351" i="70" s="1"/>
  <c r="AO702" i="70"/>
  <c r="AS702" i="70" s="1"/>
  <c r="AO404" i="70"/>
  <c r="AS404" i="70" s="1"/>
  <c r="AO364" i="70"/>
  <c r="AS364" i="70" s="1"/>
  <c r="AO714" i="70"/>
  <c r="AS714" i="70" s="1"/>
  <c r="AO386" i="70"/>
  <c r="AS386" i="70" s="1"/>
  <c r="AO376" i="70"/>
  <c r="AS376" i="70" s="1"/>
  <c r="AO78" i="70"/>
  <c r="AS78" i="70" s="1"/>
  <c r="AO105" i="70"/>
  <c r="AS105" i="70" s="1"/>
  <c r="AO260" i="70"/>
  <c r="AS260" i="70" s="1"/>
  <c r="AO291" i="70"/>
  <c r="AS291" i="70" s="1"/>
  <c r="AO422" i="70"/>
  <c r="AS422" i="70" s="1"/>
  <c r="AO263" i="70"/>
  <c r="AS263" i="70" s="1"/>
  <c r="AO503" i="70"/>
  <c r="AS503" i="70" s="1"/>
  <c r="AO493" i="70"/>
  <c r="AS493" i="70" s="1"/>
  <c r="AO740" i="70"/>
  <c r="AS740" i="70" s="1"/>
  <c r="AO383" i="70"/>
  <c r="AS383" i="70" s="1"/>
  <c r="AO120" i="70"/>
  <c r="AS120" i="70" s="1"/>
  <c r="AO451" i="70"/>
  <c r="AS451" i="70" s="1"/>
  <c r="AO414" i="70"/>
  <c r="AS414" i="70" s="1"/>
  <c r="AO360" i="70"/>
  <c r="AS360" i="70" s="1"/>
  <c r="AO173" i="70"/>
  <c r="AS173" i="70" s="1"/>
  <c r="AO132" i="70"/>
  <c r="AS132" i="70" s="1"/>
  <c r="AO557" i="70"/>
  <c r="AS557" i="70" s="1"/>
  <c r="AO552" i="70"/>
  <c r="AS552" i="70" s="1"/>
  <c r="AO435" i="70"/>
  <c r="AS435" i="70" s="1"/>
  <c r="AO724" i="70"/>
  <c r="AS724" i="70" s="1"/>
  <c r="AO275" i="70"/>
  <c r="AS275" i="70" s="1"/>
  <c r="AO735" i="70"/>
  <c r="AS735" i="70" s="1"/>
  <c r="AO408" i="70"/>
  <c r="AS408" i="70" s="1"/>
  <c r="AO102" i="70"/>
  <c r="AS102" i="70" s="1"/>
  <c r="AO131" i="70"/>
  <c r="AS131" i="70" s="1"/>
  <c r="AO298" i="70"/>
  <c r="AS298" i="70" s="1"/>
  <c r="AO560" i="70"/>
  <c r="AS560" i="70" s="1"/>
  <c r="AO655" i="70"/>
  <c r="AS655" i="70" s="1"/>
  <c r="AO228" i="70"/>
  <c r="AS228" i="70" s="1"/>
  <c r="AO518" i="70"/>
  <c r="AS518" i="70" s="1"/>
  <c r="AO434" i="70"/>
  <c r="AS434" i="70" s="1"/>
  <c r="AO672" i="70"/>
  <c r="AS672" i="70" s="1"/>
  <c r="AO373" i="70"/>
  <c r="AS373" i="70" s="1"/>
  <c r="AO520" i="70"/>
  <c r="AS520" i="70" s="1"/>
  <c r="AO186" i="70"/>
  <c r="AS186" i="70" s="1"/>
  <c r="AO232" i="70"/>
  <c r="AS232" i="70" s="1"/>
  <c r="AO665" i="70"/>
  <c r="AS665" i="70" s="1"/>
  <c r="AO178" i="70"/>
  <c r="AS178" i="70" s="1"/>
  <c r="AO379" i="70"/>
  <c r="AS379" i="70" s="1"/>
  <c r="AO167" i="70"/>
  <c r="AS167" i="70" s="1"/>
  <c r="AO8" i="70"/>
  <c r="AS8" i="70" s="1"/>
  <c r="AO529" i="70"/>
  <c r="AS529" i="70" s="1"/>
  <c r="AO123" i="70"/>
  <c r="AS123" i="70" s="1"/>
  <c r="AO461" i="70"/>
  <c r="AS461" i="70" s="1"/>
  <c r="AO516" i="70"/>
  <c r="AS516" i="70" s="1"/>
  <c r="AO566" i="70"/>
  <c r="AS566" i="70" s="1"/>
  <c r="AO654" i="70"/>
  <c r="AS654" i="70" s="1"/>
  <c r="AO282" i="70"/>
  <c r="AS282" i="70" s="1"/>
  <c r="AO217" i="70"/>
  <c r="AS217" i="70" s="1"/>
  <c r="AO471" i="70"/>
  <c r="AS471" i="70" s="1"/>
  <c r="AO338" i="70"/>
  <c r="AS338" i="70" s="1"/>
  <c r="AO276" i="70"/>
  <c r="AS276" i="70" s="1"/>
  <c r="AO626" i="70"/>
  <c r="AS626" i="70" s="1"/>
  <c r="AO446" i="70"/>
  <c r="AS446" i="70" s="1"/>
  <c r="AO300" i="70"/>
  <c r="AS300" i="70" s="1"/>
  <c r="AO93" i="70"/>
  <c r="AS93" i="70" s="1"/>
  <c r="AO700" i="70"/>
  <c r="AS700" i="70" s="1"/>
  <c r="AO319" i="70"/>
  <c r="AS319" i="70" s="1"/>
  <c r="AO612" i="70"/>
  <c r="AS612" i="70" s="1"/>
  <c r="AO314" i="70"/>
  <c r="AS314" i="70" s="1"/>
  <c r="AO18" i="70"/>
  <c r="AS18" i="70" s="1"/>
  <c r="AO395" i="70"/>
  <c r="AS395" i="70" s="1"/>
  <c r="AO67" i="70"/>
  <c r="AS67" i="70" s="1"/>
  <c r="AO615" i="70"/>
  <c r="AS615" i="70" s="1"/>
  <c r="AO494" i="70"/>
  <c r="AS494" i="70" s="1"/>
  <c r="AO280" i="70"/>
  <c r="AS280" i="70" s="1"/>
  <c r="AO57" i="70"/>
  <c r="AS57" i="70" s="1"/>
  <c r="AO64" i="70"/>
  <c r="AS64" i="70" s="1"/>
  <c r="AO710" i="70"/>
  <c r="AS710" i="70" s="1"/>
  <c r="AO17" i="70"/>
  <c r="AS17" i="70" s="1"/>
  <c r="AO551" i="70"/>
  <c r="AS551" i="70" s="1"/>
  <c r="AO239" i="70"/>
  <c r="AS239" i="70" s="1"/>
  <c r="AO100" i="70"/>
  <c r="AS100" i="70" s="1"/>
  <c r="AO101" i="70"/>
  <c r="AS101" i="70" s="1"/>
  <c r="AO366" i="70"/>
  <c r="AS366" i="70" s="1"/>
  <c r="AO316" i="70"/>
  <c r="AS316" i="70" s="1"/>
  <c r="AO445" i="70"/>
  <c r="AS445" i="70" s="1"/>
  <c r="AO19" i="70"/>
  <c r="AS19" i="70" s="1"/>
  <c r="AO441" i="70"/>
  <c r="AS441" i="70" s="1"/>
  <c r="AO212" i="70"/>
  <c r="AS212" i="70" s="1"/>
  <c r="AO207" i="70"/>
  <c r="AS207" i="70" s="1"/>
  <c r="AO744" i="70"/>
  <c r="AS744" i="70" s="1"/>
  <c r="AO215" i="70"/>
  <c r="AS215" i="70" s="1"/>
  <c r="AO696" i="70"/>
  <c r="AS696" i="70" s="1"/>
  <c r="AO721" i="70"/>
  <c r="AS721" i="70" s="1"/>
  <c r="AO104" i="70"/>
  <c r="AS104" i="70" s="1"/>
  <c r="AO241" i="70"/>
  <c r="AS241" i="70" s="1"/>
  <c r="AO411" i="70"/>
  <c r="AS411" i="70" s="1"/>
  <c r="AO253" i="70"/>
  <c r="AS253" i="70" s="1"/>
  <c r="AO385" i="70"/>
  <c r="AS385" i="70" s="1"/>
  <c r="AO546" i="70"/>
  <c r="AS546" i="70" s="1"/>
  <c r="AO397" i="70"/>
  <c r="AS397" i="70" s="1"/>
  <c r="AO196" i="70"/>
  <c r="AS196" i="70" s="1"/>
  <c r="AO398" i="70"/>
  <c r="AS398" i="70" s="1"/>
  <c r="AO528" i="70"/>
  <c r="AS528" i="70" s="1"/>
  <c r="AO11" i="70"/>
  <c r="AS11" i="70" s="1"/>
  <c r="AO56" i="70"/>
  <c r="AS56" i="70" s="1"/>
  <c r="AO650" i="70"/>
  <c r="AS650" i="70" s="1"/>
  <c r="AO605" i="70"/>
  <c r="AS605" i="70" s="1"/>
  <c r="AO151" i="70"/>
  <c r="AS151" i="70" s="1"/>
  <c r="AO133" i="70"/>
  <c r="AS133" i="70" s="1"/>
  <c r="AO89" i="70"/>
  <c r="AS89" i="70" s="1"/>
  <c r="AO651" i="70"/>
  <c r="AS651" i="70" s="1"/>
  <c r="AO313" i="70"/>
  <c r="AS313" i="70" s="1"/>
  <c r="AO266" i="70"/>
  <c r="AS266" i="70" s="1"/>
  <c r="AO570" i="70"/>
  <c r="AS570" i="70" s="1"/>
  <c r="AO638" i="70"/>
  <c r="AS638" i="70" s="1"/>
  <c r="AO192" i="70"/>
  <c r="AS192" i="70" s="1"/>
  <c r="AO571" i="70"/>
  <c r="AS571" i="70" s="1"/>
  <c r="AO704" i="70"/>
  <c r="AS704" i="70" s="1"/>
  <c r="AO609" i="70"/>
  <c r="AS609" i="70" s="1"/>
  <c r="AO279" i="70"/>
  <c r="AS279" i="70" s="1"/>
  <c r="AO233" i="70"/>
  <c r="AS233" i="70" s="1"/>
  <c r="AO375" i="70"/>
  <c r="AS375" i="70" s="1"/>
  <c r="AO65" i="70"/>
  <c r="AS65" i="70" s="1"/>
  <c r="AO506" i="70"/>
  <c r="AS506" i="70" s="1"/>
  <c r="AO637" i="70"/>
  <c r="AS637" i="70" s="1"/>
  <c r="AO48" i="70"/>
  <c r="AS48" i="70" s="1"/>
  <c r="AO412" i="70"/>
  <c r="AS412" i="70" s="1"/>
  <c r="AO442" i="70"/>
  <c r="AS442" i="70" s="1"/>
  <c r="AO507" i="70"/>
  <c r="AS507" i="70" s="1"/>
  <c r="AO218" i="70"/>
  <c r="AS218" i="70" s="1"/>
  <c r="AO194" i="70"/>
  <c r="AS194" i="70" s="1"/>
  <c r="AO70" i="70"/>
  <c r="AS70" i="70" s="1"/>
  <c r="AO171" i="70"/>
  <c r="AS171" i="70" s="1"/>
  <c r="AO342" i="70"/>
  <c r="AS342" i="70" s="1"/>
  <c r="AO90" i="70"/>
  <c r="AS90" i="70" s="1"/>
  <c r="AO421" i="70"/>
  <c r="AS421" i="70" s="1"/>
  <c r="AO145" i="70"/>
  <c r="AS145" i="70" s="1"/>
  <c r="AO553" i="70"/>
  <c r="AS553" i="70" s="1"/>
  <c r="AO201" i="70"/>
  <c r="AS201" i="70" s="1"/>
  <c r="AO452" i="70"/>
  <c r="AS452" i="70" s="1"/>
  <c r="AO524" i="70"/>
  <c r="AS524" i="70" s="1"/>
  <c r="AO469" i="70"/>
  <c r="AS469" i="70" s="1"/>
  <c r="AO462" i="70"/>
  <c r="AS462" i="70" s="1"/>
  <c r="AO301" i="70"/>
  <c r="AS301" i="70" s="1"/>
  <c r="AO490" i="70"/>
  <c r="AS490" i="70" s="1"/>
  <c r="AO430" i="70"/>
  <c r="AS430" i="70" s="1"/>
  <c r="AO231" i="70"/>
  <c r="AS231" i="70" s="1"/>
  <c r="AO610" i="70"/>
  <c r="AS610" i="70" s="1"/>
  <c r="AO572" i="70"/>
  <c r="AS572" i="70" s="1"/>
  <c r="AO599" i="70"/>
  <c r="AS599" i="70" s="1"/>
  <c r="AO295" i="70"/>
  <c r="AS295" i="70" s="1"/>
  <c r="AO431" i="70"/>
  <c r="AS431" i="70" s="1"/>
  <c r="AO7" i="70"/>
  <c r="AS7" i="70" s="1"/>
  <c r="AO607" i="70"/>
  <c r="AS607" i="70" s="1"/>
  <c r="AO707" i="70"/>
  <c r="AS707" i="70" s="1"/>
  <c r="AO549" i="70"/>
  <c r="AS549" i="70" s="1"/>
  <c r="AO567" i="70"/>
  <c r="AS567" i="70" s="1"/>
  <c r="AO545" i="70"/>
  <c r="AS545" i="70" s="1"/>
  <c r="AO496" i="70"/>
  <c r="AS496" i="70" s="1"/>
  <c r="AO356" i="70"/>
  <c r="AS356" i="70" s="1"/>
  <c r="AO177" i="70"/>
  <c r="AS177" i="70" s="1"/>
  <c r="AO716" i="70"/>
  <c r="AS716" i="70" s="1"/>
  <c r="AO154" i="70"/>
  <c r="AS154" i="70" s="1"/>
  <c r="AO574" i="70"/>
  <c r="AS574" i="70" s="1"/>
  <c r="AO656" i="70"/>
  <c r="AS656" i="70" s="1"/>
  <c r="AO248" i="70"/>
  <c r="AS248" i="70" s="1"/>
  <c r="AO522" i="70"/>
  <c r="AS522" i="70" s="1"/>
  <c r="AO693" i="70"/>
  <c r="AS693" i="70" s="1"/>
  <c r="AO671" i="70"/>
  <c r="AS671" i="70" s="1"/>
  <c r="AO625" i="70"/>
  <c r="AS625" i="70" s="1"/>
  <c r="AO393" i="70"/>
  <c r="AS393" i="70" s="1"/>
  <c r="AO380" i="70"/>
  <c r="AS380" i="70" s="1"/>
  <c r="AO593" i="70"/>
  <c r="AS593" i="70" s="1"/>
  <c r="AO220" i="70"/>
  <c r="AS220" i="70" s="1"/>
  <c r="AO155" i="70"/>
  <c r="AS155" i="70" s="1"/>
  <c r="AO371" i="70"/>
  <c r="AS371" i="70" s="1"/>
  <c r="AO358" i="70"/>
  <c r="AS358" i="70" s="1"/>
  <c r="AO75" i="70"/>
  <c r="AS75" i="70" s="1"/>
  <c r="AO565" i="70"/>
  <c r="AS565" i="70" s="1"/>
  <c r="AO564" i="70"/>
  <c r="AS564" i="70" s="1"/>
  <c r="AO439" i="70"/>
  <c r="AS439" i="70" s="1"/>
  <c r="AO304" i="70"/>
  <c r="AS304" i="70" s="1"/>
  <c r="AO74" i="70"/>
  <c r="AS74" i="70" s="1"/>
  <c r="AO117" i="70"/>
  <c r="AS117" i="70" s="1"/>
  <c r="AO81" i="70"/>
  <c r="AS81" i="70" s="1"/>
  <c r="AO562" i="70"/>
  <c r="AS562" i="70" s="1"/>
  <c r="AO53" i="70"/>
  <c r="AS53" i="70" s="1"/>
  <c r="AO310" i="70"/>
  <c r="AS310" i="70" s="1"/>
  <c r="AO221" i="70"/>
  <c r="AS221" i="70" s="1"/>
  <c r="AO205" i="70"/>
  <c r="AS205" i="70" s="1"/>
  <c r="AO417" i="70"/>
  <c r="AS417" i="70" s="1"/>
  <c r="AO305" i="70"/>
  <c r="AS305" i="70" s="1"/>
  <c r="AO274" i="70"/>
  <c r="AS274" i="70" s="1"/>
  <c r="AO636" i="70"/>
  <c r="AS636" i="70" s="1"/>
  <c r="AO685" i="70"/>
  <c r="AS685" i="70" s="1"/>
  <c r="AO109" i="70"/>
  <c r="AS109" i="70" s="1"/>
  <c r="AO302" i="70"/>
  <c r="AS302" i="70" s="1"/>
  <c r="AO359" i="70"/>
  <c r="AS359" i="70" s="1"/>
  <c r="AO6" i="70"/>
  <c r="AS6" i="70" s="1"/>
  <c r="AO681" i="70"/>
  <c r="AS681" i="70" s="1"/>
  <c r="AO499" i="70"/>
  <c r="AS499" i="70" s="1"/>
  <c r="AO322" i="70"/>
  <c r="AS322" i="70" s="1"/>
  <c r="AO663" i="70"/>
  <c r="AS663" i="70" s="1"/>
  <c r="AO286" i="70"/>
  <c r="AS286" i="70" s="1"/>
  <c r="AO525" i="70"/>
  <c r="AS525" i="70" s="1"/>
  <c r="AO204" i="70"/>
  <c r="AS204" i="70" s="1"/>
  <c r="AO213" i="70"/>
  <c r="AS213" i="70" s="1"/>
  <c r="AO343" i="70"/>
  <c r="AS343" i="70" s="1"/>
  <c r="AO54" i="70"/>
  <c r="AS54" i="70" s="1"/>
  <c r="AO26" i="70"/>
  <c r="AS26" i="70" s="1"/>
  <c r="AO715" i="70"/>
  <c r="AS715" i="70" s="1"/>
  <c r="AO369" i="70"/>
  <c r="AS369" i="70" s="1"/>
  <c r="AO699" i="70"/>
  <c r="AS699" i="70" s="1"/>
  <c r="AO39" i="70"/>
  <c r="AS39" i="70" s="1"/>
  <c r="AO193" i="70"/>
  <c r="AS193" i="70" s="1"/>
  <c r="AO116" i="70"/>
  <c r="AS116" i="70" s="1"/>
  <c r="AO399" i="70"/>
  <c r="AS399" i="70" s="1"/>
  <c r="AO318" i="70"/>
  <c r="AS318" i="70" s="1"/>
  <c r="AO576" i="70"/>
  <c r="AS576" i="70" s="1"/>
  <c r="AO501" i="70"/>
  <c r="AS501" i="70" s="1"/>
  <c r="AO597" i="70"/>
  <c r="AS597" i="70" s="1"/>
  <c r="AO149" i="70"/>
  <c r="AS149" i="70" s="1"/>
  <c r="AO45" i="70"/>
  <c r="AS45" i="70" s="1"/>
  <c r="AO88" i="70"/>
  <c r="AS88" i="70" s="1"/>
  <c r="AO495" i="70"/>
  <c r="AS495" i="70" s="1"/>
  <c r="AO229" i="70"/>
  <c r="AS229" i="70" s="1"/>
  <c r="AO289" i="70"/>
  <c r="AS289" i="70" s="1"/>
  <c r="AO624" i="70"/>
  <c r="AS624" i="70" s="1"/>
  <c r="AO734" i="70"/>
  <c r="AS734" i="70" s="1"/>
  <c r="AO214" i="70"/>
  <c r="AS214" i="70" s="1"/>
  <c r="AO628" i="70"/>
  <c r="AS628" i="70" s="1"/>
  <c r="AO396" i="70"/>
  <c r="AS396" i="70" s="1"/>
  <c r="AO347" i="70"/>
  <c r="AS347" i="70" s="1"/>
  <c r="AO352" i="70"/>
  <c r="AS352" i="70" s="1"/>
  <c r="AO278" i="70"/>
  <c r="AS278" i="70" s="1"/>
  <c r="AO29" i="70"/>
  <c r="AS29" i="70" s="1"/>
  <c r="AO741" i="70"/>
  <c r="AS741" i="70" s="1"/>
  <c r="AO676" i="70"/>
  <c r="AS676" i="70" s="1"/>
  <c r="AO743" i="70"/>
  <c r="AS743" i="70" s="1"/>
  <c r="AO633" i="70"/>
  <c r="AS633" i="70" s="1"/>
  <c r="AO306" i="70"/>
  <c r="AS306" i="70" s="1"/>
  <c r="AO168" i="70"/>
  <c r="AS168" i="70" s="1"/>
  <c r="AO701" i="70"/>
  <c r="AS701" i="70" s="1"/>
  <c r="AO121" i="70"/>
  <c r="AS121" i="70" s="1"/>
  <c r="AO244" i="70"/>
  <c r="AS244" i="70" s="1"/>
  <c r="AO427" i="70"/>
  <c r="AS427" i="70" s="1"/>
  <c r="AO388" i="70"/>
  <c r="AS388" i="70" s="1"/>
  <c r="AO423" i="70"/>
  <c r="AS423" i="70" s="1"/>
  <c r="AO595" i="70"/>
  <c r="AS595" i="70" s="1"/>
  <c r="AO113" i="70"/>
  <c r="AS113" i="70" s="1"/>
  <c r="AO94" i="70"/>
  <c r="AS94" i="70" s="1"/>
  <c r="AO238" i="70"/>
  <c r="AS238" i="70" s="1"/>
  <c r="AO272" i="70"/>
  <c r="AS272" i="70" s="1"/>
  <c r="AO653" i="70"/>
  <c r="AS653" i="70" s="1"/>
  <c r="AO95" i="70"/>
  <c r="AS95" i="70" s="1"/>
  <c r="AO620" i="70"/>
  <c r="AS620" i="70" s="1"/>
  <c r="AO32" i="70"/>
  <c r="AS32" i="70" s="1"/>
  <c r="AO550" i="70"/>
  <c r="AS550" i="70" s="1"/>
  <c r="AO38" i="70"/>
  <c r="AS38" i="70" s="1"/>
  <c r="AO52" i="70"/>
  <c r="AS52" i="70" s="1"/>
  <c r="AO677" i="70"/>
  <c r="AS677" i="70" s="1"/>
  <c r="AO437" i="70"/>
  <c r="AS437" i="70" s="1"/>
  <c r="AO200" i="70"/>
  <c r="AS200" i="70" s="1"/>
  <c r="AO611" i="70"/>
  <c r="AS611" i="70" s="1"/>
  <c r="AO632" i="70"/>
  <c r="AS632" i="70" s="1"/>
  <c r="AO188" i="70"/>
  <c r="AS188" i="70" s="1"/>
  <c r="AO139" i="70"/>
  <c r="AS139" i="70" s="1"/>
  <c r="AO521" i="70"/>
  <c r="AS521" i="70" s="1"/>
  <c r="AO27" i="70"/>
  <c r="AS27" i="70" s="1"/>
  <c r="AO50" i="70"/>
  <c r="AS50" i="70" s="1"/>
  <c r="AO512" i="70"/>
  <c r="AS512" i="70" s="1"/>
  <c r="AO415" i="70"/>
  <c r="AS415" i="70" s="1"/>
  <c r="AO390" i="70"/>
  <c r="AS390" i="70" s="1"/>
  <c r="AO631" i="70"/>
  <c r="AS631" i="70" s="1"/>
  <c r="AO739" i="70"/>
  <c r="AS739" i="70" s="1"/>
  <c r="AO226" i="70"/>
  <c r="AS226" i="70" s="1"/>
  <c r="AO616" i="70"/>
  <c r="AS616" i="70" s="1"/>
  <c r="AO368" i="70"/>
  <c r="AS368" i="70" s="1"/>
  <c r="AO159" i="70"/>
  <c r="AS159" i="70" s="1"/>
  <c r="AO666" i="70"/>
  <c r="AS666" i="70" s="1"/>
  <c r="AO497" i="70"/>
  <c r="AS497" i="70" s="1"/>
  <c r="AO329" i="70"/>
  <c r="AS329" i="70" s="1"/>
  <c r="AO447" i="70"/>
  <c r="AS447" i="70" s="1"/>
  <c r="AO686" i="70"/>
  <c r="AS686" i="70" s="1"/>
  <c r="AO604" i="70"/>
  <c r="AS604" i="70" s="1"/>
  <c r="AO588" i="70"/>
  <c r="AS588" i="70" s="1"/>
  <c r="AO340" i="70"/>
  <c r="AS340" i="70" s="1"/>
  <c r="AO478" i="70"/>
  <c r="AS478" i="70" s="1"/>
  <c r="AO324" i="70"/>
  <c r="AS324" i="70" s="1"/>
  <c r="AO208" i="70"/>
  <c r="AS208" i="70" s="1"/>
  <c r="AO99" i="70"/>
  <c r="AS99" i="70" s="1"/>
  <c r="AO407" i="70"/>
  <c r="AS407" i="70" s="1"/>
  <c r="AO378" i="70"/>
  <c r="AS378" i="70" s="1"/>
  <c r="AO367" i="70"/>
  <c r="AS367" i="70" s="1"/>
  <c r="AO523" i="70"/>
  <c r="AS523" i="70" s="1"/>
  <c r="AO264" i="70"/>
  <c r="AS264" i="70" s="1"/>
  <c r="AO357" i="70"/>
  <c r="AS357" i="70" s="1"/>
  <c r="AO658" i="70"/>
  <c r="AS658" i="70" s="1"/>
  <c r="AO586" i="70"/>
  <c r="AS586" i="70" s="1"/>
  <c r="AO659" i="70"/>
  <c r="AS659" i="70" s="1"/>
  <c r="AO444" i="70"/>
  <c r="AS444" i="70" s="1"/>
  <c r="AO55" i="70"/>
  <c r="AS55" i="70" s="1"/>
  <c r="AO157" i="70"/>
  <c r="AS157" i="70" s="1"/>
  <c r="AO341" i="70"/>
  <c r="AS341" i="70" s="1"/>
  <c r="AO622" i="70"/>
  <c r="AS622" i="70" s="1"/>
  <c r="AO211" i="70"/>
  <c r="AS211" i="70" s="1"/>
  <c r="AO296" i="70"/>
  <c r="AS296" i="70" s="1"/>
  <c r="AO401" i="70"/>
  <c r="AS401" i="70" s="1"/>
  <c r="AO456" i="70"/>
  <c r="AS456" i="70" s="1"/>
  <c r="AO464" i="70"/>
  <c r="AS464" i="70" s="1"/>
  <c r="AO424" i="70"/>
  <c r="AS424" i="70" s="1"/>
  <c r="AO745" i="70"/>
  <c r="AS745" i="70" s="1"/>
  <c r="AO112" i="70"/>
  <c r="AS112" i="70" s="1"/>
  <c r="AO534" i="70"/>
  <c r="AS534" i="70" s="1"/>
  <c r="AO634" i="70"/>
  <c r="AS634" i="70" s="1"/>
  <c r="AO561" i="70"/>
  <c r="AS561" i="70" s="1"/>
  <c r="AO623" i="70"/>
  <c r="AS623" i="70" s="1"/>
  <c r="AO250" i="70"/>
  <c r="AS250" i="70" s="1"/>
  <c r="AO249" i="70"/>
  <c r="AS249" i="70" s="1"/>
  <c r="AO629" i="70"/>
  <c r="AS629" i="70" s="1"/>
  <c r="AO235" i="70"/>
  <c r="AS235" i="70" s="1"/>
  <c r="AO84" i="70"/>
  <c r="AS84" i="70" s="1"/>
  <c r="AO502" i="70"/>
  <c r="AS502" i="70" s="1"/>
  <c r="AO694" i="70"/>
  <c r="AS694" i="70" s="1"/>
  <c r="AO728" i="70"/>
  <c r="AS728" i="70" s="1"/>
  <c r="AO400" i="70"/>
  <c r="AS400" i="70" s="1"/>
  <c r="AO345" i="70"/>
  <c r="AS345" i="70" s="1"/>
  <c r="AO5" i="70"/>
  <c r="AS5" i="70" s="1"/>
  <c r="AO37" i="70"/>
  <c r="AS37" i="70" s="1"/>
  <c r="AO601" i="70"/>
  <c r="AS601" i="70" s="1"/>
  <c r="AO596" i="70"/>
  <c r="AS596" i="70" s="1"/>
  <c r="AO688" i="70"/>
  <c r="AS688" i="70" s="1"/>
  <c r="AO124" i="70"/>
  <c r="AS124" i="70" s="1"/>
  <c r="AO590" i="70"/>
  <c r="AS590" i="70" s="1"/>
  <c r="AO256" i="70"/>
  <c r="AS256" i="70" s="1"/>
  <c r="AO449" i="70"/>
  <c r="AS449" i="70" s="1"/>
  <c r="AO31" i="70"/>
  <c r="AS31" i="70" s="1"/>
  <c r="AO536" i="70"/>
  <c r="AS536" i="70" s="1"/>
  <c r="AO187" i="70"/>
  <c r="AS187" i="70" s="1"/>
  <c r="AO49" i="70"/>
  <c r="AS49" i="70" s="1"/>
  <c r="AO737" i="70"/>
  <c r="AS737" i="70" s="1"/>
  <c r="AO126" i="70"/>
  <c r="AS126" i="70" s="1"/>
  <c r="AO594" i="70"/>
  <c r="AS594" i="70" s="1"/>
  <c r="AO223" i="70"/>
  <c r="AS223" i="70" s="1"/>
  <c r="AO486" i="70"/>
  <c r="AS486" i="70" s="1"/>
  <c r="AO389" i="70"/>
  <c r="AS389" i="70" s="1"/>
  <c r="AO82" i="70"/>
  <c r="AS82" i="70" s="1"/>
  <c r="AO675" i="70"/>
  <c r="AS675" i="70" s="1"/>
  <c r="AO169" i="70"/>
  <c r="AS169" i="70" s="1"/>
  <c r="AO387" i="70"/>
  <c r="AS387" i="70" s="1"/>
  <c r="AO455" i="70"/>
  <c r="AS455" i="70" s="1"/>
  <c r="AO515" i="70"/>
  <c r="AS515" i="70" s="1"/>
  <c r="AO731" i="70"/>
  <c r="AS731" i="70" s="1"/>
  <c r="AO598" i="70"/>
  <c r="AS598" i="70" s="1"/>
  <c r="AO150" i="70"/>
  <c r="AS150" i="70" s="1"/>
  <c r="AO251" i="70"/>
  <c r="AS251" i="70" s="1"/>
  <c r="AO374" i="70"/>
  <c r="AS374" i="70" s="1"/>
  <c r="AO138" i="70"/>
  <c r="AS138" i="70" s="1"/>
  <c r="AO21" i="70"/>
  <c r="AS21" i="70" s="1"/>
  <c r="AO14" i="70"/>
  <c r="AS14" i="70" s="1"/>
  <c r="AO115" i="70"/>
  <c r="AS115" i="70" s="1"/>
  <c r="AO492" i="70"/>
  <c r="AS492" i="70" s="1"/>
  <c r="AO330" i="70"/>
  <c r="AS330" i="70" s="1"/>
  <c r="AO511" i="70"/>
  <c r="AS511" i="70" s="1"/>
  <c r="AO732" i="70"/>
  <c r="AS732" i="70" s="1"/>
  <c r="AO582" i="70"/>
  <c r="AS582" i="70" s="1"/>
  <c r="AO438" i="70"/>
  <c r="AS438" i="70" s="1"/>
  <c r="AO712" i="70"/>
  <c r="AS712" i="70" s="1"/>
  <c r="AO365" i="70"/>
  <c r="AS365" i="70" s="1"/>
  <c r="AO51" i="70"/>
  <c r="AS51" i="70" s="1"/>
  <c r="AO640" i="70"/>
  <c r="AS640" i="70" s="1"/>
  <c r="AO245" i="70"/>
  <c r="AS245" i="70" s="1"/>
  <c r="AO709" i="70"/>
  <c r="AS709" i="70" s="1"/>
  <c r="AO85" i="70"/>
  <c r="AS85" i="70" s="1"/>
  <c r="AO164" i="70"/>
  <c r="AS164" i="70" s="1"/>
  <c r="AO350" i="70"/>
  <c r="AS350" i="70" s="1"/>
  <c r="AO146" i="70"/>
  <c r="AS146" i="70" s="1"/>
  <c r="AO370" i="70"/>
  <c r="AS370" i="70" s="1"/>
  <c r="AO539" i="70"/>
  <c r="AS539" i="70" s="1"/>
  <c r="AO548" i="70"/>
  <c r="AS548" i="70" s="1"/>
  <c r="AO684" i="70"/>
  <c r="AS684" i="70" s="1"/>
  <c r="AO473" i="70"/>
  <c r="AS473" i="70" s="1"/>
  <c r="AO271" i="70"/>
  <c r="AS271" i="70" s="1"/>
  <c r="AO641" i="70"/>
  <c r="AS641" i="70" s="1"/>
  <c r="AO459" i="70"/>
  <c r="AS459" i="70" s="1"/>
  <c r="AO210" i="70"/>
  <c r="AS210" i="70" s="1"/>
  <c r="AO687" i="70"/>
  <c r="AS687" i="70" s="1"/>
  <c r="AO326" i="70"/>
  <c r="AS326" i="70" s="1"/>
  <c r="AO722" i="70"/>
  <c r="AS722" i="70" s="1"/>
  <c r="AO603" i="70"/>
  <c r="AS603" i="70" s="1"/>
  <c r="AO436" i="70"/>
  <c r="AS436" i="70" s="1"/>
  <c r="AO470" i="70"/>
  <c r="AS470" i="70" s="1"/>
  <c r="AO189" i="70"/>
  <c r="AS189" i="70" s="1"/>
  <c r="AO303" i="70"/>
  <c r="AS303" i="70" s="1"/>
  <c r="AO255" i="70"/>
  <c r="AS255" i="70" s="1"/>
  <c r="AO331" i="70"/>
  <c r="AS331" i="70" s="1"/>
  <c r="AO118" i="70"/>
  <c r="AS118" i="70" s="1"/>
  <c r="AO287" i="70"/>
  <c r="AS287" i="70" s="1"/>
  <c r="AO227" i="70"/>
  <c r="AS227" i="70" s="1"/>
  <c r="AO176" i="70"/>
  <c r="AS176" i="70" s="1"/>
  <c r="AO58" i="70"/>
  <c r="AS58" i="70" s="1"/>
  <c r="AO46" i="70"/>
  <c r="AS46" i="70" s="1"/>
  <c r="AO61" i="70"/>
  <c r="AS61" i="70" s="1"/>
  <c r="AO692" i="70"/>
  <c r="AS692" i="70" s="1"/>
  <c r="AO288" i="70"/>
  <c r="AS288" i="70" s="1"/>
  <c r="AO450" i="70"/>
  <c r="AS450" i="70" s="1"/>
  <c r="AO130" i="70"/>
  <c r="AS130" i="70" s="1"/>
  <c r="AO504" i="70"/>
  <c r="AS504" i="70" s="1"/>
  <c r="AO509" i="70"/>
  <c r="AS509" i="70" s="1"/>
  <c r="AO44" i="70"/>
  <c r="AS44" i="70" s="1"/>
  <c r="AO191" i="70"/>
  <c r="AS191" i="70" s="1"/>
  <c r="AO517" i="70"/>
  <c r="AS517" i="70" s="1"/>
  <c r="AO621" i="70"/>
  <c r="AS621" i="70" s="1"/>
  <c r="AO723" i="70"/>
  <c r="AS723" i="70" s="1"/>
  <c r="AO344" i="70"/>
  <c r="AS344" i="70" s="1"/>
  <c r="AO614" i="70"/>
  <c r="AS614" i="70" s="1"/>
  <c r="AO170" i="70"/>
  <c r="AS170" i="70" s="1"/>
  <c r="AO585" i="70"/>
  <c r="AS585" i="70" s="1"/>
  <c r="AO285" i="70"/>
  <c r="AS285" i="70" s="1"/>
  <c r="AO718" i="70"/>
  <c r="AS718" i="70" s="1"/>
  <c r="AO15" i="70"/>
  <c r="AS15" i="70" s="1"/>
  <c r="AO720" i="70"/>
  <c r="AS720" i="70" s="1"/>
  <c r="AO695" i="70"/>
  <c r="AS695" i="70" s="1"/>
  <c r="AO77" i="70"/>
  <c r="AS77" i="70" s="1"/>
  <c r="AO429" i="70"/>
  <c r="AS429" i="70" s="1"/>
  <c r="AO619" i="70"/>
  <c r="AS619" i="70" s="1"/>
  <c r="AO630" i="70"/>
  <c r="AS630" i="70" s="1"/>
  <c r="AO111" i="70"/>
  <c r="AS111" i="70" s="1"/>
  <c r="AO648" i="70"/>
  <c r="AS648" i="70" s="1"/>
  <c r="AO166" i="70"/>
  <c r="AS166" i="70" s="1"/>
  <c r="AO252" i="70"/>
  <c r="AS252" i="70" s="1"/>
  <c r="AO317" i="70"/>
  <c r="AS317" i="70" s="1"/>
  <c r="AO736" i="70"/>
  <c r="AS736" i="70" s="1"/>
  <c r="AO158" i="70"/>
  <c r="AS158" i="70" s="1"/>
  <c r="AO323" i="70"/>
  <c r="AS323" i="70" s="1"/>
  <c r="AO483" i="70"/>
  <c r="AS483" i="70" s="1"/>
  <c r="AO197" i="70"/>
  <c r="AS197" i="70" s="1"/>
  <c r="AO152" i="70"/>
  <c r="AS152" i="70" s="1"/>
  <c r="AO488" i="70"/>
  <c r="AS488" i="70" s="1"/>
  <c r="AO527" i="70"/>
  <c r="AS527" i="70" s="1"/>
  <c r="AO348" i="70"/>
  <c r="AS348" i="70" s="1"/>
  <c r="AO463" i="70"/>
  <c r="AS463" i="70" s="1"/>
  <c r="AO308" i="70"/>
  <c r="AS308" i="70" s="1"/>
  <c r="AO293" i="70"/>
  <c r="AS293" i="70" s="1"/>
  <c r="AO163" i="70"/>
  <c r="AS163" i="70" s="1"/>
  <c r="AO579" i="70"/>
  <c r="AS579" i="70" s="1"/>
  <c r="AO349" i="70"/>
  <c r="AS349" i="70" s="1"/>
  <c r="AO580" i="70"/>
  <c r="AS580" i="70" s="1"/>
  <c r="AO69" i="70"/>
  <c r="AS69" i="70" s="1"/>
  <c r="AO161" i="70"/>
  <c r="AS161" i="70" s="1"/>
  <c r="AO160" i="70"/>
  <c r="AS160" i="70" s="1"/>
  <c r="AO500" i="70"/>
  <c r="AS500" i="70" s="1"/>
  <c r="AO184" i="70"/>
  <c r="AS184" i="70" s="1"/>
  <c r="AO569" i="70"/>
  <c r="AS569" i="70" s="1"/>
  <c r="AO258" i="70"/>
  <c r="AS258" i="70" s="1"/>
  <c r="AO458" i="70"/>
  <c r="AS458" i="70" s="1"/>
  <c r="AO180" i="70"/>
  <c r="AS180" i="70" s="1"/>
  <c r="AO92" i="70"/>
  <c r="AS92" i="70" s="1"/>
  <c r="AO333" i="70"/>
  <c r="AS333" i="70" s="1"/>
  <c r="AO87" i="70"/>
  <c r="AS87" i="70" s="1"/>
  <c r="AO236" i="70"/>
  <c r="AS236" i="70" s="1"/>
  <c r="AO670" i="70"/>
  <c r="AS670" i="70" s="1"/>
  <c r="AO23" i="70"/>
  <c r="AS23" i="70" s="1"/>
  <c r="AO391" i="70"/>
  <c r="AS391" i="70" s="1"/>
  <c r="AO315" i="70"/>
  <c r="AS315" i="70" s="1"/>
  <c r="AO108" i="70"/>
  <c r="AS108" i="70" s="1"/>
  <c r="AO247" i="70"/>
  <c r="AS247" i="70" s="1"/>
  <c r="AO141" i="70"/>
  <c r="AS141" i="70" s="1"/>
  <c r="AO592" i="70"/>
  <c r="AS592" i="70" s="1"/>
  <c r="AO673" i="70"/>
  <c r="AS673" i="70" s="1"/>
  <c r="AO432" i="70"/>
  <c r="AS432" i="70" s="1"/>
  <c r="AO297" i="70"/>
  <c r="AS297" i="70" s="1"/>
  <c r="AO153" i="70"/>
  <c r="AS153" i="70" s="1"/>
  <c r="AO618" i="70"/>
  <c r="AS618" i="70" s="1"/>
  <c r="AO575" i="70"/>
  <c r="AS575" i="70" s="1"/>
  <c r="AO135" i="70"/>
  <c r="AS135" i="70" s="1"/>
  <c r="AO181" i="70"/>
  <c r="AS181" i="70" s="1"/>
  <c r="AO292" i="70"/>
  <c r="AS292" i="70" s="1"/>
  <c r="AO332" i="70"/>
  <c r="AS332" i="70" s="1"/>
  <c r="AO246" i="70"/>
  <c r="AS246" i="70" s="1"/>
  <c r="AO325" i="70"/>
  <c r="AS325" i="70" s="1"/>
  <c r="AO646" i="70"/>
  <c r="AS646" i="70" s="1"/>
  <c r="AO683" i="70"/>
  <c r="AS683" i="70" s="1"/>
  <c r="AO377" i="70"/>
  <c r="AS377" i="70" s="1"/>
  <c r="AO394" i="70"/>
  <c r="AS394" i="70" s="1"/>
  <c r="AO717" i="70"/>
  <c r="AS717" i="70" s="1"/>
  <c r="AO543" i="70"/>
  <c r="AS543" i="70" s="1"/>
  <c r="AO514" i="70"/>
  <c r="AS514" i="70" s="1"/>
  <c r="AO147" i="70"/>
  <c r="AS147" i="70" s="1"/>
  <c r="AO143" i="70"/>
  <c r="AS143" i="70" s="1"/>
  <c r="AO66" i="70"/>
  <c r="AS66" i="70" s="1"/>
  <c r="AO230" i="70"/>
  <c r="AS230" i="70" s="1"/>
  <c r="AO83" i="70"/>
  <c r="AS83" i="70" s="1"/>
  <c r="AO652" i="70"/>
  <c r="AS652" i="70" s="1"/>
  <c r="AO405" i="70"/>
  <c r="AS405" i="70" s="1"/>
  <c r="AO337" i="70"/>
  <c r="AS337" i="70" s="1"/>
  <c r="AO281" i="70"/>
  <c r="AS281" i="70" s="1"/>
  <c r="AO698" i="70"/>
  <c r="AS698" i="70" s="1"/>
  <c r="AO577" i="70"/>
  <c r="AS577" i="70" s="1"/>
  <c r="AO559" i="70"/>
  <c r="AS559" i="70" s="1"/>
  <c r="AO453" i="70"/>
  <c r="AS453" i="70" s="1"/>
  <c r="AO440" i="70"/>
  <c r="AS440" i="70" s="1"/>
  <c r="AO418" i="70"/>
  <c r="AS418" i="70" s="1"/>
  <c r="AO206" i="70"/>
  <c r="AS206" i="70" s="1"/>
  <c r="AO312" i="70"/>
  <c r="AS312" i="70" s="1"/>
  <c r="AO225" i="70"/>
  <c r="AS225" i="70" s="1"/>
  <c r="AO30" i="70"/>
  <c r="AS30" i="70" s="1"/>
  <c r="AO660" i="70"/>
  <c r="AS660" i="70" s="1"/>
  <c r="AO406" i="70"/>
  <c r="AS406" i="70" s="1"/>
  <c r="AO265" i="70"/>
  <c r="AS265" i="70" s="1"/>
  <c r="AO125" i="70"/>
  <c r="AS125" i="70" s="1"/>
  <c r="AO678" i="70"/>
  <c r="AS678" i="70" s="1"/>
  <c r="AO480" i="70"/>
  <c r="AS480" i="70" s="1"/>
  <c r="AO425" i="70"/>
  <c r="AS425" i="70" s="1"/>
  <c r="AO137" i="70"/>
  <c r="AS137" i="70" s="1"/>
  <c r="AO448" i="70"/>
  <c r="AS448" i="70" s="1"/>
  <c r="AO689" i="70"/>
  <c r="AS689" i="70" s="1"/>
  <c r="AO719" i="70"/>
  <c r="AS719" i="70" s="1"/>
  <c r="AO203" i="70"/>
  <c r="AS203" i="70" s="1"/>
  <c r="AO538" i="70"/>
  <c r="AS538" i="70" s="1"/>
  <c r="AO485" i="70"/>
  <c r="AS485" i="70" s="1"/>
  <c r="AO475" i="70"/>
  <c r="AS475" i="70" s="1"/>
  <c r="AO174" i="70"/>
  <c r="AS174" i="70" s="1"/>
  <c r="AO479" i="70"/>
  <c r="AS479" i="70" s="1"/>
  <c r="AO420" i="70"/>
  <c r="AS420" i="70" s="1"/>
  <c r="AO703" i="70"/>
  <c r="AS703" i="70" s="1"/>
  <c r="AO140" i="70"/>
  <c r="AS140" i="70" s="1"/>
  <c r="AO16" i="70"/>
  <c r="AS16" i="70" s="1"/>
  <c r="AO106" i="70"/>
  <c r="AS106" i="70" s="1"/>
  <c r="AO43" i="70"/>
  <c r="AS43" i="70" s="1"/>
  <c r="AO457" i="70"/>
  <c r="AS457" i="70" s="1"/>
  <c r="AO182" i="70"/>
  <c r="AS182" i="70" s="1"/>
  <c r="AO320" i="70"/>
  <c r="AS320" i="70" s="1"/>
  <c r="AO526" i="70"/>
  <c r="AS526" i="70" s="1"/>
  <c r="AO72" i="70"/>
  <c r="AS72" i="70" s="1"/>
  <c r="AO697" i="70"/>
  <c r="AS697" i="70" s="1"/>
  <c r="AO24" i="70"/>
  <c r="AS24" i="70" s="1"/>
  <c r="AO508" i="70"/>
  <c r="AS508" i="70" s="1"/>
  <c r="AO20" i="70"/>
  <c r="AS20" i="70" s="1"/>
  <c r="AO80" i="70"/>
  <c r="AS80" i="70" s="1"/>
  <c r="AO691" i="70"/>
  <c r="AS691" i="70" s="1"/>
  <c r="AO491" i="70"/>
  <c r="AS491" i="70" s="1"/>
  <c r="AO513" i="70"/>
  <c r="AS513" i="70" s="1"/>
  <c r="AO416" i="70"/>
  <c r="AS416" i="70" s="1"/>
  <c r="AO179" i="70"/>
  <c r="AS179" i="70" s="1"/>
  <c r="AO353" i="70"/>
  <c r="AS353" i="70" s="1"/>
  <c r="AO540" i="70"/>
  <c r="AS540" i="70" s="1"/>
  <c r="AO554" i="70"/>
  <c r="AS554" i="70" s="1"/>
  <c r="AO635" i="70"/>
  <c r="AS635" i="70" s="1"/>
  <c r="AO144" i="70"/>
  <c r="AS144" i="70" s="1"/>
  <c r="AO519" i="70"/>
  <c r="AS519" i="70" s="1"/>
  <c r="AO240" i="70"/>
  <c r="AS240" i="70" s="1"/>
  <c r="AO657" i="70"/>
  <c r="AS657" i="70" s="1"/>
  <c r="AO363" i="70"/>
  <c r="AS363" i="70" s="1"/>
  <c r="AO185" i="70"/>
  <c r="AS185" i="70" s="1"/>
  <c r="AO62" i="70"/>
  <c r="AS62" i="70" s="1"/>
  <c r="AO261" i="70"/>
  <c r="AS261" i="70" s="1"/>
  <c r="AO474" i="70"/>
  <c r="AS474" i="70" s="1"/>
  <c r="AO96" i="70"/>
  <c r="AS96" i="70" s="1"/>
  <c r="AO224" i="70"/>
  <c r="AS224" i="70" s="1"/>
  <c r="AO354" i="70"/>
  <c r="AS354" i="70" s="1"/>
  <c r="AO381" i="70"/>
  <c r="AS381" i="70" s="1"/>
  <c r="AO556" i="70"/>
  <c r="AS556" i="70" s="1"/>
  <c r="AO668" i="70"/>
  <c r="AS668" i="70" s="1"/>
  <c r="AO257" i="70"/>
  <c r="AS257" i="70" s="1"/>
  <c r="AO25" i="70"/>
  <c r="AS25" i="70" s="1"/>
  <c r="AO156" i="70"/>
  <c r="AS156" i="70" s="1"/>
  <c r="AO468" i="70"/>
  <c r="AS468" i="70" s="1"/>
  <c r="AO481" i="70"/>
  <c r="AS481" i="70" s="1"/>
  <c r="AO243" i="70"/>
  <c r="AS243" i="70" s="1"/>
  <c r="AO134" i="70"/>
  <c r="AS134" i="70" s="1"/>
  <c r="AO535" i="70"/>
  <c r="AS535" i="70" s="1"/>
  <c r="AO10" i="70"/>
  <c r="AS10" i="70" s="1"/>
  <c r="AO642" i="70"/>
  <c r="AS642" i="70" s="1"/>
  <c r="AO336" i="70"/>
  <c r="AS336" i="70" s="1"/>
  <c r="AO530" i="70"/>
  <c r="AS530" i="70" s="1"/>
  <c r="AO568" i="70"/>
  <c r="AS568" i="70" s="1"/>
  <c r="AO647" i="70"/>
  <c r="AS647" i="70" s="1"/>
  <c r="AO91" i="70"/>
  <c r="AS91" i="70" s="1"/>
  <c r="AO382" i="70"/>
  <c r="AS382" i="70" s="1"/>
  <c r="AO327" i="70"/>
  <c r="AS327" i="70" s="1"/>
  <c r="AO531" i="70"/>
  <c r="AS531" i="70" s="1"/>
  <c r="AO262" i="70"/>
  <c r="AS262" i="70" s="1"/>
  <c r="AO669" i="70"/>
  <c r="AS669" i="70" s="1"/>
  <c r="AO234" i="70"/>
  <c r="AS234" i="70" s="1"/>
  <c r="AO73" i="70"/>
  <c r="AS73" i="70" s="1"/>
  <c r="AO294" i="70"/>
  <c r="AS294" i="70" s="1"/>
  <c r="AO600" i="70"/>
  <c r="AS600" i="70" s="1"/>
  <c r="AO98" i="70"/>
  <c r="AS98" i="70" s="1"/>
  <c r="AO142" i="70"/>
  <c r="AS142" i="70" s="1"/>
  <c r="AO510" i="70"/>
  <c r="AS510" i="70" s="1"/>
  <c r="AO476" i="70"/>
  <c r="AS476" i="70" s="1"/>
  <c r="AO254" i="70"/>
  <c r="AS254" i="70" s="1"/>
  <c r="AO606" i="70"/>
  <c r="AS606" i="70" s="1"/>
  <c r="AO198" i="70"/>
  <c r="AS198" i="70" s="1"/>
  <c r="AO114" i="70"/>
  <c r="AS114" i="70" s="1"/>
  <c r="AO465" i="70"/>
  <c r="AS465" i="70" s="1"/>
  <c r="AO409" i="70"/>
  <c r="AS409" i="70" s="1"/>
  <c r="AO259" i="70"/>
  <c r="AS259" i="70" s="1"/>
  <c r="AO209" i="70"/>
  <c r="AS209" i="70" s="1"/>
  <c r="AO542" i="70"/>
  <c r="AS542" i="70" s="1"/>
  <c r="AO136" i="70"/>
  <c r="AS136" i="70" s="1"/>
  <c r="AO307" i="70"/>
  <c r="AS307" i="70" s="1"/>
  <c r="AO726" i="70"/>
  <c r="AS726" i="70" s="1"/>
  <c r="AO584" i="70"/>
  <c r="AS584" i="70" s="1"/>
  <c r="AO725" i="70"/>
  <c r="AS725" i="70" s="1"/>
  <c r="AO103" i="70"/>
  <c r="AS103" i="70" s="1"/>
  <c r="AO334" i="70"/>
  <c r="AS334" i="70" s="1"/>
  <c r="AO443" i="70"/>
  <c r="AS443" i="70" s="1"/>
  <c r="AO563" i="70"/>
  <c r="AS563" i="70" s="1"/>
  <c r="AO71" i="70"/>
  <c r="AS71" i="70" s="1"/>
  <c r="AO477" i="70"/>
  <c r="AS477" i="70" s="1"/>
  <c r="AO33" i="70"/>
  <c r="AS33" i="70" s="1"/>
  <c r="AO222" i="70"/>
  <c r="AS222" i="70" s="1"/>
  <c r="AO339" i="70"/>
  <c r="AS339" i="70" s="1"/>
  <c r="AO175" i="70"/>
  <c r="AS175" i="70" s="1"/>
  <c r="AO216" i="70"/>
  <c r="AS216" i="70" s="1"/>
  <c r="AO711" i="70"/>
  <c r="AS711" i="70" s="1"/>
  <c r="AO86" i="70"/>
  <c r="AS86" i="70" s="1"/>
  <c r="AO705" i="70"/>
  <c r="AS705" i="70" s="1"/>
  <c r="AO148" i="70"/>
  <c r="AS148" i="70" s="1"/>
  <c r="AO643" i="70"/>
  <c r="AS643" i="70" s="1"/>
  <c r="AO410" i="70"/>
  <c r="AS410" i="70" s="1"/>
  <c r="AO165" i="70"/>
  <c r="AS165" i="70" s="1"/>
  <c r="AO242" i="70"/>
  <c r="AS242" i="70" s="1"/>
  <c r="AO79" i="70"/>
  <c r="AS79" i="70" s="1"/>
  <c r="AO283" i="70"/>
  <c r="AS283" i="70" s="1"/>
  <c r="AO413" i="70"/>
  <c r="AS413" i="70" s="1"/>
  <c r="AO59" i="70"/>
  <c r="AS59" i="70" s="1"/>
  <c r="AO729" i="70"/>
  <c r="AS729" i="70" s="1"/>
  <c r="AO433" i="70"/>
  <c r="AS433" i="70" s="1"/>
  <c r="AO335" i="70"/>
  <c r="AS335" i="70" s="1"/>
  <c r="AO489" i="70"/>
  <c r="AS489" i="70" s="1"/>
  <c r="AO12" i="70"/>
  <c r="AS12" i="70" s="1"/>
  <c r="AO346" i="70"/>
  <c r="AS346" i="70" s="1"/>
  <c r="AO392" i="70"/>
  <c r="AS392" i="70" s="1"/>
  <c r="AO613" i="70"/>
  <c r="AS613" i="70" s="1"/>
  <c r="AO36" i="70"/>
  <c r="AS36" i="70" s="1"/>
  <c r="AO639" i="70"/>
  <c r="AS639" i="70" s="1"/>
  <c r="AO328" i="70"/>
  <c r="AS328" i="70" s="1"/>
  <c r="AO63" i="70"/>
  <c r="AS63" i="70" s="1"/>
  <c r="AO384" i="70"/>
  <c r="AS384" i="70" s="1"/>
  <c r="AO195" i="70"/>
  <c r="AS195" i="70" s="1"/>
  <c r="AO738" i="70"/>
  <c r="AS738" i="70" s="1"/>
  <c r="AO454" i="70"/>
  <c r="AS454" i="70" s="1"/>
  <c r="AO602" i="70"/>
  <c r="AS602" i="70" s="1"/>
  <c r="AO706" i="70"/>
  <c r="AS706" i="70" s="1"/>
  <c r="AO547" i="70"/>
  <c r="AS547" i="70" s="1"/>
  <c r="AO267" i="70"/>
  <c r="AS267" i="70" s="1"/>
  <c r="AO122" i="70"/>
  <c r="AS122" i="70" s="1"/>
  <c r="AO402" i="70"/>
  <c r="AS402" i="70" s="1"/>
  <c r="AO558" i="70"/>
  <c r="AS558" i="70" s="1"/>
  <c r="AO426" i="70"/>
  <c r="AS426" i="70" s="1"/>
  <c r="AO662" i="70"/>
  <c r="AS662" i="70" s="1"/>
  <c r="AO682" i="70"/>
  <c r="AS682" i="70" s="1"/>
  <c r="AO555" i="70"/>
  <c r="AS555" i="70" s="1"/>
  <c r="AO361" i="70"/>
  <c r="AS361" i="70" s="1"/>
  <c r="AO309" i="70"/>
  <c r="AS309" i="70" s="1"/>
  <c r="AO311" i="70"/>
  <c r="AS311" i="70" s="1"/>
  <c r="AO649" i="70"/>
  <c r="AS649" i="70" s="1"/>
  <c r="AO730" i="70"/>
  <c r="AS730" i="70" s="1"/>
  <c r="AO466" i="70"/>
  <c r="AS466" i="70" s="1"/>
  <c r="AO127" i="70"/>
  <c r="AS127" i="70" s="1"/>
  <c r="AO119" i="70"/>
  <c r="AS119" i="70" s="1"/>
  <c r="AO13" i="70"/>
  <c r="AS13" i="70" s="1"/>
  <c r="AO40" i="70"/>
  <c r="AS40" i="70" s="1"/>
  <c r="AO617" i="70"/>
  <c r="AS617" i="70" s="1"/>
  <c r="AO270" i="70"/>
  <c r="AS270" i="70" s="1"/>
  <c r="AO199" i="70"/>
  <c r="AS199" i="70" s="1"/>
  <c r="AO28" i="70"/>
  <c r="AS28" i="70" s="1"/>
  <c r="AO472" i="70"/>
  <c r="AS472" i="70" s="1"/>
  <c r="AO277" i="70"/>
  <c r="AS277" i="70" s="1"/>
  <c r="AO97" i="70"/>
  <c r="AS97" i="70" s="1"/>
  <c r="AO537" i="70"/>
  <c r="AS537" i="70" s="1"/>
  <c r="AO162" i="70"/>
  <c r="AS162" i="70" s="1"/>
  <c r="AO41" i="70"/>
  <c r="AS41" i="70" s="1"/>
  <c r="AO587" i="70"/>
  <c r="AS587" i="70" s="1"/>
  <c r="AO290" i="70"/>
  <c r="AS290" i="70" s="1"/>
  <c r="AO76" i="70"/>
  <c r="AS76" i="70" s="1"/>
  <c r="AO68" i="70"/>
  <c r="AS68" i="70" s="1"/>
  <c r="AO733" i="70"/>
  <c r="AS733" i="70" s="1"/>
  <c r="AO664" i="70"/>
  <c r="AS664" i="70" s="1"/>
  <c r="AO583" i="70"/>
  <c r="AS583" i="70" s="1"/>
  <c r="AO505" i="70"/>
  <c r="AS505" i="70" s="1"/>
  <c r="AO107" i="70"/>
  <c r="AS107" i="70" s="1"/>
  <c r="AO202" i="70"/>
  <c r="AS202" i="70" s="1"/>
  <c r="AO299" i="70"/>
  <c r="AS299" i="70" s="1"/>
  <c r="AO9" i="70"/>
  <c r="AS9" i="70" s="1"/>
  <c r="AO42" i="70"/>
  <c r="AS42" i="70" s="1"/>
  <c r="AO269" i="70"/>
  <c r="AS269" i="70" s="1"/>
  <c r="AO321" i="70"/>
  <c r="AS321" i="70" s="1"/>
  <c r="AO608" i="70"/>
  <c r="AS608" i="70" s="1"/>
  <c r="AO727" i="70"/>
  <c r="AS727" i="70" s="1"/>
  <c r="AO129" i="70"/>
  <c r="AS129" i="70" s="1"/>
  <c r="AO219" i="70"/>
  <c r="AS219" i="70" s="1"/>
  <c r="AO467" i="70"/>
  <c r="AS467" i="70" s="1"/>
  <c r="AO742" i="70"/>
  <c r="AS742" i="70" s="1"/>
  <c r="AO581" i="70"/>
  <c r="AS581" i="70" s="1"/>
  <c r="AO22" i="70"/>
  <c r="AS22" i="70" s="1"/>
  <c r="AO667" i="70"/>
  <c r="AS667" i="70" s="1"/>
  <c r="AO47" i="70"/>
  <c r="AS47" i="70" s="1"/>
  <c r="AO487" i="70"/>
  <c r="AS487" i="70" s="1"/>
  <c r="AO428" i="70"/>
  <c r="AS428" i="70" s="1"/>
  <c r="AO533" i="70"/>
  <c r="AS533" i="70" s="1"/>
  <c r="AO645" i="70"/>
  <c r="AS645" i="70" s="1"/>
  <c r="AO589" i="70"/>
  <c r="AS589" i="70" s="1"/>
  <c r="AO35" i="70"/>
  <c r="AS35" i="70" s="1"/>
  <c r="AO128" i="70"/>
  <c r="AS128" i="70" s="1"/>
  <c r="AO110" i="70"/>
  <c r="AS110" i="70" s="1"/>
  <c r="AO362" i="70"/>
  <c r="AS362" i="70" s="1"/>
  <c r="AO713" i="70"/>
  <c r="AS713" i="70" s="1"/>
  <c r="AO355" i="70"/>
  <c r="AS355" i="70" s="1"/>
  <c r="AO680" i="70"/>
  <c r="AS680" i="70" s="1"/>
  <c r="AO284" i="70"/>
  <c r="AS284" i="70" s="1"/>
  <c r="AO60" i="70"/>
  <c r="AS60" i="70" s="1"/>
  <c r="AO532" i="70"/>
  <c r="AS532" i="70" s="1"/>
  <c r="AO403" i="70"/>
  <c r="AS403" i="70" s="1"/>
  <c r="AO573" i="70"/>
  <c r="AS573" i="70" s="1"/>
  <c r="AO661" i="70"/>
  <c r="AS661" i="70" s="1"/>
  <c r="AO268" i="70"/>
  <c r="AS268" i="70" s="1"/>
  <c r="AO690" i="70"/>
  <c r="AS690" i="70" s="1"/>
  <c r="AO460" i="70"/>
  <c r="AS460" i="70" s="1"/>
  <c r="AO541" i="70"/>
  <c r="AS541" i="70" s="1"/>
  <c r="AO484" i="70"/>
  <c r="AS484" i="70" s="1"/>
  <c r="AO237" i="70"/>
  <c r="AS237" i="70" s="1"/>
  <c r="AO674" i="70"/>
  <c r="AS674" i="70" s="1"/>
  <c r="AO419" i="70"/>
  <c r="AS419" i="70" s="1"/>
  <c r="AO190" i="70"/>
  <c r="AS190" i="70" s="1"/>
  <c r="AO34" i="70"/>
  <c r="AS34" i="70" s="1"/>
  <c r="AO679" i="70"/>
  <c r="AS679" i="70" s="1"/>
  <c r="AO172" i="70"/>
  <c r="AS172" i="70" s="1"/>
  <c r="AO482" i="70"/>
  <c r="AS482" i="70" s="1"/>
  <c r="AO578" i="70"/>
  <c r="AS578" i="70" s="1"/>
  <c r="D9" i="69"/>
  <c r="Q724" i="89"/>
  <c r="U724" i="89" s="1"/>
  <c r="Q721" i="89"/>
  <c r="U721" i="89" s="1"/>
  <c r="Q722" i="89"/>
  <c r="U722" i="89" s="1"/>
  <c r="Q21" i="89"/>
  <c r="U21" i="89" s="1"/>
  <c r="Q19" i="89"/>
  <c r="U19" i="89" s="1"/>
  <c r="Q20" i="89"/>
  <c r="U20" i="89" s="1"/>
  <c r="Q32" i="89"/>
  <c r="U32" i="89" s="1"/>
  <c r="Q36" i="89"/>
  <c r="U36" i="89" s="1"/>
  <c r="Q37" i="89"/>
  <c r="U37" i="89" s="1"/>
  <c r="Q38" i="89"/>
  <c r="U38" i="89" s="1"/>
  <c r="Q39" i="89"/>
  <c r="U39" i="89" s="1"/>
  <c r="Q35" i="89"/>
  <c r="U35" i="89" s="1"/>
  <c r="Q42" i="89"/>
  <c r="U42" i="89" s="1"/>
  <c r="Q41" i="89"/>
  <c r="U41" i="89" s="1"/>
  <c r="Q40" i="89"/>
  <c r="U40" i="89" s="1"/>
  <c r="Q43" i="89"/>
  <c r="U43" i="89" s="1"/>
  <c r="Q56" i="89"/>
  <c r="U56" i="89" s="1"/>
  <c r="Q57" i="89"/>
  <c r="U57" i="89" s="1"/>
  <c r="Q58" i="89"/>
  <c r="U58" i="89" s="1"/>
  <c r="Q61" i="89"/>
  <c r="U61" i="89" s="1"/>
  <c r="Q62" i="89"/>
  <c r="U62" i="89" s="1"/>
  <c r="Q71" i="89"/>
  <c r="U71" i="89" s="1"/>
  <c r="Q74" i="89"/>
  <c r="U74" i="89" s="1"/>
  <c r="Q75" i="89"/>
  <c r="U75" i="89" s="1"/>
  <c r="Q72" i="89"/>
  <c r="U72" i="89" s="1"/>
  <c r="Q73" i="89"/>
  <c r="U73" i="89" s="1"/>
  <c r="Q90" i="89"/>
  <c r="U90" i="89" s="1"/>
  <c r="Q92" i="89"/>
  <c r="U92" i="89" s="1"/>
  <c r="Q94" i="89"/>
  <c r="U94" i="89" s="1"/>
  <c r="Q93" i="89"/>
  <c r="U93" i="89" s="1"/>
  <c r="Q91" i="89"/>
  <c r="U91" i="89" s="1"/>
  <c r="Q125" i="89"/>
  <c r="U125" i="89" s="1"/>
  <c r="Q124" i="89"/>
  <c r="U124" i="89" s="1"/>
  <c r="Q121" i="89"/>
  <c r="U121" i="89" s="1"/>
  <c r="Q122" i="89"/>
  <c r="U122" i="89" s="1"/>
  <c r="Q123" i="89"/>
  <c r="U123" i="89" s="1"/>
  <c r="Q127" i="89"/>
  <c r="U127" i="89" s="1"/>
  <c r="Q128" i="89"/>
  <c r="U128" i="89" s="1"/>
  <c r="Q126" i="89"/>
  <c r="U126" i="89" s="1"/>
  <c r="Q129" i="89"/>
  <c r="U129" i="89" s="1"/>
  <c r="Q171" i="89"/>
  <c r="U171" i="89" s="1"/>
  <c r="Q170" i="89"/>
  <c r="U170" i="89" s="1"/>
  <c r="Q172" i="89"/>
  <c r="U172" i="89" s="1"/>
  <c r="Q177" i="89"/>
  <c r="U177" i="89" s="1"/>
  <c r="Q178" i="89"/>
  <c r="U178" i="89" s="1"/>
  <c r="Q175" i="89"/>
  <c r="U175" i="89" s="1"/>
  <c r="Q176" i="89"/>
  <c r="U176" i="89" s="1"/>
  <c r="Q179" i="89"/>
  <c r="U179" i="89" s="1"/>
  <c r="Q186" i="89"/>
  <c r="U186" i="89" s="1"/>
  <c r="Q187" i="89"/>
  <c r="U187" i="89" s="1"/>
  <c r="Q189" i="89"/>
  <c r="U189" i="89" s="1"/>
  <c r="Q188" i="89"/>
  <c r="U188" i="89" s="1"/>
  <c r="Q194" i="89"/>
  <c r="U194" i="89" s="1"/>
  <c r="Q193" i="89"/>
  <c r="U193" i="89" s="1"/>
  <c r="Q192" i="89"/>
  <c r="U192" i="89" s="1"/>
  <c r="Q190" i="89"/>
  <c r="U190" i="89" s="1"/>
  <c r="Q191" i="89"/>
  <c r="U191" i="89" s="1"/>
  <c r="Q200" i="89"/>
  <c r="U200" i="89" s="1"/>
  <c r="Q201" i="89"/>
  <c r="U201" i="89" s="1"/>
  <c r="Q202" i="89"/>
  <c r="U202" i="89" s="1"/>
  <c r="Q203" i="89"/>
  <c r="U203" i="89" s="1"/>
  <c r="Q204" i="89"/>
  <c r="U204" i="89" s="1"/>
  <c r="Q206" i="89"/>
  <c r="U206" i="89" s="1"/>
  <c r="Q207" i="89"/>
  <c r="U207" i="89" s="1"/>
  <c r="Q205" i="89"/>
  <c r="U205" i="89" s="1"/>
  <c r="Q208" i="89"/>
  <c r="U208" i="89" s="1"/>
  <c r="Q209" i="89"/>
  <c r="U209" i="89" s="1"/>
  <c r="Q210" i="89"/>
  <c r="U210" i="89" s="1"/>
  <c r="Q211" i="89"/>
  <c r="U211" i="89" s="1"/>
  <c r="Q212" i="89"/>
  <c r="U212" i="89" s="1"/>
  <c r="Q214" i="89"/>
  <c r="U214" i="89" s="1"/>
  <c r="Q215" i="89"/>
  <c r="U215" i="89" s="1"/>
  <c r="Q216" i="89"/>
  <c r="U216" i="89" s="1"/>
  <c r="Q213" i="89"/>
  <c r="U213" i="89" s="1"/>
  <c r="Q217" i="89"/>
  <c r="U217" i="89" s="1"/>
  <c r="Q226" i="89"/>
  <c r="U226" i="89" s="1"/>
  <c r="Q225" i="89"/>
  <c r="U225" i="89" s="1"/>
  <c r="Q224" i="89"/>
  <c r="U224" i="89" s="1"/>
  <c r="Q223" i="89"/>
  <c r="U223" i="89" s="1"/>
  <c r="Q227" i="89"/>
  <c r="U227" i="89" s="1"/>
  <c r="Q287" i="89"/>
  <c r="U287" i="89" s="1"/>
  <c r="Q285" i="89"/>
  <c r="U285" i="89" s="1"/>
  <c r="Q288" i="89"/>
  <c r="U288" i="89" s="1"/>
  <c r="Q343" i="89"/>
  <c r="U343" i="89" s="1"/>
  <c r="Q273" i="89"/>
  <c r="U273" i="89" s="1"/>
  <c r="Q309" i="89"/>
  <c r="U309" i="89" s="1"/>
  <c r="Q276" i="89"/>
  <c r="U276" i="89" s="1"/>
  <c r="Q364" i="89"/>
  <c r="U364" i="89" s="1"/>
  <c r="Q267" i="89"/>
  <c r="U267" i="89" s="1"/>
  <c r="Q366" i="89"/>
  <c r="U366" i="89" s="1"/>
  <c r="Q424" i="89"/>
  <c r="U424" i="89" s="1"/>
  <c r="Q272" i="89"/>
  <c r="U272" i="89" s="1"/>
  <c r="Q289" i="89"/>
  <c r="U289" i="89" s="1"/>
  <c r="Q286" i="89"/>
  <c r="U286" i="89" s="1"/>
  <c r="Q311" i="89"/>
  <c r="U311" i="89" s="1"/>
  <c r="Q345" i="89"/>
  <c r="U345" i="89" s="1"/>
  <c r="Q315" i="89"/>
  <c r="U315" i="89" s="1"/>
  <c r="Q317" i="89"/>
  <c r="U317" i="89" s="1"/>
  <c r="Q334" i="89"/>
  <c r="U334" i="89" s="1"/>
  <c r="Q275" i="89"/>
  <c r="U275" i="89" s="1"/>
  <c r="Q426" i="89"/>
  <c r="U426" i="89" s="1"/>
  <c r="Q444" i="89"/>
  <c r="U444" i="89" s="1"/>
  <c r="Q365" i="89"/>
  <c r="U365" i="89" s="1"/>
  <c r="Q443" i="89"/>
  <c r="U443" i="89" s="1"/>
  <c r="Q274" i="89"/>
  <c r="U274" i="89" s="1"/>
  <c r="Q312" i="89"/>
  <c r="U312" i="89" s="1"/>
  <c r="Q440" i="89"/>
  <c r="U440" i="89" s="1"/>
  <c r="Q396" i="89"/>
  <c r="U396" i="89" s="1"/>
  <c r="Q442" i="89"/>
  <c r="U442" i="89" s="1"/>
  <c r="Q427" i="89"/>
  <c r="U427" i="89" s="1"/>
  <c r="Q532" i="89"/>
  <c r="U532" i="89" s="1"/>
  <c r="Q580" i="89"/>
  <c r="U580" i="89" s="1"/>
  <c r="Q594" i="89"/>
  <c r="U594" i="89" s="1"/>
  <c r="Q628" i="89"/>
  <c r="U628" i="89" s="1"/>
  <c r="Q629" i="89"/>
  <c r="U629" i="89" s="1"/>
  <c r="Q630" i="89"/>
  <c r="U630" i="89" s="1"/>
  <c r="Q632" i="89"/>
  <c r="U632" i="89" s="1"/>
  <c r="Q631" i="89"/>
  <c r="U631" i="89" s="1"/>
  <c r="Q633" i="89"/>
  <c r="U633" i="89" s="1"/>
  <c r="Q634" i="89"/>
  <c r="U634" i="89" s="1"/>
  <c r="Q635" i="89"/>
  <c r="U635" i="89" s="1"/>
  <c r="Q636" i="89"/>
  <c r="U636" i="89" s="1"/>
  <c r="Q637" i="89"/>
  <c r="U637" i="89" s="1"/>
  <c r="Q638" i="89"/>
  <c r="U638" i="89" s="1"/>
  <c r="Q639" i="89"/>
  <c r="U639" i="89" s="1"/>
  <c r="Q687" i="89"/>
  <c r="U687" i="89" s="1"/>
  <c r="Q5" i="89"/>
  <c r="U5" i="89" s="1"/>
  <c r="Q6" i="89"/>
  <c r="U6" i="89" s="1"/>
  <c r="Q7" i="89"/>
  <c r="U7" i="89" s="1"/>
  <c r="Q8" i="89"/>
  <c r="U8" i="89" s="1"/>
  <c r="Q77" i="89"/>
  <c r="U77" i="89" s="1"/>
  <c r="Q76" i="89"/>
  <c r="U76" i="89" s="1"/>
  <c r="Q79" i="89"/>
  <c r="U79" i="89" s="1"/>
  <c r="Q78" i="89"/>
  <c r="U78" i="89" s="1"/>
  <c r="Q80" i="89"/>
  <c r="U80" i="89" s="1"/>
  <c r="Q10" i="89"/>
  <c r="U10" i="89" s="1"/>
  <c r="Q11" i="89"/>
  <c r="U11" i="89" s="1"/>
  <c r="Q342" i="89"/>
  <c r="U342" i="89" s="1"/>
  <c r="Q381" i="89"/>
  <c r="U381" i="89" s="1"/>
  <c r="Q405" i="89"/>
  <c r="U405" i="89" s="1"/>
  <c r="Q406" i="89"/>
  <c r="U406" i="89" s="1"/>
  <c r="Q407" i="89"/>
  <c r="U407" i="89" s="1"/>
  <c r="Q404" i="89"/>
  <c r="U404" i="89" s="1"/>
  <c r="Q410" i="89"/>
  <c r="U410" i="89" s="1"/>
  <c r="Q409" i="89"/>
  <c r="U409" i="89" s="1"/>
  <c r="Q412" i="89"/>
  <c r="U412" i="89" s="1"/>
  <c r="Q413" i="89"/>
  <c r="U413" i="89" s="1"/>
  <c r="Q411" i="89"/>
  <c r="U411" i="89" s="1"/>
  <c r="Q546" i="89"/>
  <c r="U546" i="89" s="1"/>
  <c r="Q316" i="89"/>
  <c r="U316" i="89" s="1"/>
  <c r="Q373" i="89"/>
  <c r="U373" i="89" s="1"/>
  <c r="Q378" i="89"/>
  <c r="U378" i="89" s="1"/>
  <c r="Q344" i="89"/>
  <c r="U344" i="89" s="1"/>
  <c r="Q451" i="89"/>
  <c r="U451" i="89" s="1"/>
  <c r="Q469" i="89"/>
  <c r="U469" i="89" s="1"/>
  <c r="Q430" i="89"/>
  <c r="U430" i="89" s="1"/>
  <c r="Q464" i="89"/>
  <c r="U464" i="89" s="1"/>
  <c r="Q517" i="89"/>
  <c r="U517" i="89" s="1"/>
  <c r="Q564" i="89"/>
  <c r="U564" i="89" s="1"/>
  <c r="Q362" i="89"/>
  <c r="U362" i="89" s="1"/>
  <c r="Q453" i="89"/>
  <c r="U453" i="89" s="1"/>
  <c r="Q561" i="89"/>
  <c r="U561" i="89" s="1"/>
  <c r="Q429" i="89"/>
  <c r="U429" i="89" s="1"/>
  <c r="Q463" i="89"/>
  <c r="U463" i="89" s="1"/>
  <c r="Q310" i="89"/>
  <c r="U310" i="89" s="1"/>
  <c r="Q581" i="89"/>
  <c r="U581" i="89" s="1"/>
  <c r="Q268" i="89"/>
  <c r="U268" i="89" s="1"/>
  <c r="Q492" i="89"/>
  <c r="U492" i="89" s="1"/>
  <c r="Q516" i="89"/>
  <c r="U516" i="89" s="1"/>
  <c r="Q465" i="89"/>
  <c r="U465" i="89" s="1"/>
  <c r="Q313" i="89"/>
  <c r="U313" i="89" s="1"/>
  <c r="Q270" i="89"/>
  <c r="U270" i="89" s="1"/>
  <c r="Q372" i="89"/>
  <c r="U372" i="89" s="1"/>
  <c r="Q374" i="89"/>
  <c r="U374" i="89" s="1"/>
  <c r="Q493" i="89"/>
  <c r="U493" i="89" s="1"/>
  <c r="Q359" i="89"/>
  <c r="U359" i="89" s="1"/>
  <c r="Q431" i="89"/>
  <c r="U431" i="89" s="1"/>
  <c r="Q454" i="89"/>
  <c r="U454" i="89" s="1"/>
  <c r="Q518" i="89"/>
  <c r="U518" i="89" s="1"/>
  <c r="Q271" i="89"/>
  <c r="U271" i="89" s="1"/>
  <c r="Q337" i="89"/>
  <c r="U337" i="89" s="1"/>
  <c r="Q565" i="89"/>
  <c r="U565" i="89" s="1"/>
  <c r="Q696" i="89"/>
  <c r="U696" i="89" s="1"/>
  <c r="Q389" i="89"/>
  <c r="U389" i="89" s="1"/>
  <c r="Q491" i="89"/>
  <c r="U491" i="89" s="1"/>
  <c r="Q592" i="89"/>
  <c r="U592" i="89" s="1"/>
  <c r="Q515" i="89"/>
  <c r="U515" i="89" s="1"/>
  <c r="Q562" i="89"/>
  <c r="U562" i="89" s="1"/>
  <c r="Q579" i="89"/>
  <c r="U579" i="89" s="1"/>
  <c r="Q615" i="89"/>
  <c r="U615" i="89" s="1"/>
  <c r="Q336" i="89"/>
  <c r="U336" i="89" s="1"/>
  <c r="Q425" i="89"/>
  <c r="U425" i="89" s="1"/>
  <c r="Q335" i="89"/>
  <c r="U335" i="89" s="1"/>
  <c r="Q494" i="89"/>
  <c r="U494" i="89" s="1"/>
  <c r="Q533" i="89"/>
  <c r="U533" i="89" s="1"/>
  <c r="Q602" i="89"/>
  <c r="U602" i="89" s="1"/>
  <c r="Q577" i="89"/>
  <c r="U577" i="89" s="1"/>
  <c r="Q612" i="89"/>
  <c r="U612" i="89" s="1"/>
  <c r="Q297" i="89"/>
  <c r="U297" i="89" s="1"/>
  <c r="Q461" i="89"/>
  <c r="U461" i="89" s="1"/>
  <c r="Q387" i="89"/>
  <c r="U387" i="89" s="1"/>
  <c r="Q603" i="89"/>
  <c r="U603" i="89" s="1"/>
  <c r="Q542" i="89"/>
  <c r="U542" i="89" s="1"/>
  <c r="Q298" i="89"/>
  <c r="U298" i="89" s="1"/>
  <c r="Q363" i="89"/>
  <c r="U363" i="89" s="1"/>
  <c r="Q591" i="89"/>
  <c r="U591" i="89" s="1"/>
  <c r="Q452" i="89"/>
  <c r="U452" i="89" s="1"/>
  <c r="Q269" i="89"/>
  <c r="U269" i="89" s="1"/>
  <c r="Q441" i="89"/>
  <c r="U441" i="89" s="1"/>
  <c r="Q371" i="89"/>
  <c r="U371" i="89" s="1"/>
  <c r="Q545" i="89"/>
  <c r="U545" i="89" s="1"/>
  <c r="Q702" i="89"/>
  <c r="U702" i="89" s="1"/>
  <c r="Q646" i="89"/>
  <c r="U646" i="89" s="1"/>
  <c r="Q428" i="89"/>
  <c r="U428" i="89" s="1"/>
  <c r="Q601" i="89"/>
  <c r="U601" i="89" s="1"/>
  <c r="Q563" i="89"/>
  <c r="U563" i="89" s="1"/>
  <c r="Q595" i="89"/>
  <c r="U595" i="89" s="1"/>
  <c r="Q600" i="89"/>
  <c r="U600" i="89" s="1"/>
  <c r="Q519" i="89"/>
  <c r="U519" i="89" s="1"/>
  <c r="Q616" i="89"/>
  <c r="U616" i="89" s="1"/>
  <c r="Q146" i="89"/>
  <c r="U146" i="89" s="1"/>
  <c r="Q593" i="89"/>
  <c r="U593" i="89" s="1"/>
  <c r="Q654" i="89"/>
  <c r="U654" i="89" s="1"/>
  <c r="Q614" i="89"/>
  <c r="U614" i="89" s="1"/>
  <c r="Q101" i="89"/>
  <c r="U101" i="89" s="1"/>
  <c r="Q236" i="89"/>
  <c r="U236" i="89" s="1"/>
  <c r="Q22" i="89"/>
  <c r="U22" i="89" s="1"/>
  <c r="Q34" i="89"/>
  <c r="U34" i="89" s="1"/>
  <c r="Q150" i="89"/>
  <c r="U150" i="89" s="1"/>
  <c r="Q314" i="89"/>
  <c r="U314" i="89" s="1"/>
  <c r="Q462" i="89"/>
  <c r="U462" i="89" s="1"/>
  <c r="Q388" i="89"/>
  <c r="U388" i="89" s="1"/>
  <c r="Q237" i="89"/>
  <c r="U237" i="89" s="1"/>
  <c r="Q701" i="89"/>
  <c r="U701" i="89" s="1"/>
  <c r="Q645" i="89"/>
  <c r="U645" i="89" s="1"/>
  <c r="Q143" i="89"/>
  <c r="U143" i="89" s="1"/>
  <c r="Q147" i="89"/>
  <c r="U147" i="89" s="1"/>
  <c r="Q578" i="89"/>
  <c r="U578" i="89" s="1"/>
  <c r="Q510" i="89"/>
  <c r="U510" i="89" s="1"/>
  <c r="Q103" i="89"/>
  <c r="U103" i="89" s="1"/>
  <c r="Q16" i="89"/>
  <c r="U16" i="89" s="1"/>
  <c r="Q144" i="89"/>
  <c r="U144" i="89" s="1"/>
  <c r="Q414" i="89"/>
  <c r="U414" i="89" s="1"/>
  <c r="Q626" i="89"/>
  <c r="U626" i="89" s="1"/>
  <c r="Q694" i="89"/>
  <c r="U694" i="89" s="1"/>
  <c r="Q148" i="89"/>
  <c r="U148" i="89" s="1"/>
  <c r="Q447" i="89"/>
  <c r="U447" i="89" s="1"/>
  <c r="Q613" i="89"/>
  <c r="U613" i="89" s="1"/>
  <c r="Q13" i="89"/>
  <c r="U13" i="89" s="1"/>
  <c r="Q162" i="89"/>
  <c r="U162" i="89" s="1"/>
  <c r="Q31" i="89"/>
  <c r="U31" i="89" s="1"/>
  <c r="Q386" i="89"/>
  <c r="U386" i="89" s="1"/>
  <c r="Q445" i="89"/>
  <c r="U445" i="89" s="1"/>
  <c r="Q358" i="89"/>
  <c r="U358" i="89" s="1"/>
  <c r="Q684" i="89"/>
  <c r="U684" i="89" s="1"/>
  <c r="Q87" i="89"/>
  <c r="U87" i="89" s="1"/>
  <c r="Q544" i="89"/>
  <c r="U544" i="89" s="1"/>
  <c r="Q695" i="89"/>
  <c r="U695" i="89" s="1"/>
  <c r="Q26" i="89"/>
  <c r="U26" i="89" s="1"/>
  <c r="Q141" i="89"/>
  <c r="U141" i="89" s="1"/>
  <c r="Q640" i="89"/>
  <c r="U640" i="89" s="1"/>
  <c r="Q300" i="89"/>
  <c r="U300" i="89" s="1"/>
  <c r="Q644" i="89"/>
  <c r="U644" i="89" s="1"/>
  <c r="Q102" i="89"/>
  <c r="U102" i="89" s="1"/>
  <c r="Q390" i="89"/>
  <c r="U390" i="89" s="1"/>
  <c r="Q149" i="89"/>
  <c r="U149" i="89" s="1"/>
  <c r="Q416" i="89"/>
  <c r="U416" i="89" s="1"/>
  <c r="Q15" i="89"/>
  <c r="U15" i="89" s="1"/>
  <c r="Q357" i="89"/>
  <c r="U357" i="89" s="1"/>
  <c r="Q712" i="89"/>
  <c r="U712" i="89" s="1"/>
  <c r="Q643" i="89"/>
  <c r="U643" i="89" s="1"/>
  <c r="Q25" i="89"/>
  <c r="U25" i="89" s="1"/>
  <c r="Q33" i="89"/>
  <c r="U33" i="89" s="1"/>
  <c r="Q142" i="89"/>
  <c r="U142" i="89" s="1"/>
  <c r="Q299" i="89"/>
  <c r="U299" i="89" s="1"/>
  <c r="Q18" i="89"/>
  <c r="U18" i="89" s="1"/>
  <c r="Q52" i="89"/>
  <c r="U52" i="89" s="1"/>
  <c r="Q70" i="89"/>
  <c r="U70" i="89" s="1"/>
  <c r="Q697" i="89"/>
  <c r="U697" i="89" s="1"/>
  <c r="Q543" i="89"/>
  <c r="U543" i="89" s="1"/>
  <c r="Q12" i="89"/>
  <c r="U12" i="89" s="1"/>
  <c r="Q17" i="89"/>
  <c r="U17" i="89" s="1"/>
  <c r="Q446" i="89"/>
  <c r="U446" i="89" s="1"/>
  <c r="Q686" i="89"/>
  <c r="U686" i="89" s="1"/>
  <c r="Q23" i="89"/>
  <c r="U23" i="89" s="1"/>
  <c r="Q44" i="89"/>
  <c r="U44" i="89" s="1"/>
  <c r="Q655" i="89"/>
  <c r="U655" i="89" s="1"/>
  <c r="Q647" i="89"/>
  <c r="U647" i="89" s="1"/>
  <c r="Q14" i="89"/>
  <c r="U14" i="89" s="1"/>
  <c r="Q81" i="89"/>
  <c r="U81" i="89" s="1"/>
  <c r="Q693" i="89"/>
  <c r="U693" i="89" s="1"/>
  <c r="Q27" i="89"/>
  <c r="U27" i="89" s="1"/>
  <c r="Q155" i="89"/>
  <c r="U155" i="89" s="1"/>
  <c r="Q169" i="89"/>
  <c r="U169" i="89" s="1"/>
  <c r="Q109" i="89"/>
  <c r="U109" i="89" s="1"/>
  <c r="Q152" i="89"/>
  <c r="U152" i="89" s="1"/>
  <c r="Q168" i="89"/>
  <c r="U168" i="89" s="1"/>
  <c r="Q198" i="89"/>
  <c r="U198" i="89" s="1"/>
  <c r="Q145" i="89"/>
  <c r="U145" i="89" s="1"/>
  <c r="Q623" i="89"/>
  <c r="U623" i="89" s="1"/>
  <c r="Q199" i="89"/>
  <c r="U199" i="89" s="1"/>
  <c r="Q415" i="89"/>
  <c r="U415" i="89" s="1"/>
  <c r="Q356" i="89"/>
  <c r="U356" i="89" s="1"/>
  <c r="Q53" i="89"/>
  <c r="U53" i="89" s="1"/>
  <c r="Q136" i="89"/>
  <c r="U136" i="89" s="1"/>
  <c r="Q165" i="89"/>
  <c r="U165" i="89" s="1"/>
  <c r="Q185" i="89"/>
  <c r="U185" i="89" s="1"/>
  <c r="Q233" i="89"/>
  <c r="U233" i="89" s="1"/>
  <c r="Q512" i="89"/>
  <c r="U512" i="89" s="1"/>
  <c r="Q528" i="89"/>
  <c r="U528" i="89" s="1"/>
  <c r="Q625" i="89"/>
  <c r="U625" i="89" s="1"/>
  <c r="Q51" i="89"/>
  <c r="U51" i="89" s="1"/>
  <c r="Q258" i="89"/>
  <c r="U258" i="89" s="1"/>
  <c r="Q307" i="89"/>
  <c r="U307" i="89" s="1"/>
  <c r="Q98" i="89"/>
  <c r="U98" i="89" s="1"/>
  <c r="Q130" i="89"/>
  <c r="U130" i="89" s="1"/>
  <c r="Q181" i="89"/>
  <c r="U181" i="89" s="1"/>
  <c r="Q279" i="89"/>
  <c r="U279" i="89" s="1"/>
  <c r="Q339" i="89"/>
  <c r="U339" i="89" s="1"/>
  <c r="Q107" i="89"/>
  <c r="U107" i="89" s="1"/>
  <c r="Q166" i="89"/>
  <c r="U166" i="89" s="1"/>
  <c r="Q249" i="89"/>
  <c r="U249" i="89" s="1"/>
  <c r="Q369" i="89"/>
  <c r="U369" i="89" s="1"/>
  <c r="Q685" i="89"/>
  <c r="U685" i="89" s="1"/>
  <c r="Q45" i="89"/>
  <c r="U45" i="89" s="1"/>
  <c r="Q99" i="89"/>
  <c r="U99" i="89" s="1"/>
  <c r="Q134" i="89"/>
  <c r="U134" i="89" s="1"/>
  <c r="Q184" i="89"/>
  <c r="U184" i="89" s="1"/>
  <c r="Q59" i="89"/>
  <c r="U59" i="89" s="1"/>
  <c r="Q158" i="89"/>
  <c r="U158" i="89" s="1"/>
  <c r="Q230" i="89"/>
  <c r="U230" i="89" s="1"/>
  <c r="Q282" i="89"/>
  <c r="U282" i="89" s="1"/>
  <c r="Q333" i="89"/>
  <c r="U333" i="89" s="1"/>
  <c r="Q361" i="89"/>
  <c r="U361" i="89" s="1"/>
  <c r="Q89" i="89"/>
  <c r="U89" i="89" s="1"/>
  <c r="Q96" i="89"/>
  <c r="U96" i="89" s="1"/>
  <c r="Q132" i="89"/>
  <c r="U132" i="89" s="1"/>
  <c r="Q151" i="89"/>
  <c r="U151" i="89" s="1"/>
  <c r="Q183" i="89"/>
  <c r="U183" i="89" s="1"/>
  <c r="Q511" i="89"/>
  <c r="U511" i="89" s="1"/>
  <c r="Q530" i="89"/>
  <c r="U530" i="89" s="1"/>
  <c r="Q683" i="89"/>
  <c r="U683" i="89" s="1"/>
  <c r="Q84" i="89"/>
  <c r="U84" i="89" s="1"/>
  <c r="Q97" i="89"/>
  <c r="U97" i="89" s="1"/>
  <c r="Q277" i="89"/>
  <c r="U277" i="89" s="1"/>
  <c r="Q138" i="89"/>
  <c r="U138" i="89" s="1"/>
  <c r="Q304" i="89"/>
  <c r="U304" i="89" s="1"/>
  <c r="Q360" i="89"/>
  <c r="U360" i="89" s="1"/>
  <c r="Q455" i="89"/>
  <c r="U455" i="89" s="1"/>
  <c r="Q195" i="89"/>
  <c r="U195" i="89" s="1"/>
  <c r="Q403" i="89"/>
  <c r="U403" i="89" s="1"/>
  <c r="Q29" i="89"/>
  <c r="U29" i="89" s="1"/>
  <c r="Q624" i="89"/>
  <c r="U624" i="89" s="1"/>
  <c r="Q47" i="89"/>
  <c r="U47" i="89" s="1"/>
  <c r="Q83" i="89"/>
  <c r="U83" i="89" s="1"/>
  <c r="Q153" i="89"/>
  <c r="U153" i="89" s="1"/>
  <c r="Q163" i="89"/>
  <c r="U163" i="89" s="1"/>
  <c r="Q197" i="89"/>
  <c r="U197" i="89" s="1"/>
  <c r="Q85" i="89"/>
  <c r="U85" i="89" s="1"/>
  <c r="Q161" i="89"/>
  <c r="U161" i="89" s="1"/>
  <c r="Q229" i="89"/>
  <c r="U229" i="89" s="1"/>
  <c r="Q157" i="89"/>
  <c r="U157" i="89" s="1"/>
  <c r="Q260" i="89"/>
  <c r="U260" i="89" s="1"/>
  <c r="Q734" i="89"/>
  <c r="U734" i="89" s="1"/>
  <c r="Q105" i="89"/>
  <c r="U105" i="89" s="1"/>
  <c r="Q278" i="89"/>
  <c r="U278" i="89" s="1"/>
  <c r="Q135" i="89"/>
  <c r="U135" i="89" s="1"/>
  <c r="Q196" i="89"/>
  <c r="U196" i="89" s="1"/>
  <c r="Q302" i="89"/>
  <c r="U302" i="89" s="1"/>
  <c r="Q332" i="89"/>
  <c r="U332" i="89" s="1"/>
  <c r="Q341" i="89"/>
  <c r="U341" i="89" s="1"/>
  <c r="Q435" i="89"/>
  <c r="U435" i="89" s="1"/>
  <c r="Q28" i="89"/>
  <c r="U28" i="89" s="1"/>
  <c r="Q104" i="89"/>
  <c r="U104" i="89" s="1"/>
  <c r="Q432" i="89"/>
  <c r="U432" i="89" s="1"/>
  <c r="Q531" i="89"/>
  <c r="U531" i="89" s="1"/>
  <c r="Q711" i="89"/>
  <c r="U711" i="89" s="1"/>
  <c r="Q100" i="89"/>
  <c r="U100" i="89" s="1"/>
  <c r="Q280" i="89"/>
  <c r="U280" i="89" s="1"/>
  <c r="Q393" i="89"/>
  <c r="U393" i="89" s="1"/>
  <c r="Q433" i="89"/>
  <c r="U433" i="89" s="1"/>
  <c r="Q257" i="89"/>
  <c r="U257" i="89" s="1"/>
  <c r="Q408" i="89"/>
  <c r="U408" i="89" s="1"/>
  <c r="Q54" i="89"/>
  <c r="U54" i="89" s="1"/>
  <c r="Q154" i="89"/>
  <c r="U154" i="89" s="1"/>
  <c r="Q400" i="89"/>
  <c r="U400" i="89" s="1"/>
  <c r="Q291" i="89"/>
  <c r="U291" i="89" s="1"/>
  <c r="Q370" i="89"/>
  <c r="U370" i="89" s="1"/>
  <c r="Q622" i="89"/>
  <c r="U622" i="89" s="1"/>
  <c r="Q303" i="89"/>
  <c r="U303" i="89" s="1"/>
  <c r="Q308" i="89"/>
  <c r="U308" i="89" s="1"/>
  <c r="Q340" i="89"/>
  <c r="U340" i="89" s="1"/>
  <c r="Q457" i="89"/>
  <c r="U457" i="89" s="1"/>
  <c r="Q456" i="89"/>
  <c r="U456" i="89" s="1"/>
  <c r="Q459" i="89"/>
  <c r="U459" i="89" s="1"/>
  <c r="Q460" i="89"/>
  <c r="U460" i="89" s="1"/>
  <c r="Q458" i="89"/>
  <c r="U458" i="89" s="1"/>
  <c r="Q481" i="89"/>
  <c r="U481" i="89" s="1"/>
  <c r="Q482" i="89"/>
  <c r="U482" i="89" s="1"/>
  <c r="Q480" i="89"/>
  <c r="U480" i="89" s="1"/>
  <c r="Q483" i="89"/>
  <c r="U483" i="89" s="1"/>
  <c r="Q484" i="89"/>
  <c r="U484" i="89" s="1"/>
  <c r="Q485" i="89"/>
  <c r="U485" i="89" s="1"/>
  <c r="Q487" i="89"/>
  <c r="U487" i="89" s="1"/>
  <c r="Q486" i="89"/>
  <c r="U486" i="89" s="1"/>
  <c r="Q156" i="89"/>
  <c r="U156" i="89" s="1"/>
  <c r="Q529" i="89"/>
  <c r="U529" i="89" s="1"/>
  <c r="Q137" i="89"/>
  <c r="U137" i="89" s="1"/>
  <c r="Q228" i="89"/>
  <c r="U228" i="89" s="1"/>
  <c r="Q338" i="89"/>
  <c r="U338" i="89" s="1"/>
  <c r="Q250" i="89"/>
  <c r="U250" i="89" s="1"/>
  <c r="Q377" i="89"/>
  <c r="U377" i="89" s="1"/>
  <c r="Q399" i="89"/>
  <c r="U399" i="89" s="1"/>
  <c r="Q448" i="89"/>
  <c r="U448" i="89" s="1"/>
  <c r="Q514" i="89"/>
  <c r="U514" i="89" s="1"/>
  <c r="Q46" i="89"/>
  <c r="U46" i="89" s="1"/>
  <c r="Q68" i="89"/>
  <c r="U68" i="89" s="1"/>
  <c r="Q281" i="89"/>
  <c r="U281" i="89" s="1"/>
  <c r="Q301" i="89"/>
  <c r="U301" i="89" s="1"/>
  <c r="Q376" i="89"/>
  <c r="U376" i="89" s="1"/>
  <c r="Q55" i="89"/>
  <c r="U55" i="89" s="1"/>
  <c r="Q392" i="89"/>
  <c r="U392" i="89" s="1"/>
  <c r="Q436" i="89"/>
  <c r="U436" i="89" s="1"/>
  <c r="Q63" i="89"/>
  <c r="U63" i="89" s="1"/>
  <c r="Q235" i="89"/>
  <c r="U235" i="89" s="1"/>
  <c r="Q140" i="89"/>
  <c r="U140" i="89" s="1"/>
  <c r="Q111" i="89"/>
  <c r="U111" i="89" s="1"/>
  <c r="Q397" i="89"/>
  <c r="U397" i="89" s="1"/>
  <c r="Q438" i="89"/>
  <c r="U438" i="89" s="1"/>
  <c r="Q231" i="89"/>
  <c r="U231" i="89" s="1"/>
  <c r="Q283" i="89"/>
  <c r="U283" i="89" s="1"/>
  <c r="Q434" i="89"/>
  <c r="U434" i="89" s="1"/>
  <c r="Q439" i="89"/>
  <c r="U439" i="89" s="1"/>
  <c r="Q450" i="89"/>
  <c r="U450" i="89" s="1"/>
  <c r="Q95" i="89"/>
  <c r="U95" i="89" s="1"/>
  <c r="Q112" i="89"/>
  <c r="U112" i="89" s="1"/>
  <c r="Q164" i="89"/>
  <c r="U164" i="89" s="1"/>
  <c r="Q497" i="89"/>
  <c r="U497" i="89" s="1"/>
  <c r="Q498" i="89"/>
  <c r="U498" i="89" s="1"/>
  <c r="Q499" i="89"/>
  <c r="U499" i="89" s="1"/>
  <c r="Q495" i="89"/>
  <c r="U495" i="89" s="1"/>
  <c r="Q506" i="89"/>
  <c r="U506" i="89" s="1"/>
  <c r="Q504" i="89"/>
  <c r="U504" i="89" s="1"/>
  <c r="Q505" i="89"/>
  <c r="U505" i="89" s="1"/>
  <c r="Q503" i="89"/>
  <c r="U503" i="89" s="1"/>
  <c r="Q507" i="89"/>
  <c r="U507" i="89" s="1"/>
  <c r="Q508" i="89"/>
  <c r="U508" i="89" s="1"/>
  <c r="Q509" i="89"/>
  <c r="U509" i="89" s="1"/>
  <c r="Q520" i="89"/>
  <c r="U520" i="89" s="1"/>
  <c r="Q521" i="89"/>
  <c r="U521" i="89" s="1"/>
  <c r="Q522" i="89"/>
  <c r="U522" i="89" s="1"/>
  <c r="Q523" i="89"/>
  <c r="U523" i="89" s="1"/>
  <c r="Q538" i="89"/>
  <c r="U538" i="89" s="1"/>
  <c r="Q540" i="89"/>
  <c r="U540" i="89" s="1"/>
  <c r="Q539" i="89"/>
  <c r="U539" i="89" s="1"/>
  <c r="Q541" i="89"/>
  <c r="U541" i="89" s="1"/>
  <c r="Q551" i="89"/>
  <c r="U551" i="89" s="1"/>
  <c r="Q550" i="89"/>
  <c r="U550" i="89" s="1"/>
  <c r="Q548" i="89"/>
  <c r="U548" i="89" s="1"/>
  <c r="Q549" i="89"/>
  <c r="U549" i="89" s="1"/>
  <c r="Q547" i="89"/>
  <c r="U547" i="89" s="1"/>
  <c r="Q552" i="89"/>
  <c r="U552" i="89" s="1"/>
  <c r="Q553" i="89"/>
  <c r="U553" i="89" s="1"/>
  <c r="Q554" i="89"/>
  <c r="U554" i="89" s="1"/>
  <c r="Q555" i="89"/>
  <c r="U555" i="89" s="1"/>
  <c r="Q566" i="89"/>
  <c r="U566" i="89" s="1"/>
  <c r="Q567" i="89"/>
  <c r="U567" i="89" s="1"/>
  <c r="Q513" i="89"/>
  <c r="U513" i="89" s="1"/>
  <c r="Q496" i="89"/>
  <c r="U496" i="89" s="1"/>
  <c r="Q180" i="89"/>
  <c r="U180" i="89" s="1"/>
  <c r="Q221" i="89"/>
  <c r="U221" i="89" s="1"/>
  <c r="Q489" i="89"/>
  <c r="U489" i="89" s="1"/>
  <c r="Q159" i="89"/>
  <c r="U159" i="89" s="1"/>
  <c r="Q294" i="89"/>
  <c r="U294" i="89" s="1"/>
  <c r="Q60" i="89"/>
  <c r="U60" i="89" s="1"/>
  <c r="Q69" i="89"/>
  <c r="U69" i="89" s="1"/>
  <c r="Q110" i="89"/>
  <c r="U110" i="89" s="1"/>
  <c r="Q251" i="89"/>
  <c r="U251" i="89" s="1"/>
  <c r="Q24" i="89"/>
  <c r="U24" i="89" s="1"/>
  <c r="Q379" i="89"/>
  <c r="U379" i="89" s="1"/>
  <c r="Q395" i="89"/>
  <c r="U395" i="89" s="1"/>
  <c r="Q437" i="89"/>
  <c r="U437" i="89" s="1"/>
  <c r="Q488" i="89"/>
  <c r="U488" i="89" s="1"/>
  <c r="Q82" i="89"/>
  <c r="U82" i="89" s="1"/>
  <c r="Q391" i="89"/>
  <c r="U391" i="89" s="1"/>
  <c r="Q88" i="89"/>
  <c r="U88" i="89" s="1"/>
  <c r="Q108" i="89"/>
  <c r="U108" i="89" s="1"/>
  <c r="Q133" i="89"/>
  <c r="U133" i="89" s="1"/>
  <c r="Q293" i="89"/>
  <c r="U293" i="89" s="1"/>
  <c r="Q222" i="89"/>
  <c r="U222" i="89" s="1"/>
  <c r="Q232" i="89"/>
  <c r="U232" i="89" s="1"/>
  <c r="Q367" i="89"/>
  <c r="U367" i="89" s="1"/>
  <c r="Q568" i="89"/>
  <c r="U568" i="89" s="1"/>
  <c r="Q569" i="89"/>
  <c r="U569" i="89" s="1"/>
  <c r="Q570" i="89"/>
  <c r="U570" i="89" s="1"/>
  <c r="Q571" i="89"/>
  <c r="U571" i="89" s="1"/>
  <c r="Q574" i="89"/>
  <c r="U574" i="89" s="1"/>
  <c r="Q572" i="89"/>
  <c r="U572" i="89" s="1"/>
  <c r="Q573" i="89"/>
  <c r="U573" i="89" s="1"/>
  <c r="Q576" i="89"/>
  <c r="U576" i="89" s="1"/>
  <c r="Q575" i="89"/>
  <c r="U575" i="89" s="1"/>
  <c r="Q583" i="89"/>
  <c r="U583" i="89" s="1"/>
  <c r="Q582" i="89"/>
  <c r="U582" i="89" s="1"/>
  <c r="Q585" i="89"/>
  <c r="U585" i="89" s="1"/>
  <c r="Q584" i="89"/>
  <c r="U584" i="89" s="1"/>
  <c r="Q587" i="89"/>
  <c r="U587" i="89" s="1"/>
  <c r="Q586" i="89"/>
  <c r="U586" i="89" s="1"/>
  <c r="Q588" i="89"/>
  <c r="U588" i="89" s="1"/>
  <c r="Q590" i="89"/>
  <c r="U590" i="89" s="1"/>
  <c r="Q596" i="89"/>
  <c r="U596" i="89" s="1"/>
  <c r="Q330" i="89"/>
  <c r="U330" i="89" s="1"/>
  <c r="Q375" i="89"/>
  <c r="U375" i="89" s="1"/>
  <c r="Q86" i="89"/>
  <c r="U86" i="89" s="1"/>
  <c r="Q688" i="89"/>
  <c r="U688" i="89" s="1"/>
  <c r="Q708" i="89"/>
  <c r="U708" i="89" s="1"/>
  <c r="Q30" i="89"/>
  <c r="U30" i="89" s="1"/>
  <c r="Q394" i="89"/>
  <c r="U394" i="89" s="1"/>
  <c r="Q598" i="89"/>
  <c r="U598" i="89" s="1"/>
  <c r="Q604" i="89"/>
  <c r="U604" i="89" s="1"/>
  <c r="Q608" i="89"/>
  <c r="U608" i="89" s="1"/>
  <c r="Q705" i="89"/>
  <c r="U705" i="89" s="1"/>
  <c r="Q689" i="89"/>
  <c r="U689" i="89" s="1"/>
  <c r="Q707" i="89"/>
  <c r="U707" i="89" s="1"/>
  <c r="Q292" i="89"/>
  <c r="U292" i="89" s="1"/>
  <c r="Q131" i="89"/>
  <c r="U131" i="89" s="1"/>
  <c r="Q234" i="89"/>
  <c r="U234" i="89" s="1"/>
  <c r="Q735" i="89"/>
  <c r="U735" i="89" s="1"/>
  <c r="Q737" i="89"/>
  <c r="U737" i="89" s="1"/>
  <c r="Q736" i="89"/>
  <c r="U736" i="89" s="1"/>
  <c r="Q738" i="89"/>
  <c r="U738" i="89" s="1"/>
  <c r="Q739" i="89"/>
  <c r="U739" i="89" s="1"/>
  <c r="Q740" i="89"/>
  <c r="U740" i="89" s="1"/>
  <c r="Q139" i="89"/>
  <c r="U139" i="89" s="1"/>
  <c r="Q160" i="89"/>
  <c r="U160" i="89" s="1"/>
  <c r="Q174" i="89"/>
  <c r="U174" i="89" s="1"/>
  <c r="Q9" i="89"/>
  <c r="U9" i="89" s="1"/>
  <c r="Q173" i="89"/>
  <c r="U173" i="89" s="1"/>
  <c r="Q246" i="89"/>
  <c r="U246" i="89" s="1"/>
  <c r="Q331" i="89"/>
  <c r="U331" i="89" s="1"/>
  <c r="Q106" i="89"/>
  <c r="U106" i="89" s="1"/>
  <c r="Q698" i="89"/>
  <c r="U698" i="89" s="1"/>
  <c r="Q732" i="89"/>
  <c r="U732" i="89" s="1"/>
  <c r="Q167" i="89"/>
  <c r="U167" i="89" s="1"/>
  <c r="Q599" i="89"/>
  <c r="U599" i="89" s="1"/>
  <c r="Q607" i="89"/>
  <c r="U607" i="89" s="1"/>
  <c r="Q662" i="89"/>
  <c r="U662" i="89" s="1"/>
  <c r="Q733" i="89"/>
  <c r="U733" i="89" s="1"/>
  <c r="Q692" i="89"/>
  <c r="U692" i="89" s="1"/>
  <c r="Q731" i="89"/>
  <c r="U731" i="89" s="1"/>
  <c r="Q306" i="89"/>
  <c r="U306" i="89" s="1"/>
  <c r="Q182" i="89"/>
  <c r="U182" i="89" s="1"/>
  <c r="Q606" i="89"/>
  <c r="U606" i="89" s="1"/>
  <c r="Q660" i="89"/>
  <c r="U660" i="89" s="1"/>
  <c r="Q218" i="89"/>
  <c r="U218" i="89" s="1"/>
  <c r="Q261" i="89"/>
  <c r="U261" i="89" s="1"/>
  <c r="Q597" i="89"/>
  <c r="U597" i="89" s="1"/>
  <c r="Q49" i="89"/>
  <c r="U49" i="89" s="1"/>
  <c r="Q65" i="89"/>
  <c r="U65" i="89" s="1"/>
  <c r="Q66" i="89"/>
  <c r="U66" i="89" s="1"/>
  <c r="Q114" i="89"/>
  <c r="U114" i="89" s="1"/>
  <c r="Q691" i="89"/>
  <c r="U691" i="89" s="1"/>
  <c r="Q247" i="89"/>
  <c r="U247" i="89" s="1"/>
  <c r="Q385" i="89"/>
  <c r="U385" i="89" s="1"/>
  <c r="Q525" i="89"/>
  <c r="U525" i="89" s="1"/>
  <c r="Q259" i="89"/>
  <c r="U259" i="89" s="1"/>
  <c r="Q398" i="89"/>
  <c r="U398" i="89" s="1"/>
  <c r="Q449" i="89"/>
  <c r="U449" i="89" s="1"/>
  <c r="Q713" i="89"/>
  <c r="U713" i="89" s="1"/>
  <c r="Q729" i="89"/>
  <c r="U729" i="89" s="1"/>
  <c r="Q368" i="89"/>
  <c r="U368" i="89" s="1"/>
  <c r="Q50" i="89"/>
  <c r="U50" i="89" s="1"/>
  <c r="Q64" i="89"/>
  <c r="U64" i="89" s="1"/>
  <c r="Q116" i="89"/>
  <c r="U116" i="89" s="1"/>
  <c r="Q380" i="89"/>
  <c r="U380" i="89" s="1"/>
  <c r="Q243" i="89"/>
  <c r="U243" i="89" s="1"/>
  <c r="Q661" i="89"/>
  <c r="U661" i="89" s="1"/>
  <c r="Q295" i="89"/>
  <c r="U295" i="89" s="1"/>
  <c r="Q120" i="89"/>
  <c r="U120" i="89" s="1"/>
  <c r="Q241" i="89"/>
  <c r="U241" i="89" s="1"/>
  <c r="Q627" i="89"/>
  <c r="U627" i="89" s="1"/>
  <c r="Q401" i="89"/>
  <c r="U401" i="89" s="1"/>
  <c r="Q690" i="89"/>
  <c r="U690" i="89" s="1"/>
  <c r="Q118" i="89"/>
  <c r="U118" i="89" s="1"/>
  <c r="Q238" i="89"/>
  <c r="U238" i="89" s="1"/>
  <c r="Q609" i="89"/>
  <c r="U609" i="89" s="1"/>
  <c r="Q248" i="89"/>
  <c r="U248" i="89" s="1"/>
  <c r="Q119" i="89"/>
  <c r="U119" i="89" s="1"/>
  <c r="Q240" i="89"/>
  <c r="U240" i="89" s="1"/>
  <c r="Q699" i="89"/>
  <c r="U699" i="89" s="1"/>
  <c r="Q48" i="89"/>
  <c r="U48" i="89" s="1"/>
  <c r="Q67" i="89"/>
  <c r="U67" i="89" s="1"/>
  <c r="Q113" i="89"/>
  <c r="U113" i="89" s="1"/>
  <c r="Q239" i="89"/>
  <c r="U239" i="89" s="1"/>
  <c r="Q524" i="89"/>
  <c r="U524" i="89" s="1"/>
  <c r="Q325" i="89"/>
  <c r="U325" i="89" s="1"/>
  <c r="Q557" i="89"/>
  <c r="U557" i="89" s="1"/>
  <c r="Q649" i="89"/>
  <c r="U649" i="89" s="1"/>
  <c r="Q422" i="89"/>
  <c r="U422" i="89" s="1"/>
  <c r="Q651" i="89"/>
  <c r="U651" i="89" s="1"/>
  <c r="Q117" i="89"/>
  <c r="U117" i="89" s="1"/>
  <c r="Q324" i="89"/>
  <c r="U324" i="89" s="1"/>
  <c r="Q559" i="89"/>
  <c r="U559" i="89" s="1"/>
  <c r="Q648" i="89"/>
  <c r="U648" i="89" s="1"/>
  <c r="Q383" i="89"/>
  <c r="U383" i="89" s="1"/>
  <c r="Q219" i="89"/>
  <c r="U219" i="89" s="1"/>
  <c r="Q262" i="89"/>
  <c r="U262" i="89" s="1"/>
  <c r="Q610" i="89"/>
  <c r="U610" i="89" s="1"/>
  <c r="Q290" i="89"/>
  <c r="U290" i="89" s="1"/>
  <c r="Q318" i="89"/>
  <c r="U318" i="89" s="1"/>
  <c r="Q349" i="89"/>
  <c r="U349" i="89" s="1"/>
  <c r="Q556" i="89"/>
  <c r="U556" i="89" s="1"/>
  <c r="Q502" i="89"/>
  <c r="U502" i="89" s="1"/>
  <c r="Q265" i="89"/>
  <c r="U265" i="89" s="1"/>
  <c r="Q329" i="89"/>
  <c r="U329" i="89" s="1"/>
  <c r="Q527" i="89"/>
  <c r="U527" i="89" s="1"/>
  <c r="Q706" i="89"/>
  <c r="U706" i="89" s="1"/>
  <c r="Q305" i="89"/>
  <c r="U305" i="89" s="1"/>
  <c r="Q605" i="89"/>
  <c r="U605" i="89" s="1"/>
  <c r="Q266" i="89"/>
  <c r="U266" i="89" s="1"/>
  <c r="Q327" i="89"/>
  <c r="U327" i="89" s="1"/>
  <c r="Q560" i="89"/>
  <c r="U560" i="89" s="1"/>
  <c r="Q322" i="89"/>
  <c r="U322" i="89" s="1"/>
  <c r="Q558" i="89"/>
  <c r="U558" i="89" s="1"/>
  <c r="Q423" i="89"/>
  <c r="U423" i="89" s="1"/>
  <c r="Q526" i="89"/>
  <c r="U526" i="89" s="1"/>
  <c r="Q220" i="89"/>
  <c r="U220" i="89" s="1"/>
  <c r="Q242" i="89"/>
  <c r="U242" i="89" s="1"/>
  <c r="Q319" i="89"/>
  <c r="U319" i="89" s="1"/>
  <c r="Q350" i="89"/>
  <c r="U350" i="89" s="1"/>
  <c r="Q421" i="89"/>
  <c r="U421" i="89" s="1"/>
  <c r="Q384" i="89"/>
  <c r="U384" i="89" s="1"/>
  <c r="Q115" i="89"/>
  <c r="U115" i="89" s="1"/>
  <c r="Q382" i="89"/>
  <c r="U382" i="89" s="1"/>
  <c r="Q263" i="89"/>
  <c r="U263" i="89" s="1"/>
  <c r="Q328" i="89"/>
  <c r="U328" i="89" s="1"/>
  <c r="Q420" i="89"/>
  <c r="U420" i="89" s="1"/>
  <c r="Q323" i="89"/>
  <c r="U323" i="89" s="1"/>
  <c r="Q347" i="89"/>
  <c r="U347" i="89" s="1"/>
  <c r="Q419" i="89"/>
  <c r="U419" i="89" s="1"/>
  <c r="Q663" i="89"/>
  <c r="U663" i="89" s="1"/>
  <c r="Q664" i="89"/>
  <c r="U664" i="89" s="1"/>
  <c r="Q665" i="89"/>
  <c r="U665" i="89" s="1"/>
  <c r="Q659" i="89"/>
  <c r="U659" i="89" s="1"/>
  <c r="Q658" i="89"/>
  <c r="U658" i="89" s="1"/>
  <c r="Q657" i="89"/>
  <c r="U657" i="89" s="1"/>
  <c r="Q656" i="89"/>
  <c r="U656" i="89" s="1"/>
  <c r="Q666" i="89"/>
  <c r="U666" i="89" s="1"/>
  <c r="Q667" i="89"/>
  <c r="U667" i="89" s="1"/>
  <c r="Q700" i="89"/>
  <c r="U700" i="89" s="1"/>
  <c r="Q710" i="89"/>
  <c r="U710" i="89" s="1"/>
  <c r="Q671" i="89"/>
  <c r="U671" i="89" s="1"/>
  <c r="Q670" i="89"/>
  <c r="U670" i="89" s="1"/>
  <c r="Q669" i="89"/>
  <c r="U669" i="89" s="1"/>
  <c r="Q668" i="89"/>
  <c r="U668" i="89" s="1"/>
  <c r="Q672" i="89"/>
  <c r="U672" i="89" s="1"/>
  <c r="Q673" i="89"/>
  <c r="U673" i="89" s="1"/>
  <c r="Q674" i="89"/>
  <c r="U674" i="89" s="1"/>
  <c r="Q675" i="89"/>
  <c r="U675" i="89" s="1"/>
  <c r="Q676" i="89"/>
  <c r="U676" i="89" s="1"/>
  <c r="Q677" i="89"/>
  <c r="U677" i="89" s="1"/>
  <c r="Q680" i="89"/>
  <c r="U680" i="89" s="1"/>
  <c r="Q678" i="89"/>
  <c r="U678" i="89" s="1"/>
  <c r="Q679" i="89"/>
  <c r="U679" i="89" s="1"/>
  <c r="Q681" i="89"/>
  <c r="U681" i="89" s="1"/>
  <c r="Q682" i="89"/>
  <c r="U682" i="89" s="1"/>
  <c r="Q709" i="89"/>
  <c r="U709" i="89" s="1"/>
  <c r="Q741" i="89"/>
  <c r="U741" i="89" s="1"/>
  <c r="Q743" i="89"/>
  <c r="U743" i="89" s="1"/>
  <c r="Q742" i="89"/>
  <c r="U742" i="89" s="1"/>
  <c r="Q745" i="89"/>
  <c r="U745" i="89" s="1"/>
  <c r="Q744" i="89"/>
  <c r="U744" i="89" s="1"/>
  <c r="Q727" i="89"/>
  <c r="U727" i="89" s="1"/>
  <c r="Q728" i="89"/>
  <c r="U728" i="89" s="1"/>
  <c r="Q725" i="89"/>
  <c r="U725" i="89" s="1"/>
  <c r="Q726" i="89"/>
  <c r="U726" i="89" s="1"/>
  <c r="Q716" i="89"/>
  <c r="U716" i="89" s="1"/>
  <c r="Q714" i="89"/>
  <c r="U714" i="89" s="1"/>
  <c r="Q715" i="89"/>
  <c r="U715" i="89" s="1"/>
  <c r="Q470" i="89"/>
  <c r="U470" i="89" s="1"/>
  <c r="Q472" i="89"/>
  <c r="U472" i="89" s="1"/>
  <c r="Q471" i="89"/>
  <c r="U471" i="89" s="1"/>
  <c r="Q730" i="89"/>
  <c r="U730" i="89" s="1"/>
  <c r="Q284" i="89"/>
  <c r="U284" i="89" s="1"/>
  <c r="Q264" i="89"/>
  <c r="U264" i="89" s="1"/>
  <c r="Q326" i="89"/>
  <c r="U326" i="89" s="1"/>
  <c r="Q417" i="89"/>
  <c r="U417" i="89" s="1"/>
  <c r="Q653" i="89"/>
  <c r="U653" i="89" s="1"/>
  <c r="Q490" i="89"/>
  <c r="U490" i="89" s="1"/>
  <c r="Q296" i="89"/>
  <c r="U296" i="89" s="1"/>
  <c r="Q466" i="89"/>
  <c r="U466" i="89" s="1"/>
  <c r="Q252" i="89"/>
  <c r="U252" i="89" s="1"/>
  <c r="Q620" i="89"/>
  <c r="U620" i="89" s="1"/>
  <c r="Q245" i="89"/>
  <c r="U245" i="89" s="1"/>
  <c r="Q352" i="89"/>
  <c r="U352" i="89" s="1"/>
  <c r="Q704" i="89"/>
  <c r="U704" i="89" s="1"/>
  <c r="Q355" i="89"/>
  <c r="U355" i="89" s="1"/>
  <c r="Q618" i="89"/>
  <c r="U618" i="89" s="1"/>
  <c r="Q589" i="89"/>
  <c r="U589" i="89" s="1"/>
  <c r="Q535" i="89"/>
  <c r="U535" i="89" s="1"/>
  <c r="Q475" i="89"/>
  <c r="U475" i="89" s="1"/>
  <c r="Q650" i="89"/>
  <c r="U650" i="89" s="1"/>
  <c r="Q500" i="89"/>
  <c r="U500" i="89" s="1"/>
  <c r="Q474" i="89"/>
  <c r="U474" i="89" s="1"/>
  <c r="Q254" i="89"/>
  <c r="U254" i="89" s="1"/>
  <c r="Q719" i="89"/>
  <c r="U719" i="89" s="1"/>
  <c r="Q617" i="89"/>
  <c r="U617" i="89" s="1"/>
  <c r="Q353" i="89"/>
  <c r="U353" i="89" s="1"/>
  <c r="Q642" i="89"/>
  <c r="U642" i="89" s="1"/>
  <c r="Q703" i="89"/>
  <c r="U703" i="89" s="1"/>
  <c r="Q351" i="89"/>
  <c r="U351" i="89" s="1"/>
  <c r="Q717" i="89"/>
  <c r="U717" i="89" s="1"/>
  <c r="Q478" i="89"/>
  <c r="U478" i="89" s="1"/>
  <c r="Q536" i="89"/>
  <c r="U536" i="89" s="1"/>
  <c r="Q348" i="89"/>
  <c r="U348" i="89" s="1"/>
  <c r="Q467" i="89"/>
  <c r="U467" i="89" s="1"/>
  <c r="Q476" i="89"/>
  <c r="U476" i="89" s="1"/>
  <c r="Q256" i="89"/>
  <c r="U256" i="89" s="1"/>
  <c r="Q619" i="89"/>
  <c r="U619" i="89" s="1"/>
  <c r="Q402" i="89"/>
  <c r="U402" i="89" s="1"/>
  <c r="Q320" i="89"/>
  <c r="U320" i="89" s="1"/>
  <c r="Q468" i="89"/>
  <c r="U468" i="89" s="1"/>
  <c r="Q652" i="89"/>
  <c r="U652" i="89" s="1"/>
  <c r="Q346" i="89"/>
  <c r="U346" i="89" s="1"/>
  <c r="Q473" i="89"/>
  <c r="U473" i="89" s="1"/>
  <c r="Q253" i="89"/>
  <c r="U253" i="89" s="1"/>
  <c r="Q418" i="89"/>
  <c r="U418" i="89" s="1"/>
  <c r="Q720" i="89"/>
  <c r="U720" i="89" s="1"/>
  <c r="Q621" i="89"/>
  <c r="U621" i="89" s="1"/>
  <c r="Q244" i="89"/>
  <c r="U244" i="89" s="1"/>
  <c r="Q534" i="89"/>
  <c r="U534" i="89" s="1"/>
  <c r="Q723" i="89"/>
  <c r="U723" i="89" s="1"/>
  <c r="Q354" i="89"/>
  <c r="U354" i="89" s="1"/>
  <c r="Q718" i="89"/>
  <c r="U718" i="89" s="1"/>
  <c r="Q537" i="89"/>
  <c r="U537" i="89" s="1"/>
  <c r="Q477" i="89"/>
  <c r="U477" i="89" s="1"/>
  <c r="Q321" i="89"/>
  <c r="U321" i="89" s="1"/>
  <c r="Q641" i="89"/>
  <c r="U641" i="89" s="1"/>
  <c r="Q501" i="89"/>
  <c r="U501" i="89" s="1"/>
  <c r="Q611" i="89"/>
  <c r="U611" i="89" s="1"/>
  <c r="Q479" i="89"/>
  <c r="U479" i="89" s="1"/>
  <c r="Q255" i="89"/>
  <c r="U255" i="89" s="1"/>
  <c r="Q529" i="70"/>
  <c r="U529" i="70" s="1"/>
  <c r="Q123" i="70"/>
  <c r="U123" i="70" s="1"/>
  <c r="Q461" i="70"/>
  <c r="U461" i="70" s="1"/>
  <c r="Q516" i="70"/>
  <c r="U516" i="70" s="1"/>
  <c r="Q566" i="70"/>
  <c r="U566" i="70" s="1"/>
  <c r="Q654" i="70"/>
  <c r="U654" i="70" s="1"/>
  <c r="Q282" i="70"/>
  <c r="U282" i="70" s="1"/>
  <c r="Q626" i="70"/>
  <c r="U626" i="70" s="1"/>
  <c r="Q446" i="70"/>
  <c r="U446" i="70" s="1"/>
  <c r="Q300" i="70"/>
  <c r="U300" i="70" s="1"/>
  <c r="Q93" i="70"/>
  <c r="U93" i="70" s="1"/>
  <c r="Q700" i="70"/>
  <c r="U700" i="70" s="1"/>
  <c r="Q319" i="70"/>
  <c r="U319" i="70" s="1"/>
  <c r="Q612" i="70"/>
  <c r="U612" i="70" s="1"/>
  <c r="Q208" i="70"/>
  <c r="U208" i="70" s="1"/>
  <c r="Q611" i="70"/>
  <c r="U611" i="70" s="1"/>
  <c r="Q54" i="70"/>
  <c r="U54" i="70" s="1"/>
  <c r="Q499" i="70"/>
  <c r="U499" i="70" s="1"/>
  <c r="Q193" i="70"/>
  <c r="U193" i="70" s="1"/>
  <c r="Q658" i="70"/>
  <c r="U658" i="70" s="1"/>
  <c r="Q390" i="70"/>
  <c r="U390" i="70" s="1"/>
  <c r="Q633" i="70"/>
  <c r="U633" i="70" s="1"/>
  <c r="Q116" i="70"/>
  <c r="U116" i="70" s="1"/>
  <c r="Q314" i="70"/>
  <c r="U314" i="70" s="1"/>
  <c r="Q18" i="70"/>
  <c r="U18" i="70" s="1"/>
  <c r="Q395" i="70"/>
  <c r="U395" i="70" s="1"/>
  <c r="Q67" i="70"/>
  <c r="U67" i="70" s="1"/>
  <c r="Q615" i="70"/>
  <c r="U615" i="70" s="1"/>
  <c r="Q494" i="70"/>
  <c r="U494" i="70" s="1"/>
  <c r="Q551" i="70"/>
  <c r="U551" i="70" s="1"/>
  <c r="Q239" i="70"/>
  <c r="U239" i="70" s="1"/>
  <c r="Q100" i="70"/>
  <c r="U100" i="70" s="1"/>
  <c r="Q101" i="70"/>
  <c r="U101" i="70" s="1"/>
  <c r="Q366" i="70"/>
  <c r="U366" i="70" s="1"/>
  <c r="Q316" i="70"/>
  <c r="U316" i="70" s="1"/>
  <c r="Q445" i="70"/>
  <c r="U445" i="70" s="1"/>
  <c r="Q19" i="70"/>
  <c r="U19" i="70" s="1"/>
  <c r="Q441" i="70"/>
  <c r="U441" i="70" s="1"/>
  <c r="Q744" i="70"/>
  <c r="U744" i="70" s="1"/>
  <c r="Q215" i="70"/>
  <c r="U215" i="70" s="1"/>
  <c r="Q696" i="70"/>
  <c r="U696" i="70" s="1"/>
  <c r="Q721" i="70"/>
  <c r="U721" i="70" s="1"/>
  <c r="Q104" i="70"/>
  <c r="U104" i="70" s="1"/>
  <c r="Q241" i="70"/>
  <c r="U241" i="70" s="1"/>
  <c r="Q411" i="70"/>
  <c r="U411" i="70" s="1"/>
  <c r="Q196" i="70"/>
  <c r="U196" i="70" s="1"/>
  <c r="Q398" i="70"/>
  <c r="U398" i="70" s="1"/>
  <c r="Q528" i="70"/>
  <c r="U528" i="70" s="1"/>
  <c r="Q11" i="70"/>
  <c r="U11" i="70" s="1"/>
  <c r="Q56" i="70"/>
  <c r="U56" i="70" s="1"/>
  <c r="Q650" i="70"/>
  <c r="U650" i="70" s="1"/>
  <c r="Q605" i="70"/>
  <c r="U605" i="70" s="1"/>
  <c r="Q151" i="70"/>
  <c r="U151" i="70" s="1"/>
  <c r="Q133" i="70"/>
  <c r="U133" i="70" s="1"/>
  <c r="Q396" i="70"/>
  <c r="U396" i="70" s="1"/>
  <c r="Q324" i="70"/>
  <c r="U324" i="70" s="1"/>
  <c r="Q437" i="70"/>
  <c r="U437" i="70" s="1"/>
  <c r="Q214" i="70"/>
  <c r="U214" i="70" s="1"/>
  <c r="Q204" i="70"/>
  <c r="U204" i="70" s="1"/>
  <c r="Q417" i="70"/>
  <c r="U417" i="70" s="1"/>
  <c r="Q89" i="70"/>
  <c r="U89" i="70" s="1"/>
  <c r="Q651" i="70"/>
  <c r="U651" i="70" s="1"/>
  <c r="Q313" i="70"/>
  <c r="U313" i="70" s="1"/>
  <c r="Q266" i="70"/>
  <c r="U266" i="70" s="1"/>
  <c r="Q570" i="70"/>
  <c r="U570" i="70" s="1"/>
  <c r="Q638" i="70"/>
  <c r="U638" i="70" s="1"/>
  <c r="Q192" i="70"/>
  <c r="U192" i="70" s="1"/>
  <c r="Q571" i="70"/>
  <c r="U571" i="70" s="1"/>
  <c r="Q616" i="70"/>
  <c r="U616" i="70" s="1"/>
  <c r="Q343" i="70"/>
  <c r="U343" i="70" s="1"/>
  <c r="Q75" i="70"/>
  <c r="U75" i="70" s="1"/>
  <c r="Q704" i="70"/>
  <c r="U704" i="70" s="1"/>
  <c r="Q609" i="70"/>
  <c r="U609" i="70" s="1"/>
  <c r="Q279" i="70"/>
  <c r="U279" i="70" s="1"/>
  <c r="Q233" i="70"/>
  <c r="U233" i="70" s="1"/>
  <c r="Q375" i="70"/>
  <c r="U375" i="70" s="1"/>
  <c r="Q65" i="70"/>
  <c r="U65" i="70" s="1"/>
  <c r="Q201" i="70"/>
  <c r="U201" i="70" s="1"/>
  <c r="Q452" i="70"/>
  <c r="U452" i="70" s="1"/>
  <c r="Q524" i="70"/>
  <c r="U524" i="70" s="1"/>
  <c r="Q469" i="70"/>
  <c r="U469" i="70" s="1"/>
  <c r="Q462" i="70"/>
  <c r="U462" i="70" s="1"/>
  <c r="Q301" i="70"/>
  <c r="U301" i="70" s="1"/>
  <c r="Q490" i="70"/>
  <c r="U490" i="70" s="1"/>
  <c r="Q430" i="70"/>
  <c r="U430" i="70" s="1"/>
  <c r="Q359" i="70"/>
  <c r="U359" i="70" s="1"/>
  <c r="Q113" i="70"/>
  <c r="U113" i="70" s="1"/>
  <c r="Q26" i="70"/>
  <c r="U26" i="70" s="1"/>
  <c r="Q231" i="70"/>
  <c r="U231" i="70" s="1"/>
  <c r="Q610" i="70"/>
  <c r="U610" i="70" s="1"/>
  <c r="Q572" i="70"/>
  <c r="U572" i="70" s="1"/>
  <c r="Q599" i="70"/>
  <c r="U599" i="70" s="1"/>
  <c r="Q295" i="70"/>
  <c r="U295" i="70" s="1"/>
  <c r="Q431" i="70"/>
  <c r="U431" i="70" s="1"/>
  <c r="Q7" i="70"/>
  <c r="U7" i="70" s="1"/>
  <c r="Q607" i="70"/>
  <c r="U607" i="70" s="1"/>
  <c r="Q305" i="70"/>
  <c r="U305" i="70" s="1"/>
  <c r="Q401" i="70"/>
  <c r="U401" i="70" s="1"/>
  <c r="Q367" i="70"/>
  <c r="U367" i="70" s="1"/>
  <c r="Q707" i="70"/>
  <c r="U707" i="70" s="1"/>
  <c r="Q549" i="70"/>
  <c r="U549" i="70" s="1"/>
  <c r="Q567" i="70"/>
  <c r="U567" i="70" s="1"/>
  <c r="Q545" i="70"/>
  <c r="U545" i="70" s="1"/>
  <c r="Q496" i="70"/>
  <c r="U496" i="70" s="1"/>
  <c r="Q356" i="70"/>
  <c r="U356" i="70" s="1"/>
  <c r="Q177" i="70"/>
  <c r="U177" i="70" s="1"/>
  <c r="Q716" i="70"/>
  <c r="U716" i="70" s="1"/>
  <c r="Q235" i="70"/>
  <c r="U235" i="70" s="1"/>
  <c r="Q88" i="70"/>
  <c r="U88" i="70" s="1"/>
  <c r="Q358" i="70"/>
  <c r="U358" i="70" s="1"/>
  <c r="Q154" i="70"/>
  <c r="U154" i="70" s="1"/>
  <c r="Q574" i="70"/>
  <c r="U574" i="70" s="1"/>
  <c r="Q656" i="70"/>
  <c r="U656" i="70" s="1"/>
  <c r="Q248" i="70"/>
  <c r="U248" i="70" s="1"/>
  <c r="Q522" i="70"/>
  <c r="U522" i="70" s="1"/>
  <c r="Q586" i="70"/>
  <c r="U586" i="70" s="1"/>
  <c r="Q117" i="70"/>
  <c r="U117" i="70" s="1"/>
  <c r="Q155" i="70"/>
  <c r="U155" i="70" s="1"/>
  <c r="Q544" i="70"/>
  <c r="U544" i="70" s="1"/>
  <c r="Q591" i="70"/>
  <c r="U591" i="70" s="1"/>
  <c r="Q273" i="70"/>
  <c r="U273" i="70" s="1"/>
  <c r="Q627" i="70"/>
  <c r="U627" i="70" s="1"/>
  <c r="Q498" i="70"/>
  <c r="U498" i="70" s="1"/>
  <c r="Q708" i="70"/>
  <c r="U708" i="70" s="1"/>
  <c r="Q329" i="70"/>
  <c r="U329" i="70" s="1"/>
  <c r="Q99" i="70"/>
  <c r="U99" i="70" s="1"/>
  <c r="Q183" i="70"/>
  <c r="U183" i="70" s="1"/>
  <c r="Q372" i="70"/>
  <c r="U372" i="70" s="1"/>
  <c r="Q644" i="70"/>
  <c r="U644" i="70" s="1"/>
  <c r="Q351" i="70"/>
  <c r="U351" i="70" s="1"/>
  <c r="Q702" i="70"/>
  <c r="U702" i="70" s="1"/>
  <c r="Q404" i="70"/>
  <c r="U404" i="70" s="1"/>
  <c r="Q364" i="70"/>
  <c r="U364" i="70" s="1"/>
  <c r="Q714" i="70"/>
  <c r="U714" i="70" s="1"/>
  <c r="Q386" i="70"/>
  <c r="U386" i="70" s="1"/>
  <c r="Q376" i="70"/>
  <c r="U376" i="70" s="1"/>
  <c r="Q78" i="70"/>
  <c r="U78" i="70" s="1"/>
  <c r="Q105" i="70"/>
  <c r="U105" i="70" s="1"/>
  <c r="Q260" i="70"/>
  <c r="U260" i="70" s="1"/>
  <c r="Q291" i="70"/>
  <c r="U291" i="70" s="1"/>
  <c r="Q422" i="70"/>
  <c r="U422" i="70" s="1"/>
  <c r="Q534" i="70"/>
  <c r="U534" i="70" s="1"/>
  <c r="Q200" i="70"/>
  <c r="U200" i="70" s="1"/>
  <c r="Q302" i="70"/>
  <c r="U302" i="70" s="1"/>
  <c r="Q628" i="70"/>
  <c r="U628" i="70" s="1"/>
  <c r="Q595" i="70"/>
  <c r="U595" i="70" s="1"/>
  <c r="Q274" i="70"/>
  <c r="U274" i="70" s="1"/>
  <c r="Q263" i="70"/>
  <c r="U263" i="70" s="1"/>
  <c r="Q503" i="70"/>
  <c r="U503" i="70" s="1"/>
  <c r="Q493" i="70"/>
  <c r="U493" i="70" s="1"/>
  <c r="Q740" i="70"/>
  <c r="U740" i="70" s="1"/>
  <c r="Q383" i="70"/>
  <c r="U383" i="70" s="1"/>
  <c r="Q120" i="70"/>
  <c r="U120" i="70" s="1"/>
  <c r="Q451" i="70"/>
  <c r="U451" i="70" s="1"/>
  <c r="Q629" i="70"/>
  <c r="U629" i="70" s="1"/>
  <c r="Q414" i="70"/>
  <c r="U414" i="70" s="1"/>
  <c r="Q360" i="70"/>
  <c r="U360" i="70" s="1"/>
  <c r="Q173" i="70"/>
  <c r="U173" i="70" s="1"/>
  <c r="Q132" i="70"/>
  <c r="U132" i="70" s="1"/>
  <c r="Q557" i="70"/>
  <c r="U557" i="70" s="1"/>
  <c r="Q552" i="70"/>
  <c r="U552" i="70" s="1"/>
  <c r="Q435" i="70"/>
  <c r="U435" i="70" s="1"/>
  <c r="Q275" i="70"/>
  <c r="U275" i="70" s="1"/>
  <c r="Q735" i="70"/>
  <c r="U735" i="70" s="1"/>
  <c r="Q408" i="70"/>
  <c r="U408" i="70" s="1"/>
  <c r="Q102" i="70"/>
  <c r="U102" i="70" s="1"/>
  <c r="Q131" i="70"/>
  <c r="U131" i="70" s="1"/>
  <c r="Q298" i="70"/>
  <c r="U298" i="70" s="1"/>
  <c r="Q560" i="70"/>
  <c r="U560" i="70" s="1"/>
  <c r="Q388" i="70"/>
  <c r="U388" i="70" s="1"/>
  <c r="Q655" i="70"/>
  <c r="U655" i="70" s="1"/>
  <c r="Q228" i="70"/>
  <c r="U228" i="70" s="1"/>
  <c r="Q518" i="70"/>
  <c r="U518" i="70" s="1"/>
  <c r="Q434" i="70"/>
  <c r="U434" i="70" s="1"/>
  <c r="Q672" i="70"/>
  <c r="U672" i="70" s="1"/>
  <c r="Q665" i="70"/>
  <c r="U665" i="70" s="1"/>
  <c r="Q178" i="70"/>
  <c r="U178" i="70" s="1"/>
  <c r="Q379" i="70"/>
  <c r="U379" i="70" s="1"/>
  <c r="Q167" i="70"/>
  <c r="U167" i="70" s="1"/>
  <c r="Q8" i="70"/>
  <c r="U8" i="70" s="1"/>
  <c r="Q74" i="70"/>
  <c r="U74" i="70" s="1"/>
  <c r="Q213" i="70"/>
  <c r="U213" i="70" s="1"/>
  <c r="Q352" i="70"/>
  <c r="U352" i="70" s="1"/>
  <c r="Q29" i="70"/>
  <c r="U29" i="70" s="1"/>
  <c r="Q741" i="70"/>
  <c r="U741" i="70" s="1"/>
  <c r="Q676" i="70"/>
  <c r="U676" i="70" s="1"/>
  <c r="Q121" i="70"/>
  <c r="U121" i="70" s="1"/>
  <c r="Q743" i="70"/>
  <c r="U743" i="70" s="1"/>
  <c r="Q244" i="70"/>
  <c r="U244" i="70" s="1"/>
  <c r="Q229" i="70"/>
  <c r="U229" i="70" s="1"/>
  <c r="Q64" i="70"/>
  <c r="U64" i="70" s="1"/>
  <c r="Q347" i="70"/>
  <c r="U347" i="70" s="1"/>
  <c r="Q207" i="70"/>
  <c r="U207" i="70" s="1"/>
  <c r="Q278" i="70"/>
  <c r="U278" i="70" s="1"/>
  <c r="Q168" i="70"/>
  <c r="U168" i="70" s="1"/>
  <c r="Q701" i="70"/>
  <c r="U701" i="70" s="1"/>
  <c r="Q340" i="70"/>
  <c r="U340" i="70" s="1"/>
  <c r="Q306" i="70"/>
  <c r="U306" i="70" s="1"/>
  <c r="Q423" i="70"/>
  <c r="U423" i="70" s="1"/>
  <c r="Q412" i="70"/>
  <c r="U412" i="70" s="1"/>
  <c r="Q238" i="70"/>
  <c r="U238" i="70" s="1"/>
  <c r="Q373" i="70"/>
  <c r="U373" i="70" s="1"/>
  <c r="Q421" i="70"/>
  <c r="U421" i="70" s="1"/>
  <c r="Q94" i="70"/>
  <c r="U94" i="70" s="1"/>
  <c r="Q653" i="70"/>
  <c r="U653" i="70" s="1"/>
  <c r="Q95" i="70"/>
  <c r="U95" i="70" s="1"/>
  <c r="Q620" i="70"/>
  <c r="U620" i="70" s="1"/>
  <c r="Q32" i="70"/>
  <c r="U32" i="70" s="1"/>
  <c r="Q220" i="70"/>
  <c r="U220" i="70" s="1"/>
  <c r="Q57" i="70"/>
  <c r="U57" i="70" s="1"/>
  <c r="Q637" i="70"/>
  <c r="U637" i="70" s="1"/>
  <c r="Q188" i="70"/>
  <c r="U188" i="70" s="1"/>
  <c r="Q521" i="70"/>
  <c r="U521" i="70" s="1"/>
  <c r="Q27" i="70"/>
  <c r="U27" i="70" s="1"/>
  <c r="Q50" i="70"/>
  <c r="U50" i="70" s="1"/>
  <c r="Q666" i="70"/>
  <c r="U666" i="70" s="1"/>
  <c r="Q415" i="70"/>
  <c r="U415" i="70" s="1"/>
  <c r="Q597" i="70"/>
  <c r="U597" i="70" s="1"/>
  <c r="Q593" i="70"/>
  <c r="U593" i="70" s="1"/>
  <c r="Q280" i="70"/>
  <c r="U280" i="70" s="1"/>
  <c r="Q427" i="70"/>
  <c r="U427" i="70" s="1"/>
  <c r="Q139" i="70"/>
  <c r="U139" i="70" s="1"/>
  <c r="Q739" i="70"/>
  <c r="U739" i="70" s="1"/>
  <c r="Q512" i="70"/>
  <c r="U512" i="70" s="1"/>
  <c r="Q550" i="70"/>
  <c r="U550" i="70" s="1"/>
  <c r="Q681" i="70"/>
  <c r="U681" i="70" s="1"/>
  <c r="Q576" i="70"/>
  <c r="U576" i="70" s="1"/>
  <c r="Q380" i="70"/>
  <c r="U380" i="70" s="1"/>
  <c r="Q631" i="70"/>
  <c r="U631" i="70" s="1"/>
  <c r="Q632" i="70"/>
  <c r="U632" i="70" s="1"/>
  <c r="Q368" i="70"/>
  <c r="U368" i="70" s="1"/>
  <c r="Q159" i="70"/>
  <c r="U159" i="70" s="1"/>
  <c r="Q70" i="70"/>
  <c r="U70" i="70" s="1"/>
  <c r="Q212" i="70"/>
  <c r="U212" i="70" s="1"/>
  <c r="Q686" i="70"/>
  <c r="U686" i="70" s="1"/>
  <c r="Q604" i="70"/>
  <c r="U604" i="70" s="1"/>
  <c r="Q588" i="70"/>
  <c r="U588" i="70" s="1"/>
  <c r="Q471" i="70"/>
  <c r="U471" i="70" s="1"/>
  <c r="Q523" i="70"/>
  <c r="U523" i="70" s="1"/>
  <c r="Q264" i="70"/>
  <c r="U264" i="70" s="1"/>
  <c r="Q226" i="70"/>
  <c r="U226" i="70" s="1"/>
  <c r="Q464" i="70"/>
  <c r="U464" i="70" s="1"/>
  <c r="Q378" i="70"/>
  <c r="U378" i="70" s="1"/>
  <c r="Q48" i="70"/>
  <c r="U48" i="70" s="1"/>
  <c r="Q276" i="70"/>
  <c r="U276" i="70" s="1"/>
  <c r="Q444" i="70"/>
  <c r="U444" i="70" s="1"/>
  <c r="Q55" i="70"/>
  <c r="U55" i="70" s="1"/>
  <c r="Q157" i="70"/>
  <c r="U157" i="70" s="1"/>
  <c r="Q456" i="70"/>
  <c r="U456" i="70" s="1"/>
  <c r="Q424" i="70"/>
  <c r="U424" i="70" s="1"/>
  <c r="Q497" i="70"/>
  <c r="U497" i="70" s="1"/>
  <c r="Q715" i="70"/>
  <c r="U715" i="70" s="1"/>
  <c r="Q501" i="70"/>
  <c r="U501" i="70" s="1"/>
  <c r="Q393" i="70"/>
  <c r="U393" i="70" s="1"/>
  <c r="Q447" i="70"/>
  <c r="U447" i="70" s="1"/>
  <c r="Q296" i="70"/>
  <c r="U296" i="70" s="1"/>
  <c r="Q659" i="70"/>
  <c r="U659" i="70" s="1"/>
  <c r="Q194" i="70"/>
  <c r="U194" i="70" s="1"/>
  <c r="Q407" i="70"/>
  <c r="U407" i="70" s="1"/>
  <c r="Q622" i="70"/>
  <c r="U622" i="70" s="1"/>
  <c r="Q634" i="70"/>
  <c r="U634" i="70" s="1"/>
  <c r="Q623" i="70"/>
  <c r="U623" i="70" s="1"/>
  <c r="Q250" i="70"/>
  <c r="U250" i="70" s="1"/>
  <c r="Q249" i="70"/>
  <c r="U249" i="70" s="1"/>
  <c r="Q677" i="70"/>
  <c r="U677" i="70" s="1"/>
  <c r="Q478" i="70"/>
  <c r="U478" i="70" s="1"/>
  <c r="Q310" i="70"/>
  <c r="U310" i="70" s="1"/>
  <c r="Q385" i="70"/>
  <c r="U385" i="70" s="1"/>
  <c r="Q6" i="70"/>
  <c r="U6" i="70" s="1"/>
  <c r="Q217" i="70"/>
  <c r="U217" i="70" s="1"/>
  <c r="Q211" i="70"/>
  <c r="U211" i="70" s="1"/>
  <c r="Q546" i="70"/>
  <c r="U546" i="70" s="1"/>
  <c r="Q561" i="70"/>
  <c r="U561" i="70" s="1"/>
  <c r="Q397" i="70"/>
  <c r="U397" i="70" s="1"/>
  <c r="Q38" i="70"/>
  <c r="U38" i="70" s="1"/>
  <c r="Q52" i="70"/>
  <c r="U52" i="70" s="1"/>
  <c r="Q112" i="70"/>
  <c r="U112" i="70" s="1"/>
  <c r="Q341" i="70"/>
  <c r="U341" i="70" s="1"/>
  <c r="Q90" i="70"/>
  <c r="U90" i="70" s="1"/>
  <c r="Q186" i="70"/>
  <c r="U186" i="70" s="1"/>
  <c r="Q357" i="70"/>
  <c r="U357" i="70" s="1"/>
  <c r="Q699" i="70"/>
  <c r="U699" i="70" s="1"/>
  <c r="Q318" i="70"/>
  <c r="U318" i="70" s="1"/>
  <c r="Q625" i="70"/>
  <c r="U625" i="70" s="1"/>
  <c r="Q272" i="70"/>
  <c r="U272" i="70" s="1"/>
  <c r="Q745" i="70"/>
  <c r="U745" i="70" s="1"/>
  <c r="Q205" i="70"/>
  <c r="U205" i="70" s="1"/>
  <c r="Q502" i="70"/>
  <c r="U502" i="70" s="1"/>
  <c r="Q694" i="70"/>
  <c r="U694" i="70" s="1"/>
  <c r="Q728" i="70"/>
  <c r="U728" i="70" s="1"/>
  <c r="Q218" i="70"/>
  <c r="U218" i="70" s="1"/>
  <c r="Q171" i="70"/>
  <c r="U171" i="70" s="1"/>
  <c r="Q338" i="70"/>
  <c r="U338" i="70" s="1"/>
  <c r="Q84" i="70"/>
  <c r="U84" i="70" s="1"/>
  <c r="Q553" i="70"/>
  <c r="U553" i="70" s="1"/>
  <c r="Q400" i="70"/>
  <c r="U400" i="70" s="1"/>
  <c r="Q345" i="70"/>
  <c r="U345" i="70" s="1"/>
  <c r="Q5" i="70"/>
  <c r="U5" i="70" s="1"/>
  <c r="Q17" i="70"/>
  <c r="U17" i="70" s="1"/>
  <c r="Q565" i="70"/>
  <c r="U565" i="70" s="1"/>
  <c r="Q564" i="70"/>
  <c r="U564" i="70" s="1"/>
  <c r="Q439" i="70"/>
  <c r="U439" i="70" s="1"/>
  <c r="Q369" i="70"/>
  <c r="U369" i="70" s="1"/>
  <c r="Q399" i="70"/>
  <c r="U399" i="70" s="1"/>
  <c r="Q506" i="70"/>
  <c r="U506" i="70" s="1"/>
  <c r="Q371" i="70"/>
  <c r="U371" i="70" s="1"/>
  <c r="Q710" i="70"/>
  <c r="U710" i="70" s="1"/>
  <c r="Q562" i="70"/>
  <c r="U562" i="70" s="1"/>
  <c r="Q304" i="70"/>
  <c r="U304" i="70" s="1"/>
  <c r="Q53" i="70"/>
  <c r="U53" i="70" s="1"/>
  <c r="Q671" i="70"/>
  <c r="U671" i="70" s="1"/>
  <c r="Q145" i="70"/>
  <c r="U145" i="70" s="1"/>
  <c r="Q636" i="70"/>
  <c r="U636" i="70" s="1"/>
  <c r="Q685" i="70"/>
  <c r="U685" i="70" s="1"/>
  <c r="Q507" i="70"/>
  <c r="U507" i="70" s="1"/>
  <c r="Q342" i="70"/>
  <c r="U342" i="70" s="1"/>
  <c r="Q81" i="70"/>
  <c r="U81" i="70" s="1"/>
  <c r="Q253" i="70"/>
  <c r="U253" i="70" s="1"/>
  <c r="Q724" i="70"/>
  <c r="U724" i="70" s="1"/>
  <c r="Q232" i="70"/>
  <c r="U232" i="70" s="1"/>
  <c r="Q322" i="70"/>
  <c r="U322" i="70" s="1"/>
  <c r="Q663" i="70"/>
  <c r="U663" i="70" s="1"/>
  <c r="Q286" i="70"/>
  <c r="U286" i="70" s="1"/>
  <c r="Q693" i="70"/>
  <c r="U693" i="70" s="1"/>
  <c r="Q109" i="70"/>
  <c r="U109" i="70" s="1"/>
  <c r="Q520" i="70"/>
  <c r="U520" i="70" s="1"/>
  <c r="Q149" i="70"/>
  <c r="U149" i="70" s="1"/>
  <c r="Q495" i="70"/>
  <c r="U495" i="70" s="1"/>
  <c r="Q39" i="70"/>
  <c r="U39" i="70" s="1"/>
  <c r="Q221" i="70"/>
  <c r="U221" i="70" s="1"/>
  <c r="Q442" i="70"/>
  <c r="U442" i="70" s="1"/>
  <c r="Q45" i="70"/>
  <c r="U45" i="70" s="1"/>
  <c r="Q289" i="70"/>
  <c r="U289" i="70" s="1"/>
  <c r="Q624" i="70"/>
  <c r="U624" i="70" s="1"/>
  <c r="Q734" i="70"/>
  <c r="U734" i="70" s="1"/>
  <c r="Q525" i="70"/>
  <c r="U525" i="70" s="1"/>
  <c r="Q703" i="70"/>
  <c r="U703" i="70" s="1"/>
  <c r="Q405" i="70"/>
  <c r="U405" i="70" s="1"/>
  <c r="Q542" i="70"/>
  <c r="U542" i="70" s="1"/>
  <c r="Q538" i="70"/>
  <c r="U538" i="70" s="1"/>
  <c r="Q555" i="70"/>
  <c r="U555" i="70" s="1"/>
  <c r="Q15" i="70"/>
  <c r="U15" i="70" s="1"/>
  <c r="Q185" i="70"/>
  <c r="U185" i="70" s="1"/>
  <c r="Q267" i="70"/>
  <c r="U267" i="70" s="1"/>
  <c r="Q674" i="70"/>
  <c r="U674" i="70" s="1"/>
  <c r="Q418" i="70"/>
  <c r="U418" i="70" s="1"/>
  <c r="Q504" i="70"/>
  <c r="U504" i="70" s="1"/>
  <c r="Q195" i="70"/>
  <c r="U195" i="70" s="1"/>
  <c r="Q657" i="70"/>
  <c r="U657" i="70" s="1"/>
  <c r="Q354" i="70"/>
  <c r="U354" i="70" s="1"/>
  <c r="Q16" i="70"/>
  <c r="U16" i="70" s="1"/>
  <c r="Q258" i="70"/>
  <c r="U258" i="70" s="1"/>
  <c r="Q41" i="70"/>
  <c r="U41" i="70" s="1"/>
  <c r="Q508" i="70"/>
  <c r="U508" i="70" s="1"/>
  <c r="Q428" i="70"/>
  <c r="U428" i="70" s="1"/>
  <c r="Q602" i="70"/>
  <c r="U602" i="70" s="1"/>
  <c r="Q646" i="70"/>
  <c r="U646" i="70" s="1"/>
  <c r="Q387" i="70"/>
  <c r="U387" i="70" s="1"/>
  <c r="Q334" i="70"/>
  <c r="U334" i="70" s="1"/>
  <c r="Q25" i="70"/>
  <c r="U25" i="70" s="1"/>
  <c r="Q28" i="70"/>
  <c r="U28" i="70" s="1"/>
  <c r="Q255" i="70"/>
  <c r="U255" i="70" s="1"/>
  <c r="Q640" i="70"/>
  <c r="U640" i="70" s="1"/>
  <c r="Q514" i="70"/>
  <c r="U514" i="70" s="1"/>
  <c r="Q42" i="70"/>
  <c r="U42" i="70" s="1"/>
  <c r="Q466" i="70"/>
  <c r="U466" i="70" s="1"/>
  <c r="Q585" i="70"/>
  <c r="U585" i="70" s="1"/>
  <c r="Q191" i="70"/>
  <c r="U191" i="70" s="1"/>
  <c r="Q459" i="70"/>
  <c r="U459" i="70" s="1"/>
  <c r="Q344" i="70"/>
  <c r="U344" i="70" s="1"/>
  <c r="Q592" i="70"/>
  <c r="U592" i="70" s="1"/>
  <c r="Q705" i="70"/>
  <c r="U705" i="70" s="1"/>
  <c r="Q179" i="70"/>
  <c r="U179" i="70" s="1"/>
  <c r="Q480" i="70"/>
  <c r="U480" i="70" s="1"/>
  <c r="Q119" i="70"/>
  <c r="U119" i="70" s="1"/>
  <c r="Q470" i="70"/>
  <c r="U470" i="70" s="1"/>
  <c r="Q284" i="70"/>
  <c r="U284" i="70" s="1"/>
  <c r="Q118" i="70"/>
  <c r="U118" i="70" s="1"/>
  <c r="Q463" i="70"/>
  <c r="U463" i="70" s="1"/>
  <c r="Q261" i="70"/>
  <c r="U261" i="70" s="1"/>
  <c r="Q648" i="70"/>
  <c r="U648" i="70" s="1"/>
  <c r="Q581" i="70"/>
  <c r="U581" i="70" s="1"/>
  <c r="Q706" i="70"/>
  <c r="U706" i="70" s="1"/>
  <c r="Q190" i="70"/>
  <c r="U190" i="70" s="1"/>
  <c r="Q91" i="70"/>
  <c r="U91" i="70" s="1"/>
  <c r="Q330" i="70"/>
  <c r="U330" i="70" s="1"/>
  <c r="Q170" i="70"/>
  <c r="U170" i="70" s="1"/>
  <c r="Q736" i="70"/>
  <c r="U736" i="70" s="1"/>
  <c r="Q150" i="70"/>
  <c r="U150" i="70" s="1"/>
  <c r="Q488" i="70"/>
  <c r="U488" i="70" s="1"/>
  <c r="Q271" i="70"/>
  <c r="U271" i="70" s="1"/>
  <c r="Q348" i="70"/>
  <c r="U348" i="70" s="1"/>
  <c r="Q281" i="70"/>
  <c r="U281" i="70" s="1"/>
  <c r="Q66" i="70"/>
  <c r="U66" i="70" s="1"/>
  <c r="Q162" i="70"/>
  <c r="U162" i="70" s="1"/>
  <c r="Q635" i="70"/>
  <c r="U635" i="70" s="1"/>
  <c r="Q243" i="70"/>
  <c r="U243" i="70" s="1"/>
  <c r="Q163" i="70"/>
  <c r="U163" i="70" s="1"/>
  <c r="Q198" i="70"/>
  <c r="U198" i="70" s="1"/>
  <c r="Q621" i="70"/>
  <c r="U621" i="70" s="1"/>
  <c r="Q731" i="70"/>
  <c r="U731" i="70" s="1"/>
  <c r="Q712" i="70"/>
  <c r="U712" i="70" s="1"/>
  <c r="Q222" i="70"/>
  <c r="U222" i="70" s="1"/>
  <c r="Q601" i="70"/>
  <c r="U601" i="70" s="1"/>
  <c r="Q473" i="70"/>
  <c r="U473" i="70" s="1"/>
  <c r="Q484" i="70"/>
  <c r="U484" i="70" s="1"/>
  <c r="Q391" i="70"/>
  <c r="U391" i="70" s="1"/>
  <c r="Q246" i="70"/>
  <c r="U246" i="70" s="1"/>
  <c r="Q308" i="70"/>
  <c r="U308" i="70" s="1"/>
  <c r="Q111" i="70"/>
  <c r="U111" i="70" s="1"/>
  <c r="Q148" i="70"/>
  <c r="U148" i="70" s="1"/>
  <c r="Q511" i="70"/>
  <c r="U511" i="70" s="1"/>
  <c r="Q598" i="70"/>
  <c r="U598" i="70" s="1"/>
  <c r="Q535" i="70"/>
  <c r="U535" i="70" s="1"/>
  <c r="Q420" i="70"/>
  <c r="U420" i="70" s="1"/>
  <c r="Q643" i="70"/>
  <c r="U643" i="70" s="1"/>
  <c r="Q579" i="70"/>
  <c r="U579" i="70" s="1"/>
  <c r="Q14" i="70"/>
  <c r="U14" i="70" s="1"/>
  <c r="Q82" i="70"/>
  <c r="U82" i="70" s="1"/>
  <c r="Q323" i="70"/>
  <c r="U323" i="70" s="1"/>
  <c r="Q63" i="70"/>
  <c r="U63" i="70" s="1"/>
  <c r="Q413" i="70"/>
  <c r="U413" i="70" s="1"/>
  <c r="Q44" i="70"/>
  <c r="U44" i="70" s="1"/>
  <c r="Q596" i="70"/>
  <c r="U596" i="70" s="1"/>
  <c r="Q590" i="70"/>
  <c r="U590" i="70" s="1"/>
  <c r="Q134" i="70"/>
  <c r="U134" i="70" s="1"/>
  <c r="Q467" i="70"/>
  <c r="U467" i="70" s="1"/>
  <c r="Q667" i="70"/>
  <c r="U667" i="70" s="1"/>
  <c r="Q409" i="70"/>
  <c r="U409" i="70" s="1"/>
  <c r="Q709" i="70"/>
  <c r="U709" i="70" s="1"/>
  <c r="Q614" i="70"/>
  <c r="U614" i="70" s="1"/>
  <c r="Q197" i="70"/>
  <c r="U197" i="70" s="1"/>
  <c r="Q285" i="70"/>
  <c r="U285" i="70" s="1"/>
  <c r="Q594" i="70"/>
  <c r="U594" i="70" s="1"/>
  <c r="Q160" i="70"/>
  <c r="U160" i="70" s="1"/>
  <c r="Q236" i="70"/>
  <c r="U236" i="70" s="1"/>
  <c r="Q515" i="70"/>
  <c r="U515" i="70" s="1"/>
  <c r="Q687" i="70"/>
  <c r="U687" i="70" s="1"/>
  <c r="Q485" i="70"/>
  <c r="U485" i="70" s="1"/>
  <c r="Q449" i="70"/>
  <c r="U449" i="70" s="1"/>
  <c r="Q458" i="70"/>
  <c r="U458" i="70" s="1"/>
  <c r="Q556" i="70"/>
  <c r="U556" i="70" s="1"/>
  <c r="Q468" i="70"/>
  <c r="U468" i="70" s="1"/>
  <c r="Q72" i="70"/>
  <c r="U72" i="70" s="1"/>
  <c r="Q107" i="70"/>
  <c r="U107" i="70" s="1"/>
  <c r="Q582" i="70"/>
  <c r="U582" i="70" s="1"/>
  <c r="Q115" i="70"/>
  <c r="U115" i="70" s="1"/>
  <c r="Q158" i="70"/>
  <c r="U158" i="70" s="1"/>
  <c r="Q328" i="70"/>
  <c r="U328" i="70" s="1"/>
  <c r="Q382" i="70"/>
  <c r="U382" i="70" s="1"/>
  <c r="Q86" i="70"/>
  <c r="U86" i="70" s="1"/>
  <c r="Q670" i="70"/>
  <c r="U670" i="70" s="1"/>
  <c r="Q479" i="70"/>
  <c r="U479" i="70" s="1"/>
  <c r="Q509" i="70"/>
  <c r="U509" i="70" s="1"/>
  <c r="Q166" i="70"/>
  <c r="U166" i="70" s="1"/>
  <c r="Q429" i="70"/>
  <c r="U429" i="70" s="1"/>
  <c r="Q315" i="70"/>
  <c r="U315" i="70" s="1"/>
  <c r="Q719" i="70"/>
  <c r="U719" i="70" s="1"/>
  <c r="Q389" i="70"/>
  <c r="U389" i="70" s="1"/>
  <c r="Q673" i="70"/>
  <c r="U673" i="70" s="1"/>
  <c r="Q161" i="70"/>
  <c r="U161" i="70" s="1"/>
  <c r="Q152" i="70"/>
  <c r="U152" i="70" s="1"/>
  <c r="Q695" i="70"/>
  <c r="U695" i="70" s="1"/>
  <c r="Q135" i="70"/>
  <c r="U135" i="70" s="1"/>
  <c r="Q288" i="70"/>
  <c r="U288" i="70" s="1"/>
  <c r="Q108" i="70"/>
  <c r="U108" i="70" s="1"/>
  <c r="Q664" i="70"/>
  <c r="U664" i="70" s="1"/>
  <c r="Q510" i="70"/>
  <c r="U510" i="70" s="1"/>
  <c r="Q176" i="70"/>
  <c r="U176" i="70" s="1"/>
  <c r="Q9" i="70"/>
  <c r="U9" i="70" s="1"/>
  <c r="Q717" i="70"/>
  <c r="U717" i="70" s="1"/>
  <c r="Q675" i="70"/>
  <c r="U675" i="70" s="1"/>
  <c r="Q106" i="70"/>
  <c r="U106" i="70" s="1"/>
  <c r="Q251" i="70"/>
  <c r="U251" i="70" s="1"/>
  <c r="Q227" i="70"/>
  <c r="U227" i="70" s="1"/>
  <c r="Q618" i="70"/>
  <c r="U618" i="70" s="1"/>
  <c r="Q486" i="70"/>
  <c r="U486" i="70" s="1"/>
  <c r="Q325" i="70"/>
  <c r="U325" i="70" s="1"/>
  <c r="Q630" i="70"/>
  <c r="U630" i="70" s="1"/>
  <c r="Q639" i="70"/>
  <c r="U639" i="70" s="1"/>
  <c r="Q402" i="70"/>
  <c r="U402" i="70" s="1"/>
  <c r="Q652" i="70"/>
  <c r="U652" i="70" s="1"/>
  <c r="Q96" i="70"/>
  <c r="U96" i="70" s="1"/>
  <c r="Q181" i="70"/>
  <c r="U181" i="70" s="1"/>
  <c r="Q336" i="70"/>
  <c r="U336" i="70" s="1"/>
  <c r="Q689" i="70"/>
  <c r="U689" i="70" s="1"/>
  <c r="Q122" i="70"/>
  <c r="U122" i="70" s="1"/>
  <c r="Q481" i="70"/>
  <c r="U481" i="70" s="1"/>
  <c r="Q71" i="70"/>
  <c r="U71" i="70" s="1"/>
  <c r="Q662" i="70"/>
  <c r="U662" i="70" s="1"/>
  <c r="Q225" i="70"/>
  <c r="U225" i="70" s="1"/>
  <c r="Q30" i="70"/>
  <c r="U30" i="70" s="1"/>
  <c r="Q125" i="70"/>
  <c r="U125" i="70" s="1"/>
  <c r="Q559" i="70"/>
  <c r="U559" i="70" s="1"/>
  <c r="Q472" i="70"/>
  <c r="U472" i="70" s="1"/>
  <c r="Q733" i="70"/>
  <c r="U733" i="70" s="1"/>
  <c r="Q678" i="70"/>
  <c r="U678" i="70" s="1"/>
  <c r="Q425" i="70"/>
  <c r="U425" i="70" s="1"/>
  <c r="Q331" i="70"/>
  <c r="U331" i="70" s="1"/>
  <c r="Q21" i="70"/>
  <c r="U21" i="70" s="1"/>
  <c r="Q20" i="70"/>
  <c r="U20" i="70" s="1"/>
  <c r="Q519" i="70"/>
  <c r="U519" i="70" s="1"/>
  <c r="Q568" i="70"/>
  <c r="U568" i="70" s="1"/>
  <c r="Q606" i="70"/>
  <c r="U606" i="70" s="1"/>
  <c r="Q737" i="70"/>
  <c r="U737" i="70" s="1"/>
  <c r="Q240" i="70"/>
  <c r="U240" i="70" s="1"/>
  <c r="Q142" i="70"/>
  <c r="U142" i="70" s="1"/>
  <c r="Q491" i="70"/>
  <c r="U491" i="70" s="1"/>
  <c r="Q547" i="70"/>
  <c r="U547" i="70" s="1"/>
  <c r="Q416" i="70"/>
  <c r="U416" i="70" s="1"/>
  <c r="Q474" i="70"/>
  <c r="U474" i="70" s="1"/>
  <c r="Q532" i="70"/>
  <c r="U532" i="70" s="1"/>
  <c r="Q23" i="70"/>
  <c r="U23" i="70" s="1"/>
  <c r="Q475" i="70"/>
  <c r="U475" i="70" s="1"/>
  <c r="Q174" i="70"/>
  <c r="U174" i="70" s="1"/>
  <c r="Q483" i="70"/>
  <c r="U483" i="70" s="1"/>
  <c r="Q137" i="70"/>
  <c r="U137" i="70" s="1"/>
  <c r="Q450" i="70"/>
  <c r="U450" i="70" s="1"/>
  <c r="Q683" i="70"/>
  <c r="U683" i="70" s="1"/>
  <c r="Q320" i="70"/>
  <c r="U320" i="70" s="1"/>
  <c r="Q202" i="70"/>
  <c r="U202" i="70" s="1"/>
  <c r="Q257" i="70"/>
  <c r="U257" i="70" s="1"/>
  <c r="Q575" i="70"/>
  <c r="U575" i="70" s="1"/>
  <c r="Q584" i="70"/>
  <c r="U584" i="70" s="1"/>
  <c r="Q668" i="70"/>
  <c r="U668" i="70" s="1"/>
  <c r="Q252" i="70"/>
  <c r="U252" i="70" s="1"/>
  <c r="Q43" i="70"/>
  <c r="U43" i="70" s="1"/>
  <c r="Q73" i="70"/>
  <c r="U73" i="70" s="1"/>
  <c r="Q365" i="70"/>
  <c r="U365" i="70" s="1"/>
  <c r="Q169" i="70"/>
  <c r="U169" i="70" s="1"/>
  <c r="Q68" i="70"/>
  <c r="U68" i="70" s="1"/>
  <c r="Q299" i="70"/>
  <c r="U299" i="70" s="1"/>
  <c r="Q563" i="70"/>
  <c r="U563" i="70" s="1"/>
  <c r="Q156" i="70"/>
  <c r="U156" i="70" s="1"/>
  <c r="Q727" i="70"/>
  <c r="U727" i="70" s="1"/>
  <c r="Q526" i="70"/>
  <c r="U526" i="70" s="1"/>
  <c r="Q647" i="70"/>
  <c r="U647" i="70" s="1"/>
  <c r="Q307" i="70"/>
  <c r="U307" i="70" s="1"/>
  <c r="Q126" i="70"/>
  <c r="U126" i="70" s="1"/>
  <c r="Q374" i="70"/>
  <c r="U374" i="70" s="1"/>
  <c r="Q180" i="70"/>
  <c r="U180" i="70" s="1"/>
  <c r="Q247" i="70"/>
  <c r="U247" i="70" s="1"/>
  <c r="Q210" i="70"/>
  <c r="U210" i="70" s="1"/>
  <c r="Q147" i="70"/>
  <c r="U147" i="70" s="1"/>
  <c r="Q62" i="70"/>
  <c r="U62" i="70" s="1"/>
  <c r="Q350" i="70"/>
  <c r="U350" i="70" s="1"/>
  <c r="Q12" i="70"/>
  <c r="U12" i="70" s="1"/>
  <c r="Q536" i="70"/>
  <c r="U536" i="70" s="1"/>
  <c r="Q540" i="70"/>
  <c r="U540" i="70" s="1"/>
  <c r="Q36" i="70"/>
  <c r="U36" i="70" s="1"/>
  <c r="Q554" i="70"/>
  <c r="U554" i="70" s="1"/>
  <c r="Q448" i="70"/>
  <c r="U448" i="70" s="1"/>
  <c r="Q294" i="70"/>
  <c r="U294" i="70" s="1"/>
  <c r="Q144" i="70"/>
  <c r="U144" i="70" s="1"/>
  <c r="Q377" i="70"/>
  <c r="U377" i="70" s="1"/>
  <c r="Q349" i="70"/>
  <c r="U349" i="70" s="1"/>
  <c r="Q353" i="70"/>
  <c r="U353" i="70" s="1"/>
  <c r="Q223" i="70"/>
  <c r="U223" i="70" s="1"/>
  <c r="Q124" i="70"/>
  <c r="U124" i="70" s="1"/>
  <c r="Q443" i="70"/>
  <c r="U443" i="70" s="1"/>
  <c r="Q543" i="70"/>
  <c r="U543" i="70" s="1"/>
  <c r="Q321" i="70"/>
  <c r="U321" i="70" s="1"/>
  <c r="Q10" i="70"/>
  <c r="U10" i="70" s="1"/>
  <c r="Q580" i="70"/>
  <c r="U580" i="70" s="1"/>
  <c r="Q110" i="70"/>
  <c r="U110" i="70" s="1"/>
  <c r="Q216" i="70"/>
  <c r="U216" i="70" s="1"/>
  <c r="Q711" i="70"/>
  <c r="U711" i="70" s="1"/>
  <c r="Q219" i="70"/>
  <c r="U219" i="70" s="1"/>
  <c r="Q187" i="70"/>
  <c r="U187" i="70" s="1"/>
  <c r="Q558" i="70"/>
  <c r="U558" i="70" s="1"/>
  <c r="Q531" i="70"/>
  <c r="U531" i="70" s="1"/>
  <c r="Q392" i="70"/>
  <c r="U392" i="70" s="1"/>
  <c r="Q487" i="70"/>
  <c r="U487" i="70" s="1"/>
  <c r="Q297" i="70"/>
  <c r="U297" i="70" s="1"/>
  <c r="Q729" i="70"/>
  <c r="U729" i="70" s="1"/>
  <c r="Q339" i="70"/>
  <c r="U339" i="70" s="1"/>
  <c r="Q326" i="70"/>
  <c r="U326" i="70" s="1"/>
  <c r="Q175" i="70"/>
  <c r="U175" i="70" s="1"/>
  <c r="Q309" i="70"/>
  <c r="U309" i="70" s="1"/>
  <c r="Q669" i="70"/>
  <c r="U669" i="70" s="1"/>
  <c r="Q265" i="70"/>
  <c r="U265" i="70" s="1"/>
  <c r="Q691" i="70"/>
  <c r="U691" i="70" s="1"/>
  <c r="Q476" i="70"/>
  <c r="U476" i="70" s="1"/>
  <c r="Q725" i="70"/>
  <c r="U725" i="70" s="1"/>
  <c r="Q492" i="70"/>
  <c r="U492" i="70" s="1"/>
  <c r="Q649" i="70"/>
  <c r="U649" i="70" s="1"/>
  <c r="Q718" i="70"/>
  <c r="U718" i="70" s="1"/>
  <c r="Q732" i="70"/>
  <c r="U732" i="70" s="1"/>
  <c r="Q234" i="70"/>
  <c r="U234" i="70" s="1"/>
  <c r="Q337" i="70"/>
  <c r="U337" i="70" s="1"/>
  <c r="Q130" i="70"/>
  <c r="U130" i="70" s="1"/>
  <c r="Q332" i="70"/>
  <c r="U332" i="70" s="1"/>
  <c r="Q182" i="70"/>
  <c r="U182" i="70" s="1"/>
  <c r="Q141" i="70"/>
  <c r="U141" i="70" s="1"/>
  <c r="Q410" i="70"/>
  <c r="U410" i="70" s="1"/>
  <c r="Q79" i="70"/>
  <c r="U79" i="70" s="1"/>
  <c r="Q440" i="70"/>
  <c r="U440" i="70" s="1"/>
  <c r="Q587" i="70"/>
  <c r="U587" i="70" s="1"/>
  <c r="Q394" i="70"/>
  <c r="U394" i="70" s="1"/>
  <c r="Q61" i="70"/>
  <c r="U61" i="70" s="1"/>
  <c r="Q87" i="70"/>
  <c r="U87" i="70" s="1"/>
  <c r="Q406" i="70"/>
  <c r="U406" i="70" s="1"/>
  <c r="Q642" i="70"/>
  <c r="U642" i="70" s="1"/>
  <c r="Q327" i="70"/>
  <c r="U327" i="70" s="1"/>
  <c r="Q33" i="70"/>
  <c r="U33" i="70" s="1"/>
  <c r="Q209" i="70"/>
  <c r="U209" i="70" s="1"/>
  <c r="Q103" i="70"/>
  <c r="U103" i="70" s="1"/>
  <c r="Q58" i="70"/>
  <c r="U58" i="70" s="1"/>
  <c r="Q355" i="70"/>
  <c r="U355" i="70" s="1"/>
  <c r="Q688" i="70"/>
  <c r="U688" i="70" s="1"/>
  <c r="Q682" i="70"/>
  <c r="U682" i="70" s="1"/>
  <c r="Q283" i="70"/>
  <c r="U283" i="70" s="1"/>
  <c r="Q346" i="70"/>
  <c r="U346" i="70" s="1"/>
  <c r="Q69" i="70"/>
  <c r="U69" i="70" s="1"/>
  <c r="Q206" i="70"/>
  <c r="U206" i="70" s="1"/>
  <c r="Q293" i="70"/>
  <c r="U293" i="70" s="1"/>
  <c r="Q59" i="70"/>
  <c r="U59" i="70" s="1"/>
  <c r="Q46" i="70"/>
  <c r="U46" i="70" s="1"/>
  <c r="Q477" i="70"/>
  <c r="U477" i="70" s="1"/>
  <c r="Q680" i="70"/>
  <c r="U680" i="70" s="1"/>
  <c r="Q203" i="70"/>
  <c r="U203" i="70" s="1"/>
  <c r="Q613" i="70"/>
  <c r="U613" i="70" s="1"/>
  <c r="Q726" i="70"/>
  <c r="U726" i="70" s="1"/>
  <c r="Q641" i="70"/>
  <c r="U641" i="70" s="1"/>
  <c r="Q454" i="70"/>
  <c r="U454" i="70" s="1"/>
  <c r="Q136" i="70"/>
  <c r="U136" i="70" s="1"/>
  <c r="Q77" i="70"/>
  <c r="U77" i="70" s="1"/>
  <c r="Q153" i="70"/>
  <c r="U153" i="70" s="1"/>
  <c r="Q80" i="70"/>
  <c r="U80" i="70" s="1"/>
  <c r="Q98" i="70"/>
  <c r="U98" i="70" s="1"/>
  <c r="Q127" i="70"/>
  <c r="U127" i="70" s="1"/>
  <c r="Q311" i="70"/>
  <c r="U311" i="70" s="1"/>
  <c r="Q679" i="70"/>
  <c r="U679" i="70" s="1"/>
  <c r="Q537" i="70"/>
  <c r="U537" i="70" s="1"/>
  <c r="Q660" i="70"/>
  <c r="U660" i="70" s="1"/>
  <c r="Q730" i="70"/>
  <c r="U730" i="70" s="1"/>
  <c r="Q254" i="70"/>
  <c r="U254" i="70" s="1"/>
  <c r="Q40" i="70"/>
  <c r="U40" i="70" s="1"/>
  <c r="Q539" i="70"/>
  <c r="U539" i="70" s="1"/>
  <c r="Q270" i="70"/>
  <c r="U270" i="70" s="1"/>
  <c r="Q527" i="70"/>
  <c r="U527" i="70" s="1"/>
  <c r="Q256" i="70"/>
  <c r="U256" i="70" s="1"/>
  <c r="Q172" i="70"/>
  <c r="U172" i="70" s="1"/>
  <c r="Q513" i="70"/>
  <c r="U513" i="70" s="1"/>
  <c r="Q290" i="70"/>
  <c r="U290" i="70" s="1"/>
  <c r="Q361" i="70"/>
  <c r="U361" i="70" s="1"/>
  <c r="Q335" i="70"/>
  <c r="U335" i="70" s="1"/>
  <c r="Q573" i="70"/>
  <c r="U573" i="70" s="1"/>
  <c r="Q583" i="70"/>
  <c r="U583" i="70" s="1"/>
  <c r="Q455" i="70"/>
  <c r="U455" i="70" s="1"/>
  <c r="Q24" i="70"/>
  <c r="U24" i="70" s="1"/>
  <c r="Q97" i="70"/>
  <c r="U97" i="70" s="1"/>
  <c r="Q465" i="70"/>
  <c r="U465" i="70" s="1"/>
  <c r="Q617" i="70"/>
  <c r="U617" i="70" s="1"/>
  <c r="Q453" i="70"/>
  <c r="U453" i="70" s="1"/>
  <c r="Q13" i="70"/>
  <c r="U13" i="70" s="1"/>
  <c r="Q381" i="70"/>
  <c r="U381" i="70" s="1"/>
  <c r="Q384" i="70"/>
  <c r="U384" i="70" s="1"/>
  <c r="Q603" i="70"/>
  <c r="U603" i="70" s="1"/>
  <c r="Q83" i="70"/>
  <c r="U83" i="70" s="1"/>
  <c r="Q49" i="70"/>
  <c r="U49" i="70" s="1"/>
  <c r="Q548" i="70"/>
  <c r="U548" i="70" s="1"/>
  <c r="Q47" i="70"/>
  <c r="U47" i="70" s="1"/>
  <c r="Q242" i="70"/>
  <c r="U242" i="70" s="1"/>
  <c r="Q199" i="70"/>
  <c r="U199" i="70" s="1"/>
  <c r="Q140" i="70"/>
  <c r="U140" i="70" s="1"/>
  <c r="Q370" i="70"/>
  <c r="U370" i="70" s="1"/>
  <c r="Q697" i="70"/>
  <c r="U697" i="70" s="1"/>
  <c r="Q317" i="70"/>
  <c r="U317" i="70" s="1"/>
  <c r="Q224" i="70"/>
  <c r="U224" i="70" s="1"/>
  <c r="Q608" i="70"/>
  <c r="U608" i="70" s="1"/>
  <c r="Q269" i="70"/>
  <c r="U269" i="70" s="1"/>
  <c r="Q76" i="70"/>
  <c r="U76" i="70" s="1"/>
  <c r="Q129" i="70"/>
  <c r="U129" i="70" s="1"/>
  <c r="Q259" i="70"/>
  <c r="U259" i="70" s="1"/>
  <c r="Q184" i="70"/>
  <c r="U184" i="70" s="1"/>
  <c r="Q438" i="70"/>
  <c r="U438" i="70" s="1"/>
  <c r="Q541" i="70"/>
  <c r="U541" i="70" s="1"/>
  <c r="Q230" i="70"/>
  <c r="U230" i="70" s="1"/>
  <c r="Q22" i="70"/>
  <c r="U22" i="70" s="1"/>
  <c r="Q312" i="70"/>
  <c r="U312" i="70" s="1"/>
  <c r="Q489" i="70"/>
  <c r="U489" i="70" s="1"/>
  <c r="Q505" i="70"/>
  <c r="U505" i="70" s="1"/>
  <c r="Q92" i="70"/>
  <c r="U92" i="70" s="1"/>
  <c r="Q34" i="70"/>
  <c r="U34" i="70" s="1"/>
  <c r="Q517" i="70"/>
  <c r="U517" i="70" s="1"/>
  <c r="Q720" i="70"/>
  <c r="U720" i="70" s="1"/>
  <c r="Q698" i="70"/>
  <c r="U698" i="70" s="1"/>
  <c r="Q362" i="70"/>
  <c r="U362" i="70" s="1"/>
  <c r="Q645" i="70"/>
  <c r="U645" i="70" s="1"/>
  <c r="Q164" i="70"/>
  <c r="U164" i="70" s="1"/>
  <c r="Q713" i="70"/>
  <c r="U713" i="70" s="1"/>
  <c r="Q742" i="70"/>
  <c r="U742" i="70" s="1"/>
  <c r="Q114" i="70"/>
  <c r="U114" i="70" s="1"/>
  <c r="Q37" i="70"/>
  <c r="U37" i="70" s="1"/>
  <c r="Q245" i="70"/>
  <c r="U245" i="70" s="1"/>
  <c r="Q165" i="70"/>
  <c r="U165" i="70" s="1"/>
  <c r="Q457" i="70"/>
  <c r="U457" i="70" s="1"/>
  <c r="Q262" i="70"/>
  <c r="U262" i="70" s="1"/>
  <c r="Q723" i="70"/>
  <c r="U723" i="70" s="1"/>
  <c r="Q482" i="70"/>
  <c r="U482" i="70" s="1"/>
  <c r="Q432" i="70"/>
  <c r="U432" i="70" s="1"/>
  <c r="Q31" i="70"/>
  <c r="U31" i="70" s="1"/>
  <c r="Q436" i="70"/>
  <c r="U436" i="70" s="1"/>
  <c r="Q189" i="70"/>
  <c r="U189" i="70" s="1"/>
  <c r="Q589" i="70"/>
  <c r="U589" i="70" s="1"/>
  <c r="Q51" i="70"/>
  <c r="U51" i="70" s="1"/>
  <c r="Q577" i="70"/>
  <c r="U577" i="70" s="1"/>
  <c r="Q403" i="70"/>
  <c r="U403" i="70" s="1"/>
  <c r="Q60" i="70"/>
  <c r="U60" i="70" s="1"/>
  <c r="Q333" i="70"/>
  <c r="U333" i="70" s="1"/>
  <c r="Q277" i="70"/>
  <c r="U277" i="70" s="1"/>
  <c r="Q692" i="70"/>
  <c r="U692" i="70" s="1"/>
  <c r="Q433" i="70"/>
  <c r="U433" i="70" s="1"/>
  <c r="Q303" i="70"/>
  <c r="U303" i="70" s="1"/>
  <c r="Q600" i="70"/>
  <c r="U600" i="70" s="1"/>
  <c r="Q722" i="70"/>
  <c r="U722" i="70" s="1"/>
  <c r="Q684" i="70"/>
  <c r="U684" i="70" s="1"/>
  <c r="Q138" i="70"/>
  <c r="U138" i="70" s="1"/>
  <c r="Q530" i="70"/>
  <c r="U530" i="70" s="1"/>
  <c r="Q661" i="70"/>
  <c r="U661" i="70" s="1"/>
  <c r="Q569" i="70"/>
  <c r="U569" i="70" s="1"/>
  <c r="Q146" i="70"/>
  <c r="U146" i="70" s="1"/>
  <c r="Q738" i="70"/>
  <c r="U738" i="70" s="1"/>
  <c r="Q426" i="70"/>
  <c r="U426" i="70" s="1"/>
  <c r="Q500" i="70"/>
  <c r="U500" i="70" s="1"/>
  <c r="Q292" i="70"/>
  <c r="U292" i="70" s="1"/>
  <c r="Q690" i="70"/>
  <c r="U690" i="70" s="1"/>
  <c r="Q287" i="70"/>
  <c r="U287" i="70" s="1"/>
  <c r="Q35" i="70"/>
  <c r="U35" i="70" s="1"/>
  <c r="Q363" i="70"/>
  <c r="U363" i="70" s="1"/>
  <c r="Q533" i="70"/>
  <c r="U533" i="70" s="1"/>
  <c r="Q143" i="70"/>
  <c r="U143" i="70" s="1"/>
  <c r="Q460" i="70"/>
  <c r="U460" i="70" s="1"/>
  <c r="Q128" i="70"/>
  <c r="U128" i="70" s="1"/>
  <c r="Q268" i="70"/>
  <c r="U268" i="70" s="1"/>
  <c r="Q237" i="70"/>
  <c r="U237" i="70" s="1"/>
  <c r="Q85" i="70"/>
  <c r="U85" i="70" s="1"/>
  <c r="Q419" i="70"/>
  <c r="U419" i="70" s="1"/>
  <c r="Q619" i="70"/>
  <c r="U619" i="70" s="1"/>
  <c r="Q578" i="70"/>
  <c r="U578" i="70" s="1"/>
  <c r="C9" i="69"/>
  <c r="J724" i="89"/>
  <c r="N724" i="89" s="1"/>
  <c r="J721" i="89"/>
  <c r="N721" i="89" s="1"/>
  <c r="J722" i="89"/>
  <c r="N722" i="89" s="1"/>
  <c r="J21" i="89"/>
  <c r="N21" i="89" s="1"/>
  <c r="J19" i="89"/>
  <c r="N19" i="89" s="1"/>
  <c r="J20" i="89"/>
  <c r="N20" i="89" s="1"/>
  <c r="J32" i="89"/>
  <c r="N32" i="89" s="1"/>
  <c r="J36" i="89"/>
  <c r="N36" i="89" s="1"/>
  <c r="J37" i="89"/>
  <c r="N37" i="89" s="1"/>
  <c r="J38" i="89"/>
  <c r="N38" i="89" s="1"/>
  <c r="J39" i="89"/>
  <c r="N39" i="89" s="1"/>
  <c r="J35" i="89"/>
  <c r="N35" i="89" s="1"/>
  <c r="J42" i="89"/>
  <c r="N42" i="89" s="1"/>
  <c r="J41" i="89"/>
  <c r="N41" i="89" s="1"/>
  <c r="J40" i="89"/>
  <c r="N40" i="89" s="1"/>
  <c r="J43" i="89"/>
  <c r="N43" i="89" s="1"/>
  <c r="J56" i="89"/>
  <c r="N56" i="89" s="1"/>
  <c r="J57" i="89"/>
  <c r="N57" i="89" s="1"/>
  <c r="J58" i="89"/>
  <c r="N58" i="89" s="1"/>
  <c r="J61" i="89"/>
  <c r="N61" i="89" s="1"/>
  <c r="J62" i="89"/>
  <c r="N62" i="89" s="1"/>
  <c r="J71" i="89"/>
  <c r="N71" i="89" s="1"/>
  <c r="J74" i="89"/>
  <c r="N74" i="89" s="1"/>
  <c r="J75" i="89"/>
  <c r="N75" i="89" s="1"/>
  <c r="J72" i="89"/>
  <c r="N72" i="89" s="1"/>
  <c r="J73" i="89"/>
  <c r="N73" i="89" s="1"/>
  <c r="J90" i="89"/>
  <c r="N90" i="89" s="1"/>
  <c r="J92" i="89"/>
  <c r="N92" i="89" s="1"/>
  <c r="J94" i="89"/>
  <c r="N94" i="89" s="1"/>
  <c r="J93" i="89"/>
  <c r="N93" i="89" s="1"/>
  <c r="J91" i="89"/>
  <c r="N91" i="89" s="1"/>
  <c r="J125" i="89"/>
  <c r="N125" i="89" s="1"/>
  <c r="J124" i="89"/>
  <c r="N124" i="89" s="1"/>
  <c r="J121" i="89"/>
  <c r="N121" i="89" s="1"/>
  <c r="J122" i="89"/>
  <c r="N122" i="89" s="1"/>
  <c r="J123" i="89"/>
  <c r="N123" i="89" s="1"/>
  <c r="J127" i="89"/>
  <c r="N127" i="89" s="1"/>
  <c r="J179" i="89"/>
  <c r="N179" i="89" s="1"/>
  <c r="J224" i="89"/>
  <c r="N224" i="89" s="1"/>
  <c r="J194" i="89"/>
  <c r="N194" i="89" s="1"/>
  <c r="J208" i="89"/>
  <c r="N208" i="89" s="1"/>
  <c r="J225" i="89"/>
  <c r="N225" i="89" s="1"/>
  <c r="J187" i="89"/>
  <c r="N187" i="89" s="1"/>
  <c r="J190" i="89"/>
  <c r="N190" i="89" s="1"/>
  <c r="J202" i="89"/>
  <c r="N202" i="89" s="1"/>
  <c r="J171" i="89"/>
  <c r="N171" i="89" s="1"/>
  <c r="J172" i="89"/>
  <c r="N172" i="89" s="1"/>
  <c r="J205" i="89"/>
  <c r="N205" i="89" s="1"/>
  <c r="J217" i="89"/>
  <c r="N217" i="89" s="1"/>
  <c r="J126" i="89"/>
  <c r="N126" i="89" s="1"/>
  <c r="J178" i="89"/>
  <c r="N178" i="89" s="1"/>
  <c r="J213" i="89"/>
  <c r="N213" i="89" s="1"/>
  <c r="J176" i="89"/>
  <c r="N176" i="89" s="1"/>
  <c r="J188" i="89"/>
  <c r="N188" i="89" s="1"/>
  <c r="J192" i="89"/>
  <c r="N192" i="89" s="1"/>
  <c r="J201" i="89"/>
  <c r="N201" i="89" s="1"/>
  <c r="J207" i="89"/>
  <c r="N207" i="89" s="1"/>
  <c r="J216" i="89"/>
  <c r="N216" i="89" s="1"/>
  <c r="J186" i="89"/>
  <c r="N186" i="89" s="1"/>
  <c r="J206" i="89"/>
  <c r="N206" i="89" s="1"/>
  <c r="J214" i="89"/>
  <c r="N214" i="89" s="1"/>
  <c r="J200" i="89"/>
  <c r="N200" i="89" s="1"/>
  <c r="J212" i="89"/>
  <c r="N212" i="89" s="1"/>
  <c r="J170" i="89"/>
  <c r="N170" i="89" s="1"/>
  <c r="J193" i="89"/>
  <c r="N193" i="89" s="1"/>
  <c r="J129" i="89"/>
  <c r="N129" i="89" s="1"/>
  <c r="J177" i="89"/>
  <c r="N177" i="89" s="1"/>
  <c r="J204" i="89"/>
  <c r="N204" i="89" s="1"/>
  <c r="J211" i="89"/>
  <c r="N211" i="89" s="1"/>
  <c r="J267" i="89"/>
  <c r="N267" i="89" s="1"/>
  <c r="J269" i="89"/>
  <c r="N269" i="89" s="1"/>
  <c r="J271" i="89"/>
  <c r="N271" i="89" s="1"/>
  <c r="J268" i="89"/>
  <c r="N268" i="89" s="1"/>
  <c r="J270" i="89"/>
  <c r="N270" i="89" s="1"/>
  <c r="J274" i="89"/>
  <c r="N274" i="89" s="1"/>
  <c r="J276" i="89"/>
  <c r="N276" i="89" s="1"/>
  <c r="J275" i="89"/>
  <c r="N275" i="89" s="1"/>
  <c r="J273" i="89"/>
  <c r="N273" i="89" s="1"/>
  <c r="J272" i="89"/>
  <c r="N272" i="89" s="1"/>
  <c r="J287" i="89"/>
  <c r="N287" i="89" s="1"/>
  <c r="J289" i="89"/>
  <c r="N289" i="89" s="1"/>
  <c r="J285" i="89"/>
  <c r="N285" i="89" s="1"/>
  <c r="J286" i="89"/>
  <c r="N286" i="89" s="1"/>
  <c r="J288" i="89"/>
  <c r="N288" i="89" s="1"/>
  <c r="J311" i="89"/>
  <c r="N311" i="89" s="1"/>
  <c r="J309" i="89"/>
  <c r="N309" i="89" s="1"/>
  <c r="J312" i="89"/>
  <c r="N312" i="89" s="1"/>
  <c r="J310" i="89"/>
  <c r="N310" i="89" s="1"/>
  <c r="J313" i="89"/>
  <c r="N313" i="89" s="1"/>
  <c r="J315" i="89"/>
  <c r="N315" i="89" s="1"/>
  <c r="J316" i="89"/>
  <c r="N316" i="89" s="1"/>
  <c r="J314" i="89"/>
  <c r="N314" i="89" s="1"/>
  <c r="J317" i="89"/>
  <c r="N317" i="89" s="1"/>
  <c r="J336" i="89"/>
  <c r="N336" i="89" s="1"/>
  <c r="J337" i="89"/>
  <c r="N337" i="89" s="1"/>
  <c r="J334" i="89"/>
  <c r="N334" i="89" s="1"/>
  <c r="J335" i="89"/>
  <c r="N335" i="89" s="1"/>
  <c r="J343" i="89"/>
  <c r="N343" i="89" s="1"/>
  <c r="J344" i="89"/>
  <c r="N344" i="89" s="1"/>
  <c r="J345" i="89"/>
  <c r="N345" i="89" s="1"/>
  <c r="J359" i="89"/>
  <c r="N359" i="89" s="1"/>
  <c r="J364" i="89"/>
  <c r="N364" i="89" s="1"/>
  <c r="J363" i="89"/>
  <c r="N363" i="89" s="1"/>
  <c r="J362" i="89"/>
  <c r="N362" i="89" s="1"/>
  <c r="J365" i="89"/>
  <c r="N365" i="89" s="1"/>
  <c r="J366" i="89"/>
  <c r="N366" i="89" s="1"/>
  <c r="J371" i="89"/>
  <c r="N371" i="89" s="1"/>
  <c r="J372" i="89"/>
  <c r="N372" i="89" s="1"/>
  <c r="J373" i="89"/>
  <c r="N373" i="89" s="1"/>
  <c r="J374" i="89"/>
  <c r="N374" i="89" s="1"/>
  <c r="J378" i="89"/>
  <c r="N378" i="89" s="1"/>
  <c r="J396" i="89"/>
  <c r="N396" i="89" s="1"/>
  <c r="J426" i="89"/>
  <c r="N426" i="89" s="1"/>
  <c r="J424" i="89"/>
  <c r="N424" i="89" s="1"/>
  <c r="J425" i="89"/>
  <c r="N425" i="89" s="1"/>
  <c r="J427" i="89"/>
  <c r="N427" i="89" s="1"/>
  <c r="J431" i="89"/>
  <c r="N431" i="89" s="1"/>
  <c r="J428" i="89"/>
  <c r="N428" i="89" s="1"/>
  <c r="J210" i="89"/>
  <c r="N210" i="89" s="1"/>
  <c r="J226" i="89"/>
  <c r="N226" i="89" s="1"/>
  <c r="J451" i="89"/>
  <c r="N451" i="89" s="1"/>
  <c r="J452" i="89"/>
  <c r="N452" i="89" s="1"/>
  <c r="J453" i="89"/>
  <c r="N453" i="89" s="1"/>
  <c r="J454" i="89"/>
  <c r="N454" i="89" s="1"/>
  <c r="J465" i="89"/>
  <c r="N465" i="89" s="1"/>
  <c r="J463" i="89"/>
  <c r="N463" i="89" s="1"/>
  <c r="J461" i="89"/>
  <c r="N461" i="89" s="1"/>
  <c r="J462" i="89"/>
  <c r="N462" i="89" s="1"/>
  <c r="J464" i="89"/>
  <c r="N464" i="89" s="1"/>
  <c r="J469" i="89"/>
  <c r="N469" i="89" s="1"/>
  <c r="J493" i="89"/>
  <c r="N493" i="89" s="1"/>
  <c r="J492" i="89"/>
  <c r="N492" i="89" s="1"/>
  <c r="J494" i="89"/>
  <c r="N494" i="89" s="1"/>
  <c r="J491" i="89"/>
  <c r="N491" i="89" s="1"/>
  <c r="J517" i="89"/>
  <c r="N517" i="89" s="1"/>
  <c r="J515" i="89"/>
  <c r="N515" i="89" s="1"/>
  <c r="J519" i="89"/>
  <c r="N519" i="89" s="1"/>
  <c r="J518" i="89"/>
  <c r="N518" i="89" s="1"/>
  <c r="J516" i="89"/>
  <c r="N516" i="89" s="1"/>
  <c r="J532" i="89"/>
  <c r="N532" i="89" s="1"/>
  <c r="J533" i="89"/>
  <c r="N533" i="89" s="1"/>
  <c r="J561" i="89"/>
  <c r="N561" i="89" s="1"/>
  <c r="J564" i="89"/>
  <c r="N564" i="89" s="1"/>
  <c r="J563" i="89"/>
  <c r="N563" i="89" s="1"/>
  <c r="J565" i="89"/>
  <c r="N565" i="89" s="1"/>
  <c r="J562" i="89"/>
  <c r="N562" i="89" s="1"/>
  <c r="J577" i="89"/>
  <c r="N577" i="89" s="1"/>
  <c r="J580" i="89"/>
  <c r="N580" i="89" s="1"/>
  <c r="J579" i="89"/>
  <c r="N579" i="89" s="1"/>
  <c r="J578" i="89"/>
  <c r="N578" i="89" s="1"/>
  <c r="J581" i="89"/>
  <c r="N581" i="89" s="1"/>
  <c r="J591" i="89"/>
  <c r="N591" i="89" s="1"/>
  <c r="J592" i="89"/>
  <c r="N592" i="89" s="1"/>
  <c r="J593" i="89"/>
  <c r="N593" i="89" s="1"/>
  <c r="J595" i="89"/>
  <c r="N595" i="89" s="1"/>
  <c r="J594" i="89"/>
  <c r="N594" i="89" s="1"/>
  <c r="J600" i="89"/>
  <c r="N600" i="89" s="1"/>
  <c r="J603" i="89"/>
  <c r="N603" i="89" s="1"/>
  <c r="J602" i="89"/>
  <c r="N602" i="89" s="1"/>
  <c r="J601" i="89"/>
  <c r="N601" i="89" s="1"/>
  <c r="J612" i="89"/>
  <c r="N612" i="89" s="1"/>
  <c r="J613" i="89"/>
  <c r="N613" i="89" s="1"/>
  <c r="J616" i="89"/>
  <c r="N616" i="89" s="1"/>
  <c r="J191" i="89"/>
  <c r="N191" i="89" s="1"/>
  <c r="J444" i="89"/>
  <c r="N444" i="89" s="1"/>
  <c r="J443" i="89"/>
  <c r="N443" i="89" s="1"/>
  <c r="J215" i="89"/>
  <c r="N215" i="89" s="1"/>
  <c r="J223" i="89"/>
  <c r="N223" i="89" s="1"/>
  <c r="J440" i="89"/>
  <c r="N440" i="89" s="1"/>
  <c r="J189" i="89"/>
  <c r="N189" i="89" s="1"/>
  <c r="J441" i="89"/>
  <c r="N441" i="89" s="1"/>
  <c r="J429" i="89"/>
  <c r="N429" i="89" s="1"/>
  <c r="J209" i="89"/>
  <c r="N209" i="89" s="1"/>
  <c r="J430" i="89"/>
  <c r="N430" i="89" s="1"/>
  <c r="J175" i="89"/>
  <c r="N175" i="89" s="1"/>
  <c r="J203" i="89"/>
  <c r="N203" i="89" s="1"/>
  <c r="J227" i="89"/>
  <c r="N227" i="89" s="1"/>
  <c r="J632" i="89"/>
  <c r="N632" i="89" s="1"/>
  <c r="J7" i="89"/>
  <c r="N7" i="89" s="1"/>
  <c r="J406" i="89"/>
  <c r="N406" i="89" s="1"/>
  <c r="J628" i="89"/>
  <c r="N628" i="89" s="1"/>
  <c r="J442" i="89"/>
  <c r="N442" i="89" s="1"/>
  <c r="J404" i="89"/>
  <c r="N404" i="89" s="1"/>
  <c r="J655" i="89"/>
  <c r="N655" i="89" s="1"/>
  <c r="J387" i="89"/>
  <c r="N387" i="89" s="1"/>
  <c r="J128" i="89"/>
  <c r="N128" i="89" s="1"/>
  <c r="J80" i="89"/>
  <c r="N80" i="89" s="1"/>
  <c r="J381" i="89"/>
  <c r="N381" i="89" s="1"/>
  <c r="J411" i="89"/>
  <c r="N411" i="89" s="1"/>
  <c r="J645" i="89"/>
  <c r="N645" i="89" s="1"/>
  <c r="J615" i="89"/>
  <c r="N615" i="89" s="1"/>
  <c r="J77" i="89"/>
  <c r="N77" i="89" s="1"/>
  <c r="J697" i="89"/>
  <c r="N697" i="89" s="1"/>
  <c r="J637" i="89"/>
  <c r="N637" i="89" s="1"/>
  <c r="J5" i="89"/>
  <c r="N5" i="89" s="1"/>
  <c r="J646" i="89"/>
  <c r="N646" i="89" s="1"/>
  <c r="J78" i="89"/>
  <c r="N78" i="89" s="1"/>
  <c r="J413" i="89"/>
  <c r="N413" i="89" s="1"/>
  <c r="J696" i="89"/>
  <c r="N696" i="89" s="1"/>
  <c r="J643" i="89"/>
  <c r="N643" i="89" s="1"/>
  <c r="J636" i="89"/>
  <c r="N636" i="89" s="1"/>
  <c r="J8" i="89"/>
  <c r="N8" i="89" s="1"/>
  <c r="J76" i="89"/>
  <c r="N76" i="89" s="1"/>
  <c r="J654" i="89"/>
  <c r="N654" i="89" s="1"/>
  <c r="J101" i="89"/>
  <c r="N101" i="89" s="1"/>
  <c r="J236" i="89"/>
  <c r="N236" i="89" s="1"/>
  <c r="J22" i="89"/>
  <c r="N22" i="89" s="1"/>
  <c r="J34" i="89"/>
  <c r="N34" i="89" s="1"/>
  <c r="J150" i="89"/>
  <c r="N150" i="89" s="1"/>
  <c r="J11" i="89"/>
  <c r="N11" i="89" s="1"/>
  <c r="J18" i="89"/>
  <c r="N18" i="89" s="1"/>
  <c r="J33" i="89"/>
  <c r="N33" i="89" s="1"/>
  <c r="J629" i="89"/>
  <c r="N629" i="89" s="1"/>
  <c r="J148" i="89"/>
  <c r="N148" i="89" s="1"/>
  <c r="J388" i="89"/>
  <c r="N388" i="89" s="1"/>
  <c r="J634" i="89"/>
  <c r="N634" i="89" s="1"/>
  <c r="J544" i="89"/>
  <c r="N544" i="89" s="1"/>
  <c r="J702" i="89"/>
  <c r="N702" i="89" s="1"/>
  <c r="J298" i="89"/>
  <c r="N298" i="89" s="1"/>
  <c r="J614" i="89"/>
  <c r="N614" i="89" s="1"/>
  <c r="J10" i="89"/>
  <c r="N10" i="89" s="1"/>
  <c r="J543" i="89"/>
  <c r="N543" i="89" s="1"/>
  <c r="J639" i="89"/>
  <c r="N639" i="89" s="1"/>
  <c r="J390" i="89"/>
  <c r="N390" i="89" s="1"/>
  <c r="J79" i="89"/>
  <c r="N79" i="89" s="1"/>
  <c r="J640" i="89"/>
  <c r="N640" i="89" s="1"/>
  <c r="J644" i="89"/>
  <c r="N644" i="89" s="1"/>
  <c r="J447" i="89"/>
  <c r="N447" i="89" s="1"/>
  <c r="J407" i="89"/>
  <c r="N407" i="89" s="1"/>
  <c r="J638" i="89"/>
  <c r="N638" i="89" s="1"/>
  <c r="J633" i="89"/>
  <c r="N633" i="89" s="1"/>
  <c r="J635" i="89"/>
  <c r="N635" i="89" s="1"/>
  <c r="J6" i="89"/>
  <c r="N6" i="89" s="1"/>
  <c r="J237" i="89"/>
  <c r="N237" i="89" s="1"/>
  <c r="J389" i="89"/>
  <c r="N389" i="89" s="1"/>
  <c r="J25" i="89"/>
  <c r="N25" i="89" s="1"/>
  <c r="J147" i="89"/>
  <c r="N147" i="89" s="1"/>
  <c r="J415" i="89"/>
  <c r="N415" i="89" s="1"/>
  <c r="J528" i="89"/>
  <c r="N528" i="89" s="1"/>
  <c r="J55" i="89"/>
  <c r="N55" i="89" s="1"/>
  <c r="J102" i="89"/>
  <c r="N102" i="89" s="1"/>
  <c r="J13" i="89"/>
  <c r="N13" i="89" s="1"/>
  <c r="J446" i="89"/>
  <c r="N446" i="89" s="1"/>
  <c r="J410" i="89"/>
  <c r="N410" i="89" s="1"/>
  <c r="J145" i="89"/>
  <c r="N145" i="89" s="1"/>
  <c r="J513" i="89"/>
  <c r="N513" i="89" s="1"/>
  <c r="J712" i="89"/>
  <c r="N712" i="89" s="1"/>
  <c r="J630" i="89"/>
  <c r="N630" i="89" s="1"/>
  <c r="J546" i="89"/>
  <c r="N546" i="89" s="1"/>
  <c r="J358" i="89"/>
  <c r="N358" i="89" s="1"/>
  <c r="J416" i="89"/>
  <c r="N416" i="89" s="1"/>
  <c r="J26" i="89"/>
  <c r="N26" i="89" s="1"/>
  <c r="J510" i="89"/>
  <c r="N510" i="89" s="1"/>
  <c r="J155" i="89"/>
  <c r="N155" i="89" s="1"/>
  <c r="J199" i="89"/>
  <c r="N199" i="89" s="1"/>
  <c r="J687" i="89"/>
  <c r="N687" i="89" s="1"/>
  <c r="J701" i="89"/>
  <c r="N701" i="89" s="1"/>
  <c r="J144" i="89"/>
  <c r="N144" i="89" s="1"/>
  <c r="J545" i="89"/>
  <c r="N545" i="89" s="1"/>
  <c r="J412" i="89"/>
  <c r="N412" i="89" s="1"/>
  <c r="J142" i="89"/>
  <c r="N142" i="89" s="1"/>
  <c r="J405" i="89"/>
  <c r="N405" i="89" s="1"/>
  <c r="J694" i="89"/>
  <c r="N694" i="89" s="1"/>
  <c r="J299" i="89"/>
  <c r="N299" i="89" s="1"/>
  <c r="J169" i="89"/>
  <c r="N169" i="89" s="1"/>
  <c r="J70" i="89"/>
  <c r="N70" i="89" s="1"/>
  <c r="J156" i="89"/>
  <c r="N156" i="89" s="1"/>
  <c r="J356" i="89"/>
  <c r="N356" i="89" s="1"/>
  <c r="J12" i="89"/>
  <c r="N12" i="89" s="1"/>
  <c r="J17" i="89"/>
  <c r="N17" i="89" s="1"/>
  <c r="J143" i="89"/>
  <c r="N143" i="89" s="1"/>
  <c r="J386" i="89"/>
  <c r="N386" i="89" s="1"/>
  <c r="J297" i="89"/>
  <c r="N297" i="89" s="1"/>
  <c r="J103" i="89"/>
  <c r="N103" i="89" s="1"/>
  <c r="J542" i="89"/>
  <c r="N542" i="89" s="1"/>
  <c r="J693" i="89"/>
  <c r="N693" i="89" s="1"/>
  <c r="J44" i="89"/>
  <c r="N44" i="89" s="1"/>
  <c r="J342" i="89"/>
  <c r="N342" i="89" s="1"/>
  <c r="J14" i="89"/>
  <c r="N14" i="89" s="1"/>
  <c r="J23" i="89"/>
  <c r="N23" i="89" s="1"/>
  <c r="J529" i="89"/>
  <c r="N529" i="89" s="1"/>
  <c r="J46" i="89"/>
  <c r="N46" i="89" s="1"/>
  <c r="J60" i="89"/>
  <c r="N60" i="89" s="1"/>
  <c r="J89" i="89"/>
  <c r="N89" i="89" s="1"/>
  <c r="J631" i="89"/>
  <c r="N631" i="89" s="1"/>
  <c r="J409" i="89"/>
  <c r="N409" i="89" s="1"/>
  <c r="J695" i="89"/>
  <c r="N695" i="89" s="1"/>
  <c r="J300" i="89"/>
  <c r="N300" i="89" s="1"/>
  <c r="J141" i="89"/>
  <c r="N141" i="89" s="1"/>
  <c r="J626" i="89"/>
  <c r="N626" i="89" s="1"/>
  <c r="J88" i="89"/>
  <c r="N88" i="89" s="1"/>
  <c r="J99" i="89"/>
  <c r="N99" i="89" s="1"/>
  <c r="J414" i="89"/>
  <c r="N414" i="89" s="1"/>
  <c r="J623" i="89"/>
  <c r="N623" i="89" s="1"/>
  <c r="J107" i="89"/>
  <c r="N107" i="89" s="1"/>
  <c r="J133" i="89"/>
  <c r="N133" i="89" s="1"/>
  <c r="J166" i="89"/>
  <c r="N166" i="89" s="1"/>
  <c r="J196" i="89"/>
  <c r="N196" i="89" s="1"/>
  <c r="J625" i="89"/>
  <c r="N625" i="89" s="1"/>
  <c r="J47" i="89"/>
  <c r="N47" i="89" s="1"/>
  <c r="J63" i="89"/>
  <c r="N63" i="89" s="1"/>
  <c r="J83" i="89"/>
  <c r="N83" i="89" s="1"/>
  <c r="J97" i="89"/>
  <c r="N97" i="89" s="1"/>
  <c r="J106" i="89"/>
  <c r="N106" i="89" s="1"/>
  <c r="J162" i="89"/>
  <c r="N162" i="89" s="1"/>
  <c r="J16" i="89"/>
  <c r="N16" i="89" s="1"/>
  <c r="J686" i="89"/>
  <c r="N686" i="89" s="1"/>
  <c r="J82" i="89"/>
  <c r="N82" i="89" s="1"/>
  <c r="J132" i="89"/>
  <c r="N132" i="89" s="1"/>
  <c r="J161" i="89"/>
  <c r="N161" i="89" s="1"/>
  <c r="J183" i="89"/>
  <c r="N183" i="89" s="1"/>
  <c r="J231" i="89"/>
  <c r="N231" i="89" s="1"/>
  <c r="J95" i="89"/>
  <c r="N95" i="89" s="1"/>
  <c r="J251" i="89"/>
  <c r="N251" i="89" s="1"/>
  <c r="J294" i="89"/>
  <c r="N294" i="89" s="1"/>
  <c r="J136" i="89"/>
  <c r="N136" i="89" s="1"/>
  <c r="J153" i="89"/>
  <c r="N153" i="89" s="1"/>
  <c r="J185" i="89"/>
  <c r="N185" i="89" s="1"/>
  <c r="J221" i="89"/>
  <c r="N221" i="89" s="1"/>
  <c r="J278" i="89"/>
  <c r="N278" i="89" s="1"/>
  <c r="J304" i="89"/>
  <c r="N304" i="89" s="1"/>
  <c r="J45" i="89"/>
  <c r="N45" i="89" s="1"/>
  <c r="J53" i="89"/>
  <c r="N53" i="89" s="1"/>
  <c r="J111" i="89"/>
  <c r="N111" i="89" s="1"/>
  <c r="J134" i="89"/>
  <c r="N134" i="89" s="1"/>
  <c r="J137" i="89"/>
  <c r="N137" i="89" s="1"/>
  <c r="J184" i="89"/>
  <c r="N184" i="89" s="1"/>
  <c r="J302" i="89"/>
  <c r="N302" i="89" s="1"/>
  <c r="J367" i="89"/>
  <c r="N367" i="89" s="1"/>
  <c r="J59" i="89"/>
  <c r="N59" i="89" s="1"/>
  <c r="J81" i="89"/>
  <c r="N81" i="89" s="1"/>
  <c r="J27" i="89"/>
  <c r="N27" i="89" s="1"/>
  <c r="J96" i="89"/>
  <c r="N96" i="89" s="1"/>
  <c r="J110" i="89"/>
  <c r="N110" i="89" s="1"/>
  <c r="J165" i="89"/>
  <c r="N165" i="89" s="1"/>
  <c r="J100" i="89"/>
  <c r="N100" i="89" s="1"/>
  <c r="J233" i="89"/>
  <c r="N233" i="89" s="1"/>
  <c r="J283" i="89"/>
  <c r="N283" i="89" s="1"/>
  <c r="J149" i="89"/>
  <c r="N149" i="89" s="1"/>
  <c r="J530" i="89"/>
  <c r="N530" i="89" s="1"/>
  <c r="J30" i="89"/>
  <c r="N30" i="89" s="1"/>
  <c r="J28" i="89"/>
  <c r="N28" i="89" s="1"/>
  <c r="J157" i="89"/>
  <c r="N157" i="89" s="1"/>
  <c r="J112" i="89"/>
  <c r="N112" i="89" s="1"/>
  <c r="J198" i="89"/>
  <c r="N198" i="89" s="1"/>
  <c r="J15" i="89"/>
  <c r="N15" i="89" s="1"/>
  <c r="J531" i="89"/>
  <c r="N531" i="89" s="1"/>
  <c r="J87" i="89"/>
  <c r="N87" i="89" s="1"/>
  <c r="J228" i="89"/>
  <c r="N228" i="89" s="1"/>
  <c r="J291" i="89"/>
  <c r="N291" i="89" s="1"/>
  <c r="J398" i="89"/>
  <c r="N398" i="89" s="1"/>
  <c r="J514" i="89"/>
  <c r="N514" i="89" s="1"/>
  <c r="J622" i="89"/>
  <c r="N622" i="89" s="1"/>
  <c r="J85" i="89"/>
  <c r="N85" i="89" s="1"/>
  <c r="J229" i="89"/>
  <c r="N229" i="89" s="1"/>
  <c r="J711" i="89"/>
  <c r="N711" i="89" s="1"/>
  <c r="J86" i="89"/>
  <c r="N86" i="89" s="1"/>
  <c r="J108" i="89"/>
  <c r="N108" i="89" s="1"/>
  <c r="J260" i="89"/>
  <c r="N260" i="89" s="1"/>
  <c r="J333" i="89"/>
  <c r="N333" i="89" s="1"/>
  <c r="J146" i="89"/>
  <c r="N146" i="89" s="1"/>
  <c r="J105" i="89"/>
  <c r="N105" i="89" s="1"/>
  <c r="J181" i="89"/>
  <c r="N181" i="89" s="1"/>
  <c r="J230" i="89"/>
  <c r="N230" i="89" s="1"/>
  <c r="J234" i="89"/>
  <c r="N234" i="89" s="1"/>
  <c r="J258" i="89"/>
  <c r="N258" i="89" s="1"/>
  <c r="J52" i="89"/>
  <c r="N52" i="89" s="1"/>
  <c r="J163" i="89"/>
  <c r="N163" i="89" s="1"/>
  <c r="J249" i="89"/>
  <c r="N249" i="89" s="1"/>
  <c r="J257" i="89"/>
  <c r="N257" i="89" s="1"/>
  <c r="J280" i="89"/>
  <c r="N280" i="89" s="1"/>
  <c r="J140" i="89"/>
  <c r="N140" i="89" s="1"/>
  <c r="J408" i="89"/>
  <c r="N408" i="89" s="1"/>
  <c r="J167" i="89"/>
  <c r="N167" i="89" s="1"/>
  <c r="J292" i="89"/>
  <c r="N292" i="89" s="1"/>
  <c r="J375" i="89"/>
  <c r="N375" i="89" s="1"/>
  <c r="J392" i="89"/>
  <c r="N392" i="89" s="1"/>
  <c r="J84" i="89"/>
  <c r="N84" i="89" s="1"/>
  <c r="J180" i="89"/>
  <c r="N180" i="89" s="1"/>
  <c r="J182" i="89"/>
  <c r="N182" i="89" s="1"/>
  <c r="J307" i="89"/>
  <c r="N307" i="89" s="1"/>
  <c r="J403" i="89"/>
  <c r="N403" i="89" s="1"/>
  <c r="J647" i="89"/>
  <c r="N647" i="89" s="1"/>
  <c r="J69" i="89"/>
  <c r="N69" i="89" s="1"/>
  <c r="J277" i="89"/>
  <c r="N277" i="89" s="1"/>
  <c r="J339" i="89"/>
  <c r="N339" i="89" s="1"/>
  <c r="J391" i="89"/>
  <c r="N391" i="89" s="1"/>
  <c r="J357" i="89"/>
  <c r="N357" i="89" s="1"/>
  <c r="J370" i="89"/>
  <c r="N370" i="89" s="1"/>
  <c r="J397" i="89"/>
  <c r="N397" i="89" s="1"/>
  <c r="J685" i="89"/>
  <c r="N685" i="89" s="1"/>
  <c r="J98" i="89"/>
  <c r="N98" i="89" s="1"/>
  <c r="J138" i="89"/>
  <c r="N138" i="89" s="1"/>
  <c r="J338" i="89"/>
  <c r="N338" i="89" s="1"/>
  <c r="J377" i="89"/>
  <c r="N377" i="89" s="1"/>
  <c r="J399" i="89"/>
  <c r="N399" i="89" s="1"/>
  <c r="J448" i="89"/>
  <c r="N448" i="89" s="1"/>
  <c r="J259" i="89"/>
  <c r="N259" i="89" s="1"/>
  <c r="J438" i="89"/>
  <c r="N438" i="89" s="1"/>
  <c r="J624" i="89"/>
  <c r="N624" i="89" s="1"/>
  <c r="J68" i="89"/>
  <c r="N68" i="89" s="1"/>
  <c r="J395" i="89"/>
  <c r="N395" i="89" s="1"/>
  <c r="J437" i="89"/>
  <c r="N437" i="89" s="1"/>
  <c r="J445" i="89"/>
  <c r="N445" i="89" s="1"/>
  <c r="J232" i="89"/>
  <c r="N232" i="89" s="1"/>
  <c r="J293" i="89"/>
  <c r="N293" i="89" s="1"/>
  <c r="J331" i="89"/>
  <c r="N331" i="89" s="1"/>
  <c r="J436" i="89"/>
  <c r="N436" i="89" s="1"/>
  <c r="J512" i="89"/>
  <c r="N512" i="89" s="1"/>
  <c r="J235" i="89"/>
  <c r="N235" i="89" s="1"/>
  <c r="J457" i="89"/>
  <c r="N457" i="89" s="1"/>
  <c r="J131" i="89"/>
  <c r="N131" i="89" s="1"/>
  <c r="J487" i="89"/>
  <c r="N487" i="89" s="1"/>
  <c r="J109" i="89"/>
  <c r="N109" i="89" s="1"/>
  <c r="J158" i="89"/>
  <c r="N158" i="89" s="1"/>
  <c r="J394" i="89"/>
  <c r="N394" i="89" s="1"/>
  <c r="J460" i="89"/>
  <c r="N460" i="89" s="1"/>
  <c r="J151" i="89"/>
  <c r="N151" i="89" s="1"/>
  <c r="J496" i="89"/>
  <c r="N496" i="89" s="1"/>
  <c r="J154" i="89"/>
  <c r="N154" i="89" s="1"/>
  <c r="J168" i="89"/>
  <c r="N168" i="89" s="1"/>
  <c r="J459" i="89"/>
  <c r="N459" i="89" s="1"/>
  <c r="J54" i="89"/>
  <c r="N54" i="89" s="1"/>
  <c r="J159" i="89"/>
  <c r="N159" i="89" s="1"/>
  <c r="J435" i="89"/>
  <c r="N435" i="89" s="1"/>
  <c r="J135" i="89"/>
  <c r="N135" i="89" s="1"/>
  <c r="J282" i="89"/>
  <c r="N282" i="89" s="1"/>
  <c r="J341" i="89"/>
  <c r="N341" i="89" s="1"/>
  <c r="J369" i="89"/>
  <c r="N369" i="89" s="1"/>
  <c r="J449" i="89"/>
  <c r="N449" i="89" s="1"/>
  <c r="J24" i="89"/>
  <c r="N24" i="89" s="1"/>
  <c r="J379" i="89"/>
  <c r="N379" i="89" s="1"/>
  <c r="J522" i="89"/>
  <c r="N522" i="89" s="1"/>
  <c r="J152" i="89"/>
  <c r="N152" i="89" s="1"/>
  <c r="J164" i="89"/>
  <c r="N164" i="89" s="1"/>
  <c r="J488" i="89"/>
  <c r="N488" i="89" s="1"/>
  <c r="J507" i="89"/>
  <c r="N507" i="89" s="1"/>
  <c r="J552" i="89"/>
  <c r="N552" i="89" s="1"/>
  <c r="J495" i="89"/>
  <c r="N495" i="89" s="1"/>
  <c r="J511" i="89"/>
  <c r="N511" i="89" s="1"/>
  <c r="J306" i="89"/>
  <c r="N306" i="89" s="1"/>
  <c r="J332" i="89"/>
  <c r="N332" i="89" s="1"/>
  <c r="J539" i="89"/>
  <c r="N539" i="89" s="1"/>
  <c r="J684" i="89"/>
  <c r="N684" i="89" s="1"/>
  <c r="J432" i="89"/>
  <c r="N432" i="89" s="1"/>
  <c r="J489" i="89"/>
  <c r="N489" i="89" s="1"/>
  <c r="J520" i="89"/>
  <c r="N520" i="89" s="1"/>
  <c r="J505" i="89"/>
  <c r="N505" i="89" s="1"/>
  <c r="J683" i="89"/>
  <c r="N683" i="89" s="1"/>
  <c r="J308" i="89"/>
  <c r="N308" i="89" s="1"/>
  <c r="J450" i="89"/>
  <c r="N450" i="89" s="1"/>
  <c r="J486" i="89"/>
  <c r="N486" i="89" s="1"/>
  <c r="J550" i="89"/>
  <c r="N550" i="89" s="1"/>
  <c r="J31" i="89"/>
  <c r="N31" i="89" s="1"/>
  <c r="J340" i="89"/>
  <c r="N340" i="89" s="1"/>
  <c r="J402" i="89"/>
  <c r="N402" i="89" s="1"/>
  <c r="J509" i="89"/>
  <c r="N509" i="89" s="1"/>
  <c r="J567" i="89"/>
  <c r="N567" i="89" s="1"/>
  <c r="J504" i="89"/>
  <c r="N504" i="89" s="1"/>
  <c r="J734" i="89"/>
  <c r="N734" i="89" s="1"/>
  <c r="J197" i="89"/>
  <c r="N197" i="89" s="1"/>
  <c r="J250" i="89"/>
  <c r="N250" i="89" s="1"/>
  <c r="J400" i="89"/>
  <c r="N400" i="89" s="1"/>
  <c r="J480" i="89"/>
  <c r="N480" i="89" s="1"/>
  <c r="J497" i="89"/>
  <c r="N497" i="89" s="1"/>
  <c r="J551" i="89"/>
  <c r="N551" i="89" s="1"/>
  <c r="J130" i="89"/>
  <c r="N130" i="89" s="1"/>
  <c r="J222" i="89"/>
  <c r="N222" i="89" s="1"/>
  <c r="J707" i="89"/>
  <c r="N707" i="89" s="1"/>
  <c r="J104" i="89"/>
  <c r="N104" i="89" s="1"/>
  <c r="J482" i="89"/>
  <c r="N482" i="89" s="1"/>
  <c r="J547" i="89"/>
  <c r="N547" i="89" s="1"/>
  <c r="J569" i="89"/>
  <c r="N569" i="89" s="1"/>
  <c r="J583" i="89"/>
  <c r="N583" i="89" s="1"/>
  <c r="J660" i="89"/>
  <c r="N660" i="89" s="1"/>
  <c r="J706" i="89"/>
  <c r="N706" i="89" s="1"/>
  <c r="J376" i="89"/>
  <c r="N376" i="89" s="1"/>
  <c r="J281" i="89"/>
  <c r="N281" i="89" s="1"/>
  <c r="J303" i="89"/>
  <c r="N303" i="89" s="1"/>
  <c r="J434" i="89"/>
  <c r="N434" i="89" s="1"/>
  <c r="J439" i="89"/>
  <c r="N439" i="89" s="1"/>
  <c r="J484" i="89"/>
  <c r="N484" i="89" s="1"/>
  <c r="J521" i="89"/>
  <c r="N521" i="89" s="1"/>
  <c r="J566" i="89"/>
  <c r="N566" i="89" s="1"/>
  <c r="J51" i="89"/>
  <c r="N51" i="89" s="1"/>
  <c r="J29" i="89"/>
  <c r="N29" i="89" s="1"/>
  <c r="J503" i="89"/>
  <c r="N503" i="89" s="1"/>
  <c r="J733" i="89"/>
  <c r="N733" i="89" s="1"/>
  <c r="J508" i="89"/>
  <c r="N508" i="89" s="1"/>
  <c r="J549" i="89"/>
  <c r="N549" i="89" s="1"/>
  <c r="J731" i="89"/>
  <c r="N731" i="89" s="1"/>
  <c r="J301" i="89"/>
  <c r="N301" i="89" s="1"/>
  <c r="J360" i="89"/>
  <c r="N360" i="89" s="1"/>
  <c r="J555" i="89"/>
  <c r="N555" i="89" s="1"/>
  <c r="J279" i="89"/>
  <c r="N279" i="89" s="1"/>
  <c r="J572" i="89"/>
  <c r="N572" i="89" s="1"/>
  <c r="J691" i="89"/>
  <c r="N691" i="89" s="1"/>
  <c r="J729" i="89"/>
  <c r="N729" i="89" s="1"/>
  <c r="J481" i="89"/>
  <c r="N481" i="89" s="1"/>
  <c r="J485" i="89"/>
  <c r="N485" i="89" s="1"/>
  <c r="J587" i="89"/>
  <c r="N587" i="89" s="1"/>
  <c r="J590" i="89"/>
  <c r="N590" i="89" s="1"/>
  <c r="J455" i="89"/>
  <c r="N455" i="89" s="1"/>
  <c r="J730" i="89"/>
  <c r="N730" i="89" s="1"/>
  <c r="J393" i="89"/>
  <c r="N393" i="89" s="1"/>
  <c r="J570" i="89"/>
  <c r="N570" i="89" s="1"/>
  <c r="J582" i="89"/>
  <c r="N582" i="89" s="1"/>
  <c r="J597" i="89"/>
  <c r="N597" i="89" s="1"/>
  <c r="J605" i="89"/>
  <c r="N605" i="89" s="1"/>
  <c r="J627" i="89"/>
  <c r="N627" i="89" s="1"/>
  <c r="J690" i="89"/>
  <c r="N690" i="89" s="1"/>
  <c r="J538" i="89"/>
  <c r="N538" i="89" s="1"/>
  <c r="J195" i="89"/>
  <c r="N195" i="89" s="1"/>
  <c r="J483" i="89"/>
  <c r="N483" i="89" s="1"/>
  <c r="J361" i="89"/>
  <c r="N361" i="89" s="1"/>
  <c r="J540" i="89"/>
  <c r="N540" i="89" s="1"/>
  <c r="J575" i="89"/>
  <c r="N575" i="89" s="1"/>
  <c r="J688" i="89"/>
  <c r="N688" i="89" s="1"/>
  <c r="J732" i="89"/>
  <c r="N732" i="89" s="1"/>
  <c r="J737" i="89"/>
  <c r="N737" i="89" s="1"/>
  <c r="J296" i="89"/>
  <c r="N296" i="89" s="1"/>
  <c r="J568" i="89"/>
  <c r="N568" i="89" s="1"/>
  <c r="J662" i="89"/>
  <c r="N662" i="89" s="1"/>
  <c r="J384" i="89"/>
  <c r="N384" i="89" s="1"/>
  <c r="J423" i="89"/>
  <c r="N423" i="89" s="1"/>
  <c r="J456" i="89"/>
  <c r="N456" i="89" s="1"/>
  <c r="J585" i="89"/>
  <c r="N585" i="89" s="1"/>
  <c r="J738" i="89"/>
  <c r="N738" i="89" s="1"/>
  <c r="J490" i="89"/>
  <c r="N490" i="89" s="1"/>
  <c r="J553" i="89"/>
  <c r="N553" i="89" s="1"/>
  <c r="J571" i="89"/>
  <c r="N571" i="89" s="1"/>
  <c r="J284" i="89"/>
  <c r="N284" i="89" s="1"/>
  <c r="J383" i="89"/>
  <c r="N383" i="89" s="1"/>
  <c r="J422" i="89"/>
  <c r="N422" i="89" s="1"/>
  <c r="J506" i="89"/>
  <c r="N506" i="89" s="1"/>
  <c r="J523" i="89"/>
  <c r="N523" i="89" s="1"/>
  <c r="J607" i="89"/>
  <c r="N607" i="89" s="1"/>
  <c r="J713" i="89"/>
  <c r="N713" i="89" s="1"/>
  <c r="J160" i="89"/>
  <c r="N160" i="89" s="1"/>
  <c r="J368" i="89"/>
  <c r="N368" i="89" s="1"/>
  <c r="J50" i="89"/>
  <c r="N50" i="89" s="1"/>
  <c r="J64" i="89"/>
  <c r="N64" i="89" s="1"/>
  <c r="J116" i="89"/>
  <c r="N116" i="89" s="1"/>
  <c r="J498" i="89"/>
  <c r="N498" i="89" s="1"/>
  <c r="J604" i="89"/>
  <c r="N604" i="89" s="1"/>
  <c r="J433" i="89"/>
  <c r="N433" i="89" s="1"/>
  <c r="J661" i="89"/>
  <c r="N661" i="89" s="1"/>
  <c r="J246" i="89"/>
  <c r="N246" i="89" s="1"/>
  <c r="J584" i="89"/>
  <c r="N584" i="89" s="1"/>
  <c r="J735" i="89"/>
  <c r="N735" i="89" s="1"/>
  <c r="J118" i="89"/>
  <c r="N118" i="89" s="1"/>
  <c r="J238" i="89"/>
  <c r="N238" i="89" s="1"/>
  <c r="J554" i="89"/>
  <c r="N554" i="89" s="1"/>
  <c r="J574" i="89"/>
  <c r="N574" i="89" s="1"/>
  <c r="J401" i="89"/>
  <c r="N401" i="89" s="1"/>
  <c r="J576" i="89"/>
  <c r="N576" i="89" s="1"/>
  <c r="J599" i="89"/>
  <c r="N599" i="89" s="1"/>
  <c r="J689" i="89"/>
  <c r="N689" i="89" s="1"/>
  <c r="J736" i="89"/>
  <c r="N736" i="89" s="1"/>
  <c r="J248" i="89"/>
  <c r="N248" i="89" s="1"/>
  <c r="J119" i="89"/>
  <c r="N119" i="89" s="1"/>
  <c r="J240" i="89"/>
  <c r="N240" i="89" s="1"/>
  <c r="J330" i="89"/>
  <c r="N330" i="89" s="1"/>
  <c r="J499" i="89"/>
  <c r="N499" i="89" s="1"/>
  <c r="J541" i="89"/>
  <c r="N541" i="89" s="1"/>
  <c r="J588" i="89"/>
  <c r="N588" i="89" s="1"/>
  <c r="J609" i="89"/>
  <c r="N609" i="89" s="1"/>
  <c r="J699" i="89"/>
  <c r="N699" i="89" s="1"/>
  <c r="J48" i="89"/>
  <c r="N48" i="89" s="1"/>
  <c r="J67" i="89"/>
  <c r="N67" i="89" s="1"/>
  <c r="J113" i="89"/>
  <c r="N113" i="89" s="1"/>
  <c r="J548" i="89"/>
  <c r="N548" i="89" s="1"/>
  <c r="J739" i="89"/>
  <c r="N739" i="89" s="1"/>
  <c r="J305" i="89"/>
  <c r="N305" i="89" s="1"/>
  <c r="J117" i="89"/>
  <c r="N117" i="89" s="1"/>
  <c r="J239" i="89"/>
  <c r="N239" i="89" s="1"/>
  <c r="J692" i="89"/>
  <c r="N692" i="89" s="1"/>
  <c r="J598" i="89"/>
  <c r="N598" i="89" s="1"/>
  <c r="J139" i="89"/>
  <c r="N139" i="89" s="1"/>
  <c r="J115" i="89"/>
  <c r="N115" i="89" s="1"/>
  <c r="J220" i="89"/>
  <c r="N220" i="89" s="1"/>
  <c r="J263" i="89"/>
  <c r="N263" i="89" s="1"/>
  <c r="J265" i="89"/>
  <c r="N265" i="89" s="1"/>
  <c r="J264" i="89"/>
  <c r="N264" i="89" s="1"/>
  <c r="J266" i="89"/>
  <c r="N266" i="89" s="1"/>
  <c r="J524" i="89"/>
  <c r="N524" i="89" s="1"/>
  <c r="J319" i="89"/>
  <c r="N319" i="89" s="1"/>
  <c r="J318" i="89"/>
  <c r="N318" i="89" s="1"/>
  <c r="J323" i="89"/>
  <c r="N323" i="89" s="1"/>
  <c r="J320" i="89"/>
  <c r="N320" i="89" s="1"/>
  <c r="J321" i="89"/>
  <c r="N321" i="89" s="1"/>
  <c r="J322" i="89"/>
  <c r="N322" i="89" s="1"/>
  <c r="J324" i="89"/>
  <c r="N324" i="89" s="1"/>
  <c r="J328" i="89"/>
  <c r="N328" i="89" s="1"/>
  <c r="J329" i="89"/>
  <c r="N329" i="89" s="1"/>
  <c r="J326" i="89"/>
  <c r="N326" i="89" s="1"/>
  <c r="J327" i="89"/>
  <c r="N327" i="89" s="1"/>
  <c r="J325" i="89"/>
  <c r="N325" i="89" s="1"/>
  <c r="J350" i="89"/>
  <c r="N350" i="89" s="1"/>
  <c r="J349" i="89"/>
  <c r="N349" i="89" s="1"/>
  <c r="J347" i="89"/>
  <c r="N347" i="89" s="1"/>
  <c r="J348" i="89"/>
  <c r="N348" i="89" s="1"/>
  <c r="J346" i="89"/>
  <c r="N346" i="89" s="1"/>
  <c r="J526" i="89"/>
  <c r="N526" i="89" s="1"/>
  <c r="J458" i="89"/>
  <c r="N458" i="89" s="1"/>
  <c r="J290" i="89"/>
  <c r="N290" i="89" s="1"/>
  <c r="J9" i="89"/>
  <c r="N9" i="89" s="1"/>
  <c r="J556" i="89"/>
  <c r="N556" i="89" s="1"/>
  <c r="J502" i="89"/>
  <c r="N502" i="89" s="1"/>
  <c r="J586" i="89"/>
  <c r="N586" i="89" s="1"/>
  <c r="J247" i="89"/>
  <c r="N247" i="89" s="1"/>
  <c r="J65" i="89"/>
  <c r="N65" i="89" s="1"/>
  <c r="J380" i="89"/>
  <c r="N380" i="89" s="1"/>
  <c r="J385" i="89"/>
  <c r="N385" i="89" s="1"/>
  <c r="J500" i="89"/>
  <c r="N500" i="89" s="1"/>
  <c r="J608" i="89"/>
  <c r="N608" i="89" s="1"/>
  <c r="J527" i="89"/>
  <c r="N527" i="89" s="1"/>
  <c r="J501" i="89"/>
  <c r="N501" i="89" s="1"/>
  <c r="J66" i="89"/>
  <c r="N66" i="89" s="1"/>
  <c r="J467" i="89"/>
  <c r="N467" i="89" s="1"/>
  <c r="J573" i="89"/>
  <c r="N573" i="89" s="1"/>
  <c r="J708" i="89"/>
  <c r="N708" i="89" s="1"/>
  <c r="J466" i="89"/>
  <c r="N466" i="89" s="1"/>
  <c r="J114" i="89"/>
  <c r="N114" i="89" s="1"/>
  <c r="J173" i="89"/>
  <c r="N173" i="89" s="1"/>
  <c r="J421" i="89"/>
  <c r="N421" i="89" s="1"/>
  <c r="J242" i="89"/>
  <c r="N242" i="89" s="1"/>
  <c r="J241" i="89"/>
  <c r="N241" i="89" s="1"/>
  <c r="J261" i="89"/>
  <c r="N261" i="89" s="1"/>
  <c r="J420" i="89"/>
  <c r="N420" i="89" s="1"/>
  <c r="J295" i="89"/>
  <c r="N295" i="89" s="1"/>
  <c r="J382" i="89"/>
  <c r="N382" i="89" s="1"/>
  <c r="J218" i="89"/>
  <c r="N218" i="89" s="1"/>
  <c r="J174" i="89"/>
  <c r="N174" i="89" s="1"/>
  <c r="J120" i="89"/>
  <c r="N120" i="89" s="1"/>
  <c r="J419" i="89"/>
  <c r="N419" i="89" s="1"/>
  <c r="J720" i="89"/>
  <c r="N720" i="89" s="1"/>
  <c r="J719" i="89"/>
  <c r="N719" i="89" s="1"/>
  <c r="J620" i="89"/>
  <c r="N620" i="89" s="1"/>
  <c r="J621" i="89"/>
  <c r="N621" i="89" s="1"/>
  <c r="J617" i="89"/>
  <c r="N617" i="89" s="1"/>
  <c r="J245" i="89"/>
  <c r="N245" i="89" s="1"/>
  <c r="J244" i="89"/>
  <c r="N244" i="89" s="1"/>
  <c r="J353" i="89"/>
  <c r="N353" i="89" s="1"/>
  <c r="J352" i="89"/>
  <c r="N352" i="89" s="1"/>
  <c r="J534" i="89"/>
  <c r="N534" i="89" s="1"/>
  <c r="J642" i="89"/>
  <c r="N642" i="89" s="1"/>
  <c r="J704" i="89"/>
  <c r="N704" i="89" s="1"/>
  <c r="J723" i="89"/>
  <c r="N723" i="89" s="1"/>
  <c r="J703" i="89"/>
  <c r="N703" i="89" s="1"/>
  <c r="J355" i="89"/>
  <c r="N355" i="89" s="1"/>
  <c r="J354" i="89"/>
  <c r="N354" i="89" s="1"/>
  <c r="J351" i="89"/>
  <c r="N351" i="89" s="1"/>
  <c r="J618" i="89"/>
  <c r="N618" i="89" s="1"/>
  <c r="J718" i="89"/>
  <c r="N718" i="89" s="1"/>
  <c r="J717" i="89"/>
  <c r="N717" i="89" s="1"/>
  <c r="J589" i="89"/>
  <c r="N589" i="89" s="1"/>
  <c r="J537" i="89"/>
  <c r="N537" i="89" s="1"/>
  <c r="J536" i="89"/>
  <c r="N536" i="89" s="1"/>
  <c r="J535" i="89"/>
  <c r="N535" i="89" s="1"/>
  <c r="J641" i="89"/>
  <c r="N641" i="89" s="1"/>
  <c r="J619" i="89"/>
  <c r="N619" i="89" s="1"/>
  <c r="J663" i="89"/>
  <c r="N663" i="89" s="1"/>
  <c r="J664" i="89"/>
  <c r="N664" i="89" s="1"/>
  <c r="J665" i="89"/>
  <c r="N665" i="89" s="1"/>
  <c r="J659" i="89"/>
  <c r="N659" i="89" s="1"/>
  <c r="J658" i="89"/>
  <c r="N658" i="89" s="1"/>
  <c r="J657" i="89"/>
  <c r="N657" i="89" s="1"/>
  <c r="J656" i="89"/>
  <c r="N656" i="89" s="1"/>
  <c r="J666" i="89"/>
  <c r="N666" i="89" s="1"/>
  <c r="J667" i="89"/>
  <c r="N667" i="89" s="1"/>
  <c r="J700" i="89"/>
  <c r="N700" i="89" s="1"/>
  <c r="J710" i="89"/>
  <c r="N710" i="89" s="1"/>
  <c r="J671" i="89"/>
  <c r="N671" i="89" s="1"/>
  <c r="J670" i="89"/>
  <c r="N670" i="89" s="1"/>
  <c r="J669" i="89"/>
  <c r="N669" i="89" s="1"/>
  <c r="J668" i="89"/>
  <c r="N668" i="89" s="1"/>
  <c r="J672" i="89"/>
  <c r="N672" i="89" s="1"/>
  <c r="J673" i="89"/>
  <c r="N673" i="89" s="1"/>
  <c r="J674" i="89"/>
  <c r="N674" i="89" s="1"/>
  <c r="J675" i="89"/>
  <c r="N675" i="89" s="1"/>
  <c r="J676" i="89"/>
  <c r="N676" i="89" s="1"/>
  <c r="J677" i="89"/>
  <c r="N677" i="89" s="1"/>
  <c r="J680" i="89"/>
  <c r="N680" i="89" s="1"/>
  <c r="J678" i="89"/>
  <c r="N678" i="89" s="1"/>
  <c r="J679" i="89"/>
  <c r="N679" i="89" s="1"/>
  <c r="J681" i="89"/>
  <c r="N681" i="89" s="1"/>
  <c r="J682" i="89"/>
  <c r="N682" i="89" s="1"/>
  <c r="J709" i="89"/>
  <c r="N709" i="89" s="1"/>
  <c r="J741" i="89"/>
  <c r="N741" i="89" s="1"/>
  <c r="J743" i="89"/>
  <c r="N743" i="89" s="1"/>
  <c r="J742" i="89"/>
  <c r="N742" i="89" s="1"/>
  <c r="J745" i="89"/>
  <c r="N745" i="89" s="1"/>
  <c r="J744" i="89"/>
  <c r="N744" i="89" s="1"/>
  <c r="J727" i="89"/>
  <c r="N727" i="89" s="1"/>
  <c r="J728" i="89"/>
  <c r="N728" i="89" s="1"/>
  <c r="J725" i="89"/>
  <c r="N725" i="89" s="1"/>
  <c r="J726" i="89"/>
  <c r="N726" i="89" s="1"/>
  <c r="J716" i="89"/>
  <c r="N716" i="89" s="1"/>
  <c r="J714" i="89"/>
  <c r="N714" i="89" s="1"/>
  <c r="J715" i="89"/>
  <c r="N715" i="89" s="1"/>
  <c r="J470" i="89"/>
  <c r="N470" i="89" s="1"/>
  <c r="J472" i="89"/>
  <c r="N472" i="89" s="1"/>
  <c r="J471" i="89"/>
  <c r="N471" i="89" s="1"/>
  <c r="J473" i="89"/>
  <c r="N473" i="89" s="1"/>
  <c r="J474" i="89"/>
  <c r="N474" i="89" s="1"/>
  <c r="J479" i="89"/>
  <c r="N479" i="89" s="1"/>
  <c r="J476" i="89"/>
  <c r="N476" i="89" s="1"/>
  <c r="J475" i="89"/>
  <c r="N475" i="89" s="1"/>
  <c r="J477" i="89"/>
  <c r="N477" i="89" s="1"/>
  <c r="J478" i="89"/>
  <c r="N478" i="89" s="1"/>
  <c r="J252" i="89"/>
  <c r="N252" i="89" s="1"/>
  <c r="J253" i="89"/>
  <c r="N253" i="89" s="1"/>
  <c r="J254" i="89"/>
  <c r="N254" i="89" s="1"/>
  <c r="J255" i="89"/>
  <c r="N255" i="89" s="1"/>
  <c r="J256" i="89"/>
  <c r="N256" i="89" s="1"/>
  <c r="J417" i="89"/>
  <c r="N417" i="89" s="1"/>
  <c r="J653" i="89"/>
  <c r="N653" i="89" s="1"/>
  <c r="J740" i="89"/>
  <c r="N740" i="89" s="1"/>
  <c r="J652" i="89"/>
  <c r="N652" i="89" s="1"/>
  <c r="J606" i="89"/>
  <c r="N606" i="89" s="1"/>
  <c r="J698" i="89"/>
  <c r="N698" i="89" s="1"/>
  <c r="J418" i="89"/>
  <c r="N418" i="89" s="1"/>
  <c r="J650" i="89"/>
  <c r="N650" i="89" s="1"/>
  <c r="J611" i="89"/>
  <c r="N611" i="89" s="1"/>
  <c r="J596" i="89"/>
  <c r="N596" i="89" s="1"/>
  <c r="J557" i="89"/>
  <c r="N557" i="89" s="1"/>
  <c r="J649" i="89"/>
  <c r="N649" i="89" s="1"/>
  <c r="J705" i="89"/>
  <c r="N705" i="89" s="1"/>
  <c r="J49" i="89"/>
  <c r="N49" i="89" s="1"/>
  <c r="J525" i="89"/>
  <c r="N525" i="89" s="1"/>
  <c r="J560" i="89"/>
  <c r="N560" i="89" s="1"/>
  <c r="J243" i="89"/>
  <c r="N243" i="89" s="1"/>
  <c r="J610" i="89"/>
  <c r="N610" i="89" s="1"/>
  <c r="J468" i="89"/>
  <c r="N468" i="89" s="1"/>
  <c r="J262" i="89"/>
  <c r="N262" i="89" s="1"/>
  <c r="J648" i="89"/>
  <c r="N648" i="89" s="1"/>
  <c r="J558" i="89"/>
  <c r="N558" i="89" s="1"/>
  <c r="J219" i="89"/>
  <c r="N219" i="89" s="1"/>
  <c r="J559" i="89"/>
  <c r="N559" i="89" s="1"/>
  <c r="J651" i="89"/>
  <c r="N651" i="89" s="1"/>
  <c r="J314" i="70"/>
  <c r="N314" i="70" s="1"/>
  <c r="J18" i="70"/>
  <c r="N18" i="70" s="1"/>
  <c r="J395" i="70"/>
  <c r="N395" i="70" s="1"/>
  <c r="J67" i="70"/>
  <c r="N67" i="70" s="1"/>
  <c r="J615" i="70"/>
  <c r="N615" i="70" s="1"/>
  <c r="J494" i="70"/>
  <c r="N494" i="70" s="1"/>
  <c r="J551" i="70"/>
  <c r="N551" i="70" s="1"/>
  <c r="J239" i="70"/>
  <c r="N239" i="70" s="1"/>
  <c r="J100" i="70"/>
  <c r="N100" i="70" s="1"/>
  <c r="J101" i="70"/>
  <c r="N101" i="70" s="1"/>
  <c r="J366" i="70"/>
  <c r="N366" i="70" s="1"/>
  <c r="J316" i="70"/>
  <c r="N316" i="70" s="1"/>
  <c r="J445" i="70"/>
  <c r="N445" i="70" s="1"/>
  <c r="J19" i="70"/>
  <c r="N19" i="70" s="1"/>
  <c r="J441" i="70"/>
  <c r="N441" i="70" s="1"/>
  <c r="J212" i="70"/>
  <c r="N212" i="70" s="1"/>
  <c r="J207" i="70"/>
  <c r="N207" i="70" s="1"/>
  <c r="J744" i="70"/>
  <c r="N744" i="70" s="1"/>
  <c r="J215" i="70"/>
  <c r="N215" i="70" s="1"/>
  <c r="J696" i="70"/>
  <c r="N696" i="70" s="1"/>
  <c r="J721" i="70"/>
  <c r="N721" i="70" s="1"/>
  <c r="J196" i="70"/>
  <c r="N196" i="70" s="1"/>
  <c r="J398" i="70"/>
  <c r="N398" i="70" s="1"/>
  <c r="J528" i="70"/>
  <c r="N528" i="70" s="1"/>
  <c r="J11" i="70"/>
  <c r="N11" i="70" s="1"/>
  <c r="J56" i="70"/>
  <c r="N56" i="70" s="1"/>
  <c r="J650" i="70"/>
  <c r="N650" i="70" s="1"/>
  <c r="J605" i="70"/>
  <c r="N605" i="70" s="1"/>
  <c r="J324" i="70"/>
  <c r="N324" i="70" s="1"/>
  <c r="J437" i="70"/>
  <c r="N437" i="70" s="1"/>
  <c r="J214" i="70"/>
  <c r="N214" i="70" s="1"/>
  <c r="J204" i="70"/>
  <c r="N204" i="70" s="1"/>
  <c r="J417" i="70"/>
  <c r="N417" i="70" s="1"/>
  <c r="J341" i="70"/>
  <c r="N341" i="70" s="1"/>
  <c r="J427" i="70"/>
  <c r="N427" i="70" s="1"/>
  <c r="J407" i="70"/>
  <c r="N407" i="70" s="1"/>
  <c r="J89" i="70"/>
  <c r="N89" i="70" s="1"/>
  <c r="J651" i="70"/>
  <c r="N651" i="70" s="1"/>
  <c r="J313" i="70"/>
  <c r="N313" i="70" s="1"/>
  <c r="J266" i="70"/>
  <c r="N266" i="70" s="1"/>
  <c r="J570" i="70"/>
  <c r="N570" i="70" s="1"/>
  <c r="J638" i="70"/>
  <c r="N638" i="70" s="1"/>
  <c r="J192" i="70"/>
  <c r="N192" i="70" s="1"/>
  <c r="J704" i="70"/>
  <c r="N704" i="70" s="1"/>
  <c r="J609" i="70"/>
  <c r="N609" i="70" s="1"/>
  <c r="J279" i="70"/>
  <c r="N279" i="70" s="1"/>
  <c r="J233" i="70"/>
  <c r="N233" i="70" s="1"/>
  <c r="J375" i="70"/>
  <c r="N375" i="70" s="1"/>
  <c r="J65" i="70"/>
  <c r="N65" i="70" s="1"/>
  <c r="J506" i="70"/>
  <c r="N506" i="70" s="1"/>
  <c r="J637" i="70"/>
  <c r="N637" i="70" s="1"/>
  <c r="J48" i="70"/>
  <c r="N48" i="70" s="1"/>
  <c r="J442" i="70"/>
  <c r="N442" i="70" s="1"/>
  <c r="J507" i="70"/>
  <c r="N507" i="70" s="1"/>
  <c r="J218" i="70"/>
  <c r="N218" i="70" s="1"/>
  <c r="J194" i="70"/>
  <c r="N194" i="70" s="1"/>
  <c r="J70" i="70"/>
  <c r="N70" i="70" s="1"/>
  <c r="J201" i="70"/>
  <c r="N201" i="70" s="1"/>
  <c r="J452" i="70"/>
  <c r="N452" i="70" s="1"/>
  <c r="J524" i="70"/>
  <c r="N524" i="70" s="1"/>
  <c r="J469" i="70"/>
  <c r="N469" i="70" s="1"/>
  <c r="J462" i="70"/>
  <c r="N462" i="70" s="1"/>
  <c r="J301" i="70"/>
  <c r="N301" i="70" s="1"/>
  <c r="J490" i="70"/>
  <c r="N490" i="70" s="1"/>
  <c r="J430" i="70"/>
  <c r="N430" i="70" s="1"/>
  <c r="J359" i="70"/>
  <c r="N359" i="70" s="1"/>
  <c r="J113" i="70"/>
  <c r="N113" i="70" s="1"/>
  <c r="J26" i="70"/>
  <c r="N26" i="70" s="1"/>
  <c r="J231" i="70"/>
  <c r="N231" i="70" s="1"/>
  <c r="J610" i="70"/>
  <c r="N610" i="70" s="1"/>
  <c r="J572" i="70"/>
  <c r="N572" i="70" s="1"/>
  <c r="J599" i="70"/>
  <c r="N599" i="70" s="1"/>
  <c r="J295" i="70"/>
  <c r="N295" i="70" s="1"/>
  <c r="J431" i="70"/>
  <c r="N431" i="70" s="1"/>
  <c r="J7" i="70"/>
  <c r="N7" i="70" s="1"/>
  <c r="J154" i="70"/>
  <c r="N154" i="70" s="1"/>
  <c r="J574" i="70"/>
  <c r="N574" i="70" s="1"/>
  <c r="J656" i="70"/>
  <c r="N656" i="70" s="1"/>
  <c r="J248" i="70"/>
  <c r="N248" i="70" s="1"/>
  <c r="J522" i="70"/>
  <c r="N522" i="70" s="1"/>
  <c r="J586" i="70"/>
  <c r="N586" i="70" s="1"/>
  <c r="J117" i="70"/>
  <c r="N117" i="70" s="1"/>
  <c r="J155" i="70"/>
  <c r="N155" i="70" s="1"/>
  <c r="J272" i="70"/>
  <c r="N272" i="70" s="1"/>
  <c r="J631" i="70"/>
  <c r="N631" i="70" s="1"/>
  <c r="J139" i="70"/>
  <c r="N139" i="70" s="1"/>
  <c r="J693" i="70"/>
  <c r="N693" i="70" s="1"/>
  <c r="J671" i="70"/>
  <c r="N671" i="70" s="1"/>
  <c r="J625" i="70"/>
  <c r="N625" i="70" s="1"/>
  <c r="J393" i="70"/>
  <c r="N393" i="70" s="1"/>
  <c r="J380" i="70"/>
  <c r="N380" i="70" s="1"/>
  <c r="J593" i="70"/>
  <c r="N593" i="70" s="1"/>
  <c r="J220" i="70"/>
  <c r="N220" i="70" s="1"/>
  <c r="J447" i="70"/>
  <c r="N447" i="70" s="1"/>
  <c r="J622" i="70"/>
  <c r="N622" i="70" s="1"/>
  <c r="J6" i="70"/>
  <c r="N6" i="70" s="1"/>
  <c r="J205" i="70"/>
  <c r="N205" i="70" s="1"/>
  <c r="J544" i="70"/>
  <c r="N544" i="70" s="1"/>
  <c r="J591" i="70"/>
  <c r="N591" i="70" s="1"/>
  <c r="J273" i="70"/>
  <c r="N273" i="70" s="1"/>
  <c r="J627" i="70"/>
  <c r="N627" i="70" s="1"/>
  <c r="J498" i="70"/>
  <c r="N498" i="70" s="1"/>
  <c r="J708" i="70"/>
  <c r="N708" i="70" s="1"/>
  <c r="J329" i="70"/>
  <c r="N329" i="70" s="1"/>
  <c r="J99" i="70"/>
  <c r="N99" i="70" s="1"/>
  <c r="J378" i="70"/>
  <c r="N378" i="70" s="1"/>
  <c r="J347" i="70"/>
  <c r="N347" i="70" s="1"/>
  <c r="J278" i="70"/>
  <c r="N278" i="70" s="1"/>
  <c r="J183" i="70"/>
  <c r="N183" i="70" s="1"/>
  <c r="J372" i="70"/>
  <c r="N372" i="70" s="1"/>
  <c r="J644" i="70"/>
  <c r="N644" i="70" s="1"/>
  <c r="J351" i="70"/>
  <c r="N351" i="70" s="1"/>
  <c r="J702" i="70"/>
  <c r="N702" i="70" s="1"/>
  <c r="J404" i="70"/>
  <c r="N404" i="70" s="1"/>
  <c r="J364" i="70"/>
  <c r="N364" i="70" s="1"/>
  <c r="J714" i="70"/>
  <c r="N714" i="70" s="1"/>
  <c r="J386" i="70"/>
  <c r="N386" i="70" s="1"/>
  <c r="J263" i="70"/>
  <c r="N263" i="70" s="1"/>
  <c r="J503" i="70"/>
  <c r="N503" i="70" s="1"/>
  <c r="J493" i="70"/>
  <c r="N493" i="70" s="1"/>
  <c r="J740" i="70"/>
  <c r="N740" i="70" s="1"/>
  <c r="J383" i="70"/>
  <c r="N383" i="70" s="1"/>
  <c r="J120" i="70"/>
  <c r="N120" i="70" s="1"/>
  <c r="J451" i="70"/>
  <c r="N451" i="70" s="1"/>
  <c r="J629" i="70"/>
  <c r="N629" i="70" s="1"/>
  <c r="J414" i="70"/>
  <c r="N414" i="70" s="1"/>
  <c r="J360" i="70"/>
  <c r="N360" i="70" s="1"/>
  <c r="J173" i="70"/>
  <c r="N173" i="70" s="1"/>
  <c r="J132" i="70"/>
  <c r="N132" i="70" s="1"/>
  <c r="J557" i="70"/>
  <c r="N557" i="70" s="1"/>
  <c r="J552" i="70"/>
  <c r="N552" i="70" s="1"/>
  <c r="J435" i="70"/>
  <c r="N435" i="70" s="1"/>
  <c r="J724" i="70"/>
  <c r="N724" i="70" s="1"/>
  <c r="J45" i="70"/>
  <c r="N45" i="70" s="1"/>
  <c r="J84" i="70"/>
  <c r="N84" i="70" s="1"/>
  <c r="J318" i="70"/>
  <c r="N318" i="70" s="1"/>
  <c r="J275" i="70"/>
  <c r="N275" i="70" s="1"/>
  <c r="J735" i="70"/>
  <c r="N735" i="70" s="1"/>
  <c r="J408" i="70"/>
  <c r="N408" i="70" s="1"/>
  <c r="J102" i="70"/>
  <c r="N102" i="70" s="1"/>
  <c r="J131" i="70"/>
  <c r="N131" i="70" s="1"/>
  <c r="J298" i="70"/>
  <c r="N298" i="70" s="1"/>
  <c r="J560" i="70"/>
  <c r="N560" i="70" s="1"/>
  <c r="J388" i="70"/>
  <c r="N388" i="70" s="1"/>
  <c r="J371" i="70"/>
  <c r="N371" i="70" s="1"/>
  <c r="J686" i="70"/>
  <c r="N686" i="70" s="1"/>
  <c r="J653" i="70"/>
  <c r="N653" i="70" s="1"/>
  <c r="J655" i="70"/>
  <c r="N655" i="70" s="1"/>
  <c r="J228" i="70"/>
  <c r="N228" i="70" s="1"/>
  <c r="J518" i="70"/>
  <c r="N518" i="70" s="1"/>
  <c r="J434" i="70"/>
  <c r="N434" i="70" s="1"/>
  <c r="J672" i="70"/>
  <c r="N672" i="70" s="1"/>
  <c r="J373" i="70"/>
  <c r="N373" i="70" s="1"/>
  <c r="J520" i="70"/>
  <c r="N520" i="70" s="1"/>
  <c r="J665" i="70"/>
  <c r="N665" i="70" s="1"/>
  <c r="J178" i="70"/>
  <c r="N178" i="70" s="1"/>
  <c r="J379" i="70"/>
  <c r="N379" i="70" s="1"/>
  <c r="J167" i="70"/>
  <c r="N167" i="70" s="1"/>
  <c r="J8" i="70"/>
  <c r="N8" i="70" s="1"/>
  <c r="J74" i="70"/>
  <c r="N74" i="70" s="1"/>
  <c r="J229" i="70"/>
  <c r="N229" i="70" s="1"/>
  <c r="J81" i="70"/>
  <c r="N81" i="70" s="1"/>
  <c r="J529" i="70"/>
  <c r="N529" i="70" s="1"/>
  <c r="J123" i="70"/>
  <c r="N123" i="70" s="1"/>
  <c r="J461" i="70"/>
  <c r="N461" i="70" s="1"/>
  <c r="J516" i="70"/>
  <c r="N516" i="70" s="1"/>
  <c r="J566" i="70"/>
  <c r="N566" i="70" s="1"/>
  <c r="J654" i="70"/>
  <c r="N654" i="70" s="1"/>
  <c r="J282" i="70"/>
  <c r="N282" i="70" s="1"/>
  <c r="J217" i="70"/>
  <c r="N217" i="70" s="1"/>
  <c r="J626" i="70"/>
  <c r="N626" i="70" s="1"/>
  <c r="J446" i="70"/>
  <c r="N446" i="70" s="1"/>
  <c r="J300" i="70"/>
  <c r="N300" i="70" s="1"/>
  <c r="J93" i="70"/>
  <c r="N93" i="70" s="1"/>
  <c r="J700" i="70"/>
  <c r="N700" i="70" s="1"/>
  <c r="J193" i="70"/>
  <c r="N193" i="70" s="1"/>
  <c r="J658" i="70"/>
  <c r="N658" i="70" s="1"/>
  <c r="J390" i="70"/>
  <c r="N390" i="70" s="1"/>
  <c r="J633" i="70"/>
  <c r="N633" i="70" s="1"/>
  <c r="J116" i="70"/>
  <c r="N116" i="70" s="1"/>
  <c r="J213" i="70"/>
  <c r="N213" i="70" s="1"/>
  <c r="J109" i="70"/>
  <c r="N109" i="70" s="1"/>
  <c r="J291" i="70"/>
  <c r="N291" i="70" s="1"/>
  <c r="J306" i="70"/>
  <c r="N306" i="70" s="1"/>
  <c r="J628" i="70"/>
  <c r="N628" i="70" s="1"/>
  <c r="J423" i="70"/>
  <c r="N423" i="70" s="1"/>
  <c r="J396" i="70"/>
  <c r="N396" i="70" s="1"/>
  <c r="J94" i="70"/>
  <c r="N94" i="70" s="1"/>
  <c r="J412" i="70"/>
  <c r="N412" i="70" s="1"/>
  <c r="J95" i="70"/>
  <c r="N95" i="70" s="1"/>
  <c r="J620" i="70"/>
  <c r="N620" i="70" s="1"/>
  <c r="J32" i="70"/>
  <c r="N32" i="70" s="1"/>
  <c r="J50" i="70"/>
  <c r="N50" i="70" s="1"/>
  <c r="J550" i="70"/>
  <c r="N550" i="70" s="1"/>
  <c r="J525" i="70"/>
  <c r="N525" i="70" s="1"/>
  <c r="J421" i="70"/>
  <c r="N421" i="70" s="1"/>
  <c r="J521" i="70"/>
  <c r="N521" i="70" s="1"/>
  <c r="J27" i="70"/>
  <c r="N27" i="70" s="1"/>
  <c r="J545" i="70"/>
  <c r="N545" i="70" s="1"/>
  <c r="J607" i="70"/>
  <c r="N607" i="70" s="1"/>
  <c r="J57" i="70"/>
  <c r="N57" i="70" s="1"/>
  <c r="J595" i="70"/>
  <c r="N595" i="70" s="1"/>
  <c r="J188" i="70"/>
  <c r="N188" i="70" s="1"/>
  <c r="J739" i="70"/>
  <c r="N739" i="70" s="1"/>
  <c r="J512" i="70"/>
  <c r="N512" i="70" s="1"/>
  <c r="J241" i="70"/>
  <c r="N241" i="70" s="1"/>
  <c r="J280" i="70"/>
  <c r="N280" i="70" s="1"/>
  <c r="J159" i="70"/>
  <c r="N159" i="70" s="1"/>
  <c r="J666" i="70"/>
  <c r="N666" i="70" s="1"/>
  <c r="J415" i="70"/>
  <c r="N415" i="70" s="1"/>
  <c r="J444" i="70"/>
  <c r="N444" i="70" s="1"/>
  <c r="J55" i="70"/>
  <c r="N55" i="70" s="1"/>
  <c r="J149" i="70"/>
  <c r="N149" i="70" s="1"/>
  <c r="J260" i="70"/>
  <c r="N260" i="70" s="1"/>
  <c r="J611" i="70"/>
  <c r="N611" i="70" s="1"/>
  <c r="J632" i="70"/>
  <c r="N632" i="70" s="1"/>
  <c r="J604" i="70"/>
  <c r="N604" i="70" s="1"/>
  <c r="J588" i="70"/>
  <c r="N588" i="70" s="1"/>
  <c r="J340" i="70"/>
  <c r="N340" i="70" s="1"/>
  <c r="J157" i="70"/>
  <c r="N157" i="70" s="1"/>
  <c r="J497" i="70"/>
  <c r="N497" i="70" s="1"/>
  <c r="J471" i="70"/>
  <c r="N471" i="70" s="1"/>
  <c r="J368" i="70"/>
  <c r="N368" i="70" s="1"/>
  <c r="J523" i="70"/>
  <c r="N523" i="70" s="1"/>
  <c r="J264" i="70"/>
  <c r="N264" i="70" s="1"/>
  <c r="J226" i="70"/>
  <c r="N226" i="70" s="1"/>
  <c r="J567" i="70"/>
  <c r="N567" i="70" s="1"/>
  <c r="J276" i="70"/>
  <c r="N276" i="70" s="1"/>
  <c r="J319" i="70"/>
  <c r="N319" i="70" s="1"/>
  <c r="J151" i="70"/>
  <c r="N151" i="70" s="1"/>
  <c r="J616" i="70"/>
  <c r="N616" i="70" s="1"/>
  <c r="J659" i="70"/>
  <c r="N659" i="70" s="1"/>
  <c r="J456" i="70"/>
  <c r="N456" i="70" s="1"/>
  <c r="J464" i="70"/>
  <c r="N464" i="70" s="1"/>
  <c r="J424" i="70"/>
  <c r="N424" i="70" s="1"/>
  <c r="J105" i="70"/>
  <c r="N105" i="70" s="1"/>
  <c r="J200" i="70"/>
  <c r="N200" i="70" s="1"/>
  <c r="J296" i="70"/>
  <c r="N296" i="70" s="1"/>
  <c r="J78" i="70"/>
  <c r="N78" i="70" s="1"/>
  <c r="J623" i="70"/>
  <c r="N623" i="70" s="1"/>
  <c r="J250" i="70"/>
  <c r="N250" i="70" s="1"/>
  <c r="J249" i="70"/>
  <c r="N249" i="70" s="1"/>
  <c r="J478" i="70"/>
  <c r="N478" i="70" s="1"/>
  <c r="J343" i="70"/>
  <c r="N343" i="70" s="1"/>
  <c r="J208" i="70"/>
  <c r="N208" i="70" s="1"/>
  <c r="J211" i="70"/>
  <c r="N211" i="70" s="1"/>
  <c r="J546" i="70"/>
  <c r="N546" i="70" s="1"/>
  <c r="J561" i="70"/>
  <c r="N561" i="70" s="1"/>
  <c r="J367" i="70"/>
  <c r="N367" i="70" s="1"/>
  <c r="J397" i="70"/>
  <c r="N397" i="70" s="1"/>
  <c r="J38" i="70"/>
  <c r="N38" i="70" s="1"/>
  <c r="J52" i="70"/>
  <c r="N52" i="70" s="1"/>
  <c r="J112" i="70"/>
  <c r="N112" i="70" s="1"/>
  <c r="J677" i="70"/>
  <c r="N677" i="70" s="1"/>
  <c r="J549" i="70"/>
  <c r="N549" i="70" s="1"/>
  <c r="J186" i="70"/>
  <c r="N186" i="70" s="1"/>
  <c r="J634" i="70"/>
  <c r="N634" i="70" s="1"/>
  <c r="J357" i="70"/>
  <c r="N357" i="70" s="1"/>
  <c r="J90" i="70"/>
  <c r="N90" i="70" s="1"/>
  <c r="J401" i="70"/>
  <c r="N401" i="70" s="1"/>
  <c r="J502" i="70"/>
  <c r="N502" i="70" s="1"/>
  <c r="J694" i="70"/>
  <c r="N694" i="70" s="1"/>
  <c r="J728" i="70"/>
  <c r="N728" i="70" s="1"/>
  <c r="J5" i="70"/>
  <c r="N5" i="70" s="1"/>
  <c r="J53" i="70"/>
  <c r="N53" i="70" s="1"/>
  <c r="J286" i="70"/>
  <c r="N286" i="70" s="1"/>
  <c r="J422" i="70"/>
  <c r="N422" i="70" s="1"/>
  <c r="J104" i="70"/>
  <c r="N104" i="70" s="1"/>
  <c r="J745" i="70"/>
  <c r="N745" i="70" s="1"/>
  <c r="J338" i="70"/>
  <c r="N338" i="70" s="1"/>
  <c r="J400" i="70"/>
  <c r="N400" i="70" s="1"/>
  <c r="J345" i="70"/>
  <c r="N345" i="70" s="1"/>
  <c r="J439" i="70"/>
  <c r="N439" i="70" s="1"/>
  <c r="J734" i="70"/>
  <c r="N734" i="70" s="1"/>
  <c r="J352" i="70"/>
  <c r="N352" i="70" s="1"/>
  <c r="J612" i="70"/>
  <c r="N612" i="70" s="1"/>
  <c r="J133" i="70"/>
  <c r="N133" i="70" s="1"/>
  <c r="J553" i="70"/>
  <c r="N553" i="70" s="1"/>
  <c r="J565" i="70"/>
  <c r="N565" i="70" s="1"/>
  <c r="J564" i="70"/>
  <c r="N564" i="70" s="1"/>
  <c r="J597" i="70"/>
  <c r="N597" i="70" s="1"/>
  <c r="J707" i="70"/>
  <c r="N707" i="70" s="1"/>
  <c r="J171" i="70"/>
  <c r="N171" i="70" s="1"/>
  <c r="J376" i="70"/>
  <c r="N376" i="70" s="1"/>
  <c r="J17" i="70"/>
  <c r="N17" i="70" s="1"/>
  <c r="J562" i="70"/>
  <c r="N562" i="70" s="1"/>
  <c r="J304" i="70"/>
  <c r="N304" i="70" s="1"/>
  <c r="J571" i="70"/>
  <c r="N571" i="70" s="1"/>
  <c r="J710" i="70"/>
  <c r="N710" i="70" s="1"/>
  <c r="J636" i="70"/>
  <c r="N636" i="70" s="1"/>
  <c r="J685" i="70"/>
  <c r="N685" i="70" s="1"/>
  <c r="J310" i="70"/>
  <c r="N310" i="70" s="1"/>
  <c r="J411" i="70"/>
  <c r="N411" i="70" s="1"/>
  <c r="J235" i="70"/>
  <c r="N235" i="70" s="1"/>
  <c r="J232" i="70"/>
  <c r="N232" i="70" s="1"/>
  <c r="J145" i="70"/>
  <c r="N145" i="70" s="1"/>
  <c r="J75" i="70"/>
  <c r="N75" i="70" s="1"/>
  <c r="J322" i="70"/>
  <c r="N322" i="70" s="1"/>
  <c r="J663" i="70"/>
  <c r="N663" i="70" s="1"/>
  <c r="J534" i="70"/>
  <c r="N534" i="70" s="1"/>
  <c r="J177" i="70"/>
  <c r="N177" i="70" s="1"/>
  <c r="J253" i="70"/>
  <c r="N253" i="70" s="1"/>
  <c r="J385" i="70"/>
  <c r="N385" i="70" s="1"/>
  <c r="J358" i="70"/>
  <c r="N358" i="70" s="1"/>
  <c r="J715" i="70"/>
  <c r="N715" i="70" s="1"/>
  <c r="J369" i="70"/>
  <c r="N369" i="70" s="1"/>
  <c r="J699" i="70"/>
  <c r="N699" i="70" s="1"/>
  <c r="J356" i="70"/>
  <c r="N356" i="70" s="1"/>
  <c r="J54" i="70"/>
  <c r="N54" i="70" s="1"/>
  <c r="J289" i="70"/>
  <c r="N289" i="70" s="1"/>
  <c r="J342" i="70"/>
  <c r="N342" i="70" s="1"/>
  <c r="J274" i="70"/>
  <c r="N274" i="70" s="1"/>
  <c r="J681" i="70"/>
  <c r="N681" i="70" s="1"/>
  <c r="J499" i="70"/>
  <c r="N499" i="70" s="1"/>
  <c r="J576" i="70"/>
  <c r="N576" i="70" s="1"/>
  <c r="J501" i="70"/>
  <c r="N501" i="70" s="1"/>
  <c r="J29" i="70"/>
  <c r="N29" i="70" s="1"/>
  <c r="J676" i="70"/>
  <c r="N676" i="70" s="1"/>
  <c r="J716" i="70"/>
  <c r="N716" i="70" s="1"/>
  <c r="J305" i="70"/>
  <c r="N305" i="70" s="1"/>
  <c r="J399" i="70"/>
  <c r="N399" i="70" s="1"/>
  <c r="J495" i="70"/>
  <c r="N495" i="70" s="1"/>
  <c r="J39" i="70"/>
  <c r="N39" i="70" s="1"/>
  <c r="J221" i="70"/>
  <c r="N221" i="70" s="1"/>
  <c r="J624" i="70"/>
  <c r="N624" i="70" s="1"/>
  <c r="J741" i="70"/>
  <c r="N741" i="70" s="1"/>
  <c r="J496" i="70"/>
  <c r="N496" i="70" s="1"/>
  <c r="J302" i="70"/>
  <c r="N302" i="70" s="1"/>
  <c r="J168" i="70"/>
  <c r="N168" i="70" s="1"/>
  <c r="J701" i="70"/>
  <c r="N701" i="70" s="1"/>
  <c r="J121" i="70"/>
  <c r="N121" i="70" s="1"/>
  <c r="J64" i="70"/>
  <c r="N64" i="70" s="1"/>
  <c r="J88" i="70"/>
  <c r="N88" i="70" s="1"/>
  <c r="J238" i="70"/>
  <c r="N238" i="70" s="1"/>
  <c r="J743" i="70"/>
  <c r="N743" i="70" s="1"/>
  <c r="J244" i="70"/>
  <c r="N244" i="70" s="1"/>
  <c r="J337" i="70"/>
  <c r="N337" i="70" s="1"/>
  <c r="J62" i="70"/>
  <c r="N62" i="70" s="1"/>
  <c r="J174" i="70"/>
  <c r="N174" i="70" s="1"/>
  <c r="J639" i="70"/>
  <c r="N639" i="70" s="1"/>
  <c r="J147" i="70"/>
  <c r="N147" i="70" s="1"/>
  <c r="J182" i="70"/>
  <c r="N182" i="70" s="1"/>
  <c r="J73" i="70"/>
  <c r="N73" i="70" s="1"/>
  <c r="J472" i="70"/>
  <c r="N472" i="70" s="1"/>
  <c r="J346" i="70"/>
  <c r="N346" i="70" s="1"/>
  <c r="J230" i="70"/>
  <c r="N230" i="70" s="1"/>
  <c r="J691" i="70"/>
  <c r="N691" i="70" s="1"/>
  <c r="J163" i="70"/>
  <c r="N163" i="70" s="1"/>
  <c r="J703" i="70"/>
  <c r="N703" i="70" s="1"/>
  <c r="J247" i="70"/>
  <c r="N247" i="70" s="1"/>
  <c r="J413" i="70"/>
  <c r="N413" i="70" s="1"/>
  <c r="J242" i="70"/>
  <c r="N242" i="70" s="1"/>
  <c r="J327" i="70"/>
  <c r="N327" i="70" s="1"/>
  <c r="J285" i="70"/>
  <c r="N285" i="70" s="1"/>
  <c r="J670" i="70"/>
  <c r="N670" i="70" s="1"/>
  <c r="J146" i="70"/>
  <c r="N146" i="70" s="1"/>
  <c r="J563" i="70"/>
  <c r="N563" i="70" s="1"/>
  <c r="J630" i="70"/>
  <c r="N630" i="70" s="1"/>
  <c r="J195" i="70"/>
  <c r="N195" i="70" s="1"/>
  <c r="J420" i="70"/>
  <c r="N420" i="70" s="1"/>
  <c r="J63" i="70"/>
  <c r="N63" i="70" s="1"/>
  <c r="J530" i="70"/>
  <c r="N530" i="70" s="1"/>
  <c r="J158" i="70"/>
  <c r="N158" i="70" s="1"/>
  <c r="J613" i="70"/>
  <c r="N613" i="70" s="1"/>
  <c r="J355" i="70"/>
  <c r="N355" i="70" s="1"/>
  <c r="J619" i="70"/>
  <c r="N619" i="70" s="1"/>
  <c r="J719" i="70"/>
  <c r="N719" i="70" s="1"/>
  <c r="J202" i="70"/>
  <c r="N202" i="70" s="1"/>
  <c r="J543" i="70"/>
  <c r="N543" i="70" s="1"/>
  <c r="J312" i="70"/>
  <c r="N312" i="70" s="1"/>
  <c r="J575" i="70"/>
  <c r="N575" i="70" s="1"/>
  <c r="J24" i="70"/>
  <c r="N24" i="70" s="1"/>
  <c r="J440" i="70"/>
  <c r="N440" i="70" s="1"/>
  <c r="J640" i="70"/>
  <c r="N640" i="70" s="1"/>
  <c r="J577" i="70"/>
  <c r="N577" i="70" s="1"/>
  <c r="J140" i="70"/>
  <c r="N140" i="70" s="1"/>
  <c r="J339" i="70"/>
  <c r="N339" i="70" s="1"/>
  <c r="J252" i="70"/>
  <c r="N252" i="70" s="1"/>
  <c r="J307" i="70"/>
  <c r="N307" i="70" s="1"/>
  <c r="J106" i="70"/>
  <c r="N106" i="70" s="1"/>
  <c r="J664" i="70"/>
  <c r="N664" i="70" s="1"/>
  <c r="J334" i="70"/>
  <c r="N334" i="70" s="1"/>
  <c r="J370" i="70"/>
  <c r="N370" i="70" s="1"/>
  <c r="J344" i="70"/>
  <c r="N344" i="70" s="1"/>
  <c r="J330" i="70"/>
  <c r="N330" i="70" s="1"/>
  <c r="J287" i="70"/>
  <c r="N287" i="70" s="1"/>
  <c r="J558" i="70"/>
  <c r="N558" i="70" s="1"/>
  <c r="J614" i="70"/>
  <c r="N614" i="70" s="1"/>
  <c r="J635" i="70"/>
  <c r="N635" i="70" s="1"/>
  <c r="J243" i="70"/>
  <c r="N243" i="70" s="1"/>
  <c r="J119" i="70"/>
  <c r="N119" i="70" s="1"/>
  <c r="J156" i="70"/>
  <c r="N156" i="70" s="1"/>
  <c r="J269" i="70"/>
  <c r="N269" i="70" s="1"/>
  <c r="J723" i="70"/>
  <c r="N723" i="70" s="1"/>
  <c r="J122" i="70"/>
  <c r="N122" i="70" s="1"/>
  <c r="J293" i="70"/>
  <c r="N293" i="70" s="1"/>
  <c r="J504" i="70"/>
  <c r="N504" i="70" s="1"/>
  <c r="J509" i="70"/>
  <c r="N509" i="70" s="1"/>
  <c r="J459" i="70"/>
  <c r="N459" i="70" s="1"/>
  <c r="J391" i="70"/>
  <c r="N391" i="70" s="1"/>
  <c r="J246" i="70"/>
  <c r="N246" i="70" s="1"/>
  <c r="J308" i="70"/>
  <c r="N308" i="70" s="1"/>
  <c r="J111" i="70"/>
  <c r="N111" i="70" s="1"/>
  <c r="J148" i="70"/>
  <c r="N148" i="70" s="1"/>
  <c r="J189" i="70"/>
  <c r="N189" i="70" s="1"/>
  <c r="J598" i="70"/>
  <c r="N598" i="70" s="1"/>
  <c r="J510" i="70"/>
  <c r="N510" i="70" s="1"/>
  <c r="J170" i="70"/>
  <c r="N170" i="70" s="1"/>
  <c r="J14" i="70"/>
  <c r="N14" i="70" s="1"/>
  <c r="J30" i="70"/>
  <c r="N30" i="70" s="1"/>
  <c r="J118" i="70"/>
  <c r="N118" i="70" s="1"/>
  <c r="J227" i="70"/>
  <c r="N227" i="70" s="1"/>
  <c r="J348" i="70"/>
  <c r="N348" i="70" s="1"/>
  <c r="J387" i="70"/>
  <c r="N387" i="70" s="1"/>
  <c r="J281" i="70"/>
  <c r="N281" i="70" s="1"/>
  <c r="J333" i="70"/>
  <c r="N333" i="70" s="1"/>
  <c r="J66" i="70"/>
  <c r="N66" i="70" s="1"/>
  <c r="J662" i="70"/>
  <c r="N662" i="70" s="1"/>
  <c r="J162" i="70"/>
  <c r="N162" i="70" s="1"/>
  <c r="J596" i="70"/>
  <c r="N596" i="70" s="1"/>
  <c r="J590" i="70"/>
  <c r="N590" i="70" s="1"/>
  <c r="J134" i="70"/>
  <c r="N134" i="70" s="1"/>
  <c r="J667" i="70"/>
  <c r="N667" i="70" s="1"/>
  <c r="J256" i="70"/>
  <c r="N256" i="70" s="1"/>
  <c r="J479" i="70"/>
  <c r="N479" i="70" s="1"/>
  <c r="J271" i="70"/>
  <c r="N271" i="70" s="1"/>
  <c r="J284" i="70"/>
  <c r="N284" i="70" s="1"/>
  <c r="J712" i="70"/>
  <c r="N712" i="70" s="1"/>
  <c r="J736" i="70"/>
  <c r="N736" i="70" s="1"/>
  <c r="J405" i="70"/>
  <c r="N405" i="70" s="1"/>
  <c r="J124" i="70"/>
  <c r="N124" i="70" s="1"/>
  <c r="J328" i="70"/>
  <c r="N328" i="70" s="1"/>
  <c r="J130" i="70"/>
  <c r="N130" i="70" s="1"/>
  <c r="J86" i="70"/>
  <c r="N86" i="70" s="1"/>
  <c r="J733" i="70"/>
  <c r="N733" i="70" s="1"/>
  <c r="J191" i="70"/>
  <c r="N191" i="70" s="1"/>
  <c r="J225" i="70"/>
  <c r="N225" i="70" s="1"/>
  <c r="J331" i="70"/>
  <c r="N331" i="70" s="1"/>
  <c r="J705" i="70"/>
  <c r="N705" i="70" s="1"/>
  <c r="J449" i="70"/>
  <c r="N449" i="70" s="1"/>
  <c r="J458" i="70"/>
  <c r="N458" i="70" s="1"/>
  <c r="J556" i="70"/>
  <c r="N556" i="70" s="1"/>
  <c r="J468" i="70"/>
  <c r="N468" i="70" s="1"/>
  <c r="J72" i="70"/>
  <c r="N72" i="70" s="1"/>
  <c r="J475" i="70"/>
  <c r="N475" i="70" s="1"/>
  <c r="J621" i="70"/>
  <c r="N621" i="70" s="1"/>
  <c r="J82" i="70"/>
  <c r="N82" i="70" s="1"/>
  <c r="J579" i="70"/>
  <c r="N579" i="70" s="1"/>
  <c r="J91" i="70"/>
  <c r="N91" i="70" s="1"/>
  <c r="J718" i="70"/>
  <c r="N718" i="70" s="1"/>
  <c r="J15" i="70"/>
  <c r="N15" i="70" s="1"/>
  <c r="J473" i="70"/>
  <c r="N473" i="70" s="1"/>
  <c r="J136" i="70"/>
  <c r="N136" i="70" s="1"/>
  <c r="J429" i="70"/>
  <c r="N429" i="70" s="1"/>
  <c r="J161" i="70"/>
  <c r="N161" i="70" s="1"/>
  <c r="J160" i="70"/>
  <c r="N160" i="70" s="1"/>
  <c r="J476" i="70"/>
  <c r="N476" i="70" s="1"/>
  <c r="J514" i="70"/>
  <c r="N514" i="70" s="1"/>
  <c r="J453" i="70"/>
  <c r="N453" i="70" s="1"/>
  <c r="J197" i="70"/>
  <c r="N197" i="70" s="1"/>
  <c r="J717" i="70"/>
  <c r="N717" i="70" s="1"/>
  <c r="J236" i="70"/>
  <c r="N236" i="70" s="1"/>
  <c r="J152" i="70"/>
  <c r="N152" i="70" s="1"/>
  <c r="J488" i="70"/>
  <c r="N488" i="70" s="1"/>
  <c r="J135" i="70"/>
  <c r="N135" i="70" s="1"/>
  <c r="J77" i="70"/>
  <c r="N77" i="70" s="1"/>
  <c r="J485" i="70"/>
  <c r="N485" i="70" s="1"/>
  <c r="J176" i="70"/>
  <c r="N176" i="70" s="1"/>
  <c r="J288" i="70"/>
  <c r="N288" i="70" s="1"/>
  <c r="J108" i="70"/>
  <c r="N108" i="70" s="1"/>
  <c r="J16" i="70"/>
  <c r="N16" i="70" s="1"/>
  <c r="J46" i="70"/>
  <c r="N46" i="70" s="1"/>
  <c r="J166" i="70"/>
  <c r="N166" i="70" s="1"/>
  <c r="J262" i="70"/>
  <c r="N262" i="70" s="1"/>
  <c r="J692" i="70"/>
  <c r="N692" i="70" s="1"/>
  <c r="J85" i="70"/>
  <c r="N85" i="70" s="1"/>
  <c r="J592" i="70"/>
  <c r="N592" i="70" s="1"/>
  <c r="J251" i="70"/>
  <c r="N251" i="70" s="1"/>
  <c r="J402" i="70"/>
  <c r="N402" i="70" s="1"/>
  <c r="J580" i="70"/>
  <c r="N580" i="70" s="1"/>
  <c r="J643" i="70"/>
  <c r="N643" i="70" s="1"/>
  <c r="J695" i="70"/>
  <c r="N695" i="70" s="1"/>
  <c r="J267" i="70"/>
  <c r="N267" i="70" s="1"/>
  <c r="J129" i="70"/>
  <c r="N129" i="70" s="1"/>
  <c r="J486" i="70"/>
  <c r="N486" i="70" s="1"/>
  <c r="J652" i="70"/>
  <c r="N652" i="70" s="1"/>
  <c r="J297" i="70"/>
  <c r="N297" i="70" s="1"/>
  <c r="J673" i="70"/>
  <c r="N673" i="70" s="1"/>
  <c r="J35" i="70"/>
  <c r="N35" i="70" s="1"/>
  <c r="J660" i="70"/>
  <c r="N660" i="70" s="1"/>
  <c r="J9" i="70"/>
  <c r="N9" i="70" s="1"/>
  <c r="J531" i="70"/>
  <c r="N531" i="70" s="1"/>
  <c r="J538" i="70"/>
  <c r="N538" i="70" s="1"/>
  <c r="J255" i="70"/>
  <c r="N255" i="70" s="1"/>
  <c r="J618" i="70"/>
  <c r="N618" i="70" s="1"/>
  <c r="J190" i="70"/>
  <c r="N190" i="70" s="1"/>
  <c r="J416" i="70"/>
  <c r="N416" i="70" s="1"/>
  <c r="J594" i="70"/>
  <c r="N594" i="70" s="1"/>
  <c r="J41" i="70"/>
  <c r="N41" i="70" s="1"/>
  <c r="J128" i="70"/>
  <c r="N128" i="70" s="1"/>
  <c r="J559" i="70"/>
  <c r="N559" i="70" s="1"/>
  <c r="J23" i="70"/>
  <c r="N23" i="70" s="1"/>
  <c r="J480" i="70"/>
  <c r="N480" i="70" s="1"/>
  <c r="J582" i="70"/>
  <c r="N582" i="70" s="1"/>
  <c r="J683" i="70"/>
  <c r="N683" i="70" s="1"/>
  <c r="J320" i="70"/>
  <c r="N320" i="70" s="1"/>
  <c r="J737" i="70"/>
  <c r="N737" i="70" s="1"/>
  <c r="J540" i="70"/>
  <c r="N540" i="70" s="1"/>
  <c r="J125" i="70"/>
  <c r="N125" i="70" s="1"/>
  <c r="J601" i="70"/>
  <c r="N601" i="70" s="1"/>
  <c r="J646" i="70"/>
  <c r="N646" i="70" s="1"/>
  <c r="J365" i="70"/>
  <c r="N365" i="70" s="1"/>
  <c r="J144" i="70"/>
  <c r="N144" i="70" s="1"/>
  <c r="J169" i="70"/>
  <c r="N169" i="70" s="1"/>
  <c r="J68" i="70"/>
  <c r="N68" i="70" s="1"/>
  <c r="J240" i="70"/>
  <c r="N240" i="70" s="1"/>
  <c r="J657" i="70"/>
  <c r="N657" i="70" s="1"/>
  <c r="J311" i="70"/>
  <c r="N311" i="70" s="1"/>
  <c r="J474" i="70"/>
  <c r="N474" i="70" s="1"/>
  <c r="J547" i="70"/>
  <c r="N547" i="70" s="1"/>
  <c r="J709" i="70"/>
  <c r="N709" i="70" s="1"/>
  <c r="J381" i="70"/>
  <c r="N381" i="70" s="1"/>
  <c r="J283" i="70"/>
  <c r="N283" i="70" s="1"/>
  <c r="J43" i="70"/>
  <c r="N43" i="70" s="1"/>
  <c r="J137" i="70"/>
  <c r="N137" i="70" s="1"/>
  <c r="J126" i="70"/>
  <c r="N126" i="70" s="1"/>
  <c r="J20" i="70"/>
  <c r="N20" i="70" s="1"/>
  <c r="J374" i="70"/>
  <c r="N374" i="70" s="1"/>
  <c r="J184" i="70"/>
  <c r="N184" i="70" s="1"/>
  <c r="J254" i="70"/>
  <c r="N254" i="70" s="1"/>
  <c r="J674" i="70"/>
  <c r="N674" i="70" s="1"/>
  <c r="J438" i="70"/>
  <c r="N438" i="70" s="1"/>
  <c r="J164" i="70"/>
  <c r="N164" i="70" s="1"/>
  <c r="J323" i="70"/>
  <c r="N323" i="70" s="1"/>
  <c r="J49" i="70"/>
  <c r="N49" i="70" s="1"/>
  <c r="J732" i="70"/>
  <c r="N732" i="70" s="1"/>
  <c r="J513" i="70"/>
  <c r="N513" i="70" s="1"/>
  <c r="J647" i="70"/>
  <c r="N647" i="70" s="1"/>
  <c r="J536" i="70"/>
  <c r="N536" i="70" s="1"/>
  <c r="J448" i="70"/>
  <c r="N448" i="70" s="1"/>
  <c r="J377" i="70"/>
  <c r="N377" i="70" s="1"/>
  <c r="J349" i="70"/>
  <c r="N349" i="70" s="1"/>
  <c r="J353" i="70"/>
  <c r="N353" i="70" s="1"/>
  <c r="J425" i="70"/>
  <c r="N425" i="70" s="1"/>
  <c r="J668" i="70"/>
  <c r="N668" i="70" s="1"/>
  <c r="J180" i="70"/>
  <c r="N180" i="70" s="1"/>
  <c r="J389" i="70"/>
  <c r="N389" i="70" s="1"/>
  <c r="J115" i="70"/>
  <c r="N115" i="70" s="1"/>
  <c r="J210" i="70"/>
  <c r="N210" i="70" s="1"/>
  <c r="J675" i="70"/>
  <c r="N675" i="70" s="1"/>
  <c r="J515" i="70"/>
  <c r="N515" i="70" s="1"/>
  <c r="J198" i="70"/>
  <c r="N198" i="70" s="1"/>
  <c r="J25" i="70"/>
  <c r="N25" i="70" s="1"/>
  <c r="J642" i="70"/>
  <c r="N642" i="70" s="1"/>
  <c r="J222" i="70"/>
  <c r="N222" i="70" s="1"/>
  <c r="J554" i="70"/>
  <c r="N554" i="70" s="1"/>
  <c r="J433" i="70"/>
  <c r="N433" i="70" s="1"/>
  <c r="J326" i="70"/>
  <c r="N326" i="70" s="1"/>
  <c r="J175" i="70"/>
  <c r="N175" i="70" s="1"/>
  <c r="J309" i="70"/>
  <c r="N309" i="70" s="1"/>
  <c r="J669" i="70"/>
  <c r="N669" i="70" s="1"/>
  <c r="J265" i="70"/>
  <c r="N265" i="70" s="1"/>
  <c r="J467" i="70"/>
  <c r="N467" i="70" s="1"/>
  <c r="J584" i="70"/>
  <c r="N584" i="70" s="1"/>
  <c r="J406" i="70"/>
  <c r="N406" i="70" s="1"/>
  <c r="J725" i="70"/>
  <c r="N725" i="70" s="1"/>
  <c r="J141" i="70"/>
  <c r="N141" i="70" s="1"/>
  <c r="J321" i="70"/>
  <c r="N321" i="70" s="1"/>
  <c r="J10" i="70"/>
  <c r="N10" i="70" s="1"/>
  <c r="J477" i="70"/>
  <c r="N477" i="70" s="1"/>
  <c r="J689" i="70"/>
  <c r="N689" i="70" s="1"/>
  <c r="J454" i="70"/>
  <c r="N454" i="70" s="1"/>
  <c r="J587" i="70"/>
  <c r="N587" i="70" s="1"/>
  <c r="J294" i="70"/>
  <c r="N294" i="70" s="1"/>
  <c r="J394" i="70"/>
  <c r="N394" i="70" s="1"/>
  <c r="J61" i="70"/>
  <c r="N61" i="70" s="1"/>
  <c r="J87" i="70"/>
  <c r="N87" i="70" s="1"/>
  <c r="J711" i="70"/>
  <c r="N711" i="70" s="1"/>
  <c r="J483" i="70"/>
  <c r="N483" i="70" s="1"/>
  <c r="J234" i="70"/>
  <c r="N234" i="70" s="1"/>
  <c r="J36" i="70"/>
  <c r="N36" i="70" s="1"/>
  <c r="J392" i="70"/>
  <c r="N392" i="70" s="1"/>
  <c r="J481" i="70"/>
  <c r="N481" i="70" s="1"/>
  <c r="J332" i="70"/>
  <c r="N332" i="70" s="1"/>
  <c r="J731" i="70"/>
  <c r="N731" i="70" s="1"/>
  <c r="J259" i="70"/>
  <c r="N259" i="70" s="1"/>
  <c r="J542" i="70"/>
  <c r="N542" i="70" s="1"/>
  <c r="J382" i="70"/>
  <c r="N382" i="70" s="1"/>
  <c r="J729" i="70"/>
  <c r="N729" i="70" s="1"/>
  <c r="J58" i="70"/>
  <c r="N58" i="70" s="1"/>
  <c r="J688" i="70"/>
  <c r="N688" i="70" s="1"/>
  <c r="J682" i="70"/>
  <c r="N682" i="70" s="1"/>
  <c r="J325" i="70"/>
  <c r="N325" i="70" s="1"/>
  <c r="J678" i="70"/>
  <c r="N678" i="70" s="1"/>
  <c r="J103" i="70"/>
  <c r="N103" i="70" s="1"/>
  <c r="J526" i="70"/>
  <c r="N526" i="70" s="1"/>
  <c r="J223" i="70"/>
  <c r="N223" i="70" s="1"/>
  <c r="J206" i="70"/>
  <c r="N206" i="70" s="1"/>
  <c r="J187" i="70"/>
  <c r="N187" i="70" s="1"/>
  <c r="J602" i="70"/>
  <c r="N602" i="70" s="1"/>
  <c r="J409" i="70"/>
  <c r="N409" i="70" s="1"/>
  <c r="J71" i="70"/>
  <c r="N71" i="70" s="1"/>
  <c r="J738" i="70"/>
  <c r="N738" i="70" s="1"/>
  <c r="J33" i="70"/>
  <c r="N33" i="70" s="1"/>
  <c r="J79" i="70"/>
  <c r="N79" i="70" s="1"/>
  <c r="J698" i="70"/>
  <c r="N698" i="70" s="1"/>
  <c r="J465" i="70"/>
  <c r="N465" i="70" s="1"/>
  <c r="J460" i="70"/>
  <c r="N460" i="70" s="1"/>
  <c r="J539" i="70"/>
  <c r="N539" i="70" s="1"/>
  <c r="J533" i="70"/>
  <c r="N533" i="70" s="1"/>
  <c r="J684" i="70"/>
  <c r="N684" i="70" s="1"/>
  <c r="J532" i="70"/>
  <c r="N532" i="70" s="1"/>
  <c r="J508" i="70"/>
  <c r="N508" i="70" s="1"/>
  <c r="J350" i="70"/>
  <c r="N350" i="70" s="1"/>
  <c r="J42" i="70"/>
  <c r="N42" i="70" s="1"/>
  <c r="J585" i="70"/>
  <c r="N585" i="70" s="1"/>
  <c r="J165" i="70"/>
  <c r="N165" i="70" s="1"/>
  <c r="J573" i="70"/>
  <c r="N573" i="70" s="1"/>
  <c r="J59" i="70"/>
  <c r="N59" i="70" s="1"/>
  <c r="J44" i="70"/>
  <c r="N44" i="70" s="1"/>
  <c r="J203" i="70"/>
  <c r="N203" i="70" s="1"/>
  <c r="J730" i="70"/>
  <c r="N730" i="70" s="1"/>
  <c r="J172" i="70"/>
  <c r="N172" i="70" s="1"/>
  <c r="J482" i="70"/>
  <c r="N482" i="70" s="1"/>
  <c r="J742" i="70"/>
  <c r="N742" i="70" s="1"/>
  <c r="J410" i="70"/>
  <c r="N410" i="70" s="1"/>
  <c r="J548" i="70"/>
  <c r="N548" i="70" s="1"/>
  <c r="J40" i="70"/>
  <c r="N40" i="70" s="1"/>
  <c r="J466" i="70"/>
  <c r="N466" i="70" s="1"/>
  <c r="J98" i="70"/>
  <c r="N98" i="70" s="1"/>
  <c r="J617" i="70"/>
  <c r="N617" i="70" s="1"/>
  <c r="J127" i="70"/>
  <c r="N127" i="70" s="1"/>
  <c r="J555" i="70"/>
  <c r="N555" i="70" s="1"/>
  <c r="J270" i="70"/>
  <c r="N270" i="70" s="1"/>
  <c r="J492" i="70"/>
  <c r="N492" i="70" s="1"/>
  <c r="J13" i="70"/>
  <c r="N13" i="70" s="1"/>
  <c r="J107" i="70"/>
  <c r="N107" i="70" s="1"/>
  <c r="J428" i="70"/>
  <c r="N428" i="70" s="1"/>
  <c r="J28" i="70"/>
  <c r="N28" i="70" s="1"/>
  <c r="J361" i="70"/>
  <c r="N361" i="70" s="1"/>
  <c r="J76" i="70"/>
  <c r="N76" i="70" s="1"/>
  <c r="J245" i="70"/>
  <c r="N245" i="70" s="1"/>
  <c r="J463" i="70"/>
  <c r="N463" i="70" s="1"/>
  <c r="J97" i="70"/>
  <c r="N97" i="70" s="1"/>
  <c r="J537" i="70"/>
  <c r="N537" i="70" s="1"/>
  <c r="J185" i="70"/>
  <c r="N185" i="70" s="1"/>
  <c r="J336" i="70"/>
  <c r="N336" i="70" s="1"/>
  <c r="J487" i="70"/>
  <c r="N487" i="70" s="1"/>
  <c r="J216" i="70"/>
  <c r="N216" i="70" s="1"/>
  <c r="J603" i="70"/>
  <c r="N603" i="70" s="1"/>
  <c r="J83" i="70"/>
  <c r="N83" i="70" s="1"/>
  <c r="J470" i="70"/>
  <c r="N470" i="70" s="1"/>
  <c r="J199" i="70"/>
  <c r="N199" i="70" s="1"/>
  <c r="J290" i="70"/>
  <c r="N290" i="70" s="1"/>
  <c r="J261" i="70"/>
  <c r="N261" i="70" s="1"/>
  <c r="J519" i="70"/>
  <c r="N519" i="70" s="1"/>
  <c r="J455" i="70"/>
  <c r="N455" i="70" s="1"/>
  <c r="J583" i="70"/>
  <c r="N583" i="70" s="1"/>
  <c r="J37" i="70"/>
  <c r="N37" i="70" s="1"/>
  <c r="J419" i="70"/>
  <c r="N419" i="70" s="1"/>
  <c r="J687" i="70"/>
  <c r="N687" i="70" s="1"/>
  <c r="J69" i="70"/>
  <c r="N69" i="70" s="1"/>
  <c r="J697" i="70"/>
  <c r="N697" i="70" s="1"/>
  <c r="J317" i="70"/>
  <c r="N317" i="70" s="1"/>
  <c r="J568" i="70"/>
  <c r="N568" i="70" s="1"/>
  <c r="J299" i="70"/>
  <c r="N299" i="70" s="1"/>
  <c r="J51" i="70"/>
  <c r="N51" i="70" s="1"/>
  <c r="J114" i="70"/>
  <c r="N114" i="70" s="1"/>
  <c r="J432" i="70"/>
  <c r="N432" i="70" s="1"/>
  <c r="J511" i="70"/>
  <c r="N511" i="70" s="1"/>
  <c r="J641" i="70"/>
  <c r="N641" i="70" s="1"/>
  <c r="J181" i="70"/>
  <c r="N181" i="70" s="1"/>
  <c r="J219" i="70"/>
  <c r="N219" i="70" s="1"/>
  <c r="J608" i="70"/>
  <c r="N608" i="70" s="1"/>
  <c r="J727" i="70"/>
  <c r="N727" i="70" s="1"/>
  <c r="J527" i="70"/>
  <c r="N527" i="70" s="1"/>
  <c r="J335" i="70"/>
  <c r="N335" i="70" s="1"/>
  <c r="J457" i="70"/>
  <c r="N457" i="70" s="1"/>
  <c r="J21" i="70"/>
  <c r="N21" i="70" s="1"/>
  <c r="J505" i="70"/>
  <c r="N505" i="70" s="1"/>
  <c r="J92" i="70"/>
  <c r="N92" i="70" s="1"/>
  <c r="J354" i="70"/>
  <c r="N354" i="70" s="1"/>
  <c r="J517" i="70"/>
  <c r="N517" i="70" s="1"/>
  <c r="J22" i="70"/>
  <c r="N22" i="70" s="1"/>
  <c r="J720" i="70"/>
  <c r="N720" i="70" s="1"/>
  <c r="J491" i="70"/>
  <c r="N491" i="70" s="1"/>
  <c r="J649" i="70"/>
  <c r="N649" i="70" s="1"/>
  <c r="J47" i="70"/>
  <c r="N47" i="70" s="1"/>
  <c r="J179" i="70"/>
  <c r="N179" i="70" s="1"/>
  <c r="J535" i="70"/>
  <c r="N535" i="70" s="1"/>
  <c r="J648" i="70"/>
  <c r="N648" i="70" s="1"/>
  <c r="J31" i="70"/>
  <c r="N31" i="70" s="1"/>
  <c r="J436" i="70"/>
  <c r="N436" i="70" s="1"/>
  <c r="J362" i="70"/>
  <c r="N362" i="70" s="1"/>
  <c r="J489" i="70"/>
  <c r="N489" i="70" s="1"/>
  <c r="J589" i="70"/>
  <c r="N589" i="70" s="1"/>
  <c r="J713" i="70"/>
  <c r="N713" i="70" s="1"/>
  <c r="J277" i="70"/>
  <c r="N277" i="70" s="1"/>
  <c r="J110" i="70"/>
  <c r="N110" i="70" s="1"/>
  <c r="J224" i="70"/>
  <c r="N224" i="70" s="1"/>
  <c r="J706" i="70"/>
  <c r="N706" i="70" s="1"/>
  <c r="J645" i="70"/>
  <c r="N645" i="70" s="1"/>
  <c r="J315" i="70"/>
  <c r="N315" i="70" s="1"/>
  <c r="J142" i="70"/>
  <c r="N142" i="70" s="1"/>
  <c r="J679" i="70"/>
  <c r="N679" i="70" s="1"/>
  <c r="J418" i="70"/>
  <c r="N418" i="70" s="1"/>
  <c r="J150" i="70"/>
  <c r="N150" i="70" s="1"/>
  <c r="J258" i="70"/>
  <c r="N258" i="70" s="1"/>
  <c r="J303" i="70"/>
  <c r="N303" i="70" s="1"/>
  <c r="J541" i="70"/>
  <c r="N541" i="70" s="1"/>
  <c r="J661" i="70"/>
  <c r="N661" i="70" s="1"/>
  <c r="J680" i="70"/>
  <c r="N680" i="70" s="1"/>
  <c r="J500" i="70"/>
  <c r="N500" i="70" s="1"/>
  <c r="J600" i="70"/>
  <c r="N600" i="70" s="1"/>
  <c r="J12" i="70"/>
  <c r="N12" i="70" s="1"/>
  <c r="J292" i="70"/>
  <c r="N292" i="70" s="1"/>
  <c r="J690" i="70"/>
  <c r="N690" i="70" s="1"/>
  <c r="J60" i="70"/>
  <c r="N60" i="70" s="1"/>
  <c r="J138" i="70"/>
  <c r="N138" i="70" s="1"/>
  <c r="J143" i="70"/>
  <c r="N143" i="70" s="1"/>
  <c r="J257" i="70"/>
  <c r="N257" i="70" s="1"/>
  <c r="J363" i="70"/>
  <c r="N363" i="70" s="1"/>
  <c r="J484" i="70"/>
  <c r="N484" i="70" s="1"/>
  <c r="J443" i="70"/>
  <c r="N443" i="70" s="1"/>
  <c r="J268" i="70"/>
  <c r="N268" i="70" s="1"/>
  <c r="J237" i="70"/>
  <c r="N237" i="70" s="1"/>
  <c r="J403" i="70"/>
  <c r="N403" i="70" s="1"/>
  <c r="J426" i="70"/>
  <c r="N426" i="70" s="1"/>
  <c r="J209" i="70"/>
  <c r="N209" i="70" s="1"/>
  <c r="J96" i="70"/>
  <c r="N96" i="70" s="1"/>
  <c r="J722" i="70"/>
  <c r="N722" i="70" s="1"/>
  <c r="J569" i="70"/>
  <c r="N569" i="70" s="1"/>
  <c r="J384" i="70"/>
  <c r="N384" i="70" s="1"/>
  <c r="J450" i="70"/>
  <c r="N450" i="70" s="1"/>
  <c r="J581" i="70"/>
  <c r="N581" i="70" s="1"/>
  <c r="J34" i="70"/>
  <c r="N34" i="70" s="1"/>
  <c r="J153" i="70"/>
  <c r="N153" i="70" s="1"/>
  <c r="J80" i="70"/>
  <c r="N80" i="70" s="1"/>
  <c r="J606" i="70"/>
  <c r="N606" i="70" s="1"/>
  <c r="J726" i="70"/>
  <c r="N726" i="70" s="1"/>
  <c r="J578" i="70"/>
  <c r="N578" i="70" s="1"/>
  <c r="AP724" i="89"/>
  <c r="AT724" i="89" s="1"/>
  <c r="AQ724" i="89"/>
  <c r="AQ721" i="89"/>
  <c r="AQ722" i="89"/>
  <c r="AQ21" i="89"/>
  <c r="AQ19" i="89"/>
  <c r="AQ20" i="89"/>
  <c r="AQ32" i="89"/>
  <c r="AQ36" i="89"/>
  <c r="AQ37" i="89"/>
  <c r="AQ38" i="89"/>
  <c r="AQ39" i="89"/>
  <c r="AQ35" i="89"/>
  <c r="AQ42" i="89"/>
  <c r="AQ41" i="89"/>
  <c r="AQ40" i="89"/>
  <c r="AQ43" i="89"/>
  <c r="AQ56" i="89"/>
  <c r="AQ57" i="89"/>
  <c r="AQ58" i="89"/>
  <c r="AQ61" i="89"/>
  <c r="AQ62" i="89"/>
  <c r="AQ71" i="89"/>
  <c r="AQ74" i="89"/>
  <c r="AQ75" i="89"/>
  <c r="AQ72" i="89"/>
  <c r="AQ73" i="89"/>
  <c r="AQ90" i="89"/>
  <c r="AQ92" i="89"/>
  <c r="AQ94" i="89"/>
  <c r="AQ93" i="89"/>
  <c r="AQ91" i="89"/>
  <c r="AQ125" i="89"/>
  <c r="AQ124" i="89"/>
  <c r="AQ121" i="89"/>
  <c r="AQ122" i="89"/>
  <c r="AQ123" i="89"/>
  <c r="AQ127" i="89"/>
  <c r="AQ128" i="89"/>
  <c r="AQ126" i="89"/>
  <c r="AQ129" i="89"/>
  <c r="AP71" i="89"/>
  <c r="AT71" i="89" s="1"/>
  <c r="AQ205" i="89"/>
  <c r="AQ226" i="89"/>
  <c r="AP722" i="89"/>
  <c r="AT722" i="89" s="1"/>
  <c r="AP186" i="89"/>
  <c r="AT186" i="89" s="1"/>
  <c r="AP192" i="89"/>
  <c r="AT192" i="89" s="1"/>
  <c r="AP201" i="89"/>
  <c r="AT201" i="89" s="1"/>
  <c r="AP217" i="89"/>
  <c r="AT217" i="89" s="1"/>
  <c r="AP36" i="89"/>
  <c r="AT36" i="89" s="1"/>
  <c r="AP170" i="89"/>
  <c r="AT170" i="89" s="1"/>
  <c r="AQ186" i="89"/>
  <c r="AQ192" i="89"/>
  <c r="AQ201" i="89"/>
  <c r="AQ217" i="89"/>
  <c r="AP42" i="89"/>
  <c r="AT42" i="89" s="1"/>
  <c r="AP90" i="89"/>
  <c r="AT90" i="89" s="1"/>
  <c r="AP91" i="89"/>
  <c r="AT91" i="89" s="1"/>
  <c r="AP129" i="89"/>
  <c r="AT129" i="89" s="1"/>
  <c r="AQ170" i="89"/>
  <c r="AP207" i="89"/>
  <c r="AT207" i="89" s="1"/>
  <c r="AP213" i="89"/>
  <c r="AT213" i="89" s="1"/>
  <c r="AP57" i="89"/>
  <c r="AT57" i="89" s="1"/>
  <c r="AP122" i="89"/>
  <c r="AT122" i="89" s="1"/>
  <c r="AP177" i="89"/>
  <c r="AT177" i="89" s="1"/>
  <c r="AQ207" i="89"/>
  <c r="AP74" i="89"/>
  <c r="AT74" i="89" s="1"/>
  <c r="AP128" i="89"/>
  <c r="AT128" i="89" s="1"/>
  <c r="AQ177" i="89"/>
  <c r="AP216" i="89"/>
  <c r="AT216" i="89" s="1"/>
  <c r="AP21" i="89"/>
  <c r="AT21" i="89" s="1"/>
  <c r="AQ216" i="89"/>
  <c r="AP37" i="89"/>
  <c r="AT37" i="89" s="1"/>
  <c r="AP175" i="89"/>
  <c r="AT175" i="89" s="1"/>
  <c r="AP189" i="89"/>
  <c r="AT189" i="89" s="1"/>
  <c r="AP193" i="89"/>
  <c r="AT193" i="89" s="1"/>
  <c r="AP200" i="89"/>
  <c r="AT200" i="89" s="1"/>
  <c r="AP206" i="89"/>
  <c r="AT206" i="89" s="1"/>
  <c r="AP215" i="89"/>
  <c r="AT215" i="89" s="1"/>
  <c r="AP41" i="89"/>
  <c r="AT41" i="89" s="1"/>
  <c r="AQ175" i="89"/>
  <c r="AQ189" i="89"/>
  <c r="AQ193" i="89"/>
  <c r="AQ200" i="89"/>
  <c r="AQ206" i="89"/>
  <c r="AQ215" i="89"/>
  <c r="AP75" i="89"/>
  <c r="AT75" i="89" s="1"/>
  <c r="AQ214" i="89"/>
  <c r="AP19" i="89"/>
  <c r="AT19" i="89" s="1"/>
  <c r="AP123" i="89"/>
  <c r="AT123" i="89" s="1"/>
  <c r="AP179" i="89"/>
  <c r="AT179" i="89" s="1"/>
  <c r="AP204" i="89"/>
  <c r="AT204" i="89" s="1"/>
  <c r="AP212" i="89"/>
  <c r="AT212" i="89" s="1"/>
  <c r="AP38" i="89"/>
  <c r="AT38" i="89" s="1"/>
  <c r="AQ179" i="89"/>
  <c r="AQ204" i="89"/>
  <c r="AQ212" i="89"/>
  <c r="AP40" i="89"/>
  <c r="AT40" i="89" s="1"/>
  <c r="AP191" i="89"/>
  <c r="AT191" i="89" s="1"/>
  <c r="AP211" i="89"/>
  <c r="AT211" i="89" s="1"/>
  <c r="AP61" i="89"/>
  <c r="AT61" i="89" s="1"/>
  <c r="AP171" i="89"/>
  <c r="AT171" i="89" s="1"/>
  <c r="AP194" i="89"/>
  <c r="AT194" i="89" s="1"/>
  <c r="AQ191" i="89"/>
  <c r="AQ211" i="89"/>
  <c r="AP72" i="89"/>
  <c r="AT72" i="89" s="1"/>
  <c r="AP94" i="89"/>
  <c r="AT94" i="89" s="1"/>
  <c r="AP124" i="89"/>
  <c r="AT124" i="89" s="1"/>
  <c r="AQ171" i="89"/>
  <c r="AP172" i="89"/>
  <c r="AT172" i="89" s="1"/>
  <c r="AQ194" i="89"/>
  <c r="AP203" i="89"/>
  <c r="AT203" i="89" s="1"/>
  <c r="AP210" i="89"/>
  <c r="AT210" i="89" s="1"/>
  <c r="AP227" i="89"/>
  <c r="AT227" i="89" s="1"/>
  <c r="AP267" i="89"/>
  <c r="AT267" i="89" s="1"/>
  <c r="AP269" i="89"/>
  <c r="AT269" i="89" s="1"/>
  <c r="AP271" i="89"/>
  <c r="AT271" i="89" s="1"/>
  <c r="AP268" i="89"/>
  <c r="AT268" i="89" s="1"/>
  <c r="AP270" i="89"/>
  <c r="AT270" i="89" s="1"/>
  <c r="AP274" i="89"/>
  <c r="AT274" i="89" s="1"/>
  <c r="AP276" i="89"/>
  <c r="AT276" i="89" s="1"/>
  <c r="AP275" i="89"/>
  <c r="AT275" i="89" s="1"/>
  <c r="AP273" i="89"/>
  <c r="AT273" i="89" s="1"/>
  <c r="AP272" i="89"/>
  <c r="AT272" i="89" s="1"/>
  <c r="AP287" i="89"/>
  <c r="AT287" i="89" s="1"/>
  <c r="AP289" i="89"/>
  <c r="AT289" i="89" s="1"/>
  <c r="AP285" i="89"/>
  <c r="AT285" i="89" s="1"/>
  <c r="AP286" i="89"/>
  <c r="AT286" i="89" s="1"/>
  <c r="AP288" i="89"/>
  <c r="AT288" i="89" s="1"/>
  <c r="AP311" i="89"/>
  <c r="AT311" i="89" s="1"/>
  <c r="AP309" i="89"/>
  <c r="AT309" i="89" s="1"/>
  <c r="AP312" i="89"/>
  <c r="AT312" i="89" s="1"/>
  <c r="AP310" i="89"/>
  <c r="AT310" i="89" s="1"/>
  <c r="AP313" i="89"/>
  <c r="AT313" i="89" s="1"/>
  <c r="AP315" i="89"/>
  <c r="AT315" i="89" s="1"/>
  <c r="AP316" i="89"/>
  <c r="AT316" i="89" s="1"/>
  <c r="AP314" i="89"/>
  <c r="AT314" i="89" s="1"/>
  <c r="AP317" i="89"/>
  <c r="AT317" i="89" s="1"/>
  <c r="AP336" i="89"/>
  <c r="AT336" i="89" s="1"/>
  <c r="AP337" i="89"/>
  <c r="AT337" i="89" s="1"/>
  <c r="AP334" i="89"/>
  <c r="AT334" i="89" s="1"/>
  <c r="AP335" i="89"/>
  <c r="AT335" i="89" s="1"/>
  <c r="AP343" i="89"/>
  <c r="AT343" i="89" s="1"/>
  <c r="AP344" i="89"/>
  <c r="AT344" i="89" s="1"/>
  <c r="AP345" i="89"/>
  <c r="AT345" i="89" s="1"/>
  <c r="AP20" i="89"/>
  <c r="AT20" i="89" s="1"/>
  <c r="AP126" i="89"/>
  <c r="AT126" i="89" s="1"/>
  <c r="AQ172" i="89"/>
  <c r="AP187" i="89"/>
  <c r="AT187" i="89" s="1"/>
  <c r="AQ203" i="89"/>
  <c r="AQ210" i="89"/>
  <c r="AQ227" i="89"/>
  <c r="AQ267" i="89"/>
  <c r="AQ269" i="89"/>
  <c r="AQ271" i="89"/>
  <c r="AQ268" i="89"/>
  <c r="AQ270" i="89"/>
  <c r="AQ274" i="89"/>
  <c r="AQ276" i="89"/>
  <c r="AQ275" i="89"/>
  <c r="AQ273" i="89"/>
  <c r="AQ272" i="89"/>
  <c r="AQ287" i="89"/>
  <c r="AQ289" i="89"/>
  <c r="AQ285" i="89"/>
  <c r="AQ286" i="89"/>
  <c r="AQ288" i="89"/>
  <c r="AQ311" i="89"/>
  <c r="AQ309" i="89"/>
  <c r="AQ312" i="89"/>
  <c r="AQ310" i="89"/>
  <c r="AQ313" i="89"/>
  <c r="AQ315" i="89"/>
  <c r="AQ316" i="89"/>
  <c r="AQ314" i="89"/>
  <c r="AQ317" i="89"/>
  <c r="AQ336" i="89"/>
  <c r="AQ337" i="89"/>
  <c r="AP39" i="89"/>
  <c r="AT39" i="89" s="1"/>
  <c r="AP178" i="89"/>
  <c r="AT178" i="89" s="1"/>
  <c r="AQ187" i="89"/>
  <c r="AP209" i="89"/>
  <c r="AT209" i="89" s="1"/>
  <c r="AP223" i="89"/>
  <c r="AT223" i="89" s="1"/>
  <c r="AP43" i="89"/>
  <c r="AT43" i="89" s="1"/>
  <c r="AQ178" i="89"/>
  <c r="AQ209" i="89"/>
  <c r="AQ223" i="89"/>
  <c r="AQ225" i="89"/>
  <c r="AQ371" i="89"/>
  <c r="AQ425" i="89"/>
  <c r="AQ334" i="89"/>
  <c r="AP73" i="89"/>
  <c r="AT73" i="89" s="1"/>
  <c r="AQ345" i="89"/>
  <c r="AQ366" i="89"/>
  <c r="AQ424" i="89"/>
  <c r="AP188" i="89"/>
  <c r="AT188" i="89" s="1"/>
  <c r="AP125" i="89"/>
  <c r="AT125" i="89" s="1"/>
  <c r="AP190" i="89"/>
  <c r="AT190" i="89" s="1"/>
  <c r="AP224" i="89"/>
  <c r="AT224" i="89" s="1"/>
  <c r="AQ396" i="89"/>
  <c r="AP442" i="89"/>
  <c r="AT442" i="89" s="1"/>
  <c r="AQ440" i="89"/>
  <c r="AQ224" i="89"/>
  <c r="AP362" i="89"/>
  <c r="AT362" i="89" s="1"/>
  <c r="AP441" i="89"/>
  <c r="AT441" i="89" s="1"/>
  <c r="AQ442" i="89"/>
  <c r="AP56" i="89"/>
  <c r="AT56" i="89" s="1"/>
  <c r="AP214" i="89"/>
  <c r="AT214" i="89" s="1"/>
  <c r="AQ362" i="89"/>
  <c r="AP378" i="89"/>
  <c r="AT378" i="89" s="1"/>
  <c r="AP429" i="89"/>
  <c r="AT429" i="89" s="1"/>
  <c r="AQ441" i="89"/>
  <c r="AP92" i="89"/>
  <c r="AT92" i="89" s="1"/>
  <c r="AQ378" i="89"/>
  <c r="AP430" i="89"/>
  <c r="AT430" i="89" s="1"/>
  <c r="AQ429" i="89"/>
  <c r="AP35" i="89"/>
  <c r="AT35" i="89" s="1"/>
  <c r="AP208" i="89"/>
  <c r="AT208" i="89" s="1"/>
  <c r="AQ343" i="89"/>
  <c r="AP363" i="89"/>
  <c r="AT363" i="89" s="1"/>
  <c r="AP374" i="89"/>
  <c r="AT374" i="89" s="1"/>
  <c r="AP428" i="89"/>
  <c r="AT428" i="89" s="1"/>
  <c r="AP202" i="89"/>
  <c r="AT202" i="89" s="1"/>
  <c r="AQ208" i="89"/>
  <c r="AP226" i="89"/>
  <c r="AT226" i="89" s="1"/>
  <c r="AQ363" i="89"/>
  <c r="AQ374" i="89"/>
  <c r="AQ428" i="89"/>
  <c r="AQ202" i="89"/>
  <c r="AP32" i="89"/>
  <c r="AT32" i="89" s="1"/>
  <c r="AP121" i="89"/>
  <c r="AT121" i="89" s="1"/>
  <c r="AP373" i="89"/>
  <c r="AT373" i="89" s="1"/>
  <c r="AP431" i="89"/>
  <c r="AT431" i="89" s="1"/>
  <c r="AQ176" i="89"/>
  <c r="AP93" i="89"/>
  <c r="AT93" i="89" s="1"/>
  <c r="AP225" i="89"/>
  <c r="AT225" i="89" s="1"/>
  <c r="AQ335" i="89"/>
  <c r="AP396" i="89"/>
  <c r="AT396" i="89" s="1"/>
  <c r="AQ427" i="89"/>
  <c r="AP462" i="89"/>
  <c r="AT462" i="89" s="1"/>
  <c r="AP491" i="89"/>
  <c r="AT491" i="89" s="1"/>
  <c r="AP561" i="89"/>
  <c r="AT561" i="89" s="1"/>
  <c r="AP578" i="89"/>
  <c r="AT578" i="89" s="1"/>
  <c r="AQ462" i="89"/>
  <c r="AQ491" i="89"/>
  <c r="AQ561" i="89"/>
  <c r="AQ578" i="89"/>
  <c r="AQ603" i="89"/>
  <c r="AQ461" i="89"/>
  <c r="AQ494" i="89"/>
  <c r="AP205" i="89"/>
  <c r="AT205" i="89" s="1"/>
  <c r="AQ213" i="89"/>
  <c r="AQ359" i="89"/>
  <c r="AQ373" i="89"/>
  <c r="AP463" i="89"/>
  <c r="AT463" i="89" s="1"/>
  <c r="AP492" i="89"/>
  <c r="AT492" i="89" s="1"/>
  <c r="AP359" i="89"/>
  <c r="AT359" i="89" s="1"/>
  <c r="AQ431" i="89"/>
  <c r="AQ430" i="89"/>
  <c r="AP440" i="89"/>
  <c r="AT440" i="89" s="1"/>
  <c r="AQ465" i="89"/>
  <c r="AQ516" i="89"/>
  <c r="AP62" i="89"/>
  <c r="AT62" i="89" s="1"/>
  <c r="AQ372" i="89"/>
  <c r="AP366" i="89"/>
  <c r="AT366" i="89" s="1"/>
  <c r="AQ344" i="89"/>
  <c r="AP565" i="89"/>
  <c r="AT565" i="89" s="1"/>
  <c r="AQ364" i="89"/>
  <c r="AQ451" i="89"/>
  <c r="AQ579" i="89"/>
  <c r="AP593" i="89"/>
  <c r="AT593" i="89" s="1"/>
  <c r="AP629" i="89"/>
  <c r="AT629" i="89" s="1"/>
  <c r="AP5" i="89"/>
  <c r="AT5" i="89" s="1"/>
  <c r="AP381" i="89"/>
  <c r="AT381" i="89" s="1"/>
  <c r="AP443" i="89"/>
  <c r="AT443" i="89" s="1"/>
  <c r="AP533" i="89"/>
  <c r="AT533" i="89" s="1"/>
  <c r="AQ593" i="89"/>
  <c r="AQ629" i="89"/>
  <c r="AQ5" i="89"/>
  <c r="AQ381" i="89"/>
  <c r="AQ190" i="89"/>
  <c r="AP427" i="89"/>
  <c r="AT427" i="89" s="1"/>
  <c r="AP453" i="89"/>
  <c r="AT453" i="89" s="1"/>
  <c r="AP424" i="89"/>
  <c r="AT424" i="89" s="1"/>
  <c r="AQ453" i="89"/>
  <c r="AQ463" i="89"/>
  <c r="AP58" i="89"/>
  <c r="AT58" i="89" s="1"/>
  <c r="AP365" i="89"/>
  <c r="AT365" i="89" s="1"/>
  <c r="AP176" i="89"/>
  <c r="AT176" i="89" s="1"/>
  <c r="AQ365" i="89"/>
  <c r="AQ532" i="89"/>
  <c r="AQ615" i="89"/>
  <c r="AP637" i="89"/>
  <c r="AT637" i="89" s="1"/>
  <c r="AP80" i="89"/>
  <c r="AT80" i="89" s="1"/>
  <c r="AP413" i="89"/>
  <c r="AT413" i="89" s="1"/>
  <c r="AQ452" i="89"/>
  <c r="AP465" i="89"/>
  <c r="AT465" i="89" s="1"/>
  <c r="AQ492" i="89"/>
  <c r="AP364" i="89"/>
  <c r="AT364" i="89" s="1"/>
  <c r="AP452" i="89"/>
  <c r="AT452" i="89" s="1"/>
  <c r="AP515" i="89"/>
  <c r="AT515" i="89" s="1"/>
  <c r="AQ592" i="89"/>
  <c r="AQ614" i="89"/>
  <c r="AQ8" i="89"/>
  <c r="AQ10" i="89"/>
  <c r="AP640" i="89"/>
  <c r="AT640" i="89" s="1"/>
  <c r="AP701" i="89"/>
  <c r="AT701" i="89" s="1"/>
  <c r="AQ188" i="89"/>
  <c r="AQ517" i="89"/>
  <c r="AP630" i="89"/>
  <c r="AT630" i="89" s="1"/>
  <c r="AP371" i="89"/>
  <c r="AT371" i="89" s="1"/>
  <c r="AP613" i="89"/>
  <c r="AT613" i="89" s="1"/>
  <c r="AP635" i="89"/>
  <c r="AT635" i="89" s="1"/>
  <c r="AP342" i="89"/>
  <c r="AT342" i="89" s="1"/>
  <c r="AP410" i="89"/>
  <c r="AT410" i="89" s="1"/>
  <c r="AQ543" i="89"/>
  <c r="AQ697" i="89"/>
  <c r="AP469" i="89"/>
  <c r="AT469" i="89" s="1"/>
  <c r="AP372" i="89"/>
  <c r="AT372" i="89" s="1"/>
  <c r="AQ469" i="89"/>
  <c r="AP425" i="89"/>
  <c r="AT425" i="89" s="1"/>
  <c r="AP579" i="89"/>
  <c r="AT579" i="89" s="1"/>
  <c r="AQ595" i="89"/>
  <c r="AP444" i="89"/>
  <c r="AT444" i="89" s="1"/>
  <c r="AQ444" i="89"/>
  <c r="AP563" i="89"/>
  <c r="AT563" i="89" s="1"/>
  <c r="AP519" i="89"/>
  <c r="AT519" i="89" s="1"/>
  <c r="AQ562" i="89"/>
  <c r="AQ519" i="89"/>
  <c r="AP516" i="89"/>
  <c r="AT516" i="89" s="1"/>
  <c r="AP517" i="89"/>
  <c r="AT517" i="89" s="1"/>
  <c r="AQ581" i="89"/>
  <c r="AQ616" i="89"/>
  <c r="AP628" i="89"/>
  <c r="AT628" i="89" s="1"/>
  <c r="AP631" i="89"/>
  <c r="AT631" i="89" s="1"/>
  <c r="AP636" i="89"/>
  <c r="AT636" i="89" s="1"/>
  <c r="AQ687" i="89"/>
  <c r="AP407" i="89"/>
  <c r="AT407" i="89" s="1"/>
  <c r="AQ647" i="89"/>
  <c r="AP580" i="89"/>
  <c r="AT580" i="89" s="1"/>
  <c r="AQ628" i="89"/>
  <c r="AQ631" i="89"/>
  <c r="AQ636" i="89"/>
  <c r="AQ407" i="89"/>
  <c r="AP544" i="89"/>
  <c r="AT544" i="89" s="1"/>
  <c r="AQ701" i="89"/>
  <c r="AP643" i="89"/>
  <c r="AT643" i="89" s="1"/>
  <c r="AP426" i="89"/>
  <c r="AT426" i="89" s="1"/>
  <c r="AP451" i="89"/>
  <c r="AT451" i="89" s="1"/>
  <c r="AP494" i="89"/>
  <c r="AT494" i="89" s="1"/>
  <c r="AQ533" i="89"/>
  <c r="AQ580" i="89"/>
  <c r="AQ544" i="89"/>
  <c r="AQ643" i="89"/>
  <c r="AQ426" i="89"/>
  <c r="AP464" i="89"/>
  <c r="AT464" i="89" s="1"/>
  <c r="AP493" i="89"/>
  <c r="AT493" i="89" s="1"/>
  <c r="AP454" i="89"/>
  <c r="AT454" i="89" s="1"/>
  <c r="AQ464" i="89"/>
  <c r="AQ493" i="89"/>
  <c r="AQ454" i="89"/>
  <c r="AP564" i="89"/>
  <c r="AT564" i="89" s="1"/>
  <c r="AQ602" i="89"/>
  <c r="AP7" i="89"/>
  <c r="AT7" i="89" s="1"/>
  <c r="AQ406" i="89"/>
  <c r="AP543" i="89"/>
  <c r="AT543" i="89" s="1"/>
  <c r="AQ386" i="89"/>
  <c r="AQ564" i="89"/>
  <c r="AP592" i="89"/>
  <c r="AT592" i="89" s="1"/>
  <c r="AP594" i="89"/>
  <c r="AT594" i="89" s="1"/>
  <c r="AP127" i="89"/>
  <c r="AT127" i="89" s="1"/>
  <c r="AQ565" i="89"/>
  <c r="AQ594" i="89"/>
  <c r="AP614" i="89"/>
  <c r="AT614" i="89" s="1"/>
  <c r="AP409" i="89"/>
  <c r="AT409" i="89" s="1"/>
  <c r="AQ654" i="89"/>
  <c r="AQ694" i="89"/>
  <c r="AP388" i="89"/>
  <c r="AT388" i="89" s="1"/>
  <c r="AP102" i="89"/>
  <c r="AT102" i="89" s="1"/>
  <c r="AQ237" i="89"/>
  <c r="AQ236" i="89"/>
  <c r="AQ443" i="89"/>
  <c r="AP577" i="89"/>
  <c r="AT577" i="89" s="1"/>
  <c r="AQ515" i="89"/>
  <c r="AQ577" i="89"/>
  <c r="AP532" i="89"/>
  <c r="AT532" i="89" s="1"/>
  <c r="AQ563" i="89"/>
  <c r="AQ637" i="89"/>
  <c r="AQ696" i="89"/>
  <c r="AP702" i="89"/>
  <c r="AT702" i="89" s="1"/>
  <c r="AP14" i="89"/>
  <c r="AT14" i="89" s="1"/>
  <c r="AP16" i="89"/>
  <c r="AT16" i="89" s="1"/>
  <c r="AQ148" i="89"/>
  <c r="AP600" i="89"/>
  <c r="AT600" i="89" s="1"/>
  <c r="AP602" i="89"/>
  <c r="AT602" i="89" s="1"/>
  <c r="AP581" i="89"/>
  <c r="AT581" i="89" s="1"/>
  <c r="AQ600" i="89"/>
  <c r="AP612" i="89"/>
  <c r="AT612" i="89" s="1"/>
  <c r="AP634" i="89"/>
  <c r="AT634" i="89" s="1"/>
  <c r="AQ6" i="89"/>
  <c r="AP79" i="89"/>
  <c r="AT79" i="89" s="1"/>
  <c r="AQ388" i="89"/>
  <c r="AP13" i="89"/>
  <c r="AT13" i="89" s="1"/>
  <c r="AP15" i="89"/>
  <c r="AT15" i="89" s="1"/>
  <c r="AP144" i="89"/>
  <c r="AT144" i="89" s="1"/>
  <c r="AP358" i="89"/>
  <c r="AT358" i="89" s="1"/>
  <c r="AP595" i="89"/>
  <c r="AT595" i="89" s="1"/>
  <c r="AQ612" i="89"/>
  <c r="AP632" i="89"/>
  <c r="AT632" i="89" s="1"/>
  <c r="AQ634" i="89"/>
  <c r="AQ79" i="89"/>
  <c r="AP542" i="89"/>
  <c r="AT542" i="89" s="1"/>
  <c r="AP298" i="89"/>
  <c r="AT298" i="89" s="1"/>
  <c r="AQ102" i="89"/>
  <c r="AQ13" i="89"/>
  <c r="AQ15" i="89"/>
  <c r="AQ144" i="89"/>
  <c r="AP518" i="89"/>
  <c r="AT518" i="89" s="1"/>
  <c r="AP616" i="89"/>
  <c r="AT616" i="89" s="1"/>
  <c r="AP562" i="89"/>
  <c r="AT562" i="89" s="1"/>
  <c r="AP76" i="89"/>
  <c r="AT76" i="89" s="1"/>
  <c r="AP546" i="89"/>
  <c r="AT546" i="89" s="1"/>
  <c r="AP545" i="89"/>
  <c r="AT545" i="89" s="1"/>
  <c r="AP155" i="89"/>
  <c r="AT155" i="89" s="1"/>
  <c r="AP591" i="89"/>
  <c r="AT591" i="89" s="1"/>
  <c r="AP603" i="89"/>
  <c r="AT603" i="89" s="1"/>
  <c r="AQ591" i="89"/>
  <c r="AP639" i="89"/>
  <c r="AT639" i="89" s="1"/>
  <c r="AP10" i="89"/>
  <c r="AT10" i="89" s="1"/>
  <c r="AQ101" i="89"/>
  <c r="AQ613" i="89"/>
  <c r="AP601" i="89"/>
  <c r="AT601" i="89" s="1"/>
  <c r="AQ546" i="89"/>
  <c r="AQ601" i="89"/>
  <c r="AQ638" i="89"/>
  <c r="AQ655" i="89"/>
  <c r="AP11" i="89"/>
  <c r="AT11" i="89" s="1"/>
  <c r="AQ510" i="89"/>
  <c r="AQ518" i="89"/>
  <c r="AP461" i="89"/>
  <c r="AT461" i="89" s="1"/>
  <c r="AP633" i="89"/>
  <c r="AT633" i="89" s="1"/>
  <c r="AQ389" i="89"/>
  <c r="AP445" i="89"/>
  <c r="AT445" i="89" s="1"/>
  <c r="AQ78" i="89"/>
  <c r="AQ411" i="89"/>
  <c r="AQ630" i="89"/>
  <c r="AQ387" i="89"/>
  <c r="AQ645" i="89"/>
  <c r="AP405" i="89"/>
  <c r="AT405" i="89" s="1"/>
  <c r="AQ342" i="89"/>
  <c r="AQ405" i="89"/>
  <c r="AQ162" i="89"/>
  <c r="AP447" i="89"/>
  <c r="AT447" i="89" s="1"/>
  <c r="AP530" i="89"/>
  <c r="AT530" i="89" s="1"/>
  <c r="AP52" i="89"/>
  <c r="AT52" i="89" s="1"/>
  <c r="AQ51" i="89"/>
  <c r="AQ639" i="89"/>
  <c r="AQ542" i="89"/>
  <c r="AP8" i="89"/>
  <c r="AT8" i="89" s="1"/>
  <c r="AP404" i="89"/>
  <c r="AT404" i="89" s="1"/>
  <c r="AP6" i="89"/>
  <c r="AT6" i="89" s="1"/>
  <c r="AP406" i="89"/>
  <c r="AT406" i="89" s="1"/>
  <c r="AP646" i="89"/>
  <c r="AT646" i="89" s="1"/>
  <c r="AQ26" i="89"/>
  <c r="AQ142" i="89"/>
  <c r="AQ150" i="89"/>
  <c r="AQ632" i="89"/>
  <c r="AQ11" i="89"/>
  <c r="AQ702" i="89"/>
  <c r="AP389" i="89"/>
  <c r="AT389" i="89" s="1"/>
  <c r="AQ646" i="89"/>
  <c r="AP687" i="89"/>
  <c r="AT687" i="89" s="1"/>
  <c r="AQ545" i="89"/>
  <c r="AP390" i="89"/>
  <c r="AT390" i="89" s="1"/>
  <c r="AQ298" i="89"/>
  <c r="AQ18" i="89"/>
  <c r="AQ156" i="89"/>
  <c r="AQ416" i="89"/>
  <c r="AP683" i="89"/>
  <c r="AT683" i="89" s="1"/>
  <c r="AQ686" i="89"/>
  <c r="AP638" i="89"/>
  <c r="AT638" i="89" s="1"/>
  <c r="AP412" i="89"/>
  <c r="AT412" i="89" s="1"/>
  <c r="AP411" i="89"/>
  <c r="AT411" i="89" s="1"/>
  <c r="AQ640" i="89"/>
  <c r="AP655" i="89"/>
  <c r="AT655" i="89" s="1"/>
  <c r="AP644" i="89"/>
  <c r="AT644" i="89" s="1"/>
  <c r="AQ412" i="89"/>
  <c r="AP697" i="89"/>
  <c r="AT697" i="89" s="1"/>
  <c r="AQ410" i="89"/>
  <c r="AQ44" i="89"/>
  <c r="AQ77" i="89"/>
  <c r="AQ413" i="89"/>
  <c r="AP386" i="89"/>
  <c r="AT386" i="89" s="1"/>
  <c r="AP357" i="89"/>
  <c r="AT357" i="89" s="1"/>
  <c r="AQ514" i="89"/>
  <c r="AQ626" i="89"/>
  <c r="AQ734" i="89"/>
  <c r="AP53" i="89"/>
  <c r="AT53" i="89" s="1"/>
  <c r="AP84" i="89"/>
  <c r="AT84" i="89" s="1"/>
  <c r="AP103" i="89"/>
  <c r="AT103" i="89" s="1"/>
  <c r="AP18" i="89"/>
  <c r="AT18" i="89" s="1"/>
  <c r="AP156" i="89"/>
  <c r="AT156" i="89" s="1"/>
  <c r="AQ635" i="89"/>
  <c r="AP693" i="89"/>
  <c r="AT693" i="89" s="1"/>
  <c r="AP297" i="89"/>
  <c r="AT297" i="89" s="1"/>
  <c r="AQ103" i="89"/>
  <c r="AP33" i="89"/>
  <c r="AT33" i="89" s="1"/>
  <c r="AP143" i="89"/>
  <c r="AT143" i="89" s="1"/>
  <c r="AQ693" i="89"/>
  <c r="AP645" i="89"/>
  <c r="AT645" i="89" s="1"/>
  <c r="AQ297" i="89"/>
  <c r="AQ33" i="89"/>
  <c r="AQ143" i="89"/>
  <c r="AQ80" i="89"/>
  <c r="AP12" i="89"/>
  <c r="AT12" i="89" s="1"/>
  <c r="AP17" i="89"/>
  <c r="AT17" i="89" s="1"/>
  <c r="AQ12" i="89"/>
  <c r="AQ17" i="89"/>
  <c r="AP150" i="89"/>
  <c r="AT150" i="89" s="1"/>
  <c r="AQ76" i="89"/>
  <c r="AP695" i="89"/>
  <c r="AT695" i="89" s="1"/>
  <c r="AP647" i="89"/>
  <c r="AT647" i="89" s="1"/>
  <c r="AQ409" i="89"/>
  <c r="AQ695" i="89"/>
  <c r="AP236" i="89"/>
  <c r="AT236" i="89" s="1"/>
  <c r="AQ23" i="89"/>
  <c r="AQ7" i="89"/>
  <c r="AP387" i="89"/>
  <c r="AT387" i="89" s="1"/>
  <c r="AP162" i="89"/>
  <c r="AT162" i="89" s="1"/>
  <c r="AQ644" i="89"/>
  <c r="AQ14" i="89"/>
  <c r="AQ16" i="89"/>
  <c r="AQ146" i="89"/>
  <c r="AQ415" i="89"/>
  <c r="AQ446" i="89"/>
  <c r="AP511" i="89"/>
  <c r="AT511" i="89" s="1"/>
  <c r="AQ47" i="89"/>
  <c r="AQ68" i="89"/>
  <c r="AQ633" i="89"/>
  <c r="AP300" i="89"/>
  <c r="AT300" i="89" s="1"/>
  <c r="AP141" i="89"/>
  <c r="AT141" i="89" s="1"/>
  <c r="AP147" i="89"/>
  <c r="AT147" i="89" s="1"/>
  <c r="AP696" i="89"/>
  <c r="AT696" i="89" s="1"/>
  <c r="AP101" i="89"/>
  <c r="AT101" i="89" s="1"/>
  <c r="AQ300" i="89"/>
  <c r="AP26" i="89"/>
  <c r="AT26" i="89" s="1"/>
  <c r="AQ141" i="89"/>
  <c r="AQ147" i="89"/>
  <c r="AP529" i="89"/>
  <c r="AT529" i="89" s="1"/>
  <c r="AP684" i="89"/>
  <c r="AT684" i="89" s="1"/>
  <c r="AQ46" i="89"/>
  <c r="AP60" i="89"/>
  <c r="AT60" i="89" s="1"/>
  <c r="AP89" i="89"/>
  <c r="AT89" i="89" s="1"/>
  <c r="AP88" i="89"/>
  <c r="AT88" i="89" s="1"/>
  <c r="AP95" i="89"/>
  <c r="AT95" i="89" s="1"/>
  <c r="AP96" i="89"/>
  <c r="AT96" i="89" s="1"/>
  <c r="AP97" i="89"/>
  <c r="AT97" i="89" s="1"/>
  <c r="AP98" i="89"/>
  <c r="AT98" i="89" s="1"/>
  <c r="AP28" i="89"/>
  <c r="AT28" i="89" s="1"/>
  <c r="AP99" i="89"/>
  <c r="AT99" i="89" s="1"/>
  <c r="AP104" i="89"/>
  <c r="AT104" i="89" s="1"/>
  <c r="AP105" i="89"/>
  <c r="AT105" i="89" s="1"/>
  <c r="AQ390" i="89"/>
  <c r="AP615" i="89"/>
  <c r="AT615" i="89" s="1"/>
  <c r="AP22" i="89"/>
  <c r="AT22" i="89" s="1"/>
  <c r="AP34" i="89"/>
  <c r="AT34" i="89" s="1"/>
  <c r="AQ404" i="89"/>
  <c r="AP694" i="89"/>
  <c r="AT694" i="89" s="1"/>
  <c r="AQ22" i="89"/>
  <c r="AQ34" i="89"/>
  <c r="AP149" i="89"/>
  <c r="AT149" i="89" s="1"/>
  <c r="AP654" i="89"/>
  <c r="AT654" i="89" s="1"/>
  <c r="AQ149" i="89"/>
  <c r="AQ155" i="89"/>
  <c r="AP199" i="89"/>
  <c r="AT199" i="89" s="1"/>
  <c r="AQ27" i="89"/>
  <c r="AP30" i="89"/>
  <c r="AT30" i="89" s="1"/>
  <c r="AP55" i="89"/>
  <c r="AT55" i="89" s="1"/>
  <c r="AQ86" i="89"/>
  <c r="AQ25" i="89"/>
  <c r="AP142" i="89"/>
  <c r="AT142" i="89" s="1"/>
  <c r="AP77" i="89"/>
  <c r="AT77" i="89" s="1"/>
  <c r="AP54" i="89"/>
  <c r="AT54" i="89" s="1"/>
  <c r="AQ84" i="89"/>
  <c r="AP109" i="89"/>
  <c r="AT109" i="89" s="1"/>
  <c r="AP152" i="89"/>
  <c r="AT152" i="89" s="1"/>
  <c r="AP168" i="89"/>
  <c r="AT168" i="89" s="1"/>
  <c r="AP198" i="89"/>
  <c r="AT198" i="89" s="1"/>
  <c r="AP250" i="89"/>
  <c r="AT250" i="89" s="1"/>
  <c r="AP282" i="89"/>
  <c r="AT282" i="89" s="1"/>
  <c r="AP308" i="89"/>
  <c r="AT308" i="89" s="1"/>
  <c r="AP299" i="89"/>
  <c r="AT299" i="89" s="1"/>
  <c r="AQ199" i="89"/>
  <c r="AP415" i="89"/>
  <c r="AT415" i="89" s="1"/>
  <c r="AQ299" i="89"/>
  <c r="AP148" i="89"/>
  <c r="AT148" i="89" s="1"/>
  <c r="AP622" i="89"/>
  <c r="AT622" i="89" s="1"/>
  <c r="AP734" i="89"/>
  <c r="AT734" i="89" s="1"/>
  <c r="AP82" i="89"/>
  <c r="AT82" i="89" s="1"/>
  <c r="AQ136" i="89"/>
  <c r="AQ165" i="89"/>
  <c r="AQ185" i="89"/>
  <c r="AQ233" i="89"/>
  <c r="AP44" i="89"/>
  <c r="AT44" i="89" s="1"/>
  <c r="AP169" i="89"/>
  <c r="AT169" i="89" s="1"/>
  <c r="AQ169" i="89"/>
  <c r="AP27" i="89"/>
  <c r="AT27" i="89" s="1"/>
  <c r="AP510" i="89"/>
  <c r="AT510" i="89" s="1"/>
  <c r="AQ528" i="89"/>
  <c r="AP132" i="89"/>
  <c r="AT132" i="89" s="1"/>
  <c r="AP161" i="89"/>
  <c r="AT161" i="89" s="1"/>
  <c r="AP183" i="89"/>
  <c r="AT183" i="89" s="1"/>
  <c r="AP231" i="89"/>
  <c r="AT231" i="89" s="1"/>
  <c r="AP277" i="89"/>
  <c r="AT277" i="89" s="1"/>
  <c r="AP138" i="89"/>
  <c r="AT138" i="89" s="1"/>
  <c r="AP338" i="89"/>
  <c r="AT338" i="89" s="1"/>
  <c r="AP237" i="89"/>
  <c r="AT237" i="89" s="1"/>
  <c r="AQ358" i="89"/>
  <c r="AP23" i="89"/>
  <c r="AT23" i="89" s="1"/>
  <c r="AP146" i="89"/>
  <c r="AT146" i="89" s="1"/>
  <c r="AP145" i="89"/>
  <c r="AT145" i="89" s="1"/>
  <c r="AQ145" i="89"/>
  <c r="AQ414" i="89"/>
  <c r="AP531" i="89"/>
  <c r="AT531" i="89" s="1"/>
  <c r="AQ31" i="89"/>
  <c r="AQ52" i="89"/>
  <c r="AQ130" i="89"/>
  <c r="AQ158" i="89"/>
  <c r="AQ181" i="89"/>
  <c r="AQ230" i="89"/>
  <c r="AQ445" i="89"/>
  <c r="AQ69" i="89"/>
  <c r="AP249" i="89"/>
  <c r="AT249" i="89" s="1"/>
  <c r="AQ278" i="89"/>
  <c r="AP304" i="89"/>
  <c r="AT304" i="89" s="1"/>
  <c r="AP375" i="89"/>
  <c r="AT375" i="89" s="1"/>
  <c r="AP356" i="89"/>
  <c r="AT356" i="89" s="1"/>
  <c r="AP626" i="89"/>
  <c r="AT626" i="89" s="1"/>
  <c r="AP59" i="89"/>
  <c r="AT59" i="89" s="1"/>
  <c r="AQ81" i="89"/>
  <c r="AP106" i="89"/>
  <c r="AT106" i="89" s="1"/>
  <c r="AQ111" i="89"/>
  <c r="AP163" i="89"/>
  <c r="AT163" i="89" s="1"/>
  <c r="AQ137" i="89"/>
  <c r="AQ235" i="89"/>
  <c r="AP259" i="89"/>
  <c r="AT259" i="89" s="1"/>
  <c r="AQ291" i="89"/>
  <c r="AP330" i="89"/>
  <c r="AT330" i="89" s="1"/>
  <c r="AP416" i="89"/>
  <c r="AT416" i="89" s="1"/>
  <c r="AP512" i="89"/>
  <c r="AT512" i="89" s="1"/>
  <c r="AQ530" i="89"/>
  <c r="AP528" i="89"/>
  <c r="AT528" i="89" s="1"/>
  <c r="AP625" i="89"/>
  <c r="AT625" i="89" s="1"/>
  <c r="AP686" i="89"/>
  <c r="AT686" i="89" s="1"/>
  <c r="AQ712" i="89"/>
  <c r="AQ30" i="89"/>
  <c r="AQ157" i="89"/>
  <c r="AP165" i="89"/>
  <c r="AT165" i="89" s="1"/>
  <c r="AQ228" i="89"/>
  <c r="AP233" i="89"/>
  <c r="AT233" i="89" s="1"/>
  <c r="AP260" i="89"/>
  <c r="AT260" i="89" s="1"/>
  <c r="AQ283" i="89"/>
  <c r="AP331" i="89"/>
  <c r="AT331" i="89" s="1"/>
  <c r="AQ360" i="89"/>
  <c r="AP63" i="89"/>
  <c r="AT63" i="89" s="1"/>
  <c r="AP87" i="89"/>
  <c r="AT87" i="89" s="1"/>
  <c r="AQ131" i="89"/>
  <c r="AQ133" i="89"/>
  <c r="AQ182" i="89"/>
  <c r="AQ455" i="89"/>
  <c r="AQ24" i="89"/>
  <c r="AP46" i="89"/>
  <c r="AT46" i="89" s="1"/>
  <c r="AQ70" i="89"/>
  <c r="AQ98" i="89"/>
  <c r="AP135" i="89"/>
  <c r="AT135" i="89" s="1"/>
  <c r="AQ154" i="89"/>
  <c r="AP195" i="89"/>
  <c r="AT195" i="89" s="1"/>
  <c r="AQ222" i="89"/>
  <c r="AQ280" i="89"/>
  <c r="AQ341" i="89"/>
  <c r="AQ623" i="89"/>
  <c r="AQ683" i="89"/>
  <c r="AP711" i="89"/>
  <c r="AT711" i="89" s="1"/>
  <c r="AQ104" i="89"/>
  <c r="AP108" i="89"/>
  <c r="AT108" i="89" s="1"/>
  <c r="AP130" i="89"/>
  <c r="AT130" i="89" s="1"/>
  <c r="AP167" i="89"/>
  <c r="AT167" i="89" s="1"/>
  <c r="AP181" i="89"/>
  <c r="AT181" i="89" s="1"/>
  <c r="AQ357" i="89"/>
  <c r="AQ529" i="89"/>
  <c r="AQ85" i="89"/>
  <c r="AP86" i="89"/>
  <c r="AT86" i="89" s="1"/>
  <c r="AQ108" i="89"/>
  <c r="AP133" i="89"/>
  <c r="AT133" i="89" s="1"/>
  <c r="AQ161" i="89"/>
  <c r="AP137" i="89"/>
  <c r="AT137" i="89" s="1"/>
  <c r="AQ229" i="89"/>
  <c r="AQ250" i="89"/>
  <c r="AQ279" i="89"/>
  <c r="AP302" i="89"/>
  <c r="AT302" i="89" s="1"/>
  <c r="AQ308" i="89"/>
  <c r="AQ330" i="89"/>
  <c r="AP370" i="89"/>
  <c r="AT370" i="89" s="1"/>
  <c r="AP395" i="89"/>
  <c r="AT395" i="89" s="1"/>
  <c r="AQ399" i="89"/>
  <c r="AQ711" i="89"/>
  <c r="AQ63" i="89"/>
  <c r="AP134" i="89"/>
  <c r="AT134" i="89" s="1"/>
  <c r="AP257" i="89"/>
  <c r="AT257" i="89" s="1"/>
  <c r="AP294" i="89"/>
  <c r="AT294" i="89" s="1"/>
  <c r="AQ302" i="89"/>
  <c r="AP341" i="89"/>
  <c r="AT341" i="89" s="1"/>
  <c r="AQ370" i="89"/>
  <c r="AP394" i="89"/>
  <c r="AT394" i="89" s="1"/>
  <c r="AQ395" i="89"/>
  <c r="AP78" i="89"/>
  <c r="AT78" i="89" s="1"/>
  <c r="AP513" i="89"/>
  <c r="AT513" i="89" s="1"/>
  <c r="AQ511" i="89"/>
  <c r="AQ625" i="89"/>
  <c r="AQ45" i="89"/>
  <c r="AQ60" i="89"/>
  <c r="AQ97" i="89"/>
  <c r="AP107" i="89"/>
  <c r="AT107" i="89" s="1"/>
  <c r="AQ132" i="89"/>
  <c r="AQ100" i="89"/>
  <c r="AP68" i="89"/>
  <c r="AT68" i="89" s="1"/>
  <c r="AQ112" i="89"/>
  <c r="AQ166" i="89"/>
  <c r="AQ277" i="89"/>
  <c r="AQ292" i="89"/>
  <c r="AQ138" i="89"/>
  <c r="AQ304" i="89"/>
  <c r="AQ338" i="89"/>
  <c r="AP25" i="89"/>
  <c r="AT25" i="89" s="1"/>
  <c r="AQ356" i="89"/>
  <c r="AQ29" i="89"/>
  <c r="AP31" i="89"/>
  <c r="AT31" i="89" s="1"/>
  <c r="AP70" i="89"/>
  <c r="AT70" i="89" s="1"/>
  <c r="AQ88" i="89"/>
  <c r="AQ109" i="89"/>
  <c r="AQ164" i="89"/>
  <c r="AQ231" i="89"/>
  <c r="AP232" i="89"/>
  <c r="AT232" i="89" s="1"/>
  <c r="AP251" i="89"/>
  <c r="AT251" i="89" s="1"/>
  <c r="AP624" i="89"/>
  <c r="AT624" i="89" s="1"/>
  <c r="AQ54" i="89"/>
  <c r="AQ106" i="89"/>
  <c r="AP136" i="89"/>
  <c r="AT136" i="89" s="1"/>
  <c r="AP158" i="89"/>
  <c r="AT158" i="89" s="1"/>
  <c r="AQ168" i="89"/>
  <c r="AQ259" i="89"/>
  <c r="AP291" i="89"/>
  <c r="AT291" i="89" s="1"/>
  <c r="AP140" i="89"/>
  <c r="AT140" i="89" s="1"/>
  <c r="AQ685" i="89"/>
  <c r="AQ83" i="89"/>
  <c r="AQ96" i="89"/>
  <c r="AP228" i="89"/>
  <c r="AT228" i="89" s="1"/>
  <c r="AP333" i="89"/>
  <c r="AT333" i="89" s="1"/>
  <c r="AP401" i="89"/>
  <c r="AT401" i="89" s="1"/>
  <c r="AQ402" i="89"/>
  <c r="AP221" i="89"/>
  <c r="AT221" i="89" s="1"/>
  <c r="AQ333" i="89"/>
  <c r="AP379" i="89"/>
  <c r="AT379" i="89" s="1"/>
  <c r="AQ401" i="89"/>
  <c r="AP514" i="89"/>
  <c r="AT514" i="89" s="1"/>
  <c r="AQ624" i="89"/>
  <c r="AQ221" i="89"/>
  <c r="AP229" i="89"/>
  <c r="AT229" i="89" s="1"/>
  <c r="AP303" i="89"/>
  <c r="AT303" i="89" s="1"/>
  <c r="AQ379" i="89"/>
  <c r="AP400" i="89"/>
  <c r="AT400" i="89" s="1"/>
  <c r="AQ183" i="89"/>
  <c r="AP281" i="89"/>
  <c r="AT281" i="89" s="1"/>
  <c r="AQ340" i="89"/>
  <c r="AP398" i="89"/>
  <c r="AT398" i="89" s="1"/>
  <c r="AP414" i="89"/>
  <c r="AT414" i="89" s="1"/>
  <c r="AQ531" i="89"/>
  <c r="AQ167" i="89"/>
  <c r="AQ196" i="89"/>
  <c r="AQ198" i="89"/>
  <c r="AQ282" i="89"/>
  <c r="AQ306" i="89"/>
  <c r="AP332" i="89"/>
  <c r="AT332" i="89" s="1"/>
  <c r="AP446" i="89"/>
  <c r="AT446" i="89" s="1"/>
  <c r="AP69" i="89"/>
  <c r="AT69" i="89" s="1"/>
  <c r="AQ95" i="89"/>
  <c r="AQ180" i="89"/>
  <c r="AP222" i="89"/>
  <c r="AT222" i="89" s="1"/>
  <c r="AP280" i="89"/>
  <c r="AT280" i="89" s="1"/>
  <c r="AP437" i="89"/>
  <c r="AT437" i="89" s="1"/>
  <c r="AQ439" i="89"/>
  <c r="AQ513" i="89"/>
  <c r="AQ89" i="89"/>
  <c r="AP182" i="89"/>
  <c r="AT182" i="89" s="1"/>
  <c r="AQ361" i="89"/>
  <c r="AP434" i="89"/>
  <c r="AT434" i="89" s="1"/>
  <c r="AQ436" i="89"/>
  <c r="AP184" i="89"/>
  <c r="AT184" i="89" s="1"/>
  <c r="AP292" i="89"/>
  <c r="AT292" i="89" s="1"/>
  <c r="AP307" i="89"/>
  <c r="AT307" i="89" s="1"/>
  <c r="AP393" i="89"/>
  <c r="AT393" i="89" s="1"/>
  <c r="AQ684" i="89"/>
  <c r="AP24" i="89"/>
  <c r="AT24" i="89" s="1"/>
  <c r="AQ152" i="89"/>
  <c r="AQ184" i="89"/>
  <c r="AQ251" i="89"/>
  <c r="AQ307" i="89"/>
  <c r="AQ375" i="89"/>
  <c r="AQ393" i="89"/>
  <c r="AP432" i="89"/>
  <c r="AT432" i="89" s="1"/>
  <c r="AQ435" i="89"/>
  <c r="AQ447" i="89"/>
  <c r="AP283" i="89"/>
  <c r="AT283" i="89" s="1"/>
  <c r="AP339" i="89"/>
  <c r="AT339" i="89" s="1"/>
  <c r="AP433" i="89"/>
  <c r="AT433" i="89" s="1"/>
  <c r="AQ432" i="89"/>
  <c r="AP83" i="89"/>
  <c r="AT83" i="89" s="1"/>
  <c r="AQ159" i="89"/>
  <c r="AP258" i="89"/>
  <c r="AT258" i="89" s="1"/>
  <c r="AP278" i="89"/>
  <c r="AT278" i="89" s="1"/>
  <c r="AQ294" i="89"/>
  <c r="AQ450" i="89"/>
  <c r="AP485" i="89"/>
  <c r="AT485" i="89" s="1"/>
  <c r="AQ110" i="89"/>
  <c r="AP166" i="89"/>
  <c r="AT166" i="89" s="1"/>
  <c r="AP306" i="89"/>
  <c r="AT306" i="89" s="1"/>
  <c r="AP402" i="89"/>
  <c r="AT402" i="89" s="1"/>
  <c r="AP459" i="89"/>
  <c r="AT459" i="89" s="1"/>
  <c r="AP712" i="89"/>
  <c r="AT712" i="89" s="1"/>
  <c r="AQ28" i="89"/>
  <c r="AQ105" i="89"/>
  <c r="AQ135" i="89"/>
  <c r="AP157" i="89"/>
  <c r="AT157" i="89" s="1"/>
  <c r="AP197" i="89"/>
  <c r="AT197" i="89" s="1"/>
  <c r="AP234" i="89"/>
  <c r="AT234" i="89" s="1"/>
  <c r="AQ459" i="89"/>
  <c r="AP47" i="89"/>
  <c r="AT47" i="89" s="1"/>
  <c r="AP51" i="89"/>
  <c r="AT51" i="89" s="1"/>
  <c r="AP100" i="89"/>
  <c r="AT100" i="89" s="1"/>
  <c r="AP360" i="89"/>
  <c r="AT360" i="89" s="1"/>
  <c r="AP367" i="89"/>
  <c r="AT367" i="89" s="1"/>
  <c r="AQ398" i="89"/>
  <c r="AP408" i="89"/>
  <c r="AT408" i="89" s="1"/>
  <c r="AP448" i="89"/>
  <c r="AT448" i="89" s="1"/>
  <c r="AP481" i="89"/>
  <c r="AT481" i="89" s="1"/>
  <c r="AP484" i="89"/>
  <c r="AT484" i="89" s="1"/>
  <c r="AP497" i="89"/>
  <c r="AT497" i="89" s="1"/>
  <c r="AP498" i="89"/>
  <c r="AT498" i="89" s="1"/>
  <c r="AP499" i="89"/>
  <c r="AT499" i="89" s="1"/>
  <c r="AP495" i="89"/>
  <c r="AT495" i="89" s="1"/>
  <c r="AP506" i="89"/>
  <c r="AT506" i="89" s="1"/>
  <c r="AP504" i="89"/>
  <c r="AT504" i="89" s="1"/>
  <c r="AP505" i="89"/>
  <c r="AT505" i="89" s="1"/>
  <c r="AP503" i="89"/>
  <c r="AT503" i="89" s="1"/>
  <c r="AP507" i="89"/>
  <c r="AT507" i="89" s="1"/>
  <c r="AP508" i="89"/>
  <c r="AT508" i="89" s="1"/>
  <c r="AP509" i="89"/>
  <c r="AT509" i="89" s="1"/>
  <c r="AP520" i="89"/>
  <c r="AT520" i="89" s="1"/>
  <c r="AP521" i="89"/>
  <c r="AT521" i="89" s="1"/>
  <c r="AP522" i="89"/>
  <c r="AT522" i="89" s="1"/>
  <c r="AP523" i="89"/>
  <c r="AT523" i="89" s="1"/>
  <c r="AP538" i="89"/>
  <c r="AT538" i="89" s="1"/>
  <c r="AP540" i="89"/>
  <c r="AT540" i="89" s="1"/>
  <c r="AP539" i="89"/>
  <c r="AT539" i="89" s="1"/>
  <c r="AP541" i="89"/>
  <c r="AT541" i="89" s="1"/>
  <c r="AP551" i="89"/>
  <c r="AT551" i="89" s="1"/>
  <c r="AP550" i="89"/>
  <c r="AT550" i="89" s="1"/>
  <c r="AQ55" i="89"/>
  <c r="AQ512" i="89"/>
  <c r="AQ99" i="89"/>
  <c r="AQ153" i="89"/>
  <c r="AQ260" i="89"/>
  <c r="AP279" i="89"/>
  <c r="AT279" i="89" s="1"/>
  <c r="AP449" i="89"/>
  <c r="AT449" i="89" s="1"/>
  <c r="AQ483" i="89"/>
  <c r="AQ490" i="89"/>
  <c r="AP685" i="89"/>
  <c r="AT685" i="89" s="1"/>
  <c r="AP131" i="89"/>
  <c r="AT131" i="89" s="1"/>
  <c r="AP235" i="89"/>
  <c r="AT235" i="89" s="1"/>
  <c r="AP293" i="89"/>
  <c r="AT293" i="89" s="1"/>
  <c r="AP392" i="89"/>
  <c r="AT392" i="89" s="1"/>
  <c r="AQ449" i="89"/>
  <c r="AP458" i="89"/>
  <c r="AT458" i="89" s="1"/>
  <c r="AP488" i="89"/>
  <c r="AT488" i="89" s="1"/>
  <c r="AP29" i="89"/>
  <c r="AT29" i="89" s="1"/>
  <c r="AP45" i="89"/>
  <c r="AT45" i="89" s="1"/>
  <c r="AP436" i="89"/>
  <c r="AT436" i="89" s="1"/>
  <c r="AP486" i="89"/>
  <c r="AT486" i="89" s="1"/>
  <c r="AP455" i="89"/>
  <c r="AT455" i="89" s="1"/>
  <c r="AP340" i="89"/>
  <c r="AT340" i="89" s="1"/>
  <c r="AQ397" i="89"/>
  <c r="AP403" i="89"/>
  <c r="AT403" i="89" s="1"/>
  <c r="AP457" i="89"/>
  <c r="AT457" i="89" s="1"/>
  <c r="AQ480" i="89"/>
  <c r="AQ59" i="89"/>
  <c r="AQ82" i="89"/>
  <c r="AQ403" i="89"/>
  <c r="AP438" i="89"/>
  <c r="AT438" i="89" s="1"/>
  <c r="AQ87" i="89"/>
  <c r="AP112" i="89"/>
  <c r="AT112" i="89" s="1"/>
  <c r="AQ151" i="89"/>
  <c r="AQ332" i="89"/>
  <c r="AP361" i="89"/>
  <c r="AT361" i="89" s="1"/>
  <c r="AQ394" i="89"/>
  <c r="AQ400" i="89"/>
  <c r="AQ134" i="89"/>
  <c r="AP151" i="89"/>
  <c r="AT151" i="89" s="1"/>
  <c r="AQ163" i="89"/>
  <c r="AQ197" i="89"/>
  <c r="AQ232" i="89"/>
  <c r="AQ367" i="89"/>
  <c r="AP450" i="89"/>
  <c r="AT450" i="89" s="1"/>
  <c r="AQ486" i="89"/>
  <c r="AQ499" i="89"/>
  <c r="AP549" i="89"/>
  <c r="AT549" i="89" s="1"/>
  <c r="AQ622" i="89"/>
  <c r="AP439" i="89"/>
  <c r="AT439" i="89" s="1"/>
  <c r="AP489" i="89"/>
  <c r="AT489" i="89" s="1"/>
  <c r="AQ549" i="89"/>
  <c r="AP185" i="89"/>
  <c r="AT185" i="89" s="1"/>
  <c r="AP456" i="89"/>
  <c r="AT456" i="89" s="1"/>
  <c r="AP460" i="89"/>
  <c r="AT460" i="89" s="1"/>
  <c r="AQ489" i="89"/>
  <c r="AQ540" i="89"/>
  <c r="AP548" i="89"/>
  <c r="AT548" i="89" s="1"/>
  <c r="AQ257" i="89"/>
  <c r="AQ301" i="89"/>
  <c r="AQ392" i="89"/>
  <c r="AQ481" i="89"/>
  <c r="AP480" i="89"/>
  <c r="AT480" i="89" s="1"/>
  <c r="AQ505" i="89"/>
  <c r="AP623" i="89"/>
  <c r="AT623" i="89" s="1"/>
  <c r="AQ53" i="89"/>
  <c r="AQ107" i="89"/>
  <c r="AP164" i="89"/>
  <c r="AT164" i="89" s="1"/>
  <c r="AQ195" i="89"/>
  <c r="AP487" i="89"/>
  <c r="AT487" i="89" s="1"/>
  <c r="AQ497" i="89"/>
  <c r="AP111" i="89"/>
  <c r="AT111" i="89" s="1"/>
  <c r="AP230" i="89"/>
  <c r="AT230" i="89" s="1"/>
  <c r="AQ438" i="89"/>
  <c r="AQ448" i="89"/>
  <c r="AQ487" i="89"/>
  <c r="AQ551" i="89"/>
  <c r="AP567" i="89"/>
  <c r="AT567" i="89" s="1"/>
  <c r="AP568" i="89"/>
  <c r="AT568" i="89" s="1"/>
  <c r="AP569" i="89"/>
  <c r="AT569" i="89" s="1"/>
  <c r="AP570" i="89"/>
  <c r="AT570" i="89" s="1"/>
  <c r="AP571" i="89"/>
  <c r="AT571" i="89" s="1"/>
  <c r="AP574" i="89"/>
  <c r="AT574" i="89" s="1"/>
  <c r="AP572" i="89"/>
  <c r="AT572" i="89" s="1"/>
  <c r="AP573" i="89"/>
  <c r="AT573" i="89" s="1"/>
  <c r="AP576" i="89"/>
  <c r="AT576" i="89" s="1"/>
  <c r="AP575" i="89"/>
  <c r="AT575" i="89" s="1"/>
  <c r="AP583" i="89"/>
  <c r="AT583" i="89" s="1"/>
  <c r="AP582" i="89"/>
  <c r="AT582" i="89" s="1"/>
  <c r="AP585" i="89"/>
  <c r="AT585" i="89" s="1"/>
  <c r="AP584" i="89"/>
  <c r="AT584" i="89" s="1"/>
  <c r="AP587" i="89"/>
  <c r="AT587" i="89" s="1"/>
  <c r="AP586" i="89"/>
  <c r="AT586" i="89" s="1"/>
  <c r="AP588" i="89"/>
  <c r="AT588" i="89" s="1"/>
  <c r="AP590" i="89"/>
  <c r="AT590" i="89" s="1"/>
  <c r="AP596" i="89"/>
  <c r="AT596" i="89" s="1"/>
  <c r="AP598" i="89"/>
  <c r="AT598" i="89" s="1"/>
  <c r="AP597" i="89"/>
  <c r="AT597" i="89" s="1"/>
  <c r="AP599" i="89"/>
  <c r="AT599" i="89" s="1"/>
  <c r="AP606" i="89"/>
  <c r="AT606" i="89" s="1"/>
  <c r="AP604" i="89"/>
  <c r="AT604" i="89" s="1"/>
  <c r="AP605" i="89"/>
  <c r="AT605" i="89" s="1"/>
  <c r="AP607" i="89"/>
  <c r="AT607" i="89" s="1"/>
  <c r="AP609" i="89"/>
  <c r="AT609" i="89" s="1"/>
  <c r="AP608" i="89"/>
  <c r="AT608" i="89" s="1"/>
  <c r="AP627" i="89"/>
  <c r="AT627" i="89" s="1"/>
  <c r="AP85" i="89"/>
  <c r="AT85" i="89" s="1"/>
  <c r="AQ331" i="89"/>
  <c r="AP376" i="89"/>
  <c r="AT376" i="89" s="1"/>
  <c r="AQ437" i="89"/>
  <c r="AQ508" i="89"/>
  <c r="AQ566" i="89"/>
  <c r="AP180" i="89"/>
  <c r="AT180" i="89" s="1"/>
  <c r="AP496" i="89"/>
  <c r="AT496" i="89" s="1"/>
  <c r="AQ555" i="89"/>
  <c r="AP159" i="89"/>
  <c r="AT159" i="89" s="1"/>
  <c r="AQ434" i="89"/>
  <c r="AQ458" i="89"/>
  <c r="AP482" i="89"/>
  <c r="AT482" i="89" s="1"/>
  <c r="AQ488" i="89"/>
  <c r="AQ496" i="89"/>
  <c r="AQ541" i="89"/>
  <c r="AP554" i="89"/>
  <c r="AT554" i="89" s="1"/>
  <c r="AP81" i="89"/>
  <c r="AT81" i="89" s="1"/>
  <c r="AP391" i="89"/>
  <c r="AT391" i="89" s="1"/>
  <c r="AQ507" i="89"/>
  <c r="AP553" i="89"/>
  <c r="AT553" i="89" s="1"/>
  <c r="AQ339" i="89"/>
  <c r="AP661" i="89"/>
  <c r="AT661" i="89" s="1"/>
  <c r="AP699" i="89"/>
  <c r="AT699" i="89" s="1"/>
  <c r="AQ568" i="89"/>
  <c r="AQ575" i="89"/>
  <c r="AQ661" i="89"/>
  <c r="AQ699" i="89"/>
  <c r="AQ485" i="89"/>
  <c r="AQ408" i="89"/>
  <c r="AP435" i="89"/>
  <c r="AT435" i="89" s="1"/>
  <c r="AP483" i="89"/>
  <c r="AT483" i="89" s="1"/>
  <c r="AQ520" i="89"/>
  <c r="AP555" i="89"/>
  <c r="AT555" i="89" s="1"/>
  <c r="AP698" i="89"/>
  <c r="AT698" i="89" s="1"/>
  <c r="AP735" i="89"/>
  <c r="AT735" i="89" s="1"/>
  <c r="AP737" i="89"/>
  <c r="AT737" i="89" s="1"/>
  <c r="AP736" i="89"/>
  <c r="AT736" i="89" s="1"/>
  <c r="AP738" i="89"/>
  <c r="AT738" i="89" s="1"/>
  <c r="AP739" i="89"/>
  <c r="AT739" i="89" s="1"/>
  <c r="AP740" i="89"/>
  <c r="AT740" i="89" s="1"/>
  <c r="AP139" i="89"/>
  <c r="AT139" i="89" s="1"/>
  <c r="AP160" i="89"/>
  <c r="AT160" i="89" s="1"/>
  <c r="AP174" i="89"/>
  <c r="AT174" i="89" s="1"/>
  <c r="AP9" i="89"/>
  <c r="AT9" i="89" s="1"/>
  <c r="AP173" i="89"/>
  <c r="AT173" i="89" s="1"/>
  <c r="AP246" i="89"/>
  <c r="AT246" i="89" s="1"/>
  <c r="AP247" i="89"/>
  <c r="AT247" i="89" s="1"/>
  <c r="AP248" i="89"/>
  <c r="AT248" i="89" s="1"/>
  <c r="AP284" i="89"/>
  <c r="AT284" i="89" s="1"/>
  <c r="AP290" i="89"/>
  <c r="AT290" i="89" s="1"/>
  <c r="AP295" i="89"/>
  <c r="AT295" i="89" s="1"/>
  <c r="AP296" i="89"/>
  <c r="AT296" i="89" s="1"/>
  <c r="AP305" i="89"/>
  <c r="AT305" i="89" s="1"/>
  <c r="AP368" i="89"/>
  <c r="AT368" i="89" s="1"/>
  <c r="AP49" i="89"/>
  <c r="AT49" i="89" s="1"/>
  <c r="AP48" i="89"/>
  <c r="AT48" i="89" s="1"/>
  <c r="AP50" i="89"/>
  <c r="AT50" i="89" s="1"/>
  <c r="AP65" i="89"/>
  <c r="AT65" i="89" s="1"/>
  <c r="AP67" i="89"/>
  <c r="AT67" i="89" s="1"/>
  <c r="AP64" i="89"/>
  <c r="AT64" i="89" s="1"/>
  <c r="AP66" i="89"/>
  <c r="AT66" i="89" s="1"/>
  <c r="AP113" i="89"/>
  <c r="AT113" i="89" s="1"/>
  <c r="AP116" i="89"/>
  <c r="AT116" i="89" s="1"/>
  <c r="AP153" i="89"/>
  <c r="AT153" i="89" s="1"/>
  <c r="AP397" i="89"/>
  <c r="AT397" i="89" s="1"/>
  <c r="AQ522" i="89"/>
  <c r="AQ572" i="89"/>
  <c r="AQ599" i="89"/>
  <c r="AQ607" i="89"/>
  <c r="AP662" i="89"/>
  <c r="AT662" i="89" s="1"/>
  <c r="AQ698" i="89"/>
  <c r="AP732" i="89"/>
  <c r="AT732" i="89" s="1"/>
  <c r="AQ735" i="89"/>
  <c r="AQ737" i="89"/>
  <c r="AQ736" i="89"/>
  <c r="AQ738" i="89"/>
  <c r="AQ739" i="89"/>
  <c r="AQ740" i="89"/>
  <c r="AQ139" i="89"/>
  <c r="AQ160" i="89"/>
  <c r="AQ174" i="89"/>
  <c r="AQ9" i="89"/>
  <c r="AQ173" i="89"/>
  <c r="AQ246" i="89"/>
  <c r="AQ247" i="89"/>
  <c r="AQ248" i="89"/>
  <c r="AQ284" i="89"/>
  <c r="AQ290" i="89"/>
  <c r="AQ295" i="89"/>
  <c r="AQ296" i="89"/>
  <c r="AQ305" i="89"/>
  <c r="AQ368" i="89"/>
  <c r="AQ49" i="89"/>
  <c r="AQ48" i="89"/>
  <c r="AQ50" i="89"/>
  <c r="AQ65" i="89"/>
  <c r="AQ67" i="89"/>
  <c r="AQ64" i="89"/>
  <c r="AQ66" i="89"/>
  <c r="AQ113" i="89"/>
  <c r="AQ116" i="89"/>
  <c r="AQ114" i="89"/>
  <c r="AP154" i="89"/>
  <c r="AT154" i="89" s="1"/>
  <c r="AQ281" i="89"/>
  <c r="AQ303" i="89"/>
  <c r="AQ391" i="89"/>
  <c r="AQ567" i="89"/>
  <c r="AQ576" i="89"/>
  <c r="AQ597" i="89"/>
  <c r="AQ605" i="89"/>
  <c r="AQ627" i="89"/>
  <c r="AQ691" i="89"/>
  <c r="AP729" i="89"/>
  <c r="AT729" i="89" s="1"/>
  <c r="AQ376" i="89"/>
  <c r="AQ554" i="89"/>
  <c r="AP690" i="89"/>
  <c r="AT690" i="89" s="1"/>
  <c r="AP730" i="89"/>
  <c r="AT730" i="89" s="1"/>
  <c r="AQ484" i="89"/>
  <c r="AQ574" i="89"/>
  <c r="AQ690" i="89"/>
  <c r="AQ730" i="89"/>
  <c r="AP110" i="89"/>
  <c r="AT110" i="89" s="1"/>
  <c r="AQ234" i="89"/>
  <c r="AQ433" i="89"/>
  <c r="AQ509" i="89"/>
  <c r="AQ584" i="89"/>
  <c r="AQ588" i="89"/>
  <c r="AP713" i="89"/>
  <c r="AT713" i="89" s="1"/>
  <c r="AQ249" i="89"/>
  <c r="AQ456" i="89"/>
  <c r="AP688" i="89"/>
  <c r="AT688" i="89" s="1"/>
  <c r="AQ713" i="89"/>
  <c r="AP547" i="89"/>
  <c r="AT547" i="89" s="1"/>
  <c r="AQ569" i="89"/>
  <c r="AQ583" i="89"/>
  <c r="AQ598" i="89"/>
  <c r="AQ604" i="89"/>
  <c r="AQ608" i="89"/>
  <c r="AQ688" i="89"/>
  <c r="AP708" i="89"/>
  <c r="AT708" i="89" s="1"/>
  <c r="AP377" i="89"/>
  <c r="AT377" i="89" s="1"/>
  <c r="AQ521" i="89"/>
  <c r="AQ523" i="89"/>
  <c r="AQ547" i="89"/>
  <c r="AQ708" i="89"/>
  <c r="AQ293" i="89"/>
  <c r="AQ377" i="89"/>
  <c r="AQ498" i="89"/>
  <c r="AP566" i="89"/>
  <c r="AT566" i="89" s="1"/>
  <c r="AP721" i="89"/>
  <c r="AT721" i="89" s="1"/>
  <c r="AQ495" i="89"/>
  <c r="AQ573" i="89"/>
  <c r="AQ548" i="89"/>
  <c r="AQ689" i="89"/>
  <c r="AQ733" i="89"/>
  <c r="AP552" i="89"/>
  <c r="AT552" i="89" s="1"/>
  <c r="AP382" i="89"/>
  <c r="AT382" i="89" s="1"/>
  <c r="AP242" i="89"/>
  <c r="AT242" i="89" s="1"/>
  <c r="AQ457" i="89"/>
  <c r="AQ552" i="89"/>
  <c r="AQ582" i="89"/>
  <c r="AQ382" i="89"/>
  <c r="AQ242" i="89"/>
  <c r="AQ570" i="89"/>
  <c r="AP692" i="89"/>
  <c r="AT692" i="89" s="1"/>
  <c r="AP380" i="89"/>
  <c r="AT380" i="89" s="1"/>
  <c r="AP243" i="89"/>
  <c r="AT243" i="89" s="1"/>
  <c r="AQ587" i="89"/>
  <c r="AQ609" i="89"/>
  <c r="AQ692" i="89"/>
  <c r="AQ380" i="89"/>
  <c r="AQ243" i="89"/>
  <c r="AQ590" i="89"/>
  <c r="AQ707" i="89"/>
  <c r="AP118" i="89"/>
  <c r="AT118" i="89" s="1"/>
  <c r="AP238" i="89"/>
  <c r="AT238" i="89" s="1"/>
  <c r="AQ662" i="89"/>
  <c r="AP490" i="89"/>
  <c r="AT490" i="89" s="1"/>
  <c r="AQ553" i="89"/>
  <c r="AQ585" i="89"/>
  <c r="AP731" i="89"/>
  <c r="AT731" i="89" s="1"/>
  <c r="AQ732" i="89"/>
  <c r="AP117" i="89"/>
  <c r="AT117" i="89" s="1"/>
  <c r="AP239" i="89"/>
  <c r="AT239" i="89" s="1"/>
  <c r="AQ482" i="89"/>
  <c r="AQ571" i="89"/>
  <c r="AP660" i="89"/>
  <c r="AT660" i="89" s="1"/>
  <c r="AQ731" i="89"/>
  <c r="AQ117" i="89"/>
  <c r="AQ239" i="89"/>
  <c r="AQ539" i="89"/>
  <c r="AQ660" i="89"/>
  <c r="AP115" i="89"/>
  <c r="AT115" i="89" s="1"/>
  <c r="AP220" i="89"/>
  <c r="AT220" i="89" s="1"/>
  <c r="AQ140" i="89"/>
  <c r="AQ503" i="89"/>
  <c r="AQ550" i="89"/>
  <c r="AQ586" i="89"/>
  <c r="AQ115" i="89"/>
  <c r="AQ220" i="89"/>
  <c r="AP219" i="89"/>
  <c r="AT219" i="89" s="1"/>
  <c r="AP262" i="89"/>
  <c r="AT262" i="89" s="1"/>
  <c r="AP263" i="89"/>
  <c r="AT263" i="89" s="1"/>
  <c r="AP265" i="89"/>
  <c r="AT265" i="89" s="1"/>
  <c r="AP264" i="89"/>
  <c r="AT264" i="89" s="1"/>
  <c r="AP266" i="89"/>
  <c r="AT266" i="89" s="1"/>
  <c r="AP524" i="89"/>
  <c r="AT524" i="89" s="1"/>
  <c r="AP319" i="89"/>
  <c r="AT319" i="89" s="1"/>
  <c r="AP318" i="89"/>
  <c r="AT318" i="89" s="1"/>
  <c r="AP323" i="89"/>
  <c r="AT323" i="89" s="1"/>
  <c r="AP320" i="89"/>
  <c r="AT320" i="89" s="1"/>
  <c r="AP321" i="89"/>
  <c r="AT321" i="89" s="1"/>
  <c r="AP322" i="89"/>
  <c r="AT322" i="89" s="1"/>
  <c r="AP324" i="89"/>
  <c r="AT324" i="89" s="1"/>
  <c r="AP328" i="89"/>
  <c r="AT328" i="89" s="1"/>
  <c r="AP329" i="89"/>
  <c r="AT329" i="89" s="1"/>
  <c r="AP326" i="89"/>
  <c r="AT326" i="89" s="1"/>
  <c r="AP327" i="89"/>
  <c r="AT327" i="89" s="1"/>
  <c r="AP325" i="89"/>
  <c r="AT325" i="89" s="1"/>
  <c r="AP350" i="89"/>
  <c r="AT350" i="89" s="1"/>
  <c r="AP349" i="89"/>
  <c r="AT349" i="89" s="1"/>
  <c r="AP347" i="89"/>
  <c r="AT347" i="89" s="1"/>
  <c r="AP348" i="89"/>
  <c r="AT348" i="89" s="1"/>
  <c r="AP346" i="89"/>
  <c r="AT346" i="89" s="1"/>
  <c r="AP526" i="89"/>
  <c r="AT526" i="89" s="1"/>
  <c r="AP527" i="89"/>
  <c r="AT527" i="89" s="1"/>
  <c r="AP556" i="89"/>
  <c r="AT556" i="89" s="1"/>
  <c r="AP559" i="89"/>
  <c r="AT559" i="89" s="1"/>
  <c r="AP557" i="89"/>
  <c r="AT557" i="89" s="1"/>
  <c r="AP418" i="89"/>
  <c r="AT418" i="89" s="1"/>
  <c r="AP417" i="89"/>
  <c r="AT417" i="89" s="1"/>
  <c r="AP419" i="89"/>
  <c r="AT419" i="89" s="1"/>
  <c r="AP420" i="89"/>
  <c r="AT420" i="89" s="1"/>
  <c r="AP421" i="89"/>
  <c r="AT421" i="89" s="1"/>
  <c r="AP558" i="89"/>
  <c r="AT558" i="89" s="1"/>
  <c r="AQ506" i="89"/>
  <c r="AP691" i="89"/>
  <c r="AT691" i="89" s="1"/>
  <c r="AP114" i="89"/>
  <c r="AT114" i="89" s="1"/>
  <c r="AQ219" i="89"/>
  <c r="AQ262" i="89"/>
  <c r="AQ263" i="89"/>
  <c r="AQ265" i="89"/>
  <c r="AQ264" i="89"/>
  <c r="AQ266" i="89"/>
  <c r="AQ524" i="89"/>
  <c r="AQ319" i="89"/>
  <c r="AQ318" i="89"/>
  <c r="AQ323" i="89"/>
  <c r="AQ320" i="89"/>
  <c r="AQ321" i="89"/>
  <c r="AQ322" i="89"/>
  <c r="AQ324" i="89"/>
  <c r="AQ328" i="89"/>
  <c r="AQ329" i="89"/>
  <c r="AQ326" i="89"/>
  <c r="AQ327" i="89"/>
  <c r="AQ325" i="89"/>
  <c r="AQ350" i="89"/>
  <c r="AQ349" i="89"/>
  <c r="AQ347" i="89"/>
  <c r="AQ348" i="89"/>
  <c r="AQ346" i="89"/>
  <c r="AQ526" i="89"/>
  <c r="AQ596" i="89"/>
  <c r="AP218" i="89"/>
  <c r="AT218" i="89" s="1"/>
  <c r="AP261" i="89"/>
  <c r="AT261" i="89" s="1"/>
  <c r="AQ460" i="89"/>
  <c r="AP706" i="89"/>
  <c r="AT706" i="89" s="1"/>
  <c r="AP705" i="89"/>
  <c r="AT705" i="89" s="1"/>
  <c r="AQ218" i="89"/>
  <c r="AQ261" i="89"/>
  <c r="AQ258" i="89"/>
  <c r="AQ706" i="89"/>
  <c r="AQ705" i="89"/>
  <c r="AP385" i="89"/>
  <c r="AT385" i="89" s="1"/>
  <c r="AP399" i="89"/>
  <c r="AT399" i="89" s="1"/>
  <c r="AQ538" i="89"/>
  <c r="AP301" i="89"/>
  <c r="AT301" i="89" s="1"/>
  <c r="AP119" i="89"/>
  <c r="AT119" i="89" s="1"/>
  <c r="AQ120" i="89"/>
  <c r="AP466" i="89"/>
  <c r="AT466" i="89" s="1"/>
  <c r="AQ467" i="89"/>
  <c r="AP733" i="89"/>
  <c r="AT733" i="89" s="1"/>
  <c r="AQ119" i="89"/>
  <c r="AP468" i="89"/>
  <c r="AT468" i="89" s="1"/>
  <c r="AQ466" i="89"/>
  <c r="AQ606" i="89"/>
  <c r="AP560" i="89"/>
  <c r="AT560" i="89" s="1"/>
  <c r="AQ468" i="89"/>
  <c r="AQ560" i="89"/>
  <c r="AQ558" i="89"/>
  <c r="AP369" i="89"/>
  <c r="AT369" i="89" s="1"/>
  <c r="AQ369" i="89"/>
  <c r="AP525" i="89"/>
  <c r="AT525" i="89" s="1"/>
  <c r="AQ238" i="89"/>
  <c r="AP422" i="89"/>
  <c r="AT422" i="89" s="1"/>
  <c r="AQ525" i="89"/>
  <c r="AQ419" i="89"/>
  <c r="AQ729" i="89"/>
  <c r="AQ385" i="89"/>
  <c r="AQ422" i="89"/>
  <c r="AP196" i="89"/>
  <c r="AT196" i="89" s="1"/>
  <c r="AQ118" i="89"/>
  <c r="AP383" i="89"/>
  <c r="AT383" i="89" s="1"/>
  <c r="AQ417" i="89"/>
  <c r="AP653" i="89"/>
  <c r="AT653" i="89" s="1"/>
  <c r="AP663" i="89"/>
  <c r="AT663" i="89" s="1"/>
  <c r="AP664" i="89"/>
  <c r="AT664" i="89" s="1"/>
  <c r="AP665" i="89"/>
  <c r="AT665" i="89" s="1"/>
  <c r="AP659" i="89"/>
  <c r="AT659" i="89" s="1"/>
  <c r="AP658" i="89"/>
  <c r="AT658" i="89" s="1"/>
  <c r="AP657" i="89"/>
  <c r="AT657" i="89" s="1"/>
  <c r="AP656" i="89"/>
  <c r="AT656" i="89" s="1"/>
  <c r="AP666" i="89"/>
  <c r="AT666" i="89" s="1"/>
  <c r="AP667" i="89"/>
  <c r="AT667" i="89" s="1"/>
  <c r="AP700" i="89"/>
  <c r="AT700" i="89" s="1"/>
  <c r="AP710" i="89"/>
  <c r="AT710" i="89" s="1"/>
  <c r="AP671" i="89"/>
  <c r="AT671" i="89" s="1"/>
  <c r="AP670" i="89"/>
  <c r="AT670" i="89" s="1"/>
  <c r="AP669" i="89"/>
  <c r="AT669" i="89" s="1"/>
  <c r="AP668" i="89"/>
  <c r="AT668" i="89" s="1"/>
  <c r="AP672" i="89"/>
  <c r="AT672" i="89" s="1"/>
  <c r="AP673" i="89"/>
  <c r="AT673" i="89" s="1"/>
  <c r="AP674" i="89"/>
  <c r="AT674" i="89" s="1"/>
  <c r="AP675" i="89"/>
  <c r="AT675" i="89" s="1"/>
  <c r="AP676" i="89"/>
  <c r="AT676" i="89" s="1"/>
  <c r="AP677" i="89"/>
  <c r="AT677" i="89" s="1"/>
  <c r="AP680" i="89"/>
  <c r="AT680" i="89" s="1"/>
  <c r="AP678" i="89"/>
  <c r="AT678" i="89" s="1"/>
  <c r="AP679" i="89"/>
  <c r="AT679" i="89" s="1"/>
  <c r="AP681" i="89"/>
  <c r="AT681" i="89" s="1"/>
  <c r="AP682" i="89"/>
  <c r="AT682" i="89" s="1"/>
  <c r="AP709" i="89"/>
  <c r="AT709" i="89" s="1"/>
  <c r="AP741" i="89"/>
  <c r="AT741" i="89" s="1"/>
  <c r="AP743" i="89"/>
  <c r="AT743" i="89" s="1"/>
  <c r="AP742" i="89"/>
  <c r="AT742" i="89" s="1"/>
  <c r="AP745" i="89"/>
  <c r="AT745" i="89" s="1"/>
  <c r="AP744" i="89"/>
  <c r="AT744" i="89" s="1"/>
  <c r="AP727" i="89"/>
  <c r="AT727" i="89" s="1"/>
  <c r="AP728" i="89"/>
  <c r="AT728" i="89" s="1"/>
  <c r="AP725" i="89"/>
  <c r="AT725" i="89" s="1"/>
  <c r="AP726" i="89"/>
  <c r="AT726" i="89" s="1"/>
  <c r="AP716" i="89"/>
  <c r="AT716" i="89" s="1"/>
  <c r="AP714" i="89"/>
  <c r="AT714" i="89" s="1"/>
  <c r="AP715" i="89"/>
  <c r="AT715" i="89" s="1"/>
  <c r="AP470" i="89"/>
  <c r="AT470" i="89" s="1"/>
  <c r="AP472" i="89"/>
  <c r="AT472" i="89" s="1"/>
  <c r="AP471" i="89"/>
  <c r="AT471" i="89" s="1"/>
  <c r="AP473" i="89"/>
  <c r="AT473" i="89" s="1"/>
  <c r="AP474" i="89"/>
  <c r="AT474" i="89" s="1"/>
  <c r="AP479" i="89"/>
  <c r="AT479" i="89" s="1"/>
  <c r="AP476" i="89"/>
  <c r="AT476" i="89" s="1"/>
  <c r="AP475" i="89"/>
  <c r="AT475" i="89" s="1"/>
  <c r="AP477" i="89"/>
  <c r="AT477" i="89" s="1"/>
  <c r="AP478" i="89"/>
  <c r="AT478" i="89" s="1"/>
  <c r="AP252" i="89"/>
  <c r="AT252" i="89" s="1"/>
  <c r="AP253" i="89"/>
  <c r="AT253" i="89" s="1"/>
  <c r="AP254" i="89"/>
  <c r="AT254" i="89" s="1"/>
  <c r="AP255" i="89"/>
  <c r="AT255" i="89" s="1"/>
  <c r="AP256" i="89"/>
  <c r="AT256" i="89" s="1"/>
  <c r="AQ383" i="89"/>
  <c r="AP652" i="89"/>
  <c r="AT652" i="89" s="1"/>
  <c r="AQ653" i="89"/>
  <c r="AQ663" i="89"/>
  <c r="AQ664" i="89"/>
  <c r="AQ665" i="89"/>
  <c r="AQ659" i="89"/>
  <c r="AQ658" i="89"/>
  <c r="AQ657" i="89"/>
  <c r="AQ656" i="89"/>
  <c r="AQ666" i="89"/>
  <c r="AQ667" i="89"/>
  <c r="AQ700" i="89"/>
  <c r="AQ710" i="89"/>
  <c r="AQ671" i="89"/>
  <c r="AQ670" i="89"/>
  <c r="AQ669" i="89"/>
  <c r="AQ668" i="89"/>
  <c r="AQ672" i="89"/>
  <c r="AQ673" i="89"/>
  <c r="AQ674" i="89"/>
  <c r="AQ675" i="89"/>
  <c r="AQ676" i="89"/>
  <c r="AQ677" i="89"/>
  <c r="AQ680" i="89"/>
  <c r="AQ678" i="89"/>
  <c r="AQ679" i="89"/>
  <c r="AQ681" i="89"/>
  <c r="AQ682" i="89"/>
  <c r="AQ709" i="89"/>
  <c r="AQ741" i="89"/>
  <c r="AQ743" i="89"/>
  <c r="AQ742" i="89"/>
  <c r="AQ745" i="89"/>
  <c r="AQ744" i="89"/>
  <c r="AQ727" i="89"/>
  <c r="AQ728" i="89"/>
  <c r="AQ725" i="89"/>
  <c r="AQ726" i="89"/>
  <c r="AQ716" i="89"/>
  <c r="AQ714" i="89"/>
  <c r="AQ715" i="89"/>
  <c r="AQ470" i="89"/>
  <c r="AQ472" i="89"/>
  <c r="AQ471" i="89"/>
  <c r="AQ473" i="89"/>
  <c r="AQ474" i="89"/>
  <c r="AQ479" i="89"/>
  <c r="AQ476" i="89"/>
  <c r="AQ475" i="89"/>
  <c r="AQ477" i="89"/>
  <c r="AQ478" i="89"/>
  <c r="AQ252" i="89"/>
  <c r="AQ253" i="89"/>
  <c r="AQ254" i="89"/>
  <c r="AQ255" i="89"/>
  <c r="AQ256" i="89"/>
  <c r="AQ418" i="89"/>
  <c r="AP650" i="89"/>
  <c r="AT650" i="89" s="1"/>
  <c r="AQ652" i="89"/>
  <c r="AP689" i="89"/>
  <c r="AT689" i="89" s="1"/>
  <c r="AP611" i="89"/>
  <c r="AT611" i="89" s="1"/>
  <c r="AQ650" i="89"/>
  <c r="AQ504" i="89"/>
  <c r="AQ557" i="89"/>
  <c r="AP649" i="89"/>
  <c r="AT649" i="89" s="1"/>
  <c r="AQ611" i="89"/>
  <c r="AQ720" i="89"/>
  <c r="AQ719" i="89"/>
  <c r="AQ620" i="89"/>
  <c r="AQ621" i="89"/>
  <c r="AQ617" i="89"/>
  <c r="AQ245" i="89"/>
  <c r="AQ244" i="89"/>
  <c r="AQ353" i="89"/>
  <c r="AQ352" i="89"/>
  <c r="AQ534" i="89"/>
  <c r="AQ642" i="89"/>
  <c r="AQ704" i="89"/>
  <c r="AQ723" i="89"/>
  <c r="AQ703" i="89"/>
  <c r="AQ355" i="89"/>
  <c r="AQ354" i="89"/>
  <c r="AQ351" i="89"/>
  <c r="AQ618" i="89"/>
  <c r="AQ718" i="89"/>
  <c r="AQ717" i="89"/>
  <c r="AQ589" i="89"/>
  <c r="AQ537" i="89"/>
  <c r="AQ536" i="89"/>
  <c r="AQ535" i="89"/>
  <c r="AQ641" i="89"/>
  <c r="AQ619" i="89"/>
  <c r="AP651" i="89"/>
  <c r="AT651" i="89" s="1"/>
  <c r="AQ649" i="89"/>
  <c r="AP720" i="89"/>
  <c r="AT720" i="89" s="1"/>
  <c r="AP719" i="89"/>
  <c r="AT719" i="89" s="1"/>
  <c r="AP620" i="89"/>
  <c r="AT620" i="89" s="1"/>
  <c r="AP621" i="89"/>
  <c r="AT621" i="89" s="1"/>
  <c r="AP617" i="89"/>
  <c r="AT617" i="89" s="1"/>
  <c r="AP245" i="89"/>
  <c r="AT245" i="89" s="1"/>
  <c r="AP244" i="89"/>
  <c r="AT244" i="89" s="1"/>
  <c r="AP353" i="89"/>
  <c r="AT353" i="89" s="1"/>
  <c r="AP352" i="89"/>
  <c r="AT352" i="89" s="1"/>
  <c r="AP534" i="89"/>
  <c r="AT534" i="89" s="1"/>
  <c r="AP642" i="89"/>
  <c r="AT642" i="89" s="1"/>
  <c r="AP704" i="89"/>
  <c r="AT704" i="89" s="1"/>
  <c r="AP723" i="89"/>
  <c r="AT723" i="89" s="1"/>
  <c r="AP703" i="89"/>
  <c r="AT703" i="89" s="1"/>
  <c r="AP355" i="89"/>
  <c r="AT355" i="89" s="1"/>
  <c r="AP354" i="89"/>
  <c r="AT354" i="89" s="1"/>
  <c r="AP351" i="89"/>
  <c r="AT351" i="89" s="1"/>
  <c r="AP618" i="89"/>
  <c r="AT618" i="89" s="1"/>
  <c r="AP718" i="89"/>
  <c r="AT718" i="89" s="1"/>
  <c r="AP717" i="89"/>
  <c r="AT717" i="89" s="1"/>
  <c r="AP589" i="89"/>
  <c r="AT589" i="89" s="1"/>
  <c r="AP537" i="89"/>
  <c r="AT537" i="89" s="1"/>
  <c r="AP536" i="89"/>
  <c r="AT536" i="89" s="1"/>
  <c r="AP535" i="89"/>
  <c r="AT535" i="89" s="1"/>
  <c r="AP641" i="89"/>
  <c r="AT641" i="89" s="1"/>
  <c r="AP619" i="89"/>
  <c r="AT619" i="89" s="1"/>
  <c r="AQ559" i="89"/>
  <c r="AP648" i="89"/>
  <c r="AT648" i="89" s="1"/>
  <c r="AQ651" i="89"/>
  <c r="AP610" i="89"/>
  <c r="AT610" i="89" s="1"/>
  <c r="AQ648" i="89"/>
  <c r="AP423" i="89"/>
  <c r="AT423" i="89" s="1"/>
  <c r="AQ556" i="89"/>
  <c r="AP502" i="89"/>
  <c r="AT502" i="89" s="1"/>
  <c r="AQ610" i="89"/>
  <c r="AP120" i="89"/>
  <c r="AT120" i="89" s="1"/>
  <c r="AP241" i="89"/>
  <c r="AT241" i="89" s="1"/>
  <c r="AQ502" i="89"/>
  <c r="AQ326" i="70"/>
  <c r="AQ254" i="70"/>
  <c r="AQ198" i="70"/>
  <c r="AQ642" i="70"/>
  <c r="AQ242" i="70"/>
  <c r="AQ311" i="70"/>
  <c r="AQ495" i="70"/>
  <c r="AQ241" i="89"/>
  <c r="AQ157" i="70"/>
  <c r="AQ252" i="70"/>
  <c r="AQ375" i="70"/>
  <c r="AQ372" i="70"/>
  <c r="AQ361" i="70"/>
  <c r="AQ453" i="70"/>
  <c r="AQ395" i="70"/>
  <c r="AQ481" i="70"/>
  <c r="AQ478" i="70"/>
  <c r="AQ196" i="70"/>
  <c r="AQ527" i="70"/>
  <c r="AQ450" i="70"/>
  <c r="AQ70" i="70"/>
  <c r="AQ506" i="70"/>
  <c r="AP501" i="89"/>
  <c r="AT501" i="89" s="1"/>
  <c r="AQ443" i="70"/>
  <c r="AQ256" i="70"/>
  <c r="AQ449" i="70"/>
  <c r="AQ556" i="70"/>
  <c r="AQ408" i="70"/>
  <c r="AQ266" i="70"/>
  <c r="AQ504" i="70"/>
  <c r="AQ501" i="89"/>
  <c r="AQ249" i="70"/>
  <c r="AQ291" i="70"/>
  <c r="AQ658" i="70"/>
  <c r="AQ328" i="70"/>
  <c r="AQ302" i="70"/>
  <c r="AQ90" i="70"/>
  <c r="AQ352" i="70"/>
  <c r="AP384" i="89"/>
  <c r="AT384" i="89" s="1"/>
  <c r="AQ420" i="89"/>
  <c r="AQ143" i="70"/>
  <c r="AQ292" i="70"/>
  <c r="AQ650" i="70"/>
  <c r="AQ535" i="70"/>
  <c r="AQ235" i="70"/>
  <c r="AQ37" i="70"/>
  <c r="AQ353" i="70"/>
  <c r="AQ384" i="89"/>
  <c r="AQ527" i="89"/>
  <c r="AQ487" i="70"/>
  <c r="AQ744" i="70"/>
  <c r="AQ674" i="70"/>
  <c r="AQ79" i="70"/>
  <c r="AQ267" i="70"/>
  <c r="AQ451" i="70"/>
  <c r="AQ160" i="70"/>
  <c r="AQ161" i="70"/>
  <c r="AQ210" i="70"/>
  <c r="AQ379" i="70"/>
  <c r="AQ670" i="70"/>
  <c r="AQ133" i="70"/>
  <c r="AQ269" i="70"/>
  <c r="AQ181" i="70"/>
  <c r="AQ174" i="70"/>
  <c r="AQ232" i="70"/>
  <c r="AP240" i="89"/>
  <c r="AT240" i="89" s="1"/>
  <c r="AP500" i="89"/>
  <c r="AT500" i="89" s="1"/>
  <c r="AQ548" i="70"/>
  <c r="AQ557" i="70"/>
  <c r="AQ672" i="70"/>
  <c r="AQ159" i="70"/>
  <c r="AQ36" i="70"/>
  <c r="AQ575" i="70"/>
  <c r="AQ416" i="70"/>
  <c r="AQ240" i="89"/>
  <c r="AQ421" i="89"/>
  <c r="AQ500" i="89"/>
  <c r="AQ583" i="70"/>
  <c r="AQ649" i="70"/>
  <c r="AQ584" i="70"/>
  <c r="AQ322" i="70"/>
  <c r="AQ41" i="70"/>
  <c r="AQ222" i="70"/>
  <c r="AQ8" i="70"/>
  <c r="AP707" i="89"/>
  <c r="AT707" i="89" s="1"/>
  <c r="AQ484" i="70"/>
  <c r="AQ555" i="70"/>
  <c r="AQ713" i="70"/>
  <c r="AQ523" i="70"/>
  <c r="AQ11" i="70"/>
  <c r="AQ238" i="70"/>
  <c r="AQ460" i="70"/>
  <c r="AQ340" i="70"/>
  <c r="AQ301" i="70"/>
  <c r="AQ736" i="70"/>
  <c r="AQ701" i="70"/>
  <c r="AQ80" i="70"/>
  <c r="AQ246" i="70"/>
  <c r="AQ435" i="70"/>
  <c r="AQ699" i="70"/>
  <c r="AQ480" i="70"/>
  <c r="AQ737" i="70"/>
  <c r="AQ694" i="70"/>
  <c r="AQ492" i="70"/>
  <c r="AQ295" i="70"/>
  <c r="AQ448" i="70"/>
  <c r="AP467" i="89"/>
  <c r="AT467" i="89" s="1"/>
  <c r="AQ66" i="70"/>
  <c r="AQ667" i="70"/>
  <c r="AQ609" i="70"/>
  <c r="AQ413" i="70"/>
  <c r="AQ427" i="70"/>
  <c r="AQ9" i="70"/>
  <c r="AQ109" i="70"/>
  <c r="AQ255" i="70"/>
  <c r="AQ679" i="70"/>
  <c r="AQ549" i="70"/>
  <c r="AQ430" i="70"/>
  <c r="AQ683" i="70"/>
  <c r="AQ218" i="70"/>
  <c r="AQ488" i="70"/>
  <c r="AQ320" i="70"/>
  <c r="AQ709" i="70"/>
  <c r="AQ437" i="70"/>
  <c r="AQ517" i="70"/>
  <c r="AQ382" i="70"/>
  <c r="AQ176" i="70"/>
  <c r="AQ230" i="70"/>
  <c r="AQ423" i="89"/>
  <c r="AQ327" i="70"/>
  <c r="AQ621" i="70"/>
  <c r="AQ499" i="70"/>
  <c r="AQ610" i="70"/>
  <c r="AQ315" i="70"/>
  <c r="AQ158" i="70"/>
  <c r="AQ225" i="70"/>
  <c r="AQ429" i="70"/>
  <c r="AQ319" i="70"/>
  <c r="AQ286" i="70"/>
  <c r="AQ59" i="70"/>
  <c r="AQ359" i="70"/>
  <c r="AQ173" i="70"/>
  <c r="AQ149" i="70"/>
  <c r="AQ456" i="70"/>
  <c r="AQ500" i="70"/>
  <c r="AQ347" i="70"/>
  <c r="AQ21" i="70"/>
  <c r="AQ493" i="70"/>
  <c r="AQ178" i="70"/>
  <c r="AQ180" i="70"/>
  <c r="AQ561" i="70"/>
  <c r="AQ248" i="70"/>
  <c r="AQ439" i="70"/>
  <c r="AQ325" i="70"/>
  <c r="AQ98" i="70"/>
  <c r="AQ432" i="70"/>
  <c r="AP271" i="70"/>
  <c r="AT271" i="70" s="1"/>
  <c r="AP673" i="70"/>
  <c r="AT673" i="70" s="1"/>
  <c r="AP344" i="70"/>
  <c r="AT344" i="70" s="1"/>
  <c r="AP214" i="70"/>
  <c r="AT214" i="70" s="1"/>
  <c r="AP542" i="70"/>
  <c r="AT542" i="70" s="1"/>
  <c r="AP139" i="70"/>
  <c r="AT139" i="70" s="1"/>
  <c r="AP96" i="70"/>
  <c r="AT96" i="70" s="1"/>
  <c r="AP665" i="70"/>
  <c r="AT665" i="70" s="1"/>
  <c r="AP213" i="70"/>
  <c r="AT213" i="70" s="1"/>
  <c r="AP434" i="70"/>
  <c r="AT434" i="70" s="1"/>
  <c r="AP688" i="70"/>
  <c r="AT688" i="70" s="1"/>
  <c r="AP514" i="70"/>
  <c r="AT514" i="70" s="1"/>
  <c r="AP452" i="70"/>
  <c r="AT452" i="70" s="1"/>
  <c r="AP638" i="70"/>
  <c r="AT638" i="70" s="1"/>
  <c r="AP497" i="70"/>
  <c r="AT497" i="70" s="1"/>
  <c r="AP684" i="70"/>
  <c r="AT684" i="70" s="1"/>
  <c r="AP270" i="70"/>
  <c r="AT270" i="70" s="1"/>
  <c r="AP128" i="70"/>
  <c r="AT128" i="70" s="1"/>
  <c r="AP407" i="70"/>
  <c r="AT407" i="70" s="1"/>
  <c r="AP498" i="70"/>
  <c r="AT498" i="70" s="1"/>
  <c r="AP681" i="70"/>
  <c r="AT681" i="70" s="1"/>
  <c r="AP632" i="70"/>
  <c r="AT632" i="70" s="1"/>
  <c r="AP365" i="70"/>
  <c r="AT365" i="70" s="1"/>
  <c r="AP636" i="70"/>
  <c r="AT636" i="70" s="1"/>
  <c r="AP648" i="70"/>
  <c r="AT648" i="70" s="1"/>
  <c r="AP565" i="70"/>
  <c r="AT565" i="70" s="1"/>
  <c r="AP625" i="70"/>
  <c r="AT625" i="70" s="1"/>
  <c r="AP729" i="70"/>
  <c r="AT729" i="70" s="1"/>
  <c r="AP721" i="70"/>
  <c r="AT721" i="70" s="1"/>
  <c r="AP473" i="70"/>
  <c r="AT473" i="70" s="1"/>
  <c r="AQ221" i="70"/>
  <c r="AQ351" i="70"/>
  <c r="AQ76" i="70"/>
  <c r="AQ501" i="70"/>
  <c r="AQ316" i="70"/>
  <c r="AQ446" i="70"/>
  <c r="AQ369" i="70"/>
  <c r="AQ103" i="70"/>
  <c r="AQ64" i="70"/>
  <c r="AQ226" i="70"/>
  <c r="AQ82" i="70"/>
  <c r="AQ622" i="70"/>
  <c r="AQ48" i="70"/>
  <c r="AQ169" i="70"/>
  <c r="AQ78" i="70"/>
  <c r="AQ639" i="70"/>
  <c r="AQ262" i="70"/>
  <c r="AQ546" i="70"/>
  <c r="AQ445" i="70"/>
  <c r="AQ357" i="70"/>
  <c r="AQ403" i="70"/>
  <c r="AQ564" i="70"/>
  <c r="AQ52" i="70"/>
  <c r="AQ457" i="70"/>
  <c r="AQ204" i="70"/>
  <c r="AQ69" i="70"/>
  <c r="AP487" i="70"/>
  <c r="AT487" i="70" s="1"/>
  <c r="AP744" i="70"/>
  <c r="AT744" i="70" s="1"/>
  <c r="AP674" i="70"/>
  <c r="AT674" i="70" s="1"/>
  <c r="AP79" i="70"/>
  <c r="AT79" i="70" s="1"/>
  <c r="AP267" i="70"/>
  <c r="AT267" i="70" s="1"/>
  <c r="AP451" i="70"/>
  <c r="AT451" i="70" s="1"/>
  <c r="AP160" i="70"/>
  <c r="AT160" i="70" s="1"/>
  <c r="AP161" i="70"/>
  <c r="AT161" i="70" s="1"/>
  <c r="AP131" i="70"/>
  <c r="AT131" i="70" s="1"/>
  <c r="AP593" i="70"/>
  <c r="AT593" i="70" s="1"/>
  <c r="AP283" i="70"/>
  <c r="AT283" i="70" s="1"/>
  <c r="AP598" i="70"/>
  <c r="AT598" i="70" s="1"/>
  <c r="AP290" i="70"/>
  <c r="AT290" i="70" s="1"/>
  <c r="AP463" i="70"/>
  <c r="AT463" i="70" s="1"/>
  <c r="AP597" i="70"/>
  <c r="AT597" i="70" s="1"/>
  <c r="AP508" i="70"/>
  <c r="AT508" i="70" s="1"/>
  <c r="AP162" i="70"/>
  <c r="AT162" i="70" s="1"/>
  <c r="AP240" i="70"/>
  <c r="AT240" i="70" s="1"/>
  <c r="AP43" i="70"/>
  <c r="AT43" i="70" s="1"/>
  <c r="AP318" i="70"/>
  <c r="AT318" i="70" s="1"/>
  <c r="AP93" i="70"/>
  <c r="AT93" i="70" s="1"/>
  <c r="AP502" i="70"/>
  <c r="AT502" i="70" s="1"/>
  <c r="AP631" i="70"/>
  <c r="AT631" i="70" s="1"/>
  <c r="AP81" i="70"/>
  <c r="AT81" i="70" s="1"/>
  <c r="AP602" i="70"/>
  <c r="AT602" i="70" s="1"/>
  <c r="AP107" i="70"/>
  <c r="AT107" i="70" s="1"/>
  <c r="AP660" i="70"/>
  <c r="AT660" i="70" s="1"/>
  <c r="AP31" i="70"/>
  <c r="AT31" i="70" s="1"/>
  <c r="AP423" i="70"/>
  <c r="AT423" i="70" s="1"/>
  <c r="AP422" i="70"/>
  <c r="AT422" i="70" s="1"/>
  <c r="AP418" i="70"/>
  <c r="AT418" i="70" s="1"/>
  <c r="AQ10" i="70"/>
  <c r="AQ354" i="70"/>
  <c r="AQ591" i="70"/>
  <c r="AQ560" i="70"/>
  <c r="AQ314" i="70"/>
  <c r="AQ401" i="70"/>
  <c r="AQ277" i="70"/>
  <c r="AQ411" i="70"/>
  <c r="AQ329" i="70"/>
  <c r="AQ595" i="70"/>
  <c r="AQ47" i="70"/>
  <c r="AQ137" i="70"/>
  <c r="AQ279" i="70"/>
  <c r="AQ72" i="70"/>
  <c r="AQ102" i="70"/>
  <c r="AQ540" i="70"/>
  <c r="AQ526" i="70"/>
  <c r="AQ633" i="70"/>
  <c r="AQ34" i="70"/>
  <c r="AQ634" i="70"/>
  <c r="AQ345" i="70"/>
  <c r="AQ563" i="70"/>
  <c r="AQ624" i="70"/>
  <c r="AQ550" i="70"/>
  <c r="AQ206" i="70"/>
  <c r="AQ728" i="70"/>
  <c r="AP210" i="70"/>
  <c r="AT210" i="70" s="1"/>
  <c r="AP379" i="70"/>
  <c r="AT379" i="70" s="1"/>
  <c r="AP670" i="70"/>
  <c r="AT670" i="70" s="1"/>
  <c r="AP133" i="70"/>
  <c r="AT133" i="70" s="1"/>
  <c r="AP269" i="70"/>
  <c r="AT269" i="70" s="1"/>
  <c r="AP181" i="70"/>
  <c r="AT181" i="70" s="1"/>
  <c r="AP174" i="70"/>
  <c r="AT174" i="70" s="1"/>
  <c r="AP232" i="70"/>
  <c r="AT232" i="70" s="1"/>
  <c r="AP132" i="70"/>
  <c r="AT132" i="70" s="1"/>
  <c r="AP356" i="70"/>
  <c r="AT356" i="70" s="1"/>
  <c r="AP141" i="70"/>
  <c r="AT141" i="70" s="1"/>
  <c r="AP588" i="70"/>
  <c r="AT588" i="70" s="1"/>
  <c r="AP192" i="70"/>
  <c r="AT192" i="70" s="1"/>
  <c r="AP425" i="70"/>
  <c r="AT425" i="70" s="1"/>
  <c r="AP115" i="70"/>
  <c r="AT115" i="70" s="1"/>
  <c r="AP522" i="70"/>
  <c r="AT522" i="70" s="1"/>
  <c r="AP30" i="70"/>
  <c r="AT30" i="70" s="1"/>
  <c r="AP321" i="70"/>
  <c r="AT321" i="70" s="1"/>
  <c r="AP216" i="70"/>
  <c r="AT216" i="70" s="1"/>
  <c r="AP324" i="70"/>
  <c r="AT324" i="70" s="1"/>
  <c r="AP40" i="70"/>
  <c r="AT40" i="70" s="1"/>
  <c r="AP697" i="70"/>
  <c r="AT697" i="70" s="1"/>
  <c r="AP629" i="70"/>
  <c r="AT629" i="70" s="1"/>
  <c r="AP554" i="70"/>
  <c r="AT554" i="70" s="1"/>
  <c r="AP95" i="70"/>
  <c r="AT95" i="70" s="1"/>
  <c r="AP294" i="70"/>
  <c r="AT294" i="70" s="1"/>
  <c r="AP692" i="70"/>
  <c r="AT692" i="70" s="1"/>
  <c r="AP68" i="70"/>
  <c r="AT68" i="70" s="1"/>
  <c r="AP16" i="70"/>
  <c r="AT16" i="70" s="1"/>
  <c r="AP22" i="70"/>
  <c r="AT22" i="70" s="1"/>
  <c r="AP558" i="70"/>
  <c r="AT558" i="70" s="1"/>
  <c r="AQ486" i="70"/>
  <c r="AQ355" i="70"/>
  <c r="AQ260" i="70"/>
  <c r="AQ665" i="70"/>
  <c r="AQ213" i="70"/>
  <c r="AQ434" i="70"/>
  <c r="AQ688" i="70"/>
  <c r="AQ514" i="70"/>
  <c r="AQ452" i="70"/>
  <c r="AQ638" i="70"/>
  <c r="AQ497" i="70"/>
  <c r="AQ684" i="70"/>
  <c r="AQ270" i="70"/>
  <c r="AQ128" i="70"/>
  <c r="AQ407" i="70"/>
  <c r="AQ498" i="70"/>
  <c r="AQ681" i="70"/>
  <c r="AQ632" i="70"/>
  <c r="AQ365" i="70"/>
  <c r="AQ636" i="70"/>
  <c r="AQ648" i="70"/>
  <c r="AQ565" i="70"/>
  <c r="AQ625" i="70"/>
  <c r="AQ729" i="70"/>
  <c r="AQ721" i="70"/>
  <c r="AQ473" i="70"/>
  <c r="AP548" i="70"/>
  <c r="AT548" i="70" s="1"/>
  <c r="AP557" i="70"/>
  <c r="AT557" i="70" s="1"/>
  <c r="AP672" i="70"/>
  <c r="AT672" i="70" s="1"/>
  <c r="AP159" i="70"/>
  <c r="AT159" i="70" s="1"/>
  <c r="AP36" i="70"/>
  <c r="AT36" i="70" s="1"/>
  <c r="AP575" i="70"/>
  <c r="AT575" i="70" s="1"/>
  <c r="AP416" i="70"/>
  <c r="AT416" i="70" s="1"/>
  <c r="AP113" i="70"/>
  <c r="AT113" i="70" s="1"/>
  <c r="AP134" i="70"/>
  <c r="AT134" i="70" s="1"/>
  <c r="AP33" i="70"/>
  <c r="AT33" i="70" s="1"/>
  <c r="AP390" i="70"/>
  <c r="AT390" i="70" s="1"/>
  <c r="AP685" i="70"/>
  <c r="AT685" i="70" s="1"/>
  <c r="AP186" i="70"/>
  <c r="AT186" i="70" s="1"/>
  <c r="AP641" i="70"/>
  <c r="AT641" i="70" s="1"/>
  <c r="AP35" i="70"/>
  <c r="AT35" i="70" s="1"/>
  <c r="AP520" i="70"/>
  <c r="AT520" i="70" s="1"/>
  <c r="AP165" i="70"/>
  <c r="AT165" i="70" s="1"/>
  <c r="AP348" i="70"/>
  <c r="AT348" i="70" s="1"/>
  <c r="AP179" i="70"/>
  <c r="AT179" i="70" s="1"/>
  <c r="AP655" i="70"/>
  <c r="AT655" i="70" s="1"/>
  <c r="AP189" i="70"/>
  <c r="AT189" i="70" s="1"/>
  <c r="AP643" i="70"/>
  <c r="AT643" i="70" s="1"/>
  <c r="AP42" i="70"/>
  <c r="AT42" i="70" s="1"/>
  <c r="AP605" i="70"/>
  <c r="AT605" i="70" s="1"/>
  <c r="AP253" i="70"/>
  <c r="AT253" i="70" s="1"/>
  <c r="AP604" i="70"/>
  <c r="AT604" i="70" s="1"/>
  <c r="AP263" i="70"/>
  <c r="AT263" i="70" s="1"/>
  <c r="AP392" i="70"/>
  <c r="AT392" i="70" s="1"/>
  <c r="AP730" i="70"/>
  <c r="AT730" i="70" s="1"/>
  <c r="AP14" i="70"/>
  <c r="AT14" i="70" s="1"/>
  <c r="AP172" i="70"/>
  <c r="AT172" i="70" s="1"/>
  <c r="AQ620" i="70"/>
  <c r="AQ537" i="70"/>
  <c r="AQ166" i="70"/>
  <c r="AQ131" i="70"/>
  <c r="AQ593" i="70"/>
  <c r="AQ283" i="70"/>
  <c r="AQ598" i="70"/>
  <c r="AQ290" i="70"/>
  <c r="AQ463" i="70"/>
  <c r="AQ597" i="70"/>
  <c r="AQ508" i="70"/>
  <c r="AQ162" i="70"/>
  <c r="AQ240" i="70"/>
  <c r="AQ43" i="70"/>
  <c r="AQ318" i="70"/>
  <c r="AQ93" i="70"/>
  <c r="AQ502" i="70"/>
  <c r="AQ631" i="70"/>
  <c r="AQ81" i="70"/>
  <c r="AQ602" i="70"/>
  <c r="AQ107" i="70"/>
  <c r="AQ660" i="70"/>
  <c r="AQ31" i="70"/>
  <c r="AQ423" i="70"/>
  <c r="AQ422" i="70"/>
  <c r="AQ418" i="70"/>
  <c r="AP583" i="70"/>
  <c r="AT583" i="70" s="1"/>
  <c r="AP649" i="70"/>
  <c r="AT649" i="70" s="1"/>
  <c r="AP584" i="70"/>
  <c r="AT584" i="70" s="1"/>
  <c r="AP322" i="70"/>
  <c r="AT322" i="70" s="1"/>
  <c r="AP41" i="70"/>
  <c r="AT41" i="70" s="1"/>
  <c r="AP222" i="70"/>
  <c r="AT222" i="70" s="1"/>
  <c r="AP8" i="70"/>
  <c r="AT8" i="70" s="1"/>
  <c r="AP338" i="70"/>
  <c r="AT338" i="70" s="1"/>
  <c r="AP154" i="70"/>
  <c r="AT154" i="70" s="1"/>
  <c r="AP716" i="70"/>
  <c r="AT716" i="70" s="1"/>
  <c r="AP297" i="70"/>
  <c r="AT297" i="70" s="1"/>
  <c r="AP512" i="70"/>
  <c r="AT512" i="70" s="1"/>
  <c r="AP208" i="70"/>
  <c r="AT208" i="70" s="1"/>
  <c r="AP362" i="70"/>
  <c r="AT362" i="70" s="1"/>
  <c r="AP280" i="70"/>
  <c r="AT280" i="70" s="1"/>
  <c r="AP440" i="70"/>
  <c r="AT440" i="70" s="1"/>
  <c r="AP197" i="70"/>
  <c r="AT197" i="70" s="1"/>
  <c r="AP122" i="70"/>
  <c r="AT122" i="70" s="1"/>
  <c r="AP371" i="70"/>
  <c r="AT371" i="70" s="1"/>
  <c r="AP596" i="70"/>
  <c r="AT596" i="70" s="1"/>
  <c r="AP209" i="70"/>
  <c r="AT209" i="70" s="1"/>
  <c r="AP97" i="70"/>
  <c r="AT97" i="70" s="1"/>
  <c r="AP126" i="70"/>
  <c r="AT126" i="70" s="1"/>
  <c r="AP571" i="70"/>
  <c r="AT571" i="70" s="1"/>
  <c r="AP715" i="70"/>
  <c r="AT715" i="70" s="1"/>
  <c r="AP201" i="70"/>
  <c r="AT201" i="70" s="1"/>
  <c r="AP698" i="70"/>
  <c r="AT698" i="70" s="1"/>
  <c r="AP551" i="70"/>
  <c r="AT551" i="70" s="1"/>
  <c r="AP67" i="70"/>
  <c r="AT67" i="70" s="1"/>
  <c r="AP200" i="70"/>
  <c r="AT200" i="70" s="1"/>
  <c r="AP534" i="70"/>
  <c r="AT534" i="70" s="1"/>
  <c r="AQ271" i="70"/>
  <c r="AQ214" i="70"/>
  <c r="AQ96" i="70"/>
  <c r="AQ132" i="70"/>
  <c r="AQ356" i="70"/>
  <c r="AQ141" i="70"/>
  <c r="AQ588" i="70"/>
  <c r="AQ192" i="70"/>
  <c r="AQ425" i="70"/>
  <c r="AQ115" i="70"/>
  <c r="AQ522" i="70"/>
  <c r="AQ30" i="70"/>
  <c r="AQ321" i="70"/>
  <c r="AQ216" i="70"/>
  <c r="AQ324" i="70"/>
  <c r="AQ40" i="70"/>
  <c r="AQ697" i="70"/>
  <c r="AQ629" i="70"/>
  <c r="AQ554" i="70"/>
  <c r="AQ95" i="70"/>
  <c r="AQ294" i="70"/>
  <c r="AQ692" i="70"/>
  <c r="AQ68" i="70"/>
  <c r="AQ16" i="70"/>
  <c r="AQ22" i="70"/>
  <c r="AQ558" i="70"/>
  <c r="AP484" i="70"/>
  <c r="AT484" i="70" s="1"/>
  <c r="AP555" i="70"/>
  <c r="AT555" i="70" s="1"/>
  <c r="AP713" i="70"/>
  <c r="AT713" i="70" s="1"/>
  <c r="AP523" i="70"/>
  <c r="AT523" i="70" s="1"/>
  <c r="AP11" i="70"/>
  <c r="AT11" i="70" s="1"/>
  <c r="AP238" i="70"/>
  <c r="AT238" i="70" s="1"/>
  <c r="AP460" i="70"/>
  <c r="AT460" i="70" s="1"/>
  <c r="AP88" i="70"/>
  <c r="AT88" i="70" s="1"/>
  <c r="AP18" i="70"/>
  <c r="AT18" i="70" s="1"/>
  <c r="AP281" i="70"/>
  <c r="AT281" i="70" s="1"/>
  <c r="AP236" i="70"/>
  <c r="AT236" i="70" s="1"/>
  <c r="AP55" i="70"/>
  <c r="AT55" i="70" s="1"/>
  <c r="AP272" i="70"/>
  <c r="AT272" i="70" s="1"/>
  <c r="AP123" i="70"/>
  <c r="AT123" i="70" s="1"/>
  <c r="AP112" i="70"/>
  <c r="AT112" i="70" s="1"/>
  <c r="AP284" i="70"/>
  <c r="AT284" i="70" s="1"/>
  <c r="AP17" i="70"/>
  <c r="AT17" i="70" s="1"/>
  <c r="AP383" i="70"/>
  <c r="AT383" i="70" s="1"/>
  <c r="AP455" i="70"/>
  <c r="AT455" i="70" s="1"/>
  <c r="AP552" i="70"/>
  <c r="AT552" i="70" s="1"/>
  <c r="AP332" i="70"/>
  <c r="AT332" i="70" s="1"/>
  <c r="AP184" i="70"/>
  <c r="AT184" i="70" s="1"/>
  <c r="AP142" i="70"/>
  <c r="AT142" i="70" s="1"/>
  <c r="AP274" i="70"/>
  <c r="AT274" i="70" s="1"/>
  <c r="AP507" i="70"/>
  <c r="AT507" i="70" s="1"/>
  <c r="AP140" i="70"/>
  <c r="AT140" i="70" s="1"/>
  <c r="AP708" i="70"/>
  <c r="AT708" i="70" s="1"/>
  <c r="AP100" i="70"/>
  <c r="AT100" i="70" s="1"/>
  <c r="AP732" i="70"/>
  <c r="AT732" i="70" s="1"/>
  <c r="AP299" i="70"/>
  <c r="AT299" i="70" s="1"/>
  <c r="AP536" i="70"/>
  <c r="AT536" i="70" s="1"/>
  <c r="AQ725" i="70"/>
  <c r="AQ239" i="70"/>
  <c r="AQ113" i="70"/>
  <c r="AQ134" i="70"/>
  <c r="AQ33" i="70"/>
  <c r="AQ390" i="70"/>
  <c r="AQ685" i="70"/>
  <c r="AQ186" i="70"/>
  <c r="AQ641" i="70"/>
  <c r="AQ35" i="70"/>
  <c r="AQ520" i="70"/>
  <c r="AQ165" i="70"/>
  <c r="AQ348" i="70"/>
  <c r="AQ179" i="70"/>
  <c r="AQ655" i="70"/>
  <c r="AQ189" i="70"/>
  <c r="AQ643" i="70"/>
  <c r="AQ42" i="70"/>
  <c r="AQ605" i="70"/>
  <c r="AQ253" i="70"/>
  <c r="AQ604" i="70"/>
  <c r="AQ263" i="70"/>
  <c r="AQ392" i="70"/>
  <c r="AQ730" i="70"/>
  <c r="AQ14" i="70"/>
  <c r="AQ172" i="70"/>
  <c r="AP340" i="70"/>
  <c r="AT340" i="70" s="1"/>
  <c r="AP301" i="70"/>
  <c r="AT301" i="70" s="1"/>
  <c r="AP736" i="70"/>
  <c r="AT736" i="70" s="1"/>
  <c r="AP701" i="70"/>
  <c r="AT701" i="70" s="1"/>
  <c r="AP80" i="70"/>
  <c r="AT80" i="70" s="1"/>
  <c r="AP246" i="70"/>
  <c r="AT246" i="70" s="1"/>
  <c r="AP435" i="70"/>
  <c r="AT435" i="70" s="1"/>
  <c r="AP296" i="70"/>
  <c r="AT296" i="70" s="1"/>
  <c r="AP680" i="70"/>
  <c r="AT680" i="70" s="1"/>
  <c r="AP306" i="70"/>
  <c r="AT306" i="70" s="1"/>
  <c r="AP387" i="70"/>
  <c r="AT387" i="70" s="1"/>
  <c r="AP164" i="70"/>
  <c r="AT164" i="70" s="1"/>
  <c r="AP378" i="70"/>
  <c r="AT378" i="70" s="1"/>
  <c r="AP245" i="70"/>
  <c r="AT245" i="70" s="1"/>
  <c r="AP153" i="70"/>
  <c r="AT153" i="70" s="1"/>
  <c r="AP117" i="70"/>
  <c r="AT117" i="70" s="1"/>
  <c r="AP335" i="70"/>
  <c r="AT335" i="70" s="1"/>
  <c r="AP389" i="70"/>
  <c r="AT389" i="70" s="1"/>
  <c r="AP645" i="70"/>
  <c r="AT645" i="70" s="1"/>
  <c r="AP628" i="70"/>
  <c r="AT628" i="70" s="1"/>
  <c r="AP309" i="70"/>
  <c r="AT309" i="70" s="1"/>
  <c r="AQ101" i="70"/>
  <c r="AQ193" i="70"/>
  <c r="AQ547" i="70"/>
  <c r="AQ167" i="70"/>
  <c r="AQ577" i="70"/>
  <c r="AQ570" i="70"/>
  <c r="AQ65" i="70"/>
  <c r="AQ91" i="70"/>
  <c r="AQ718" i="70"/>
  <c r="AQ727" i="70"/>
  <c r="AQ590" i="70"/>
  <c r="AQ472" i="70"/>
  <c r="AQ144" i="70"/>
  <c r="AQ735" i="70"/>
  <c r="AQ289" i="70"/>
  <c r="AQ15" i="70"/>
  <c r="AQ288" i="70"/>
  <c r="AQ28" i="70"/>
  <c r="AQ544" i="70"/>
  <c r="AQ312" i="70"/>
  <c r="AQ664" i="70"/>
  <c r="AQ433" i="70"/>
  <c r="AQ581" i="70"/>
  <c r="AQ562" i="70"/>
  <c r="AQ479" i="70"/>
  <c r="AQ619" i="70"/>
  <c r="AP468" i="70"/>
  <c r="AT468" i="70" s="1"/>
  <c r="AP725" i="70"/>
  <c r="AT725" i="70" s="1"/>
  <c r="AP228" i="70"/>
  <c r="AT228" i="70" s="1"/>
  <c r="AP589" i="70"/>
  <c r="AT589" i="70" s="1"/>
  <c r="AP239" i="70"/>
  <c r="AT239" i="70" s="1"/>
  <c r="AP187" i="70"/>
  <c r="AT187" i="70" s="1"/>
  <c r="AP398" i="70"/>
  <c r="AT398" i="70" s="1"/>
  <c r="AP553" i="70"/>
  <c r="AT553" i="70" s="1"/>
  <c r="AP156" i="70"/>
  <c r="AT156" i="70" s="1"/>
  <c r="AP612" i="70"/>
  <c r="AT612" i="70" s="1"/>
  <c r="AP24" i="70"/>
  <c r="AT24" i="70" s="1"/>
  <c r="AP702" i="70"/>
  <c r="AT702" i="70" s="1"/>
  <c r="AP57" i="70"/>
  <c r="AT57" i="70" s="1"/>
  <c r="AP424" i="70"/>
  <c r="AT424" i="70" s="1"/>
  <c r="AP99" i="70"/>
  <c r="AT99" i="70" s="1"/>
  <c r="AP19" i="70"/>
  <c r="AT19" i="70" s="1"/>
  <c r="AP125" i="70"/>
  <c r="AT125" i="70" s="1"/>
  <c r="AP603" i="70"/>
  <c r="AT603" i="70" s="1"/>
  <c r="AP381" i="70"/>
  <c r="AT381" i="70" s="1"/>
  <c r="AP414" i="70"/>
  <c r="AT414" i="70" s="1"/>
  <c r="AP397" i="70"/>
  <c r="AT397" i="70" s="1"/>
  <c r="AP459" i="70"/>
  <c r="AT459" i="70" s="1"/>
  <c r="AP148" i="70"/>
  <c r="AT148" i="70" s="1"/>
  <c r="AP6" i="70"/>
  <c r="AT6" i="70" s="1"/>
  <c r="AP26" i="70"/>
  <c r="AT26" i="70" s="1"/>
  <c r="AP657" i="70"/>
  <c r="AT657" i="70" s="1"/>
  <c r="AP111" i="70"/>
  <c r="AT111" i="70" s="1"/>
  <c r="AP464" i="70"/>
  <c r="AT464" i="70" s="1"/>
  <c r="AP426" i="70"/>
  <c r="AT426" i="70" s="1"/>
  <c r="AP477" i="70"/>
  <c r="AT477" i="70" s="1"/>
  <c r="AP250" i="70"/>
  <c r="AT250" i="70" s="1"/>
  <c r="AQ671" i="70"/>
  <c r="AQ285" i="70"/>
  <c r="AQ505" i="70"/>
  <c r="AQ136" i="70"/>
  <c r="AQ516" i="70"/>
  <c r="AQ661" i="70"/>
  <c r="AQ739" i="70"/>
  <c r="AQ194" i="70"/>
  <c r="AQ275" i="70"/>
  <c r="AQ668" i="70"/>
  <c r="AQ594" i="70"/>
  <c r="AQ637" i="70"/>
  <c r="AQ518" i="70"/>
  <c r="AQ707" i="70"/>
  <c r="AQ471" i="70"/>
  <c r="AQ592" i="70"/>
  <c r="AQ343" i="70"/>
  <c r="AQ151" i="70"/>
  <c r="AQ613" i="70"/>
  <c r="AQ568" i="70"/>
  <c r="AQ666" i="70"/>
  <c r="AQ376" i="70"/>
  <c r="AQ494" i="70"/>
  <c r="AQ380" i="70"/>
  <c r="AQ476" i="70"/>
  <c r="AQ32" i="70"/>
  <c r="AP323" i="70"/>
  <c r="AT323" i="70" s="1"/>
  <c r="AP726" i="70"/>
  <c r="AT726" i="70" s="1"/>
  <c r="AP360" i="70"/>
  <c r="AT360" i="70" s="1"/>
  <c r="AP618" i="70"/>
  <c r="AT618" i="70" s="1"/>
  <c r="AP265" i="70"/>
  <c r="AT265" i="70" s="1"/>
  <c r="AP129" i="70"/>
  <c r="AT129" i="70" s="1"/>
  <c r="AP367" i="70"/>
  <c r="AT367" i="70" s="1"/>
  <c r="AP503" i="70"/>
  <c r="AT503" i="70" s="1"/>
  <c r="AP86" i="70"/>
  <c r="AT86" i="70" s="1"/>
  <c r="AP543" i="70"/>
  <c r="AT543" i="70" s="1"/>
  <c r="AP342" i="70"/>
  <c r="AT342" i="70" s="1"/>
  <c r="AP703" i="70"/>
  <c r="AT703" i="70" s="1"/>
  <c r="AP385" i="70"/>
  <c r="AT385" i="70" s="1"/>
  <c r="AP217" i="70"/>
  <c r="AT217" i="70" s="1"/>
  <c r="AP152" i="70"/>
  <c r="AT152" i="70" s="1"/>
  <c r="AP56" i="70"/>
  <c r="AT56" i="70" s="1"/>
  <c r="AP71" i="70"/>
  <c r="AT71" i="70" s="1"/>
  <c r="AP579" i="70"/>
  <c r="AT579" i="70" s="1"/>
  <c r="AP13" i="70"/>
  <c r="AT13" i="70" s="1"/>
  <c r="AP77" i="70"/>
  <c r="AT77" i="70" s="1"/>
  <c r="AP524" i="70"/>
  <c r="AT524" i="70" s="1"/>
  <c r="AP60" i="70"/>
  <c r="AT60" i="70" s="1"/>
  <c r="AP243" i="70"/>
  <c r="AT243" i="70" s="1"/>
  <c r="AP84" i="70"/>
  <c r="AT84" i="70" s="1"/>
  <c r="AP104" i="70"/>
  <c r="AT104" i="70" s="1"/>
  <c r="AP529" i="70"/>
  <c r="AT529" i="70" s="1"/>
  <c r="AP586" i="70"/>
  <c r="AT586" i="70" s="1"/>
  <c r="AP444" i="70"/>
  <c r="AT444" i="70" s="1"/>
  <c r="AP305" i="70"/>
  <c r="AT305" i="70" s="1"/>
  <c r="AP50" i="70"/>
  <c r="AT50" i="70" s="1"/>
  <c r="AP741" i="70"/>
  <c r="AT741" i="70" s="1"/>
  <c r="AQ673" i="70"/>
  <c r="AQ542" i="70"/>
  <c r="AQ574" i="70"/>
  <c r="AQ146" i="70"/>
  <c r="AQ405" i="70"/>
  <c r="AQ654" i="70"/>
  <c r="AQ410" i="70"/>
  <c r="AQ177" i="70"/>
  <c r="AQ276" i="70"/>
  <c r="AQ712" i="70"/>
  <c r="AQ722" i="70"/>
  <c r="AQ74" i="70"/>
  <c r="AQ616" i="70"/>
  <c r="AQ491" i="70"/>
  <c r="AQ145" i="70"/>
  <c r="AQ682" i="70"/>
  <c r="AQ287" i="70"/>
  <c r="AQ545" i="70"/>
  <c r="AQ51" i="70"/>
  <c r="AQ27" i="70"/>
  <c r="AQ663" i="70"/>
  <c r="AQ693" i="70"/>
  <c r="AQ462" i="70"/>
  <c r="AQ705" i="70"/>
  <c r="AQ475" i="70"/>
  <c r="AQ39" i="70"/>
  <c r="AP327" i="70"/>
  <c r="AT327" i="70" s="1"/>
  <c r="AP676" i="70"/>
  <c r="AT676" i="70" s="1"/>
  <c r="AP393" i="70"/>
  <c r="AT393" i="70" s="1"/>
  <c r="AP621" i="70"/>
  <c r="AT621" i="70" s="1"/>
  <c r="AP219" i="70"/>
  <c r="AT219" i="70" s="1"/>
  <c r="AP170" i="70"/>
  <c r="AT170" i="70" s="1"/>
  <c r="AP499" i="70"/>
  <c r="AT499" i="70" s="1"/>
  <c r="AP215" i="70"/>
  <c r="AT215" i="70" s="1"/>
  <c r="AP626" i="70"/>
  <c r="AT626" i="70" s="1"/>
  <c r="AP656" i="70"/>
  <c r="AT656" i="70" s="1"/>
  <c r="AP431" i="70"/>
  <c r="AT431" i="70" s="1"/>
  <c r="AP704" i="70"/>
  <c r="AT704" i="70" s="1"/>
  <c r="AP120" i="70"/>
  <c r="AT120" i="70" s="1"/>
  <c r="AP607" i="70"/>
  <c r="AT607" i="70" s="1"/>
  <c r="AP647" i="70"/>
  <c r="AT647" i="70" s="1"/>
  <c r="AP62" i="70"/>
  <c r="AT62" i="70" s="1"/>
  <c r="AP20" i="70"/>
  <c r="AT20" i="70" s="1"/>
  <c r="AP630" i="70"/>
  <c r="AT630" i="70" s="1"/>
  <c r="AP578" i="70"/>
  <c r="AT578" i="70" s="1"/>
  <c r="AP374" i="70"/>
  <c r="AT374" i="70" s="1"/>
  <c r="AP466" i="70"/>
  <c r="AT466" i="70" s="1"/>
  <c r="AP105" i="70"/>
  <c r="AT105" i="70" s="1"/>
  <c r="AP349" i="70"/>
  <c r="AT349" i="70" s="1"/>
  <c r="AP528" i="70"/>
  <c r="AT528" i="70" s="1"/>
  <c r="AP44" i="70"/>
  <c r="AT44" i="70" s="1"/>
  <c r="AP686" i="70"/>
  <c r="AT686" i="70" s="1"/>
  <c r="AP509" i="70"/>
  <c r="AT509" i="70" s="1"/>
  <c r="AP183" i="70"/>
  <c r="AT183" i="70" s="1"/>
  <c r="AP421" i="70"/>
  <c r="AT421" i="70" s="1"/>
  <c r="AP247" i="70"/>
  <c r="AT247" i="70" s="1"/>
  <c r="AP677" i="70"/>
  <c r="AT677" i="70" s="1"/>
  <c r="AQ228" i="70"/>
  <c r="AQ187" i="70"/>
  <c r="AQ553" i="70"/>
  <c r="AQ156" i="70"/>
  <c r="AQ612" i="70"/>
  <c r="AQ24" i="70"/>
  <c r="AQ702" i="70"/>
  <c r="AQ57" i="70"/>
  <c r="AQ424" i="70"/>
  <c r="AQ99" i="70"/>
  <c r="AQ19" i="70"/>
  <c r="AQ125" i="70"/>
  <c r="AQ603" i="70"/>
  <c r="AQ381" i="70"/>
  <c r="AQ414" i="70"/>
  <c r="AQ397" i="70"/>
  <c r="AQ459" i="70"/>
  <c r="AQ148" i="70"/>
  <c r="AQ6" i="70"/>
  <c r="AQ26" i="70"/>
  <c r="AQ657" i="70"/>
  <c r="AQ111" i="70"/>
  <c r="AQ464" i="70"/>
  <c r="AQ426" i="70"/>
  <c r="AQ477" i="70"/>
  <c r="AQ250" i="70"/>
  <c r="AP326" i="70"/>
  <c r="AT326" i="70" s="1"/>
  <c r="AP254" i="70"/>
  <c r="AT254" i="70" s="1"/>
  <c r="AP198" i="70"/>
  <c r="AT198" i="70" s="1"/>
  <c r="AP642" i="70"/>
  <c r="AT642" i="70" s="1"/>
  <c r="AP242" i="70"/>
  <c r="AT242" i="70" s="1"/>
  <c r="AP311" i="70"/>
  <c r="AT311" i="70" s="1"/>
  <c r="AP495" i="70"/>
  <c r="AT495" i="70" s="1"/>
  <c r="AP273" i="70"/>
  <c r="AT273" i="70" s="1"/>
  <c r="AP447" i="70"/>
  <c r="AT447" i="70" s="1"/>
  <c r="AP191" i="70"/>
  <c r="AT191" i="70" s="1"/>
  <c r="AP373" i="70"/>
  <c r="AT373" i="70" s="1"/>
  <c r="AP724" i="70"/>
  <c r="AT724" i="70" s="1"/>
  <c r="AP258" i="70"/>
  <c r="AT258" i="70" s="1"/>
  <c r="AP251" i="70"/>
  <c r="AT251" i="70" s="1"/>
  <c r="AP298" i="70"/>
  <c r="AT298" i="70" s="1"/>
  <c r="AP171" i="70"/>
  <c r="AT171" i="70" s="1"/>
  <c r="AP58" i="70"/>
  <c r="AT58" i="70" s="1"/>
  <c r="AP582" i="70"/>
  <c r="AT582" i="70" s="1"/>
  <c r="AP428" i="70"/>
  <c r="AT428" i="70" s="1"/>
  <c r="AP465" i="70"/>
  <c r="AT465" i="70" s="1"/>
  <c r="AP261" i="70"/>
  <c r="AT261" i="70" s="1"/>
  <c r="AP399" i="70"/>
  <c r="AT399" i="70" s="1"/>
  <c r="AP384" i="70"/>
  <c r="AT384" i="70" s="1"/>
  <c r="AP150" i="70"/>
  <c r="AT150" i="70" s="1"/>
  <c r="AP711" i="70"/>
  <c r="AT711" i="70" s="1"/>
  <c r="AP531" i="70"/>
  <c r="AT531" i="70" s="1"/>
  <c r="AP539" i="70"/>
  <c r="AT539" i="70" s="1"/>
  <c r="AP341" i="70"/>
  <c r="AT341" i="70" s="1"/>
  <c r="AP611" i="70"/>
  <c r="AT611" i="70" s="1"/>
  <c r="AP49" i="70"/>
  <c r="AT49" i="70" s="1"/>
  <c r="AP743" i="70"/>
  <c r="AT743" i="70" s="1"/>
  <c r="AQ360" i="70"/>
  <c r="AQ129" i="70"/>
  <c r="AQ503" i="70"/>
  <c r="AQ86" i="70"/>
  <c r="AQ543" i="70"/>
  <c r="AQ342" i="70"/>
  <c r="AQ703" i="70"/>
  <c r="AQ385" i="70"/>
  <c r="AQ217" i="70"/>
  <c r="AQ152" i="70"/>
  <c r="AQ56" i="70"/>
  <c r="AQ71" i="70"/>
  <c r="AQ579" i="70"/>
  <c r="AQ13" i="70"/>
  <c r="AQ77" i="70"/>
  <c r="AQ524" i="70"/>
  <c r="AQ60" i="70"/>
  <c r="AQ243" i="70"/>
  <c r="AQ84" i="70"/>
  <c r="AQ104" i="70"/>
  <c r="AQ529" i="70"/>
  <c r="AQ586" i="70"/>
  <c r="AQ444" i="70"/>
  <c r="AQ305" i="70"/>
  <c r="AQ50" i="70"/>
  <c r="AQ741" i="70"/>
  <c r="AP157" i="70"/>
  <c r="AT157" i="70" s="1"/>
  <c r="AP252" i="70"/>
  <c r="AT252" i="70" s="1"/>
  <c r="AP375" i="70"/>
  <c r="AT375" i="70" s="1"/>
  <c r="AP372" i="70"/>
  <c r="AT372" i="70" s="1"/>
  <c r="AP361" i="70"/>
  <c r="AT361" i="70" s="1"/>
  <c r="AP453" i="70"/>
  <c r="AT453" i="70" s="1"/>
  <c r="AP395" i="70"/>
  <c r="AT395" i="70" s="1"/>
  <c r="AP438" i="70"/>
  <c r="AT438" i="70" s="1"/>
  <c r="AP229" i="70"/>
  <c r="AT229" i="70" s="1"/>
  <c r="AP608" i="70"/>
  <c r="AT608" i="70" s="1"/>
  <c r="AP515" i="70"/>
  <c r="AT515" i="70" s="1"/>
  <c r="AP651" i="70"/>
  <c r="AT651" i="70" s="1"/>
  <c r="AP358" i="70"/>
  <c r="AT358" i="70" s="1"/>
  <c r="AP259" i="70"/>
  <c r="AT259" i="70" s="1"/>
  <c r="AP12" i="70"/>
  <c r="AT12" i="70" s="1"/>
  <c r="AP368" i="70"/>
  <c r="AT368" i="70" s="1"/>
  <c r="AP175" i="70"/>
  <c r="AT175" i="70" s="1"/>
  <c r="AP720" i="70"/>
  <c r="AT720" i="70" s="1"/>
  <c r="AP454" i="70"/>
  <c r="AT454" i="70" s="1"/>
  <c r="AP268" i="70"/>
  <c r="AT268" i="70" s="1"/>
  <c r="AP700" i="70"/>
  <c r="AT700" i="70" s="1"/>
  <c r="AQ393" i="70"/>
  <c r="AQ170" i="70"/>
  <c r="AQ215" i="70"/>
  <c r="AQ626" i="70"/>
  <c r="AQ656" i="70"/>
  <c r="AQ431" i="70"/>
  <c r="AQ704" i="70"/>
  <c r="AQ120" i="70"/>
  <c r="AQ607" i="70"/>
  <c r="AQ647" i="70"/>
  <c r="AQ62" i="70"/>
  <c r="AQ20" i="70"/>
  <c r="AQ630" i="70"/>
  <c r="AQ578" i="70"/>
  <c r="AQ374" i="70"/>
  <c r="AQ466" i="70"/>
  <c r="AQ105" i="70"/>
  <c r="AQ349" i="70"/>
  <c r="AQ528" i="70"/>
  <c r="AQ44" i="70"/>
  <c r="AQ686" i="70"/>
  <c r="AQ509" i="70"/>
  <c r="AQ183" i="70"/>
  <c r="AQ421" i="70"/>
  <c r="AQ247" i="70"/>
  <c r="AQ677" i="70"/>
  <c r="AP481" i="70"/>
  <c r="AT481" i="70" s="1"/>
  <c r="AP478" i="70"/>
  <c r="AT478" i="70" s="1"/>
  <c r="AP196" i="70"/>
  <c r="AT196" i="70" s="1"/>
  <c r="AP527" i="70"/>
  <c r="AT527" i="70" s="1"/>
  <c r="AP450" i="70"/>
  <c r="AT450" i="70" s="1"/>
  <c r="AP70" i="70"/>
  <c r="AT70" i="70" s="1"/>
  <c r="AP506" i="70"/>
  <c r="AT506" i="70" s="1"/>
  <c r="AP485" i="70"/>
  <c r="AT485" i="70" s="1"/>
  <c r="AP231" i="70"/>
  <c r="AT231" i="70" s="1"/>
  <c r="AP182" i="70"/>
  <c r="AT182" i="70" s="1"/>
  <c r="AP644" i="70"/>
  <c r="AT644" i="70" s="1"/>
  <c r="AP695" i="70"/>
  <c r="AT695" i="70" s="1"/>
  <c r="AP336" i="70"/>
  <c r="AT336" i="70" s="1"/>
  <c r="AP330" i="70"/>
  <c r="AT330" i="70" s="1"/>
  <c r="AP652" i="70"/>
  <c r="AT652" i="70" s="1"/>
  <c r="AP118" i="70"/>
  <c r="AT118" i="70" s="1"/>
  <c r="AP600" i="70"/>
  <c r="AT600" i="70" s="1"/>
  <c r="AP489" i="70"/>
  <c r="AT489" i="70" s="1"/>
  <c r="AP441" i="70"/>
  <c r="AT441" i="70" s="1"/>
  <c r="AP38" i="70"/>
  <c r="AT38" i="70" s="1"/>
  <c r="AP710" i="70"/>
  <c r="AT710" i="70" s="1"/>
  <c r="AP470" i="70"/>
  <c r="AT470" i="70" s="1"/>
  <c r="AP669" i="70"/>
  <c r="AT669" i="70" s="1"/>
  <c r="AP227" i="70"/>
  <c r="AT227" i="70" s="1"/>
  <c r="AP400" i="70"/>
  <c r="AT400" i="70" s="1"/>
  <c r="AP85" i="70"/>
  <c r="AT85" i="70" s="1"/>
  <c r="AP627" i="70"/>
  <c r="AT627" i="70" s="1"/>
  <c r="AP576" i="70"/>
  <c r="AT576" i="70" s="1"/>
  <c r="AP203" i="70"/>
  <c r="AT203" i="70" s="1"/>
  <c r="AP114" i="70"/>
  <c r="AT114" i="70" s="1"/>
  <c r="AP513" i="70"/>
  <c r="AT513" i="70" s="1"/>
  <c r="AQ675" i="70"/>
  <c r="AQ719" i="70"/>
  <c r="AQ273" i="70"/>
  <c r="AQ447" i="70"/>
  <c r="AQ191" i="70"/>
  <c r="AQ373" i="70"/>
  <c r="AQ724" i="70"/>
  <c r="AQ258" i="70"/>
  <c r="AQ251" i="70"/>
  <c r="AQ298" i="70"/>
  <c r="AQ171" i="70"/>
  <c r="AQ58" i="70"/>
  <c r="AQ582" i="70"/>
  <c r="AQ428" i="70"/>
  <c r="AQ465" i="70"/>
  <c r="AQ261" i="70"/>
  <c r="AQ399" i="70"/>
  <c r="AQ384" i="70"/>
  <c r="AQ150" i="70"/>
  <c r="AQ711" i="70"/>
  <c r="AQ531" i="70"/>
  <c r="AQ539" i="70"/>
  <c r="AQ341" i="70"/>
  <c r="AQ611" i="70"/>
  <c r="AQ49" i="70"/>
  <c r="AQ743" i="70"/>
  <c r="AP443" i="70"/>
  <c r="AT443" i="70" s="1"/>
  <c r="AP256" i="70"/>
  <c r="AT256" i="70" s="1"/>
  <c r="AP449" i="70"/>
  <c r="AT449" i="70" s="1"/>
  <c r="AP556" i="70"/>
  <c r="AT556" i="70" s="1"/>
  <c r="AP408" i="70"/>
  <c r="AT408" i="70" s="1"/>
  <c r="AP266" i="70"/>
  <c r="AT266" i="70" s="1"/>
  <c r="AP504" i="70"/>
  <c r="AT504" i="70" s="1"/>
  <c r="AP483" i="70"/>
  <c r="AT483" i="70" s="1"/>
  <c r="AP234" i="70"/>
  <c r="AT234" i="70" s="1"/>
  <c r="AP237" i="70"/>
  <c r="AT237" i="70" s="1"/>
  <c r="AP224" i="70"/>
  <c r="AT224" i="70" s="1"/>
  <c r="AP691" i="70"/>
  <c r="AT691" i="70" s="1"/>
  <c r="AP130" i="70"/>
  <c r="AT130" i="70" s="1"/>
  <c r="AP300" i="70"/>
  <c r="AT300" i="70" s="1"/>
  <c r="AP653" i="70"/>
  <c r="AT653" i="70" s="1"/>
  <c r="AP525" i="70"/>
  <c r="AT525" i="70" s="1"/>
  <c r="AP706" i="70"/>
  <c r="AT706" i="70" s="1"/>
  <c r="AP307" i="70"/>
  <c r="AT307" i="70" s="1"/>
  <c r="AP73" i="70"/>
  <c r="AT73" i="70" s="1"/>
  <c r="AP190" i="70"/>
  <c r="AT190" i="70" s="1"/>
  <c r="AP659" i="70"/>
  <c r="AT659" i="70" s="1"/>
  <c r="AP467" i="70"/>
  <c r="AT467" i="70" s="1"/>
  <c r="AP346" i="70"/>
  <c r="AT346" i="70" s="1"/>
  <c r="AP212" i="70"/>
  <c r="AT212" i="70" s="1"/>
  <c r="AP304" i="70"/>
  <c r="AT304" i="70" s="1"/>
  <c r="AP185" i="70"/>
  <c r="AT185" i="70" s="1"/>
  <c r="AP587" i="70"/>
  <c r="AT587" i="70" s="1"/>
  <c r="AP521" i="70"/>
  <c r="AT521" i="70" s="1"/>
  <c r="AP211" i="70"/>
  <c r="AT211" i="70" s="1"/>
  <c r="AP599" i="70"/>
  <c r="AT599" i="70" s="1"/>
  <c r="AP714" i="70"/>
  <c r="AT714" i="70" s="1"/>
  <c r="AQ601" i="70"/>
  <c r="AQ363" i="70"/>
  <c r="AQ438" i="70"/>
  <c r="AQ229" i="70"/>
  <c r="AQ608" i="70"/>
  <c r="AQ515" i="70"/>
  <c r="AQ651" i="70"/>
  <c r="AQ358" i="70"/>
  <c r="AQ259" i="70"/>
  <c r="AQ12" i="70"/>
  <c r="AQ368" i="70"/>
  <c r="AQ175" i="70"/>
  <c r="AQ720" i="70"/>
  <c r="AQ454" i="70"/>
  <c r="AQ268" i="70"/>
  <c r="AQ700" i="70"/>
  <c r="AQ733" i="70"/>
  <c r="AQ264" i="70"/>
  <c r="AQ717" i="70"/>
  <c r="AQ731" i="70"/>
  <c r="AQ29" i="70"/>
  <c r="AQ585" i="70"/>
  <c r="AQ496" i="70"/>
  <c r="AQ202" i="70"/>
  <c r="AQ116" i="70"/>
  <c r="AQ742" i="70"/>
  <c r="AP249" i="70"/>
  <c r="AT249" i="70" s="1"/>
  <c r="AP291" i="70"/>
  <c r="AT291" i="70" s="1"/>
  <c r="AP658" i="70"/>
  <c r="AT658" i="70" s="1"/>
  <c r="AP328" i="70"/>
  <c r="AT328" i="70" s="1"/>
  <c r="AP302" i="70"/>
  <c r="AT302" i="70" s="1"/>
  <c r="AP90" i="70"/>
  <c r="AT90" i="70" s="1"/>
  <c r="AP352" i="70"/>
  <c r="AT352" i="70" s="1"/>
  <c r="AP490" i="70"/>
  <c r="AT490" i="70" s="1"/>
  <c r="AP482" i="70"/>
  <c r="AT482" i="70" s="1"/>
  <c r="AP370" i="70"/>
  <c r="AT370" i="70" s="1"/>
  <c r="AP334" i="70"/>
  <c r="AT334" i="70" s="1"/>
  <c r="AP541" i="70"/>
  <c r="AT541" i="70" s="1"/>
  <c r="AP188" i="70"/>
  <c r="AT188" i="70" s="1"/>
  <c r="AP282" i="70"/>
  <c r="AT282" i="70" s="1"/>
  <c r="AP7" i="70"/>
  <c r="AT7" i="70" s="1"/>
  <c r="AP511" i="70"/>
  <c r="AT511" i="70" s="1"/>
  <c r="AP662" i="70"/>
  <c r="AT662" i="70" s="1"/>
  <c r="AP339" i="70"/>
  <c r="AT339" i="70" s="1"/>
  <c r="AP94" i="70"/>
  <c r="AT94" i="70" s="1"/>
  <c r="AP163" i="70"/>
  <c r="AT163" i="70" s="1"/>
  <c r="AP580" i="70"/>
  <c r="AT580" i="70" s="1"/>
  <c r="AP723" i="70"/>
  <c r="AT723" i="70" s="1"/>
  <c r="AP333" i="70"/>
  <c r="AT333" i="70" s="1"/>
  <c r="AP364" i="70"/>
  <c r="AT364" i="70" s="1"/>
  <c r="AP147" i="70"/>
  <c r="AT147" i="70" s="1"/>
  <c r="AP110" i="70"/>
  <c r="AT110" i="70" s="1"/>
  <c r="AP689" i="70"/>
  <c r="AT689" i="70" s="1"/>
  <c r="AP394" i="70"/>
  <c r="AT394" i="70" s="1"/>
  <c r="AP420" i="70"/>
  <c r="AT420" i="70" s="1"/>
  <c r="AP5" i="70"/>
  <c r="AT5" i="70" s="1"/>
  <c r="AP530" i="70"/>
  <c r="AT530" i="70" s="1"/>
  <c r="AQ635" i="70"/>
  <c r="AQ388" i="70"/>
  <c r="AQ485" i="70"/>
  <c r="AQ231" i="70"/>
  <c r="AQ182" i="70"/>
  <c r="AQ644" i="70"/>
  <c r="AQ695" i="70"/>
  <c r="AQ336" i="70"/>
  <c r="AQ330" i="70"/>
  <c r="AQ652" i="70"/>
  <c r="AQ118" i="70"/>
  <c r="AQ600" i="70"/>
  <c r="AQ489" i="70"/>
  <c r="AQ441" i="70"/>
  <c r="AQ38" i="70"/>
  <c r="AQ710" i="70"/>
  <c r="AQ470" i="70"/>
  <c r="AQ669" i="70"/>
  <c r="AQ227" i="70"/>
  <c r="AQ400" i="70"/>
  <c r="AQ85" i="70"/>
  <c r="AQ627" i="70"/>
  <c r="AQ576" i="70"/>
  <c r="AQ203" i="70"/>
  <c r="AQ114" i="70"/>
  <c r="AQ513" i="70"/>
  <c r="AP143" i="70"/>
  <c r="AT143" i="70" s="1"/>
  <c r="AP292" i="70"/>
  <c r="AT292" i="70" s="1"/>
  <c r="AP650" i="70"/>
  <c r="AT650" i="70" s="1"/>
  <c r="AP535" i="70"/>
  <c r="AT535" i="70" s="1"/>
  <c r="AP235" i="70"/>
  <c r="AT235" i="70" s="1"/>
  <c r="AP37" i="70"/>
  <c r="AT37" i="70" s="1"/>
  <c r="AP353" i="70"/>
  <c r="AT353" i="70" s="1"/>
  <c r="AP458" i="70"/>
  <c r="AT458" i="70" s="1"/>
  <c r="AP233" i="70"/>
  <c r="AT233" i="70" s="1"/>
  <c r="AP606" i="70"/>
  <c r="AT606" i="70" s="1"/>
  <c r="AP337" i="70"/>
  <c r="AT337" i="70" s="1"/>
  <c r="AP567" i="70"/>
  <c r="AT567" i="70" s="1"/>
  <c r="AP442" i="70"/>
  <c r="AT442" i="70" s="1"/>
  <c r="AP207" i="70"/>
  <c r="AT207" i="70" s="1"/>
  <c r="AP45" i="70"/>
  <c r="AT45" i="70" s="1"/>
  <c r="AP155" i="70"/>
  <c r="AT155" i="70" s="1"/>
  <c r="AP690" i="70"/>
  <c r="AT690" i="70" s="1"/>
  <c r="AP646" i="70"/>
  <c r="AT646" i="70" s="1"/>
  <c r="AP75" i="70"/>
  <c r="AT75" i="70" s="1"/>
  <c r="AP168" i="70"/>
  <c r="AT168" i="70" s="1"/>
  <c r="AP614" i="70"/>
  <c r="AT614" i="70" s="1"/>
  <c r="AP124" i="70"/>
  <c r="AT124" i="70" s="1"/>
  <c r="AP386" i="70"/>
  <c r="AT386" i="70" s="1"/>
  <c r="AP396" i="70"/>
  <c r="AT396" i="70" s="1"/>
  <c r="AP135" i="70"/>
  <c r="AT135" i="70" s="1"/>
  <c r="AP257" i="70"/>
  <c r="AT257" i="70" s="1"/>
  <c r="AP566" i="70"/>
  <c r="AT566" i="70" s="1"/>
  <c r="AP391" i="70"/>
  <c r="AT391" i="70" s="1"/>
  <c r="AP559" i="70"/>
  <c r="AT559" i="70" s="1"/>
  <c r="AP53" i="70"/>
  <c r="AT53" i="70" s="1"/>
  <c r="AP83" i="70"/>
  <c r="AT83" i="70" s="1"/>
  <c r="AQ310" i="70"/>
  <c r="AQ234" i="70"/>
  <c r="AQ691" i="70"/>
  <c r="AQ653" i="70"/>
  <c r="AQ307" i="70"/>
  <c r="AQ659" i="70"/>
  <c r="AQ212" i="70"/>
  <c r="AQ587" i="70"/>
  <c r="AQ599" i="70"/>
  <c r="AP436" i="70"/>
  <c r="AT436" i="70" s="1"/>
  <c r="AP409" i="70"/>
  <c r="AT409" i="70" s="1"/>
  <c r="AP419" i="70"/>
  <c r="AT419" i="70" s="1"/>
  <c r="AP366" i="70"/>
  <c r="AT366" i="70" s="1"/>
  <c r="AP121" i="70"/>
  <c r="AT121" i="70" s="1"/>
  <c r="AP738" i="70"/>
  <c r="AT738" i="70" s="1"/>
  <c r="AP195" i="70"/>
  <c r="AT195" i="70" s="1"/>
  <c r="AP28" i="70"/>
  <c r="AT28" i="70" s="1"/>
  <c r="AP538" i="70"/>
  <c r="AT538" i="70" s="1"/>
  <c r="AP377" i="70"/>
  <c r="AT377" i="70" s="1"/>
  <c r="AP475" i="70"/>
  <c r="AT475" i="70" s="1"/>
  <c r="AQ344" i="70"/>
  <c r="AQ482" i="70"/>
  <c r="AQ541" i="70"/>
  <c r="AQ7" i="70"/>
  <c r="AQ339" i="70"/>
  <c r="AQ580" i="70"/>
  <c r="AQ364" i="70"/>
  <c r="AQ689" i="70"/>
  <c r="AQ5" i="70"/>
  <c r="AP404" i="70"/>
  <c r="AT404" i="70" s="1"/>
  <c r="AP696" i="70"/>
  <c r="AT696" i="70" s="1"/>
  <c r="AP610" i="70"/>
  <c r="AT610" i="70" s="1"/>
  <c r="AP225" i="70"/>
  <c r="AT225" i="70" s="1"/>
  <c r="AP286" i="70"/>
  <c r="AT286" i="70" s="1"/>
  <c r="AP173" i="70"/>
  <c r="AT173" i="70" s="1"/>
  <c r="AP500" i="70"/>
  <c r="AT500" i="70" s="1"/>
  <c r="AP151" i="70"/>
  <c r="AT151" i="70" s="1"/>
  <c r="AP180" i="70"/>
  <c r="AT180" i="70" s="1"/>
  <c r="AP108" i="70"/>
  <c r="AT108" i="70" s="1"/>
  <c r="AP116" i="70"/>
  <c r="AT116" i="70" s="1"/>
  <c r="AQ589" i="70"/>
  <c r="AQ233" i="70"/>
  <c r="AQ567" i="70"/>
  <c r="AQ45" i="70"/>
  <c r="AQ646" i="70"/>
  <c r="AQ614" i="70"/>
  <c r="AQ396" i="70"/>
  <c r="AQ566" i="70"/>
  <c r="AQ53" i="70"/>
  <c r="AP101" i="70"/>
  <c r="AT101" i="70" s="1"/>
  <c r="AP193" i="70"/>
  <c r="AT193" i="70" s="1"/>
  <c r="AP501" i="70"/>
  <c r="AT501" i="70" s="1"/>
  <c r="AP369" i="70"/>
  <c r="AT369" i="70" s="1"/>
  <c r="AP226" i="70"/>
  <c r="AT226" i="70" s="1"/>
  <c r="AP48" i="70"/>
  <c r="AT48" i="70" s="1"/>
  <c r="AP639" i="70"/>
  <c r="AT639" i="70" s="1"/>
  <c r="AP545" i="70"/>
  <c r="AT545" i="70" s="1"/>
  <c r="AP403" i="70"/>
  <c r="AT403" i="70" s="1"/>
  <c r="AP581" i="70"/>
  <c r="AT581" i="70" s="1"/>
  <c r="AP415" i="70"/>
  <c r="AT415" i="70" s="1"/>
  <c r="AQ618" i="70"/>
  <c r="AQ313" i="70"/>
  <c r="AQ734" i="70"/>
  <c r="AQ54" i="70"/>
  <c r="AQ331" i="70"/>
  <c r="AQ406" i="70"/>
  <c r="AQ63" i="70"/>
  <c r="AQ241" i="70"/>
  <c r="AQ415" i="70"/>
  <c r="AP671" i="70"/>
  <c r="AT671" i="70" s="1"/>
  <c r="AP285" i="70"/>
  <c r="AT285" i="70" s="1"/>
  <c r="AP560" i="70"/>
  <c r="AT560" i="70" s="1"/>
  <c r="AP277" i="70"/>
  <c r="AT277" i="70" s="1"/>
  <c r="AP595" i="70"/>
  <c r="AT595" i="70" s="1"/>
  <c r="AP279" i="70"/>
  <c r="AT279" i="70" s="1"/>
  <c r="AP540" i="70"/>
  <c r="AT540" i="70" s="1"/>
  <c r="AP264" i="70"/>
  <c r="AT264" i="70" s="1"/>
  <c r="AP345" i="70"/>
  <c r="AT345" i="70" s="1"/>
  <c r="AP494" i="70"/>
  <c r="AT494" i="70" s="1"/>
  <c r="AP98" i="70"/>
  <c r="AT98" i="70" s="1"/>
  <c r="AQ265" i="70"/>
  <c r="AQ716" i="70"/>
  <c r="AQ208" i="70"/>
  <c r="AQ440" i="70"/>
  <c r="AQ371" i="70"/>
  <c r="AQ97" i="70"/>
  <c r="AQ715" i="70"/>
  <c r="AQ551" i="70"/>
  <c r="AQ534" i="70"/>
  <c r="AP737" i="70"/>
  <c r="AT737" i="70" s="1"/>
  <c r="AP295" i="70"/>
  <c r="AT295" i="70" s="1"/>
  <c r="AP138" i="70"/>
  <c r="AT138" i="70" s="1"/>
  <c r="AP89" i="70"/>
  <c r="AT89" i="70" s="1"/>
  <c r="AP687" i="70"/>
  <c r="AT687" i="70" s="1"/>
  <c r="AP199" i="70"/>
  <c r="AT199" i="70" s="1"/>
  <c r="AP303" i="70"/>
  <c r="AT303" i="70" s="1"/>
  <c r="AP640" i="70"/>
  <c r="AT640" i="70" s="1"/>
  <c r="AP293" i="70"/>
  <c r="AT293" i="70" s="1"/>
  <c r="AP462" i="70"/>
  <c r="AT462" i="70" s="1"/>
  <c r="AP69" i="70"/>
  <c r="AT69" i="70" s="1"/>
  <c r="AQ219" i="70"/>
  <c r="AQ281" i="70"/>
  <c r="AQ272" i="70"/>
  <c r="AQ284" i="70"/>
  <c r="AQ455" i="70"/>
  <c r="AQ184" i="70"/>
  <c r="AQ507" i="70"/>
  <c r="AQ100" i="70"/>
  <c r="AQ536" i="70"/>
  <c r="AP609" i="70"/>
  <c r="AT609" i="70" s="1"/>
  <c r="AP9" i="70"/>
  <c r="AT9" i="70" s="1"/>
  <c r="AP167" i="70"/>
  <c r="AT167" i="70" s="1"/>
  <c r="AP65" i="70"/>
  <c r="AT65" i="70" s="1"/>
  <c r="AP727" i="70"/>
  <c r="AT727" i="70" s="1"/>
  <c r="AP144" i="70"/>
  <c r="AT144" i="70" s="1"/>
  <c r="AP15" i="70"/>
  <c r="AT15" i="70" s="1"/>
  <c r="AP493" i="70"/>
  <c r="AT493" i="70" s="1"/>
  <c r="AP308" i="70"/>
  <c r="AT308" i="70" s="1"/>
  <c r="AP496" i="70"/>
  <c r="AT496" i="70" s="1"/>
  <c r="AP728" i="70"/>
  <c r="AT728" i="70" s="1"/>
  <c r="AQ409" i="70"/>
  <c r="AQ306" i="70"/>
  <c r="AQ378" i="70"/>
  <c r="AQ117" i="70"/>
  <c r="AQ645" i="70"/>
  <c r="AQ412" i="70"/>
  <c r="AQ573" i="70"/>
  <c r="AQ377" i="70"/>
  <c r="AQ617" i="70"/>
  <c r="AP549" i="70"/>
  <c r="AT549" i="70" s="1"/>
  <c r="AP218" i="70"/>
  <c r="AT218" i="70" s="1"/>
  <c r="AP136" i="70"/>
  <c r="AT136" i="70" s="1"/>
  <c r="AP739" i="70"/>
  <c r="AT739" i="70" s="1"/>
  <c r="AP668" i="70"/>
  <c r="AT668" i="70" s="1"/>
  <c r="AP518" i="70"/>
  <c r="AT518" i="70" s="1"/>
  <c r="AP592" i="70"/>
  <c r="AT592" i="70" s="1"/>
  <c r="AP445" i="70"/>
  <c r="AT445" i="70" s="1"/>
  <c r="AP664" i="70"/>
  <c r="AT664" i="70" s="1"/>
  <c r="AP402" i="70"/>
  <c r="AT402" i="70" s="1"/>
  <c r="AP617" i="70"/>
  <c r="AT617" i="70" s="1"/>
  <c r="AQ696" i="70"/>
  <c r="AQ678" i="70"/>
  <c r="AQ127" i="70"/>
  <c r="AQ220" i="70"/>
  <c r="AQ278" i="70"/>
  <c r="AQ532" i="70"/>
  <c r="AQ317" i="70"/>
  <c r="AQ108" i="70"/>
  <c r="AQ244" i="70"/>
  <c r="AP437" i="70"/>
  <c r="AT437" i="70" s="1"/>
  <c r="AP176" i="70"/>
  <c r="AT176" i="70" s="1"/>
  <c r="AP146" i="70"/>
  <c r="AT146" i="70" s="1"/>
  <c r="AP410" i="70"/>
  <c r="AT410" i="70" s="1"/>
  <c r="AP712" i="70"/>
  <c r="AT712" i="70" s="1"/>
  <c r="AP616" i="70"/>
  <c r="AT616" i="70" s="1"/>
  <c r="AP682" i="70"/>
  <c r="AT682" i="70" s="1"/>
  <c r="AP34" i="70"/>
  <c r="AT34" i="70" s="1"/>
  <c r="AP666" i="70"/>
  <c r="AT666" i="70" s="1"/>
  <c r="AP439" i="70"/>
  <c r="AT439" i="70" s="1"/>
  <c r="AP244" i="70"/>
  <c r="AT244" i="70" s="1"/>
  <c r="AQ740" i="70"/>
  <c r="AQ237" i="70"/>
  <c r="AQ130" i="70"/>
  <c r="AQ525" i="70"/>
  <c r="AQ73" i="70"/>
  <c r="AQ467" i="70"/>
  <c r="AQ304" i="70"/>
  <c r="AQ521" i="70"/>
  <c r="AQ714" i="70"/>
  <c r="AP675" i="70"/>
  <c r="AT675" i="70" s="1"/>
  <c r="AP719" i="70"/>
  <c r="AT719" i="70" s="1"/>
  <c r="AP313" i="70"/>
  <c r="AT313" i="70" s="1"/>
  <c r="AP734" i="70"/>
  <c r="AT734" i="70" s="1"/>
  <c r="AP54" i="70"/>
  <c r="AT54" i="70" s="1"/>
  <c r="AP331" i="70"/>
  <c r="AT331" i="70" s="1"/>
  <c r="AP406" i="70"/>
  <c r="AT406" i="70" s="1"/>
  <c r="AP25" i="70"/>
  <c r="AT25" i="70" s="1"/>
  <c r="AP663" i="70"/>
  <c r="AT663" i="70" s="1"/>
  <c r="AP457" i="70"/>
  <c r="AT457" i="70" s="1"/>
  <c r="AP619" i="70"/>
  <c r="AT619" i="70" s="1"/>
  <c r="AQ139" i="70"/>
  <c r="AQ370" i="70"/>
  <c r="AQ188" i="70"/>
  <c r="AQ511" i="70"/>
  <c r="AQ94" i="70"/>
  <c r="AQ723" i="70"/>
  <c r="AQ147" i="70"/>
  <c r="AQ394" i="70"/>
  <c r="AQ530" i="70"/>
  <c r="AP601" i="70"/>
  <c r="AT601" i="70" s="1"/>
  <c r="AP363" i="70"/>
  <c r="AT363" i="70" s="1"/>
  <c r="AP315" i="70"/>
  <c r="AT315" i="70" s="1"/>
  <c r="AP429" i="70"/>
  <c r="AT429" i="70" s="1"/>
  <c r="AP59" i="70"/>
  <c r="AT59" i="70" s="1"/>
  <c r="AP149" i="70"/>
  <c r="AT149" i="70" s="1"/>
  <c r="AP347" i="70"/>
  <c r="AT347" i="70" s="1"/>
  <c r="AP519" i="70"/>
  <c r="AT519" i="70" s="1"/>
  <c r="AP29" i="70"/>
  <c r="AT29" i="70" s="1"/>
  <c r="AP550" i="70"/>
  <c r="AT550" i="70" s="1"/>
  <c r="AP32" i="70"/>
  <c r="AT32" i="70" s="1"/>
  <c r="AQ398" i="70"/>
  <c r="AQ606" i="70"/>
  <c r="AQ442" i="70"/>
  <c r="AQ155" i="70"/>
  <c r="AQ75" i="70"/>
  <c r="AQ124" i="70"/>
  <c r="AQ135" i="70"/>
  <c r="AQ391" i="70"/>
  <c r="AQ83" i="70"/>
  <c r="AP635" i="70"/>
  <c r="AT635" i="70" s="1"/>
  <c r="AP388" i="70"/>
  <c r="AT388" i="70" s="1"/>
  <c r="AP316" i="70"/>
  <c r="AT316" i="70" s="1"/>
  <c r="AP103" i="70"/>
  <c r="AT103" i="70" s="1"/>
  <c r="AP82" i="70"/>
  <c r="AT82" i="70" s="1"/>
  <c r="AP169" i="70"/>
  <c r="AT169" i="70" s="1"/>
  <c r="AP262" i="70"/>
  <c r="AT262" i="70" s="1"/>
  <c r="AP544" i="70"/>
  <c r="AT544" i="70" s="1"/>
  <c r="AP533" i="70"/>
  <c r="AT533" i="70" s="1"/>
  <c r="AP417" i="70"/>
  <c r="AT417" i="70" s="1"/>
  <c r="AP39" i="70"/>
  <c r="AT39" i="70" s="1"/>
  <c r="AQ367" i="70"/>
  <c r="AQ461" i="70"/>
  <c r="AQ572" i="70"/>
  <c r="AQ615" i="70"/>
  <c r="AQ92" i="70"/>
  <c r="AQ61" i="70"/>
  <c r="AQ538" i="70"/>
  <c r="AQ402" i="70"/>
  <c r="AQ106" i="70"/>
  <c r="AP310" i="70"/>
  <c r="AT310" i="70" s="1"/>
  <c r="AP740" i="70"/>
  <c r="AT740" i="70" s="1"/>
  <c r="AP314" i="70"/>
  <c r="AT314" i="70" s="1"/>
  <c r="AP411" i="70"/>
  <c r="AT411" i="70" s="1"/>
  <c r="AP47" i="70"/>
  <c r="AT47" i="70" s="1"/>
  <c r="AP72" i="70"/>
  <c r="AT72" i="70" s="1"/>
  <c r="AP526" i="70"/>
  <c r="AT526" i="70" s="1"/>
  <c r="AP613" i="70"/>
  <c r="AT613" i="70" s="1"/>
  <c r="AP561" i="70"/>
  <c r="AT561" i="70" s="1"/>
  <c r="AP469" i="70"/>
  <c r="AT469" i="70" s="1"/>
  <c r="AP742" i="70"/>
  <c r="AT742" i="70" s="1"/>
  <c r="AQ338" i="70"/>
  <c r="AQ297" i="70"/>
  <c r="AQ362" i="70"/>
  <c r="AQ197" i="70"/>
  <c r="AQ596" i="70"/>
  <c r="AQ126" i="70"/>
  <c r="AQ201" i="70"/>
  <c r="AQ67" i="70"/>
  <c r="AP699" i="70"/>
  <c r="AT699" i="70" s="1"/>
  <c r="AP694" i="70"/>
  <c r="AT694" i="70" s="1"/>
  <c r="AP448" i="70"/>
  <c r="AT448" i="70" s="1"/>
  <c r="AP678" i="70"/>
  <c r="AT678" i="70" s="1"/>
  <c r="AP127" i="70"/>
  <c r="AT127" i="70" s="1"/>
  <c r="AP220" i="70"/>
  <c r="AT220" i="70" s="1"/>
  <c r="AP278" i="70"/>
  <c r="AT278" i="70" s="1"/>
  <c r="AP412" i="70"/>
  <c r="AT412" i="70" s="1"/>
  <c r="AP51" i="70"/>
  <c r="AT51" i="70" s="1"/>
  <c r="AP564" i="70"/>
  <c r="AT564" i="70" s="1"/>
  <c r="AP562" i="70"/>
  <c r="AT562" i="70" s="1"/>
  <c r="AP106" i="70"/>
  <c r="AT106" i="70" s="1"/>
  <c r="AQ88" i="70"/>
  <c r="AQ236" i="70"/>
  <c r="AQ123" i="70"/>
  <c r="AQ17" i="70"/>
  <c r="AQ552" i="70"/>
  <c r="AQ142" i="70"/>
  <c r="AQ140" i="70"/>
  <c r="AQ732" i="70"/>
  <c r="AP66" i="70"/>
  <c r="AT66" i="70" s="1"/>
  <c r="AP413" i="70"/>
  <c r="AT413" i="70" s="1"/>
  <c r="AP109" i="70"/>
  <c r="AT109" i="70" s="1"/>
  <c r="AP577" i="70"/>
  <c r="AT577" i="70" s="1"/>
  <c r="AP91" i="70"/>
  <c r="AT91" i="70" s="1"/>
  <c r="AP590" i="70"/>
  <c r="AT590" i="70" s="1"/>
  <c r="AP735" i="70"/>
  <c r="AT735" i="70" s="1"/>
  <c r="AP532" i="70"/>
  <c r="AT532" i="70" s="1"/>
  <c r="AP717" i="70"/>
  <c r="AT717" i="70" s="1"/>
  <c r="AP563" i="70"/>
  <c r="AT563" i="70" s="1"/>
  <c r="AP380" i="70"/>
  <c r="AT380" i="70" s="1"/>
  <c r="AP432" i="70"/>
  <c r="AT432" i="70" s="1"/>
  <c r="AQ296" i="70"/>
  <c r="AQ387" i="70"/>
  <c r="AQ245" i="70"/>
  <c r="AQ335" i="70"/>
  <c r="AQ628" i="70"/>
  <c r="AQ510" i="70"/>
  <c r="AQ293" i="70"/>
  <c r="AQ417" i="70"/>
  <c r="AP255" i="70"/>
  <c r="AT255" i="70" s="1"/>
  <c r="AP430" i="70"/>
  <c r="AT430" i="70" s="1"/>
  <c r="AP488" i="70"/>
  <c r="AT488" i="70" s="1"/>
  <c r="AP516" i="70"/>
  <c r="AT516" i="70" s="1"/>
  <c r="AP194" i="70"/>
  <c r="AT194" i="70" s="1"/>
  <c r="AP594" i="70"/>
  <c r="AT594" i="70" s="1"/>
  <c r="AP707" i="70"/>
  <c r="AT707" i="70" s="1"/>
  <c r="AP288" i="70"/>
  <c r="AT288" i="70" s="1"/>
  <c r="AP63" i="70"/>
  <c r="AT63" i="70" s="1"/>
  <c r="AP569" i="70"/>
  <c r="AT569" i="70" s="1"/>
  <c r="AP705" i="70"/>
  <c r="AT705" i="70" s="1"/>
  <c r="AQ623" i="70"/>
  <c r="AQ87" i="70"/>
  <c r="AQ205" i="70"/>
  <c r="AQ745" i="70"/>
  <c r="AQ223" i="70"/>
  <c r="AQ46" i="70"/>
  <c r="AQ308" i="70"/>
  <c r="AQ469" i="70"/>
  <c r="AP320" i="70"/>
  <c r="AT320" i="70" s="1"/>
  <c r="AP517" i="70"/>
  <c r="AT517" i="70" s="1"/>
  <c r="AP230" i="70"/>
  <c r="AT230" i="70" s="1"/>
  <c r="AP405" i="70"/>
  <c r="AT405" i="70" s="1"/>
  <c r="AP177" i="70"/>
  <c r="AT177" i="70" s="1"/>
  <c r="AP722" i="70"/>
  <c r="AT722" i="70" s="1"/>
  <c r="AP491" i="70"/>
  <c r="AT491" i="70" s="1"/>
  <c r="AP343" i="70"/>
  <c r="AT343" i="70" s="1"/>
  <c r="AP178" i="70"/>
  <c r="AT178" i="70" s="1"/>
  <c r="AP119" i="70"/>
  <c r="AT119" i="70" s="1"/>
  <c r="AP202" i="70"/>
  <c r="AT202" i="70" s="1"/>
  <c r="AQ483" i="70"/>
  <c r="AQ224" i="70"/>
  <c r="AQ300" i="70"/>
  <c r="AQ706" i="70"/>
  <c r="AQ190" i="70"/>
  <c r="AQ346" i="70"/>
  <c r="AQ185" i="70"/>
  <c r="AQ211" i="70"/>
  <c r="AP221" i="70"/>
  <c r="AT221" i="70" s="1"/>
  <c r="AP351" i="70"/>
  <c r="AT351" i="70" s="1"/>
  <c r="AP76" i="70"/>
  <c r="AT76" i="70" s="1"/>
  <c r="AP461" i="70"/>
  <c r="AT461" i="70" s="1"/>
  <c r="AP572" i="70"/>
  <c r="AT572" i="70" s="1"/>
  <c r="AP615" i="70"/>
  <c r="AT615" i="70" s="1"/>
  <c r="AP92" i="70"/>
  <c r="AT92" i="70" s="1"/>
  <c r="AP287" i="70"/>
  <c r="AT287" i="70" s="1"/>
  <c r="AP357" i="70"/>
  <c r="AT357" i="70" s="1"/>
  <c r="AP433" i="70"/>
  <c r="AT433" i="70" s="1"/>
  <c r="AP350" i="70"/>
  <c r="AT350" i="70" s="1"/>
  <c r="AQ490" i="70"/>
  <c r="AQ334" i="70"/>
  <c r="AQ282" i="70"/>
  <c r="AQ662" i="70"/>
  <c r="AQ163" i="70"/>
  <c r="AQ333" i="70"/>
  <c r="AQ110" i="70"/>
  <c r="AQ420" i="70"/>
  <c r="AP10" i="70"/>
  <c r="AT10" i="70" s="1"/>
  <c r="AP354" i="70"/>
  <c r="AT354" i="70" s="1"/>
  <c r="AP591" i="70"/>
  <c r="AT591" i="70" s="1"/>
  <c r="AP158" i="70"/>
  <c r="AT158" i="70" s="1"/>
  <c r="AP319" i="70"/>
  <c r="AT319" i="70" s="1"/>
  <c r="AP359" i="70"/>
  <c r="AT359" i="70" s="1"/>
  <c r="AP456" i="70"/>
  <c r="AT456" i="70" s="1"/>
  <c r="AP733" i="70"/>
  <c r="AT733" i="70" s="1"/>
  <c r="AP634" i="70"/>
  <c r="AT634" i="70" s="1"/>
  <c r="AP376" i="70"/>
  <c r="AT376" i="70" s="1"/>
  <c r="AP325" i="70"/>
  <c r="AT325" i="70" s="1"/>
  <c r="AQ468" i="70"/>
  <c r="AQ458" i="70"/>
  <c r="AQ337" i="70"/>
  <c r="AQ207" i="70"/>
  <c r="AQ690" i="70"/>
  <c r="AQ168" i="70"/>
  <c r="AQ386" i="70"/>
  <c r="AQ257" i="70"/>
  <c r="AQ559" i="70"/>
  <c r="AP486" i="70"/>
  <c r="AT486" i="70" s="1"/>
  <c r="AP355" i="70"/>
  <c r="AT355" i="70" s="1"/>
  <c r="AP260" i="70"/>
  <c r="AT260" i="70" s="1"/>
  <c r="AP446" i="70"/>
  <c r="AT446" i="70" s="1"/>
  <c r="AP64" i="70"/>
  <c r="AT64" i="70" s="1"/>
  <c r="AP622" i="70"/>
  <c r="AT622" i="70" s="1"/>
  <c r="AP78" i="70"/>
  <c r="AT78" i="70" s="1"/>
  <c r="AP61" i="70"/>
  <c r="AT61" i="70" s="1"/>
  <c r="AP573" i="70"/>
  <c r="AT573" i="70" s="1"/>
  <c r="AP693" i="70"/>
  <c r="AT693" i="70" s="1"/>
  <c r="AP204" i="70"/>
  <c r="AT204" i="70" s="1"/>
  <c r="AQ323" i="70"/>
  <c r="AQ419" i="70"/>
  <c r="AQ366" i="70"/>
  <c r="AQ121" i="70"/>
  <c r="AQ738" i="70"/>
  <c r="AQ195" i="70"/>
  <c r="AQ640" i="70"/>
  <c r="AQ533" i="70"/>
  <c r="AQ350" i="70"/>
  <c r="AP620" i="70"/>
  <c r="AT620" i="70" s="1"/>
  <c r="AP537" i="70"/>
  <c r="AT537" i="70" s="1"/>
  <c r="AP166" i="70"/>
  <c r="AT166" i="70" s="1"/>
  <c r="AP401" i="70"/>
  <c r="AT401" i="70" s="1"/>
  <c r="AP329" i="70"/>
  <c r="AT329" i="70" s="1"/>
  <c r="AP137" i="70"/>
  <c r="AT137" i="70" s="1"/>
  <c r="AP102" i="70"/>
  <c r="AT102" i="70" s="1"/>
  <c r="AP21" i="70"/>
  <c r="AT21" i="70" s="1"/>
  <c r="AP317" i="70"/>
  <c r="AT317" i="70" s="1"/>
  <c r="AP585" i="70"/>
  <c r="AT585" i="70" s="1"/>
  <c r="AP206" i="70"/>
  <c r="AT206" i="70" s="1"/>
  <c r="AQ436" i="70"/>
  <c r="AQ680" i="70"/>
  <c r="AQ164" i="70"/>
  <c r="AQ153" i="70"/>
  <c r="AQ389" i="70"/>
  <c r="AQ309" i="70"/>
  <c r="AQ25" i="70"/>
  <c r="AQ569" i="70"/>
  <c r="AQ23" i="70"/>
  <c r="AP679" i="70"/>
  <c r="AT679" i="70" s="1"/>
  <c r="AP683" i="70"/>
  <c r="AT683" i="70" s="1"/>
  <c r="AP505" i="70"/>
  <c r="AT505" i="70" s="1"/>
  <c r="AP661" i="70"/>
  <c r="AT661" i="70" s="1"/>
  <c r="AP275" i="70"/>
  <c r="AT275" i="70" s="1"/>
  <c r="AP637" i="70"/>
  <c r="AT637" i="70" s="1"/>
  <c r="AP471" i="70"/>
  <c r="AT471" i="70" s="1"/>
  <c r="AP510" i="70"/>
  <c r="AT510" i="70" s="1"/>
  <c r="AQ404" i="70"/>
  <c r="AQ138" i="70"/>
  <c r="AQ89" i="70"/>
  <c r="AQ687" i="70"/>
  <c r="AQ199" i="70"/>
  <c r="AQ303" i="70"/>
  <c r="AQ519" i="70"/>
  <c r="AQ119" i="70"/>
  <c r="AQ474" i="70"/>
  <c r="AP709" i="70"/>
  <c r="AT709" i="70" s="1"/>
  <c r="AP382" i="70"/>
  <c r="AT382" i="70" s="1"/>
  <c r="AP574" i="70"/>
  <c r="AT574" i="70" s="1"/>
  <c r="AP654" i="70"/>
  <c r="AT654" i="70" s="1"/>
  <c r="AP276" i="70"/>
  <c r="AT276" i="70" s="1"/>
  <c r="AP74" i="70"/>
  <c r="AT74" i="70" s="1"/>
  <c r="AP145" i="70"/>
  <c r="AT145" i="70" s="1"/>
  <c r="AP46" i="70"/>
  <c r="AT46" i="70" s="1"/>
  <c r="AQ332" i="70"/>
  <c r="AP568" i="70"/>
  <c r="AT568" i="70" s="1"/>
  <c r="AQ571" i="70"/>
  <c r="AP27" i="70"/>
  <c r="AT27" i="70" s="1"/>
  <c r="AQ274" i="70"/>
  <c r="AP731" i="70"/>
  <c r="AT731" i="70" s="1"/>
  <c r="AQ698" i="70"/>
  <c r="AP241" i="70"/>
  <c r="AT241" i="70" s="1"/>
  <c r="AQ708" i="70"/>
  <c r="AP248" i="70"/>
  <c r="AT248" i="70" s="1"/>
  <c r="AQ200" i="70"/>
  <c r="AP52" i="70"/>
  <c r="AT52" i="70" s="1"/>
  <c r="AQ299" i="70"/>
  <c r="AP624" i="70"/>
  <c r="AT624" i="70" s="1"/>
  <c r="AP480" i="70"/>
  <c r="AT480" i="70" s="1"/>
  <c r="AP23" i="70"/>
  <c r="AT23" i="70" s="1"/>
  <c r="AP667" i="70"/>
  <c r="AT667" i="70" s="1"/>
  <c r="AP474" i="70"/>
  <c r="AT474" i="70" s="1"/>
  <c r="AP492" i="70"/>
  <c r="AT492" i="70" s="1"/>
  <c r="AP479" i="70"/>
  <c r="AT479" i="70" s="1"/>
  <c r="AP427" i="70"/>
  <c r="AT427" i="70" s="1"/>
  <c r="AP476" i="70"/>
  <c r="AT476" i="70" s="1"/>
  <c r="AP623" i="70"/>
  <c r="AT623" i="70" s="1"/>
  <c r="AP547" i="70"/>
  <c r="AT547" i="70" s="1"/>
  <c r="AQ726" i="70"/>
  <c r="AP87" i="70"/>
  <c r="AT87" i="70" s="1"/>
  <c r="AQ676" i="70"/>
  <c r="AP570" i="70"/>
  <c r="AT570" i="70" s="1"/>
  <c r="AQ154" i="70"/>
  <c r="AP205" i="70"/>
  <c r="AT205" i="70" s="1"/>
  <c r="AQ18" i="70"/>
  <c r="AP718" i="70"/>
  <c r="AT718" i="70" s="1"/>
  <c r="AQ512" i="70"/>
  <c r="AP745" i="70"/>
  <c r="AT745" i="70" s="1"/>
  <c r="AQ55" i="70"/>
  <c r="AP472" i="70"/>
  <c r="AT472" i="70" s="1"/>
  <c r="AQ280" i="70"/>
  <c r="AP223" i="70"/>
  <c r="AT223" i="70" s="1"/>
  <c r="AQ383" i="70"/>
  <c r="AP633" i="70"/>
  <c r="AT633" i="70" s="1"/>
  <c r="AQ209" i="70"/>
  <c r="AP312" i="70"/>
  <c r="AT312" i="70" s="1"/>
  <c r="AQ112" i="70"/>
  <c r="AQ122" i="70"/>
  <c r="AP289" i="70"/>
  <c r="AT289" i="70" s="1"/>
  <c r="AP546" i="70"/>
  <c r="AT546" i="70" s="1"/>
  <c r="O675" i="70"/>
  <c r="O642" i="70"/>
  <c r="O535" i="70"/>
  <c r="O664" i="70"/>
  <c r="O725" i="70"/>
  <c r="O639" i="70"/>
  <c r="O180" i="70"/>
  <c r="O450" i="70"/>
  <c r="O661" i="70"/>
  <c r="O737" i="70"/>
  <c r="O41" i="70"/>
  <c r="O670" i="70"/>
  <c r="O30" i="70"/>
  <c r="O662" i="70"/>
  <c r="O103" i="70"/>
  <c r="O614" i="70"/>
  <c r="O536" i="70"/>
  <c r="O455" i="70"/>
  <c r="O190" i="70"/>
  <c r="O413" i="70"/>
  <c r="O531" i="70"/>
  <c r="O247" i="70"/>
  <c r="O166" i="70"/>
  <c r="O674" i="70"/>
  <c r="O330" i="70"/>
  <c r="O481" i="70"/>
  <c r="O283" i="70"/>
  <c r="O284" i="70"/>
  <c r="O539" i="70"/>
  <c r="O381" i="70"/>
  <c r="O59" i="70"/>
  <c r="O473" i="70"/>
  <c r="O42" i="70"/>
  <c r="O361" i="70"/>
  <c r="O126" i="70"/>
  <c r="O697" i="70"/>
  <c r="O277" i="70"/>
  <c r="O635" i="70"/>
  <c r="O683" i="70"/>
  <c r="O243" i="70"/>
  <c r="O320" i="70"/>
  <c r="O68" i="70"/>
  <c r="O436" i="70"/>
  <c r="O174" i="70"/>
  <c r="O667" i="70"/>
  <c r="O621" i="70"/>
  <c r="O34" i="70"/>
  <c r="O344" i="70"/>
  <c r="O514" i="70"/>
  <c r="O33" i="70"/>
  <c r="O538" i="70"/>
  <c r="O49" i="70"/>
  <c r="O209" i="70"/>
  <c r="O706" i="70"/>
  <c r="O12" i="70"/>
  <c r="O729" i="70"/>
  <c r="O687" i="70"/>
  <c r="O511" i="70"/>
  <c r="O569" i="70"/>
  <c r="O350" i="70"/>
  <c r="O156" i="70"/>
  <c r="O542" i="70"/>
  <c r="O630" i="70"/>
  <c r="O475" i="70"/>
  <c r="O246" i="70"/>
  <c r="O308" i="70"/>
  <c r="O582" i="70"/>
  <c r="O505" i="70"/>
  <c r="O303" i="70"/>
  <c r="O143" i="70"/>
  <c r="O153" i="70"/>
  <c r="O160" i="70"/>
  <c r="O216" i="70"/>
  <c r="O293" i="70"/>
  <c r="O321" i="70"/>
  <c r="O299" i="70"/>
  <c r="O127" i="70"/>
  <c r="O403" i="70"/>
  <c r="O453" i="70"/>
  <c r="O363" i="70"/>
  <c r="O107" i="70"/>
  <c r="O573" i="70"/>
  <c r="O348" i="70"/>
  <c r="O711" i="70"/>
  <c r="O719" i="70"/>
  <c r="O252" i="70"/>
  <c r="O129" i="70"/>
  <c r="O619" i="70"/>
  <c r="O433" i="70"/>
  <c r="O288" i="70"/>
  <c r="O163" i="70"/>
  <c r="O72" i="70"/>
  <c r="O682" i="70"/>
  <c r="O476" i="70"/>
  <c r="O189" i="70"/>
  <c r="O618" i="70"/>
  <c r="O245" i="70"/>
  <c r="O223" i="70"/>
  <c r="O465" i="70"/>
  <c r="O487" i="70"/>
  <c r="O115" i="70"/>
  <c r="O158" i="70"/>
  <c r="O382" i="70"/>
  <c r="O294" i="70"/>
  <c r="O394" i="70"/>
  <c r="O61" i="70"/>
  <c r="O87" i="70"/>
  <c r="O237" i="70"/>
  <c r="O736" i="70"/>
  <c r="O328" i="70"/>
  <c r="O62" i="70"/>
  <c r="O640" i="70"/>
  <c r="O547" i="70"/>
  <c r="O389" i="70"/>
  <c r="O370" i="70"/>
  <c r="O652" i="70"/>
  <c r="O83" i="70"/>
  <c r="O559" i="70"/>
  <c r="O354" i="70"/>
  <c r="O242" i="70"/>
  <c r="O285" i="70"/>
  <c r="O554" i="70"/>
  <c r="O429" i="70"/>
  <c r="O20" i="70"/>
  <c r="O224" i="70"/>
  <c r="O236" i="70"/>
  <c r="O726" i="70"/>
  <c r="O63" i="70"/>
  <c r="O668" i="70"/>
  <c r="O438" i="70"/>
  <c r="O472" i="70"/>
  <c r="O51" i="70"/>
  <c r="O66" i="70"/>
  <c r="O327" i="70"/>
  <c r="O601" i="70"/>
  <c r="O333" i="70"/>
  <c r="O184" i="70"/>
  <c r="O592" i="70"/>
  <c r="O641" i="70"/>
  <c r="O256" i="70"/>
  <c r="O508" i="70"/>
  <c r="O709" i="70"/>
  <c r="O119" i="70"/>
  <c r="O480" i="70"/>
  <c r="O23" i="70"/>
  <c r="O405" i="70"/>
  <c r="O222" i="70"/>
  <c r="O486" i="70"/>
  <c r="O16" i="70"/>
  <c r="O137" i="70"/>
  <c r="O147" i="70"/>
  <c r="O69" i="70"/>
  <c r="O448" i="70"/>
  <c r="O602" i="70"/>
  <c r="O384" i="70"/>
  <c r="O492" i="70"/>
  <c r="O443" i="70"/>
  <c r="O526" i="70"/>
  <c r="O742" i="70"/>
  <c r="O82" i="70"/>
  <c r="O240" i="70"/>
  <c r="O71" i="70"/>
  <c r="O589" i="70"/>
  <c r="O191" i="70"/>
  <c r="O454" i="70"/>
  <c r="O108" i="70"/>
  <c r="O15" i="70"/>
  <c r="O315" i="70"/>
  <c r="O144" i="70"/>
  <c r="O519" i="70"/>
  <c r="O575" i="70"/>
  <c r="O202" i="70"/>
  <c r="O85" i="70"/>
  <c r="O362" i="70"/>
  <c r="O555" i="70"/>
  <c r="O657" i="70"/>
  <c r="O13" i="70"/>
  <c r="O164" i="70"/>
  <c r="O332" i="70"/>
  <c r="O410" i="70"/>
  <c r="O60" i="70"/>
  <c r="O678" i="70"/>
  <c r="O185" i="70"/>
  <c r="O225" i="70"/>
  <c r="O705" i="70"/>
  <c r="O58" i="70"/>
  <c r="O262" i="70"/>
  <c r="O692" i="70"/>
  <c r="O603" i="70"/>
  <c r="O14" i="70"/>
  <c r="O727" i="70"/>
  <c r="O290" i="70"/>
  <c r="O660" i="70"/>
  <c r="O22" i="70"/>
  <c r="O307" i="70"/>
  <c r="O718" i="70"/>
  <c r="O130" i="70"/>
  <c r="O118" i="70"/>
  <c r="O287" i="70"/>
  <c r="O76" i="70"/>
  <c r="O594" i="70"/>
  <c r="O138" i="70"/>
  <c r="O339" i="70"/>
  <c r="O406" i="70"/>
  <c r="O181" i="70"/>
  <c r="O182" i="70"/>
  <c r="O9" i="70"/>
  <c r="O110" i="70"/>
  <c r="O425" i="70"/>
  <c r="O267" i="70"/>
  <c r="O44" i="70"/>
  <c r="O613" i="70"/>
  <c r="O584" i="70"/>
  <c r="O106" i="70"/>
  <c r="O230" i="70"/>
  <c r="O543" i="70"/>
  <c r="O680" i="70"/>
  <c r="O459" i="70"/>
  <c r="O261" i="70"/>
  <c r="O377" i="70"/>
  <c r="O24" i="70"/>
  <c r="O31" i="70"/>
  <c r="O148" i="70"/>
  <c r="O647" i="70"/>
  <c r="O257" i="70"/>
  <c r="O409" i="70"/>
  <c r="O10" i="70"/>
  <c r="O114" i="70"/>
  <c r="O474" i="70"/>
  <c r="O479" i="70"/>
  <c r="O142" i="70"/>
  <c r="O91" i="70"/>
  <c r="O689" i="70"/>
  <c r="O703" i="70"/>
  <c r="O533" i="70"/>
  <c r="O259" i="70"/>
  <c r="O336" i="70"/>
  <c r="O162" i="70"/>
  <c r="O449" i="70"/>
  <c r="O311" i="70"/>
  <c r="O679" i="70"/>
  <c r="O713" i="70"/>
  <c r="O583" i="70"/>
  <c r="O418" i="70"/>
  <c r="O684" i="70"/>
  <c r="O530" i="70"/>
  <c r="O669" i="70"/>
  <c r="O577" i="70"/>
  <c r="O152" i="70"/>
  <c r="O600" i="70"/>
  <c r="O122" i="70"/>
  <c r="O197" i="70"/>
  <c r="O179" i="70"/>
  <c r="O21" i="70"/>
  <c r="O355" i="70"/>
  <c r="O468" i="70"/>
  <c r="O488" i="70"/>
  <c r="O509" i="70"/>
  <c r="O541" i="70"/>
  <c r="O548" i="70"/>
  <c r="O28" i="70"/>
  <c r="O717" i="70"/>
  <c r="O337" i="70"/>
  <c r="O690" i="70"/>
  <c r="O432" i="70"/>
  <c r="O187" i="70"/>
  <c r="O46" i="70"/>
  <c r="O73" i="70"/>
  <c r="O161" i="70"/>
  <c r="O688" i="70"/>
  <c r="O268" i="70"/>
  <c r="O219" i="70"/>
  <c r="O227" i="70"/>
  <c r="O77" i="70"/>
  <c r="O392" i="70"/>
  <c r="O391" i="70"/>
  <c r="O349" i="70"/>
  <c r="O92" i="70"/>
  <c r="O645" i="70"/>
  <c r="O419" i="70"/>
  <c r="O251" i="70"/>
  <c r="O136" i="70"/>
  <c r="O648" i="70"/>
  <c r="O335" i="70"/>
  <c r="O374" i="70"/>
  <c r="O111" i="70"/>
  <c r="O467" i="70"/>
  <c r="O532" i="70"/>
  <c r="O203" i="70"/>
  <c r="O732" i="70"/>
  <c r="O458" i="70"/>
  <c r="O175" i="70"/>
  <c r="O124" i="70"/>
  <c r="O97" i="70"/>
  <c r="O98" i="70"/>
  <c r="O733" i="70"/>
  <c r="O556" i="70"/>
  <c r="O460" i="70"/>
  <c r="O691" i="70"/>
  <c r="O140" i="70"/>
  <c r="O312" i="70"/>
  <c r="O720" i="70"/>
  <c r="O281" i="70"/>
  <c r="O128" i="70"/>
  <c r="O25" i="70"/>
  <c r="O730" i="70"/>
  <c r="O255" i="70"/>
  <c r="O36" i="70"/>
  <c r="O513" i="70"/>
  <c r="O463" i="70"/>
  <c r="O563" i="70"/>
  <c r="O270" i="70"/>
  <c r="O125" i="70"/>
  <c r="O141" i="70"/>
  <c r="O43" i="70"/>
  <c r="O258" i="70"/>
  <c r="O326" i="70"/>
  <c r="O40" i="70"/>
  <c r="O234" i="70"/>
  <c r="O527" i="70"/>
  <c r="O172" i="70"/>
  <c r="O309" i="70"/>
  <c r="O695" i="70"/>
  <c r="O537" i="70"/>
  <c r="O331" i="70"/>
  <c r="O517" i="70"/>
  <c r="O738" i="70"/>
  <c r="O254" i="70"/>
  <c r="O646" i="70"/>
  <c r="O134" i="70"/>
  <c r="O698" i="70"/>
  <c r="O165" i="70"/>
  <c r="O169" i="70"/>
  <c r="O80" i="70"/>
  <c r="O587" i="70"/>
  <c r="O608" i="70"/>
  <c r="O292" i="70"/>
  <c r="O482" i="70"/>
  <c r="O500" i="70"/>
  <c r="O323" i="70"/>
  <c r="O540" i="70"/>
  <c r="O198" i="70"/>
  <c r="O579" i="70"/>
  <c r="O195" i="70"/>
  <c r="O334" i="70"/>
  <c r="O79" i="70"/>
  <c r="O96" i="70"/>
  <c r="O440" i="70"/>
  <c r="O402" i="70"/>
  <c r="O731" i="70"/>
  <c r="O428" i="70"/>
  <c r="O37" i="70"/>
  <c r="O568" i="70"/>
  <c r="O712" i="70"/>
  <c r="O271" i="70"/>
  <c r="O723" i="70"/>
  <c r="O420" i="70"/>
  <c r="O317" i="70"/>
  <c r="O135" i="70"/>
  <c r="O170" i="70"/>
  <c r="O606" i="70"/>
  <c r="O176" i="70"/>
  <c r="O199" i="70"/>
  <c r="O484" i="70"/>
  <c r="O387" i="70"/>
  <c r="O485" i="70"/>
  <c r="O457" i="70"/>
  <c r="O325" i="70"/>
  <c r="O146" i="70"/>
  <c r="O722" i="70"/>
  <c r="O470" i="70"/>
  <c r="O466" i="70"/>
  <c r="O585" i="70"/>
  <c r="O35" i="70"/>
  <c r="O510" i="70"/>
  <c r="O416" i="70"/>
  <c r="O590" i="70"/>
  <c r="O673" i="70"/>
  <c r="O515" i="70"/>
  <c r="O297" i="70"/>
  <c r="O346" i="70"/>
  <c r="O365" i="70"/>
  <c r="O581" i="70"/>
  <c r="O491" i="70"/>
  <c r="O649" i="70"/>
  <c r="O150" i="70"/>
  <c r="O86" i="70"/>
  <c r="O558" i="70"/>
  <c r="O504" i="70"/>
  <c r="O426" i="70"/>
  <c r="O598" i="70"/>
  <c r="O643" i="70"/>
  <c r="O477" i="70"/>
  <c r="O580" i="70"/>
  <c r="O353" i="70"/>
  <c r="O596" i="70"/>
  <c r="O489" i="70"/>
  <c r="O617" i="70"/>
  <c r="O269" i="70"/>
  <c r="H24" i="69"/>
  <c r="H9" i="69"/>
  <c r="H10" i="69"/>
  <c r="D10" i="69"/>
  <c r="AJ586" i="89" l="1"/>
  <c r="AN586" i="89" s="1"/>
  <c r="AJ590" i="89"/>
  <c r="AN590" i="89" s="1"/>
  <c r="AJ291" i="89"/>
  <c r="AN291" i="89" s="1"/>
  <c r="AJ514" i="89"/>
  <c r="AN514" i="89" s="1"/>
  <c r="AJ516" i="89"/>
  <c r="AN516" i="89" s="1"/>
  <c r="AJ335" i="89"/>
  <c r="AN335" i="89" s="1"/>
  <c r="AJ206" i="89"/>
  <c r="AN206" i="89" s="1"/>
  <c r="AJ126" i="89"/>
  <c r="AN126" i="89" s="1"/>
  <c r="AJ605" i="70"/>
  <c r="AN605" i="70" s="1"/>
  <c r="AJ35" i="70"/>
  <c r="AN35" i="70" s="1"/>
  <c r="AJ115" i="70"/>
  <c r="AN115" i="70" s="1"/>
  <c r="AJ302" i="70"/>
  <c r="AN302" i="70" s="1"/>
  <c r="AJ42" i="70"/>
  <c r="AN42" i="70" s="1"/>
  <c r="AJ425" i="70"/>
  <c r="AN425" i="70" s="1"/>
  <c r="AJ352" i="70"/>
  <c r="AN352" i="70" s="1"/>
  <c r="AJ253" i="70"/>
  <c r="AN253" i="70" s="1"/>
  <c r="AJ522" i="70"/>
  <c r="AN522" i="70" s="1"/>
  <c r="AJ90" i="70"/>
  <c r="AN90" i="70" s="1"/>
  <c r="AJ258" i="70"/>
  <c r="AN258" i="70" s="1"/>
  <c r="AJ677" i="70"/>
  <c r="AN677" i="70" s="1"/>
  <c r="AJ219" i="70"/>
  <c r="AN219" i="70" s="1"/>
  <c r="AJ243" i="70"/>
  <c r="AN243" i="70" s="1"/>
  <c r="AJ99" i="70"/>
  <c r="AN99" i="70" s="1"/>
  <c r="AJ437" i="70"/>
  <c r="AN437" i="70" s="1"/>
  <c r="AJ592" i="70"/>
  <c r="AN592" i="70" s="1"/>
  <c r="AJ167" i="70"/>
  <c r="AN167" i="70" s="1"/>
  <c r="AJ317" i="70"/>
  <c r="AN317" i="70" s="1"/>
  <c r="AJ387" i="70"/>
  <c r="AN387" i="70" s="1"/>
  <c r="AJ79" i="70"/>
  <c r="AN79" i="70" s="1"/>
  <c r="AJ407" i="70"/>
  <c r="AN407" i="70" s="1"/>
  <c r="AJ740" i="70"/>
  <c r="AN740" i="70" s="1"/>
  <c r="AJ445" i="70"/>
  <c r="AN445" i="70" s="1"/>
  <c r="AJ225" i="70"/>
  <c r="AN225" i="70" s="1"/>
  <c r="AJ350" i="70"/>
  <c r="AN350" i="70" s="1"/>
  <c r="AJ155" i="70"/>
  <c r="AN155" i="70" s="1"/>
  <c r="AJ351" i="89"/>
  <c r="AN351" i="89" s="1"/>
  <c r="AJ727" i="89"/>
  <c r="AN727" i="89" s="1"/>
  <c r="AJ744" i="89"/>
  <c r="AN744" i="89" s="1"/>
  <c r="AJ349" i="89"/>
  <c r="AN349" i="89" s="1"/>
  <c r="AJ585" i="89"/>
  <c r="AN585" i="89" s="1"/>
  <c r="AJ587" i="89"/>
  <c r="AN587" i="89" s="1"/>
  <c r="AJ480" i="89"/>
  <c r="AN480" i="89" s="1"/>
  <c r="AJ63" i="89"/>
  <c r="AN63" i="89" s="1"/>
  <c r="AJ149" i="89"/>
  <c r="AN149" i="89" s="1"/>
  <c r="AJ416" i="89"/>
  <c r="AN416" i="89" s="1"/>
  <c r="AJ237" i="89"/>
  <c r="AN237" i="89" s="1"/>
  <c r="AJ5" i="89"/>
  <c r="AN5" i="89" s="1"/>
  <c r="AJ410" i="89"/>
  <c r="AN410" i="89" s="1"/>
  <c r="AJ492" i="89"/>
  <c r="AN492" i="89" s="1"/>
  <c r="AJ334" i="89"/>
  <c r="AN334" i="89" s="1"/>
  <c r="AJ92" i="89"/>
  <c r="AN92" i="89" s="1"/>
  <c r="AJ672" i="70"/>
  <c r="AN672" i="70" s="1"/>
  <c r="AJ588" i="70"/>
  <c r="AN588" i="70" s="1"/>
  <c r="AJ291" i="70"/>
  <c r="AN291" i="70" s="1"/>
  <c r="AJ67" i="70"/>
  <c r="AN67" i="70" s="1"/>
  <c r="AJ655" i="70"/>
  <c r="AN655" i="70" s="1"/>
  <c r="AJ141" i="70"/>
  <c r="AN141" i="70" s="1"/>
  <c r="AJ328" i="70"/>
  <c r="AN328" i="70" s="1"/>
  <c r="AJ534" i="70"/>
  <c r="AN534" i="70" s="1"/>
  <c r="AJ643" i="70"/>
  <c r="AN643" i="70" s="1"/>
  <c r="AJ192" i="70"/>
  <c r="AN192" i="70" s="1"/>
  <c r="AJ658" i="70"/>
  <c r="AN658" i="70" s="1"/>
  <c r="AJ724" i="70"/>
  <c r="AN724" i="70" s="1"/>
  <c r="AJ247" i="70"/>
  <c r="AN247" i="70" s="1"/>
  <c r="AJ621" i="70"/>
  <c r="AN621" i="70" s="1"/>
  <c r="AJ60" i="70"/>
  <c r="AN60" i="70" s="1"/>
  <c r="AJ424" i="70"/>
  <c r="AN424" i="70" s="1"/>
  <c r="AJ475" i="70"/>
  <c r="AN475" i="70" s="1"/>
  <c r="AJ709" i="70"/>
  <c r="AN709" i="70" s="1"/>
  <c r="AJ471" i="70"/>
  <c r="AN471" i="70" s="1"/>
  <c r="AJ547" i="70"/>
  <c r="AN547" i="70" s="1"/>
  <c r="AJ519" i="70"/>
  <c r="AN519" i="70" s="1"/>
  <c r="AJ306" i="70"/>
  <c r="AN306" i="70" s="1"/>
  <c r="AJ418" i="70"/>
  <c r="AN418" i="70" s="1"/>
  <c r="AJ674" i="70"/>
  <c r="AN674" i="70" s="1"/>
  <c r="AJ128" i="70"/>
  <c r="AN128" i="70" s="1"/>
  <c r="AJ285" i="70"/>
  <c r="AN285" i="70" s="1"/>
  <c r="AJ546" i="70"/>
  <c r="AN546" i="70" s="1"/>
  <c r="AJ158" i="70"/>
  <c r="AN158" i="70" s="1"/>
  <c r="AJ402" i="70"/>
  <c r="AN402" i="70" s="1"/>
  <c r="AJ45" i="70"/>
  <c r="AN45" i="70" s="1"/>
  <c r="AJ672" i="89"/>
  <c r="AN672" i="89" s="1"/>
  <c r="AJ350" i="89"/>
  <c r="AN350" i="89" s="1"/>
  <c r="AJ571" i="89"/>
  <c r="AN571" i="89" s="1"/>
  <c r="AJ553" i="89"/>
  <c r="AN553" i="89" s="1"/>
  <c r="AJ84" i="89"/>
  <c r="AN84" i="89" s="1"/>
  <c r="AJ482" i="89"/>
  <c r="AN482" i="89" s="1"/>
  <c r="AJ398" i="89"/>
  <c r="AN398" i="89" s="1"/>
  <c r="AJ645" i="89"/>
  <c r="AN645" i="89" s="1"/>
  <c r="AJ463" i="89"/>
  <c r="AN463" i="89" s="1"/>
  <c r="AJ310" i="89"/>
  <c r="AN310" i="89" s="1"/>
  <c r="AJ90" i="89"/>
  <c r="AN90" i="89" s="1"/>
  <c r="AJ700" i="70"/>
  <c r="AN700" i="70" s="1"/>
  <c r="AJ116" i="70"/>
  <c r="AN116" i="70" s="1"/>
  <c r="AJ132" i="70"/>
  <c r="AN132" i="70" s="1"/>
  <c r="AJ201" i="70"/>
  <c r="AN201" i="70" s="1"/>
  <c r="AJ165" i="70"/>
  <c r="AN165" i="70" s="1"/>
  <c r="AJ232" i="70"/>
  <c r="AN232" i="70" s="1"/>
  <c r="AJ249" i="70"/>
  <c r="AN249" i="70" s="1"/>
  <c r="AJ551" i="70"/>
  <c r="AN551" i="70" s="1"/>
  <c r="AJ179" i="70"/>
  <c r="AN179" i="70" s="1"/>
  <c r="AJ356" i="70"/>
  <c r="AN356" i="70" s="1"/>
  <c r="AJ373" i="70"/>
  <c r="AN373" i="70" s="1"/>
  <c r="AJ421" i="70"/>
  <c r="AN421" i="70" s="1"/>
  <c r="AJ393" i="70"/>
  <c r="AN393" i="70" s="1"/>
  <c r="AJ524" i="70"/>
  <c r="AN524" i="70" s="1"/>
  <c r="AJ57" i="70"/>
  <c r="AN57" i="70" s="1"/>
  <c r="AJ705" i="70"/>
  <c r="AN705" i="70" s="1"/>
  <c r="AJ320" i="70"/>
  <c r="AN320" i="70" s="1"/>
  <c r="AJ518" i="70"/>
  <c r="AN518" i="70" s="1"/>
  <c r="AJ109" i="70"/>
  <c r="AN109" i="70" s="1"/>
  <c r="AJ46" i="70"/>
  <c r="AN46" i="70" s="1"/>
  <c r="AJ680" i="70"/>
  <c r="AN680" i="70" s="1"/>
  <c r="AJ422" i="70"/>
  <c r="AN422" i="70" s="1"/>
  <c r="AJ744" i="70"/>
  <c r="AN744" i="70" s="1"/>
  <c r="AJ684" i="70"/>
  <c r="AN684" i="70" s="1"/>
  <c r="AJ537" i="70"/>
  <c r="AN537" i="70" s="1"/>
  <c r="AJ262" i="70"/>
  <c r="AN262" i="70" s="1"/>
  <c r="AJ315" i="70"/>
  <c r="AN315" i="70" s="1"/>
  <c r="AJ241" i="70"/>
  <c r="AN241" i="70" s="1"/>
  <c r="AJ442" i="70"/>
  <c r="AN442" i="70" s="1"/>
  <c r="AJ718" i="89"/>
  <c r="AN718" i="89" s="1"/>
  <c r="AJ659" i="89"/>
  <c r="AN659" i="89" s="1"/>
  <c r="AJ239" i="89"/>
  <c r="AN239" i="89" s="1"/>
  <c r="AJ325" i="89"/>
  <c r="AN325" i="89" s="1"/>
  <c r="AJ541" i="89"/>
  <c r="AN541" i="89" s="1"/>
  <c r="AJ51" i="89"/>
  <c r="AN51" i="89" s="1"/>
  <c r="AJ308" i="89"/>
  <c r="AN308" i="89" s="1"/>
  <c r="AJ356" i="89"/>
  <c r="AN356" i="89" s="1"/>
  <c r="AJ734" i="89"/>
  <c r="AN734" i="89" s="1"/>
  <c r="AJ309" i="89"/>
  <c r="AN309" i="89" s="1"/>
  <c r="AJ215" i="89"/>
  <c r="AN215" i="89" s="1"/>
  <c r="AJ73" i="89"/>
  <c r="AN73" i="89" s="1"/>
  <c r="AJ651" i="70"/>
  <c r="AN651" i="70" s="1"/>
  <c r="AJ181" i="70"/>
  <c r="AN181" i="70" s="1"/>
  <c r="AJ126" i="70"/>
  <c r="AN126" i="70" s="1"/>
  <c r="AJ641" i="70"/>
  <c r="AN641" i="70" s="1"/>
  <c r="AJ269" i="70"/>
  <c r="AN269" i="70" s="1"/>
  <c r="AJ715" i="70"/>
  <c r="AN715" i="70" s="1"/>
  <c r="AJ520" i="70"/>
  <c r="AN520" i="70" s="1"/>
  <c r="AJ174" i="70"/>
  <c r="AN174" i="70" s="1"/>
  <c r="AJ191" i="70"/>
  <c r="AN191" i="70" s="1"/>
  <c r="AJ183" i="70"/>
  <c r="AN183" i="70" s="1"/>
  <c r="AJ676" i="70"/>
  <c r="AN676" i="70" s="1"/>
  <c r="AJ77" i="70"/>
  <c r="AN77" i="70" s="1"/>
  <c r="AJ24" i="70"/>
  <c r="AN24" i="70" s="1"/>
  <c r="AJ462" i="70"/>
  <c r="AN462" i="70" s="1"/>
  <c r="AJ637" i="70"/>
  <c r="AN637" i="70" s="1"/>
  <c r="AJ9" i="70"/>
  <c r="AN9" i="70" s="1"/>
  <c r="AJ223" i="70"/>
  <c r="AN223" i="70" s="1"/>
  <c r="AJ296" i="70"/>
  <c r="AN296" i="70" s="1"/>
  <c r="AJ423" i="70"/>
  <c r="AN423" i="70" s="1"/>
  <c r="AJ487" i="70"/>
  <c r="AN487" i="70" s="1"/>
  <c r="AJ497" i="70"/>
  <c r="AN497" i="70" s="1"/>
  <c r="AJ310" i="70"/>
  <c r="AN310" i="70" s="1"/>
  <c r="AJ639" i="70"/>
  <c r="AN639" i="70" s="1"/>
  <c r="AJ610" i="70"/>
  <c r="AN610" i="70" s="1"/>
  <c r="AJ538" i="70"/>
  <c r="AN538" i="70" s="1"/>
  <c r="AJ337" i="70"/>
  <c r="AN337" i="70" s="1"/>
  <c r="AJ252" i="89"/>
  <c r="AN252" i="89" s="1"/>
  <c r="AJ354" i="89"/>
  <c r="AN354" i="89" s="1"/>
  <c r="AJ50" i="89"/>
  <c r="AN50" i="89" s="1"/>
  <c r="AJ383" i="89"/>
  <c r="AN383" i="89" s="1"/>
  <c r="AJ327" i="89"/>
  <c r="AN327" i="89" s="1"/>
  <c r="AJ505" i="89"/>
  <c r="AN505" i="89" s="1"/>
  <c r="AJ403" i="89"/>
  <c r="AN403" i="89" s="1"/>
  <c r="AJ279" i="89"/>
  <c r="AN279" i="89" s="1"/>
  <c r="AJ148" i="89"/>
  <c r="AN148" i="89" s="1"/>
  <c r="AJ565" i="89"/>
  <c r="AN565" i="89" s="1"/>
  <c r="AJ687" i="89"/>
  <c r="AN687" i="89" s="1"/>
  <c r="AJ274" i="89"/>
  <c r="AN274" i="89" s="1"/>
  <c r="AJ72" i="89"/>
  <c r="AN72" i="89" s="1"/>
  <c r="AJ332" i="70"/>
  <c r="AN332" i="70" s="1"/>
  <c r="AJ670" i="70"/>
  <c r="AN670" i="70" s="1"/>
  <c r="AJ732" i="70"/>
  <c r="AN732" i="70" s="1"/>
  <c r="AJ596" i="70"/>
  <c r="AN596" i="70" s="1"/>
  <c r="AJ390" i="70"/>
  <c r="AN390" i="70" s="1"/>
  <c r="AJ379" i="70"/>
  <c r="AN379" i="70" s="1"/>
  <c r="AJ536" i="70"/>
  <c r="AN536" i="70" s="1"/>
  <c r="AJ97" i="70"/>
  <c r="AN97" i="70" s="1"/>
  <c r="AJ186" i="70"/>
  <c r="AN186" i="70" s="1"/>
  <c r="AJ133" i="70"/>
  <c r="AN133" i="70" s="1"/>
  <c r="AJ447" i="70"/>
  <c r="AN447" i="70" s="1"/>
  <c r="AJ509" i="70"/>
  <c r="AN509" i="70" s="1"/>
  <c r="AJ327" i="70"/>
  <c r="AN327" i="70" s="1"/>
  <c r="AJ13" i="70"/>
  <c r="AN13" i="70" s="1"/>
  <c r="AJ612" i="70"/>
  <c r="AN612" i="70" s="1"/>
  <c r="AJ693" i="70"/>
  <c r="AN693" i="70" s="1"/>
  <c r="AJ594" i="70"/>
  <c r="AN594" i="70" s="1"/>
  <c r="AJ413" i="70"/>
  <c r="AN413" i="70" s="1"/>
  <c r="AJ278" i="70"/>
  <c r="AN278" i="70" s="1"/>
  <c r="AJ435" i="70"/>
  <c r="AN435" i="70" s="1"/>
  <c r="AJ31" i="70"/>
  <c r="AN31" i="70" s="1"/>
  <c r="AJ638" i="70"/>
  <c r="AN638" i="70" s="1"/>
  <c r="AJ728" i="70"/>
  <c r="AN728" i="70" s="1"/>
  <c r="AJ671" i="70"/>
  <c r="AN671" i="70" s="1"/>
  <c r="AJ78" i="70"/>
  <c r="AN78" i="70" s="1"/>
  <c r="AJ363" i="70"/>
  <c r="AN363" i="70" s="1"/>
  <c r="AJ63" i="70"/>
  <c r="AN63" i="70" s="1"/>
  <c r="AJ606" i="70"/>
  <c r="AN606" i="70" s="1"/>
  <c r="AJ471" i="89"/>
  <c r="AN471" i="89" s="1"/>
  <c r="AJ246" i="89"/>
  <c r="AN246" i="89" s="1"/>
  <c r="AJ318" i="89"/>
  <c r="AN318" i="89" s="1"/>
  <c r="AJ241" i="89"/>
  <c r="AN241" i="89" s="1"/>
  <c r="AJ260" i="89"/>
  <c r="AN260" i="89" s="1"/>
  <c r="AJ392" i="89"/>
  <c r="AN392" i="89" s="1"/>
  <c r="AJ379" i="89"/>
  <c r="AN379" i="89" s="1"/>
  <c r="AJ270" i="89"/>
  <c r="AN270" i="89" s="1"/>
  <c r="AJ75" i="89"/>
  <c r="AN75" i="89" s="1"/>
  <c r="AJ299" i="70"/>
  <c r="AN299" i="70" s="1"/>
  <c r="AJ140" i="70"/>
  <c r="AN140" i="70" s="1"/>
  <c r="AJ197" i="70"/>
  <c r="AN197" i="70" s="1"/>
  <c r="AJ113" i="70"/>
  <c r="AN113" i="70" s="1"/>
  <c r="AJ100" i="70"/>
  <c r="AN100" i="70" s="1"/>
  <c r="AJ371" i="70"/>
  <c r="AN371" i="70" s="1"/>
  <c r="AJ33" i="70"/>
  <c r="AN33" i="70" s="1"/>
  <c r="AJ210" i="70"/>
  <c r="AN210" i="70" s="1"/>
  <c r="AJ273" i="70"/>
  <c r="AN273" i="70" s="1"/>
  <c r="AJ686" i="70"/>
  <c r="AN686" i="70" s="1"/>
  <c r="AJ579" i="70"/>
  <c r="AN579" i="70" s="1"/>
  <c r="AJ156" i="70"/>
  <c r="AN156" i="70" s="1"/>
  <c r="AJ663" i="70"/>
  <c r="AN663" i="70" s="1"/>
  <c r="AJ668" i="70"/>
  <c r="AN668" i="70" s="1"/>
  <c r="AJ667" i="70"/>
  <c r="AN667" i="70" s="1"/>
  <c r="AJ199" i="70"/>
  <c r="AN199" i="70" s="1"/>
  <c r="AJ246" i="70"/>
  <c r="AN246" i="70" s="1"/>
  <c r="AJ660" i="70"/>
  <c r="AN660" i="70" s="1"/>
  <c r="AJ452" i="70"/>
  <c r="AN452" i="70" s="1"/>
  <c r="AJ206" i="70"/>
  <c r="AN206" i="70" s="1"/>
  <c r="AJ620" i="70"/>
  <c r="AN620" i="70" s="1"/>
  <c r="AJ48" i="70"/>
  <c r="AN48" i="70" s="1"/>
  <c r="AJ696" i="70"/>
  <c r="AN696" i="70" s="1"/>
  <c r="AJ640" i="70"/>
  <c r="AN640" i="70" s="1"/>
  <c r="AJ233" i="70"/>
  <c r="AN233" i="70" s="1"/>
  <c r="AJ725" i="89"/>
  <c r="AN725" i="89" s="1"/>
  <c r="AJ611" i="89"/>
  <c r="AN611" i="89" s="1"/>
  <c r="AJ319" i="89"/>
  <c r="AN319" i="89" s="1"/>
  <c r="AJ120" i="89"/>
  <c r="AN120" i="89" s="1"/>
  <c r="AJ360" i="89"/>
  <c r="AN360" i="89" s="1"/>
  <c r="AJ278" i="89"/>
  <c r="AN278" i="89" s="1"/>
  <c r="AJ167" i="89"/>
  <c r="AN167" i="89" s="1"/>
  <c r="AJ151" i="89"/>
  <c r="AN151" i="89" s="1"/>
  <c r="AJ377" i="89"/>
  <c r="AN377" i="89" s="1"/>
  <c r="AJ145" i="89"/>
  <c r="AN145" i="89" s="1"/>
  <c r="AJ639" i="89"/>
  <c r="AN639" i="89" s="1"/>
  <c r="AJ268" i="89"/>
  <c r="AN268" i="89" s="1"/>
  <c r="AJ74" i="89"/>
  <c r="AN74" i="89" s="1"/>
  <c r="AJ209" i="70"/>
  <c r="AN209" i="70" s="1"/>
  <c r="AJ55" i="70"/>
  <c r="AN55" i="70" s="1"/>
  <c r="AJ238" i="70"/>
  <c r="AN238" i="70" s="1"/>
  <c r="AJ142" i="70"/>
  <c r="AN142" i="70" s="1"/>
  <c r="AJ362" i="70"/>
  <c r="AN362" i="70" s="1"/>
  <c r="AJ36" i="70"/>
  <c r="AN36" i="70" s="1"/>
  <c r="AJ507" i="70"/>
  <c r="AN507" i="70" s="1"/>
  <c r="AJ440" i="70"/>
  <c r="AN440" i="70" s="1"/>
  <c r="AJ416" i="70"/>
  <c r="AN416" i="70" s="1"/>
  <c r="AJ495" i="70"/>
  <c r="AN495" i="70" s="1"/>
  <c r="AJ44" i="70"/>
  <c r="AN44" i="70" s="1"/>
  <c r="AJ56" i="70"/>
  <c r="AN56" i="70" s="1"/>
  <c r="AJ553" i="70"/>
  <c r="AN553" i="70" s="1"/>
  <c r="AJ27" i="70"/>
  <c r="AN27" i="70" s="1"/>
  <c r="AJ275" i="70"/>
  <c r="AN275" i="70" s="1"/>
  <c r="AJ479" i="70"/>
  <c r="AN479" i="70" s="1"/>
  <c r="AJ66" i="70"/>
  <c r="AN66" i="70" s="1"/>
  <c r="AJ745" i="70"/>
  <c r="AN745" i="70" s="1"/>
  <c r="AJ80" i="70"/>
  <c r="AN80" i="70" s="1"/>
  <c r="AJ107" i="70"/>
  <c r="AN107" i="70" s="1"/>
  <c r="AJ514" i="70"/>
  <c r="AN514" i="70" s="1"/>
  <c r="AJ550" i="70"/>
  <c r="AN550" i="70" s="1"/>
  <c r="AJ622" i="70"/>
  <c r="AN622" i="70" s="1"/>
  <c r="AJ354" i="70"/>
  <c r="AN354" i="70" s="1"/>
  <c r="AJ61" i="70"/>
  <c r="AN61" i="70" s="1"/>
  <c r="AJ458" i="70"/>
  <c r="AN458" i="70" s="1"/>
  <c r="AJ502" i="89"/>
  <c r="AN502" i="89" s="1"/>
  <c r="AJ248" i="89"/>
  <c r="AN248" i="89" s="1"/>
  <c r="AJ330" i="89"/>
  <c r="AN330" i="89" s="1"/>
  <c r="AJ564" i="89"/>
  <c r="AN564" i="89" s="1"/>
  <c r="AJ614" i="89"/>
  <c r="AN614" i="89" s="1"/>
  <c r="AJ271" i="89"/>
  <c r="AN271" i="89" s="1"/>
  <c r="AJ41" i="89"/>
  <c r="AN41" i="89" s="1"/>
  <c r="AJ263" i="70"/>
  <c r="AN263" i="70" s="1"/>
  <c r="AJ713" i="70"/>
  <c r="AN713" i="70" s="1"/>
  <c r="AJ202" i="70"/>
  <c r="AN202" i="70" s="1"/>
  <c r="AJ552" i="70"/>
  <c r="AN552" i="70" s="1"/>
  <c r="AJ297" i="70"/>
  <c r="AN297" i="70" s="1"/>
  <c r="AJ557" i="70"/>
  <c r="AN557" i="70" s="1"/>
  <c r="AJ742" i="70"/>
  <c r="AN742" i="70" s="1"/>
  <c r="AJ184" i="70"/>
  <c r="AN184" i="70" s="1"/>
  <c r="AJ208" i="70"/>
  <c r="AN208" i="70" s="1"/>
  <c r="AJ159" i="70"/>
  <c r="AN159" i="70" s="1"/>
  <c r="AJ743" i="70"/>
  <c r="AN743" i="70" s="1"/>
  <c r="AJ311" i="70"/>
  <c r="AN311" i="70" s="1"/>
  <c r="AJ528" i="70"/>
  <c r="AN528" i="70" s="1"/>
  <c r="AJ152" i="70"/>
  <c r="AN152" i="70" s="1"/>
  <c r="AJ398" i="70"/>
  <c r="AN398" i="70" s="1"/>
  <c r="AJ545" i="70"/>
  <c r="AN545" i="70" s="1"/>
  <c r="AJ739" i="70"/>
  <c r="AN739" i="70" s="1"/>
  <c r="AJ562" i="70"/>
  <c r="AN562" i="70" s="1"/>
  <c r="AJ220" i="70"/>
  <c r="AN220" i="70" s="1"/>
  <c r="AJ701" i="70"/>
  <c r="AN701" i="70" s="1"/>
  <c r="AJ602" i="70"/>
  <c r="AN602" i="70" s="1"/>
  <c r="AJ688" i="70"/>
  <c r="AN688" i="70" s="1"/>
  <c r="AJ624" i="70"/>
  <c r="AN624" i="70" s="1"/>
  <c r="AJ226" i="70"/>
  <c r="AN226" i="70" s="1"/>
  <c r="AJ432" i="70"/>
  <c r="AN432" i="70" s="1"/>
  <c r="AJ601" i="70"/>
  <c r="AN601" i="70" s="1"/>
  <c r="AJ406" i="70"/>
  <c r="AN406" i="70" s="1"/>
  <c r="AJ37" i="70"/>
  <c r="AN37" i="70" s="1"/>
  <c r="AJ380" i="89"/>
  <c r="AN380" i="89" s="1"/>
  <c r="AJ422" i="89"/>
  <c r="AN422" i="89" s="1"/>
  <c r="AJ660" i="89"/>
  <c r="AN660" i="89" s="1"/>
  <c r="AJ713" i="89"/>
  <c r="AN713" i="89" s="1"/>
  <c r="AJ100" i="89"/>
  <c r="AN100" i="89" s="1"/>
  <c r="AJ496" i="89"/>
  <c r="AN496" i="89" s="1"/>
  <c r="AJ432" i="89"/>
  <c r="AN432" i="89" s="1"/>
  <c r="AJ153" i="89"/>
  <c r="AN153" i="89" s="1"/>
  <c r="AJ108" i="89"/>
  <c r="AN108" i="89" s="1"/>
  <c r="AJ684" i="89"/>
  <c r="AN684" i="89" s="1"/>
  <c r="AJ146" i="89"/>
  <c r="AN146" i="89" s="1"/>
  <c r="AJ592" i="89"/>
  <c r="AN592" i="89" s="1"/>
  <c r="AJ269" i="89"/>
  <c r="AN269" i="89" s="1"/>
  <c r="AJ42" i="89"/>
  <c r="AN42" i="89" s="1"/>
  <c r="AJ134" i="70"/>
  <c r="AN134" i="70" s="1"/>
  <c r="AJ189" i="70"/>
  <c r="AN189" i="70" s="1"/>
  <c r="AJ200" i="70"/>
  <c r="AN200" i="70" s="1"/>
  <c r="AJ29" i="70"/>
  <c r="AN29" i="70" s="1"/>
  <c r="AJ17" i="70"/>
  <c r="AN17" i="70" s="1"/>
  <c r="AJ338" i="70"/>
  <c r="AN338" i="70" s="1"/>
  <c r="AJ496" i="70"/>
  <c r="AN496" i="70" s="1"/>
  <c r="AJ455" i="70"/>
  <c r="AN455" i="70" s="1"/>
  <c r="AJ716" i="70"/>
  <c r="AN716" i="70" s="1"/>
  <c r="AJ548" i="70"/>
  <c r="AN548" i="70" s="1"/>
  <c r="AJ49" i="70"/>
  <c r="AN49" i="70" s="1"/>
  <c r="AJ242" i="70"/>
  <c r="AN242" i="70" s="1"/>
  <c r="AJ349" i="70"/>
  <c r="AN349" i="70" s="1"/>
  <c r="AJ217" i="70"/>
  <c r="AN217" i="70" s="1"/>
  <c r="AJ187" i="70"/>
  <c r="AN187" i="70" s="1"/>
  <c r="AJ287" i="70"/>
  <c r="AN287" i="70" s="1"/>
  <c r="AJ661" i="70"/>
  <c r="AN661" i="70" s="1"/>
  <c r="AJ581" i="70"/>
  <c r="AN581" i="70" s="1"/>
  <c r="AJ687" i="70"/>
  <c r="AN687" i="70" s="1"/>
  <c r="AJ617" i="70"/>
  <c r="AN617" i="70" s="1"/>
  <c r="AJ736" i="70"/>
  <c r="AN736" i="70" s="1"/>
  <c r="AJ631" i="70"/>
  <c r="AN631" i="70" s="1"/>
  <c r="AJ434" i="70"/>
  <c r="AN434" i="70" s="1"/>
  <c r="AJ563" i="70"/>
  <c r="AN563" i="70" s="1"/>
  <c r="AJ64" i="70"/>
  <c r="AN64" i="70" s="1"/>
  <c r="AJ98" i="70"/>
  <c r="AN98" i="70" s="1"/>
  <c r="AJ404" i="70"/>
  <c r="AN404" i="70" s="1"/>
  <c r="AJ195" i="70"/>
  <c r="AN195" i="70" s="1"/>
  <c r="AJ235" i="70"/>
  <c r="AN235" i="70" s="1"/>
  <c r="AJ117" i="89"/>
  <c r="AN117" i="89" s="1"/>
  <c r="AJ302" i="89"/>
  <c r="AN302" i="89" s="1"/>
  <c r="AJ165" i="89"/>
  <c r="AN165" i="89" s="1"/>
  <c r="AJ110" i="89"/>
  <c r="AN110" i="89" s="1"/>
  <c r="AJ101" i="89"/>
  <c r="AN101" i="89" s="1"/>
  <c r="AJ76" i="89"/>
  <c r="AN76" i="89" s="1"/>
  <c r="AJ580" i="89"/>
  <c r="AN580" i="89" s="1"/>
  <c r="AJ267" i="89"/>
  <c r="AN267" i="89" s="1"/>
  <c r="AJ58" i="89"/>
  <c r="AN58" i="89" s="1"/>
  <c r="AJ40" i="89"/>
  <c r="AN40" i="89" s="1"/>
  <c r="AJ171" i="89"/>
  <c r="AN171" i="89" s="1"/>
  <c r="AJ313" i="89"/>
  <c r="AN313" i="89" s="1"/>
  <c r="AJ425" i="89"/>
  <c r="AN425" i="89" s="1"/>
  <c r="AJ461" i="89"/>
  <c r="AN461" i="89" s="1"/>
  <c r="AJ696" i="89"/>
  <c r="AN696" i="89" s="1"/>
  <c r="AJ465" i="89"/>
  <c r="AN465" i="89" s="1"/>
  <c r="AJ695" i="89"/>
  <c r="AN695" i="89" s="1"/>
  <c r="AJ542" i="89"/>
  <c r="AN542" i="89" s="1"/>
  <c r="AJ545" i="89"/>
  <c r="AN545" i="89" s="1"/>
  <c r="AJ631" i="89"/>
  <c r="AN631" i="89" s="1"/>
  <c r="AJ26" i="89"/>
  <c r="AN26" i="89" s="1"/>
  <c r="AJ531" i="89"/>
  <c r="AN531" i="89" s="1"/>
  <c r="AJ53" i="89"/>
  <c r="AN53" i="89" s="1"/>
  <c r="AJ47" i="89"/>
  <c r="AN47" i="89" s="1"/>
  <c r="AJ138" i="89"/>
  <c r="AN138" i="89" s="1"/>
  <c r="AJ483" i="89"/>
  <c r="AN483" i="89" s="1"/>
  <c r="AJ107" i="89"/>
  <c r="AN107" i="89" s="1"/>
  <c r="AJ230" i="89"/>
  <c r="AN230" i="89" s="1"/>
  <c r="AJ196" i="89"/>
  <c r="AN196" i="89" s="1"/>
  <c r="AJ95" i="89"/>
  <c r="AN95" i="89" s="1"/>
  <c r="AJ608" i="89"/>
  <c r="AN608" i="89" s="1"/>
  <c r="AJ257" i="89"/>
  <c r="AN257" i="89" s="1"/>
  <c r="AJ549" i="89"/>
  <c r="AN549" i="89" s="1"/>
  <c r="AJ323" i="89"/>
  <c r="AN323" i="89" s="1"/>
  <c r="AJ160" i="89"/>
  <c r="AN160" i="89" s="1"/>
  <c r="AJ116" i="89"/>
  <c r="AN116" i="89" s="1"/>
  <c r="AJ664" i="89"/>
  <c r="AN664" i="89" s="1"/>
  <c r="AJ537" i="89"/>
  <c r="AN537" i="89" s="1"/>
  <c r="AJ680" i="89"/>
  <c r="AN680" i="89" s="1"/>
  <c r="AJ646" i="70"/>
  <c r="AN646" i="70" s="1"/>
  <c r="AJ533" i="70"/>
  <c r="AN533" i="70" s="1"/>
  <c r="AJ591" i="70"/>
  <c r="AN591" i="70" s="1"/>
  <c r="AJ82" i="70"/>
  <c r="AN82" i="70" s="1"/>
  <c r="AJ345" i="70"/>
  <c r="AN345" i="70" s="1"/>
  <c r="AJ665" i="70"/>
  <c r="AN665" i="70" s="1"/>
  <c r="AJ240" i="70"/>
  <c r="AN240" i="70" s="1"/>
  <c r="AJ510" i="70"/>
  <c r="AN510" i="70" s="1"/>
  <c r="AJ295" i="70"/>
  <c r="AN295" i="70" s="1"/>
  <c r="AJ590" i="70"/>
  <c r="AN590" i="70" s="1"/>
  <c r="AJ613" i="70"/>
  <c r="AN613" i="70" s="1"/>
  <c r="AJ382" i="70"/>
  <c r="AN382" i="70" s="1"/>
  <c r="AJ39" i="70"/>
  <c r="AN39" i="70" s="1"/>
  <c r="AJ702" i="70"/>
  <c r="AN702" i="70" s="1"/>
  <c r="AJ71" i="70"/>
  <c r="AN71" i="70" s="1"/>
  <c r="AJ105" i="70"/>
  <c r="AN105" i="70" s="1"/>
  <c r="AJ198" i="70"/>
  <c r="AN198" i="70" s="1"/>
  <c r="AJ43" i="89"/>
  <c r="AN43" i="89" s="1"/>
  <c r="AJ170" i="89"/>
  <c r="AN170" i="89" s="1"/>
  <c r="AJ315" i="89"/>
  <c r="AN315" i="89" s="1"/>
  <c r="AJ427" i="89"/>
  <c r="AN427" i="89" s="1"/>
  <c r="AJ494" i="89"/>
  <c r="AN494" i="89" s="1"/>
  <c r="AJ517" i="89"/>
  <c r="AN517" i="89" s="1"/>
  <c r="AJ389" i="89"/>
  <c r="AN389" i="89" s="1"/>
  <c r="AJ13" i="89"/>
  <c r="AN13" i="89" s="1"/>
  <c r="AJ298" i="89"/>
  <c r="AN298" i="89" s="1"/>
  <c r="AJ80" i="89"/>
  <c r="AN80" i="89" s="1"/>
  <c r="AJ141" i="89"/>
  <c r="AN141" i="89" s="1"/>
  <c r="AJ361" i="89"/>
  <c r="AN361" i="89" s="1"/>
  <c r="AJ197" i="89"/>
  <c r="AN197" i="89" s="1"/>
  <c r="AJ683" i="89"/>
  <c r="AN683" i="89" s="1"/>
  <c r="AJ484" i="89"/>
  <c r="AN484" i="89" s="1"/>
  <c r="AJ109" i="89"/>
  <c r="AN109" i="89" s="1"/>
  <c r="AJ306" i="89"/>
  <c r="AN306" i="89" s="1"/>
  <c r="AJ228" i="89"/>
  <c r="AN228" i="89" s="1"/>
  <c r="AJ692" i="89"/>
  <c r="AN692" i="89" s="1"/>
  <c r="AJ163" i="89"/>
  <c r="AN163" i="89" s="1"/>
  <c r="AJ699" i="89"/>
  <c r="AN699" i="89" s="1"/>
  <c r="AJ575" i="89"/>
  <c r="AN575" i="89" s="1"/>
  <c r="AJ320" i="89"/>
  <c r="AN320" i="89" s="1"/>
  <c r="AJ333" i="89"/>
  <c r="AN333" i="89" s="1"/>
  <c r="AJ384" i="89"/>
  <c r="AN384" i="89" s="1"/>
  <c r="AJ651" i="89"/>
  <c r="AN651" i="89" s="1"/>
  <c r="AJ667" i="89"/>
  <c r="AN667" i="89" s="1"/>
  <c r="AJ669" i="89"/>
  <c r="AN669" i="89" s="1"/>
  <c r="AJ665" i="89"/>
  <c r="AN665" i="89" s="1"/>
  <c r="AJ56" i="89"/>
  <c r="AN56" i="89" s="1"/>
  <c r="AJ177" i="89"/>
  <c r="AN177" i="89" s="1"/>
  <c r="AJ316" i="89"/>
  <c r="AN316" i="89" s="1"/>
  <c r="AJ431" i="89"/>
  <c r="AN431" i="89" s="1"/>
  <c r="AJ443" i="89"/>
  <c r="AN443" i="89" s="1"/>
  <c r="AJ453" i="89"/>
  <c r="AN453" i="89" s="1"/>
  <c r="AJ406" i="89"/>
  <c r="AN406" i="89" s="1"/>
  <c r="AJ602" i="89"/>
  <c r="AN602" i="89" s="1"/>
  <c r="AJ15" i="89"/>
  <c r="AN15" i="89" s="1"/>
  <c r="AJ12" i="89"/>
  <c r="AN12" i="89" s="1"/>
  <c r="AJ367" i="89"/>
  <c r="AN367" i="89" s="1"/>
  <c r="AJ111" i="89"/>
  <c r="AN111" i="89" s="1"/>
  <c r="AJ69" i="89"/>
  <c r="AN69" i="89" s="1"/>
  <c r="AJ96" i="89"/>
  <c r="AN96" i="89" s="1"/>
  <c r="AJ485" i="89"/>
  <c r="AN485" i="89" s="1"/>
  <c r="AJ733" i="89"/>
  <c r="AN733" i="89" s="1"/>
  <c r="AJ708" i="89"/>
  <c r="AN708" i="89" s="1"/>
  <c r="AJ689" i="89"/>
  <c r="AN689" i="89" s="1"/>
  <c r="AJ495" i="89"/>
  <c r="AN495" i="89" s="1"/>
  <c r="AJ736" i="89"/>
  <c r="AN736" i="89" s="1"/>
  <c r="AJ322" i="89"/>
  <c r="AN322" i="89" s="1"/>
  <c r="AJ423" i="89"/>
  <c r="AN423" i="89" s="1"/>
  <c r="AJ420" i="89"/>
  <c r="AN420" i="89" s="1"/>
  <c r="AJ466" i="89"/>
  <c r="AN466" i="89" s="1"/>
  <c r="AJ677" i="89"/>
  <c r="AN677" i="89" s="1"/>
  <c r="AJ741" i="89"/>
  <c r="AN741" i="89" s="1"/>
  <c r="AJ656" i="89"/>
  <c r="AN656" i="89" s="1"/>
  <c r="AJ668" i="89"/>
  <c r="AN668" i="89" s="1"/>
  <c r="AJ57" i="89"/>
  <c r="AN57" i="89" s="1"/>
  <c r="AJ178" i="89"/>
  <c r="AN178" i="89" s="1"/>
  <c r="AJ216" i="89"/>
  <c r="AN216" i="89" s="1"/>
  <c r="AJ314" i="89"/>
  <c r="AN314" i="89" s="1"/>
  <c r="AJ428" i="89"/>
  <c r="AN428" i="89" s="1"/>
  <c r="AJ211" i="89"/>
  <c r="AN211" i="89" s="1"/>
  <c r="AJ693" i="89"/>
  <c r="AN693" i="89" s="1"/>
  <c r="AJ297" i="89"/>
  <c r="AN297" i="89" s="1"/>
  <c r="AJ510" i="89"/>
  <c r="AN510" i="89" s="1"/>
  <c r="AJ697" i="89"/>
  <c r="AN697" i="89" s="1"/>
  <c r="AJ370" i="89"/>
  <c r="AN370" i="89" s="1"/>
  <c r="AJ154" i="89"/>
  <c r="AN154" i="89" s="1"/>
  <c r="AJ282" i="89"/>
  <c r="AN282" i="89" s="1"/>
  <c r="AJ487" i="89"/>
  <c r="AN487" i="89" s="1"/>
  <c r="AJ401" i="89"/>
  <c r="AN401" i="89" s="1"/>
  <c r="AJ507" i="89"/>
  <c r="AN507" i="89" s="1"/>
  <c r="AJ258" i="89"/>
  <c r="AN258" i="89" s="1"/>
  <c r="AJ705" i="89"/>
  <c r="AN705" i="89" s="1"/>
  <c r="AJ730" i="89"/>
  <c r="AN730" i="89" s="1"/>
  <c r="AJ324" i="89"/>
  <c r="AN324" i="89" s="1"/>
  <c r="AJ698" i="89"/>
  <c r="AN698" i="89" s="1"/>
  <c r="AJ67" i="89"/>
  <c r="AN67" i="89" s="1"/>
  <c r="AJ742" i="89"/>
  <c r="AN742" i="89" s="1"/>
  <c r="AJ675" i="89"/>
  <c r="AN675" i="89" s="1"/>
  <c r="AJ716" i="89"/>
  <c r="AN716" i="89" s="1"/>
  <c r="AJ657" i="89"/>
  <c r="AN657" i="89" s="1"/>
  <c r="AJ726" i="89"/>
  <c r="AN726" i="89" s="1"/>
  <c r="AJ61" i="89"/>
  <c r="AN61" i="89" s="1"/>
  <c r="AJ175" i="89"/>
  <c r="AN175" i="89" s="1"/>
  <c r="AJ210" i="89"/>
  <c r="AN210" i="89" s="1"/>
  <c r="AJ317" i="89"/>
  <c r="AN317" i="89" s="1"/>
  <c r="AJ430" i="89"/>
  <c r="AN430" i="89" s="1"/>
  <c r="AJ217" i="89"/>
  <c r="AN217" i="89" s="1"/>
  <c r="AJ213" i="89"/>
  <c r="AN213" i="89" s="1"/>
  <c r="AJ429" i="89"/>
  <c r="AN429" i="89" s="1"/>
  <c r="AJ594" i="89"/>
  <c r="AN594" i="89" s="1"/>
  <c r="AJ386" i="89"/>
  <c r="AN386" i="89" s="1"/>
  <c r="AJ638" i="89"/>
  <c r="AN638" i="89" s="1"/>
  <c r="AJ625" i="89"/>
  <c r="AN625" i="89" s="1"/>
  <c r="AJ18" i="89"/>
  <c r="AN18" i="89" s="1"/>
  <c r="AJ369" i="89"/>
  <c r="AN369" i="89" s="1"/>
  <c r="AJ137" i="89"/>
  <c r="AN137" i="89" s="1"/>
  <c r="AJ157" i="89"/>
  <c r="AN157" i="89" s="1"/>
  <c r="AJ112" i="89"/>
  <c r="AN112" i="89" s="1"/>
  <c r="AJ185" i="89"/>
  <c r="AN185" i="89" s="1"/>
  <c r="AJ397" i="89"/>
  <c r="AN397" i="89" s="1"/>
  <c r="AJ341" i="89"/>
  <c r="AN341" i="89" s="1"/>
  <c r="AJ162" i="89"/>
  <c r="AN162" i="89" s="1"/>
  <c r="AJ520" i="89"/>
  <c r="AN520" i="89" s="1"/>
  <c r="AJ606" i="89"/>
  <c r="AN606" i="89" s="1"/>
  <c r="AJ174" i="89"/>
  <c r="AN174" i="89" s="1"/>
  <c r="AJ328" i="89"/>
  <c r="AN328" i="89" s="1"/>
  <c r="AJ706" i="89"/>
  <c r="AN706" i="89" s="1"/>
  <c r="AJ729" i="89"/>
  <c r="AN729" i="89" s="1"/>
  <c r="AJ9" i="89"/>
  <c r="AN9" i="89" s="1"/>
  <c r="AJ714" i="89"/>
  <c r="AN714" i="89" s="1"/>
  <c r="AJ477" i="89"/>
  <c r="AN477" i="89" s="1"/>
  <c r="AJ470" i="89"/>
  <c r="AN470" i="89" s="1"/>
  <c r="AJ674" i="89"/>
  <c r="AN674" i="89" s="1"/>
  <c r="AJ62" i="89"/>
  <c r="AN62" i="89" s="1"/>
  <c r="AJ176" i="89"/>
  <c r="AN176" i="89" s="1"/>
  <c r="AJ336" i="89"/>
  <c r="AN336" i="89" s="1"/>
  <c r="AJ226" i="89"/>
  <c r="AN226" i="89" s="1"/>
  <c r="AJ205" i="89"/>
  <c r="AN205" i="89" s="1"/>
  <c r="AJ169" i="89"/>
  <c r="AN169" i="89" s="1"/>
  <c r="AJ628" i="89"/>
  <c r="AN628" i="89" s="1"/>
  <c r="AJ647" i="89"/>
  <c r="AN647" i="89" s="1"/>
  <c r="AJ33" i="89"/>
  <c r="AN33" i="89" s="1"/>
  <c r="AJ375" i="89"/>
  <c r="AN375" i="89" s="1"/>
  <c r="AJ513" i="89"/>
  <c r="AN513" i="89" s="1"/>
  <c r="AJ222" i="89"/>
  <c r="AN222" i="89" s="1"/>
  <c r="AJ166" i="89"/>
  <c r="AN166" i="89" s="1"/>
  <c r="AJ85" i="89"/>
  <c r="AN85" i="89" s="1"/>
  <c r="AJ530" i="89"/>
  <c r="AN530" i="89" s="1"/>
  <c r="AJ508" i="89"/>
  <c r="AN508" i="89" s="1"/>
  <c r="AJ572" i="89"/>
  <c r="AN572" i="89" s="1"/>
  <c r="AJ395" i="89"/>
  <c r="AN395" i="89" s="1"/>
  <c r="AJ181" i="89"/>
  <c r="AN181" i="89" s="1"/>
  <c r="AJ235" i="89"/>
  <c r="AN235" i="89" s="1"/>
  <c r="AJ329" i="89"/>
  <c r="AN329" i="89" s="1"/>
  <c r="AJ738" i="89"/>
  <c r="AN738" i="89" s="1"/>
  <c r="AJ588" i="89"/>
  <c r="AN588" i="89" s="1"/>
  <c r="AJ500" i="89"/>
  <c r="AN500" i="89" s="1"/>
  <c r="AJ658" i="89"/>
  <c r="AN658" i="89" s="1"/>
  <c r="AJ386" i="70"/>
  <c r="AN386" i="70" s="1"/>
  <c r="AJ409" i="70"/>
  <c r="AN409" i="70" s="1"/>
  <c r="AJ71" i="89"/>
  <c r="AN71" i="89" s="1"/>
  <c r="AJ179" i="89"/>
  <c r="AN179" i="89" s="1"/>
  <c r="AJ227" i="89"/>
  <c r="AN227" i="89" s="1"/>
  <c r="AJ337" i="89"/>
  <c r="AN337" i="89" s="1"/>
  <c r="AJ630" i="89"/>
  <c r="AN630" i="89" s="1"/>
  <c r="AJ447" i="89"/>
  <c r="AN447" i="89" s="1"/>
  <c r="AJ31" i="89"/>
  <c r="AN31" i="89" s="1"/>
  <c r="AJ411" i="89"/>
  <c r="AN411" i="89" s="1"/>
  <c r="AJ593" i="89"/>
  <c r="AN593" i="89" s="1"/>
  <c r="AJ376" i="89"/>
  <c r="AN376" i="89" s="1"/>
  <c r="AJ712" i="89"/>
  <c r="AN712" i="89" s="1"/>
  <c r="AJ632" i="89"/>
  <c r="AN632" i="89" s="1"/>
  <c r="AJ104" i="89"/>
  <c r="AN104" i="89" s="1"/>
  <c r="AJ391" i="89"/>
  <c r="AN391" i="89" s="1"/>
  <c r="AJ250" i="89"/>
  <c r="AN250" i="89" s="1"/>
  <c r="AJ512" i="89"/>
  <c r="AN512" i="89" s="1"/>
  <c r="AJ686" i="89"/>
  <c r="AN686" i="89" s="1"/>
  <c r="AJ251" i="89"/>
  <c r="AN251" i="89" s="1"/>
  <c r="AJ136" i="89"/>
  <c r="AN136" i="89" s="1"/>
  <c r="AJ29" i="89"/>
  <c r="AN29" i="89" s="1"/>
  <c r="AJ555" i="89"/>
  <c r="AN555" i="89" s="1"/>
  <c r="AJ399" i="89"/>
  <c r="AN399" i="89" s="1"/>
  <c r="AJ438" i="89"/>
  <c r="AN438" i="89" s="1"/>
  <c r="AJ326" i="89"/>
  <c r="AN326" i="89" s="1"/>
  <c r="AJ296" i="89"/>
  <c r="AN296" i="89" s="1"/>
  <c r="AJ139" i="89"/>
  <c r="AN139" i="89" s="1"/>
  <c r="AJ559" i="89"/>
  <c r="AN559" i="89" s="1"/>
  <c r="AJ673" i="89"/>
  <c r="AN673" i="89" s="1"/>
  <c r="AJ468" i="89"/>
  <c r="AN468" i="89" s="1"/>
  <c r="AJ472" i="89"/>
  <c r="AN472" i="89" s="1"/>
  <c r="AJ722" i="89"/>
  <c r="AN722" i="89" s="1"/>
  <c r="AJ94" i="89"/>
  <c r="AN94" i="89" s="1"/>
  <c r="AJ192" i="89"/>
  <c r="AN192" i="89" s="1"/>
  <c r="AJ275" i="89"/>
  <c r="AN275" i="89" s="1"/>
  <c r="AJ363" i="89"/>
  <c r="AN363" i="89" s="1"/>
  <c r="AJ577" i="89"/>
  <c r="AN577" i="89" s="1"/>
  <c r="AJ11" i="89"/>
  <c r="AN11" i="89" s="1"/>
  <c r="AJ600" i="89"/>
  <c r="AN600" i="89" s="1"/>
  <c r="AJ412" i="89"/>
  <c r="AN412" i="89" s="1"/>
  <c r="AJ381" i="89"/>
  <c r="AN381" i="89" s="1"/>
  <c r="AJ626" i="89"/>
  <c r="AN626" i="89" s="1"/>
  <c r="AJ415" i="89"/>
  <c r="AN415" i="89" s="1"/>
  <c r="AJ155" i="89"/>
  <c r="AN155" i="89" s="1"/>
  <c r="AJ68" i="89"/>
  <c r="AN68" i="89" s="1"/>
  <c r="AJ249" i="89"/>
  <c r="AN249" i="89" s="1"/>
  <c r="AJ437" i="89"/>
  <c r="AN437" i="89" s="1"/>
  <c r="AJ45" i="89"/>
  <c r="AN45" i="89" s="1"/>
  <c r="AJ55" i="89"/>
  <c r="AN55" i="89" s="1"/>
  <c r="AJ435" i="89"/>
  <c r="AN435" i="89" s="1"/>
  <c r="AJ707" i="89"/>
  <c r="AN707" i="89" s="1"/>
  <c r="AJ64" i="89"/>
  <c r="AN64" i="89" s="1"/>
  <c r="AJ243" i="89"/>
  <c r="AN243" i="89" s="1"/>
  <c r="AJ735" i="89"/>
  <c r="AN735" i="89" s="1"/>
  <c r="AJ353" i="89"/>
  <c r="AN353" i="89" s="1"/>
  <c r="AJ21" i="89"/>
  <c r="AN21" i="89" s="1"/>
  <c r="AJ93" i="89"/>
  <c r="AN93" i="89" s="1"/>
  <c r="AJ191" i="89"/>
  <c r="AN191" i="89" s="1"/>
  <c r="AJ273" i="89"/>
  <c r="AN273" i="89" s="1"/>
  <c r="AJ362" i="89"/>
  <c r="AN362" i="89" s="1"/>
  <c r="AJ515" i="89"/>
  <c r="AN515" i="89" s="1"/>
  <c r="AJ644" i="89"/>
  <c r="AN644" i="89" s="1"/>
  <c r="AJ595" i="89"/>
  <c r="AN595" i="89" s="1"/>
  <c r="AJ442" i="89"/>
  <c r="AN442" i="89" s="1"/>
  <c r="AJ34" i="89"/>
  <c r="AN34" i="89" s="1"/>
  <c r="AJ387" i="89"/>
  <c r="AN387" i="89" s="1"/>
  <c r="AJ27" i="89"/>
  <c r="AN27" i="89" s="1"/>
  <c r="AJ307" i="89"/>
  <c r="AN307" i="89" s="1"/>
  <c r="AJ89" i="89"/>
  <c r="AN89" i="89" s="1"/>
  <c r="AJ88" i="89"/>
  <c r="AN88" i="89" s="1"/>
  <c r="AJ140" i="89"/>
  <c r="AN140" i="89" s="1"/>
  <c r="AJ105" i="89"/>
  <c r="AN105" i="89" s="1"/>
  <c r="AJ83" i="89"/>
  <c r="AN83" i="89" s="1"/>
  <c r="AJ550" i="89"/>
  <c r="AN550" i="89" s="1"/>
  <c r="AJ497" i="89"/>
  <c r="AN497" i="89" s="1"/>
  <c r="AJ439" i="89"/>
  <c r="AN439" i="89" s="1"/>
  <c r="AJ48" i="89"/>
  <c r="AN48" i="89" s="1"/>
  <c r="AJ584" i="89"/>
  <c r="AN584" i="89" s="1"/>
  <c r="AJ417" i="89"/>
  <c r="AN417" i="89" s="1"/>
  <c r="AJ666" i="89"/>
  <c r="AN666" i="89" s="1"/>
  <c r="AJ353" i="70"/>
  <c r="AN353" i="70" s="1"/>
  <c r="AJ54" i="70"/>
  <c r="AN54" i="70" s="1"/>
  <c r="AJ21" i="70"/>
  <c r="AN21" i="70" s="1"/>
  <c r="AJ355" i="70"/>
  <c r="AN355" i="70" s="1"/>
  <c r="AJ595" i="70"/>
  <c r="AN595" i="70" s="1"/>
  <c r="AJ365" i="70"/>
  <c r="AN365" i="70" s="1"/>
  <c r="AJ160" i="70"/>
  <c r="AN160" i="70" s="1"/>
  <c r="AJ164" i="70"/>
  <c r="AN164" i="70" s="1"/>
  <c r="AJ532" i="70"/>
  <c r="AN532" i="70" s="1"/>
  <c r="AJ427" i="70"/>
  <c r="AN427" i="70" s="1"/>
  <c r="AJ619" i="70"/>
  <c r="AN619" i="70" s="1"/>
  <c r="AJ194" i="70"/>
  <c r="AN194" i="70" s="1"/>
  <c r="AJ145" i="70"/>
  <c r="AN145" i="70" s="1"/>
  <c r="AJ725" i="70"/>
  <c r="AN725" i="70" s="1"/>
  <c r="AJ657" i="70"/>
  <c r="AN657" i="70" s="1"/>
  <c r="AJ367" i="70"/>
  <c r="AN367" i="70" s="1"/>
  <c r="AJ741" i="70"/>
  <c r="AN741" i="70" s="1"/>
  <c r="AJ704" i="70"/>
  <c r="AN704" i="70" s="1"/>
  <c r="AJ58" i="70"/>
  <c r="AN58" i="70" s="1"/>
  <c r="AJ19" i="89"/>
  <c r="AN19" i="89" s="1"/>
  <c r="AJ91" i="89"/>
  <c r="AN91" i="89" s="1"/>
  <c r="AJ200" i="89"/>
  <c r="AN200" i="89" s="1"/>
  <c r="AJ272" i="89"/>
  <c r="AN272" i="89" s="1"/>
  <c r="AJ365" i="89"/>
  <c r="AN365" i="89" s="1"/>
  <c r="AJ563" i="89"/>
  <c r="AN563" i="89" s="1"/>
  <c r="AJ518" i="89"/>
  <c r="AN518" i="89" s="1"/>
  <c r="AJ546" i="89"/>
  <c r="AN546" i="89" s="1"/>
  <c r="AJ635" i="89"/>
  <c r="AN635" i="89" s="1"/>
  <c r="AJ99" i="89"/>
  <c r="AN99" i="89" s="1"/>
  <c r="AJ357" i="89"/>
  <c r="AN357" i="89" s="1"/>
  <c r="AJ511" i="89"/>
  <c r="AN511" i="89" s="1"/>
  <c r="AJ229" i="89"/>
  <c r="AN229" i="89" s="1"/>
  <c r="AJ130" i="89"/>
  <c r="AN130" i="89" s="1"/>
  <c r="AJ70" i="89"/>
  <c r="AN70" i="89" s="1"/>
  <c r="AJ488" i="89"/>
  <c r="AN488" i="89" s="1"/>
  <c r="AJ538" i="89"/>
  <c r="AN538" i="89" s="1"/>
  <c r="AJ293" i="89"/>
  <c r="AN293" i="89" s="1"/>
  <c r="AJ739" i="89"/>
  <c r="AN739" i="89" s="1"/>
  <c r="AJ688" i="89"/>
  <c r="AN688" i="89" s="1"/>
  <c r="AJ627" i="89"/>
  <c r="AN627" i="89" s="1"/>
  <c r="AJ560" i="89"/>
  <c r="AN560" i="89" s="1"/>
  <c r="AJ676" i="89"/>
  <c r="AN676" i="89" s="1"/>
  <c r="AJ20" i="89"/>
  <c r="AN20" i="89" s="1"/>
  <c r="AJ124" i="89"/>
  <c r="AN124" i="89" s="1"/>
  <c r="AJ201" i="89"/>
  <c r="AN201" i="89" s="1"/>
  <c r="AJ287" i="89"/>
  <c r="AN287" i="89" s="1"/>
  <c r="AJ366" i="89"/>
  <c r="AN366" i="89" s="1"/>
  <c r="AJ225" i="89"/>
  <c r="AN225" i="89" s="1"/>
  <c r="AJ591" i="89"/>
  <c r="AN591" i="89" s="1"/>
  <c r="AJ562" i="89"/>
  <c r="AN562" i="89" s="1"/>
  <c r="AJ451" i="89"/>
  <c r="AN451" i="89" s="1"/>
  <c r="AJ694" i="89"/>
  <c r="AN694" i="89" s="1"/>
  <c r="AJ581" i="89"/>
  <c r="AN581" i="89" s="1"/>
  <c r="AJ636" i="89"/>
  <c r="AN636" i="89" s="1"/>
  <c r="AJ637" i="89"/>
  <c r="AN637" i="89" s="1"/>
  <c r="AJ87" i="89"/>
  <c r="AN87" i="89" s="1"/>
  <c r="AJ152" i="89"/>
  <c r="AN152" i="89" s="1"/>
  <c r="AJ455" i="89"/>
  <c r="AN455" i="89" s="1"/>
  <c r="AJ624" i="89"/>
  <c r="AN624" i="89" s="1"/>
  <c r="AJ450" i="89"/>
  <c r="AN450" i="89" s="1"/>
  <c r="AJ554" i="89"/>
  <c r="AN554" i="89" s="1"/>
  <c r="AJ280" i="89"/>
  <c r="AN280" i="89" s="1"/>
  <c r="AJ552" i="89"/>
  <c r="AN552" i="89" s="1"/>
  <c r="AJ433" i="89"/>
  <c r="AN433" i="89" s="1"/>
  <c r="AJ691" i="89"/>
  <c r="AN691" i="89" s="1"/>
  <c r="AJ740" i="89"/>
  <c r="AN740" i="89" s="1"/>
  <c r="AJ568" i="89"/>
  <c r="AN568" i="89" s="1"/>
  <c r="AJ610" i="89"/>
  <c r="AN610" i="89" s="1"/>
  <c r="AJ113" i="89"/>
  <c r="AN113" i="89" s="1"/>
  <c r="AJ671" i="89"/>
  <c r="AN671" i="89" s="1"/>
  <c r="AJ475" i="89"/>
  <c r="AN475" i="89" s="1"/>
  <c r="AJ710" i="89"/>
  <c r="AN710" i="89" s="1"/>
  <c r="AJ703" i="89"/>
  <c r="AN703" i="89" s="1"/>
  <c r="AJ32" i="89"/>
  <c r="AN32" i="89" s="1"/>
  <c r="AJ121" i="89"/>
  <c r="AN121" i="89" s="1"/>
  <c r="AJ202" i="89"/>
  <c r="AN202" i="89" s="1"/>
  <c r="AJ289" i="89"/>
  <c r="AN289" i="89" s="1"/>
  <c r="AJ371" i="89"/>
  <c r="AN371" i="89" s="1"/>
  <c r="AJ601" i="89"/>
  <c r="AN601" i="89" s="1"/>
  <c r="AJ79" i="89"/>
  <c r="AN79" i="89" s="1"/>
  <c r="AJ533" i="89"/>
  <c r="AN533" i="89" s="1"/>
  <c r="AJ388" i="89"/>
  <c r="AN388" i="89" s="1"/>
  <c r="AJ603" i="89"/>
  <c r="AN603" i="89" s="1"/>
  <c r="AJ407" i="89"/>
  <c r="AN407" i="89" s="1"/>
  <c r="AJ10" i="89"/>
  <c r="AN10" i="89" s="1"/>
  <c r="AJ77" i="89"/>
  <c r="AN77" i="89" s="1"/>
  <c r="AJ82" i="89"/>
  <c r="AN82" i="89" s="1"/>
  <c r="AJ701" i="89"/>
  <c r="AN701" i="89" s="1"/>
  <c r="AJ405" i="89"/>
  <c r="AN405" i="89" s="1"/>
  <c r="AJ198" i="89"/>
  <c r="AN198" i="89" s="1"/>
  <c r="AJ24" i="89"/>
  <c r="AN24" i="89" s="1"/>
  <c r="AJ184" i="89"/>
  <c r="AN184" i="89" s="1"/>
  <c r="AJ54" i="89"/>
  <c r="AN54" i="89" s="1"/>
  <c r="AJ457" i="89"/>
  <c r="AN457" i="89" s="1"/>
  <c r="AJ283" i="89"/>
  <c r="AN283" i="89" s="1"/>
  <c r="AJ133" i="89"/>
  <c r="AN133" i="89" s="1"/>
  <c r="AJ402" i="89"/>
  <c r="AN402" i="89" s="1"/>
  <c r="AJ331" i="89"/>
  <c r="AN331" i="89" s="1"/>
  <c r="AJ570" i="89"/>
  <c r="AN570" i="89" s="1"/>
  <c r="AJ180" i="89"/>
  <c r="AN180" i="89" s="1"/>
  <c r="AJ609" i="89"/>
  <c r="AN609" i="89" s="1"/>
  <c r="AJ263" i="89"/>
  <c r="AN263" i="89" s="1"/>
  <c r="AJ737" i="89"/>
  <c r="AN737" i="89" s="1"/>
  <c r="AJ385" i="89"/>
  <c r="AN385" i="89" s="1"/>
  <c r="AJ418" i="89"/>
  <c r="AN418" i="89" s="1"/>
  <c r="AJ557" i="89"/>
  <c r="AN557" i="89" s="1"/>
  <c r="AJ242" i="89"/>
  <c r="AN242" i="89" s="1"/>
  <c r="AJ679" i="89"/>
  <c r="AN679" i="89" s="1"/>
  <c r="AJ620" i="89"/>
  <c r="AN620" i="89" s="1"/>
  <c r="AJ715" i="89"/>
  <c r="AN715" i="89" s="1"/>
  <c r="AJ681" i="89"/>
  <c r="AN681" i="89" s="1"/>
  <c r="AJ678" i="89"/>
  <c r="AN678" i="89" s="1"/>
  <c r="AJ717" i="89"/>
  <c r="AN717" i="89" s="1"/>
  <c r="AJ37" i="89"/>
  <c r="AN37" i="89" s="1"/>
  <c r="AJ122" i="89"/>
  <c r="AN122" i="89" s="1"/>
  <c r="AJ203" i="89"/>
  <c r="AN203" i="89" s="1"/>
  <c r="AJ214" i="89"/>
  <c r="AN214" i="89" s="1"/>
  <c r="AJ285" i="89"/>
  <c r="AN285" i="89" s="1"/>
  <c r="AJ372" i="89"/>
  <c r="AN372" i="89" s="1"/>
  <c r="AJ462" i="89"/>
  <c r="AN462" i="89" s="1"/>
  <c r="AJ102" i="89"/>
  <c r="AN102" i="89" s="1"/>
  <c r="AJ532" i="89"/>
  <c r="AN532" i="89" s="1"/>
  <c r="AJ404" i="89"/>
  <c r="AN404" i="89" s="1"/>
  <c r="AJ300" i="89"/>
  <c r="AN300" i="89" s="1"/>
  <c r="AJ132" i="89"/>
  <c r="AN132" i="89" s="1"/>
  <c r="AJ277" i="89"/>
  <c r="AN277" i="89" s="1"/>
  <c r="AJ60" i="89"/>
  <c r="AN60" i="89" s="1"/>
  <c r="AJ338" i="89"/>
  <c r="AN338" i="89" s="1"/>
  <c r="AJ459" i="89"/>
  <c r="AN459" i="89" s="1"/>
  <c r="AJ301" i="89"/>
  <c r="AN301" i="89" s="1"/>
  <c r="AJ195" i="89"/>
  <c r="AN195" i="89" s="1"/>
  <c r="AJ159" i="89"/>
  <c r="AN159" i="89" s="1"/>
  <c r="AJ599" i="89"/>
  <c r="AN599" i="89" s="1"/>
  <c r="AJ449" i="89"/>
  <c r="AN449" i="89" s="1"/>
  <c r="AJ582" i="89"/>
  <c r="AN582" i="89" s="1"/>
  <c r="AJ509" i="89"/>
  <c r="AN509" i="89" s="1"/>
  <c r="AJ265" i="89"/>
  <c r="AN265" i="89" s="1"/>
  <c r="AJ247" i="89"/>
  <c r="AN247" i="89" s="1"/>
  <c r="AJ525" i="89"/>
  <c r="AN525" i="89" s="1"/>
  <c r="AJ621" i="89"/>
  <c r="AN621" i="89" s="1"/>
  <c r="AJ245" i="89"/>
  <c r="AN245" i="89" s="1"/>
  <c r="AJ474" i="89"/>
  <c r="AN474" i="89" s="1"/>
  <c r="AJ478" i="89"/>
  <c r="AN478" i="89" s="1"/>
  <c r="AJ728" i="89"/>
  <c r="AN728" i="89" s="1"/>
  <c r="AJ38" i="89"/>
  <c r="AN38" i="89" s="1"/>
  <c r="AJ123" i="89"/>
  <c r="AN123" i="89" s="1"/>
  <c r="AJ286" i="89"/>
  <c r="AN286" i="89" s="1"/>
  <c r="AJ373" i="89"/>
  <c r="AN373" i="89" s="1"/>
  <c r="AJ409" i="89"/>
  <c r="AN409" i="89" s="1"/>
  <c r="AJ579" i="89"/>
  <c r="AN579" i="89" s="1"/>
  <c r="AJ655" i="89"/>
  <c r="AN655" i="89" s="1"/>
  <c r="AJ578" i="89"/>
  <c r="AN578" i="89" s="1"/>
  <c r="AJ616" i="89"/>
  <c r="AN616" i="89" s="1"/>
  <c r="AJ22" i="89"/>
  <c r="AN22" i="89" s="1"/>
  <c r="AJ299" i="89"/>
  <c r="AN299" i="89" s="1"/>
  <c r="AJ161" i="89"/>
  <c r="AN161" i="89" s="1"/>
  <c r="AJ135" i="89"/>
  <c r="AN135" i="89" s="1"/>
  <c r="AJ460" i="89"/>
  <c r="AN460" i="89" s="1"/>
  <c r="AJ304" i="89"/>
  <c r="AN304" i="89" s="1"/>
  <c r="AJ393" i="89"/>
  <c r="AN393" i="89" s="1"/>
  <c r="AJ607" i="89"/>
  <c r="AN607" i="89" s="1"/>
  <c r="AJ498" i="89"/>
  <c r="AN498" i="89" s="1"/>
  <c r="AJ690" i="89"/>
  <c r="AN690" i="89" s="1"/>
  <c r="AJ264" i="89"/>
  <c r="AN264" i="89" s="1"/>
  <c r="AJ219" i="89"/>
  <c r="AN219" i="89" s="1"/>
  <c r="AJ489" i="89"/>
  <c r="AN489" i="89" s="1"/>
  <c r="AJ421" i="89"/>
  <c r="AN421" i="89" s="1"/>
  <c r="AJ650" i="89"/>
  <c r="AN650" i="89" s="1"/>
  <c r="AJ649" i="89"/>
  <c r="AN649" i="89" s="1"/>
  <c r="AJ576" i="89"/>
  <c r="AN576" i="89" s="1"/>
  <c r="AJ244" i="89"/>
  <c r="AN244" i="89" s="1"/>
  <c r="AJ352" i="89"/>
  <c r="AN352" i="89" s="1"/>
  <c r="AJ254" i="89"/>
  <c r="AN254" i="89" s="1"/>
  <c r="AJ642" i="89"/>
  <c r="AN642" i="89" s="1"/>
  <c r="AJ567" i="70"/>
  <c r="AN567" i="70" s="1"/>
  <c r="AJ39" i="89"/>
  <c r="AN39" i="89" s="1"/>
  <c r="AJ127" i="89"/>
  <c r="AN127" i="89" s="1"/>
  <c r="AJ288" i="89"/>
  <c r="AN288" i="89" s="1"/>
  <c r="AJ374" i="89"/>
  <c r="AN374" i="89" s="1"/>
  <c r="AJ23" i="89"/>
  <c r="AN23" i="89" s="1"/>
  <c r="AJ342" i="89"/>
  <c r="AN342" i="89" s="1"/>
  <c r="AJ16" i="89"/>
  <c r="AN16" i="89" s="1"/>
  <c r="AJ25" i="89"/>
  <c r="AN25" i="89" s="1"/>
  <c r="AJ183" i="89"/>
  <c r="AN183" i="89" s="1"/>
  <c r="AJ158" i="89"/>
  <c r="AN158" i="89" s="1"/>
  <c r="AJ458" i="89"/>
  <c r="AN458" i="89" s="1"/>
  <c r="AJ339" i="89"/>
  <c r="AN339" i="89" s="1"/>
  <c r="AJ566" i="89"/>
  <c r="AN566" i="89" s="1"/>
  <c r="AJ118" i="89"/>
  <c r="AN118" i="89" s="1"/>
  <c r="AJ266" i="89"/>
  <c r="AN266" i="89" s="1"/>
  <c r="AJ262" i="89"/>
  <c r="AN262" i="89" s="1"/>
  <c r="AJ284" i="89"/>
  <c r="AN284" i="89" s="1"/>
  <c r="AJ556" i="89"/>
  <c r="AN556" i="89" s="1"/>
  <c r="AJ473" i="89"/>
  <c r="AN473" i="89" s="1"/>
  <c r="AJ534" i="89"/>
  <c r="AN534" i="89" s="1"/>
  <c r="AJ704" i="89"/>
  <c r="AN704" i="89" s="1"/>
  <c r="AJ382" i="89"/>
  <c r="AN382" i="89" s="1"/>
  <c r="AJ476" i="89"/>
  <c r="AN476" i="89" s="1"/>
  <c r="AJ35" i="89"/>
  <c r="AN35" i="89" s="1"/>
  <c r="AJ128" i="89"/>
  <c r="AN128" i="89" s="1"/>
  <c r="AJ212" i="89"/>
  <c r="AN212" i="89" s="1"/>
  <c r="AJ311" i="89"/>
  <c r="AN311" i="89" s="1"/>
  <c r="AJ396" i="89"/>
  <c r="AN396" i="89" s="1"/>
  <c r="AJ444" i="89"/>
  <c r="AN444" i="89" s="1"/>
  <c r="AJ634" i="89"/>
  <c r="AN634" i="89" s="1"/>
  <c r="AJ440" i="89"/>
  <c r="AN440" i="89" s="1"/>
  <c r="AJ44" i="89"/>
  <c r="AN44" i="89" s="1"/>
  <c r="AJ629" i="89"/>
  <c r="AN629" i="89" s="1"/>
  <c r="AJ144" i="89"/>
  <c r="AN144" i="89" s="1"/>
  <c r="AJ142" i="89"/>
  <c r="AN142" i="89" s="1"/>
  <c r="AJ231" i="89"/>
  <c r="AN231" i="89" s="1"/>
  <c r="AJ259" i="89"/>
  <c r="AN259" i="89" s="1"/>
  <c r="AJ445" i="89"/>
  <c r="AN445" i="89" s="1"/>
  <c r="AJ481" i="89"/>
  <c r="AN481" i="89" s="1"/>
  <c r="AJ540" i="89"/>
  <c r="AN540" i="89" s="1"/>
  <c r="AJ523" i="89"/>
  <c r="AN523" i="89" s="1"/>
  <c r="AJ732" i="89"/>
  <c r="AN732" i="89" s="1"/>
  <c r="AJ238" i="89"/>
  <c r="AN238" i="89" s="1"/>
  <c r="AJ524" i="89"/>
  <c r="AN524" i="89" s="1"/>
  <c r="AJ49" i="89"/>
  <c r="AN49" i="89" s="1"/>
  <c r="AJ567" i="89"/>
  <c r="AN567" i="89" s="1"/>
  <c r="AJ253" i="89"/>
  <c r="AN253" i="89" s="1"/>
  <c r="AJ723" i="89"/>
  <c r="AN723" i="89" s="1"/>
  <c r="AJ641" i="89"/>
  <c r="AN641" i="89" s="1"/>
  <c r="AJ355" i="89"/>
  <c r="AN355" i="89" s="1"/>
  <c r="AJ256" i="89"/>
  <c r="AN256" i="89" s="1"/>
  <c r="AJ526" i="89"/>
  <c r="AN526" i="89" s="1"/>
  <c r="AJ218" i="89"/>
  <c r="AN218" i="89" s="1"/>
  <c r="AJ573" i="89"/>
  <c r="AN573" i="89" s="1"/>
  <c r="AJ569" i="89"/>
  <c r="AN569" i="89" s="1"/>
  <c r="AJ150" i="89"/>
  <c r="AN150" i="89" s="1"/>
  <c r="AJ86" i="89"/>
  <c r="AN86" i="89" s="1"/>
  <c r="AJ204" i="89"/>
  <c r="AN204" i="89" s="1"/>
  <c r="AJ229" i="70"/>
  <c r="AN229" i="70" s="1"/>
  <c r="AJ346" i="70"/>
  <c r="AN346" i="70" s="1"/>
  <c r="AJ330" i="70"/>
  <c r="AN330" i="70" s="1"/>
  <c r="AJ361" i="70"/>
  <c r="AN361" i="70" s="1"/>
  <c r="AJ304" i="70"/>
  <c r="AN304" i="70" s="1"/>
  <c r="AJ118" i="70"/>
  <c r="AN118" i="70" s="1"/>
  <c r="AJ395" i="70"/>
  <c r="AN395" i="70" s="1"/>
  <c r="AJ212" i="70"/>
  <c r="AN212" i="70" s="1"/>
  <c r="AJ652" i="70"/>
  <c r="AN652" i="70" s="1"/>
  <c r="AJ384" i="70"/>
  <c r="AN384" i="70" s="1"/>
  <c r="AJ647" i="70"/>
  <c r="AN647" i="70" s="1"/>
  <c r="AJ129" i="70"/>
  <c r="AN129" i="70" s="1"/>
  <c r="AJ6" i="70"/>
  <c r="AN6" i="70" s="1"/>
  <c r="AJ276" i="70"/>
  <c r="AN276" i="70" s="1"/>
  <c r="AJ32" i="70"/>
  <c r="AN32" i="70" s="1"/>
  <c r="AJ549" i="70"/>
  <c r="AN549" i="70" s="1"/>
  <c r="AJ289" i="70"/>
  <c r="AN289" i="70" s="1"/>
  <c r="AJ448" i="70"/>
  <c r="AN448" i="70" s="1"/>
  <c r="AJ412" i="70"/>
  <c r="AN412" i="70" s="1"/>
  <c r="AJ597" i="70"/>
  <c r="AN597" i="70" s="1"/>
  <c r="AJ721" i="70"/>
  <c r="AN721" i="70" s="1"/>
  <c r="AJ271" i="70"/>
  <c r="AN271" i="70" s="1"/>
  <c r="AJ279" i="70"/>
  <c r="AN279" i="70" s="1"/>
  <c r="AJ388" i="70"/>
  <c r="AN388" i="70" s="1"/>
  <c r="AJ347" i="70"/>
  <c r="AN347" i="70" s="1"/>
  <c r="AJ366" i="70"/>
  <c r="AN366" i="70" s="1"/>
  <c r="AJ391" i="70"/>
  <c r="AN391" i="70" s="1"/>
  <c r="AJ619" i="89"/>
  <c r="AN619" i="89" s="1"/>
  <c r="AJ648" i="89"/>
  <c r="AN648" i="89" s="1"/>
  <c r="AJ490" i="89"/>
  <c r="AN490" i="89" s="1"/>
  <c r="AJ547" i="89"/>
  <c r="AN547" i="89" s="1"/>
  <c r="AJ232" i="89"/>
  <c r="AN232" i="89" s="1"/>
  <c r="AJ434" i="89"/>
  <c r="AN434" i="89" s="1"/>
  <c r="AJ640" i="89"/>
  <c r="AN640" i="89" s="1"/>
  <c r="AJ413" i="89"/>
  <c r="AN413" i="89" s="1"/>
  <c r="AJ698" i="70"/>
  <c r="AN698" i="70" s="1"/>
  <c r="AJ348" i="70"/>
  <c r="AN348" i="70" s="1"/>
  <c r="AJ420" i="70"/>
  <c r="AN420" i="70" s="1"/>
  <c r="AJ190" i="70"/>
  <c r="AN190" i="70" s="1"/>
  <c r="AJ644" i="70"/>
  <c r="AN644" i="70" s="1"/>
  <c r="AJ252" i="70"/>
  <c r="AN252" i="70" s="1"/>
  <c r="AJ530" i="70"/>
  <c r="AN530" i="70" s="1"/>
  <c r="AJ467" i="70"/>
  <c r="AN467" i="70" s="1"/>
  <c r="AJ336" i="70"/>
  <c r="AN336" i="70" s="1"/>
  <c r="AJ372" i="70"/>
  <c r="AN372" i="70" s="1"/>
  <c r="AJ5" i="70"/>
  <c r="AN5" i="70" s="1"/>
  <c r="AJ659" i="70"/>
  <c r="AN659" i="70" s="1"/>
  <c r="AJ695" i="70"/>
  <c r="AN695" i="70" s="1"/>
  <c r="AJ399" i="70"/>
  <c r="AN399" i="70" s="1"/>
  <c r="AJ607" i="70"/>
  <c r="AN607" i="70" s="1"/>
  <c r="AJ265" i="70"/>
  <c r="AN265" i="70" s="1"/>
  <c r="AJ148" i="70"/>
  <c r="AN148" i="70" s="1"/>
  <c r="AJ410" i="70"/>
  <c r="AN410" i="70" s="1"/>
  <c r="AJ476" i="70"/>
  <c r="AN476" i="70" s="1"/>
  <c r="AJ679" i="70"/>
  <c r="AN679" i="70" s="1"/>
  <c r="AJ735" i="70"/>
  <c r="AN735" i="70" s="1"/>
  <c r="AJ492" i="70"/>
  <c r="AN492" i="70" s="1"/>
  <c r="AJ309" i="70"/>
  <c r="AN309" i="70" s="1"/>
  <c r="AJ463" i="70"/>
  <c r="AN463" i="70" s="1"/>
  <c r="AJ729" i="70"/>
  <c r="AN729" i="70" s="1"/>
  <c r="AJ137" i="70"/>
  <c r="AN137" i="70" s="1"/>
  <c r="AJ635" i="70"/>
  <c r="AN635" i="70" s="1"/>
  <c r="AJ500" i="70"/>
  <c r="AN500" i="70" s="1"/>
  <c r="AJ461" i="70"/>
  <c r="AN461" i="70" s="1"/>
  <c r="AJ257" i="70"/>
  <c r="AN257" i="70" s="1"/>
  <c r="AJ652" i="89"/>
  <c r="AN652" i="89" s="1"/>
  <c r="AJ731" i="89"/>
  <c r="AN731" i="89" s="1"/>
  <c r="AJ134" i="89"/>
  <c r="AN134" i="89" s="1"/>
  <c r="AJ414" i="89"/>
  <c r="AN414" i="89" s="1"/>
  <c r="AJ454" i="89"/>
  <c r="AN454" i="89" s="1"/>
  <c r="AJ193" i="89"/>
  <c r="AN193" i="89" s="1"/>
  <c r="AJ154" i="70"/>
  <c r="AN154" i="70" s="1"/>
  <c r="AJ453" i="70"/>
  <c r="AN453" i="70" s="1"/>
  <c r="AJ110" i="70"/>
  <c r="AN110" i="70" s="1"/>
  <c r="AJ706" i="70"/>
  <c r="AN706" i="70" s="1"/>
  <c r="AJ485" i="70"/>
  <c r="AN485" i="70" s="1"/>
  <c r="AJ394" i="70"/>
  <c r="AN394" i="70" s="1"/>
  <c r="AJ73" i="70"/>
  <c r="AN73" i="70" s="1"/>
  <c r="AJ182" i="70"/>
  <c r="AN182" i="70" s="1"/>
  <c r="AJ157" i="70"/>
  <c r="AN157" i="70" s="1"/>
  <c r="AJ689" i="70"/>
  <c r="AN689" i="70" s="1"/>
  <c r="AJ307" i="70"/>
  <c r="AN307" i="70" s="1"/>
  <c r="AJ231" i="70"/>
  <c r="AN231" i="70" s="1"/>
  <c r="AJ261" i="70"/>
  <c r="AN261" i="70" s="1"/>
  <c r="AJ120" i="70"/>
  <c r="AN120" i="70" s="1"/>
  <c r="AJ50" i="70"/>
  <c r="AN50" i="70" s="1"/>
  <c r="AJ618" i="70"/>
  <c r="AN618" i="70" s="1"/>
  <c r="AJ459" i="70"/>
  <c r="AN459" i="70" s="1"/>
  <c r="AJ654" i="70"/>
  <c r="AN654" i="70" s="1"/>
  <c r="AJ380" i="70"/>
  <c r="AN380" i="70" s="1"/>
  <c r="AJ255" i="70"/>
  <c r="AN255" i="70" s="1"/>
  <c r="AJ144" i="70"/>
  <c r="AN144" i="70" s="1"/>
  <c r="AJ694" i="70"/>
  <c r="AN694" i="70" s="1"/>
  <c r="AJ628" i="70"/>
  <c r="AN628" i="70" s="1"/>
  <c r="AJ598" i="70"/>
  <c r="AN598" i="70" s="1"/>
  <c r="AJ625" i="70"/>
  <c r="AN625" i="70" s="1"/>
  <c r="AJ47" i="70"/>
  <c r="AN47" i="70" s="1"/>
  <c r="AJ101" i="70"/>
  <c r="AN101" i="70" s="1"/>
  <c r="AJ456" i="70"/>
  <c r="AN456" i="70" s="1"/>
  <c r="AJ313" i="70"/>
  <c r="AN313" i="70" s="1"/>
  <c r="AJ135" i="70"/>
  <c r="AN135" i="70" s="1"/>
  <c r="AJ536" i="89"/>
  <c r="AN536" i="89" s="1"/>
  <c r="AJ255" i="89"/>
  <c r="AN255" i="89" s="1"/>
  <c r="AJ156" i="89"/>
  <c r="AN156" i="89" s="1"/>
  <c r="AJ199" i="89"/>
  <c r="AN199" i="89" s="1"/>
  <c r="AJ544" i="89"/>
  <c r="AN544" i="89" s="1"/>
  <c r="AJ8" i="89"/>
  <c r="AN8" i="89" s="1"/>
  <c r="AJ424" i="89"/>
  <c r="AN424" i="89" s="1"/>
  <c r="AJ194" i="89"/>
  <c r="AN194" i="89" s="1"/>
  <c r="AJ12" i="70"/>
  <c r="AN12" i="70" s="1"/>
  <c r="AJ375" i="70"/>
  <c r="AN375" i="70" s="1"/>
  <c r="AJ333" i="70"/>
  <c r="AN333" i="70" s="1"/>
  <c r="AJ300" i="70"/>
  <c r="AN300" i="70" s="1"/>
  <c r="AJ450" i="70"/>
  <c r="AN450" i="70" s="1"/>
  <c r="AJ147" i="70"/>
  <c r="AN147" i="70" s="1"/>
  <c r="AJ525" i="70"/>
  <c r="AN525" i="70" s="1"/>
  <c r="AJ506" i="70"/>
  <c r="AN506" i="70" s="1"/>
  <c r="AJ364" i="70"/>
  <c r="AN364" i="70" s="1"/>
  <c r="AJ653" i="70"/>
  <c r="AN653" i="70" s="1"/>
  <c r="AJ70" i="70"/>
  <c r="AN70" i="70" s="1"/>
  <c r="AJ465" i="70"/>
  <c r="AN465" i="70" s="1"/>
  <c r="AJ431" i="70"/>
  <c r="AN431" i="70" s="1"/>
  <c r="AJ305" i="70"/>
  <c r="AN305" i="70" s="1"/>
  <c r="AJ360" i="70"/>
  <c r="AN360" i="70" s="1"/>
  <c r="AJ397" i="70"/>
  <c r="AN397" i="70" s="1"/>
  <c r="AJ405" i="70"/>
  <c r="AN405" i="70" s="1"/>
  <c r="AJ494" i="70"/>
  <c r="AN494" i="70" s="1"/>
  <c r="AJ472" i="70"/>
  <c r="AN472" i="70" s="1"/>
  <c r="AJ244" i="70"/>
  <c r="AN244" i="70" s="1"/>
  <c r="AJ737" i="70"/>
  <c r="AN737" i="70" s="1"/>
  <c r="AJ645" i="70"/>
  <c r="AN645" i="70" s="1"/>
  <c r="AJ283" i="70"/>
  <c r="AN283" i="70" s="1"/>
  <c r="AJ565" i="70"/>
  <c r="AN565" i="70" s="1"/>
  <c r="AJ329" i="70"/>
  <c r="AN329" i="70" s="1"/>
  <c r="AJ69" i="70"/>
  <c r="AN69" i="70" s="1"/>
  <c r="AJ486" i="70"/>
  <c r="AN486" i="70" s="1"/>
  <c r="AJ149" i="70"/>
  <c r="AN149" i="70" s="1"/>
  <c r="AJ76" i="70"/>
  <c r="AN76" i="70" s="1"/>
  <c r="AJ396" i="70"/>
  <c r="AN396" i="70" s="1"/>
  <c r="AJ479" i="89"/>
  <c r="AN479" i="89" s="1"/>
  <c r="AJ66" i="89"/>
  <c r="AN66" i="89" s="1"/>
  <c r="AJ711" i="89"/>
  <c r="AN711" i="89" s="1"/>
  <c r="AJ81" i="89"/>
  <c r="AN81" i="89" s="1"/>
  <c r="AJ97" i="89"/>
  <c r="AN97" i="89" s="1"/>
  <c r="AJ491" i="89"/>
  <c r="AN491" i="89" s="1"/>
  <c r="AJ426" i="89"/>
  <c r="AN426" i="89" s="1"/>
  <c r="AJ188" i="89"/>
  <c r="AN188" i="89" s="1"/>
  <c r="AJ274" i="70"/>
  <c r="AN274" i="70" s="1"/>
  <c r="AJ22" i="70"/>
  <c r="AN22" i="70" s="1"/>
  <c r="AJ163" i="70"/>
  <c r="AN163" i="70" s="1"/>
  <c r="AJ224" i="70"/>
  <c r="AN224" i="70" s="1"/>
  <c r="AJ478" i="70"/>
  <c r="AN478" i="70" s="1"/>
  <c r="AJ16" i="70"/>
  <c r="AN16" i="70" s="1"/>
  <c r="AJ723" i="70"/>
  <c r="AN723" i="70" s="1"/>
  <c r="AJ130" i="70"/>
  <c r="AN130" i="70" s="1"/>
  <c r="AJ527" i="70"/>
  <c r="AN527" i="70" s="1"/>
  <c r="AJ558" i="70"/>
  <c r="AN558" i="70" s="1"/>
  <c r="AJ580" i="70"/>
  <c r="AN580" i="70" s="1"/>
  <c r="AJ691" i="70"/>
  <c r="AN691" i="70" s="1"/>
  <c r="AJ196" i="70"/>
  <c r="AN196" i="70" s="1"/>
  <c r="AJ428" i="70"/>
  <c r="AN428" i="70" s="1"/>
  <c r="AJ656" i="70"/>
  <c r="AN656" i="70" s="1"/>
  <c r="AJ444" i="70"/>
  <c r="AN444" i="70" s="1"/>
  <c r="AJ726" i="70"/>
  <c r="AN726" i="70" s="1"/>
  <c r="AJ414" i="70"/>
  <c r="AN414" i="70" s="1"/>
  <c r="AJ146" i="70"/>
  <c r="AN146" i="70" s="1"/>
  <c r="AJ376" i="70"/>
  <c r="AN376" i="70" s="1"/>
  <c r="AJ727" i="70"/>
  <c r="AN727" i="70" s="1"/>
  <c r="AJ474" i="70"/>
  <c r="AN474" i="70" s="1"/>
  <c r="AJ480" i="70"/>
  <c r="AN480" i="70" s="1"/>
  <c r="AJ389" i="70"/>
  <c r="AN389" i="70" s="1"/>
  <c r="AJ593" i="70"/>
  <c r="AN593" i="70" s="1"/>
  <c r="AJ648" i="70"/>
  <c r="AN648" i="70" s="1"/>
  <c r="AJ411" i="70"/>
  <c r="AN411" i="70" s="1"/>
  <c r="AJ457" i="70"/>
  <c r="AN457" i="70" s="1"/>
  <c r="AJ173" i="70"/>
  <c r="AN173" i="70" s="1"/>
  <c r="AJ719" i="70"/>
  <c r="AN719" i="70" s="1"/>
  <c r="AJ124" i="70"/>
  <c r="AN124" i="70" s="1"/>
  <c r="AJ501" i="89"/>
  <c r="AN501" i="89" s="1"/>
  <c r="AJ65" i="89"/>
  <c r="AN65" i="89" s="1"/>
  <c r="AJ551" i="89"/>
  <c r="AN551" i="89" s="1"/>
  <c r="AJ400" i="89"/>
  <c r="AN400" i="89" s="1"/>
  <c r="AJ529" i="89"/>
  <c r="AN529" i="89" s="1"/>
  <c r="AJ281" i="89"/>
  <c r="AN281" i="89" s="1"/>
  <c r="AJ364" i="89"/>
  <c r="AN364" i="89" s="1"/>
  <c r="AJ189" i="89"/>
  <c r="AN189" i="89" s="1"/>
  <c r="AJ575" i="70"/>
  <c r="AN575" i="70" s="1"/>
  <c r="AJ112" i="70"/>
  <c r="AN112" i="70" s="1"/>
  <c r="AJ692" i="70"/>
  <c r="AN692" i="70" s="1"/>
  <c r="AJ662" i="70"/>
  <c r="AN662" i="70" s="1"/>
  <c r="AJ483" i="70"/>
  <c r="AN483" i="70" s="1"/>
  <c r="AJ294" i="70"/>
  <c r="AN294" i="70" s="1"/>
  <c r="AJ94" i="70"/>
  <c r="AN94" i="70" s="1"/>
  <c r="AJ237" i="70"/>
  <c r="AN237" i="70" s="1"/>
  <c r="AJ481" i="70"/>
  <c r="AN481" i="70" s="1"/>
  <c r="AJ68" i="70"/>
  <c r="AN68" i="70" s="1"/>
  <c r="AJ339" i="70"/>
  <c r="AN339" i="70" s="1"/>
  <c r="AJ234" i="70"/>
  <c r="AN234" i="70" s="1"/>
  <c r="AJ582" i="70"/>
  <c r="AN582" i="70" s="1"/>
  <c r="AJ626" i="70"/>
  <c r="AN626" i="70" s="1"/>
  <c r="AJ586" i="70"/>
  <c r="AN586" i="70" s="1"/>
  <c r="AJ323" i="70"/>
  <c r="AN323" i="70" s="1"/>
  <c r="AJ381" i="70"/>
  <c r="AN381" i="70" s="1"/>
  <c r="AJ574" i="70"/>
  <c r="AN574" i="70" s="1"/>
  <c r="AJ666" i="70"/>
  <c r="AN666" i="70" s="1"/>
  <c r="AJ91" i="70"/>
  <c r="AN91" i="70" s="1"/>
  <c r="AJ469" i="70"/>
  <c r="AN469" i="70" s="1"/>
  <c r="AJ699" i="70"/>
  <c r="AN699" i="70" s="1"/>
  <c r="AJ335" i="70"/>
  <c r="AN335" i="70" s="1"/>
  <c r="AJ131" i="70"/>
  <c r="AN131" i="70" s="1"/>
  <c r="AJ636" i="70"/>
  <c r="AN636" i="70" s="1"/>
  <c r="AJ401" i="70"/>
  <c r="AN401" i="70" s="1"/>
  <c r="AJ52" i="70"/>
  <c r="AN52" i="70" s="1"/>
  <c r="AJ359" i="70"/>
  <c r="AN359" i="70" s="1"/>
  <c r="AJ351" i="70"/>
  <c r="AN351" i="70" s="1"/>
  <c r="AJ614" i="70"/>
  <c r="AN614" i="70" s="1"/>
  <c r="AJ499" i="89"/>
  <c r="AN499" i="89" s="1"/>
  <c r="AJ604" i="89"/>
  <c r="AN604" i="89" s="1"/>
  <c r="AJ394" i="89"/>
  <c r="AN394" i="89" s="1"/>
  <c r="AJ52" i="89"/>
  <c r="AN52" i="89" s="1"/>
  <c r="AJ147" i="89"/>
  <c r="AN147" i="89" s="1"/>
  <c r="AJ543" i="89"/>
  <c r="AN543" i="89" s="1"/>
  <c r="AJ643" i="89"/>
  <c r="AN643" i="89" s="1"/>
  <c r="AJ441" i="89"/>
  <c r="AN441" i="89" s="1"/>
  <c r="AJ359" i="89"/>
  <c r="AN359" i="89" s="1"/>
  <c r="AJ187" i="89"/>
  <c r="AN187" i="89" s="1"/>
  <c r="AJ554" i="70"/>
  <c r="AN554" i="70" s="1"/>
  <c r="AJ282" i="70"/>
  <c r="AN282" i="70" s="1"/>
  <c r="AJ408" i="70"/>
  <c r="AN408" i="70" s="1"/>
  <c r="AJ629" i="70"/>
  <c r="AN629" i="70" s="1"/>
  <c r="AJ511" i="70"/>
  <c r="AN511" i="70" s="1"/>
  <c r="AJ504" i="70"/>
  <c r="AN504" i="70" s="1"/>
  <c r="AJ95" i="70"/>
  <c r="AN95" i="70" s="1"/>
  <c r="AJ7" i="70"/>
  <c r="AN7" i="70" s="1"/>
  <c r="AJ266" i="70"/>
  <c r="AN266" i="70" s="1"/>
  <c r="AJ171" i="70"/>
  <c r="AN171" i="70" s="1"/>
  <c r="AJ215" i="70"/>
  <c r="AN215" i="70" s="1"/>
  <c r="AJ529" i="70"/>
  <c r="AN529" i="70" s="1"/>
  <c r="AJ603" i="70"/>
  <c r="AN603" i="70" s="1"/>
  <c r="AJ230" i="70"/>
  <c r="AN230" i="70" s="1"/>
  <c r="AJ568" i="70"/>
  <c r="AN568" i="70" s="1"/>
  <c r="AJ65" i="70"/>
  <c r="AN65" i="70" s="1"/>
  <c r="AJ108" i="70"/>
  <c r="AN108" i="70" s="1"/>
  <c r="AJ117" i="70"/>
  <c r="AN117" i="70" s="1"/>
  <c r="AJ161" i="70"/>
  <c r="AN161" i="70" s="1"/>
  <c r="AJ632" i="70"/>
  <c r="AN632" i="70" s="1"/>
  <c r="AJ314" i="70"/>
  <c r="AN314" i="70" s="1"/>
  <c r="AJ564" i="70"/>
  <c r="AN564" i="70" s="1"/>
  <c r="AJ59" i="70"/>
  <c r="AN59" i="70" s="1"/>
  <c r="AJ675" i="70"/>
  <c r="AN675" i="70" s="1"/>
  <c r="AJ168" i="70"/>
  <c r="AN168" i="70" s="1"/>
  <c r="AJ670" i="89"/>
  <c r="AN670" i="89" s="1"/>
  <c r="AJ589" i="89"/>
  <c r="AN589" i="89" s="1"/>
  <c r="AJ527" i="89"/>
  <c r="AN527" i="89" s="1"/>
  <c r="AJ305" i="89"/>
  <c r="AN305" i="89" s="1"/>
  <c r="AJ598" i="89"/>
  <c r="AN598" i="89" s="1"/>
  <c r="AJ446" i="89"/>
  <c r="AN446" i="89" s="1"/>
  <c r="AJ408" i="89"/>
  <c r="AN408" i="89" s="1"/>
  <c r="AJ46" i="89"/>
  <c r="AN46" i="89" s="1"/>
  <c r="AJ702" i="89"/>
  <c r="AN702" i="89" s="1"/>
  <c r="AJ390" i="89"/>
  <c r="AN390" i="89" s="1"/>
  <c r="AJ615" i="89"/>
  <c r="AN615" i="89" s="1"/>
  <c r="AJ344" i="89"/>
  <c r="AN344" i="89" s="1"/>
  <c r="AJ186" i="89"/>
  <c r="AN186" i="89" s="1"/>
  <c r="AD643" i="89"/>
  <c r="AH643" i="89" s="1"/>
  <c r="AD145" i="89"/>
  <c r="AH145" i="89" s="1"/>
  <c r="AD142" i="89"/>
  <c r="AH142" i="89" s="1"/>
  <c r="AD425" i="89"/>
  <c r="AH425" i="89" s="1"/>
  <c r="AD270" i="89"/>
  <c r="AH270" i="89" s="1"/>
  <c r="AD105" i="89"/>
  <c r="AH105" i="89" s="1"/>
  <c r="AD357" i="89"/>
  <c r="AH357" i="89" s="1"/>
  <c r="AD5" i="89"/>
  <c r="AH5" i="89" s="1"/>
  <c r="AD44" i="89"/>
  <c r="AH44" i="89" s="1"/>
  <c r="AD454" i="89"/>
  <c r="AH454" i="89" s="1"/>
  <c r="AD268" i="89"/>
  <c r="AH268" i="89" s="1"/>
  <c r="AD214" i="89"/>
  <c r="AH214" i="89" s="1"/>
  <c r="R224" i="89"/>
  <c r="V224" i="89" s="1"/>
  <c r="AD267" i="70"/>
  <c r="AH267" i="70" s="1"/>
  <c r="AD333" i="70"/>
  <c r="AH333" i="70" s="1"/>
  <c r="AD124" i="70"/>
  <c r="AH124" i="70" s="1"/>
  <c r="AD272" i="70"/>
  <c r="AH272" i="70" s="1"/>
  <c r="AD172" i="70"/>
  <c r="AH172" i="70" s="1"/>
  <c r="AD614" i="70"/>
  <c r="AH614" i="70" s="1"/>
  <c r="AD55" i="70"/>
  <c r="AH55" i="70" s="1"/>
  <c r="AD605" i="70"/>
  <c r="AH605" i="70" s="1"/>
  <c r="AD669" i="70"/>
  <c r="AH669" i="70" s="1"/>
  <c r="AD700" i="70"/>
  <c r="AH700" i="70" s="1"/>
  <c r="AD428" i="70"/>
  <c r="AH428" i="70" s="1"/>
  <c r="AD62" i="70"/>
  <c r="AH62" i="70" s="1"/>
  <c r="AD342" i="70"/>
  <c r="AH342" i="70" s="1"/>
  <c r="AD254" i="70"/>
  <c r="AH254" i="70" s="1"/>
  <c r="AD705" i="70"/>
  <c r="AH705" i="70" s="1"/>
  <c r="AD613" i="70"/>
  <c r="AH613" i="70" s="1"/>
  <c r="AD735" i="70"/>
  <c r="AH735" i="70" s="1"/>
  <c r="AD87" i="70"/>
  <c r="AH87" i="70" s="1"/>
  <c r="AD597" i="70"/>
  <c r="AH597" i="70" s="1"/>
  <c r="AD634" i="70"/>
  <c r="AH634" i="70" s="1"/>
  <c r="AD622" i="70"/>
  <c r="AH622" i="70" s="1"/>
  <c r="AD160" i="70"/>
  <c r="AH160" i="70" s="1"/>
  <c r="AD560" i="70"/>
  <c r="AH560" i="70" s="1"/>
  <c r="AD388" i="70"/>
  <c r="AH388" i="70" s="1"/>
  <c r="AD10" i="70"/>
  <c r="AH10" i="70" s="1"/>
  <c r="AD301" i="70"/>
  <c r="AH301" i="70" s="1"/>
  <c r="AD651" i="89"/>
  <c r="AH651" i="89" s="1"/>
  <c r="AD726" i="89"/>
  <c r="AH726" i="89" s="1"/>
  <c r="AD325" i="89"/>
  <c r="AH325" i="89" s="1"/>
  <c r="AD697" i="89"/>
  <c r="AH697" i="89" s="1"/>
  <c r="AD342" i="89"/>
  <c r="AH342" i="89" s="1"/>
  <c r="AD23" i="89"/>
  <c r="AH23" i="89" s="1"/>
  <c r="AD268" i="70"/>
  <c r="AH268" i="70" s="1"/>
  <c r="AD582" i="70"/>
  <c r="AH582" i="70" s="1"/>
  <c r="AD647" i="70"/>
  <c r="AH647" i="70" s="1"/>
  <c r="AD543" i="70"/>
  <c r="AH543" i="70" s="1"/>
  <c r="AD462" i="70"/>
  <c r="AH462" i="70" s="1"/>
  <c r="AD151" i="70"/>
  <c r="AH151" i="70" s="1"/>
  <c r="AD144" i="70"/>
  <c r="AH144" i="70" s="1"/>
  <c r="AD678" i="70"/>
  <c r="AH678" i="70" s="1"/>
  <c r="AD617" i="70"/>
  <c r="AH617" i="70" s="1"/>
  <c r="AD463" i="70"/>
  <c r="AH463" i="70" s="1"/>
  <c r="AD34" i="70"/>
  <c r="AH34" i="70" s="1"/>
  <c r="AD226" i="70"/>
  <c r="AH226" i="70" s="1"/>
  <c r="AD79" i="70"/>
  <c r="AH79" i="70" s="1"/>
  <c r="AD166" i="70"/>
  <c r="AH166" i="70" s="1"/>
  <c r="AD193" i="70"/>
  <c r="AH193" i="70" s="1"/>
  <c r="AD291" i="70"/>
  <c r="AH291" i="70" s="1"/>
  <c r="AD229" i="70"/>
  <c r="AH229" i="70" s="1"/>
  <c r="AD340" i="70"/>
  <c r="AH340" i="70" s="1"/>
  <c r="AD548" i="89"/>
  <c r="AH548" i="89" s="1"/>
  <c r="AD725" i="89"/>
  <c r="AH725" i="89" s="1"/>
  <c r="AD383" i="89"/>
  <c r="AH383" i="89" s="1"/>
  <c r="AD327" i="89"/>
  <c r="AH327" i="89" s="1"/>
  <c r="AD705" i="89"/>
  <c r="AH705" i="89" s="1"/>
  <c r="AD729" i="89"/>
  <c r="AH729" i="89" s="1"/>
  <c r="AD397" i="89"/>
  <c r="AH397" i="89" s="1"/>
  <c r="AD282" i="89"/>
  <c r="AH282" i="89" s="1"/>
  <c r="AD251" i="89"/>
  <c r="AH251" i="89" s="1"/>
  <c r="AD601" i="89"/>
  <c r="AH601" i="89" s="1"/>
  <c r="AD18" i="89"/>
  <c r="AH18" i="89" s="1"/>
  <c r="AD492" i="89"/>
  <c r="AH492" i="89" s="1"/>
  <c r="AD590" i="70"/>
  <c r="AH590" i="70" s="1"/>
  <c r="AD161" i="70"/>
  <c r="AH161" i="70" s="1"/>
  <c r="AD23" i="70"/>
  <c r="AH23" i="70" s="1"/>
  <c r="AD283" i="70"/>
  <c r="AH283" i="70" s="1"/>
  <c r="AD633" i="70"/>
  <c r="AH633" i="70" s="1"/>
  <c r="AD103" i="70"/>
  <c r="AH103" i="70" s="1"/>
  <c r="AD487" i="70"/>
  <c r="AH487" i="70" s="1"/>
  <c r="AD740" i="70"/>
  <c r="AH740" i="70" s="1"/>
  <c r="AD355" i="70"/>
  <c r="AH355" i="70" s="1"/>
  <c r="AD249" i="70"/>
  <c r="AH249" i="70" s="1"/>
  <c r="AD438" i="70"/>
  <c r="AH438" i="70" s="1"/>
  <c r="AD492" i="70"/>
  <c r="AH492" i="70" s="1"/>
  <c r="AD681" i="89"/>
  <c r="AH681" i="89" s="1"/>
  <c r="AD9" i="89"/>
  <c r="AH9" i="89" s="1"/>
  <c r="AD319" i="89"/>
  <c r="AH319" i="89" s="1"/>
  <c r="AD689" i="89"/>
  <c r="AH689" i="89" s="1"/>
  <c r="AD47" i="89"/>
  <c r="AH47" i="89" s="1"/>
  <c r="AD593" i="89"/>
  <c r="AH593" i="89" s="1"/>
  <c r="R179" i="89"/>
  <c r="V179" i="89" s="1"/>
  <c r="AD282" i="70"/>
  <c r="AH282" i="70" s="1"/>
  <c r="AD604" i="70"/>
  <c r="AH604" i="70" s="1"/>
  <c r="AD442" i="70"/>
  <c r="AH442" i="70" s="1"/>
  <c r="AD714" i="70"/>
  <c r="AH714" i="70" s="1"/>
  <c r="AD643" i="70"/>
  <c r="AH643" i="70" s="1"/>
  <c r="AD567" i="70"/>
  <c r="AH567" i="70" s="1"/>
  <c r="AD599" i="70"/>
  <c r="AH599" i="70" s="1"/>
  <c r="AD35" i="70"/>
  <c r="AH35" i="70" s="1"/>
  <c r="AD533" i="70"/>
  <c r="AH533" i="70" s="1"/>
  <c r="AD38" i="70"/>
  <c r="AH38" i="70" s="1"/>
  <c r="AD720" i="70"/>
  <c r="AH720" i="70" s="1"/>
  <c r="AD171" i="70"/>
  <c r="AH171" i="70" s="1"/>
  <c r="AD704" i="70"/>
  <c r="AH704" i="70" s="1"/>
  <c r="AD542" i="70"/>
  <c r="AH542" i="70" s="1"/>
  <c r="AD477" i="70"/>
  <c r="AH477" i="70" s="1"/>
  <c r="AD663" i="70"/>
  <c r="AH663" i="70" s="1"/>
  <c r="AD592" i="70"/>
  <c r="AH592" i="70" s="1"/>
  <c r="AD718" i="70"/>
  <c r="AH718" i="70" s="1"/>
  <c r="AD36" i="70"/>
  <c r="AH36" i="70" s="1"/>
  <c r="AD417" i="70"/>
  <c r="AH417" i="70" s="1"/>
  <c r="AD233" i="70"/>
  <c r="AH233" i="70" s="1"/>
  <c r="AD473" i="70"/>
  <c r="AH473" i="70" s="1"/>
  <c r="AD526" i="70"/>
  <c r="AH526" i="70" s="1"/>
  <c r="AD369" i="70"/>
  <c r="AH369" i="70" s="1"/>
  <c r="AD285" i="70"/>
  <c r="AH285" i="70" s="1"/>
  <c r="AD635" i="70"/>
  <c r="AH635" i="70" s="1"/>
  <c r="AD395" i="70"/>
  <c r="AH395" i="70" s="1"/>
  <c r="AD694" i="70"/>
  <c r="AH694" i="70" s="1"/>
  <c r="AD380" i="89"/>
  <c r="AH380" i="89" s="1"/>
  <c r="AD679" i="89"/>
  <c r="AH679" i="89" s="1"/>
  <c r="AD537" i="89"/>
  <c r="AH537" i="89" s="1"/>
  <c r="AD524" i="89"/>
  <c r="AH524" i="89" s="1"/>
  <c r="AD46" i="89"/>
  <c r="AH46" i="89" s="1"/>
  <c r="AD446" i="89"/>
  <c r="AH446" i="89" s="1"/>
  <c r="AD447" i="89"/>
  <c r="AH447" i="89" s="1"/>
  <c r="AD232" i="89"/>
  <c r="AH232" i="89" s="1"/>
  <c r="AD45" i="89"/>
  <c r="AH45" i="89" s="1"/>
  <c r="AD451" i="89"/>
  <c r="AH451" i="89" s="1"/>
  <c r="AD188" i="89"/>
  <c r="AH188" i="89" s="1"/>
  <c r="R176" i="89"/>
  <c r="V176" i="89" s="1"/>
  <c r="AD211" i="70"/>
  <c r="AH211" i="70" s="1"/>
  <c r="AD334" i="70"/>
  <c r="AH334" i="70" s="1"/>
  <c r="AD42" i="70"/>
  <c r="AH42" i="70" s="1"/>
  <c r="AD606" i="70"/>
  <c r="AH606" i="70" s="1"/>
  <c r="AD521" i="70"/>
  <c r="AH521" i="70" s="1"/>
  <c r="AD179" i="70"/>
  <c r="AH179" i="70" s="1"/>
  <c r="AD134" i="70"/>
  <c r="AH134" i="70" s="1"/>
  <c r="AD587" i="70"/>
  <c r="AH587" i="70" s="1"/>
  <c r="AD685" i="70"/>
  <c r="AH685" i="70" s="1"/>
  <c r="AD640" i="70"/>
  <c r="AH640" i="70" s="1"/>
  <c r="AD441" i="70"/>
  <c r="AH441" i="70" s="1"/>
  <c r="AD175" i="70"/>
  <c r="AH175" i="70" s="1"/>
  <c r="AD298" i="70"/>
  <c r="AH298" i="70" s="1"/>
  <c r="AD431" i="70"/>
  <c r="AH431" i="70" s="1"/>
  <c r="AD673" i="70"/>
  <c r="AH673" i="70" s="1"/>
  <c r="AD426" i="70"/>
  <c r="AH426" i="70" s="1"/>
  <c r="AD27" i="70"/>
  <c r="AH27" i="70" s="1"/>
  <c r="AD471" i="70"/>
  <c r="AH471" i="70" s="1"/>
  <c r="AD91" i="70"/>
  <c r="AH91" i="70" s="1"/>
  <c r="AD557" i="70"/>
  <c r="AH557" i="70" s="1"/>
  <c r="AD377" i="70"/>
  <c r="AH377" i="70" s="1"/>
  <c r="AD398" i="70"/>
  <c r="AH398" i="70" s="1"/>
  <c r="AD721" i="70"/>
  <c r="AH721" i="70" s="1"/>
  <c r="AD540" i="70"/>
  <c r="AH540" i="70" s="1"/>
  <c r="AD446" i="70"/>
  <c r="AH446" i="70" s="1"/>
  <c r="AD537" i="70"/>
  <c r="AH537" i="70" s="1"/>
  <c r="AD101" i="70"/>
  <c r="AH101" i="70" s="1"/>
  <c r="AD737" i="70"/>
  <c r="AH737" i="70" s="1"/>
  <c r="AD559" i="89"/>
  <c r="AH559" i="89" s="1"/>
  <c r="AD65" i="89"/>
  <c r="AH65" i="89" s="1"/>
  <c r="AD678" i="89"/>
  <c r="AH678" i="89" s="1"/>
  <c r="AD589" i="89"/>
  <c r="AH589" i="89" s="1"/>
  <c r="AD266" i="89"/>
  <c r="AH266" i="89" s="1"/>
  <c r="AD609" i="89"/>
  <c r="AH609" i="89" s="1"/>
  <c r="AD550" i="89"/>
  <c r="AH550" i="89" s="1"/>
  <c r="AD686" i="89"/>
  <c r="AH686" i="89" s="1"/>
  <c r="AD197" i="89"/>
  <c r="AH197" i="89" s="1"/>
  <c r="AD55" i="89"/>
  <c r="AH55" i="89" s="1"/>
  <c r="AD8" i="89"/>
  <c r="AH8" i="89" s="1"/>
  <c r="AD591" i="89"/>
  <c r="AH591" i="89" s="1"/>
  <c r="AD186" i="89"/>
  <c r="AH186" i="89" s="1"/>
  <c r="AD51" i="70"/>
  <c r="AH51" i="70" s="1"/>
  <c r="AD707" i="70"/>
  <c r="AH707" i="70" s="1"/>
  <c r="AD65" i="70"/>
  <c r="AH65" i="70" s="1"/>
  <c r="AD569" i="70"/>
  <c r="AH569" i="70" s="1"/>
  <c r="AD618" i="70"/>
  <c r="AH618" i="70" s="1"/>
  <c r="AD729" i="70"/>
  <c r="AH729" i="70" s="1"/>
  <c r="AD102" i="70"/>
  <c r="AH102" i="70" s="1"/>
  <c r="AD86" i="70"/>
  <c r="AH86" i="70" s="1"/>
  <c r="AD432" i="70"/>
  <c r="AH432" i="70" s="1"/>
  <c r="AD310" i="70"/>
  <c r="AH310" i="70" s="1"/>
  <c r="AD486" i="70"/>
  <c r="AH486" i="70" s="1"/>
  <c r="AD480" i="70"/>
  <c r="AH480" i="70" s="1"/>
  <c r="AD241" i="89"/>
  <c r="AH241" i="89" s="1"/>
  <c r="AD680" i="89"/>
  <c r="AH680" i="89" s="1"/>
  <c r="AD717" i="89"/>
  <c r="AH717" i="89" s="1"/>
  <c r="AD607" i="89"/>
  <c r="AH607" i="89" s="1"/>
  <c r="AD264" i="89"/>
  <c r="AH264" i="89" s="1"/>
  <c r="AD505" i="89"/>
  <c r="AH505" i="89" s="1"/>
  <c r="AD283" i="89"/>
  <c r="AH283" i="89" s="1"/>
  <c r="AD77" i="89"/>
  <c r="AH77" i="89" s="1"/>
  <c r="AD179" i="89"/>
  <c r="AH179" i="89" s="1"/>
  <c r="AD323" i="70"/>
  <c r="AH323" i="70" s="1"/>
  <c r="AD625" i="70"/>
  <c r="AH625" i="70" s="1"/>
  <c r="AD279" i="70"/>
  <c r="AH279" i="70" s="1"/>
  <c r="AD174" i="70"/>
  <c r="AH174" i="70" s="1"/>
  <c r="AD98" i="70"/>
  <c r="AH98" i="70" s="1"/>
  <c r="AD671" i="70"/>
  <c r="AH671" i="70" s="1"/>
  <c r="AD699" i="70"/>
  <c r="AH699" i="70" s="1"/>
  <c r="AD677" i="89"/>
  <c r="AH677" i="89" s="1"/>
  <c r="AD718" i="89"/>
  <c r="AH718" i="89" s="1"/>
  <c r="AD506" i="89"/>
  <c r="AH506" i="89" s="1"/>
  <c r="AD265" i="89"/>
  <c r="AH265" i="89" s="1"/>
  <c r="AD134" i="89"/>
  <c r="AH134" i="89" s="1"/>
  <c r="AD623" i="89"/>
  <c r="AH623" i="89" s="1"/>
  <c r="AD60" i="89"/>
  <c r="AH60" i="89" s="1"/>
  <c r="AD108" i="89"/>
  <c r="AH108" i="89" s="1"/>
  <c r="AD646" i="89"/>
  <c r="AH646" i="89" s="1"/>
  <c r="AD129" i="89"/>
  <c r="AH129" i="89" s="1"/>
  <c r="R365" i="89"/>
  <c r="V365" i="89" s="1"/>
  <c r="R275" i="89"/>
  <c r="V275" i="89" s="1"/>
  <c r="R425" i="89"/>
  <c r="V425" i="89" s="1"/>
  <c r="R363" i="89"/>
  <c r="V363" i="89" s="1"/>
  <c r="R121" i="89"/>
  <c r="V121" i="89" s="1"/>
  <c r="AD140" i="70"/>
  <c r="AH140" i="70" s="1"/>
  <c r="AD641" i="70"/>
  <c r="AH641" i="70" s="1"/>
  <c r="AD402" i="70"/>
  <c r="AH402" i="70" s="1"/>
  <c r="AD73" i="70"/>
  <c r="AH73" i="70" s="1"/>
  <c r="AD593" i="70"/>
  <c r="AH593" i="70" s="1"/>
  <c r="AD241" i="70"/>
  <c r="AH241" i="70" s="1"/>
  <c r="AD307" i="70"/>
  <c r="AH307" i="70" s="1"/>
  <c r="AD121" i="70"/>
  <c r="AH121" i="70" s="1"/>
  <c r="AD118" i="70"/>
  <c r="AH118" i="70" s="1"/>
  <c r="AD259" i="70"/>
  <c r="AH259" i="70" s="1"/>
  <c r="AD724" i="70"/>
  <c r="AH724" i="70" s="1"/>
  <c r="AD451" i="70"/>
  <c r="AH451" i="70" s="1"/>
  <c r="AD50" i="70"/>
  <c r="AH50" i="70" s="1"/>
  <c r="AD657" i="70"/>
  <c r="AH657" i="70" s="1"/>
  <c r="AD287" i="70"/>
  <c r="AH287" i="70" s="1"/>
  <c r="AD594" i="70"/>
  <c r="AH594" i="70" s="1"/>
  <c r="AD577" i="70"/>
  <c r="AH577" i="70" s="1"/>
  <c r="AD573" i="70"/>
  <c r="AH573" i="70" s="1"/>
  <c r="AD565" i="70"/>
  <c r="AH565" i="70" s="1"/>
  <c r="AD47" i="70"/>
  <c r="AH47" i="70" s="1"/>
  <c r="AD133" i="70"/>
  <c r="AH133" i="70" s="1"/>
  <c r="AD325" i="70"/>
  <c r="AH325" i="70" s="1"/>
  <c r="AD9" i="70"/>
  <c r="AH9" i="70" s="1"/>
  <c r="AD649" i="70"/>
  <c r="AH649" i="70" s="1"/>
  <c r="AD418" i="89"/>
  <c r="AH418" i="89" s="1"/>
  <c r="AD670" i="89"/>
  <c r="AH670" i="89" s="1"/>
  <c r="AD618" i="89"/>
  <c r="AH618" i="89" s="1"/>
  <c r="AD151" i="89"/>
  <c r="AH151" i="89" s="1"/>
  <c r="AD438" i="89"/>
  <c r="AH438" i="89" s="1"/>
  <c r="AD734" i="89"/>
  <c r="AH734" i="89" s="1"/>
  <c r="AD455" i="89"/>
  <c r="AH455" i="89" s="1"/>
  <c r="AD180" i="89"/>
  <c r="AH180" i="89" s="1"/>
  <c r="AD711" i="89"/>
  <c r="AH711" i="89" s="1"/>
  <c r="AD544" i="89"/>
  <c r="AH544" i="89" s="1"/>
  <c r="AD7" i="89"/>
  <c r="AH7" i="89" s="1"/>
  <c r="AD128" i="89"/>
  <c r="AH128" i="89" s="1"/>
  <c r="AD559" i="70"/>
  <c r="AH559" i="70" s="1"/>
  <c r="AD390" i="70"/>
  <c r="AH390" i="70" s="1"/>
  <c r="AD538" i="70"/>
  <c r="AH538" i="70" s="1"/>
  <c r="AD525" i="70"/>
  <c r="AH525" i="70" s="1"/>
  <c r="AD326" i="70"/>
  <c r="AH326" i="70" s="1"/>
  <c r="AD63" i="70"/>
  <c r="AH63" i="70" s="1"/>
  <c r="AD653" i="70"/>
  <c r="AH653" i="70" s="1"/>
  <c r="AD200" i="70"/>
  <c r="AH200" i="70" s="1"/>
  <c r="AD366" i="70"/>
  <c r="AH366" i="70" s="1"/>
  <c r="AD652" i="70"/>
  <c r="AH652" i="70" s="1"/>
  <c r="AD358" i="70"/>
  <c r="AH358" i="70" s="1"/>
  <c r="AD373" i="70"/>
  <c r="AH373" i="70" s="1"/>
  <c r="AD674" i="70"/>
  <c r="AH674" i="70" s="1"/>
  <c r="AD305" i="70"/>
  <c r="AH305" i="70" s="1"/>
  <c r="AD26" i="70"/>
  <c r="AH26" i="70" s="1"/>
  <c r="AD682" i="70"/>
  <c r="AH682" i="70" s="1"/>
  <c r="AD668" i="70"/>
  <c r="AH668" i="70" s="1"/>
  <c r="AD232" i="70"/>
  <c r="AH232" i="70" s="1"/>
  <c r="AD244" i="70"/>
  <c r="AH244" i="70" s="1"/>
  <c r="AD412" i="70"/>
  <c r="AH412" i="70" s="1"/>
  <c r="AD648" i="70"/>
  <c r="AH648" i="70" s="1"/>
  <c r="AD595" i="70"/>
  <c r="AH595" i="70" s="1"/>
  <c r="AD210" i="70"/>
  <c r="AH210" i="70" s="1"/>
  <c r="AD439" i="70"/>
  <c r="AH439" i="70" s="1"/>
  <c r="AD650" i="70"/>
  <c r="AH650" i="70" s="1"/>
  <c r="AD427" i="70"/>
  <c r="AH427" i="70" s="1"/>
  <c r="AD583" i="70"/>
  <c r="AH583" i="70" s="1"/>
  <c r="AD737" i="89"/>
  <c r="AH737" i="89" s="1"/>
  <c r="AD671" i="89"/>
  <c r="AH671" i="89" s="1"/>
  <c r="AD534" i="89"/>
  <c r="AH534" i="89" s="1"/>
  <c r="AD242" i="89"/>
  <c r="AH242" i="89" s="1"/>
  <c r="AD376" i="89"/>
  <c r="AH376" i="89" s="1"/>
  <c r="AD481" i="89"/>
  <c r="AH481" i="89" s="1"/>
  <c r="AD10" i="89"/>
  <c r="AH10" i="89" s="1"/>
  <c r="AD614" i="89"/>
  <c r="AH614" i="89" s="1"/>
  <c r="AD92" i="89"/>
  <c r="AH92" i="89" s="1"/>
  <c r="AD72" i="89"/>
  <c r="AH72" i="89" s="1"/>
  <c r="AD460" i="89"/>
  <c r="AH460" i="89" s="1"/>
  <c r="AD75" i="89"/>
  <c r="AH75" i="89" s="1"/>
  <c r="AD43" i="89"/>
  <c r="AH43" i="89" s="1"/>
  <c r="AD303" i="89"/>
  <c r="AH303" i="89" s="1"/>
  <c r="AD168" i="89"/>
  <c r="AH168" i="89" s="1"/>
  <c r="AD565" i="89"/>
  <c r="AH565" i="89" s="1"/>
  <c r="AD41" i="89"/>
  <c r="AH41" i="89" s="1"/>
  <c r="AD21" i="89"/>
  <c r="AH21" i="89" s="1"/>
  <c r="AD177" i="70"/>
  <c r="AH177" i="70" s="1"/>
  <c r="AD265" i="70"/>
  <c r="AH265" i="70" s="1"/>
  <c r="AD479" i="70"/>
  <c r="AH479" i="70" s="1"/>
  <c r="AD532" i="70"/>
  <c r="AH532" i="70" s="1"/>
  <c r="AD153" i="70"/>
  <c r="AH153" i="70" s="1"/>
  <c r="AD107" i="70"/>
  <c r="AH107" i="70" s="1"/>
  <c r="AD684" i="70"/>
  <c r="AH684" i="70" s="1"/>
  <c r="AD159" i="70"/>
  <c r="AH159" i="70" s="1"/>
  <c r="AD403" i="70"/>
  <c r="AH403" i="70" s="1"/>
  <c r="AD456" i="70"/>
  <c r="AH456" i="70" s="1"/>
  <c r="AD76" i="70"/>
  <c r="AH76" i="70" s="1"/>
  <c r="AD430" i="70"/>
  <c r="AH430" i="70" s="1"/>
  <c r="AD713" i="70"/>
  <c r="AH713" i="70" s="1"/>
  <c r="AD259" i="89"/>
  <c r="AH259" i="89" s="1"/>
  <c r="AD600" i="89"/>
  <c r="AH600" i="89" s="1"/>
  <c r="AD366" i="89"/>
  <c r="AH366" i="89" s="1"/>
  <c r="AD433" i="70"/>
  <c r="AH433" i="70" s="1"/>
  <c r="AD303" i="70"/>
  <c r="AH303" i="70" s="1"/>
  <c r="AD245" i="70"/>
  <c r="AH245" i="70" s="1"/>
  <c r="AD81" i="70"/>
  <c r="AH81" i="70" s="1"/>
  <c r="AD497" i="70"/>
  <c r="AH497" i="70" s="1"/>
  <c r="AD357" i="70"/>
  <c r="AH357" i="70" s="1"/>
  <c r="AD149" i="70"/>
  <c r="AH149" i="70" s="1"/>
  <c r="AD719" i="70"/>
  <c r="AH719" i="70" s="1"/>
  <c r="AD549" i="70"/>
  <c r="AH549" i="70" s="1"/>
  <c r="AD555" i="70"/>
  <c r="AH555" i="70" s="1"/>
  <c r="AD66" i="89"/>
  <c r="AH66" i="89" s="1"/>
  <c r="AD420" i="89"/>
  <c r="AH420" i="89" s="1"/>
  <c r="AD166" i="89"/>
  <c r="AH166" i="89" s="1"/>
  <c r="AD85" i="89"/>
  <c r="AH85" i="89" s="1"/>
  <c r="AD391" i="89"/>
  <c r="AH391" i="89" s="1"/>
  <c r="AD183" i="89"/>
  <c r="AH183" i="89" s="1"/>
  <c r="AD339" i="89"/>
  <c r="AH339" i="89" s="1"/>
  <c r="AD297" i="89"/>
  <c r="AH297" i="89" s="1"/>
  <c r="AD149" i="89"/>
  <c r="AH149" i="89" s="1"/>
  <c r="AD410" i="89"/>
  <c r="AH410" i="89" s="1"/>
  <c r="R724" i="89"/>
  <c r="V724" i="89" s="1"/>
  <c r="AD300" i="70"/>
  <c r="AH300" i="70" s="1"/>
  <c r="AD362" i="70"/>
  <c r="AH362" i="70" s="1"/>
  <c r="AD294" i="70"/>
  <c r="AH294" i="70" s="1"/>
  <c r="AD511" i="70"/>
  <c r="AH511" i="70" s="1"/>
  <c r="AD271" i="70"/>
  <c r="AH271" i="70" s="1"/>
  <c r="AD95" i="70"/>
  <c r="AH95" i="70" s="1"/>
  <c r="AD7" i="70"/>
  <c r="AH7" i="70" s="1"/>
  <c r="AD115" i="70"/>
  <c r="AH115" i="70" s="1"/>
  <c r="AD114" i="70"/>
  <c r="AH114" i="70" s="1"/>
  <c r="AD496" i="70"/>
  <c r="AH496" i="70" s="1"/>
  <c r="AD531" i="70"/>
  <c r="AH531" i="70" s="1"/>
  <c r="AD349" i="70"/>
  <c r="AH349" i="70" s="1"/>
  <c r="AD13" i="70"/>
  <c r="AH13" i="70" s="1"/>
  <c r="AD99" i="70"/>
  <c r="AH99" i="70" s="1"/>
  <c r="AD654" i="70"/>
  <c r="AH654" i="70" s="1"/>
  <c r="AD664" i="70"/>
  <c r="AH664" i="70" s="1"/>
  <c r="AD223" i="70"/>
  <c r="AH223" i="70" s="1"/>
  <c r="AD378" i="70"/>
  <c r="AH378" i="70" s="1"/>
  <c r="AD502" i="70"/>
  <c r="AH502" i="70" s="1"/>
  <c r="AD638" i="70"/>
  <c r="AH638" i="70" s="1"/>
  <c r="AD445" i="70"/>
  <c r="AH445" i="70" s="1"/>
  <c r="AD173" i="70"/>
  <c r="AH173" i="70" s="1"/>
  <c r="AD409" i="70"/>
  <c r="AH409" i="70" s="1"/>
  <c r="AD234" i="70"/>
  <c r="AH234" i="70" s="1"/>
  <c r="AD484" i="70"/>
  <c r="AH484" i="70" s="1"/>
  <c r="AD608" i="89"/>
  <c r="AH608" i="89" s="1"/>
  <c r="AD699" i="89"/>
  <c r="AH699" i="89" s="1"/>
  <c r="AD523" i="89"/>
  <c r="AH523" i="89" s="1"/>
  <c r="AD567" i="89"/>
  <c r="AH567" i="89" s="1"/>
  <c r="AD495" i="89"/>
  <c r="AH495" i="89" s="1"/>
  <c r="AD685" i="89"/>
  <c r="AH685" i="89" s="1"/>
  <c r="AD104" i="89"/>
  <c r="AH104" i="89" s="1"/>
  <c r="AD130" i="89"/>
  <c r="AH130" i="89" s="1"/>
  <c r="AD445" i="89"/>
  <c r="AH445" i="89" s="1"/>
  <c r="AD603" i="89"/>
  <c r="AH603" i="89" s="1"/>
  <c r="AD441" i="89"/>
  <c r="AH441" i="89" s="1"/>
  <c r="AD711" i="70"/>
  <c r="AH711" i="70" s="1"/>
  <c r="AD105" i="70"/>
  <c r="AH105" i="70" s="1"/>
  <c r="AD579" i="70"/>
  <c r="AH579" i="70" s="1"/>
  <c r="AD424" i="70"/>
  <c r="AH424" i="70" s="1"/>
  <c r="AD405" i="70"/>
  <c r="AH405" i="70" s="1"/>
  <c r="AD32" i="70"/>
  <c r="AH32" i="70" s="1"/>
  <c r="AD312" i="70"/>
  <c r="AH312" i="70" s="1"/>
  <c r="AD278" i="70"/>
  <c r="AH278" i="70" s="1"/>
  <c r="AD387" i="70"/>
  <c r="AH387" i="70" s="1"/>
  <c r="AD93" i="70"/>
  <c r="AH93" i="70" s="1"/>
  <c r="AD452" i="70"/>
  <c r="AH452" i="70" s="1"/>
  <c r="AD546" i="70"/>
  <c r="AH546" i="70" s="1"/>
  <c r="AD359" i="70"/>
  <c r="AH359" i="70" s="1"/>
  <c r="AD443" i="70"/>
  <c r="AH443" i="70" s="1"/>
  <c r="AD560" i="89"/>
  <c r="AH560" i="89" s="1"/>
  <c r="AD478" i="89"/>
  <c r="AH478" i="89" s="1"/>
  <c r="AD574" i="89"/>
  <c r="AH574" i="89" s="1"/>
  <c r="AD738" i="89"/>
  <c r="AH738" i="89" s="1"/>
  <c r="AD113" i="89"/>
  <c r="AH113" i="89" s="1"/>
  <c r="AD661" i="89"/>
  <c r="AH661" i="89" s="1"/>
  <c r="AD164" i="89"/>
  <c r="AH164" i="89" s="1"/>
  <c r="AD338" i="89"/>
  <c r="AH338" i="89" s="1"/>
  <c r="AD294" i="89"/>
  <c r="AH294" i="89" s="1"/>
  <c r="AD169" i="89"/>
  <c r="AH169" i="89" s="1"/>
  <c r="AD406" i="89"/>
  <c r="AH406" i="89" s="1"/>
  <c r="AD491" i="89"/>
  <c r="AH491" i="89" s="1"/>
  <c r="AD318" i="70"/>
  <c r="AH318" i="70" s="1"/>
  <c r="AD514" i="70"/>
  <c r="AH514" i="70" s="1"/>
  <c r="AD262" i="70"/>
  <c r="AH262" i="70" s="1"/>
  <c r="AD59" i="70"/>
  <c r="AH59" i="70" s="1"/>
  <c r="AD176" i="70"/>
  <c r="AH176" i="70" s="1"/>
  <c r="AD477" i="89"/>
  <c r="AH477" i="89" s="1"/>
  <c r="AD590" i="89"/>
  <c r="AH590" i="89" s="1"/>
  <c r="AD235" i="89"/>
  <c r="AH235" i="89" s="1"/>
  <c r="AD257" i="89"/>
  <c r="AH257" i="89" s="1"/>
  <c r="AD313" i="89"/>
  <c r="AH313" i="89" s="1"/>
  <c r="AD224" i="70"/>
  <c r="AH224" i="70" s="1"/>
  <c r="AD30" i="70"/>
  <c r="AH30" i="70" s="1"/>
  <c r="AD393" i="70"/>
  <c r="AH393" i="70" s="1"/>
  <c r="AD507" i="70"/>
  <c r="AH507" i="70" s="1"/>
  <c r="AD522" i="70"/>
  <c r="AH522" i="70" s="1"/>
  <c r="AD274" i="70"/>
  <c r="AH274" i="70" s="1"/>
  <c r="AD627" i="70"/>
  <c r="AH627" i="70" s="1"/>
  <c r="AD731" i="70"/>
  <c r="AH731" i="70" s="1"/>
  <c r="AD384" i="70"/>
  <c r="AH384" i="70" s="1"/>
  <c r="AD374" i="70"/>
  <c r="AH374" i="70" s="1"/>
  <c r="AD56" i="70"/>
  <c r="AH56" i="70" s="1"/>
  <c r="AD702" i="70"/>
  <c r="AH702" i="70" s="1"/>
  <c r="AD676" i="70"/>
  <c r="AH676" i="70" s="1"/>
  <c r="AD494" i="70"/>
  <c r="AH494" i="70" s="1"/>
  <c r="AD28" i="70"/>
  <c r="AH28" i="70" s="1"/>
  <c r="AD745" i="70"/>
  <c r="AH745" i="70" s="1"/>
  <c r="AD269" i="70"/>
  <c r="AH269" i="70" s="1"/>
  <c r="AD43" i="70"/>
  <c r="AH43" i="70" s="1"/>
  <c r="AD688" i="70"/>
  <c r="AH688" i="70" s="1"/>
  <c r="AD550" i="70"/>
  <c r="AH550" i="70" s="1"/>
  <c r="AD639" i="70"/>
  <c r="AH639" i="70" s="1"/>
  <c r="AD286" i="70"/>
  <c r="AH286" i="70" s="1"/>
  <c r="AD610" i="70"/>
  <c r="AH610" i="70" s="1"/>
  <c r="AD382" i="70"/>
  <c r="AH382" i="70" s="1"/>
  <c r="AD475" i="89"/>
  <c r="AH475" i="89" s="1"/>
  <c r="AD284" i="89"/>
  <c r="AH284" i="89" s="1"/>
  <c r="AD698" i="89"/>
  <c r="AH698" i="89" s="1"/>
  <c r="AD587" i="89"/>
  <c r="AH587" i="89" s="1"/>
  <c r="AD250" i="89"/>
  <c r="AH250" i="89" s="1"/>
  <c r="AD59" i="89"/>
  <c r="AH59" i="89" s="1"/>
  <c r="AD616" i="89"/>
  <c r="AH616" i="89" s="1"/>
  <c r="AD562" i="89"/>
  <c r="AH562" i="89" s="1"/>
  <c r="AD312" i="89"/>
  <c r="AH312" i="89" s="1"/>
  <c r="R602" i="89"/>
  <c r="V602" i="89" s="1"/>
  <c r="R101" i="89"/>
  <c r="V101" i="89" s="1"/>
  <c r="AD142" i="70"/>
  <c r="AH142" i="70" s="1"/>
  <c r="AD425" i="70"/>
  <c r="AH425" i="70" s="1"/>
  <c r="AD83" i="70"/>
  <c r="AH83" i="70" s="1"/>
  <c r="AD184" i="70"/>
  <c r="AH184" i="70" s="1"/>
  <c r="AD192" i="70"/>
  <c r="AH192" i="70" s="1"/>
  <c r="AD53" i="70"/>
  <c r="AH53" i="70" s="1"/>
  <c r="AD332" i="70"/>
  <c r="AH332" i="70" s="1"/>
  <c r="AD85" i="70"/>
  <c r="AH85" i="70" s="1"/>
  <c r="AD717" i="70"/>
  <c r="AH717" i="70" s="1"/>
  <c r="AD399" i="70"/>
  <c r="AH399" i="70" s="1"/>
  <c r="AD578" i="70"/>
  <c r="AH578" i="70" s="1"/>
  <c r="AD152" i="70"/>
  <c r="AH152" i="70" s="1"/>
  <c r="AD24" i="70"/>
  <c r="AH24" i="70" s="1"/>
  <c r="AD376" i="70"/>
  <c r="AH376" i="70" s="1"/>
  <c r="AD288" i="70"/>
  <c r="AH288" i="70" s="1"/>
  <c r="AD220" i="70"/>
  <c r="AH220" i="70" s="1"/>
  <c r="AD379" i="70"/>
  <c r="AH379" i="70" s="1"/>
  <c r="AD240" i="70"/>
  <c r="AH240" i="70" s="1"/>
  <c r="AD434" i="70"/>
  <c r="AH434" i="70" s="1"/>
  <c r="AD624" i="70"/>
  <c r="AH624" i="70" s="1"/>
  <c r="AD78" i="70"/>
  <c r="AH78" i="70" s="1"/>
  <c r="AD429" i="70"/>
  <c r="AH429" i="70" s="1"/>
  <c r="AD316" i="70"/>
  <c r="AH316" i="70" s="1"/>
  <c r="AD591" i="70"/>
  <c r="AH591" i="70" s="1"/>
  <c r="AD517" i="70"/>
  <c r="AH517" i="70" s="1"/>
  <c r="AD80" i="70"/>
  <c r="AH80" i="70" s="1"/>
  <c r="AD476" i="89"/>
  <c r="AH476" i="89" s="1"/>
  <c r="AD522" i="89"/>
  <c r="AH522" i="89" s="1"/>
  <c r="AD434" i="89"/>
  <c r="AH434" i="89" s="1"/>
  <c r="AD148" i="89"/>
  <c r="AH148" i="89" s="1"/>
  <c r="AD513" i="89"/>
  <c r="AH513" i="89" s="1"/>
  <c r="AD144" i="89"/>
  <c r="AH144" i="89" s="1"/>
  <c r="AD563" i="89"/>
  <c r="AH563" i="89" s="1"/>
  <c r="AD373" i="89"/>
  <c r="AH373" i="89" s="1"/>
  <c r="AD216" i="89"/>
  <c r="AH216" i="89" s="1"/>
  <c r="AD275" i="89"/>
  <c r="AH275" i="89" s="1"/>
  <c r="AD22" i="89"/>
  <c r="AH22" i="89" s="1"/>
  <c r="AD317" i="89"/>
  <c r="AH317" i="89" s="1"/>
  <c r="AD11" i="89"/>
  <c r="AH11" i="89" s="1"/>
  <c r="AD461" i="89"/>
  <c r="AH461" i="89" s="1"/>
  <c r="AD463" i="89"/>
  <c r="AH463" i="89" s="1"/>
  <c r="AD215" i="89"/>
  <c r="AH215" i="89" s="1"/>
  <c r="AD310" i="89"/>
  <c r="AH310" i="89" s="1"/>
  <c r="AD126" i="89"/>
  <c r="AH126" i="89" s="1"/>
  <c r="AD40" i="89"/>
  <c r="AH40" i="89" s="1"/>
  <c r="R121" i="70"/>
  <c r="V121" i="70" s="1"/>
  <c r="R592" i="70"/>
  <c r="V592" i="70" s="1"/>
  <c r="R472" i="70"/>
  <c r="V472" i="70" s="1"/>
  <c r="R595" i="70"/>
  <c r="V595" i="70" s="1"/>
  <c r="R158" i="70"/>
  <c r="V158" i="70" s="1"/>
  <c r="R76" i="70"/>
  <c r="V76" i="70" s="1"/>
  <c r="R494" i="70"/>
  <c r="V494" i="70" s="1"/>
  <c r="R310" i="70"/>
  <c r="V310" i="70" s="1"/>
  <c r="R442" i="70"/>
  <c r="V442" i="70" s="1"/>
  <c r="R420" i="70"/>
  <c r="V420" i="70" s="1"/>
  <c r="R302" i="70"/>
  <c r="V302" i="70" s="1"/>
  <c r="R659" i="70"/>
  <c r="V659" i="70" s="1"/>
  <c r="R336" i="70"/>
  <c r="V336" i="70" s="1"/>
  <c r="R202" i="70"/>
  <c r="V202" i="70" s="1"/>
  <c r="R361" i="70"/>
  <c r="V361" i="70" s="1"/>
  <c r="R261" i="70"/>
  <c r="V261" i="70" s="1"/>
  <c r="R120" i="70"/>
  <c r="V120" i="70" s="1"/>
  <c r="R305" i="70"/>
  <c r="V305" i="70" s="1"/>
  <c r="R265" i="70"/>
  <c r="V265" i="70" s="1"/>
  <c r="R414" i="70"/>
  <c r="V414" i="70" s="1"/>
  <c r="R510" i="70"/>
  <c r="V510" i="70" s="1"/>
  <c r="R123" i="70"/>
  <c r="V123" i="70" s="1"/>
  <c r="R67" i="70"/>
  <c r="V67" i="70" s="1"/>
  <c r="R41" i="70"/>
  <c r="V41" i="70" s="1"/>
  <c r="R655" i="70"/>
  <c r="V655" i="70" s="1"/>
  <c r="R141" i="70"/>
  <c r="V141" i="70" s="1"/>
  <c r="R107" i="70"/>
  <c r="V107" i="70" s="1"/>
  <c r="R744" i="70"/>
  <c r="V744" i="70" s="1"/>
  <c r="R684" i="70"/>
  <c r="V684" i="70" s="1"/>
  <c r="R704" i="89"/>
  <c r="V704" i="89" s="1"/>
  <c r="R726" i="89"/>
  <c r="V726" i="89" s="1"/>
  <c r="R478" i="89"/>
  <c r="V478" i="89" s="1"/>
  <c r="R353" i="89"/>
  <c r="V353" i="89" s="1"/>
  <c r="R673" i="89"/>
  <c r="V673" i="89" s="1"/>
  <c r="R496" i="89"/>
  <c r="V496" i="89" s="1"/>
  <c r="R247" i="89"/>
  <c r="V247" i="89" s="1"/>
  <c r="R296" i="89"/>
  <c r="V296" i="89" s="1"/>
  <c r="R393" i="89"/>
  <c r="V393" i="89" s="1"/>
  <c r="R572" i="89"/>
  <c r="V572" i="89" s="1"/>
  <c r="R458" i="89"/>
  <c r="V458" i="89" s="1"/>
  <c r="R551" i="89"/>
  <c r="V551" i="89" s="1"/>
  <c r="R623" i="89"/>
  <c r="V623" i="89" s="1"/>
  <c r="R260" i="89"/>
  <c r="V260" i="89" s="1"/>
  <c r="R168" i="89"/>
  <c r="V168" i="89" s="1"/>
  <c r="R198" i="89"/>
  <c r="V198" i="89" s="1"/>
  <c r="R47" i="89"/>
  <c r="V47" i="89" s="1"/>
  <c r="R151" i="89"/>
  <c r="V151" i="89" s="1"/>
  <c r="R169" i="89"/>
  <c r="V169" i="89" s="1"/>
  <c r="R389" i="89"/>
  <c r="V389" i="89" s="1"/>
  <c r="R147" i="89"/>
  <c r="V147" i="89" s="1"/>
  <c r="R22" i="89"/>
  <c r="V22" i="89" s="1"/>
  <c r="R34" i="89"/>
  <c r="V34" i="89" s="1"/>
  <c r="R622" i="89"/>
  <c r="V622" i="89" s="1"/>
  <c r="R578" i="89"/>
  <c r="V578" i="89" s="1"/>
  <c r="R386" i="89"/>
  <c r="V386" i="89" s="1"/>
  <c r="R515" i="89"/>
  <c r="V515" i="89" s="1"/>
  <c r="R175" i="89"/>
  <c r="V175" i="89" s="1"/>
  <c r="R71" i="89"/>
  <c r="V71" i="89" s="1"/>
  <c r="AD351" i="70"/>
  <c r="AH351" i="70" s="1"/>
  <c r="AD610" i="89"/>
  <c r="AH610" i="89" s="1"/>
  <c r="AD49" i="89"/>
  <c r="AH49" i="89" s="1"/>
  <c r="AD728" i="89"/>
  <c r="AH728" i="89" s="1"/>
  <c r="AD700" i="89"/>
  <c r="AH700" i="89" s="1"/>
  <c r="AD419" i="89"/>
  <c r="AH419" i="89" s="1"/>
  <c r="AD244" i="89"/>
  <c r="AH244" i="89" s="1"/>
  <c r="AD116" i="89"/>
  <c r="AH116" i="89" s="1"/>
  <c r="AD326" i="89"/>
  <c r="AH326" i="89" s="1"/>
  <c r="AD117" i="89"/>
  <c r="AH117" i="89" s="1"/>
  <c r="AD582" i="89"/>
  <c r="AH582" i="89" s="1"/>
  <c r="AD332" i="89"/>
  <c r="AH332" i="89" s="1"/>
  <c r="AD52" i="89"/>
  <c r="AH52" i="89" s="1"/>
  <c r="AD137" i="89"/>
  <c r="AH137" i="89" s="1"/>
  <c r="AD432" i="89"/>
  <c r="AH432" i="89" s="1"/>
  <c r="AD459" i="89"/>
  <c r="AH459" i="89" s="1"/>
  <c r="AD414" i="89"/>
  <c r="AH414" i="89" s="1"/>
  <c r="AD358" i="89"/>
  <c r="AH358" i="89" s="1"/>
  <c r="AD645" i="89"/>
  <c r="AH645" i="89" s="1"/>
  <c r="AD528" i="89"/>
  <c r="AH528" i="89" s="1"/>
  <c r="AD389" i="89"/>
  <c r="AH389" i="89" s="1"/>
  <c r="AD101" i="89"/>
  <c r="AH101" i="89" s="1"/>
  <c r="AD543" i="89"/>
  <c r="AH543" i="89" s="1"/>
  <c r="AD14" i="89"/>
  <c r="AH14" i="89" s="1"/>
  <c r="AD519" i="89"/>
  <c r="AH519" i="89" s="1"/>
  <c r="AD493" i="89"/>
  <c r="AH493" i="89" s="1"/>
  <c r="AD334" i="89"/>
  <c r="AH334" i="89" s="1"/>
  <c r="AD371" i="89"/>
  <c r="AH371" i="89" s="1"/>
  <c r="AD429" i="89"/>
  <c r="AH429" i="89" s="1"/>
  <c r="AD202" i="89"/>
  <c r="AH202" i="89" s="1"/>
  <c r="AD309" i="89"/>
  <c r="AH309" i="89" s="1"/>
  <c r="AD127" i="89"/>
  <c r="AH127" i="89" s="1"/>
  <c r="AD42" i="89"/>
  <c r="AH42" i="89" s="1"/>
  <c r="R69" i="70"/>
  <c r="V69" i="70" s="1"/>
  <c r="R567" i="70"/>
  <c r="V567" i="70" s="1"/>
  <c r="R394" i="70"/>
  <c r="V394" i="70" s="1"/>
  <c r="R328" i="70"/>
  <c r="V328" i="70" s="1"/>
  <c r="R190" i="70"/>
  <c r="V190" i="70" s="1"/>
  <c r="R695" i="70"/>
  <c r="V695" i="70" s="1"/>
  <c r="R496" i="70"/>
  <c r="V496" i="70" s="1"/>
  <c r="R372" i="70"/>
  <c r="V372" i="70" s="1"/>
  <c r="R465" i="70"/>
  <c r="V465" i="70" s="1"/>
  <c r="R704" i="70"/>
  <c r="V704" i="70" s="1"/>
  <c r="R444" i="70"/>
  <c r="V444" i="70" s="1"/>
  <c r="R618" i="70"/>
  <c r="V618" i="70" s="1"/>
  <c r="R381" i="70"/>
  <c r="V381" i="70" s="1"/>
  <c r="R412" i="70"/>
  <c r="V412" i="70" s="1"/>
  <c r="R272" i="70"/>
  <c r="V272" i="70" s="1"/>
  <c r="R551" i="70"/>
  <c r="V551" i="70" s="1"/>
  <c r="R322" i="70"/>
  <c r="V322" i="70" s="1"/>
  <c r="R179" i="70"/>
  <c r="V179" i="70" s="1"/>
  <c r="R356" i="70"/>
  <c r="V356" i="70" s="1"/>
  <c r="R602" i="70"/>
  <c r="V602" i="70" s="1"/>
  <c r="R487" i="70"/>
  <c r="V487" i="70" s="1"/>
  <c r="R497" i="70"/>
  <c r="V497" i="70" s="1"/>
  <c r="R352" i="89"/>
  <c r="V352" i="89" s="1"/>
  <c r="R617" i="89"/>
  <c r="V617" i="89" s="1"/>
  <c r="R672" i="89"/>
  <c r="V672" i="89" s="1"/>
  <c r="R489" i="89"/>
  <c r="V489" i="89" s="1"/>
  <c r="R165" i="89"/>
  <c r="V165" i="89" s="1"/>
  <c r="R549" i="89"/>
  <c r="V549" i="89" s="1"/>
  <c r="R278" i="89"/>
  <c r="V278" i="89" s="1"/>
  <c r="R505" i="89"/>
  <c r="V505" i="89" s="1"/>
  <c r="R503" i="89"/>
  <c r="V503" i="89" s="1"/>
  <c r="R485" i="89"/>
  <c r="V485" i="89" s="1"/>
  <c r="R161" i="89"/>
  <c r="V161" i="89" s="1"/>
  <c r="R184" i="89"/>
  <c r="V184" i="89" s="1"/>
  <c r="R135" i="89"/>
  <c r="V135" i="89" s="1"/>
  <c r="R108" i="89"/>
  <c r="V108" i="89" s="1"/>
  <c r="R78" i="89"/>
  <c r="V78" i="89" s="1"/>
  <c r="R23" i="89"/>
  <c r="V23" i="89" s="1"/>
  <c r="R390" i="89"/>
  <c r="V390" i="89" s="1"/>
  <c r="R345" i="89"/>
  <c r="V345" i="89" s="1"/>
  <c r="R343" i="89"/>
  <c r="V343" i="89" s="1"/>
  <c r="R223" i="89"/>
  <c r="V223" i="89" s="1"/>
  <c r="R178" i="89"/>
  <c r="V178" i="89" s="1"/>
  <c r="R62" i="89"/>
  <c r="V62" i="89" s="1"/>
  <c r="AD354" i="70"/>
  <c r="AH354" i="70" s="1"/>
  <c r="AD675" i="70"/>
  <c r="AH675" i="70" s="1"/>
  <c r="AD716" i="70"/>
  <c r="AH716" i="70" s="1"/>
  <c r="AD650" i="89"/>
  <c r="AH650" i="89" s="1"/>
  <c r="AD118" i="89"/>
  <c r="AH118" i="89" s="1"/>
  <c r="AD727" i="89"/>
  <c r="AH727" i="89" s="1"/>
  <c r="AD667" i="89"/>
  <c r="AH667" i="89" s="1"/>
  <c r="AD245" i="89"/>
  <c r="AH245" i="89" s="1"/>
  <c r="AD295" i="89"/>
  <c r="AH295" i="89" s="1"/>
  <c r="AD64" i="89"/>
  <c r="AH64" i="89" s="1"/>
  <c r="AD423" i="89"/>
  <c r="AH423" i="89" s="1"/>
  <c r="AD329" i="89"/>
  <c r="AH329" i="89" s="1"/>
  <c r="AD290" i="89"/>
  <c r="AH290" i="89" s="1"/>
  <c r="AD240" i="89"/>
  <c r="AH240" i="89" s="1"/>
  <c r="AD575" i="89"/>
  <c r="AH575" i="89" s="1"/>
  <c r="AD570" i="89"/>
  <c r="AH570" i="89" s="1"/>
  <c r="AD521" i="89"/>
  <c r="AH521" i="89" s="1"/>
  <c r="AD302" i="89"/>
  <c r="AH302" i="89" s="1"/>
  <c r="AD509" i="89"/>
  <c r="AH509" i="89" s="1"/>
  <c r="AD163" i="89"/>
  <c r="AH163" i="89" s="1"/>
  <c r="AD435" i="89"/>
  <c r="AH435" i="89" s="1"/>
  <c r="AD279" i="89"/>
  <c r="AH279" i="89" s="1"/>
  <c r="AD375" i="89"/>
  <c r="AH375" i="89" s="1"/>
  <c r="AD456" i="89"/>
  <c r="AH456" i="89" s="1"/>
  <c r="AD153" i="89"/>
  <c r="AH153" i="89" s="1"/>
  <c r="AD87" i="89"/>
  <c r="AH87" i="89" s="1"/>
  <c r="AD306" i="89"/>
  <c r="AH306" i="89" s="1"/>
  <c r="AD109" i="89"/>
  <c r="AH109" i="89" s="1"/>
  <c r="AD146" i="89"/>
  <c r="AH146" i="89" s="1"/>
  <c r="AD405" i="89"/>
  <c r="AH405" i="89" s="1"/>
  <c r="AD696" i="89"/>
  <c r="AH696" i="89" s="1"/>
  <c r="AD701" i="89"/>
  <c r="AH701" i="89" s="1"/>
  <c r="AD102" i="89"/>
  <c r="AH102" i="89" s="1"/>
  <c r="AD13" i="89"/>
  <c r="AH13" i="89" s="1"/>
  <c r="AD517" i="89"/>
  <c r="AH517" i="89" s="1"/>
  <c r="AD465" i="89"/>
  <c r="AH465" i="89" s="1"/>
  <c r="AD213" i="89"/>
  <c r="AH213" i="89" s="1"/>
  <c r="AD443" i="89"/>
  <c r="AH443" i="89" s="1"/>
  <c r="AD311" i="89"/>
  <c r="AH311" i="89" s="1"/>
  <c r="AD123" i="89"/>
  <c r="AH123" i="89" s="1"/>
  <c r="AD35" i="89"/>
  <c r="AH35" i="89" s="1"/>
  <c r="R244" i="70"/>
  <c r="V244" i="70" s="1"/>
  <c r="R52" i="70"/>
  <c r="V52" i="70" s="1"/>
  <c r="R337" i="70"/>
  <c r="V337" i="70" s="1"/>
  <c r="R689" i="70"/>
  <c r="V689" i="70" s="1"/>
  <c r="R658" i="70"/>
  <c r="V658" i="70" s="1"/>
  <c r="R73" i="70"/>
  <c r="V73" i="70" s="1"/>
  <c r="R644" i="70"/>
  <c r="V644" i="70" s="1"/>
  <c r="R585" i="70"/>
  <c r="V585" i="70" s="1"/>
  <c r="R375" i="70"/>
  <c r="V375" i="70" s="1"/>
  <c r="R428" i="70"/>
  <c r="V428" i="70" s="1"/>
  <c r="R431" i="70"/>
  <c r="V431" i="70" s="1"/>
  <c r="R586" i="70"/>
  <c r="V586" i="70" s="1"/>
  <c r="R360" i="70"/>
  <c r="V360" i="70" s="1"/>
  <c r="R603" i="70"/>
  <c r="V603" i="70" s="1"/>
  <c r="R309" i="70"/>
  <c r="V309" i="70" s="1"/>
  <c r="R55" i="70"/>
  <c r="V55" i="70" s="1"/>
  <c r="R698" i="70"/>
  <c r="V698" i="70" s="1"/>
  <c r="R584" i="70"/>
  <c r="V584" i="70" s="1"/>
  <c r="R348" i="70"/>
  <c r="V348" i="70" s="1"/>
  <c r="R132" i="70"/>
  <c r="V132" i="70" s="1"/>
  <c r="R81" i="70"/>
  <c r="V81" i="70" s="1"/>
  <c r="R638" i="70"/>
  <c r="V638" i="70" s="1"/>
  <c r="R245" i="89"/>
  <c r="V245" i="89" s="1"/>
  <c r="R256" i="89"/>
  <c r="V256" i="89" s="1"/>
  <c r="R719" i="89"/>
  <c r="V719" i="89" s="1"/>
  <c r="R668" i="89"/>
  <c r="V668" i="89" s="1"/>
  <c r="R468" i="89"/>
  <c r="V468" i="89" s="1"/>
  <c r="R240" i="89"/>
  <c r="V240" i="89" s="1"/>
  <c r="R567" i="89"/>
  <c r="V567" i="89" s="1"/>
  <c r="R400" i="89"/>
  <c r="V400" i="89" s="1"/>
  <c r="R449" i="89"/>
  <c r="V449" i="89" s="1"/>
  <c r="R554" i="89"/>
  <c r="V554" i="89" s="1"/>
  <c r="R482" i="89"/>
  <c r="V482" i="89" s="1"/>
  <c r="R356" i="89"/>
  <c r="V356" i="89" s="1"/>
  <c r="R98" i="89"/>
  <c r="V98" i="89" s="1"/>
  <c r="R144" i="89"/>
  <c r="V144" i="89" s="1"/>
  <c r="R44" i="89"/>
  <c r="V44" i="89" s="1"/>
  <c r="R405" i="89"/>
  <c r="V405" i="89" s="1"/>
  <c r="R532" i="89"/>
  <c r="V532" i="89" s="1"/>
  <c r="R335" i="89"/>
  <c r="V335" i="89" s="1"/>
  <c r="R388" i="89"/>
  <c r="V388" i="89" s="1"/>
  <c r="R310" i="89"/>
  <c r="V310" i="89" s="1"/>
  <c r="R378" i="89"/>
  <c r="V378" i="89" s="1"/>
  <c r="R312" i="89"/>
  <c r="V312" i="89" s="1"/>
  <c r="R311" i="89"/>
  <c r="V311" i="89" s="1"/>
  <c r="R288" i="89"/>
  <c r="V288" i="89" s="1"/>
  <c r="R177" i="89"/>
  <c r="V177" i="89" s="1"/>
  <c r="R61" i="89"/>
  <c r="V61" i="89" s="1"/>
  <c r="AD601" i="70"/>
  <c r="AH601" i="70" s="1"/>
  <c r="AD436" i="70"/>
  <c r="AH436" i="70" s="1"/>
  <c r="AD154" i="70"/>
  <c r="AH154" i="70" s="1"/>
  <c r="AD466" i="89"/>
  <c r="AH466" i="89" s="1"/>
  <c r="AD744" i="89"/>
  <c r="AH744" i="89" s="1"/>
  <c r="AD666" i="89"/>
  <c r="AH666" i="89" s="1"/>
  <c r="AD617" i="89"/>
  <c r="AH617" i="89" s="1"/>
  <c r="AD50" i="89"/>
  <c r="AH50" i="89" s="1"/>
  <c r="AD328" i="89"/>
  <c r="AH328" i="89" s="1"/>
  <c r="AD568" i="89"/>
  <c r="AH568" i="89" s="1"/>
  <c r="AD596" i="89"/>
  <c r="AH596" i="89" s="1"/>
  <c r="AD540" i="89"/>
  <c r="AH540" i="89" s="1"/>
  <c r="AD627" i="89"/>
  <c r="AH627" i="89" s="1"/>
  <c r="AD229" i="89"/>
  <c r="AH229" i="89" s="1"/>
  <c r="AD392" i="89"/>
  <c r="AH392" i="89" s="1"/>
  <c r="AD24" i="89"/>
  <c r="AH24" i="89" s="1"/>
  <c r="AD408" i="89"/>
  <c r="AH408" i="89" s="1"/>
  <c r="AD457" i="89"/>
  <c r="AH457" i="89" s="1"/>
  <c r="AD301" i="89"/>
  <c r="AH301" i="89" s="1"/>
  <c r="AD112" i="89"/>
  <c r="AH112" i="89" s="1"/>
  <c r="AD195" i="89"/>
  <c r="AH195" i="89" s="1"/>
  <c r="AD702" i="89"/>
  <c r="AH702" i="89" s="1"/>
  <c r="AD633" i="89"/>
  <c r="AH633" i="89" s="1"/>
  <c r="AD407" i="89"/>
  <c r="AH407" i="89" s="1"/>
  <c r="AD415" i="89"/>
  <c r="AH415" i="89" s="1"/>
  <c r="AD546" i="89"/>
  <c r="AH546" i="89" s="1"/>
  <c r="AD632" i="89"/>
  <c r="AH632" i="89" s="1"/>
  <c r="AD12" i="89"/>
  <c r="AH12" i="89" s="1"/>
  <c r="AD223" i="89"/>
  <c r="AH223" i="89" s="1"/>
  <c r="AD362" i="89"/>
  <c r="AH362" i="89" s="1"/>
  <c r="AD288" i="89"/>
  <c r="AH288" i="89" s="1"/>
  <c r="AD201" i="89"/>
  <c r="AH201" i="89" s="1"/>
  <c r="AD122" i="89"/>
  <c r="AH122" i="89" s="1"/>
  <c r="AD39" i="89"/>
  <c r="AH39" i="89" s="1"/>
  <c r="R734" i="70"/>
  <c r="V734" i="70" s="1"/>
  <c r="R9" i="70"/>
  <c r="V9" i="70" s="1"/>
  <c r="R409" i="70"/>
  <c r="V409" i="70" s="1"/>
  <c r="R545" i="70"/>
  <c r="V545" i="70" s="1"/>
  <c r="R547" i="70"/>
  <c r="V547" i="70" s="1"/>
  <c r="R46" i="70"/>
  <c r="V46" i="70" s="1"/>
  <c r="R10" i="70"/>
  <c r="V10" i="70" s="1"/>
  <c r="R707" i="70"/>
  <c r="V707" i="70" s="1"/>
  <c r="R108" i="70"/>
  <c r="V108" i="70" s="1"/>
  <c r="R357" i="70"/>
  <c r="V357" i="70" s="1"/>
  <c r="R606" i="70"/>
  <c r="V606" i="70" s="1"/>
  <c r="R110" i="70"/>
  <c r="V110" i="70" s="1"/>
  <c r="R291" i="70"/>
  <c r="V291" i="70" s="1"/>
  <c r="R307" i="70"/>
  <c r="V307" i="70" s="1"/>
  <c r="R182" i="70"/>
  <c r="V182" i="70" s="1"/>
  <c r="R29" i="70"/>
  <c r="V29" i="70" s="1"/>
  <c r="R252" i="70"/>
  <c r="V252" i="70" s="1"/>
  <c r="R582" i="70"/>
  <c r="V582" i="70" s="1"/>
  <c r="R656" i="70"/>
  <c r="V656" i="70" s="1"/>
  <c r="R529" i="70"/>
  <c r="V529" i="70" s="1"/>
  <c r="R726" i="70"/>
  <c r="V726" i="70" s="1"/>
  <c r="R125" i="70"/>
  <c r="V125" i="70" s="1"/>
  <c r="R628" i="70"/>
  <c r="V628" i="70" s="1"/>
  <c r="R236" i="70"/>
  <c r="V236" i="70" s="1"/>
  <c r="R201" i="70"/>
  <c r="V201" i="70" s="1"/>
  <c r="R649" i="70"/>
  <c r="V649" i="70" s="1"/>
  <c r="R165" i="70"/>
  <c r="V165" i="70" s="1"/>
  <c r="R232" i="70"/>
  <c r="V232" i="70" s="1"/>
  <c r="R631" i="70"/>
  <c r="V631" i="70" s="1"/>
  <c r="R452" i="70"/>
  <c r="V452" i="70" s="1"/>
  <c r="R620" i="89"/>
  <c r="V620" i="89" s="1"/>
  <c r="R502" i="89"/>
  <c r="V502" i="89" s="1"/>
  <c r="R476" i="89"/>
  <c r="V476" i="89" s="1"/>
  <c r="R254" i="89"/>
  <c r="V254" i="89" s="1"/>
  <c r="R669" i="89"/>
  <c r="V669" i="89" s="1"/>
  <c r="R526" i="89"/>
  <c r="V526" i="89" s="1"/>
  <c r="R691" i="89"/>
  <c r="V691" i="89" s="1"/>
  <c r="R651" i="89"/>
  <c r="V651" i="89" s="1"/>
  <c r="R119" i="89"/>
  <c r="V119" i="89" s="1"/>
  <c r="R541" i="89"/>
  <c r="V541" i="89" s="1"/>
  <c r="R423" i="89"/>
  <c r="V423" i="89" s="1"/>
  <c r="R590" i="89"/>
  <c r="V590" i="89" s="1"/>
  <c r="R504" i="89"/>
  <c r="V504" i="89" s="1"/>
  <c r="R330" i="89"/>
  <c r="V330" i="89" s="1"/>
  <c r="R484" i="89"/>
  <c r="V484" i="89" s="1"/>
  <c r="R433" i="89"/>
  <c r="V433" i="89" s="1"/>
  <c r="R86" i="89"/>
  <c r="V86" i="89" s="1"/>
  <c r="R625" i="89"/>
  <c r="V625" i="89" s="1"/>
  <c r="R29" i="89"/>
  <c r="V29" i="89" s="1"/>
  <c r="R11" i="89"/>
  <c r="V11" i="89" s="1"/>
  <c r="R410" i="89"/>
  <c r="V410" i="89" s="1"/>
  <c r="R200" i="89"/>
  <c r="V200" i="89" s="1"/>
  <c r="R430" i="89"/>
  <c r="V430" i="89" s="1"/>
  <c r="R217" i="89"/>
  <c r="V217" i="89" s="1"/>
  <c r="R274" i="89"/>
  <c r="V274" i="89" s="1"/>
  <c r="R286" i="89"/>
  <c r="V286" i="89" s="1"/>
  <c r="R285" i="89"/>
  <c r="V285" i="89" s="1"/>
  <c r="R209" i="89"/>
  <c r="V209" i="89" s="1"/>
  <c r="R172" i="89"/>
  <c r="V172" i="89" s="1"/>
  <c r="R58" i="89"/>
  <c r="V58" i="89" s="1"/>
  <c r="AD404" i="70"/>
  <c r="AH404" i="70" s="1"/>
  <c r="AD221" i="70"/>
  <c r="AH221" i="70" s="1"/>
  <c r="AD18" i="70"/>
  <c r="AH18" i="70" s="1"/>
  <c r="AD338" i="70"/>
  <c r="AH338" i="70" s="1"/>
  <c r="AD219" i="89"/>
  <c r="AH219" i="89" s="1"/>
  <c r="AD557" i="89"/>
  <c r="AH557" i="89" s="1"/>
  <c r="AD500" i="89"/>
  <c r="AH500" i="89" s="1"/>
  <c r="AD745" i="89"/>
  <c r="AH745" i="89" s="1"/>
  <c r="AD656" i="89"/>
  <c r="AH656" i="89" s="1"/>
  <c r="AD736" i="89"/>
  <c r="AH736" i="89" s="1"/>
  <c r="AD621" i="89"/>
  <c r="AH621" i="89" s="1"/>
  <c r="AD735" i="89"/>
  <c r="AH735" i="89" s="1"/>
  <c r="AD368" i="89"/>
  <c r="AH368" i="89" s="1"/>
  <c r="AD384" i="89"/>
  <c r="AH384" i="89" s="1"/>
  <c r="AD324" i="89"/>
  <c r="AH324" i="89" s="1"/>
  <c r="AD119" i="89"/>
  <c r="AH119" i="89" s="1"/>
  <c r="AD586" i="89"/>
  <c r="AH586" i="89" s="1"/>
  <c r="AD583" i="89"/>
  <c r="AH583" i="89" s="1"/>
  <c r="AD605" i="89"/>
  <c r="AH605" i="89" s="1"/>
  <c r="AD293" i="89"/>
  <c r="AH293" i="89" s="1"/>
  <c r="AD88" i="89"/>
  <c r="AH88" i="89" s="1"/>
  <c r="AD530" i="89"/>
  <c r="AH530" i="89" s="1"/>
  <c r="AD634" i="89"/>
  <c r="AH634" i="89" s="1"/>
  <c r="AD387" i="89"/>
  <c r="AH387" i="89" s="1"/>
  <c r="AD636" i="89"/>
  <c r="AH636" i="89" s="1"/>
  <c r="AD6" i="89"/>
  <c r="AH6" i="89" s="1"/>
  <c r="AD388" i="89"/>
  <c r="AH388" i="89" s="1"/>
  <c r="AD300" i="89"/>
  <c r="AH300" i="89" s="1"/>
  <c r="AD442" i="89"/>
  <c r="AH442" i="89" s="1"/>
  <c r="AD365" i="89"/>
  <c r="AH365" i="89" s="1"/>
  <c r="AD286" i="89"/>
  <c r="AH286" i="89" s="1"/>
  <c r="AD211" i="89"/>
  <c r="AH211" i="89" s="1"/>
  <c r="AD200" i="89"/>
  <c r="AH200" i="89" s="1"/>
  <c r="AD121" i="89"/>
  <c r="AH121" i="89" s="1"/>
  <c r="AD38" i="89"/>
  <c r="AH38" i="89" s="1"/>
  <c r="R313" i="70"/>
  <c r="V313" i="70" s="1"/>
  <c r="R376" i="70"/>
  <c r="V376" i="70" s="1"/>
  <c r="R436" i="70"/>
  <c r="V436" i="70" s="1"/>
  <c r="R145" i="70"/>
  <c r="V145" i="70" s="1"/>
  <c r="R427" i="70"/>
  <c r="V427" i="70" s="1"/>
  <c r="R223" i="70"/>
  <c r="V223" i="70" s="1"/>
  <c r="R594" i="70"/>
  <c r="V594" i="70" s="1"/>
  <c r="R317" i="70"/>
  <c r="V317" i="70" s="1"/>
  <c r="R262" i="70"/>
  <c r="V262" i="70" s="1"/>
  <c r="R233" i="70"/>
  <c r="V233" i="70" s="1"/>
  <c r="R147" i="70"/>
  <c r="V147" i="70" s="1"/>
  <c r="R249" i="70"/>
  <c r="V249" i="70" s="1"/>
  <c r="R706" i="70"/>
  <c r="V706" i="70" s="1"/>
  <c r="R231" i="70"/>
  <c r="V231" i="70" s="1"/>
  <c r="R731" i="70"/>
  <c r="V731" i="70" s="1"/>
  <c r="R157" i="70"/>
  <c r="V157" i="70" s="1"/>
  <c r="R58" i="70"/>
  <c r="V58" i="70" s="1"/>
  <c r="R626" i="70"/>
  <c r="V626" i="70" s="1"/>
  <c r="R104" i="70"/>
  <c r="V104" i="70" s="1"/>
  <c r="R323" i="70"/>
  <c r="V323" i="70" s="1"/>
  <c r="R19" i="70"/>
  <c r="V19" i="70" s="1"/>
  <c r="R645" i="70"/>
  <c r="V645" i="70" s="1"/>
  <c r="R281" i="70"/>
  <c r="V281" i="70" s="1"/>
  <c r="R715" i="70"/>
  <c r="V715" i="70" s="1"/>
  <c r="R583" i="70"/>
  <c r="V583" i="70" s="1"/>
  <c r="R520" i="70"/>
  <c r="V520" i="70" s="1"/>
  <c r="R558" i="70"/>
  <c r="V558" i="70" s="1"/>
  <c r="R174" i="70"/>
  <c r="V174" i="70" s="1"/>
  <c r="R502" i="70"/>
  <c r="V502" i="70" s="1"/>
  <c r="R514" i="70"/>
  <c r="V514" i="70" s="1"/>
  <c r="R418" i="89"/>
  <c r="V418" i="89" s="1"/>
  <c r="R652" i="89"/>
  <c r="V652" i="89" s="1"/>
  <c r="R474" i="89"/>
  <c r="V474" i="89" s="1"/>
  <c r="R670" i="89"/>
  <c r="V670" i="89" s="1"/>
  <c r="R174" i="89"/>
  <c r="V174" i="89" s="1"/>
  <c r="R248" i="89"/>
  <c r="V248" i="89" s="1"/>
  <c r="R116" i="89"/>
  <c r="V116" i="89" s="1"/>
  <c r="R384" i="89"/>
  <c r="V384" i="89" s="1"/>
  <c r="R173" i="89"/>
  <c r="V173" i="89" s="1"/>
  <c r="R587" i="89"/>
  <c r="V587" i="89" s="1"/>
  <c r="R301" i="89"/>
  <c r="V301" i="89" s="1"/>
  <c r="R291" i="89"/>
  <c r="V291" i="89" s="1"/>
  <c r="R506" i="89"/>
  <c r="V506" i="89" s="1"/>
  <c r="R408" i="89"/>
  <c r="V408" i="89" s="1"/>
  <c r="R513" i="89"/>
  <c r="V513" i="89" s="1"/>
  <c r="R152" i="89"/>
  <c r="V152" i="89" s="1"/>
  <c r="R511" i="89"/>
  <c r="V511" i="89" s="1"/>
  <c r="R18" i="89"/>
  <c r="V18" i="89" s="1"/>
  <c r="R615" i="89"/>
  <c r="V615" i="89" s="1"/>
  <c r="R654" i="89"/>
  <c r="V654" i="89" s="1"/>
  <c r="R316" i="89"/>
  <c r="V316" i="89" s="1"/>
  <c r="R289" i="89"/>
  <c r="V289" i="89" s="1"/>
  <c r="R287" i="89"/>
  <c r="V287" i="89" s="1"/>
  <c r="R191" i="89"/>
  <c r="V191" i="89" s="1"/>
  <c r="R170" i="89"/>
  <c r="V170" i="89" s="1"/>
  <c r="R57" i="89"/>
  <c r="V57" i="89" s="1"/>
  <c r="AD306" i="70"/>
  <c r="AH306" i="70" s="1"/>
  <c r="AD88" i="70"/>
  <c r="AH88" i="70" s="1"/>
  <c r="AD8" i="70"/>
  <c r="AH8" i="70" s="1"/>
  <c r="AD115" i="89"/>
  <c r="AH115" i="89" s="1"/>
  <c r="AD114" i="89"/>
  <c r="AH114" i="89" s="1"/>
  <c r="AD256" i="89"/>
  <c r="AH256" i="89" s="1"/>
  <c r="AD742" i="89"/>
  <c r="AH742" i="89" s="1"/>
  <c r="AD657" i="89"/>
  <c r="AH657" i="89" s="1"/>
  <c r="AD620" i="89"/>
  <c r="AH620" i="89" s="1"/>
  <c r="AD733" i="89"/>
  <c r="AH733" i="89" s="1"/>
  <c r="AD322" i="89"/>
  <c r="AH322" i="89" s="1"/>
  <c r="AD708" i="89"/>
  <c r="AH708" i="89" s="1"/>
  <c r="AD585" i="89"/>
  <c r="AH585" i="89" s="1"/>
  <c r="AD569" i="89"/>
  <c r="AH569" i="89" s="1"/>
  <c r="AD597" i="89"/>
  <c r="AH597" i="89" s="1"/>
  <c r="AD541" i="89"/>
  <c r="AH541" i="89" s="1"/>
  <c r="AD416" i="89"/>
  <c r="AH416" i="89" s="1"/>
  <c r="AD84" i="89"/>
  <c r="AH84" i="89" s="1"/>
  <c r="AD230" i="89"/>
  <c r="AH230" i="89" s="1"/>
  <c r="AD63" i="89"/>
  <c r="AH63" i="89" s="1"/>
  <c r="AD54" i="89"/>
  <c r="AH54" i="89" s="1"/>
  <c r="AD631" i="89"/>
  <c r="AH631" i="89" s="1"/>
  <c r="AD378" i="89"/>
  <c r="AH378" i="89" s="1"/>
  <c r="AD612" i="89"/>
  <c r="AH612" i="89" s="1"/>
  <c r="AD654" i="89"/>
  <c r="AH654" i="89" s="1"/>
  <c r="AD594" i="89"/>
  <c r="AH594" i="89" s="1"/>
  <c r="AD299" i="89"/>
  <c r="AH299" i="89" s="1"/>
  <c r="AD430" i="89"/>
  <c r="AH430" i="89" s="1"/>
  <c r="AD469" i="89"/>
  <c r="AH469" i="89" s="1"/>
  <c r="AD426" i="89"/>
  <c r="AH426" i="89" s="1"/>
  <c r="AD364" i="89"/>
  <c r="AH364" i="89" s="1"/>
  <c r="AD337" i="89"/>
  <c r="AH337" i="89" s="1"/>
  <c r="AD225" i="89"/>
  <c r="AH225" i="89" s="1"/>
  <c r="AD285" i="89"/>
  <c r="AH285" i="89" s="1"/>
  <c r="AD206" i="89"/>
  <c r="AH206" i="89" s="1"/>
  <c r="AD191" i="89"/>
  <c r="AH191" i="89" s="1"/>
  <c r="AD124" i="89"/>
  <c r="AH124" i="89" s="1"/>
  <c r="AD37" i="89"/>
  <c r="AH37" i="89" s="1"/>
  <c r="R74" i="70"/>
  <c r="V74" i="70" s="1"/>
  <c r="R667" i="70"/>
  <c r="V667" i="70" s="1"/>
  <c r="R745" i="70"/>
  <c r="V745" i="70" s="1"/>
  <c r="R712" i="70"/>
  <c r="V712" i="70" s="1"/>
  <c r="R194" i="70"/>
  <c r="V194" i="70" s="1"/>
  <c r="R532" i="70"/>
  <c r="V532" i="70" s="1"/>
  <c r="R169" i="70"/>
  <c r="V169" i="70" s="1"/>
  <c r="R458" i="70"/>
  <c r="V458" i="70" s="1"/>
  <c r="R364" i="70"/>
  <c r="V364" i="70" s="1"/>
  <c r="R525" i="70"/>
  <c r="V525" i="70" s="1"/>
  <c r="R485" i="70"/>
  <c r="V485" i="70" s="1"/>
  <c r="R717" i="70"/>
  <c r="V717" i="70" s="1"/>
  <c r="R171" i="70"/>
  <c r="V171" i="70" s="1"/>
  <c r="R215" i="70"/>
  <c r="V215" i="70" s="1"/>
  <c r="R84" i="70"/>
  <c r="V84" i="70" s="1"/>
  <c r="R99" i="70"/>
  <c r="V99" i="70" s="1"/>
  <c r="R389" i="70"/>
  <c r="V389" i="70" s="1"/>
  <c r="R18" i="70"/>
  <c r="V18" i="70" s="1"/>
  <c r="R571" i="70"/>
  <c r="V571" i="70" s="1"/>
  <c r="R35" i="70"/>
  <c r="V35" i="70" s="1"/>
  <c r="R22" i="70"/>
  <c r="V22" i="70" s="1"/>
  <c r="R181" i="70"/>
  <c r="V181" i="70" s="1"/>
  <c r="R93" i="70"/>
  <c r="V93" i="70" s="1"/>
  <c r="R688" i="70"/>
  <c r="V688" i="70" s="1"/>
  <c r="R321" i="89"/>
  <c r="V321" i="89" s="1"/>
  <c r="R715" i="89"/>
  <c r="V715" i="89" s="1"/>
  <c r="R671" i="89"/>
  <c r="V671" i="89" s="1"/>
  <c r="R553" i="89"/>
  <c r="V553" i="89" s="1"/>
  <c r="R349" i="89"/>
  <c r="V349" i="89" s="1"/>
  <c r="R64" i="89"/>
  <c r="V64" i="89" s="1"/>
  <c r="R738" i="89"/>
  <c r="V738" i="89" s="1"/>
  <c r="R279" i="89"/>
  <c r="V279" i="89" s="1"/>
  <c r="R60" i="89"/>
  <c r="V60" i="89" s="1"/>
  <c r="R100" i="89"/>
  <c r="V100" i="89" s="1"/>
  <c r="R487" i="89"/>
  <c r="V487" i="89" s="1"/>
  <c r="R448" i="89"/>
  <c r="V448" i="89" s="1"/>
  <c r="R230" i="89"/>
  <c r="V230" i="89" s="1"/>
  <c r="R434" i="89"/>
  <c r="V434" i="89" s="1"/>
  <c r="R447" i="89"/>
  <c r="V447" i="89" s="1"/>
  <c r="R54" i="89"/>
  <c r="V54" i="89" s="1"/>
  <c r="R628" i="89"/>
  <c r="V628" i="89" s="1"/>
  <c r="R514" i="89"/>
  <c r="V514" i="89" s="1"/>
  <c r="R145" i="89"/>
  <c r="V145" i="89" s="1"/>
  <c r="R412" i="89"/>
  <c r="V412" i="89" s="1"/>
  <c r="R600" i="89"/>
  <c r="V600" i="89" s="1"/>
  <c r="R342" i="89"/>
  <c r="V342" i="89" s="1"/>
  <c r="R429" i="89"/>
  <c r="V429" i="89" s="1"/>
  <c r="R565" i="89"/>
  <c r="V565" i="89" s="1"/>
  <c r="R444" i="89"/>
  <c r="V444" i="89" s="1"/>
  <c r="R272" i="89"/>
  <c r="V272" i="89" s="1"/>
  <c r="R205" i="89"/>
  <c r="V205" i="89" s="1"/>
  <c r="R216" i="89"/>
  <c r="V216" i="89" s="1"/>
  <c r="R171" i="89"/>
  <c r="V171" i="89" s="1"/>
  <c r="R56" i="89"/>
  <c r="V56" i="89" s="1"/>
  <c r="AD138" i="70"/>
  <c r="AH138" i="70" s="1"/>
  <c r="AD680" i="70"/>
  <c r="AH680" i="70" s="1"/>
  <c r="AD460" i="70"/>
  <c r="AH460" i="70" s="1"/>
  <c r="AD222" i="70"/>
  <c r="AH222" i="70" s="1"/>
  <c r="AD220" i="89"/>
  <c r="AH220" i="89" s="1"/>
  <c r="AD588" i="89"/>
  <c r="AH588" i="89" s="1"/>
  <c r="AD255" i="89"/>
  <c r="AH255" i="89" s="1"/>
  <c r="AD743" i="89"/>
  <c r="AH743" i="89" s="1"/>
  <c r="AD658" i="89"/>
  <c r="AH658" i="89" s="1"/>
  <c r="AD619" i="89"/>
  <c r="AH619" i="89" s="1"/>
  <c r="AD719" i="89"/>
  <c r="AH719" i="89" s="1"/>
  <c r="AD160" i="89"/>
  <c r="AH160" i="89" s="1"/>
  <c r="AD321" i="89"/>
  <c r="AH321" i="89" s="1"/>
  <c r="AD571" i="89"/>
  <c r="AH571" i="89" s="1"/>
  <c r="AD182" i="89"/>
  <c r="AH182" i="89" s="1"/>
  <c r="AD547" i="89"/>
  <c r="AH547" i="89" s="1"/>
  <c r="AD281" i="89"/>
  <c r="AH281" i="89" s="1"/>
  <c r="AD400" i="89"/>
  <c r="AH400" i="89" s="1"/>
  <c r="AD488" i="89"/>
  <c r="AH488" i="89" s="1"/>
  <c r="AD367" i="89"/>
  <c r="AH367" i="89" s="1"/>
  <c r="AD99" i="89"/>
  <c r="AH99" i="89" s="1"/>
  <c r="AD95" i="89"/>
  <c r="AH95" i="89" s="1"/>
  <c r="AD448" i="89"/>
  <c r="AH448" i="89" s="1"/>
  <c r="AD684" i="89"/>
  <c r="AH684" i="89" s="1"/>
  <c r="AD278" i="89"/>
  <c r="AH278" i="89" s="1"/>
  <c r="AD69" i="89"/>
  <c r="AH69" i="89" s="1"/>
  <c r="AD135" i="89"/>
  <c r="AH135" i="89" s="1"/>
  <c r="AD592" i="89"/>
  <c r="AH592" i="89" s="1"/>
  <c r="AD236" i="89"/>
  <c r="AH236" i="89" s="1"/>
  <c r="AD462" i="89"/>
  <c r="AH462" i="89" s="1"/>
  <c r="AD452" i="89"/>
  <c r="AH452" i="89" s="1"/>
  <c r="AD359" i="89"/>
  <c r="AH359" i="89" s="1"/>
  <c r="AD336" i="89"/>
  <c r="AH336" i="89" s="1"/>
  <c r="AD314" i="89"/>
  <c r="AH314" i="89" s="1"/>
  <c r="AD289" i="89"/>
  <c r="AH289" i="89" s="1"/>
  <c r="AD190" i="89"/>
  <c r="AH190" i="89" s="1"/>
  <c r="AD125" i="89"/>
  <c r="AH125" i="89" s="1"/>
  <c r="AD36" i="89"/>
  <c r="AH36" i="89" s="1"/>
  <c r="R278" i="70"/>
  <c r="V278" i="70" s="1"/>
  <c r="R82" i="70"/>
  <c r="V82" i="70" s="1"/>
  <c r="R83" i="70"/>
  <c r="V83" i="70" s="1"/>
  <c r="R353" i="70"/>
  <c r="V353" i="70" s="1"/>
  <c r="R333" i="70"/>
  <c r="V333" i="70" s="1"/>
  <c r="R653" i="70"/>
  <c r="V653" i="70" s="1"/>
  <c r="R513" i="70"/>
  <c r="V513" i="70" s="1"/>
  <c r="R506" i="70"/>
  <c r="V506" i="70" s="1"/>
  <c r="R264" i="70"/>
  <c r="V264" i="70" s="1"/>
  <c r="R298" i="70"/>
  <c r="V298" i="70" s="1"/>
  <c r="R677" i="70"/>
  <c r="V677" i="70" s="1"/>
  <c r="R499" i="70"/>
  <c r="V499" i="70" s="1"/>
  <c r="R243" i="70"/>
  <c r="V243" i="70" s="1"/>
  <c r="R424" i="70"/>
  <c r="V424" i="70" s="1"/>
  <c r="R335" i="70"/>
  <c r="V335" i="70" s="1"/>
  <c r="R88" i="70"/>
  <c r="V88" i="70" s="1"/>
  <c r="R126" i="70"/>
  <c r="V126" i="70" s="1"/>
  <c r="R641" i="70"/>
  <c r="V641" i="70" s="1"/>
  <c r="R16" i="70"/>
  <c r="V16" i="70" s="1"/>
  <c r="R269" i="70"/>
  <c r="V269" i="70" s="1"/>
  <c r="R318" i="70"/>
  <c r="V318" i="70" s="1"/>
  <c r="R434" i="70"/>
  <c r="V434" i="70" s="1"/>
  <c r="R477" i="89"/>
  <c r="V477" i="89" s="1"/>
  <c r="R253" i="89"/>
  <c r="V253" i="89" s="1"/>
  <c r="R725" i="89"/>
  <c r="V725" i="89" s="1"/>
  <c r="R521" i="89"/>
  <c r="V521" i="89" s="1"/>
  <c r="R710" i="89"/>
  <c r="V710" i="89" s="1"/>
  <c r="R420" i="89"/>
  <c r="V420" i="89" s="1"/>
  <c r="R707" i="89"/>
  <c r="V707" i="89" s="1"/>
  <c r="R318" i="89"/>
  <c r="V318" i="89" s="1"/>
  <c r="R609" i="89"/>
  <c r="V609" i="89" s="1"/>
  <c r="R735" i="89"/>
  <c r="V735" i="89" s="1"/>
  <c r="R50" i="89"/>
  <c r="V50" i="89" s="1"/>
  <c r="R706" i="89"/>
  <c r="V706" i="89" s="1"/>
  <c r="R660" i="89"/>
  <c r="V660" i="89" s="1"/>
  <c r="R520" i="89"/>
  <c r="V520" i="89" s="1"/>
  <c r="R158" i="89"/>
  <c r="V158" i="89" s="1"/>
  <c r="R732" i="89"/>
  <c r="V732" i="89" s="1"/>
  <c r="R136" i="89"/>
  <c r="V136" i="89" s="1"/>
  <c r="R258" i="89"/>
  <c r="V258" i="89" s="1"/>
  <c r="R450" i="89"/>
  <c r="V450" i="89" s="1"/>
  <c r="R398" i="89"/>
  <c r="V398" i="89" s="1"/>
  <c r="R82" i="89"/>
  <c r="V82" i="89" s="1"/>
  <c r="R394" i="89"/>
  <c r="V394" i="89" s="1"/>
  <c r="R360" i="89"/>
  <c r="V360" i="89" s="1"/>
  <c r="R414" i="89"/>
  <c r="V414" i="89" s="1"/>
  <c r="R281" i="89"/>
  <c r="V281" i="89" s="1"/>
  <c r="R6" i="89"/>
  <c r="V6" i="89" s="1"/>
  <c r="R639" i="89"/>
  <c r="V639" i="89" s="1"/>
  <c r="R83" i="89"/>
  <c r="V83" i="89" s="1"/>
  <c r="R16" i="89"/>
  <c r="V16" i="89" s="1"/>
  <c r="R271" i="89"/>
  <c r="V271" i="89" s="1"/>
  <c r="R427" i="89"/>
  <c r="V427" i="89" s="1"/>
  <c r="R519" i="89"/>
  <c r="V519" i="89" s="1"/>
  <c r="R426" i="89"/>
  <c r="V426" i="89" s="1"/>
  <c r="R364" i="89"/>
  <c r="V364" i="89" s="1"/>
  <c r="R207" i="89"/>
  <c r="V207" i="89" s="1"/>
  <c r="R225" i="89"/>
  <c r="V225" i="89" s="1"/>
  <c r="R129" i="89"/>
  <c r="V129" i="89" s="1"/>
  <c r="R43" i="89"/>
  <c r="V43" i="89" s="1"/>
  <c r="AD562" i="70"/>
  <c r="AH562" i="70" s="1"/>
  <c r="AD119" i="70"/>
  <c r="AH119" i="70" s="1"/>
  <c r="AD25" i="70"/>
  <c r="AH25" i="70" s="1"/>
  <c r="AD290" i="70"/>
  <c r="AH290" i="70" s="1"/>
  <c r="AD447" i="70"/>
  <c r="AH447" i="70" s="1"/>
  <c r="AD728" i="70"/>
  <c r="AH728" i="70" s="1"/>
  <c r="AD548" i="70"/>
  <c r="AH548" i="70" s="1"/>
  <c r="AD52" i="70"/>
  <c r="AH52" i="70" s="1"/>
  <c r="AD180" i="70"/>
  <c r="AH180" i="70" s="1"/>
  <c r="AD620" i="70"/>
  <c r="AH620" i="70" s="1"/>
  <c r="AD167" i="70"/>
  <c r="AH167" i="70" s="1"/>
  <c r="AD623" i="70"/>
  <c r="AH623" i="70" s="1"/>
  <c r="AD296" i="70"/>
  <c r="AH296" i="70" s="1"/>
  <c r="AD238" i="70"/>
  <c r="AH238" i="70" s="1"/>
  <c r="AD41" i="70"/>
  <c r="AH41" i="70" s="1"/>
  <c r="AD649" i="89"/>
  <c r="AH649" i="89" s="1"/>
  <c r="AD692" i="89"/>
  <c r="AH692" i="89" s="1"/>
  <c r="AD254" i="89"/>
  <c r="AH254" i="89" s="1"/>
  <c r="AD741" i="89"/>
  <c r="AH741" i="89" s="1"/>
  <c r="AD659" i="89"/>
  <c r="AH659" i="89" s="1"/>
  <c r="AD641" i="89"/>
  <c r="AH641" i="89" s="1"/>
  <c r="AD720" i="89"/>
  <c r="AH720" i="89" s="1"/>
  <c r="AD584" i="89"/>
  <c r="AH584" i="89" s="1"/>
  <c r="AD320" i="89"/>
  <c r="AH320" i="89" s="1"/>
  <c r="AD549" i="89"/>
  <c r="AH549" i="89" s="1"/>
  <c r="AD660" i="89"/>
  <c r="AH660" i="89" s="1"/>
  <c r="AD489" i="89"/>
  <c r="AH489" i="89" s="1"/>
  <c r="AD539" i="89"/>
  <c r="AH539" i="89" s="1"/>
  <c r="AD138" i="89"/>
  <c r="AH138" i="89" s="1"/>
  <c r="AD394" i="89"/>
  <c r="AH394" i="89" s="1"/>
  <c r="AD360" i="89"/>
  <c r="AH360" i="89" s="1"/>
  <c r="AD511" i="89"/>
  <c r="AH511" i="89" s="1"/>
  <c r="AD399" i="89"/>
  <c r="AH399" i="89" s="1"/>
  <c r="AD622" i="89"/>
  <c r="AH622" i="89" s="1"/>
  <c r="AD98" i="89"/>
  <c r="AH98" i="89" s="1"/>
  <c r="AD181" i="89"/>
  <c r="AH181" i="89" s="1"/>
  <c r="AD640" i="89"/>
  <c r="AH640" i="89" s="1"/>
  <c r="AD386" i="89"/>
  <c r="AH386" i="89" s="1"/>
  <c r="AD162" i="89"/>
  <c r="AH162" i="89" s="1"/>
  <c r="AD639" i="89"/>
  <c r="AH639" i="89" s="1"/>
  <c r="AD237" i="89"/>
  <c r="AH237" i="89" s="1"/>
  <c r="AD444" i="89"/>
  <c r="AH444" i="89" s="1"/>
  <c r="AD316" i="89"/>
  <c r="AH316" i="89" s="1"/>
  <c r="AD287" i="89"/>
  <c r="AH287" i="89" s="1"/>
  <c r="AD204" i="89"/>
  <c r="AH204" i="89" s="1"/>
  <c r="AD192" i="89"/>
  <c r="AH192" i="89" s="1"/>
  <c r="AD91" i="89"/>
  <c r="AH91" i="89" s="1"/>
  <c r="AD32" i="89"/>
  <c r="AH32" i="89" s="1"/>
  <c r="AJ177" i="70"/>
  <c r="AN177" i="70" s="1"/>
  <c r="AJ505" i="70"/>
  <c r="AN505" i="70" s="1"/>
  <c r="AJ433" i="70"/>
  <c r="AN433" i="70" s="1"/>
  <c r="AJ609" i="70"/>
  <c r="AN609" i="70" s="1"/>
  <c r="AJ303" i="70"/>
  <c r="AN303" i="70" s="1"/>
  <c r="AJ153" i="70"/>
  <c r="AN153" i="70" s="1"/>
  <c r="AJ290" i="70"/>
  <c r="AN290" i="70" s="1"/>
  <c r="AJ473" i="70"/>
  <c r="AN473" i="70" s="1"/>
  <c r="AJ139" i="70"/>
  <c r="AN139" i="70" s="1"/>
  <c r="AJ634" i="70"/>
  <c r="AN634" i="70" s="1"/>
  <c r="AJ169" i="70"/>
  <c r="AN169" i="70" s="1"/>
  <c r="AJ319" i="70"/>
  <c r="AN319" i="70" s="1"/>
  <c r="AJ419" i="70"/>
  <c r="AN419" i="70" s="1"/>
  <c r="AJ566" i="70"/>
  <c r="AN566" i="70" s="1"/>
  <c r="AJ650" i="70"/>
  <c r="AN650" i="70" s="1"/>
  <c r="AJ745" i="89"/>
  <c r="AN745" i="89" s="1"/>
  <c r="AJ653" i="89"/>
  <c r="AN653" i="89" s="1"/>
  <c r="AJ720" i="89"/>
  <c r="AN720" i="89" s="1"/>
  <c r="AJ467" i="89"/>
  <c r="AN467" i="89" s="1"/>
  <c r="AJ173" i="89"/>
  <c r="AN173" i="89" s="1"/>
  <c r="AJ114" i="89"/>
  <c r="AN114" i="89" s="1"/>
  <c r="AJ321" i="89"/>
  <c r="AN321" i="89" s="1"/>
  <c r="AJ521" i="89"/>
  <c r="AN521" i="89" s="1"/>
  <c r="AJ574" i="89"/>
  <c r="AN574" i="89" s="1"/>
  <c r="AJ221" i="89"/>
  <c r="AN221" i="89" s="1"/>
  <c r="AJ332" i="89"/>
  <c r="AN332" i="89" s="1"/>
  <c r="AJ294" i="89"/>
  <c r="AN294" i="89" s="1"/>
  <c r="AJ622" i="89"/>
  <c r="AN622" i="89" s="1"/>
  <c r="AJ233" i="89"/>
  <c r="AN233" i="89" s="1"/>
  <c r="AJ456" i="89"/>
  <c r="AN456" i="89" s="1"/>
  <c r="AJ340" i="89"/>
  <c r="AN340" i="89" s="1"/>
  <c r="AJ168" i="89"/>
  <c r="AN168" i="89" s="1"/>
  <c r="AJ528" i="89"/>
  <c r="AN528" i="89" s="1"/>
  <c r="AJ17" i="89"/>
  <c r="AN17" i="89" s="1"/>
  <c r="AJ236" i="89"/>
  <c r="AN236" i="89" s="1"/>
  <c r="AJ7" i="89"/>
  <c r="AN7" i="89" s="1"/>
  <c r="AJ519" i="89"/>
  <c r="AN519" i="89" s="1"/>
  <c r="AJ209" i="89"/>
  <c r="AN209" i="89" s="1"/>
  <c r="AJ345" i="89"/>
  <c r="AN345" i="89" s="1"/>
  <c r="AJ276" i="89"/>
  <c r="AN276" i="89" s="1"/>
  <c r="AJ190" i="89"/>
  <c r="AN190" i="89" s="1"/>
  <c r="AJ125" i="89"/>
  <c r="AN125" i="89" s="1"/>
  <c r="AJ36" i="89"/>
  <c r="AN36" i="89" s="1"/>
  <c r="R136" i="70"/>
  <c r="V136" i="70" s="1"/>
  <c r="R519" i="70"/>
  <c r="V519" i="70" s="1"/>
  <c r="R654" i="70"/>
  <c r="V654" i="70" s="1"/>
  <c r="R87" i="70"/>
  <c r="V87" i="70" s="1"/>
  <c r="R488" i="70"/>
  <c r="V488" i="70" s="1"/>
  <c r="R220" i="70"/>
  <c r="V220" i="70" s="1"/>
  <c r="R693" i="70"/>
  <c r="V693" i="70" s="1"/>
  <c r="R103" i="70"/>
  <c r="V103" i="70" s="1"/>
  <c r="R53" i="70"/>
  <c r="V53" i="70" s="1"/>
  <c r="R37" i="70"/>
  <c r="V37" i="70" s="1"/>
  <c r="R723" i="70"/>
  <c r="V723" i="70" s="1"/>
  <c r="R300" i="70"/>
  <c r="V300" i="70" s="1"/>
  <c r="R114" i="70"/>
  <c r="V114" i="70" s="1"/>
  <c r="R70" i="70"/>
  <c r="V70" i="70" s="1"/>
  <c r="R733" i="70"/>
  <c r="V733" i="70" s="1"/>
  <c r="R251" i="70"/>
  <c r="V251" i="70" s="1"/>
  <c r="R247" i="70"/>
  <c r="V247" i="70" s="1"/>
  <c r="R170" i="70"/>
  <c r="V170" i="70" s="1"/>
  <c r="R60" i="70"/>
  <c r="V60" i="70" s="1"/>
  <c r="R57" i="70"/>
  <c r="V57" i="70" s="1"/>
  <c r="R117" i="70"/>
  <c r="V117" i="70" s="1"/>
  <c r="R536" i="70"/>
  <c r="V536" i="70" s="1"/>
  <c r="R460" i="70"/>
  <c r="V460" i="70" s="1"/>
  <c r="R97" i="70"/>
  <c r="V97" i="70" s="1"/>
  <c r="R186" i="70"/>
  <c r="V186" i="70" s="1"/>
  <c r="R68" i="70"/>
  <c r="V68" i="70" s="1"/>
  <c r="R133" i="70"/>
  <c r="V133" i="70" s="1"/>
  <c r="R43" i="70"/>
  <c r="V43" i="70" s="1"/>
  <c r="R213" i="70"/>
  <c r="V213" i="70" s="1"/>
  <c r="R473" i="89"/>
  <c r="V473" i="89" s="1"/>
  <c r="R728" i="89"/>
  <c r="V728" i="89" s="1"/>
  <c r="R700" i="89"/>
  <c r="V700" i="89" s="1"/>
  <c r="R328" i="89"/>
  <c r="V328" i="89" s="1"/>
  <c r="R558" i="89"/>
  <c r="V558" i="89" s="1"/>
  <c r="R368" i="89"/>
  <c r="V368" i="89" s="1"/>
  <c r="R698" i="89"/>
  <c r="V698" i="89" s="1"/>
  <c r="R689" i="89"/>
  <c r="V689" i="89" s="1"/>
  <c r="R588" i="89"/>
  <c r="V588" i="89" s="1"/>
  <c r="R626" i="89"/>
  <c r="V626" i="89" s="1"/>
  <c r="R87" i="89"/>
  <c r="V87" i="89" s="1"/>
  <c r="R331" i="89"/>
  <c r="V331" i="89" s="1"/>
  <c r="R332" i="89"/>
  <c r="V332" i="89" s="1"/>
  <c r="R687" i="89"/>
  <c r="V687" i="89" s="1"/>
  <c r="R701" i="89"/>
  <c r="V701" i="89" s="1"/>
  <c r="R702" i="89"/>
  <c r="V702" i="89" s="1"/>
  <c r="R27" i="89"/>
  <c r="V27" i="89" s="1"/>
  <c r="R14" i="89"/>
  <c r="V14" i="89" s="1"/>
  <c r="R593" i="89"/>
  <c r="V593" i="89" s="1"/>
  <c r="R581" i="89"/>
  <c r="V581" i="89" s="1"/>
  <c r="R5" i="89"/>
  <c r="V5" i="89" s="1"/>
  <c r="R533" i="89"/>
  <c r="V533" i="89" s="1"/>
  <c r="R404" i="89"/>
  <c r="V404" i="89" s="1"/>
  <c r="R443" i="89"/>
  <c r="V443" i="89" s="1"/>
  <c r="R428" i="89"/>
  <c r="V428" i="89" s="1"/>
  <c r="R201" i="89"/>
  <c r="V201" i="89" s="1"/>
  <c r="R208" i="89"/>
  <c r="V208" i="89" s="1"/>
  <c r="R126" i="89"/>
  <c r="V126" i="89" s="1"/>
  <c r="R40" i="89"/>
  <c r="V40" i="89" s="1"/>
  <c r="AD607" i="70"/>
  <c r="AH607" i="70" s="1"/>
  <c r="AD703" i="70"/>
  <c r="AH703" i="70" s="1"/>
  <c r="AD612" i="70"/>
  <c r="AH612" i="70" s="1"/>
  <c r="AD219" i="70"/>
  <c r="AH219" i="70" s="1"/>
  <c r="AD476" i="70"/>
  <c r="AH476" i="70" s="1"/>
  <c r="AD581" i="70"/>
  <c r="AH581" i="70" s="1"/>
  <c r="AD308" i="70"/>
  <c r="AH308" i="70" s="1"/>
  <c r="AD510" i="70"/>
  <c r="AH510" i="70" s="1"/>
  <c r="AD598" i="70"/>
  <c r="AH598" i="70" s="1"/>
  <c r="AD230" i="70"/>
  <c r="AH230" i="70" s="1"/>
  <c r="AD206" i="70"/>
  <c r="AH206" i="70" s="1"/>
  <c r="AD564" i="70"/>
  <c r="AH564" i="70" s="1"/>
  <c r="AD178" i="70"/>
  <c r="AH178" i="70" s="1"/>
  <c r="AD136" i="70"/>
  <c r="AH136" i="70" s="1"/>
  <c r="AD547" i="70"/>
  <c r="AH547" i="70" s="1"/>
  <c r="AD448" i="70"/>
  <c r="AH448" i="70" s="1"/>
  <c r="AD435" i="70"/>
  <c r="AH435" i="70" s="1"/>
  <c r="AD11" i="70"/>
  <c r="AH11" i="70" s="1"/>
  <c r="AD322" i="70"/>
  <c r="AH322" i="70" s="1"/>
  <c r="AD262" i="89"/>
  <c r="AH262" i="89" s="1"/>
  <c r="AD120" i="89"/>
  <c r="AH120" i="89" s="1"/>
  <c r="AD248" i="89"/>
  <c r="AH248" i="89" s="1"/>
  <c r="AD253" i="89"/>
  <c r="AH253" i="89" s="1"/>
  <c r="AD709" i="89"/>
  <c r="AH709" i="89" s="1"/>
  <c r="AD665" i="89"/>
  <c r="AH665" i="89" s="1"/>
  <c r="AD535" i="89"/>
  <c r="AH535" i="89" s="1"/>
  <c r="AD507" i="89"/>
  <c r="AH507" i="89" s="1"/>
  <c r="AD107" i="89"/>
  <c r="AH107" i="89" s="1"/>
  <c r="AD323" i="89"/>
  <c r="AH323" i="89" s="1"/>
  <c r="AD573" i="89"/>
  <c r="AH573" i="89" s="1"/>
  <c r="AD433" i="89"/>
  <c r="AH433" i="89" s="1"/>
  <c r="AD96" i="89"/>
  <c r="AH96" i="89" s="1"/>
  <c r="AD731" i="89"/>
  <c r="AH731" i="89" s="1"/>
  <c r="AD538" i="89"/>
  <c r="AH538" i="89" s="1"/>
  <c r="AD231" i="89"/>
  <c r="AH231" i="89" s="1"/>
  <c r="AD370" i="89"/>
  <c r="AH370" i="89" s="1"/>
  <c r="AD449" i="89"/>
  <c r="AH449" i="89" s="1"/>
  <c r="AD341" i="89"/>
  <c r="AH341" i="89" s="1"/>
  <c r="AD258" i="89"/>
  <c r="AH258" i="89" s="1"/>
  <c r="AD450" i="89"/>
  <c r="AH450" i="89" s="1"/>
  <c r="AD249" i="89"/>
  <c r="AH249" i="89" s="1"/>
  <c r="AD29" i="89"/>
  <c r="AH29" i="89" s="1"/>
  <c r="AD411" i="89"/>
  <c r="AH411" i="89" s="1"/>
  <c r="AD635" i="89"/>
  <c r="AH635" i="89" s="1"/>
  <c r="AD464" i="89"/>
  <c r="AH464" i="89" s="1"/>
  <c r="AD581" i="89"/>
  <c r="AH581" i="89" s="1"/>
  <c r="AD272" i="89"/>
  <c r="AH272" i="89" s="1"/>
  <c r="AD193" i="89"/>
  <c r="AH193" i="89" s="1"/>
  <c r="AD93" i="89"/>
  <c r="AH93" i="89" s="1"/>
  <c r="AD20" i="89"/>
  <c r="AH20" i="89" s="1"/>
  <c r="R671" i="70"/>
  <c r="V671" i="70" s="1"/>
  <c r="R127" i="70"/>
  <c r="V127" i="70" s="1"/>
  <c r="R316" i="70"/>
  <c r="V316" i="70" s="1"/>
  <c r="R559" i="70"/>
  <c r="V559" i="70" s="1"/>
  <c r="R235" i="70"/>
  <c r="V235" i="70" s="1"/>
  <c r="R580" i="70"/>
  <c r="V580" i="70" s="1"/>
  <c r="R130" i="70"/>
  <c r="V130" i="70" s="1"/>
  <c r="R203" i="70"/>
  <c r="V203" i="70" s="1"/>
  <c r="R450" i="70"/>
  <c r="V450" i="70" s="1"/>
  <c r="R700" i="70"/>
  <c r="V700" i="70" s="1"/>
  <c r="R258" i="70"/>
  <c r="V258" i="70" s="1"/>
  <c r="R421" i="70"/>
  <c r="V421" i="70" s="1"/>
  <c r="R219" i="70"/>
  <c r="V219" i="70" s="1"/>
  <c r="R524" i="70"/>
  <c r="V524" i="70" s="1"/>
  <c r="R702" i="70"/>
  <c r="V702" i="70" s="1"/>
  <c r="R153" i="70"/>
  <c r="V153" i="70" s="1"/>
  <c r="R299" i="70"/>
  <c r="V299" i="70" s="1"/>
  <c r="R238" i="70"/>
  <c r="V238" i="70" s="1"/>
  <c r="R209" i="70"/>
  <c r="V209" i="70" s="1"/>
  <c r="R685" i="70"/>
  <c r="V685" i="70" s="1"/>
  <c r="R692" i="70"/>
  <c r="V692" i="70" s="1"/>
  <c r="R670" i="70"/>
  <c r="V670" i="70" s="1"/>
  <c r="R240" i="70"/>
  <c r="V240" i="70" s="1"/>
  <c r="R665" i="70"/>
  <c r="V665" i="70" s="1"/>
  <c r="R556" i="89"/>
  <c r="V556" i="89" s="1"/>
  <c r="R727" i="89"/>
  <c r="V727" i="89" s="1"/>
  <c r="R667" i="89"/>
  <c r="V667" i="89" s="1"/>
  <c r="R263" i="89"/>
  <c r="V263" i="89" s="1"/>
  <c r="R322" i="89"/>
  <c r="V322" i="89" s="1"/>
  <c r="R566" i="89"/>
  <c r="V566" i="89" s="1"/>
  <c r="R290" i="89"/>
  <c r="V290" i="89" s="1"/>
  <c r="R422" i="89"/>
  <c r="V422" i="89" s="1"/>
  <c r="R627" i="89"/>
  <c r="V627" i="89" s="1"/>
  <c r="R729" i="89"/>
  <c r="V729" i="89" s="1"/>
  <c r="R734" i="89"/>
  <c r="V734" i="89" s="1"/>
  <c r="R575" i="89"/>
  <c r="V575" i="89" s="1"/>
  <c r="R495" i="89"/>
  <c r="V495" i="89" s="1"/>
  <c r="R584" i="89"/>
  <c r="V584" i="89" s="1"/>
  <c r="R132" i="89"/>
  <c r="V132" i="89" s="1"/>
  <c r="R134" i="89"/>
  <c r="V134" i="89" s="1"/>
  <c r="R333" i="89"/>
  <c r="V333" i="89" s="1"/>
  <c r="R341" i="89"/>
  <c r="V341" i="89" s="1"/>
  <c r="R304" i="89"/>
  <c r="V304" i="89" s="1"/>
  <c r="R196" i="89"/>
  <c r="V196" i="89" s="1"/>
  <c r="R199" i="89"/>
  <c r="V199" i="89" s="1"/>
  <c r="R140" i="89"/>
  <c r="V140" i="89" s="1"/>
  <c r="R68" i="89"/>
  <c r="V68" i="89" s="1"/>
  <c r="R711" i="89"/>
  <c r="V711" i="89" s="1"/>
  <c r="R155" i="89"/>
  <c r="V155" i="89" s="1"/>
  <c r="R638" i="89"/>
  <c r="V638" i="89" s="1"/>
  <c r="R635" i="89"/>
  <c r="V635" i="89" s="1"/>
  <c r="R359" i="89"/>
  <c r="V359" i="89" s="1"/>
  <c r="R424" i="89"/>
  <c r="V424" i="89" s="1"/>
  <c r="R276" i="89"/>
  <c r="V276" i="89" s="1"/>
  <c r="R374" i="89"/>
  <c r="V374" i="89" s="1"/>
  <c r="R192" i="89"/>
  <c r="V192" i="89" s="1"/>
  <c r="R128" i="89"/>
  <c r="V128" i="89" s="1"/>
  <c r="R41" i="89"/>
  <c r="V41" i="89" s="1"/>
  <c r="AD505" i="70"/>
  <c r="AH505" i="70" s="1"/>
  <c r="AD109" i="70"/>
  <c r="AH109" i="70" s="1"/>
  <c r="AD295" i="70"/>
  <c r="AH295" i="70" s="1"/>
  <c r="AD246" i="70"/>
  <c r="AH246" i="70" s="1"/>
  <c r="AD523" i="70"/>
  <c r="AH523" i="70" s="1"/>
  <c r="AD584" i="70"/>
  <c r="AH584" i="70" s="1"/>
  <c r="AD218" i="89"/>
  <c r="AH218" i="89" s="1"/>
  <c r="AD611" i="89"/>
  <c r="AH611" i="89" s="1"/>
  <c r="AD173" i="89"/>
  <c r="AH173" i="89" s="1"/>
  <c r="AD648" i="89"/>
  <c r="AH648" i="89" s="1"/>
  <c r="AD252" i="89"/>
  <c r="AH252" i="89" s="1"/>
  <c r="AD682" i="89"/>
  <c r="AH682" i="89" s="1"/>
  <c r="AD664" i="89"/>
  <c r="AH664" i="89" s="1"/>
  <c r="AD536" i="89"/>
  <c r="AH536" i="89" s="1"/>
  <c r="AD422" i="89"/>
  <c r="AH422" i="89" s="1"/>
  <c r="AD318" i="89"/>
  <c r="AH318" i="89" s="1"/>
  <c r="AD566" i="89"/>
  <c r="AH566" i="89" s="1"/>
  <c r="AD402" i="89"/>
  <c r="AH402" i="89" s="1"/>
  <c r="AD185" i="89"/>
  <c r="AH185" i="89" s="1"/>
  <c r="AD401" i="89"/>
  <c r="AH401" i="89" s="1"/>
  <c r="AD234" i="89"/>
  <c r="AH234" i="89" s="1"/>
  <c r="AD27" i="89"/>
  <c r="AH27" i="89" s="1"/>
  <c r="AD70" i="89"/>
  <c r="AH70" i="89" s="1"/>
  <c r="AD158" i="89"/>
  <c r="AH158" i="89" s="1"/>
  <c r="AD412" i="89"/>
  <c r="AH412" i="89" s="1"/>
  <c r="AD647" i="89"/>
  <c r="AH647" i="89" s="1"/>
  <c r="AD638" i="89"/>
  <c r="AH638" i="89" s="1"/>
  <c r="AD381" i="89"/>
  <c r="AH381" i="89" s="1"/>
  <c r="AD655" i="89"/>
  <c r="AH655" i="89" s="1"/>
  <c r="AD374" i="89"/>
  <c r="AH374" i="89" s="1"/>
  <c r="AD390" i="89"/>
  <c r="AH390" i="89" s="1"/>
  <c r="AD424" i="89"/>
  <c r="AH424" i="89" s="1"/>
  <c r="AD494" i="89"/>
  <c r="AH494" i="89" s="1"/>
  <c r="AD431" i="89"/>
  <c r="AH431" i="89" s="1"/>
  <c r="AD273" i="89"/>
  <c r="AH273" i="89" s="1"/>
  <c r="AD212" i="89"/>
  <c r="AH212" i="89" s="1"/>
  <c r="AD194" i="89"/>
  <c r="AH194" i="89" s="1"/>
  <c r="AD94" i="89"/>
  <c r="AH94" i="89" s="1"/>
  <c r="AD19" i="89"/>
  <c r="AH19" i="89" s="1"/>
  <c r="R123" i="89"/>
  <c r="V123" i="89" s="1"/>
  <c r="R35" i="89"/>
  <c r="V35" i="89" s="1"/>
  <c r="AD578" i="89"/>
  <c r="AH578" i="89" s="1"/>
  <c r="AD143" i="89"/>
  <c r="AH143" i="89" s="1"/>
  <c r="AD687" i="89"/>
  <c r="AH687" i="89" s="1"/>
  <c r="AD428" i="89"/>
  <c r="AH428" i="89" s="1"/>
  <c r="AD518" i="89"/>
  <c r="AH518" i="89" s="1"/>
  <c r="AD208" i="89"/>
  <c r="AH208" i="89" s="1"/>
  <c r="AD276" i="89"/>
  <c r="AH276" i="89" s="1"/>
  <c r="AD189" i="89"/>
  <c r="AH189" i="89" s="1"/>
  <c r="AD90" i="89"/>
  <c r="AH90" i="89" s="1"/>
  <c r="AD722" i="89"/>
  <c r="AH722" i="89" s="1"/>
  <c r="R39" i="89"/>
  <c r="V39" i="89" s="1"/>
  <c r="AD315" i="89"/>
  <c r="AH315" i="89" s="1"/>
  <c r="AD141" i="89"/>
  <c r="AH141" i="89" s="1"/>
  <c r="AD345" i="89"/>
  <c r="AH345" i="89" s="1"/>
  <c r="AD396" i="89"/>
  <c r="AH396" i="89" s="1"/>
  <c r="AD274" i="89"/>
  <c r="AH274" i="89" s="1"/>
  <c r="AD187" i="89"/>
  <c r="AH187" i="89" s="1"/>
  <c r="AD73" i="89"/>
  <c r="AH73" i="89" s="1"/>
  <c r="AD721" i="89"/>
  <c r="AH721" i="89" s="1"/>
  <c r="AD724" i="89"/>
  <c r="AH724" i="89" s="1"/>
  <c r="R737" i="70"/>
  <c r="V737" i="70" s="1"/>
  <c r="R564" i="70"/>
  <c r="V564" i="70" s="1"/>
  <c r="R500" i="70"/>
  <c r="V500" i="70" s="1"/>
  <c r="R471" i="70"/>
  <c r="V471" i="70" s="1"/>
  <c r="R329" i="70"/>
  <c r="V329" i="70" s="1"/>
  <c r="R403" i="70"/>
  <c r="V403" i="70" s="1"/>
  <c r="R27" i="70"/>
  <c r="V27" i="70" s="1"/>
  <c r="R581" i="70"/>
  <c r="V581" i="70" s="1"/>
  <c r="R386" i="70"/>
  <c r="V386" i="70" s="1"/>
  <c r="R7" i="70"/>
  <c r="V7" i="70" s="1"/>
  <c r="R714" i="70"/>
  <c r="V714" i="70" s="1"/>
  <c r="R504" i="70"/>
  <c r="V504" i="70" s="1"/>
  <c r="R669" i="70"/>
  <c r="V669" i="70" s="1"/>
  <c r="R12" i="70"/>
  <c r="V12" i="70" s="1"/>
  <c r="R743" i="70"/>
  <c r="V743" i="70" s="1"/>
  <c r="R495" i="70"/>
  <c r="V495" i="70" s="1"/>
  <c r="R349" i="70"/>
  <c r="V349" i="70" s="1"/>
  <c r="R152" i="70"/>
  <c r="V152" i="70" s="1"/>
  <c r="R477" i="70"/>
  <c r="V477" i="70" s="1"/>
  <c r="R187" i="70"/>
  <c r="V187" i="70" s="1"/>
  <c r="R680" i="70"/>
  <c r="V680" i="70" s="1"/>
  <c r="R274" i="70"/>
  <c r="V274" i="70" s="1"/>
  <c r="R280" i="70"/>
  <c r="V280" i="70" s="1"/>
  <c r="R14" i="70"/>
  <c r="V14" i="70" s="1"/>
  <c r="R575" i="70"/>
  <c r="V575" i="70" s="1"/>
  <c r="R40" i="70"/>
  <c r="V40" i="70" s="1"/>
  <c r="R598" i="70"/>
  <c r="V598" i="70" s="1"/>
  <c r="R565" i="70"/>
  <c r="V565" i="70" s="1"/>
  <c r="R673" i="70"/>
  <c r="V673" i="70" s="1"/>
  <c r="R537" i="89"/>
  <c r="V537" i="89" s="1"/>
  <c r="R264" i="89"/>
  <c r="V264" i="89" s="1"/>
  <c r="R471" i="89"/>
  <c r="V471" i="89" s="1"/>
  <c r="R709" i="89"/>
  <c r="V709" i="89" s="1"/>
  <c r="R665" i="89"/>
  <c r="V665" i="89" s="1"/>
  <c r="R383" i="89"/>
  <c r="V383" i="89" s="1"/>
  <c r="R325" i="89"/>
  <c r="V325" i="89" s="1"/>
  <c r="R736" i="89"/>
  <c r="V736" i="89" s="1"/>
  <c r="R295" i="89"/>
  <c r="V295" i="89" s="1"/>
  <c r="R242" i="89"/>
  <c r="V242" i="89" s="1"/>
  <c r="R606" i="89"/>
  <c r="V606" i="89" s="1"/>
  <c r="R599" i="89"/>
  <c r="V599" i="89" s="1"/>
  <c r="R661" i="89"/>
  <c r="V661" i="89" s="1"/>
  <c r="R569" i="89"/>
  <c r="V569" i="89" s="1"/>
  <c r="R708" i="89"/>
  <c r="V708" i="89" s="1"/>
  <c r="R538" i="89"/>
  <c r="V538" i="89" s="1"/>
  <c r="R234" i="89"/>
  <c r="V234" i="89" s="1"/>
  <c r="R257" i="89"/>
  <c r="V257" i="89" s="1"/>
  <c r="R340" i="89"/>
  <c r="V340" i="89" s="1"/>
  <c r="R233" i="89"/>
  <c r="V233" i="89" s="1"/>
  <c r="R84" i="89"/>
  <c r="V84" i="89" s="1"/>
  <c r="R232" i="89"/>
  <c r="V232" i="89" s="1"/>
  <c r="R88" i="89"/>
  <c r="V88" i="89" s="1"/>
  <c r="R375" i="89"/>
  <c r="V375" i="89" s="1"/>
  <c r="R89" i="89"/>
  <c r="V89" i="89" s="1"/>
  <c r="R104" i="89"/>
  <c r="V104" i="89" s="1"/>
  <c r="R143" i="89"/>
  <c r="V143" i="89" s="1"/>
  <c r="R146" i="89"/>
  <c r="V146" i="89" s="1"/>
  <c r="R544" i="89"/>
  <c r="V544" i="89" s="1"/>
  <c r="R407" i="89"/>
  <c r="V407" i="89" s="1"/>
  <c r="R337" i="89"/>
  <c r="V337" i="89" s="1"/>
  <c r="R102" i="89"/>
  <c r="V102" i="89" s="1"/>
  <c r="R269" i="89"/>
  <c r="V269" i="89" s="1"/>
  <c r="R492" i="89"/>
  <c r="V492" i="89" s="1"/>
  <c r="R453" i="89"/>
  <c r="V453" i="89" s="1"/>
  <c r="R211" i="89"/>
  <c r="V211" i="89" s="1"/>
  <c r="R125" i="89"/>
  <c r="V125" i="89" s="1"/>
  <c r="R36" i="89"/>
  <c r="V36" i="89" s="1"/>
  <c r="AD482" i="70"/>
  <c r="AH482" i="70" s="1"/>
  <c r="AD483" i="70"/>
  <c r="AH483" i="70" s="1"/>
  <c r="AD506" i="70"/>
  <c r="AH506" i="70" s="1"/>
  <c r="AD453" i="70"/>
  <c r="AH453" i="70" s="1"/>
  <c r="AD437" i="70"/>
  <c r="AH437" i="70" s="1"/>
  <c r="AD679" i="70"/>
  <c r="AH679" i="70" s="1"/>
  <c r="AD66" i="70"/>
  <c r="AH66" i="70" s="1"/>
  <c r="AD739" i="89"/>
  <c r="AH739" i="89" s="1"/>
  <c r="AD474" i="89"/>
  <c r="AH474" i="89" s="1"/>
  <c r="AD676" i="89"/>
  <c r="AH676" i="89" s="1"/>
  <c r="AD351" i="89"/>
  <c r="AH351" i="89" s="1"/>
  <c r="AD263" i="89"/>
  <c r="AH263" i="89" s="1"/>
  <c r="AD67" i="89"/>
  <c r="AH67" i="89" s="1"/>
  <c r="AD606" i="89"/>
  <c r="AH606" i="89" s="1"/>
  <c r="AD707" i="89"/>
  <c r="AH707" i="89" s="1"/>
  <c r="AD520" i="89"/>
  <c r="AH520" i="89" s="1"/>
  <c r="AD393" i="89"/>
  <c r="AH393" i="89" s="1"/>
  <c r="AD403" i="89"/>
  <c r="AH403" i="89" s="1"/>
  <c r="AD486" i="89"/>
  <c r="AH486" i="89" s="1"/>
  <c r="AD222" i="89"/>
  <c r="AH222" i="89" s="1"/>
  <c r="AD97" i="89"/>
  <c r="AH97" i="89" s="1"/>
  <c r="AD81" i="89"/>
  <c r="AH81" i="89" s="1"/>
  <c r="AD683" i="89"/>
  <c r="AH683" i="89" s="1"/>
  <c r="AD542" i="89"/>
  <c r="AH542" i="89" s="1"/>
  <c r="AD86" i="89"/>
  <c r="AH86" i="89" s="1"/>
  <c r="AD34" i="89"/>
  <c r="AH34" i="89" s="1"/>
  <c r="AD545" i="89"/>
  <c r="AH545" i="89" s="1"/>
  <c r="AD427" i="89"/>
  <c r="AH427" i="89" s="1"/>
  <c r="AD344" i="89"/>
  <c r="AH344" i="89" s="1"/>
  <c r="AD205" i="89"/>
  <c r="AH205" i="89" s="1"/>
  <c r="AD224" i="89"/>
  <c r="AH224" i="89" s="1"/>
  <c r="AD271" i="89"/>
  <c r="AH271" i="89" s="1"/>
  <c r="AD176" i="89"/>
  <c r="AH176" i="89" s="1"/>
  <c r="AD74" i="89"/>
  <c r="AH74" i="89" s="1"/>
  <c r="R445" i="70"/>
  <c r="V445" i="70" s="1"/>
  <c r="R173" i="70"/>
  <c r="V173" i="70" s="1"/>
  <c r="R637" i="70"/>
  <c r="V637" i="70" s="1"/>
  <c r="R682" i="70"/>
  <c r="V682" i="70" s="1"/>
  <c r="R401" i="70"/>
  <c r="V401" i="70" s="1"/>
  <c r="R546" i="70"/>
  <c r="V546" i="70" s="1"/>
  <c r="R287" i="70"/>
  <c r="V287" i="70" s="1"/>
  <c r="R312" i="70"/>
  <c r="V312" i="70" s="1"/>
  <c r="R728" i="70"/>
  <c r="V728" i="70" s="1"/>
  <c r="R124" i="70"/>
  <c r="V124" i="70" s="1"/>
  <c r="R282" i="70"/>
  <c r="V282" i="70" s="1"/>
  <c r="R599" i="70"/>
  <c r="V599" i="70" s="1"/>
  <c r="R266" i="70"/>
  <c r="V266" i="70" s="1"/>
  <c r="R470" i="70"/>
  <c r="V470" i="70" s="1"/>
  <c r="R259" i="70"/>
  <c r="V259" i="70" s="1"/>
  <c r="R49" i="70"/>
  <c r="V49" i="70" s="1"/>
  <c r="R311" i="70"/>
  <c r="V311" i="70" s="1"/>
  <c r="R105" i="70"/>
  <c r="V105" i="70" s="1"/>
  <c r="R217" i="70"/>
  <c r="V217" i="70" s="1"/>
  <c r="R426" i="70"/>
  <c r="V426" i="70" s="1"/>
  <c r="R239" i="70"/>
  <c r="V239" i="70" s="1"/>
  <c r="R296" i="70"/>
  <c r="V296" i="70" s="1"/>
  <c r="R142" i="70"/>
  <c r="V142" i="70" s="1"/>
  <c r="R362" i="70"/>
  <c r="V362" i="70" s="1"/>
  <c r="R730" i="70"/>
  <c r="V730" i="70" s="1"/>
  <c r="R36" i="70"/>
  <c r="V36" i="70" s="1"/>
  <c r="R324" i="70"/>
  <c r="V324" i="70" s="1"/>
  <c r="R283" i="70"/>
  <c r="V283" i="70" s="1"/>
  <c r="R648" i="70"/>
  <c r="V648" i="70" s="1"/>
  <c r="R271" i="70"/>
  <c r="V271" i="70" s="1"/>
  <c r="R718" i="89"/>
  <c r="V718" i="89" s="1"/>
  <c r="R730" i="89"/>
  <c r="V730" i="89" s="1"/>
  <c r="R682" i="89"/>
  <c r="V682" i="89" s="1"/>
  <c r="R664" i="89"/>
  <c r="V664" i="89" s="1"/>
  <c r="R524" i="89"/>
  <c r="V524" i="89" s="1"/>
  <c r="R246" i="89"/>
  <c r="V246" i="89" s="1"/>
  <c r="R382" i="89"/>
  <c r="V382" i="89" s="1"/>
  <c r="R555" i="89"/>
  <c r="V555" i="89" s="1"/>
  <c r="R509" i="89"/>
  <c r="V509" i="89" s="1"/>
  <c r="R688" i="89"/>
  <c r="V688" i="89" s="1"/>
  <c r="R460" i="89"/>
  <c r="V460" i="89" s="1"/>
  <c r="R63" i="89"/>
  <c r="V63" i="89" s="1"/>
  <c r="R107" i="89"/>
  <c r="V107" i="89" s="1"/>
  <c r="R303" i="89"/>
  <c r="V303" i="89" s="1"/>
  <c r="R222" i="89"/>
  <c r="V222" i="89" s="1"/>
  <c r="R45" i="89"/>
  <c r="V45" i="89" s="1"/>
  <c r="R712" i="89"/>
  <c r="V712" i="89" s="1"/>
  <c r="R369" i="89"/>
  <c r="V369" i="89" s="1"/>
  <c r="R30" i="89"/>
  <c r="V30" i="89" s="1"/>
  <c r="R95" i="89"/>
  <c r="V95" i="89" s="1"/>
  <c r="R17" i="89"/>
  <c r="V17" i="89" s="1"/>
  <c r="R413" i="89"/>
  <c r="V413" i="89" s="1"/>
  <c r="R697" i="89"/>
  <c r="V697" i="89" s="1"/>
  <c r="R314" i="89"/>
  <c r="V314" i="89" s="1"/>
  <c r="R491" i="89"/>
  <c r="V491" i="89" s="1"/>
  <c r="R695" i="89"/>
  <c r="V695" i="89" s="1"/>
  <c r="R693" i="89"/>
  <c r="V693" i="89" s="1"/>
  <c r="R103" i="89"/>
  <c r="V103" i="89" s="1"/>
  <c r="R396" i="89"/>
  <c r="V396" i="89" s="1"/>
  <c r="R452" i="89"/>
  <c r="V452" i="89" s="1"/>
  <c r="R309" i="89"/>
  <c r="V309" i="89" s="1"/>
  <c r="R214" i="89"/>
  <c r="V214" i="89" s="1"/>
  <c r="R91" i="89"/>
  <c r="V91" i="89" s="1"/>
  <c r="R32" i="89"/>
  <c r="V32" i="89" s="1"/>
  <c r="AD490" i="70"/>
  <c r="AH490" i="70" s="1"/>
  <c r="AD504" i="70"/>
  <c r="AH504" i="70" s="1"/>
  <c r="AD70" i="70"/>
  <c r="AH70" i="70" s="1"/>
  <c r="AD361" i="70"/>
  <c r="AH361" i="70" s="1"/>
  <c r="AD709" i="70"/>
  <c r="AH709" i="70" s="1"/>
  <c r="AD255" i="70"/>
  <c r="AH255" i="70" s="1"/>
  <c r="AD558" i="89"/>
  <c r="AH558" i="89" s="1"/>
  <c r="AD556" i="89"/>
  <c r="AH556" i="89" s="1"/>
  <c r="AD473" i="89"/>
  <c r="AH473" i="89" s="1"/>
  <c r="AD675" i="89"/>
  <c r="AH675" i="89" s="1"/>
  <c r="AD296" i="89"/>
  <c r="AH296" i="89" s="1"/>
  <c r="AD354" i="89"/>
  <c r="AH354" i="89" s="1"/>
  <c r="AD604" i="89"/>
  <c r="AH604" i="89" s="1"/>
  <c r="AD525" i="89"/>
  <c r="AH525" i="89" s="1"/>
  <c r="AD48" i="89"/>
  <c r="AH48" i="89" s="1"/>
  <c r="AD730" i="89"/>
  <c r="AH730" i="89" s="1"/>
  <c r="AD167" i="89"/>
  <c r="AH167" i="89" s="1"/>
  <c r="AD437" i="89"/>
  <c r="AH437" i="89" s="1"/>
  <c r="AD136" i="89"/>
  <c r="AH136" i="89" s="1"/>
  <c r="AD487" i="89"/>
  <c r="AH487" i="89" s="1"/>
  <c r="AD221" i="89"/>
  <c r="AH221" i="89" s="1"/>
  <c r="AD53" i="89"/>
  <c r="AH53" i="89" s="1"/>
  <c r="AD260" i="89"/>
  <c r="AH260" i="89" s="1"/>
  <c r="AD68" i="89"/>
  <c r="AH68" i="89" s="1"/>
  <c r="AD626" i="89"/>
  <c r="AH626" i="89" s="1"/>
  <c r="AD83" i="89"/>
  <c r="AH83" i="89" s="1"/>
  <c r="AD33" i="89"/>
  <c r="AH33" i="89" s="1"/>
  <c r="AD602" i="89"/>
  <c r="AH602" i="89" s="1"/>
  <c r="AD413" i="89"/>
  <c r="AH413" i="89" s="1"/>
  <c r="AD372" i="89"/>
  <c r="AH372" i="89" s="1"/>
  <c r="AD269" i="89"/>
  <c r="AH269" i="89" s="1"/>
  <c r="AD175" i="89"/>
  <c r="AH175" i="89" s="1"/>
  <c r="AD71" i="89"/>
  <c r="AH71" i="89" s="1"/>
  <c r="AD352" i="70"/>
  <c r="AH352" i="70" s="1"/>
  <c r="AD266" i="70"/>
  <c r="AH266" i="70" s="1"/>
  <c r="AD450" i="70"/>
  <c r="AH450" i="70" s="1"/>
  <c r="AD372" i="70"/>
  <c r="AH372" i="70" s="1"/>
  <c r="AD320" i="70"/>
  <c r="AH320" i="70" s="1"/>
  <c r="AD471" i="89"/>
  <c r="AH471" i="89" s="1"/>
  <c r="AD674" i="89"/>
  <c r="AH674" i="89" s="1"/>
  <c r="AD355" i="89"/>
  <c r="AH355" i="89" s="1"/>
  <c r="AD246" i="89"/>
  <c r="AH246" i="89" s="1"/>
  <c r="AD526" i="89"/>
  <c r="AH526" i="89" s="1"/>
  <c r="AD174" i="89"/>
  <c r="AH174" i="89" s="1"/>
  <c r="AD305" i="89"/>
  <c r="AH305" i="89" s="1"/>
  <c r="AD184" i="89"/>
  <c r="AH184" i="89" s="1"/>
  <c r="AD690" i="89"/>
  <c r="AH690" i="89" s="1"/>
  <c r="AD159" i="89"/>
  <c r="AH159" i="89" s="1"/>
  <c r="AD291" i="89"/>
  <c r="AH291" i="89" s="1"/>
  <c r="AD292" i="89"/>
  <c r="AH292" i="89" s="1"/>
  <c r="AD369" i="89"/>
  <c r="AH369" i="89" s="1"/>
  <c r="AD277" i="89"/>
  <c r="AH277" i="89" s="1"/>
  <c r="AD485" i="89"/>
  <c r="AH485" i="89" s="1"/>
  <c r="AD529" i="89"/>
  <c r="AH529" i="89" s="1"/>
  <c r="AD531" i="89"/>
  <c r="AH531" i="89" s="1"/>
  <c r="AD51" i="89"/>
  <c r="AH51" i="89" s="1"/>
  <c r="AD30" i="89"/>
  <c r="AH30" i="89" s="1"/>
  <c r="AD512" i="89"/>
  <c r="AH512" i="89" s="1"/>
  <c r="AD76" i="89"/>
  <c r="AH76" i="89" s="1"/>
  <c r="AD409" i="89"/>
  <c r="AH409" i="89" s="1"/>
  <c r="AD695" i="89"/>
  <c r="AH695" i="89" s="1"/>
  <c r="AD16" i="89"/>
  <c r="AH16" i="89" s="1"/>
  <c r="AD564" i="89"/>
  <c r="AH564" i="89" s="1"/>
  <c r="AD515" i="89"/>
  <c r="AH515" i="89" s="1"/>
  <c r="AD78" i="89"/>
  <c r="AH78" i="89" s="1"/>
  <c r="AD80" i="89"/>
  <c r="AH80" i="89" s="1"/>
  <c r="AD453" i="89"/>
  <c r="AH453" i="89" s="1"/>
  <c r="AD267" i="89"/>
  <c r="AH267" i="89" s="1"/>
  <c r="AD178" i="89"/>
  <c r="AH178" i="89" s="1"/>
  <c r="AD62" i="89"/>
  <c r="AH62" i="89" s="1"/>
  <c r="R596" i="89"/>
  <c r="V596" i="89" s="1"/>
  <c r="R399" i="89"/>
  <c r="V399" i="89" s="1"/>
  <c r="R111" i="89"/>
  <c r="V111" i="89" s="1"/>
  <c r="R683" i="89"/>
  <c r="V683" i="89" s="1"/>
  <c r="R367" i="89"/>
  <c r="V367" i="89" s="1"/>
  <c r="R684" i="89"/>
  <c r="V684" i="89" s="1"/>
  <c r="R25" i="89"/>
  <c r="V25" i="89" s="1"/>
  <c r="R300" i="89"/>
  <c r="V300" i="89" s="1"/>
  <c r="R236" i="89"/>
  <c r="V236" i="89" s="1"/>
  <c r="R631" i="89"/>
  <c r="V631" i="89" s="1"/>
  <c r="R406" i="89"/>
  <c r="V406" i="89" s="1"/>
  <c r="R76" i="89"/>
  <c r="V76" i="89" s="1"/>
  <c r="R297" i="89"/>
  <c r="V297" i="89" s="1"/>
  <c r="R268" i="89"/>
  <c r="V268" i="89" s="1"/>
  <c r="R194" i="89"/>
  <c r="V194" i="89" s="1"/>
  <c r="R94" i="89"/>
  <c r="V94" i="89" s="1"/>
  <c r="R19" i="89"/>
  <c r="V19" i="89" s="1"/>
  <c r="AD90" i="70"/>
  <c r="AH90" i="70" s="1"/>
  <c r="AD408" i="70"/>
  <c r="AH408" i="70" s="1"/>
  <c r="AD527" i="70"/>
  <c r="AH527" i="70" s="1"/>
  <c r="AD375" i="70"/>
  <c r="AH375" i="70" s="1"/>
  <c r="AD501" i="89"/>
  <c r="AH501" i="89" s="1"/>
  <c r="AD238" i="89"/>
  <c r="AH238" i="89" s="1"/>
  <c r="AD472" i="89"/>
  <c r="AH472" i="89" s="1"/>
  <c r="AD673" i="89"/>
  <c r="AH673" i="89" s="1"/>
  <c r="AD703" i="89"/>
  <c r="AH703" i="89" s="1"/>
  <c r="AD385" i="89"/>
  <c r="AH385" i="89" s="1"/>
  <c r="AD346" i="89"/>
  <c r="AH346" i="89" s="1"/>
  <c r="AD139" i="89"/>
  <c r="AH139" i="89" s="1"/>
  <c r="AD503" i="89"/>
  <c r="AH503" i="89" s="1"/>
  <c r="AD132" i="89"/>
  <c r="AH132" i="89" s="1"/>
  <c r="AD514" i="89"/>
  <c r="AH514" i="89" s="1"/>
  <c r="AD625" i="89"/>
  <c r="AH625" i="89" s="1"/>
  <c r="AD100" i="89"/>
  <c r="AH100" i="89" s="1"/>
  <c r="AD484" i="89"/>
  <c r="AH484" i="89" s="1"/>
  <c r="AD133" i="89"/>
  <c r="AH133" i="89" s="1"/>
  <c r="AD106" i="89"/>
  <c r="AH106" i="89" s="1"/>
  <c r="AD165" i="89"/>
  <c r="AH165" i="89" s="1"/>
  <c r="AD228" i="89"/>
  <c r="AH228" i="89" s="1"/>
  <c r="AD155" i="89"/>
  <c r="AH155" i="89" s="1"/>
  <c r="AD15" i="89"/>
  <c r="AH15" i="89" s="1"/>
  <c r="AD343" i="89"/>
  <c r="AH343" i="89" s="1"/>
  <c r="AD637" i="89"/>
  <c r="AH637" i="89" s="1"/>
  <c r="AD207" i="89"/>
  <c r="AH207" i="89" s="1"/>
  <c r="AD615" i="89"/>
  <c r="AH615" i="89" s="1"/>
  <c r="AD335" i="89"/>
  <c r="AH335" i="89" s="1"/>
  <c r="AD440" i="89"/>
  <c r="AH440" i="89" s="1"/>
  <c r="AD227" i="89"/>
  <c r="AH227" i="89" s="1"/>
  <c r="AD177" i="89"/>
  <c r="AH177" i="89" s="1"/>
  <c r="AD61" i="89"/>
  <c r="AH61" i="89" s="1"/>
  <c r="R578" i="70"/>
  <c r="V578" i="70" s="1"/>
  <c r="R342" i="70"/>
  <c r="V342" i="70" s="1"/>
  <c r="R657" i="70"/>
  <c r="V657" i="70" s="1"/>
  <c r="R725" i="70"/>
  <c r="V725" i="70" s="1"/>
  <c r="R417" i="70"/>
  <c r="V417" i="70" s="1"/>
  <c r="R80" i="70"/>
  <c r="V80" i="70" s="1"/>
  <c r="R552" i="70"/>
  <c r="V552" i="70" s="1"/>
  <c r="R297" i="70"/>
  <c r="V297" i="70" s="1"/>
  <c r="R604" i="70"/>
  <c r="V604" i="70" s="1"/>
  <c r="R557" i="70"/>
  <c r="V557" i="70" s="1"/>
  <c r="R30" i="70"/>
  <c r="V30" i="70" s="1"/>
  <c r="R161" i="70"/>
  <c r="V161" i="70" s="1"/>
  <c r="R632" i="70"/>
  <c r="V632" i="70" s="1"/>
  <c r="R479" i="89"/>
  <c r="V479" i="89" s="1"/>
  <c r="R534" i="89"/>
  <c r="V534" i="89" s="1"/>
  <c r="R472" i="89"/>
  <c r="V472" i="89" s="1"/>
  <c r="R466" i="89"/>
  <c r="V466" i="89" s="1"/>
  <c r="R678" i="89"/>
  <c r="V678" i="89" s="1"/>
  <c r="R421" i="89"/>
  <c r="V421" i="89" s="1"/>
  <c r="R547" i="89"/>
  <c r="V547" i="89" s="1"/>
  <c r="R648" i="89"/>
  <c r="V648" i="89" s="1"/>
  <c r="R65" i="89"/>
  <c r="V65" i="89" s="1"/>
  <c r="R459" i="89"/>
  <c r="V459" i="89" s="1"/>
  <c r="R185" i="89"/>
  <c r="V185" i="89" s="1"/>
  <c r="R586" i="89"/>
  <c r="V586" i="89" s="1"/>
  <c r="R705" i="89"/>
  <c r="V705" i="89" s="1"/>
  <c r="R507" i="89"/>
  <c r="V507" i="89" s="1"/>
  <c r="R96" i="89"/>
  <c r="V96" i="89" s="1"/>
  <c r="R130" i="89"/>
  <c r="V130" i="89" s="1"/>
  <c r="R59" i="89"/>
  <c r="V59" i="89" s="1"/>
  <c r="R530" i="89"/>
  <c r="V530" i="89" s="1"/>
  <c r="R106" i="89"/>
  <c r="V106" i="89" s="1"/>
  <c r="R361" i="89"/>
  <c r="V361" i="89" s="1"/>
  <c r="R381" i="89"/>
  <c r="V381" i="89" s="1"/>
  <c r="R655" i="89"/>
  <c r="V655" i="89" s="1"/>
  <c r="R579" i="89"/>
  <c r="V579" i="89" s="1"/>
  <c r="R696" i="89"/>
  <c r="V696" i="89" s="1"/>
  <c r="R344" i="89"/>
  <c r="V344" i="89" s="1"/>
  <c r="R298" i="89"/>
  <c r="V298" i="89" s="1"/>
  <c r="R601" i="89"/>
  <c r="V601" i="89" s="1"/>
  <c r="R313" i="89"/>
  <c r="V313" i="89" s="1"/>
  <c r="R212" i="89"/>
  <c r="V212" i="89" s="1"/>
  <c r="R267" i="89"/>
  <c r="V267" i="89" s="1"/>
  <c r="R203" i="89"/>
  <c r="V203" i="89" s="1"/>
  <c r="R188" i="89"/>
  <c r="V188" i="89" s="1"/>
  <c r="R92" i="89"/>
  <c r="V92" i="89" s="1"/>
  <c r="R21" i="89"/>
  <c r="V21" i="89" s="1"/>
  <c r="AD472" i="70"/>
  <c r="AH472" i="70" s="1"/>
  <c r="AD687" i="70"/>
  <c r="AH687" i="70" s="1"/>
  <c r="AD164" i="70"/>
  <c r="AH164" i="70" s="1"/>
  <c r="AD602" i="70"/>
  <c r="AH602" i="70" s="1"/>
  <c r="AD681" i="70"/>
  <c r="AH681" i="70" s="1"/>
  <c r="AD72" i="70"/>
  <c r="AH72" i="70" s="1"/>
  <c r="AD82" i="70"/>
  <c r="AH82" i="70" s="1"/>
  <c r="AD319" i="70"/>
  <c r="AH319" i="70" s="1"/>
  <c r="AD37" i="70"/>
  <c r="AH37" i="70" s="1"/>
  <c r="AD302" i="70"/>
  <c r="AH302" i="70" s="1"/>
  <c r="AD556" i="70"/>
  <c r="AH556" i="70" s="1"/>
  <c r="AD196" i="70"/>
  <c r="AH196" i="70" s="1"/>
  <c r="AD252" i="70"/>
  <c r="AH252" i="70" s="1"/>
  <c r="AD652" i="89"/>
  <c r="AH652" i="89" s="1"/>
  <c r="AD468" i="89"/>
  <c r="AH468" i="89" s="1"/>
  <c r="AD470" i="89"/>
  <c r="AH470" i="89" s="1"/>
  <c r="AD672" i="89"/>
  <c r="AH672" i="89" s="1"/>
  <c r="AD723" i="89"/>
  <c r="AH723" i="89" s="1"/>
  <c r="AD439" i="89"/>
  <c r="AH439" i="89" s="1"/>
  <c r="AD348" i="89"/>
  <c r="AH348" i="89" s="1"/>
  <c r="AD732" i="89"/>
  <c r="AH732" i="89" s="1"/>
  <c r="AD504" i="89"/>
  <c r="AH504" i="89" s="1"/>
  <c r="AD498" i="89"/>
  <c r="AH498" i="89" s="1"/>
  <c r="AD398" i="89"/>
  <c r="AH398" i="89" s="1"/>
  <c r="AD361" i="89"/>
  <c r="AH361" i="89" s="1"/>
  <c r="AD490" i="89"/>
  <c r="AH490" i="89" s="1"/>
  <c r="AD28" i="89"/>
  <c r="AH28" i="89" s="1"/>
  <c r="AD161" i="89"/>
  <c r="AH161" i="89" s="1"/>
  <c r="AD233" i="89"/>
  <c r="AH233" i="89" s="1"/>
  <c r="AD483" i="89"/>
  <c r="AH483" i="89" s="1"/>
  <c r="AD304" i="89"/>
  <c r="AH304" i="89" s="1"/>
  <c r="AD379" i="89"/>
  <c r="AH379" i="89" s="1"/>
  <c r="AD510" i="89"/>
  <c r="AH510" i="89" s="1"/>
  <c r="AD404" i="89"/>
  <c r="AH404" i="89" s="1"/>
  <c r="AD79" i="89"/>
  <c r="AH79" i="89" s="1"/>
  <c r="AD17" i="89"/>
  <c r="AH17" i="89" s="1"/>
  <c r="AD595" i="89"/>
  <c r="AH595" i="89" s="1"/>
  <c r="AD209" i="89"/>
  <c r="AH209" i="89" s="1"/>
  <c r="AD172" i="89"/>
  <c r="AH172" i="89" s="1"/>
  <c r="AD58" i="89"/>
  <c r="AH58" i="89" s="1"/>
  <c r="R72" i="70"/>
  <c r="V72" i="70" s="1"/>
  <c r="R646" i="70"/>
  <c r="V646" i="70" s="1"/>
  <c r="R370" i="70"/>
  <c r="V370" i="70" s="1"/>
  <c r="R185" i="70"/>
  <c r="V185" i="70" s="1"/>
  <c r="R256" i="70"/>
  <c r="V256" i="70" s="1"/>
  <c r="R489" i="70"/>
  <c r="V489" i="70" s="1"/>
  <c r="R608" i="70"/>
  <c r="V608" i="70" s="1"/>
  <c r="R531" i="70"/>
  <c r="V531" i="70" s="1"/>
  <c r="R254" i="70"/>
  <c r="V254" i="70" s="1"/>
  <c r="R630" i="70"/>
  <c r="V630" i="70" s="1"/>
  <c r="R543" i="70"/>
  <c r="V543" i="70" s="1"/>
  <c r="R26" i="70"/>
  <c r="V26" i="70" s="1"/>
  <c r="R468" i="70"/>
  <c r="V468" i="70" s="1"/>
  <c r="R377" i="70"/>
  <c r="V377" i="70" s="1"/>
  <c r="R701" i="70"/>
  <c r="V701" i="70" s="1"/>
  <c r="R455" i="70"/>
  <c r="V455" i="70" s="1"/>
  <c r="R716" i="70"/>
  <c r="V716" i="70" s="1"/>
  <c r="R253" i="70"/>
  <c r="V253" i="70" s="1"/>
  <c r="R548" i="70"/>
  <c r="V548" i="70" s="1"/>
  <c r="R522" i="70"/>
  <c r="V522" i="70" s="1"/>
  <c r="R418" i="70"/>
  <c r="V418" i="70" s="1"/>
  <c r="R160" i="70"/>
  <c r="V160" i="70" s="1"/>
  <c r="R681" i="70"/>
  <c r="V681" i="70" s="1"/>
  <c r="R244" i="89"/>
  <c r="V244" i="89" s="1"/>
  <c r="R417" i="89"/>
  <c r="V417" i="89" s="1"/>
  <c r="R680" i="89"/>
  <c r="V680" i="89" s="1"/>
  <c r="R560" i="89"/>
  <c r="V560" i="89" s="1"/>
  <c r="R527" i="89"/>
  <c r="V527" i="89" s="1"/>
  <c r="R559" i="89"/>
  <c r="V559" i="89" s="1"/>
  <c r="R552" i="89"/>
  <c r="V552" i="89" s="1"/>
  <c r="R49" i="89"/>
  <c r="V49" i="89" s="1"/>
  <c r="R585" i="89"/>
  <c r="V585" i="89" s="1"/>
  <c r="R531" i="89"/>
  <c r="V531" i="89" s="1"/>
  <c r="R358" i="89"/>
  <c r="V358" i="89" s="1"/>
  <c r="R250" i="89"/>
  <c r="V250" i="89" s="1"/>
  <c r="R686" i="89"/>
  <c r="V686" i="89" s="1"/>
  <c r="R81" i="89"/>
  <c r="V81" i="89" s="1"/>
  <c r="R306" i="89"/>
  <c r="V306" i="89" s="1"/>
  <c r="R510" i="89"/>
  <c r="V510" i="89" s="1"/>
  <c r="R150" i="89"/>
  <c r="V150" i="89" s="1"/>
  <c r="R13" i="89"/>
  <c r="V13" i="89" s="1"/>
  <c r="R148" i="89"/>
  <c r="V148" i="89" s="1"/>
  <c r="R442" i="89"/>
  <c r="V442" i="89" s="1"/>
  <c r="R80" i="89"/>
  <c r="V80" i="89" s="1"/>
  <c r="R645" i="89"/>
  <c r="V645" i="89" s="1"/>
  <c r="R493" i="89"/>
  <c r="V493" i="89" s="1"/>
  <c r="R189" i="89"/>
  <c r="V189" i="89" s="1"/>
  <c r="R90" i="89"/>
  <c r="V90" i="89" s="1"/>
  <c r="R722" i="89"/>
  <c r="V722" i="89" s="1"/>
  <c r="AD313" i="70"/>
  <c r="AH313" i="70" s="1"/>
  <c r="AD235" i="70"/>
  <c r="AH235" i="70" s="1"/>
  <c r="AD328" i="70"/>
  <c r="AH328" i="70" s="1"/>
  <c r="AD449" i="70"/>
  <c r="AH449" i="70" s="1"/>
  <c r="AD478" i="70"/>
  <c r="AH478" i="70" s="1"/>
  <c r="AD157" i="70"/>
  <c r="AH157" i="70" s="1"/>
  <c r="AD261" i="89"/>
  <c r="AH261" i="89" s="1"/>
  <c r="AD527" i="89"/>
  <c r="AH527" i="89" s="1"/>
  <c r="AD715" i="89"/>
  <c r="AH715" i="89" s="1"/>
  <c r="AD668" i="89"/>
  <c r="AH668" i="89" s="1"/>
  <c r="AD704" i="89"/>
  <c r="AH704" i="89" s="1"/>
  <c r="AD599" i="89"/>
  <c r="AH599" i="89" s="1"/>
  <c r="AD740" i="89"/>
  <c r="AH740" i="89" s="1"/>
  <c r="AD347" i="89"/>
  <c r="AH347" i="89" s="1"/>
  <c r="AD662" i="89"/>
  <c r="AH662" i="89" s="1"/>
  <c r="AD555" i="89"/>
  <c r="AH555" i="89" s="1"/>
  <c r="AD508" i="89"/>
  <c r="AH508" i="89" s="1"/>
  <c r="AD436" i="89"/>
  <c r="AH436" i="89" s="1"/>
  <c r="AD496" i="89"/>
  <c r="AH496" i="89" s="1"/>
  <c r="AD395" i="89"/>
  <c r="AH395" i="89" s="1"/>
  <c r="AD333" i="89"/>
  <c r="AH333" i="89" s="1"/>
  <c r="AD480" i="89"/>
  <c r="AH480" i="89" s="1"/>
  <c r="AD31" i="89"/>
  <c r="AH31" i="89" s="1"/>
  <c r="AD110" i="89"/>
  <c r="AH110" i="89" s="1"/>
  <c r="AD198" i="89"/>
  <c r="AH198" i="89" s="1"/>
  <c r="AD356" i="89"/>
  <c r="AH356" i="89" s="1"/>
  <c r="AD579" i="89"/>
  <c r="AH579" i="89" s="1"/>
  <c r="AD628" i="89"/>
  <c r="AH628" i="89" s="1"/>
  <c r="AD26" i="89"/>
  <c r="AH26" i="89" s="1"/>
  <c r="AD533" i="89"/>
  <c r="AH533" i="89" s="1"/>
  <c r="AD577" i="89"/>
  <c r="AH577" i="89" s="1"/>
  <c r="AD226" i="89"/>
  <c r="AH226" i="89" s="1"/>
  <c r="AD210" i="89"/>
  <c r="AH210" i="89" s="1"/>
  <c r="AD170" i="89"/>
  <c r="AH170" i="89" s="1"/>
  <c r="AD57" i="89"/>
  <c r="AH57" i="89" s="1"/>
  <c r="AJ51" i="70"/>
  <c r="AN51" i="70" s="1"/>
  <c r="AJ707" i="70"/>
  <c r="AN707" i="70" s="1"/>
  <c r="AJ718" i="70"/>
  <c r="AN718" i="70" s="1"/>
  <c r="AJ623" i="70"/>
  <c r="AN623" i="70" s="1"/>
  <c r="AJ293" i="70"/>
  <c r="AN293" i="70" s="1"/>
  <c r="AJ301" i="70"/>
  <c r="AN301" i="70" s="1"/>
  <c r="AJ81" i="70"/>
  <c r="AN81" i="70" s="1"/>
  <c r="AJ270" i="70"/>
  <c r="AN270" i="70" s="1"/>
  <c r="AJ277" i="70"/>
  <c r="AN277" i="70" s="1"/>
  <c r="AJ204" i="70"/>
  <c r="AN204" i="70" s="1"/>
  <c r="AJ193" i="70"/>
  <c r="AN193" i="70" s="1"/>
  <c r="AJ178" i="70"/>
  <c r="AN178" i="70" s="1"/>
  <c r="AJ92" i="70"/>
  <c r="AN92" i="70" s="1"/>
  <c r="AJ207" i="70"/>
  <c r="AN207" i="70" s="1"/>
  <c r="AJ119" i="89"/>
  <c r="AN119" i="89" s="1"/>
  <c r="AJ709" i="89"/>
  <c r="AN709" i="89" s="1"/>
  <c r="AJ368" i="89"/>
  <c r="AN368" i="89" s="1"/>
  <c r="AJ682" i="89"/>
  <c r="AN682" i="89" s="1"/>
  <c r="AJ346" i="89"/>
  <c r="AN346" i="89" s="1"/>
  <c r="AJ115" i="89"/>
  <c r="AN115" i="89" s="1"/>
  <c r="AJ506" i="89"/>
  <c r="AN506" i="89" s="1"/>
  <c r="AJ348" i="89"/>
  <c r="AN348" i="89" s="1"/>
  <c r="AJ605" i="89"/>
  <c r="AN605" i="89" s="1"/>
  <c r="AJ164" i="89"/>
  <c r="AN164" i="89" s="1"/>
  <c r="AJ98" i="89"/>
  <c r="AN98" i="89" s="1"/>
  <c r="AJ448" i="89"/>
  <c r="AN448" i="89" s="1"/>
  <c r="AJ662" i="89"/>
  <c r="AN662" i="89" s="1"/>
  <c r="AJ522" i="89"/>
  <c r="AN522" i="89" s="1"/>
  <c r="AJ106" i="89"/>
  <c r="AN106" i="89" s="1"/>
  <c r="AJ486" i="89"/>
  <c r="AN486" i="89" s="1"/>
  <c r="AJ303" i="89"/>
  <c r="AN303" i="89" s="1"/>
  <c r="AJ292" i="89"/>
  <c r="AN292" i="89" s="1"/>
  <c r="AJ182" i="89"/>
  <c r="AN182" i="89" s="1"/>
  <c r="AJ14" i="89"/>
  <c r="AN14" i="89" s="1"/>
  <c r="AJ633" i="89"/>
  <c r="AN633" i="89" s="1"/>
  <c r="AJ654" i="89"/>
  <c r="AN654" i="89" s="1"/>
  <c r="AJ493" i="89"/>
  <c r="AN493" i="89" s="1"/>
  <c r="AJ378" i="89"/>
  <c r="AN378" i="89" s="1"/>
  <c r="AJ312" i="89"/>
  <c r="AN312" i="89" s="1"/>
  <c r="AJ172" i="89"/>
  <c r="AN172" i="89" s="1"/>
  <c r="R149" i="70"/>
  <c r="V149" i="70" s="1"/>
  <c r="R144" i="70"/>
  <c r="V144" i="70" s="1"/>
  <c r="R501" i="70"/>
  <c r="V501" i="70" s="1"/>
  <c r="R563" i="70"/>
  <c r="V563" i="70" s="1"/>
  <c r="R404" i="70"/>
  <c r="V404" i="70" s="1"/>
  <c r="R533" i="70"/>
  <c r="V533" i="70" s="1"/>
  <c r="R679" i="70"/>
  <c r="V679" i="70" s="1"/>
  <c r="R562" i="70"/>
  <c r="V562" i="70" s="1"/>
  <c r="R260" i="70"/>
  <c r="V260" i="70" s="1"/>
  <c r="R21" i="70"/>
  <c r="V21" i="70" s="1"/>
  <c r="R517" i="70"/>
  <c r="V517" i="70" s="1"/>
  <c r="R577" i="70"/>
  <c r="V577" i="70" s="1"/>
  <c r="R47" i="70"/>
  <c r="V47" i="70" s="1"/>
  <c r="R146" i="70"/>
  <c r="V146" i="70" s="1"/>
  <c r="R690" i="70"/>
  <c r="V690" i="70" s="1"/>
  <c r="R482" i="70"/>
  <c r="V482" i="70" s="1"/>
  <c r="R304" i="70"/>
  <c r="V304" i="70" s="1"/>
  <c r="R443" i="70"/>
  <c r="V443" i="70" s="1"/>
  <c r="R600" i="70"/>
  <c r="V600" i="70" s="1"/>
  <c r="R229" i="70"/>
  <c r="V229" i="70" s="1"/>
  <c r="R711" i="70"/>
  <c r="V711" i="70" s="1"/>
  <c r="R326" i="70"/>
  <c r="V326" i="70" s="1"/>
  <c r="R20" i="70"/>
  <c r="V20" i="70" s="1"/>
  <c r="R86" i="70"/>
  <c r="V86" i="70" s="1"/>
  <c r="R6" i="70"/>
  <c r="V6" i="70" s="1"/>
  <c r="R569" i="70"/>
  <c r="V569" i="70" s="1"/>
  <c r="R736" i="70"/>
  <c r="V736" i="70" s="1"/>
  <c r="R383" i="70"/>
  <c r="V383" i="70" s="1"/>
  <c r="R154" i="70"/>
  <c r="V154" i="70" s="1"/>
  <c r="R605" i="70"/>
  <c r="V605" i="70" s="1"/>
  <c r="R115" i="70"/>
  <c r="V115" i="70" s="1"/>
  <c r="R422" i="70"/>
  <c r="V422" i="70" s="1"/>
  <c r="R451" i="70"/>
  <c r="V451" i="70" s="1"/>
  <c r="R498" i="70"/>
  <c r="V498" i="70" s="1"/>
  <c r="R621" i="89"/>
  <c r="V621" i="89" s="1"/>
  <c r="R717" i="89"/>
  <c r="V717" i="89" s="1"/>
  <c r="R326" i="89"/>
  <c r="V326" i="89" s="1"/>
  <c r="R677" i="89"/>
  <c r="V677" i="89" s="1"/>
  <c r="R740" i="89"/>
  <c r="V740" i="89" s="1"/>
  <c r="R350" i="89"/>
  <c r="V350" i="89" s="1"/>
  <c r="R327" i="89"/>
  <c r="V327" i="89" s="1"/>
  <c r="R329" i="89"/>
  <c r="V329" i="89" s="1"/>
  <c r="R324" i="89"/>
  <c r="V324" i="89" s="1"/>
  <c r="R611" i="89"/>
  <c r="V611" i="89" s="1"/>
  <c r="R238" i="89"/>
  <c r="V238" i="89" s="1"/>
  <c r="R692" i="89"/>
  <c r="V692" i="89" s="1"/>
  <c r="R571" i="89"/>
  <c r="V571" i="89" s="1"/>
  <c r="R608" i="89"/>
  <c r="V608" i="89" s="1"/>
  <c r="R498" i="89"/>
  <c r="V498" i="89" s="1"/>
  <c r="R499" i="89"/>
  <c r="V499" i="89" s="1"/>
  <c r="R439" i="89"/>
  <c r="V439" i="89" s="1"/>
  <c r="R397" i="89"/>
  <c r="V397" i="89" s="1"/>
  <c r="R435" i="89"/>
  <c r="V435" i="89" s="1"/>
  <c r="R338" i="89"/>
  <c r="V338" i="89" s="1"/>
  <c r="R294" i="89"/>
  <c r="V294" i="89" s="1"/>
  <c r="R283" i="89"/>
  <c r="V283" i="89" s="1"/>
  <c r="R512" i="89"/>
  <c r="V512" i="89" s="1"/>
  <c r="R543" i="89"/>
  <c r="V543" i="89" s="1"/>
  <c r="R545" i="89"/>
  <c r="V545" i="89" s="1"/>
  <c r="R46" i="89"/>
  <c r="V46" i="89" s="1"/>
  <c r="R591" i="89"/>
  <c r="V591" i="89" s="1"/>
  <c r="R616" i="89"/>
  <c r="V616" i="89" s="1"/>
  <c r="R387" i="89"/>
  <c r="V387" i="89" s="1"/>
  <c r="R336" i="89"/>
  <c r="V336" i="89" s="1"/>
  <c r="R7" i="89"/>
  <c r="V7" i="89" s="1"/>
  <c r="R646" i="89"/>
  <c r="V646" i="89" s="1"/>
  <c r="R334" i="89"/>
  <c r="V334" i="89" s="1"/>
  <c r="R273" i="89"/>
  <c r="V273" i="89" s="1"/>
  <c r="R215" i="89"/>
  <c r="V215" i="89" s="1"/>
  <c r="R226" i="89"/>
  <c r="V226" i="89" s="1"/>
  <c r="R187" i="89"/>
  <c r="V187" i="89" s="1"/>
  <c r="R73" i="89"/>
  <c r="V73" i="89" s="1"/>
  <c r="AD44" i="70"/>
  <c r="AH44" i="70" s="1"/>
  <c r="AD243" i="70"/>
  <c r="AH243" i="70" s="1"/>
  <c r="AD397" i="70"/>
  <c r="AH397" i="70" s="1"/>
  <c r="AD491" i="70"/>
  <c r="AH491" i="70" s="1"/>
  <c r="AD637" i="70"/>
  <c r="AH637" i="70" s="1"/>
  <c r="AD727" i="70"/>
  <c r="AH727" i="70" s="1"/>
  <c r="AD127" i="70"/>
  <c r="AH127" i="70" s="1"/>
  <c r="AD281" i="70"/>
  <c r="AH281" i="70" s="1"/>
  <c r="AD631" i="70"/>
  <c r="AH631" i="70" s="1"/>
  <c r="AD407" i="70"/>
  <c r="AH407" i="70" s="1"/>
  <c r="AD137" i="70"/>
  <c r="AH137" i="70" s="1"/>
  <c r="AD64" i="70"/>
  <c r="AH64" i="70" s="1"/>
  <c r="AD225" i="70"/>
  <c r="AH225" i="70" s="1"/>
  <c r="AD315" i="70"/>
  <c r="AH315" i="70" s="1"/>
  <c r="AD419" i="70"/>
  <c r="AH419" i="70" s="1"/>
  <c r="AD535" i="70"/>
  <c r="AH535" i="70" s="1"/>
  <c r="AD658" i="70"/>
  <c r="AH658" i="70" s="1"/>
  <c r="AD256" i="70"/>
  <c r="AH256" i="70" s="1"/>
  <c r="AD481" i="70"/>
  <c r="AH481" i="70" s="1"/>
  <c r="AD421" i="89"/>
  <c r="AH421" i="89" s="1"/>
  <c r="AD247" i="89"/>
  <c r="AH247" i="89" s="1"/>
  <c r="AD714" i="89"/>
  <c r="AH714" i="89" s="1"/>
  <c r="AD669" i="89"/>
  <c r="AH669" i="89" s="1"/>
  <c r="AD642" i="89"/>
  <c r="AH642" i="89" s="1"/>
  <c r="AD349" i="89"/>
  <c r="AH349" i="89" s="1"/>
  <c r="AD551" i="89"/>
  <c r="AH551" i="89" s="1"/>
  <c r="AD340" i="89"/>
  <c r="AH340" i="89" s="1"/>
  <c r="AD576" i="89"/>
  <c r="AH576" i="89" s="1"/>
  <c r="AD499" i="89"/>
  <c r="AH499" i="89" s="1"/>
  <c r="AD553" i="89"/>
  <c r="AH553" i="89" s="1"/>
  <c r="AD497" i="89"/>
  <c r="AH497" i="89" s="1"/>
  <c r="AD89" i="89"/>
  <c r="AH89" i="89" s="1"/>
  <c r="AD154" i="89"/>
  <c r="AH154" i="89" s="1"/>
  <c r="AD482" i="89"/>
  <c r="AH482" i="89" s="1"/>
  <c r="AD624" i="89"/>
  <c r="AH624" i="89" s="1"/>
  <c r="AD308" i="89"/>
  <c r="AH308" i="89" s="1"/>
  <c r="AD157" i="89"/>
  <c r="AH157" i="89" s="1"/>
  <c r="AD298" i="89"/>
  <c r="AH298" i="89" s="1"/>
  <c r="AD150" i="89"/>
  <c r="AH150" i="89" s="1"/>
  <c r="AD712" i="89"/>
  <c r="AH712" i="89" s="1"/>
  <c r="AD629" i="89"/>
  <c r="AH629" i="89" s="1"/>
  <c r="AD561" i="89"/>
  <c r="AH561" i="89" s="1"/>
  <c r="AD25" i="89"/>
  <c r="AH25" i="89" s="1"/>
  <c r="AD516" i="89"/>
  <c r="AH516" i="89" s="1"/>
  <c r="AD203" i="89"/>
  <c r="AH203" i="89" s="1"/>
  <c r="AD171" i="89"/>
  <c r="AH171" i="89" s="1"/>
  <c r="O483" i="70"/>
  <c r="O578" i="70"/>
  <c r="O210" i="70"/>
  <c r="O265" i="70"/>
  <c r="O47" i="70"/>
  <c r="O206" i="70"/>
</calcChain>
</file>

<file path=xl/sharedStrings.xml><?xml version="1.0" encoding="utf-8"?>
<sst xmlns="http://schemas.openxmlformats.org/spreadsheetml/2006/main" count="8934" uniqueCount="1050">
  <si>
    <t>PUBLIC RELEASE DRAFT</t>
  </si>
  <si>
    <t>June 2026</t>
  </si>
  <si>
    <t>Risk Evaluation for 1,1,2-Trichloroethane: Supplemental Information File</t>
  </si>
  <si>
    <t>Draft General Population Surface Water Pathway Exposure Estimates</t>
  </si>
  <si>
    <t>CASRN 79-00-5</t>
  </si>
  <si>
    <t>Summary of Worksheets</t>
  </si>
  <si>
    <t>Description</t>
  </si>
  <si>
    <t>Facility Data</t>
  </si>
  <si>
    <t>Listing of all reported releases to surface water across all reporting years from 2019-2023 for DMR and TRI.  Includes daily releases, selected flows and calculated surface water concentrations</t>
  </si>
  <si>
    <t>Drinking Water Calcs</t>
  </si>
  <si>
    <t>This tab includes calculations conducted for drinking water exposure and risk estimates following Tier 1 assessment.  The tab includes a listing of evaluated facilities, modeled harmonic mean and 30Q5 drinking water concentrations, and calculated acute dose rate (ADR), average daily dose (ADD), lifetime average daily dose (LADD), and lifetime average daily concentration (LADC).  The ADR calculations utilize the 30Q5 concentration while the ADD, LADD, and LADC utilize the harmonic mean concentration.  A margin of exposure (MOE) is calculated for each ADR and ADD by dividing tby the respective acute and chronic points of departure as noted on the inputs tab.  Also included is the adult lifetime cancer risk value.  Evaluated lifestages include adults, infants, youth, child and toddlers.  Calculations are provided for the most sensitive groups first (blue), and the remainder of the age groups are presented in green.</t>
  </si>
  <si>
    <t>Refined Drinking Water Calcs</t>
  </si>
  <si>
    <t>This tab includes calculations conducted for drinking water exposure and risk estimates following Tier 2 assessment.  The tab includes a listing of evaluated facilities, modeled harmonic mean and 30Q5 drinking water concentrations, and calculated acute dose rate (ADR), average daily dose (ADD), lifetime average daily dose (LADD), and lifetime average daily concentration (LADC).  The ADR calculations utilize the 30Q5 concentration while the ADD, LADD, and LADC utilize the harmonic mean concentration.  A margin of exposure (MOE) is calculated for each ADR and ADD by dividing tby the respective acute and chronic points of departure as noted on the inputs tab.  Also included is the adult lifetime cancer risk value.  Evaluated lifestages include adults, infants, youth, child and toddlers.  Calculations are provided for the most sensitive groups first (blue), and the remainder of the age groups are presented in green.</t>
  </si>
  <si>
    <t>Incidental Oral Calcs</t>
  </si>
  <si>
    <t>This tab includes calculations conducted for the incidental oral exposure and risk estimates across evaluated lifestages.  The acute dose rate (ADR) calculations utilize the 30Q5 concentrations.  For each ADD, a margin of exposure (MOE) is calculated by dividing the respective acute point of departure as noted on the inputs tab.</t>
  </si>
  <si>
    <t>Incidental Dermal Calcs</t>
  </si>
  <si>
    <t>This tab includes calculations conducted for the incidental dermal exposure and risk estimates across evaluated lifestages.  The acute dose rate (ADR) calculations utilize the 30Q5 concentrations.  For each ADD, a margin of exposure (MOE) is calculated by dividing the respective acute point of departure as noted on the inputs tab.</t>
  </si>
  <si>
    <t>Exposure Equations</t>
  </si>
  <si>
    <t>This tab includes the equations used for estimating drinking water, incidental oral ingestion and incidental dermal exposures.  Exposure estimates include acute dose rate, average daily dose, lifetime average daily dose, and lifetime average daily concentration.  The inputs to each equation are defined with units</t>
  </si>
  <si>
    <t>**Note not all exposure calculations are evaluated  or inputs necessarily used for each chemical.  Evaluated pathways for each chemical are better described in technical supporting documents and risk evaluation</t>
  </si>
  <si>
    <t>Exposure Inputs</t>
  </si>
  <si>
    <t>This tab includes the inputs used in the equations to estimate drinking water, incidental oral and dermal, and fish consumption exposure and risk estimates.  Also included are the risk calculation and characterization inputs.  Inputs that are specific to an age group (such as body weight) are listed in the respective age group column.  Inputs that are not specific to an age group (such as a conversion factor from mg to µg) are listed once and used in calculations for all ages.  The notes provided a reference for the source or method of calculation for the input values.</t>
  </si>
  <si>
    <t>Reporting.Year</t>
  </si>
  <si>
    <t>FRS.ID</t>
  </si>
  <si>
    <t>Facility.Name</t>
  </si>
  <si>
    <t>NPDES.Permit.Number</t>
  </si>
  <si>
    <t>OES</t>
  </si>
  <si>
    <t>Days</t>
  </si>
  <si>
    <t>Daily.release (kg/day)</t>
  </si>
  <si>
    <t>Pick30Q5mld</t>
  </si>
  <si>
    <t>PickHMmld</t>
  </si>
  <si>
    <t>HMC (ug/L)</t>
  </si>
  <si>
    <t>30Q5 conc (ug/L)</t>
  </si>
  <si>
    <t>Pick7Q10mld</t>
  </si>
  <si>
    <t>.source</t>
  </si>
  <si>
    <t>QC.Notes</t>
  </si>
  <si>
    <t>Pick30Q5mld_m3_day</t>
  </si>
  <si>
    <t>PickHMmld_m3_day</t>
  </si>
  <si>
    <t>Pick7Q10mld_m3_day</t>
  </si>
  <si>
    <t>IMTT-ILLINOIS LLC</t>
  </si>
  <si>
    <t>IL0005126</t>
  </si>
  <si>
    <t>Repackaging</t>
  </si>
  <si>
    <t>DMR</t>
  </si>
  <si>
    <t>INGLEWOOD OIL FIELD</t>
  </si>
  <si>
    <t>CA0057827</t>
  </si>
  <si>
    <t>Waste Handling, Disposal and Treatment (non-POTW WWT)</t>
  </si>
  <si>
    <t>NORTHERN EDGE CASINO</t>
  </si>
  <si>
    <t>NN0030343</t>
  </si>
  <si>
    <t>PEARL HARBOR NAVAL SHIPYARD &amp; INTERMEDIATE MAINTENANCE FACILITY</t>
  </si>
  <si>
    <t>HI0110230</t>
  </si>
  <si>
    <t>PlantFlowUsed</t>
  </si>
  <si>
    <t>SEVEN OAKS TERMINAL</t>
  </si>
  <si>
    <t>LA0124583</t>
  </si>
  <si>
    <t>STOLTHAVEN HOUSTON, INC.</t>
  </si>
  <si>
    <t>TX0091855</t>
  </si>
  <si>
    <t>Waste Handling, Disposal and Treatment (Remediation)</t>
  </si>
  <si>
    <t>TESORO LOGISTICS OPERATIONS LLC MARTINEZ TERMINAL</t>
  </si>
  <si>
    <t>CA0004961</t>
  </si>
  <si>
    <t>VOPAK TERMINAL LONG BEACH INC</t>
  </si>
  <si>
    <t>CA0064165</t>
  </si>
  <si>
    <t>VOPAK TERMINAL LOS ANGELES</t>
  </si>
  <si>
    <t>CA0063177</t>
  </si>
  <si>
    <t>FORMOSA PLASTICS CORPORATION</t>
  </si>
  <si>
    <t>DE0000612</t>
  </si>
  <si>
    <t>Manufacturing as a Byproduct</t>
  </si>
  <si>
    <t>WESTLAKE US 2 LLC - WESTLAKE LAKE CHARLES SOUTH</t>
  </si>
  <si>
    <t>LA0000761</t>
  </si>
  <si>
    <t>WESTLAKE VINYLS</t>
  </si>
  <si>
    <t>KY0003484</t>
  </si>
  <si>
    <t>AMCOL HEALTH &amp; BEAUTY SOLUTIONS INC</t>
  </si>
  <si>
    <t>LA0108936</t>
  </si>
  <si>
    <t>Processing as a Reactant</t>
  </si>
  <si>
    <t>AVANTOR PERFORMANCE MATERIALS</t>
  </si>
  <si>
    <t>NJ0004006</t>
  </si>
  <si>
    <t>BAKELITE SYNTHETICS</t>
  </si>
  <si>
    <t>KY0001112</t>
  </si>
  <si>
    <t>BASF CORPORATION</t>
  </si>
  <si>
    <t>AR0037770</t>
  </si>
  <si>
    <t>BERCEN CHEMICALS LLC</t>
  </si>
  <si>
    <t>LA0048704</t>
  </si>
  <si>
    <t>BIO-LAB, INC., A CHEMTURA COMPANY</t>
  </si>
  <si>
    <t>LA0125041</t>
  </si>
  <si>
    <t>BRASKEM AMERICA INC - LAPORTE SITE</t>
  </si>
  <si>
    <t>TX0074276</t>
  </si>
  <si>
    <t>BVPV STYRENICS LLC/BEAVER</t>
  </si>
  <si>
    <t>PA0006254</t>
  </si>
  <si>
    <t>CALUMET MISSOURI, LLC</t>
  </si>
  <si>
    <t>MO0137243</t>
  </si>
  <si>
    <t>CHEMOURS-CHAMBERS WORKS</t>
  </si>
  <si>
    <t>NJ0005100</t>
  </si>
  <si>
    <t>CHEM-TREND LP-GRAND RIVER</t>
  </si>
  <si>
    <t>MI0041718</t>
  </si>
  <si>
    <t>DDP SPECIALTY ELECTRONIC MATERIALS US LLC</t>
  </si>
  <si>
    <t>GA0000426</t>
  </si>
  <si>
    <t>DELAWARE RIVER PLANT</t>
  </si>
  <si>
    <t>NJ0005045</t>
  </si>
  <si>
    <t>DOW CHEMICAL-MIDLAND</t>
  </si>
  <si>
    <t>MI0000868</t>
  </si>
  <si>
    <t>EASTMAN CHEMICAL COMPANY</t>
  </si>
  <si>
    <t>TN0002640</t>
  </si>
  <si>
    <t>ECO SERVICES OPERATIONS HOUSTON</t>
  </si>
  <si>
    <t>TX0007072</t>
  </si>
  <si>
    <t>ENTERPRISE PASADENA PLANT</t>
  </si>
  <si>
    <t>TX0131768</t>
  </si>
  <si>
    <t>EQUISTAR CHEMICALS LP - LAKE CHARLES POLYMERS SITE</t>
  </si>
  <si>
    <t>LA0003689</t>
  </si>
  <si>
    <t>EQUISTAR CHEMICALS LP TUSCOLA PLANT</t>
  </si>
  <si>
    <t>IL0000141</t>
  </si>
  <si>
    <t>EQUISTAR CHEMICALS, LP - MORRIS PLANT</t>
  </si>
  <si>
    <t>IL0002917</t>
  </si>
  <si>
    <t>EQUISTAR CHEMICALS-LAPORTE</t>
  </si>
  <si>
    <t>TX0119792</t>
  </si>
  <si>
    <t>FIRMENICH INCORPORATED</t>
  </si>
  <si>
    <t>NJ0031445</t>
  </si>
  <si>
    <t>FUTUREFUEL CHEMICAL COMPANY</t>
  </si>
  <si>
    <t>AR0035386</t>
  </si>
  <si>
    <t>GE AVIATION</t>
  </si>
  <si>
    <t>MA0003905</t>
  </si>
  <si>
    <t>GREEN AMERICA RECYCLING LLC</t>
  </si>
  <si>
    <t>MO0111686</t>
  </si>
  <si>
    <t>HB FULLER CO</t>
  </si>
  <si>
    <t>IL0079758</t>
  </si>
  <si>
    <t>HERCULES GIBBSTOWN GROUNDWATER TREATMENT SITE</t>
  </si>
  <si>
    <t>NJG005134</t>
  </si>
  <si>
    <t>HONEYWELL INTERNATIONAL INC - GEISMAR COMPLEX</t>
  </si>
  <si>
    <t>LA0006181</t>
  </si>
  <si>
    <t>HUNTSMAN PETROCHEMICAL LLC - CONROE PLANT</t>
  </si>
  <si>
    <t>TX0005592</t>
  </si>
  <si>
    <t>INVISTA HOUSTON</t>
  </si>
  <si>
    <t>TX0006068</t>
  </si>
  <si>
    <t>ISP CHEMICALS LLC</t>
  </si>
  <si>
    <t>KY0003701</t>
  </si>
  <si>
    <t>KEESHAN AND BOST CHEMICAL CO., INC.</t>
  </si>
  <si>
    <t>TX0072168</t>
  </si>
  <si>
    <t>LA PORTE PLANT</t>
  </si>
  <si>
    <t>TX0007421</t>
  </si>
  <si>
    <t>LOTTE CHEMICAL LOUISIANA LLC</t>
  </si>
  <si>
    <t>LA0127268</t>
  </si>
  <si>
    <t>METTON AMERICA LA PORTE PLANT</t>
  </si>
  <si>
    <t>TX0084808</t>
  </si>
  <si>
    <t>MILLIKEN &amp; COMPANY/MAGNOLIA PLANT</t>
  </si>
  <si>
    <t>SC0003182</t>
  </si>
  <si>
    <t>MONUMENT CHEMICAL HOUSTON</t>
  </si>
  <si>
    <t>TX0085979</t>
  </si>
  <si>
    <t>NALCO PRODUCTION LLC - GARYVILLE FACILITY</t>
  </si>
  <si>
    <t>LA0038890</t>
  </si>
  <si>
    <t>NORTH AMER PIPE CORP/LEOLA</t>
  </si>
  <si>
    <t>PA0080594</t>
  </si>
  <si>
    <t>NORTH STORAGE FACILITY</t>
  </si>
  <si>
    <t>TX0102326</t>
  </si>
  <si>
    <t>NOURYON SURFACE CHEMISTRY LLC</t>
  </si>
  <si>
    <t>IL0026069</t>
  </si>
  <si>
    <t>OAK POINT PLANT</t>
  </si>
  <si>
    <t>LA0005738</t>
  </si>
  <si>
    <t>OWENSBORO SPECIALTY POLYMERS INC.</t>
  </si>
  <si>
    <t>KY0001953</t>
  </si>
  <si>
    <t>PHILLIPS 66 BAYWAY REFINERY</t>
  </si>
  <si>
    <t>NJ0001511</t>
  </si>
  <si>
    <t>PRINTING AND PUB SYS DIV</t>
  </si>
  <si>
    <t>OK0041785</t>
  </si>
  <si>
    <t>ROHM &amp; HAAS BRISTOL FACILITY</t>
  </si>
  <si>
    <t>PA0012769</t>
  </si>
  <si>
    <t>SABIC INNOVATIVE PLASTICS - MT. VERNON</t>
  </si>
  <si>
    <t>IN0002101</t>
  </si>
  <si>
    <t>SHAW INDUSTRIES GROUP INC PLANT 8S</t>
  </si>
  <si>
    <t>SC0003557</t>
  </si>
  <si>
    <t>SHELL CHEMICAL APPALACHIA LLC</t>
  </si>
  <si>
    <t>PA0002208</t>
  </si>
  <si>
    <t>SI GROUP INC - SOUTH PLANT</t>
  </si>
  <si>
    <t>WV0004740</t>
  </si>
  <si>
    <t>SOLVAY SOLEXIS INC</t>
  </si>
  <si>
    <t>NJ0005185</t>
  </si>
  <si>
    <t>STEPAN CO</t>
  </si>
  <si>
    <t>IL0002453</t>
  </si>
  <si>
    <t>SYNGENTA CROP PROTECTION, LLC. - ST GABRIEL PLANT</t>
  </si>
  <si>
    <t>LA0005487</t>
  </si>
  <si>
    <t>TAMINCO EASTMAN US - ST GABRIEL PLANT</t>
  </si>
  <si>
    <t>LA0046361</t>
  </si>
  <si>
    <t>TEKNOR APEX TENNESSEE COMPANY</t>
  </si>
  <si>
    <t>TN0041939</t>
  </si>
  <si>
    <t>VALERO REFINING COMPANY-CALIF</t>
  </si>
  <si>
    <t>CA0005550</t>
  </si>
  <si>
    <t>1200 NORTH HENRY VENTURE LLC</t>
  </si>
  <si>
    <t>VAG830575</t>
  </si>
  <si>
    <t>Potomac (02070010000046)</t>
  </si>
  <si>
    <t>1900 CRYSTAL DRIVE - TOWERS</t>
  </si>
  <si>
    <t>VAG830560</t>
  </si>
  <si>
    <t>Roaches Run (2070010001024)</t>
  </si>
  <si>
    <t>4000 NORTH FAIRFAX DRIVE</t>
  </si>
  <si>
    <t>VAG830530</t>
  </si>
  <si>
    <t>Potomac River (2070010001253)</t>
  </si>
  <si>
    <t>CAESAR'S PALACE (257)</t>
  </si>
  <si>
    <t>NV0023191</t>
  </si>
  <si>
    <t>Not Mapped to an OES</t>
  </si>
  <si>
    <t>ALEXANDRIA BUS DEPOT</t>
  </si>
  <si>
    <t>VAG830554</t>
  </si>
  <si>
    <t>Potomac River (2070010000046)</t>
  </si>
  <si>
    <t>ALLAN MYERS - LASKIN ROAD IMPROVEMENTS</t>
  </si>
  <si>
    <t>VAG830561</t>
  </si>
  <si>
    <t>EffluentConc</t>
  </si>
  <si>
    <t>HUGHES CENTER</t>
  </si>
  <si>
    <t>NV0023604</t>
  </si>
  <si>
    <t>LAS VEGAS ACADEMY</t>
  </si>
  <si>
    <t>NV0023485</t>
  </si>
  <si>
    <t>MARYLAND VILLAS APARTMENT COMPLEX</t>
  </si>
  <si>
    <t>NV0023043</t>
  </si>
  <si>
    <t>MCCARRAN INTERNATIONAL AIRPORT</t>
  </si>
  <si>
    <t>NV0023761</t>
  </si>
  <si>
    <t>RESORTS WORLD LAS VEGAS</t>
  </si>
  <si>
    <t>NV0023621</t>
  </si>
  <si>
    <t>TERRIBLE HERBST # 225</t>
  </si>
  <si>
    <t>NV0023809</t>
  </si>
  <si>
    <t>THE STIRLING CLUB</t>
  </si>
  <si>
    <t>NV0023256</t>
  </si>
  <si>
    <t>VENETIAN HOTEL AND CASINO</t>
  </si>
  <si>
    <t>NV0022888</t>
  </si>
  <si>
    <t>VILLAGE SHOP #4/SINCLAIR STATION</t>
  </si>
  <si>
    <t>NV0024220</t>
  </si>
  <si>
    <t>LOCKHEED MARTIN - WATERTON PLANT USAF PJ</t>
  </si>
  <si>
    <t>CO0001511</t>
  </si>
  <si>
    <t>Use of Laboratory Chemicals</t>
  </si>
  <si>
    <t>TEXTITLE RESEARCH INSTITUTE</t>
  </si>
  <si>
    <t>NJG175412</t>
  </si>
  <si>
    <t>HANSON PERMANENTE CEMENT</t>
  </si>
  <si>
    <t>CA0030210</t>
  </si>
  <si>
    <t>Waste Handling, Disposal and Treatment (Incineration)</t>
  </si>
  <si>
    <t>CECOS INTERNATIONAL INC</t>
  </si>
  <si>
    <t>LA0058882</t>
  </si>
  <si>
    <t>Waste Handling, Disposal and Treatment (Landfill)</t>
  </si>
  <si>
    <t>FOREST LAWN LANDFILL</t>
  </si>
  <si>
    <t>MI0048631</t>
  </si>
  <si>
    <t>HARDIN CO CONTAINED LANDFILL-AUDUBON TRACE</t>
  </si>
  <si>
    <t>KY0099660</t>
  </si>
  <si>
    <t>ALLEGIANT STADIUM</t>
  </si>
  <si>
    <t>NV0024239</t>
  </si>
  <si>
    <t>ALTA CROSSROADS PARTS A AND C</t>
  </si>
  <si>
    <t>VAG830598</t>
  </si>
  <si>
    <t>Holmes Run (2070010000110)</t>
  </si>
  <si>
    <t>AMERICAN PHYSICAL THERAPY ASSOCIATION</t>
  </si>
  <si>
    <t>VAG830544</t>
  </si>
  <si>
    <t>Four Mile Run (2070010001015)</t>
  </si>
  <si>
    <t>ASHLAND DIST. CO.</t>
  </si>
  <si>
    <t>GA0050278</t>
  </si>
  <si>
    <t>Reachcode (3130001001484)</t>
  </si>
  <si>
    <t>CLEAN WATER OF NEW YORK - WASTE OIL REPROCESSING AND STORAGE FACILITY</t>
  </si>
  <si>
    <t>NY0200484</t>
  </si>
  <si>
    <t>US MARINE CORPS BASE HAWAII</t>
  </si>
  <si>
    <t>HI0110078</t>
  </si>
  <si>
    <t>CLEAN HARBORS BATON ROUGE LLC</t>
  </si>
  <si>
    <t>LA0038245</t>
  </si>
  <si>
    <t>SOUTHERN CONNECTICUT GAS COMPANY</t>
  </si>
  <si>
    <t>CTRSS0089</t>
  </si>
  <si>
    <t>Reachcode (1100006000034) adjacent to facility (coastline)</t>
  </si>
  <si>
    <t>PRAIRIE STATE GENERATING STATION</t>
  </si>
  <si>
    <t>IL0076996</t>
  </si>
  <si>
    <t>NAVAL AUX. LANDING FIELD - SAN CLEMENTE ISLAND</t>
  </si>
  <si>
    <t>CA0110175</t>
  </si>
  <si>
    <t>NAVY PUBLIC WORKS CENTER</t>
  </si>
  <si>
    <t>HI0110086</t>
  </si>
  <si>
    <t>ALOUN KAUAI FARMING LLC</t>
  </si>
  <si>
    <t>HI0021654</t>
  </si>
  <si>
    <t>LARIMER ENERGY FACILITY</t>
  </si>
  <si>
    <t>CO0049056</t>
  </si>
  <si>
    <t>STONE BREWING COMPANY</t>
  </si>
  <si>
    <t>CA0109258</t>
  </si>
  <si>
    <t>WEST COUNTY AGENCY COMMON OUTFALL</t>
  </si>
  <si>
    <t>CA0038539</t>
  </si>
  <si>
    <t>BAE SYSTEMS ORDNANCE SYSTEMS INC.</t>
  </si>
  <si>
    <t>TN0003671</t>
  </si>
  <si>
    <t>DATE GARDENS MOBILE HOME PARK</t>
  </si>
  <si>
    <t>CA0104841</t>
  </si>
  <si>
    <t>QUALAWASH HOLDINGS LLC - QUALA - GEISMAR TERMINAL 260</t>
  </si>
  <si>
    <t>LA0098191</t>
  </si>
  <si>
    <t>ENGLISH LEASE, BOUNDARY BUTTE</t>
  </si>
  <si>
    <t>NN0020133</t>
  </si>
  <si>
    <t>MCDONALD FARMS ENTERPRISES INC</t>
  </si>
  <si>
    <t>CO0049005</t>
  </si>
  <si>
    <t>CROCKETT COGEN PROJECT</t>
  </si>
  <si>
    <t>CA0029904</t>
  </si>
  <si>
    <t>WINCHESTER MUNICIPAL UTILITIES</t>
  </si>
  <si>
    <t>KY0108740</t>
  </si>
  <si>
    <t>BATH COUNTY INDUSTRIAL PARK</t>
  </si>
  <si>
    <t>KY0106887</t>
  </si>
  <si>
    <t>CONFLUENCE PARK APARTMENTS</t>
  </si>
  <si>
    <t>CO0049003</t>
  </si>
  <si>
    <t>APS FOUR CORNERS POWER PLANT</t>
  </si>
  <si>
    <t>NN0000019</t>
  </si>
  <si>
    <t>Waste Handling, Disposal and Treatment (POTW)</t>
  </si>
  <si>
    <t>ASHLAND WASTEWATER TREATMENT PLANT</t>
  </si>
  <si>
    <t>KY0022373</t>
  </si>
  <si>
    <t>AUBURN WWTP</t>
  </si>
  <si>
    <t>KY0021202</t>
  </si>
  <si>
    <t>BEAUMONT WWTF</t>
  </si>
  <si>
    <t>CA0105376</t>
  </si>
  <si>
    <t>BELL-CARTER OLIVE CO. WWTP</t>
  </si>
  <si>
    <t>CA0083721</t>
  </si>
  <si>
    <t>BENTON STP</t>
  </si>
  <si>
    <t>KY0021172</t>
  </si>
  <si>
    <t>BEREA MUNICIPAL UTILITIES WWTP</t>
  </si>
  <si>
    <t>KY0079898</t>
  </si>
  <si>
    <t>BRAWLEY WASTEWATER TREATMENT PLANT</t>
  </si>
  <si>
    <t>CA0104523</t>
  </si>
  <si>
    <t>BURKESVILLE WWTP</t>
  </si>
  <si>
    <t>KY0036854</t>
  </si>
  <si>
    <t>BURLINGAME WWTP</t>
  </si>
  <si>
    <t>CA0037788</t>
  </si>
  <si>
    <t>CALEXICO WASTE WATER PLANT</t>
  </si>
  <si>
    <t>CA7000009</t>
  </si>
  <si>
    <t>CALIPATRIA WWTP</t>
  </si>
  <si>
    <t>CA0105015</t>
  </si>
  <si>
    <t>CAMPBELLSVILLE STP</t>
  </si>
  <si>
    <t>KY0054437</t>
  </si>
  <si>
    <t>CARROLLTON REGIONAL WWTP</t>
  </si>
  <si>
    <t>KY0104931</t>
  </si>
  <si>
    <t>CAYUCOS SANITARY DISTRICT WRRF</t>
  </si>
  <si>
    <t>CA3000001</t>
  </si>
  <si>
    <t>CEDAR CREEK WWTP</t>
  </si>
  <si>
    <t>KY0098540</t>
  </si>
  <si>
    <t>CENTRAL CITY STP</t>
  </si>
  <si>
    <t>KY0023540</t>
  </si>
  <si>
    <t>CITY OF ANGELS WWTP</t>
  </si>
  <si>
    <t>CA0085201</t>
  </si>
  <si>
    <t>CITY OF SAFFORD - GILA RESOURCES WRP</t>
  </si>
  <si>
    <t>AZ0024911</t>
  </si>
  <si>
    <t>CLAUDE 'BUD' LEWIS CARLSBAD DESALINATION PLANT</t>
  </si>
  <si>
    <t>CA0109223</t>
  </si>
  <si>
    <t>COLUMBIA/ADAIR COUNTY STP</t>
  </si>
  <si>
    <t>KY0024317</t>
  </si>
  <si>
    <t>COLUSA WWTP</t>
  </si>
  <si>
    <t>CA0078999</t>
  </si>
  <si>
    <t>COPPER COVE WWRF</t>
  </si>
  <si>
    <t>CA0084620</t>
  </si>
  <si>
    <t>CORNING WASTEWATER TREATMENT PLANT</t>
  </si>
  <si>
    <t>CA0004995</t>
  </si>
  <si>
    <t>COUNTRY LIFE MH &amp; RV PARK</t>
  </si>
  <si>
    <t>CA0104264</t>
  </si>
  <si>
    <t>CYNTHIANA STP (NEW)</t>
  </si>
  <si>
    <t>KY0105856</t>
  </si>
  <si>
    <t>DANVILLE STP</t>
  </si>
  <si>
    <t>KY0057193</t>
  </si>
  <si>
    <t>CLEAN CORP</t>
  </si>
  <si>
    <t>MAG910326</t>
  </si>
  <si>
    <t>Gegonko Brook (1070005000376)</t>
  </si>
  <si>
    <t>DEREK R GUTHRIE WQTC MSD</t>
  </si>
  <si>
    <t>KY0078956</t>
  </si>
  <si>
    <t>DISCOVERY BAY WWTP</t>
  </si>
  <si>
    <t>CA0078590</t>
  </si>
  <si>
    <t>EDDYVILLE STP</t>
  </si>
  <si>
    <t>KY0027979</t>
  </si>
  <si>
    <t>EMINENCE STP</t>
  </si>
  <si>
    <t>KY0026883</t>
  </si>
  <si>
    <t>FALLON WASTEWATER TREATMENT PLANT</t>
  </si>
  <si>
    <t>NV0020061</t>
  </si>
  <si>
    <t>FALMOUTH STP (NEW)</t>
  </si>
  <si>
    <t>KY0106267</t>
  </si>
  <si>
    <t>FLEMINGSBURG STP</t>
  </si>
  <si>
    <t>KY0021229</t>
  </si>
  <si>
    <t>FLOYDS FORK WQTC MSD</t>
  </si>
  <si>
    <t>KY0102784</t>
  </si>
  <si>
    <t>FRANKFORT MUNICIPAL STP</t>
  </si>
  <si>
    <t>KY0022861</t>
  </si>
  <si>
    <t>FRANKLIN TWP SEW AUTH STP</t>
  </si>
  <si>
    <t>PA0046426</t>
  </si>
  <si>
    <t>FREEPORT-MCMORAN PRODUCED WRF</t>
  </si>
  <si>
    <t>CA0050628</t>
  </si>
  <si>
    <t>GEORGETOWN STP #1</t>
  </si>
  <si>
    <t>KY0020150</t>
  </si>
  <si>
    <t>GEORGETOWN STP #2</t>
  </si>
  <si>
    <t>KY0082007</t>
  </si>
  <si>
    <t>GLASGOW STP</t>
  </si>
  <si>
    <t>KY0021164</t>
  </si>
  <si>
    <t>GREENUP JOINT SEWER AGENCY</t>
  </si>
  <si>
    <t>KY0033553</t>
  </si>
  <si>
    <t>GUTHRIE STP</t>
  </si>
  <si>
    <t>KY0063649</t>
  </si>
  <si>
    <t>HARRAH'S NORTHERN CALIFORNIA WWTP</t>
  </si>
  <si>
    <t>CA0049675</t>
  </si>
  <si>
    <t>HARRODSBURG WWTP EXPANSION</t>
  </si>
  <si>
    <t>KY0027421</t>
  </si>
  <si>
    <t>HAWAII COUNTY HILO WWTP</t>
  </si>
  <si>
    <t>HI0021377</t>
  </si>
  <si>
    <t>HITE CREEK WQTC MSD</t>
  </si>
  <si>
    <t>KY0022420</t>
  </si>
  <si>
    <t>HONOULIULI WWTP</t>
  </si>
  <si>
    <t>HI0020877</t>
  </si>
  <si>
    <t>HOPKINSVILLE HAMMOND WOOD STP</t>
  </si>
  <si>
    <t>KY0066532</t>
  </si>
  <si>
    <t>IRVINE STP</t>
  </si>
  <si>
    <t>KY0025909</t>
  </si>
  <si>
    <t>JACKSON WWTP</t>
  </si>
  <si>
    <t>CA0079391</t>
  </si>
  <si>
    <t>JERRY L RILEY STP</t>
  </si>
  <si>
    <t>KY0104027</t>
  </si>
  <si>
    <t>KENTUCKY AMERICAN WATER CO - NORTHERN STP</t>
  </si>
  <si>
    <t>KY0028312</t>
  </si>
  <si>
    <t>KY STATE REFORMATORY</t>
  </si>
  <si>
    <t>KY0040126</t>
  </si>
  <si>
    <t>LANCASTER STP</t>
  </si>
  <si>
    <t>KY0020974</t>
  </si>
  <si>
    <t>LOLETA WWTF</t>
  </si>
  <si>
    <t>CA0023671</t>
  </si>
  <si>
    <t>LOMPOC WASTEWATER PLANT</t>
  </si>
  <si>
    <t>CA0048127</t>
  </si>
  <si>
    <t>LONDON STP</t>
  </si>
  <si>
    <t>KY0021270</t>
  </si>
  <si>
    <t>MADISONVILLE STP WEST SIDE</t>
  </si>
  <si>
    <t>KY0098043</t>
  </si>
  <si>
    <t>MANCHESTER STP</t>
  </si>
  <si>
    <t>KY0029122</t>
  </si>
  <si>
    <t>MANTECA WWQCF</t>
  </si>
  <si>
    <t>CA0081558</t>
  </si>
  <si>
    <t>MAYSVILLE STP</t>
  </si>
  <si>
    <t>KY0020257</t>
  </si>
  <si>
    <t>MOREHEAD WWTP</t>
  </si>
  <si>
    <t>KY0052752</t>
  </si>
  <si>
    <t>MORGANFIELD WWTP</t>
  </si>
  <si>
    <t>KY0021440</t>
  </si>
  <si>
    <t>MOUNT STERLING HINKSTON CREEK STP</t>
  </si>
  <si>
    <t>KY0104400</t>
  </si>
  <si>
    <t>NEVADA CITY WASTEWATER TREATMENT PLANT</t>
  </si>
  <si>
    <t>CA0079901</t>
  </si>
  <si>
    <t>NILAND SD WWTP</t>
  </si>
  <si>
    <t>CA0104451</t>
  </si>
  <si>
    <t>NORTHERN KY SANITATION DISTRICT 1 DRY CREEK WWTP</t>
  </si>
  <si>
    <t>KY0021466</t>
  </si>
  <si>
    <t>NORTHERN MADISON COUNTY SANITATION DISTRICT</t>
  </si>
  <si>
    <t>KY0105376</t>
  </si>
  <si>
    <t>OHIO RIVER WWTP</t>
  </si>
  <si>
    <t>KY0106143</t>
  </si>
  <si>
    <t>OLDHAM COUNTY ENVIRONMENTAL AUTHORITY REGIONAL WWTP</t>
  </si>
  <si>
    <t>KY0111716</t>
  </si>
  <si>
    <t>OWENSBORO EAST WWTP</t>
  </si>
  <si>
    <t>KY0073377</t>
  </si>
  <si>
    <t>OXNARD WASTEWATER TREATMENT PLANT (OWTP)</t>
  </si>
  <si>
    <t>CA0054097</t>
  </si>
  <si>
    <t>PADUCAH/MCCRACKEN COUNTY JSA - REIDLAND</t>
  </si>
  <si>
    <t>KY0025810</t>
  </si>
  <si>
    <t>PARADISE ID WTP, MAGALIA</t>
  </si>
  <si>
    <t>CA0083488</t>
  </si>
  <si>
    <t>PARIS STP</t>
  </si>
  <si>
    <t>KY0090654</t>
  </si>
  <si>
    <t>PIKEVILLE WWTP</t>
  </si>
  <si>
    <t>KY0025291</t>
  </si>
  <si>
    <t>PORTOLA WWTP</t>
  </si>
  <si>
    <t>CA0077844</t>
  </si>
  <si>
    <t>RADCLIFF STP</t>
  </si>
  <si>
    <t>KY0022390</t>
  </si>
  <si>
    <t>RED RIVER WWTP</t>
  </si>
  <si>
    <t>KY0034428</t>
  </si>
  <si>
    <t>RIALTO WASTEWATER TREATMENT PLANT</t>
  </si>
  <si>
    <t>CA0105295</t>
  </si>
  <si>
    <t>RICHMOND OTTER CREEK STP</t>
  </si>
  <si>
    <t>KY0107107</t>
  </si>
  <si>
    <t>RICHMOND SILVER CREEK STP</t>
  </si>
  <si>
    <t>KY0103357</t>
  </si>
  <si>
    <t>RUSSELL COUNTY REGIONAL STP</t>
  </si>
  <si>
    <t>KY0062995</t>
  </si>
  <si>
    <t>RUSSELLVILLE STP</t>
  </si>
  <si>
    <t>KY0020877</t>
  </si>
  <si>
    <t>RWRA MAX RHOADS WWTP</t>
  </si>
  <si>
    <t>KY0020095</t>
  </si>
  <si>
    <t>SAND ISLAND WASTE WATER TREATMENT PLANT</t>
  </si>
  <si>
    <t>HI0020117</t>
  </si>
  <si>
    <t>SANTA CRUZ WASTEWATER TREATMENT PLANT</t>
  </si>
  <si>
    <t>CA0048194</t>
  </si>
  <si>
    <t>SANTA ROSA WATER - LAGUNA TREATMENT PLANT</t>
  </si>
  <si>
    <t>CA0022764</t>
  </si>
  <si>
    <t>SFIA, MEL LEONG SANITARY AND INDUSTRIAL TREATMENT PLANTS</t>
  </si>
  <si>
    <t>CA0038318</t>
  </si>
  <si>
    <t>SHEPHERDSVILLE STP</t>
  </si>
  <si>
    <t>KY0027359</t>
  </si>
  <si>
    <t>SHIPROCK WWTF</t>
  </si>
  <si>
    <t>NN0020621</t>
  </si>
  <si>
    <t>SOUTH BAY INTERNATIONAL WWTP</t>
  </si>
  <si>
    <t>CA0108928</t>
  </si>
  <si>
    <t>SOUTH SAN LUIS OBISPO SD WWTP</t>
  </si>
  <si>
    <t>CA0048003</t>
  </si>
  <si>
    <t>STRODES CREEK STP</t>
  </si>
  <si>
    <t>KY0037991</t>
  </si>
  <si>
    <t>TUBA CITY WWTP</t>
  </si>
  <si>
    <t>NN0020290</t>
  </si>
  <si>
    <t>VALLEY CREEK WASTEWATER TREATMENT PLANT</t>
  </si>
  <si>
    <t>KY0022039</t>
  </si>
  <si>
    <t>VERSAILLES STP</t>
  </si>
  <si>
    <t>KY0020621</t>
  </si>
  <si>
    <t>VICTOR VALLEY WASTE WATER RA</t>
  </si>
  <si>
    <t>CA0102822</t>
  </si>
  <si>
    <t>WAILUA WASTEWATER TREATMENT PLANT</t>
  </si>
  <si>
    <t>HI0020257</t>
  </si>
  <si>
    <t>WESTERN REGIONAL WATER RECLAMATION FACILITY</t>
  </si>
  <si>
    <t>KY0107239</t>
  </si>
  <si>
    <t>WILLIAMSBURG STP</t>
  </si>
  <si>
    <t>KY0028347</t>
  </si>
  <si>
    <t>WILLIAMSTOWN/DRY RIDGE WRF</t>
  </si>
  <si>
    <t>KY0109991</t>
  </si>
  <si>
    <t>WINDOW ROCK WASTEWATER TREATMENT FACILITY</t>
  </si>
  <si>
    <t>NN0021555</t>
  </si>
  <si>
    <t>WOODLAND WPCF</t>
  </si>
  <si>
    <t>CA0077950</t>
  </si>
  <si>
    <t>COSTCO WHOLESALE #1115</t>
  </si>
  <si>
    <t>VAG830567</t>
  </si>
  <si>
    <t>Little Hunting Creek (2070010000997)</t>
  </si>
  <si>
    <t>DEER CREEK WWTP</t>
  </si>
  <si>
    <t>CAC433255</t>
  </si>
  <si>
    <t>Deer Creek (18040013000703)</t>
  </si>
  <si>
    <t>AIRPORT BUSINESS CENTER</t>
  </si>
  <si>
    <t>RI0023604</t>
  </si>
  <si>
    <t>FOUNDERS ROW</t>
  </si>
  <si>
    <t>VAG830543</t>
  </si>
  <si>
    <t>Tripps Run (2070010001004)</t>
  </si>
  <si>
    <t>FOUNDERS ROW II CITY OF FALLS CHURCH</t>
  </si>
  <si>
    <t>VAG830597</t>
  </si>
  <si>
    <t>GOLDEN NUGGET</t>
  </si>
  <si>
    <t>NV0022993</t>
  </si>
  <si>
    <t>GREEN LINE EXTENSION PROJECT</t>
  </si>
  <si>
    <t>MAG910838</t>
  </si>
  <si>
    <t>Mystic River (1090001001196)</t>
  </si>
  <si>
    <t>HANGTOWN CREEK WWTP</t>
  </si>
  <si>
    <t>CAC439621</t>
  </si>
  <si>
    <t>Hangtown creek (18020129000291)</t>
  </si>
  <si>
    <t>HATFIELD CCB LDFL</t>
  </si>
  <si>
    <t>PA0255840</t>
  </si>
  <si>
    <t>Little Whiteley Creek (5020005000422)</t>
  </si>
  <si>
    <t>JASPER COLUMBIA PIKE</t>
  </si>
  <si>
    <t>VAG830321</t>
  </si>
  <si>
    <t>BEEDE ELECTRICAL INSTRUMENT CO INC</t>
  </si>
  <si>
    <t>NHG910003</t>
  </si>
  <si>
    <t>BULL HN INFORMATION SYSTEMS INC</t>
  </si>
  <si>
    <t>MAG910076</t>
  </si>
  <si>
    <t>CHEMICAL LEAMAN TANK LINES INC</t>
  </si>
  <si>
    <t>NJG105589</t>
  </si>
  <si>
    <t>CHEMICAL WASTE MANAGEMENT, INC.</t>
  </si>
  <si>
    <t>KS0100846</t>
  </si>
  <si>
    <t>LAS VEGAS CONVENTION AND VISITORS AUTHORITY REMEDIATION SYSTEM</t>
  </si>
  <si>
    <t>NV0024232</t>
  </si>
  <si>
    <t>ETHYL CORPORATION</t>
  </si>
  <si>
    <t>LA0004090</t>
  </si>
  <si>
    <t>FORMER NUODEX CORP FACILITY</t>
  </si>
  <si>
    <t>NJG197548</t>
  </si>
  <si>
    <t>FORMER WESTINGHOUSE ELEVATOR PLT</t>
  </si>
  <si>
    <t>PA0081957</t>
  </si>
  <si>
    <t>METROPOLITAN PARK 678</t>
  </si>
  <si>
    <t>VAG830559</t>
  </si>
  <si>
    <t>Roaches run (2070010001024)</t>
  </si>
  <si>
    <t>POTOMAC YARDS LAND BAY F EAST INFRASTRUCTURE</t>
  </si>
  <si>
    <t>VAG830566</t>
  </si>
  <si>
    <t>Four Mile Run (02070010001015)</t>
  </si>
  <si>
    <t>FREUDENBERG NOK GNRL PRTNRSHP</t>
  </si>
  <si>
    <t>NHG910006</t>
  </si>
  <si>
    <t>NHG910104</t>
  </si>
  <si>
    <t>HERITAGE AT SILVER SPRING TITLEHOLDER, LLC</t>
  </si>
  <si>
    <t>MD0071790</t>
  </si>
  <si>
    <t>HIGGINS DISPOSAL</t>
  </si>
  <si>
    <t>NJG160946</t>
  </si>
  <si>
    <t>HIGGINS FARM SUPERFUND SITE</t>
  </si>
  <si>
    <t>NJG167533</t>
  </si>
  <si>
    <t>HVEC/BELLOFRAM</t>
  </si>
  <si>
    <t>MAG910026</t>
  </si>
  <si>
    <t>POTOMAC YARDS LANDBAY H/I</t>
  </si>
  <si>
    <t>VAG830562</t>
  </si>
  <si>
    <t>Four Mile Run (	02070010001015)</t>
  </si>
  <si>
    <t>ROCKINGHAM COUNTY LANDFILL</t>
  </si>
  <si>
    <t>VAG830334</t>
  </si>
  <si>
    <t>Black Run (2070005000501)</t>
  </si>
  <si>
    <t>MDEQ-HOLLY ROAD SITE GWCU</t>
  </si>
  <si>
    <t>MI0058344</t>
  </si>
  <si>
    <t>NPC SERVICES, INC.- PETRO-PROCESSORS OF LOUISIANA, INC. SITE</t>
  </si>
  <si>
    <t>LA0066214</t>
  </si>
  <si>
    <t>PA TRANSFORMER TECH</t>
  </si>
  <si>
    <t>PA0001937</t>
  </si>
  <si>
    <t>TEXTRON INC. - FORMER GORHAM SILVER COMPANY</t>
  </si>
  <si>
    <t>MAG912092</t>
  </si>
  <si>
    <t>TEXTRON, INC. - FORMER SILVER COMPANY</t>
  </si>
  <si>
    <t>MAG910022</t>
  </si>
  <si>
    <t>Wading River (1090004001200)</t>
  </si>
  <si>
    <t>STANLEY BLACK AND DECKER</t>
  </si>
  <si>
    <t>RI0022942</t>
  </si>
  <si>
    <t>TYSONS CENTRAL OFFICE BUILDING A</t>
  </si>
  <si>
    <t>VAG830552</t>
  </si>
  <si>
    <t>TRONOX LLC</t>
  </si>
  <si>
    <t>NV0023060</t>
  </si>
  <si>
    <t>VIENNA MARKET</t>
  </si>
  <si>
    <t>VAG830596</t>
  </si>
  <si>
    <t>WARREN COUNTY - SANITARY LANDFILL</t>
  </si>
  <si>
    <t>VAG830429</t>
  </si>
  <si>
    <t>Reach code (2070005000303) given in other permit (VA0091081)</t>
  </si>
  <si>
    <t>UNIVAR USA BOISE TOWNE SQUARE MALL</t>
  </si>
  <si>
    <t>IDG911001</t>
  </si>
  <si>
    <t>UNIVAR USA INC.</t>
  </si>
  <si>
    <t>OR0034606</t>
  </si>
  <si>
    <t>US DEPARTMENT OF THE AIR FORCE</t>
  </si>
  <si>
    <t>TX0116114</t>
  </si>
  <si>
    <t>WYETH HOLDINGS LLC</t>
  </si>
  <si>
    <t>MO0135763</t>
  </si>
  <si>
    <t>WESTLAKE VINYLS INC</t>
  </si>
  <si>
    <t>TRI</t>
  </si>
  <si>
    <t>WESTLAKE US 2 LLC</t>
  </si>
  <si>
    <t>LAJ660151</t>
  </si>
  <si>
    <t>OCCIDENTAL CHEMICAL HOLDING CORP</t>
  </si>
  <si>
    <t>LAG750905</t>
  </si>
  <si>
    <t>OCCIDENTAL CHEMICAL HOLDING CORP - GEISMAR PLANT</t>
  </si>
  <si>
    <t>LAG670185</t>
  </si>
  <si>
    <t>Mississippi River (08070100000516)</t>
  </si>
  <si>
    <t>FREEPORT_OLIN BC</t>
  </si>
  <si>
    <t>Oyster Creek (12040205000450)</t>
  </si>
  <si>
    <t>Drinking Water Calculations</t>
  </si>
  <si>
    <t>Facility Operating Days (Max Days) Release Scenario</t>
  </si>
  <si>
    <t>Adult Lifetime</t>
  </si>
  <si>
    <t>Adult (≥21 yrs)</t>
  </si>
  <si>
    <t>Infant (birth to &lt;1 year)</t>
  </si>
  <si>
    <t>Youth (16-20)</t>
  </si>
  <si>
    <t>Youth (11-15 yrs)</t>
  </si>
  <si>
    <t>Child (6-10 yrs)</t>
  </si>
  <si>
    <t>Toddler (1-5 yrs)</t>
  </si>
  <si>
    <t>Exposure</t>
  </si>
  <si>
    <t>Risk Characterization</t>
  </si>
  <si>
    <t>Reporting Year</t>
  </si>
  <si>
    <t>Facility Name</t>
  </si>
  <si>
    <t>NPDES</t>
  </si>
  <si>
    <t>Harmonic Mean Concentration (ug/L)</t>
  </si>
  <si>
    <t>30Q5 Concentration (ug/L)</t>
  </si>
  <si>
    <t>Release Days</t>
  </si>
  <si>
    <t>Lifetime Cancer Risk Value</t>
  </si>
  <si>
    <r>
      <t>ADR</t>
    </r>
    <r>
      <rPr>
        <b/>
        <vertAlign val="subscript"/>
        <sz val="10"/>
        <color theme="1"/>
        <rFont val="Calibri"/>
        <family val="2"/>
        <scheme val="minor"/>
      </rPr>
      <t>POT</t>
    </r>
    <r>
      <rPr>
        <b/>
        <sz val="10"/>
        <color theme="1"/>
        <rFont val="Calibri"/>
        <family val="2"/>
        <scheme val="minor"/>
      </rPr>
      <t xml:space="preserve"> (mg/kg-day)</t>
    </r>
  </si>
  <si>
    <t>ADD (mg/kg-day)</t>
  </si>
  <si>
    <r>
      <t>LADD</t>
    </r>
    <r>
      <rPr>
        <b/>
        <vertAlign val="subscript"/>
        <sz val="10"/>
        <color theme="1"/>
        <rFont val="Calibri"/>
        <family val="2"/>
        <scheme val="minor"/>
      </rPr>
      <t>POT</t>
    </r>
    <r>
      <rPr>
        <b/>
        <sz val="10"/>
        <color theme="1"/>
        <rFont val="Calibri"/>
        <family val="2"/>
        <scheme val="minor"/>
      </rPr>
      <t xml:space="preserve"> (mg/kg-day)</t>
    </r>
  </si>
  <si>
    <r>
      <t>LADC</t>
    </r>
    <r>
      <rPr>
        <b/>
        <vertAlign val="subscript"/>
        <sz val="10"/>
        <color theme="1"/>
        <rFont val="Calibri"/>
        <family val="2"/>
        <scheme val="minor"/>
      </rPr>
      <t>POT</t>
    </r>
    <r>
      <rPr>
        <b/>
        <sz val="10"/>
        <color theme="1"/>
        <rFont val="Calibri"/>
        <family val="2"/>
        <scheme val="minor"/>
      </rPr>
      <t xml:space="preserve"> (mg/L)</t>
    </r>
  </si>
  <si>
    <t>Acute MOE (ADR)</t>
  </si>
  <si>
    <t>Chronic MOE (ADD)</t>
  </si>
  <si>
    <t>OSF* LADD</t>
  </si>
  <si>
    <t>Facility Operating Days          (Max Days) Release Scenario</t>
  </si>
  <si>
    <t>110018199377</t>
  </si>
  <si>
    <t>110064624018</t>
  </si>
  <si>
    <t>110064631457</t>
  </si>
  <si>
    <t>110046184516</t>
  </si>
  <si>
    <t>110000834688</t>
  </si>
  <si>
    <t>110024271786</t>
  </si>
  <si>
    <t>110071349304</t>
  </si>
  <si>
    <t>110017217545</t>
  </si>
  <si>
    <t>110028243791</t>
  </si>
  <si>
    <t>110000338536</t>
  </si>
  <si>
    <t>110000494894</t>
  </si>
  <si>
    <t>110027373072</t>
  </si>
  <si>
    <t>110000846602</t>
  </si>
  <si>
    <t>110000322311</t>
  </si>
  <si>
    <t>110000378467</t>
  </si>
  <si>
    <t>110000452082</t>
  </si>
  <si>
    <t>110000597355</t>
  </si>
  <si>
    <t>110064611969</t>
  </si>
  <si>
    <t>110000463631</t>
  </si>
  <si>
    <t>110059344473</t>
  </si>
  <si>
    <t>110054612558</t>
  </si>
  <si>
    <t>110007970142</t>
  </si>
  <si>
    <t>110000408265</t>
  </si>
  <si>
    <t>110000611703</t>
  </si>
  <si>
    <t>110000582003</t>
  </si>
  <si>
    <t>110027360629</t>
  </si>
  <si>
    <t>110000574423</t>
  </si>
  <si>
    <t>110000460901</t>
  </si>
  <si>
    <t>110060340162</t>
  </si>
  <si>
    <t>110000597266</t>
  </si>
  <si>
    <t>110000746211</t>
  </si>
  <si>
    <t>110000433013</t>
  </si>
  <si>
    <t>110034641635</t>
  </si>
  <si>
    <t>110000321651</t>
  </si>
  <si>
    <t>110017432937</t>
  </si>
  <si>
    <t>110000310191</t>
  </si>
  <si>
    <t>110000595981</t>
  </si>
  <si>
    <t>110000433022</t>
  </si>
  <si>
    <t>110070210457</t>
  </si>
  <si>
    <t>110033659878</t>
  </si>
  <si>
    <t>110000748095</t>
  </si>
  <si>
    <t>110000461107</t>
  </si>
  <si>
    <t>110000741608</t>
  </si>
  <si>
    <t>110000599479</t>
  </si>
  <si>
    <t>110045651344</t>
  </si>
  <si>
    <t>110070208769</t>
  </si>
  <si>
    <t>110000463677</t>
  </si>
  <si>
    <t>110000915984</t>
  </si>
  <si>
    <t>110000460983</t>
  </si>
  <si>
    <t>110007015871</t>
  </si>
  <si>
    <t>110001063483</t>
  </si>
  <si>
    <t>110056961480</t>
  </si>
  <si>
    <t>110000547196</t>
  </si>
  <si>
    <t>110000575244</t>
  </si>
  <si>
    <t>110000747835</t>
  </si>
  <si>
    <t>110041133163</t>
  </si>
  <si>
    <t>110012282163</t>
  </si>
  <si>
    <t>110064634686</t>
  </si>
  <si>
    <t>110000403670</t>
  </si>
  <si>
    <t>110000854246</t>
  </si>
  <si>
    <t>110000329038</t>
  </si>
  <si>
    <t>110000572782</t>
  </si>
  <si>
    <t>110013317614</t>
  </si>
  <si>
    <t>110000432504</t>
  </si>
  <si>
    <t>110000597426</t>
  </si>
  <si>
    <t>110056972432</t>
  </si>
  <si>
    <t>110000373621</t>
  </si>
  <si>
    <t>110033145353</t>
  </si>
  <si>
    <t>110071181280</t>
  </si>
  <si>
    <t>110070884188</t>
  </si>
  <si>
    <t>110070549382</t>
  </si>
  <si>
    <t>110015972562</t>
  </si>
  <si>
    <t>110070885683</t>
  </si>
  <si>
    <t>110070884760</t>
  </si>
  <si>
    <t>110037274133</t>
  </si>
  <si>
    <t>110017237373</t>
  </si>
  <si>
    <t>110008995490</t>
  </si>
  <si>
    <t>110064134459</t>
  </si>
  <si>
    <t>110041253256</t>
  </si>
  <si>
    <t>110041903223</t>
  </si>
  <si>
    <t>110020039402</t>
  </si>
  <si>
    <t>110004306938</t>
  </si>
  <si>
    <t>110064418553</t>
  </si>
  <si>
    <t>110000610429</t>
  </si>
  <si>
    <t>110070219702</t>
  </si>
  <si>
    <t>110000484039</t>
  </si>
  <si>
    <t>110000613685</t>
  </si>
  <si>
    <t>110001847761</t>
  </si>
  <si>
    <t>110064241057</t>
  </si>
  <si>
    <t>110070948151</t>
  </si>
  <si>
    <t>110071427202</t>
  </si>
  <si>
    <t>110070545578</t>
  </si>
  <si>
    <t>110070381611</t>
  </si>
  <si>
    <t>110001611319</t>
  </si>
  <si>
    <t>110041973460</t>
  </si>
  <si>
    <t>110000450039</t>
  </si>
  <si>
    <t>110044341940</t>
  </si>
  <si>
    <t>110044852068</t>
  </si>
  <si>
    <t>110071169347</t>
  </si>
  <si>
    <t>110022302417</t>
  </si>
  <si>
    <t>110006777247</t>
  </si>
  <si>
    <t>110012150858</t>
  </si>
  <si>
    <t>110045515180</t>
  </si>
  <si>
    <t>110064252419</t>
  </si>
  <si>
    <t>110070828339</t>
  </si>
  <si>
    <t>110013128169</t>
  </si>
  <si>
    <t>110000911309</t>
  </si>
  <si>
    <t>110010134185</t>
  </si>
  <si>
    <t>110070162955</t>
  </si>
  <si>
    <t>110001163062</t>
  </si>
  <si>
    <t>110064596361</t>
  </si>
  <si>
    <t>110030443544</t>
  </si>
  <si>
    <t>110056125376</t>
  </si>
  <si>
    <t>110042068473</t>
  </si>
  <si>
    <t>110000732244</t>
  </si>
  <si>
    <t>110003250277</t>
  </si>
  <si>
    <t>110055992993</t>
  </si>
  <si>
    <t>110054272210</t>
  </si>
  <si>
    <t>110001855635</t>
  </si>
  <si>
    <t>110040000398</t>
  </si>
  <si>
    <t>110030476465</t>
  </si>
  <si>
    <t>110009938265</t>
  </si>
  <si>
    <t>110055988016</t>
  </si>
  <si>
    <t>110000730825</t>
  </si>
  <si>
    <t>110002043217</t>
  </si>
  <si>
    <t>110000736776</t>
  </si>
  <si>
    <t>110015632216</t>
  </si>
  <si>
    <t>110070838708</t>
  </si>
  <si>
    <t>110043485421</t>
  </si>
  <si>
    <t>110064265496</t>
  </si>
  <si>
    <t>110030437524</t>
  </si>
  <si>
    <t>110012330520</t>
  </si>
  <si>
    <t>110027363252</t>
  </si>
  <si>
    <t>110009696356</t>
  </si>
  <si>
    <t>110055984957</t>
  </si>
  <si>
    <t>110027858432</t>
  </si>
  <si>
    <t>110000730451</t>
  </si>
  <si>
    <t>110012876557</t>
  </si>
  <si>
    <t>110020737540</t>
  </si>
  <si>
    <t>110000732351</t>
  </si>
  <si>
    <t>110070670433</t>
  </si>
  <si>
    <t>110000732379</t>
  </si>
  <si>
    <t>110001103911</t>
  </si>
  <si>
    <t>110009938719</t>
  </si>
  <si>
    <t>110064268260</t>
  </si>
  <si>
    <t>110000734616</t>
  </si>
  <si>
    <t>110023140420</t>
  </si>
  <si>
    <t>110003251427</t>
  </si>
  <si>
    <t>110043486457</t>
  </si>
  <si>
    <t>110000732299</t>
  </si>
  <si>
    <t>110039840740</t>
  </si>
  <si>
    <t>110037256867</t>
  </si>
  <si>
    <t>110000732208</t>
  </si>
  <si>
    <t>110000759741</t>
  </si>
  <si>
    <t>110001123276</t>
  </si>
  <si>
    <t>110000759723</t>
  </si>
  <si>
    <t>110009937499</t>
  </si>
  <si>
    <t>110064616296</t>
  </si>
  <si>
    <t>110000732324</t>
  </si>
  <si>
    <t>110013786698</t>
  </si>
  <si>
    <t>110000732271</t>
  </si>
  <si>
    <t>110020728943</t>
  </si>
  <si>
    <t>110039994897</t>
  </si>
  <si>
    <t>110006749162</t>
  </si>
  <si>
    <t>110011373637</t>
  </si>
  <si>
    <t>110009933402</t>
  </si>
  <si>
    <t>110009938737</t>
  </si>
  <si>
    <t>110002108059</t>
  </si>
  <si>
    <t>110039705049</t>
  </si>
  <si>
    <t>110010059649</t>
  </si>
  <si>
    <t>110009547222</t>
  </si>
  <si>
    <t>110000557013</t>
  </si>
  <si>
    <t>110002041380</t>
  </si>
  <si>
    <t>110009938808</t>
  </si>
  <si>
    <t>110039801462</t>
  </si>
  <si>
    <t>110000761104</t>
  </si>
  <si>
    <t>110045085457</t>
  </si>
  <si>
    <t>110064612557</t>
  </si>
  <si>
    <t>110039705361</t>
  </si>
  <si>
    <t>110000519920</t>
  </si>
  <si>
    <t>110001177958</t>
  </si>
  <si>
    <t>110039639736</t>
  </si>
  <si>
    <t>110016759444</t>
  </si>
  <si>
    <t>110022905588</t>
  </si>
  <si>
    <t>110064615590</t>
  </si>
  <si>
    <t>110043734983</t>
  </si>
  <si>
    <t>110070097306</t>
  </si>
  <si>
    <t>110006367136</t>
  </si>
  <si>
    <t>110000520026</t>
  </si>
  <si>
    <t>110000551082</t>
  </si>
  <si>
    <t>110006644872</t>
  </si>
  <si>
    <t>110010058757</t>
  </si>
  <si>
    <t>110000732253</t>
  </si>
  <si>
    <t>110009938470</t>
  </si>
  <si>
    <t>110000525842</t>
  </si>
  <si>
    <t>110031112659</t>
  </si>
  <si>
    <t>110009933484</t>
  </si>
  <si>
    <t>110000719045</t>
  </si>
  <si>
    <t>110000736730</t>
  </si>
  <si>
    <t>110039998214</t>
  </si>
  <si>
    <t>110005726802</t>
  </si>
  <si>
    <t>110013848453</t>
  </si>
  <si>
    <t>110000730460</t>
  </si>
  <si>
    <t>110064622519</t>
  </si>
  <si>
    <t>110020941383</t>
  </si>
  <si>
    <t>110024409362</t>
  </si>
  <si>
    <t>110002912750</t>
  </si>
  <si>
    <t>110000730629</t>
  </si>
  <si>
    <t>110000542896</t>
  </si>
  <si>
    <t>110024409344</t>
  </si>
  <si>
    <t>110000571373</t>
  </si>
  <si>
    <t>110000732226</t>
  </si>
  <si>
    <t>110000517637</t>
  </si>
  <si>
    <t>110010731262</t>
  </si>
  <si>
    <t>110055043705</t>
  </si>
  <si>
    <t>110006751737</t>
  </si>
  <si>
    <t>110045091379</t>
  </si>
  <si>
    <t>110024409433</t>
  </si>
  <si>
    <t>110039782349</t>
  </si>
  <si>
    <t>110055415732</t>
  </si>
  <si>
    <t>110070619860</t>
  </si>
  <si>
    <t>110013738045</t>
  </si>
  <si>
    <t>110070548118</t>
  </si>
  <si>
    <t>110071426611</t>
  </si>
  <si>
    <t>110004300596</t>
  </si>
  <si>
    <t>110070741217</t>
  </si>
  <si>
    <t>110039757992</t>
  </si>
  <si>
    <t>110071437926</t>
  </si>
  <si>
    <t>110070546877</t>
  </si>
  <si>
    <t>110004087880</t>
  </si>
  <si>
    <t>110002014677</t>
  </si>
  <si>
    <t>110009721836</t>
  </si>
  <si>
    <t>110069343954</t>
  </si>
  <si>
    <t>110059844156</t>
  </si>
  <si>
    <t>110001143584</t>
  </si>
  <si>
    <t>110070215141</t>
  </si>
  <si>
    <t>110071151044</t>
  </si>
  <si>
    <t>110070882213</t>
  </si>
  <si>
    <t>110070949081</t>
  </si>
  <si>
    <t>110007681758</t>
  </si>
  <si>
    <t>110037096674</t>
  </si>
  <si>
    <t>110000802622</t>
  </si>
  <si>
    <t>110070220477</t>
  </si>
  <si>
    <t>110024468128</t>
  </si>
  <si>
    <t>110070884091</t>
  </si>
  <si>
    <t>110070544905</t>
  </si>
  <si>
    <t>110032821409</t>
  </si>
  <si>
    <t>110064644782</t>
  </si>
  <si>
    <t>110000329886</t>
  </si>
  <si>
    <t>110003499857</t>
  </si>
  <si>
    <t>110070602569</t>
  </si>
  <si>
    <t>110000581255</t>
  </si>
  <si>
    <t>110070684897</t>
  </si>
  <si>
    <t>110043808467</t>
  </si>
  <si>
    <t>110071428198</t>
  </si>
  <si>
    <t>110054919406</t>
  </si>
  <si>
    <t>110062644367</t>
  </si>
  <si>
    <t>110000487447</t>
  </si>
  <si>
    <t>110042004915</t>
  </si>
  <si>
    <t>110040330718</t>
  </si>
  <si>
    <t>110000597328</t>
  </si>
  <si>
    <t>110000449774</t>
  </si>
  <si>
    <t>110066943605</t>
  </si>
  <si>
    <t>Max Release Oral Incidental Ingestion Calculations</t>
  </si>
  <si>
    <t>Facility</t>
  </si>
  <si>
    <t>Max Release Incidental Dermal Exposure Calculations</t>
  </si>
  <si>
    <t>Drinking Water</t>
  </si>
  <si>
    <r>
      <t>ADR</t>
    </r>
    <r>
      <rPr>
        <vertAlign val="subscript"/>
        <sz val="11"/>
        <color theme="1"/>
        <rFont val="Times New Roman"/>
        <family val="1"/>
      </rPr>
      <t>POT</t>
    </r>
  </si>
  <si>
    <t>=</t>
  </si>
  <si>
    <t>Potential Acute Dose Rate (mg/kg/day)</t>
  </si>
  <si>
    <r>
      <t>ADD</t>
    </r>
    <r>
      <rPr>
        <vertAlign val="subscript"/>
        <sz val="11"/>
        <color theme="1"/>
        <rFont val="Times New Roman"/>
        <family val="1"/>
      </rPr>
      <t>POT</t>
    </r>
  </si>
  <si>
    <t>Potential Average Daily Dose (mg/kg/day)</t>
  </si>
  <si>
    <r>
      <t>LADD</t>
    </r>
    <r>
      <rPr>
        <vertAlign val="subscript"/>
        <sz val="11"/>
        <color theme="1"/>
        <rFont val="Times New Roman"/>
        <family val="1"/>
      </rPr>
      <t>POT</t>
    </r>
    <r>
      <rPr>
        <sz val="11"/>
        <color theme="1"/>
        <rFont val="Times New Roman"/>
        <family val="1"/>
      </rPr>
      <t xml:space="preserve"> </t>
    </r>
  </si>
  <si>
    <t>Potential Lifetime Average Daily Dose (mg/kg/day)</t>
  </si>
  <si>
    <r>
      <t>LADC</t>
    </r>
    <r>
      <rPr>
        <vertAlign val="subscript"/>
        <sz val="11"/>
        <color theme="1"/>
        <rFont val="Times New Roman"/>
        <family val="1"/>
      </rPr>
      <t>POT</t>
    </r>
  </si>
  <si>
    <t>Potential Lifetime Average Daily Concentration in drinking water (mg/L)</t>
  </si>
  <si>
    <t>SWC</t>
  </si>
  <si>
    <t>Surface water concentration (ppb or µg/L; 30Q5 conc for ADR, harmonic mean for ADD, LADD, LADC)</t>
  </si>
  <si>
    <t>DWT</t>
  </si>
  <si>
    <t xml:space="preserve">Removal during drinking water treatment (%) </t>
  </si>
  <si>
    <r>
      <t>IR</t>
    </r>
    <r>
      <rPr>
        <vertAlign val="subscript"/>
        <sz val="11"/>
        <color theme="1"/>
        <rFont val="Times New Roman"/>
        <family val="1"/>
      </rPr>
      <t>dw</t>
    </r>
  </si>
  <si>
    <t>Drinking water intake rate (L/day)</t>
  </si>
  <si>
    <t>RD</t>
  </si>
  <si>
    <r>
      <t>Release days (days/yr for ADD, LADD and LADC</t>
    </r>
    <r>
      <rPr>
        <vertAlign val="subscript"/>
        <sz val="11"/>
        <color theme="1"/>
        <rFont val="Times New Roman"/>
        <family val="1"/>
      </rPr>
      <t xml:space="preserve">; </t>
    </r>
    <r>
      <rPr>
        <sz val="11"/>
        <color theme="1"/>
        <rFont val="Times New Roman"/>
        <family val="1"/>
      </rPr>
      <t>1 day for ADR)</t>
    </r>
  </si>
  <si>
    <t>ED</t>
  </si>
  <si>
    <t>Exposure duration (years for ADD, LADD and LADC; 1 day for ADR)</t>
  </si>
  <si>
    <t>BW</t>
  </si>
  <si>
    <t>Body weight (kg)</t>
  </si>
  <si>
    <t>AT</t>
  </si>
  <si>
    <t>CF1</t>
  </si>
  <si>
    <t>Conversion factor (1.0E-03 mg/µg)</t>
  </si>
  <si>
    <t>CF2</t>
  </si>
  <si>
    <t>Conversion factor (365 days/year)</t>
  </si>
  <si>
    <r>
      <t>The harmonic mean streamflow concentration is used to calculate the LADD</t>
    </r>
    <r>
      <rPr>
        <vertAlign val="subscript"/>
        <sz val="11"/>
        <color theme="1"/>
        <rFont val="Times New Roman"/>
        <family val="1"/>
      </rPr>
      <t>POT</t>
    </r>
    <r>
      <rPr>
        <sz val="11"/>
        <color theme="1"/>
        <rFont val="Times New Roman"/>
        <family val="1"/>
      </rPr>
      <t xml:space="preserve"> and LADC</t>
    </r>
    <r>
      <rPr>
        <vertAlign val="subscript"/>
        <sz val="11"/>
        <color theme="1"/>
        <rFont val="Times New Roman"/>
        <family val="1"/>
      </rPr>
      <t>POT</t>
    </r>
    <r>
      <rPr>
        <sz val="11"/>
        <color theme="1"/>
        <rFont val="Times New Roman"/>
        <family val="1"/>
      </rPr>
      <t>. The 30Q5 streamflow concentration is used to calculate the ADR</t>
    </r>
    <r>
      <rPr>
        <vertAlign val="subscript"/>
        <sz val="11"/>
        <color theme="1"/>
        <rFont val="Times New Roman"/>
        <family val="1"/>
      </rPr>
      <t>POT</t>
    </r>
    <r>
      <rPr>
        <sz val="11"/>
        <color theme="1"/>
        <rFont val="Times New Roman"/>
        <family val="1"/>
      </rPr>
      <t>. This is consistent with EPA’s OW guidance (U.S. EPA, 1991). The mean (central tendency) drinking water intake rate is used to calculate LADD</t>
    </r>
    <r>
      <rPr>
        <vertAlign val="subscript"/>
        <sz val="11"/>
        <color theme="1"/>
        <rFont val="Times New Roman"/>
        <family val="1"/>
      </rPr>
      <t>POT</t>
    </r>
    <r>
      <rPr>
        <sz val="11"/>
        <color theme="1"/>
        <rFont val="Times New Roman"/>
        <family val="1"/>
      </rPr>
      <t xml:space="preserve"> and the high-end drinking water intake rate is used to calculate ADR</t>
    </r>
    <r>
      <rPr>
        <vertAlign val="subscript"/>
        <sz val="11"/>
        <color theme="1"/>
        <rFont val="Times New Roman"/>
        <family val="1"/>
      </rPr>
      <t>POT</t>
    </r>
    <r>
      <rPr>
        <sz val="11"/>
        <color theme="1"/>
        <rFont val="Times New Roman"/>
        <family val="1"/>
      </rPr>
      <t>.</t>
    </r>
  </si>
  <si>
    <t>Fish Ingestion</t>
  </si>
  <si>
    <r>
      <t>ADD</t>
    </r>
    <r>
      <rPr>
        <vertAlign val="subscript"/>
        <sz val="11"/>
        <rFont val="Times New Roman"/>
        <family val="1"/>
      </rPr>
      <t>POT</t>
    </r>
  </si>
  <si>
    <t>Surface water concentration (ppb or µg/L)</t>
  </si>
  <si>
    <t>BCF</t>
  </si>
  <si>
    <t>Estimate of chemical's bioconcentration potential (L/kg)</t>
  </si>
  <si>
    <r>
      <t>IR</t>
    </r>
    <r>
      <rPr>
        <vertAlign val="subscript"/>
        <sz val="11"/>
        <color theme="1"/>
        <rFont val="Times New Roman"/>
        <family val="1"/>
      </rPr>
      <t>fish</t>
    </r>
  </si>
  <si>
    <t>Fish ingestion rate (kg/day)</t>
  </si>
  <si>
    <t>The distinction between acute and chronic fish ingestion is made on the basis of daily ingestion rate. The mean long-term fish ingestion rate is used to calculate chronic exposures and the mean serving size is used to calculate acute fish ingestion exposures for adults. This is in contrast to drinking water estimates, where the distinction between acute and chronic values is made on the basis of stream flows and on ingestion rates. The reason for this difference is that it takes time for chemical concentrations to accumulate in fish; therefore, the harmonic mean flow is used to calculate concentrations for both acute and chronic scenarios. It is not appropriate to use a very low streamflow value that occurs rarely as the basis for calculating a chemical residue in fish.</t>
  </si>
  <si>
    <t>Incidental Oral Ingestion</t>
  </si>
  <si>
    <t>ADR</t>
  </si>
  <si>
    <t>Acute Dose Rate (mg/kg/day)</t>
  </si>
  <si>
    <t>ADD</t>
  </si>
  <si>
    <t>Average Daily Dose (mg/kg/day)</t>
  </si>
  <si>
    <t>IR</t>
  </si>
  <si>
    <t>Daily ingestion rate (L/day)</t>
  </si>
  <si>
    <t>Release days (days/yr)</t>
  </si>
  <si>
    <t>Exposure duration (years)</t>
  </si>
  <si>
    <t>Averaging time (years)</t>
  </si>
  <si>
    <t>Incidental Dermal</t>
  </si>
  <si>
    <t>Chemical concentration in water (µg/L)</t>
  </si>
  <si>
    <t>Kp</t>
  </si>
  <si>
    <t>Permeability coefficient (cm/hr)</t>
  </si>
  <si>
    <t>SA</t>
  </si>
  <si>
    <r>
      <t>Skin surface area exposed (cm</t>
    </r>
    <r>
      <rPr>
        <vertAlign val="superscript"/>
        <sz val="11"/>
        <color theme="1"/>
        <rFont val="Times New Roman"/>
        <family val="1"/>
      </rPr>
      <t>2</t>
    </r>
    <r>
      <rPr>
        <sz val="11"/>
        <color theme="1"/>
        <rFont val="Times New Roman"/>
        <family val="1"/>
      </rPr>
      <t>)</t>
    </r>
  </si>
  <si>
    <t>ET</t>
  </si>
  <si>
    <t>Exposure time (hrs/day)</t>
  </si>
  <si>
    <r>
      <t>Conversion factor (1.0E-03 L/cm</t>
    </r>
    <r>
      <rPr>
        <vertAlign val="superscript"/>
        <sz val="11"/>
        <color theme="1"/>
        <rFont val="Times New Roman"/>
        <family val="1"/>
      </rPr>
      <t>3</t>
    </r>
    <r>
      <rPr>
        <sz val="11"/>
        <color theme="1"/>
        <rFont val="Times New Roman"/>
        <family val="1"/>
      </rPr>
      <t>)</t>
    </r>
  </si>
  <si>
    <t>CF3</t>
  </si>
  <si>
    <t>Drinking Water Exposure Inputs</t>
  </si>
  <si>
    <t>Input</t>
  </si>
  <si>
    <t>Description (units)</t>
  </si>
  <si>
    <t>Adult
(≥ 21 yrs)</t>
  </si>
  <si>
    <t>Infant (birth-&lt; 1 year)</t>
  </si>
  <si>
    <t>Youth
(16-20 yrs)</t>
  </si>
  <si>
    <t>Youth
(11-15 yrs)</t>
  </si>
  <si>
    <t>Child
(6-10 yrs)</t>
  </si>
  <si>
    <t>Toddler
(1-5 yrs)</t>
  </si>
  <si>
    <t>Notes</t>
  </si>
  <si>
    <t>HERO Link</t>
  </si>
  <si>
    <r>
      <t>IR</t>
    </r>
    <r>
      <rPr>
        <vertAlign val="subscript"/>
        <sz val="11"/>
        <color theme="1"/>
        <rFont val="Calibri"/>
        <family val="2"/>
        <scheme val="minor"/>
      </rPr>
      <t>dw-a</t>
    </r>
  </si>
  <si>
    <t>Drinking water intake rate (L/day) - acute</t>
  </si>
  <si>
    <t>U.S. EPA Exposure Factors Handbook Chapter 3 (2019), Table 3-17, Consumer 95th percentile; weighted averages for adults (years 21 to 49 and 50+), for toddlers (years 1-2, 2-3, and 3-&lt;6).</t>
  </si>
  <si>
    <t>U.S. EPA, 2019, 7267482</t>
  </si>
  <si>
    <r>
      <t>IR</t>
    </r>
    <r>
      <rPr>
        <vertAlign val="subscript"/>
        <sz val="11"/>
        <color theme="1"/>
        <rFont val="Calibri"/>
        <family val="2"/>
        <scheme val="minor"/>
      </rPr>
      <t>dw-c</t>
    </r>
  </si>
  <si>
    <t>Drinking water intake rate (L/day) - chronic</t>
  </si>
  <si>
    <t xml:space="preserve">U.S. EPA Exposure Factors Handbook Chapter 3 (2019), Table 3-9 per capita mean values; weighted averages for adults (years 21 to 49 and 50+), for toddlers (years 1-2, 2-3, and 3-&lt;6). </t>
  </si>
  <si>
    <t xml:space="preserve">U.S. EPA Exposure Factors Handbook Chapter 8 (2011), Table 8-1 mean body weight; weighted average for infants (months 0-&lt;1, 1-&lt;3, 3-&lt;6, 6-12), for toddlers (years 1-2, 2-3, and 3-&lt;6). </t>
  </si>
  <si>
    <t>U.S. EPA, 2011, 7485096</t>
  </si>
  <si>
    <r>
      <t>DW/BW</t>
    </r>
    <r>
      <rPr>
        <vertAlign val="subscript"/>
        <sz val="11"/>
        <color theme="1"/>
        <rFont val="Calibri"/>
        <family val="2"/>
        <scheme val="minor"/>
      </rPr>
      <t>acute</t>
    </r>
  </si>
  <si>
    <t>Drinking water intake/body weight (L/kg-day)</t>
  </si>
  <si>
    <t>Calculation: ingestion rate / body weight</t>
  </si>
  <si>
    <r>
      <t>DW/BW</t>
    </r>
    <r>
      <rPr>
        <vertAlign val="subscript"/>
        <sz val="11"/>
        <color theme="1"/>
        <rFont val="Calibri"/>
        <family val="2"/>
        <scheme val="minor"/>
      </rPr>
      <t>chronic</t>
    </r>
  </si>
  <si>
    <r>
      <t>Averaging time (days for ADR</t>
    </r>
    <r>
      <rPr>
        <vertAlign val="subscript"/>
        <sz val="11"/>
        <color theme="1"/>
        <rFont val="Calibri"/>
        <family val="2"/>
        <scheme val="minor"/>
      </rPr>
      <t>POT</t>
    </r>
    <r>
      <rPr>
        <sz val="11"/>
        <color theme="1"/>
        <rFont val="Calibri"/>
        <family val="2"/>
        <scheme val="minor"/>
      </rPr>
      <t>)</t>
    </r>
  </si>
  <si>
    <t>All 1 day, per E-FAST methodology (2014)</t>
  </si>
  <si>
    <t>U.S. EPA, 2014, 4565445</t>
  </si>
  <si>
    <r>
      <t>Exposure duration (years for ADD, LADC</t>
    </r>
    <r>
      <rPr>
        <vertAlign val="subscript"/>
        <sz val="11"/>
        <color theme="1"/>
        <rFont val="Calibri"/>
        <family val="2"/>
        <scheme val="minor"/>
      </rPr>
      <t>POT</t>
    </r>
    <r>
      <rPr>
        <sz val="11"/>
        <color theme="1"/>
        <rFont val="Calibri"/>
        <family val="2"/>
        <scheme val="minor"/>
      </rPr>
      <t xml:space="preserve"> and LADD</t>
    </r>
    <r>
      <rPr>
        <vertAlign val="subscript"/>
        <sz val="11"/>
        <color theme="1"/>
        <rFont val="Calibri"/>
        <family val="2"/>
        <scheme val="minor"/>
      </rPr>
      <t>POT</t>
    </r>
    <r>
      <rPr>
        <sz val="11"/>
        <color theme="1"/>
        <rFont val="Calibri"/>
        <family val="2"/>
        <scheme val="minor"/>
      </rPr>
      <t xml:space="preserve">) </t>
    </r>
  </si>
  <si>
    <t xml:space="preserve">Number of years in age group, up to the 95th percentile residential occupancy period. U.S. EPA Exposure Factors Handbook Chapter 16 (2011), Table 16-5. </t>
  </si>
  <si>
    <t>Averaging time (years for ADD)</t>
  </si>
  <si>
    <r>
      <t>Averaging time (years for LADD</t>
    </r>
    <r>
      <rPr>
        <vertAlign val="subscript"/>
        <sz val="11"/>
        <color theme="1"/>
        <rFont val="Calibri"/>
        <family val="2"/>
        <scheme val="minor"/>
      </rPr>
      <t>POT</t>
    </r>
    <r>
      <rPr>
        <sz val="11"/>
        <color theme="1"/>
        <rFont val="Calibri"/>
        <family val="2"/>
        <scheme val="minor"/>
      </rPr>
      <t xml:space="preserve"> and LADC</t>
    </r>
    <r>
      <rPr>
        <vertAlign val="subscript"/>
        <sz val="11"/>
        <color theme="1"/>
        <rFont val="Calibri"/>
        <family val="2"/>
        <scheme val="minor"/>
      </rPr>
      <t>POT</t>
    </r>
    <r>
      <rPr>
        <sz val="11"/>
        <color theme="1"/>
        <rFont val="Calibri"/>
        <family val="2"/>
        <scheme val="minor"/>
      </rPr>
      <t xml:space="preserve">) </t>
    </r>
  </si>
  <si>
    <t xml:space="preserve">U.S. EPA Exposure Factors Handbook Chapter 18 (2011), Table 18-1. </t>
  </si>
  <si>
    <t>Conversion factor (mg/µg)</t>
  </si>
  <si>
    <t>Conversion factor (days/year)</t>
  </si>
  <si>
    <t>Drinking water treatment removal (%)</t>
  </si>
  <si>
    <t>Fish Ingestion Exposure Inputs - EFAST</t>
  </si>
  <si>
    <t>Fish ingestion rate (g/day) - acute</t>
  </si>
  <si>
    <t>Cited to 2011 EFH table 10-7</t>
  </si>
  <si>
    <t>Fish ingestion rate (g/day) - chronic</t>
  </si>
  <si>
    <t>Adult value cited to 2011 EFH table 10-31; no chronic data provided for other ages
(Other age groups are scaled to adult value by body weight ratio as first approximation. Scaling by acute ingestion rate ratio appears to give lower estimates.)</t>
  </si>
  <si>
    <t>EFAST considers 'small child 3-5 years' and 'infant 1-2 years' rather than toddler; results is the same when they're averaged as the fenceline inputs</t>
  </si>
  <si>
    <r>
      <t>IR/BW</t>
    </r>
    <r>
      <rPr>
        <vertAlign val="subscript"/>
        <sz val="11"/>
        <color theme="1"/>
        <rFont val="Calibri"/>
        <family val="2"/>
        <scheme val="minor"/>
      </rPr>
      <t>acute</t>
    </r>
  </si>
  <si>
    <t>Fish intake/body weight (L/kg-day)</t>
  </si>
  <si>
    <r>
      <t>IR/BW</t>
    </r>
    <r>
      <rPr>
        <vertAlign val="subscript"/>
        <sz val="11"/>
        <color theme="1"/>
        <rFont val="Calibri"/>
        <family val="2"/>
        <scheme val="minor"/>
      </rPr>
      <t>chronic</t>
    </r>
  </si>
  <si>
    <t>Bioconcentration Factor</t>
  </si>
  <si>
    <t>N/A</t>
  </si>
  <si>
    <t>Inputs for Incidental Oral Ingestion Exposure Calculations</t>
  </si>
  <si>
    <r>
      <t>IR</t>
    </r>
    <r>
      <rPr>
        <vertAlign val="subscript"/>
        <sz val="11"/>
        <color theme="1"/>
        <rFont val="Calibri"/>
        <family val="2"/>
        <scheme val="minor"/>
      </rPr>
      <t>inc</t>
    </r>
  </si>
  <si>
    <t>Ingestion rate (L/hr)</t>
  </si>
  <si>
    <t xml:space="preserve">U.S. EPA Exposure Factors Handbook Chapter 3 (2019), Table 3-7, Upper percentile ingestion while swimming. </t>
  </si>
  <si>
    <t xml:space="preserve">U.S. EPA Exposure Factors Handbook Chapter 8 (2011), Table 8-1 mean body weight. </t>
  </si>
  <si>
    <t>High-end default short-term duration from U.S. EPA Swimmer Exposure Assessment Model (SWIMODEL), 2015; based on competitive swimmers in the age class.</t>
  </si>
  <si>
    <t>U.S. EPA, 2015, 6811897</t>
  </si>
  <si>
    <r>
      <t>IR</t>
    </r>
    <r>
      <rPr>
        <vertAlign val="subscript"/>
        <sz val="11"/>
        <color theme="1"/>
        <rFont val="Calibri"/>
        <family val="2"/>
        <scheme val="minor"/>
      </rPr>
      <t>inc-daily</t>
    </r>
  </si>
  <si>
    <t>Incidental daily ingestion rate (L/day)</t>
  </si>
  <si>
    <t>Calculation: ingestion rate * exposure time</t>
  </si>
  <si>
    <t xml:space="preserve"> </t>
  </si>
  <si>
    <t>IR/BW</t>
  </si>
  <si>
    <t>Weighted incidental daily ingestion rate (L/kg-day)</t>
  </si>
  <si>
    <t>Exposure duration (years for ADD)</t>
  </si>
  <si>
    <t>Inputs for Incidental Dermal Exposure Calculations</t>
  </si>
  <si>
    <r>
      <t>Skin surface area exposed (cm</t>
    </r>
    <r>
      <rPr>
        <vertAlign val="superscript"/>
        <sz val="11"/>
        <color theme="1"/>
        <rFont val="Calibri"/>
        <family val="2"/>
        <scheme val="minor"/>
      </rPr>
      <t>2</t>
    </r>
    <r>
      <rPr>
        <sz val="11"/>
        <color theme="1"/>
        <rFont val="Calibri"/>
        <family val="2"/>
        <scheme val="minor"/>
      </rPr>
      <t>)</t>
    </r>
  </si>
  <si>
    <t xml:space="preserve">U.S. EPA Swimmer Exposure Assessment Model (SWIMODEL), 2015. </t>
  </si>
  <si>
    <t>High-end default short-term duration from U.S. EPA Swimmer Exposure Assessment Model (SWIMODEL), 2015.</t>
  </si>
  <si>
    <t>Number of years in age group, up to the 95th percentile residential occupancy period. U.S. EPA Exposure Factors Handbook Chapter 16 (2011), Table 16-5.</t>
  </si>
  <si>
    <t>Test order data</t>
  </si>
  <si>
    <t>Labcorp, 2023, 11164566</t>
  </si>
  <si>
    <r>
      <t>Conversion factor (L/cm</t>
    </r>
    <r>
      <rPr>
        <vertAlign val="superscript"/>
        <sz val="11"/>
        <color theme="1"/>
        <rFont val="Calibri"/>
        <family val="2"/>
        <scheme val="minor"/>
      </rPr>
      <t>3</t>
    </r>
    <r>
      <rPr>
        <sz val="11"/>
        <color theme="1"/>
        <rFont val="Calibri"/>
        <family val="2"/>
        <scheme val="minor"/>
      </rPr>
      <t>)</t>
    </r>
  </si>
  <si>
    <t>Risk Calculation and Characterization Inputs (Oral)</t>
  </si>
  <si>
    <t>Relevant Estimate</t>
  </si>
  <si>
    <t>Organ System</t>
  </si>
  <si>
    <t>Endpoint</t>
  </si>
  <si>
    <t>Gen Pop HED (mg/kg)</t>
  </si>
  <si>
    <t>Benchmark</t>
  </si>
  <si>
    <t>Acute</t>
  </si>
  <si>
    <t>If margin of exposure (MOE) &lt; benchmark, cells containing those values will be shaded</t>
  </si>
  <si>
    <t>Chronic</t>
  </si>
  <si>
    <t>Cancer (per unit)</t>
  </si>
  <si>
    <t>If cancer risk &gt; benchmark, cells containing those values will be shaded</t>
  </si>
  <si>
    <t>Cancer</t>
  </si>
  <si>
    <t>Oral Slope Factor</t>
  </si>
  <si>
    <t>Acute Dermal</t>
  </si>
  <si>
    <t>Dermal (based on oral data)</t>
  </si>
  <si>
    <t>Motor activity</t>
  </si>
  <si>
    <t>Ecological Inputs</t>
  </si>
  <si>
    <t>COC 1</t>
  </si>
  <si>
    <t>Aquatic Vertebrates and Invertebrates</t>
  </si>
  <si>
    <t>Acute (mg/L)</t>
  </si>
  <si>
    <t>See Table 5-2 in Risk Evaluation</t>
  </si>
  <si>
    <t>U.S. EPA, 2026, 13246564</t>
  </si>
  <si>
    <t>Aquatic Vertebrates</t>
  </si>
  <si>
    <t>Chronic (mg/L)</t>
  </si>
  <si>
    <t>Aquatic Invertebrates</t>
  </si>
  <si>
    <t>Sediment-dwelling Invertebrate</t>
  </si>
  <si>
    <t>Chronic (mg/kg)</t>
  </si>
  <si>
    <t>Algae</t>
  </si>
  <si>
    <t>72-hour (mg/L)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</si>
</sst>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E+00"/>
    <numFmt numFmtId="165" formatCode="0.000"/>
    <numFmt numFmtId="166" formatCode="0.0"/>
    <numFmt numFmtId="167" formatCode="0.0000"/>
    <numFmt numFmtId="168" formatCode="0.000E+00"/>
  </numFmts>
  <fonts count="41">
    <font>
      <sz val="11"/>
      <color theme="1"/>
      <name val="Calibri"/>
      <family val="2"/>
      <scheme val="minor"/>
    </font>
    <font>
      <b/>
      <sz val="11"/>
      <color theme="1"/>
      <name val="Calibri"/>
      <family val="2"/>
      <scheme val="minor"/>
    </font>
    <font>
      <sz val="11"/>
      <color rgb="FFFF0000"/>
      <name val="Calibri"/>
      <family val="2"/>
      <scheme val="minor"/>
    </font>
    <font>
      <u/>
      <sz val="11"/>
      <color theme="10"/>
      <name val="Calibri"/>
      <family val="2"/>
      <scheme val="minor"/>
    </font>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vertAlign val="subscrip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vertAlign val="subscript"/>
      <sz val="11"/>
      <color theme="1"/>
      <name val="Times New Roman"/>
      <family val="1"/>
    </font>
    <font>
      <vertAlign val="superscript"/>
      <sz val="11"/>
      <color theme="1"/>
      <name val="Times New Roman"/>
      <family val="1"/>
    </font>
    <font>
      <vertAlign val="superscript"/>
      <sz val="11"/>
      <color theme="1"/>
      <name val="Calibri"/>
      <family val="2"/>
      <scheme val="minor"/>
    </font>
    <font>
      <sz val="11"/>
      <color rgb="FFFF0000"/>
      <name val="Times New Roman"/>
      <family val="1"/>
    </font>
    <font>
      <sz val="10"/>
      <color rgb="FF000000"/>
      <name val="Times New Roman"/>
      <family val="1"/>
    </font>
    <font>
      <sz val="11"/>
      <color rgb="FF000000"/>
      <name val="Times New Roman"/>
      <family val="1"/>
    </font>
    <font>
      <sz val="11"/>
      <name val="Times New Roman"/>
      <family val="1"/>
    </font>
    <font>
      <b/>
      <sz val="11"/>
      <color rgb="FF000000"/>
      <name val="Times New Roman"/>
      <family val="1"/>
    </font>
    <font>
      <b/>
      <sz val="10"/>
      <color theme="1"/>
      <name val="Calibri"/>
      <family val="2"/>
      <scheme val="minor"/>
    </font>
    <font>
      <sz val="10"/>
      <color theme="1"/>
      <name val="Calibri"/>
      <family val="2"/>
      <scheme val="minor"/>
    </font>
    <font>
      <b/>
      <vertAlign val="subscript"/>
      <sz val="10"/>
      <color theme="1"/>
      <name val="Calibri"/>
      <family val="2"/>
      <scheme val="minor"/>
    </font>
    <font>
      <b/>
      <sz val="12"/>
      <color theme="1"/>
      <name val="Calibri"/>
      <family val="2"/>
      <scheme val="minor"/>
    </font>
    <font>
      <sz val="14"/>
      <color rgb="FFFF0000"/>
      <name val="Times New Roman"/>
      <family val="1"/>
    </font>
    <font>
      <b/>
      <sz val="16"/>
      <color rgb="FF000000"/>
      <name val="Times New Roman"/>
      <family val="1"/>
    </font>
    <font>
      <b/>
      <sz val="12"/>
      <color theme="1"/>
      <name val="Times New Roman"/>
      <family val="1"/>
    </font>
    <font>
      <vertAlign val="subscript"/>
      <sz val="11"/>
      <name val="Times New Roman"/>
      <family val="1"/>
    </font>
    <font>
      <b/>
      <sz val="14"/>
      <color theme="1"/>
      <name val="Times New Roman"/>
      <family val="1"/>
    </font>
  </fonts>
  <fills count="4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D9D9D9"/>
        <bgColor rgb="FF000000"/>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4"/>
      </left>
      <right/>
      <top style="thin">
        <color theme="4"/>
      </top>
      <bottom/>
      <diagonal/>
    </border>
    <border>
      <left style="thin">
        <color theme="4"/>
      </left>
      <right/>
      <top style="thin">
        <color theme="4"/>
      </top>
      <bottom style="thin">
        <color theme="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top style="thin">
        <color theme="4"/>
      </top>
      <bottom/>
      <diagonal/>
    </border>
    <border>
      <left/>
      <right/>
      <top style="thin">
        <color theme="4"/>
      </top>
      <bottom style="thin">
        <color theme="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5">
    <xf numFmtId="0" fontId="0" fillId="0" borderId="0"/>
    <xf numFmtId="0" fontId="3" fillId="0" borderId="0" applyNumberFormat="0" applyFill="0" applyBorder="0" applyAlignment="0" applyProtection="0"/>
    <xf numFmtId="0" fontId="6" fillId="0" borderId="0" applyNumberFormat="0" applyFill="0" applyBorder="0" applyAlignment="0" applyProtection="0"/>
    <xf numFmtId="0" fontId="7" fillId="0" borderId="8" applyNumberFormat="0" applyFill="0" applyAlignment="0" applyProtection="0"/>
    <xf numFmtId="0" fontId="8" fillId="0" borderId="9" applyNumberFormat="0" applyFill="0" applyAlignment="0" applyProtection="0"/>
    <xf numFmtId="0" fontId="9" fillId="0" borderId="10" applyNumberFormat="0" applyFill="0" applyAlignment="0" applyProtection="0"/>
    <xf numFmtId="0" fontId="9" fillId="0" borderId="0" applyNumberFormat="0" applyFill="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11" applyNumberFormat="0" applyAlignment="0" applyProtection="0"/>
    <xf numFmtId="0" fontId="14" fillId="7" borderId="12" applyNumberFormat="0" applyAlignment="0" applyProtection="0"/>
    <xf numFmtId="0" fontId="15" fillId="7" borderId="11" applyNumberFormat="0" applyAlignment="0" applyProtection="0"/>
    <xf numFmtId="0" fontId="16" fillId="0" borderId="13" applyNumberFormat="0" applyFill="0" applyAlignment="0" applyProtection="0"/>
    <xf numFmtId="0" fontId="17" fillId="8" borderId="14" applyNumberFormat="0" applyAlignment="0" applyProtection="0"/>
    <xf numFmtId="0" fontId="2" fillId="0" borderId="0" applyNumberFormat="0" applyFill="0" applyBorder="0" applyAlignment="0" applyProtection="0"/>
    <xf numFmtId="0" fontId="5" fillId="9" borderId="15" applyNumberFormat="0" applyFont="0" applyAlignment="0" applyProtection="0"/>
    <xf numFmtId="0" fontId="18" fillId="0" borderId="0" applyNumberFormat="0" applyFill="0" applyBorder="0" applyAlignment="0" applyProtection="0"/>
    <xf numFmtId="0" fontId="1" fillId="0" borderId="16" applyNumberFormat="0" applyFill="0" applyAlignment="0" applyProtection="0"/>
    <xf numFmtId="0" fontId="19"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9"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19"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19"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19"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19"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8" fillId="0" borderId="0"/>
    <xf numFmtId="0" fontId="4" fillId="0" borderId="0"/>
  </cellStyleXfs>
  <cellXfs count="139">
    <xf numFmtId="0" fontId="0" fillId="0" borderId="0" xfId="0"/>
    <xf numFmtId="0" fontId="0" fillId="0" borderId="0" xfId="0" applyAlignment="1">
      <alignment wrapText="1"/>
    </xf>
    <xf numFmtId="0" fontId="1" fillId="0" borderId="0" xfId="0" applyFont="1"/>
    <xf numFmtId="0" fontId="1" fillId="0" borderId="0" xfId="0" applyFont="1" applyAlignment="1">
      <alignment vertical="center"/>
    </xf>
    <xf numFmtId="0" fontId="0" fillId="0" borderId="5" xfId="0" applyBorder="1" applyAlignment="1">
      <alignment horizontal="left" vertical="top"/>
    </xf>
    <xf numFmtId="165" fontId="0" fillId="0" borderId="5" xfId="0" applyNumberFormat="1" applyBorder="1" applyAlignment="1">
      <alignment horizontal="left" vertical="top"/>
    </xf>
    <xf numFmtId="0" fontId="3" fillId="0" borderId="4" xfId="1" applyBorder="1" applyAlignment="1">
      <alignment horizontal="left" vertical="top" wrapText="1"/>
    </xf>
    <xf numFmtId="165" fontId="0" fillId="0" borderId="4" xfId="0" applyNumberFormat="1" applyBorder="1" applyAlignment="1">
      <alignment horizontal="left" vertical="top"/>
    </xf>
    <xf numFmtId="2" fontId="0" fillId="0" borderId="4" xfId="0" applyNumberFormat="1" applyBorder="1" applyAlignment="1">
      <alignment horizontal="left" vertical="top"/>
    </xf>
    <xf numFmtId="167" fontId="0" fillId="0" borderId="4" xfId="0" applyNumberFormat="1" applyBorder="1" applyAlignment="1">
      <alignment horizontal="left" vertical="top"/>
    </xf>
    <xf numFmtId="0" fontId="22" fillId="0" borderId="0" xfId="0" applyFont="1" applyAlignment="1">
      <alignment horizontal="left"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xf numFmtId="11" fontId="0" fillId="0" borderId="0" xfId="0" applyNumberFormat="1" applyAlignment="1">
      <alignment horizontal="left" vertical="top"/>
    </xf>
    <xf numFmtId="0" fontId="0" fillId="0" borderId="0" xfId="0" applyAlignment="1">
      <alignment horizontal="left" vertical="top"/>
    </xf>
    <xf numFmtId="0" fontId="1" fillId="36" borderId="6" xfId="0" applyFont="1" applyFill="1" applyBorder="1" applyAlignment="1">
      <alignment horizontal="left" vertical="top" wrapText="1"/>
    </xf>
    <xf numFmtId="167" fontId="0" fillId="0" borderId="0" xfId="0" applyNumberFormat="1" applyAlignment="1">
      <alignment horizontal="left" vertical="top"/>
    </xf>
    <xf numFmtId="0" fontId="3" fillId="0" borderId="4" xfId="1" applyBorder="1" applyAlignment="1">
      <alignment horizontal="left" vertical="top"/>
    </xf>
    <xf numFmtId="0" fontId="22" fillId="0" borderId="0" xfId="0" applyFont="1"/>
    <xf numFmtId="0" fontId="23" fillId="0" borderId="0" xfId="0" applyFont="1"/>
    <xf numFmtId="0" fontId="22"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xf>
    <xf numFmtId="0" fontId="23" fillId="0" borderId="0" xfId="0" applyFont="1" applyAlignment="1">
      <alignment horizontal="right"/>
    </xf>
    <xf numFmtId="11" fontId="22" fillId="0" borderId="0" xfId="0" applyNumberFormat="1" applyFont="1"/>
    <xf numFmtId="165" fontId="22" fillId="0" borderId="0" xfId="0" applyNumberFormat="1" applyFont="1" applyAlignment="1">
      <alignment vertical="center"/>
    </xf>
    <xf numFmtId="168" fontId="22" fillId="0" borderId="0" xfId="0" applyNumberFormat="1" applyFont="1"/>
    <xf numFmtId="2" fontId="22" fillId="0" borderId="0" xfId="0" applyNumberFormat="1" applyFont="1"/>
    <xf numFmtId="0" fontId="22" fillId="0" borderId="0" xfId="0" applyFont="1" applyAlignment="1">
      <alignment vertical="top" wrapText="1"/>
    </xf>
    <xf numFmtId="0" fontId="27" fillId="0" borderId="0" xfId="0" applyFont="1"/>
    <xf numFmtId="0" fontId="27" fillId="0" borderId="0" xfId="0" applyFont="1" applyAlignment="1">
      <alignment horizontal="left" vertical="top" wrapText="1"/>
    </xf>
    <xf numFmtId="0" fontId="27" fillId="0" borderId="0" xfId="0" applyFont="1" applyAlignment="1">
      <alignment horizontal="left" vertical="top"/>
    </xf>
    <xf numFmtId="11" fontId="23" fillId="0" borderId="0" xfId="0" applyNumberFormat="1" applyFont="1"/>
    <xf numFmtId="0" fontId="32" fillId="34" borderId="4" xfId="0" applyFont="1" applyFill="1" applyBorder="1" applyAlignment="1">
      <alignment horizontal="center" vertical="center" wrapText="1"/>
    </xf>
    <xf numFmtId="0" fontId="33" fillId="0" borderId="0" xfId="0" applyFont="1" applyAlignment="1">
      <alignment horizontal="center" vertical="center"/>
    </xf>
    <xf numFmtId="0" fontId="32" fillId="35" borderId="4" xfId="0" applyFont="1" applyFill="1" applyBorder="1" applyAlignment="1">
      <alignment horizontal="center" vertical="center" wrapText="1"/>
    </xf>
    <xf numFmtId="0" fontId="32" fillId="42" borderId="4" xfId="0" applyFont="1" applyFill="1" applyBorder="1" applyAlignment="1">
      <alignment horizontal="center" vertical="center" wrapText="1"/>
    </xf>
    <xf numFmtId="0" fontId="35" fillId="0" borderId="0" xfId="0" applyFont="1"/>
    <xf numFmtId="0" fontId="4" fillId="0" borderId="4" xfId="0" applyFont="1" applyBorder="1" applyAlignment="1">
      <alignment horizontal="left" vertical="top"/>
    </xf>
    <xf numFmtId="164" fontId="33" fillId="0" borderId="0" xfId="0" applyNumberFormat="1" applyFont="1" applyAlignment="1">
      <alignment horizontal="center" vertical="center"/>
    </xf>
    <xf numFmtId="11" fontId="33" fillId="0" borderId="0" xfId="0" applyNumberFormat="1" applyFont="1" applyAlignment="1">
      <alignment horizontal="center" vertical="center"/>
    </xf>
    <xf numFmtId="49" fontId="38" fillId="0" borderId="0" xfId="0" applyNumberFormat="1" applyFont="1" applyAlignment="1">
      <alignment horizontal="left"/>
    </xf>
    <xf numFmtId="0" fontId="0" fillId="0" borderId="1" xfId="0" applyBorder="1" applyAlignment="1">
      <alignment horizontal="left" vertical="top"/>
    </xf>
    <xf numFmtId="0" fontId="30" fillId="0" borderId="0" xfId="0" applyFont="1" applyAlignment="1">
      <alignment vertical="center"/>
    </xf>
    <xf numFmtId="0" fontId="30" fillId="0" borderId="0" xfId="0" applyFont="1"/>
    <xf numFmtId="0" fontId="4" fillId="0" borderId="0" xfId="44"/>
    <xf numFmtId="0" fontId="4" fillId="0" borderId="17" xfId="44" applyBorder="1"/>
    <xf numFmtId="0" fontId="4" fillId="0" borderId="29" xfId="44" applyBorder="1"/>
    <xf numFmtId="0" fontId="4" fillId="0" borderId="18" xfId="44" applyBorder="1"/>
    <xf numFmtId="0" fontId="4" fillId="0" borderId="30" xfId="44" applyBorder="1"/>
    <xf numFmtId="0" fontId="32" fillId="41" borderId="6" xfId="0" applyFont="1" applyFill="1" applyBorder="1" applyAlignment="1">
      <alignment horizontal="center" vertical="center" wrapText="1"/>
    </xf>
    <xf numFmtId="0" fontId="32" fillId="41" borderId="5" xfId="0" applyFont="1" applyFill="1" applyBorder="1" applyAlignment="1">
      <alignment horizontal="center" vertical="center" wrapText="1"/>
    </xf>
    <xf numFmtId="168" fontId="33" fillId="0" borderId="0" xfId="0" applyNumberFormat="1" applyFont="1" applyAlignment="1">
      <alignment horizontal="center" vertical="center"/>
    </xf>
    <xf numFmtId="0" fontId="5" fillId="0" borderId="17" xfId="0" applyFont="1" applyBorder="1"/>
    <xf numFmtId="0" fontId="5" fillId="0" borderId="29" xfId="0" applyFont="1" applyBorder="1"/>
    <xf numFmtId="0" fontId="5" fillId="0" borderId="18" xfId="0" applyFont="1" applyBorder="1"/>
    <xf numFmtId="0" fontId="5" fillId="0" borderId="30" xfId="0" applyFont="1" applyBorder="1"/>
    <xf numFmtId="0" fontId="36" fillId="0" borderId="0" xfId="0" applyFont="1" applyAlignment="1">
      <alignment horizontal="center"/>
    </xf>
    <xf numFmtId="49" fontId="36" fillId="0" borderId="0" xfId="0" applyNumberFormat="1" applyFont="1" applyAlignment="1">
      <alignment horizontal="center"/>
    </xf>
    <xf numFmtId="0" fontId="32" fillId="35" borderId="4" xfId="0" applyFont="1" applyFill="1" applyBorder="1" applyAlignment="1">
      <alignment horizontal="center" vertical="center"/>
    </xf>
    <xf numFmtId="0" fontId="32" fillId="35" borderId="1" xfId="0" applyFont="1" applyFill="1" applyBorder="1" applyAlignment="1">
      <alignment horizontal="center" vertical="center" wrapText="1"/>
    </xf>
    <xf numFmtId="0" fontId="32" fillId="0" borderId="0" xfId="0" applyFont="1" applyAlignment="1">
      <alignment vertical="center" wrapText="1"/>
    </xf>
    <xf numFmtId="166" fontId="33" fillId="0" borderId="0" xfId="0" applyNumberFormat="1" applyFont="1" applyAlignment="1">
      <alignment horizontal="center" vertical="center"/>
    </xf>
    <xf numFmtId="0" fontId="33" fillId="0" borderId="0" xfId="0" applyFont="1" applyAlignment="1">
      <alignment horizontal="center" vertical="top"/>
    </xf>
    <xf numFmtId="0" fontId="33" fillId="0" borderId="0" xfId="0" applyFont="1" applyAlignment="1">
      <alignment horizontal="left" vertical="center"/>
    </xf>
    <xf numFmtId="0" fontId="29" fillId="0" borderId="0" xfId="0" applyFont="1"/>
    <xf numFmtId="0" fontId="31" fillId="43" borderId="22" xfId="0" applyFont="1" applyFill="1" applyBorder="1"/>
    <xf numFmtId="0" fontId="29" fillId="0" borderId="7" xfId="0" applyFont="1" applyBorder="1" applyAlignment="1">
      <alignment vertical="center" wrapText="1"/>
    </xf>
    <xf numFmtId="0" fontId="29" fillId="0" borderId="6" xfId="0" applyFont="1" applyBorder="1" applyAlignment="1">
      <alignment vertical="center" wrapText="1"/>
    </xf>
    <xf numFmtId="0" fontId="22" fillId="0" borderId="0" xfId="0" applyFont="1" applyAlignment="1">
      <alignment wrapText="1"/>
    </xf>
    <xf numFmtId="0" fontId="29" fillId="0" borderId="4" xfId="0" applyFont="1" applyBorder="1" applyAlignment="1">
      <alignment vertical="center" wrapText="1"/>
    </xf>
    <xf numFmtId="0" fontId="29" fillId="0" borderId="5" xfId="0" applyFont="1" applyBorder="1" applyAlignment="1">
      <alignment vertical="center" wrapText="1"/>
    </xf>
    <xf numFmtId="0" fontId="29" fillId="0" borderId="0" xfId="0" applyFont="1" applyAlignment="1">
      <alignment wrapText="1"/>
    </xf>
    <xf numFmtId="0" fontId="0" fillId="0" borderId="4" xfId="0" applyBorder="1" applyAlignment="1">
      <alignment wrapText="1"/>
    </xf>
    <xf numFmtId="0" fontId="0" fillId="0" borderId="4" xfId="0" applyBorder="1"/>
    <xf numFmtId="0" fontId="3" fillId="0" borderId="5" xfId="1" applyBorder="1" applyAlignment="1">
      <alignment horizontal="left" vertical="top" wrapText="1"/>
    </xf>
    <xf numFmtId="2" fontId="0" fillId="0" borderId="4" xfId="0" applyNumberFormat="1" applyBorder="1" applyAlignment="1">
      <alignment vertical="top" wrapText="1"/>
    </xf>
    <xf numFmtId="166" fontId="0" fillId="0" borderId="5" xfId="0" applyNumberFormat="1" applyBorder="1" applyAlignment="1">
      <alignment vertical="top"/>
    </xf>
    <xf numFmtId="1" fontId="0" fillId="0" borderId="5" xfId="0" applyNumberFormat="1" applyBorder="1" applyAlignment="1">
      <alignment horizontal="left" vertical="top"/>
    </xf>
    <xf numFmtId="1" fontId="0" fillId="0" borderId="0" xfId="0" applyNumberFormat="1" applyAlignment="1">
      <alignment horizontal="left" vertical="top"/>
    </xf>
    <xf numFmtId="0" fontId="0" fillId="0" borderId="0" xfId="0" applyProtection="1">
      <protection locked="0"/>
    </xf>
    <xf numFmtId="0" fontId="22" fillId="0" borderId="0" xfId="0" applyFont="1" applyProtection="1">
      <protection locked="0"/>
    </xf>
    <xf numFmtId="0" fontId="0" fillId="0" borderId="0" xfId="0" applyAlignment="1">
      <alignment horizontal="center"/>
    </xf>
    <xf numFmtId="0" fontId="40" fillId="2" borderId="0" xfId="0" applyFont="1" applyFill="1" applyAlignment="1">
      <alignment horizontal="center" vertical="center"/>
    </xf>
    <xf numFmtId="0" fontId="21" fillId="0" borderId="0" xfId="0" applyFont="1" applyAlignment="1">
      <alignment horizontal="center"/>
    </xf>
    <xf numFmtId="0" fontId="37" fillId="0" borderId="0" xfId="0" applyFont="1" applyAlignment="1">
      <alignment horizontal="center" wrapText="1"/>
    </xf>
    <xf numFmtId="0" fontId="0" fillId="0" borderId="0" xfId="0"/>
    <xf numFmtId="0" fontId="32" fillId="41" borderId="4" xfId="0" applyFont="1" applyFill="1" applyBorder="1" applyAlignment="1">
      <alignment horizontal="center" vertical="center"/>
    </xf>
    <xf numFmtId="0" fontId="32" fillId="40" borderId="4" xfId="0" applyFont="1" applyFill="1" applyBorder="1" applyAlignment="1">
      <alignment horizontal="center" vertical="center"/>
    </xf>
    <xf numFmtId="0" fontId="32" fillId="0" borderId="0" xfId="0" applyFont="1" applyAlignment="1">
      <alignment horizontal="center" vertical="center" wrapText="1"/>
    </xf>
    <xf numFmtId="0" fontId="22" fillId="0" borderId="0" xfId="0" applyFont="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 fillId="36" borderId="22" xfId="0" applyFont="1" applyFill="1" applyBorder="1" applyAlignment="1">
      <alignment horizontal="left" vertical="top" wrapText="1"/>
    </xf>
    <xf numFmtId="11" fontId="0" fillId="0" borderId="4" xfId="0" applyNumberFormat="1" applyBorder="1" applyAlignment="1">
      <alignment horizontal="left" vertical="top"/>
    </xf>
    <xf numFmtId="0" fontId="0" fillId="0" borderId="4" xfId="0" applyBorder="1" applyAlignment="1">
      <alignment horizontal="left" vertical="top"/>
    </xf>
    <xf numFmtId="0" fontId="1" fillId="36" borderId="22" xfId="0" applyFont="1" applyFill="1" applyBorder="1" applyAlignment="1">
      <alignment horizontal="left" vertical="top"/>
    </xf>
    <xf numFmtId="0" fontId="0" fillId="0" borderId="2" xfId="0" applyBorder="1" applyAlignment="1">
      <alignment horizontal="left" vertical="top" wrapText="1"/>
    </xf>
    <xf numFmtId="0" fontId="32" fillId="34" borderId="0" xfId="0" applyFont="1" applyFill="1" applyAlignment="1">
      <alignment horizontal="center" vertical="center" wrapText="1"/>
    </xf>
    <xf numFmtId="0" fontId="32" fillId="34" borderId="31" xfId="0" applyFont="1" applyFill="1" applyBorder="1" applyAlignment="1">
      <alignment horizontal="center" vertical="center" wrapText="1"/>
    </xf>
    <xf numFmtId="0" fontId="32" fillId="34" borderId="19" xfId="0" applyFont="1" applyFill="1" applyBorder="1" applyAlignment="1">
      <alignment horizontal="center" vertical="center" wrapText="1"/>
    </xf>
    <xf numFmtId="0" fontId="32" fillId="34" borderId="21" xfId="0" applyFont="1" applyFill="1" applyBorder="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center" vertical="center" wrapText="1"/>
    </xf>
    <xf numFmtId="0" fontId="32" fillId="41" borderId="4" xfId="0" applyFont="1" applyFill="1" applyBorder="1" applyAlignment="1">
      <alignment horizontal="center" vertical="center"/>
    </xf>
    <xf numFmtId="0" fontId="32" fillId="39" borderId="4" xfId="0" applyFont="1" applyFill="1" applyBorder="1" applyAlignment="1">
      <alignment horizontal="center" vertical="center"/>
    </xf>
    <xf numFmtId="0" fontId="32" fillId="41" borderId="32" xfId="0" applyFont="1" applyFill="1" applyBorder="1" applyAlignment="1">
      <alignment horizontal="center" vertical="center" wrapText="1"/>
    </xf>
    <xf numFmtId="0" fontId="32" fillId="41" borderId="33" xfId="0" applyFont="1" applyFill="1" applyBorder="1" applyAlignment="1">
      <alignment horizontal="center" vertical="center" wrapText="1"/>
    </xf>
    <xf numFmtId="0" fontId="32" fillId="41" borderId="34" xfId="0" applyFont="1" applyFill="1" applyBorder="1" applyAlignment="1">
      <alignment horizontal="center" vertical="center" wrapText="1"/>
    </xf>
    <xf numFmtId="0" fontId="32" fillId="41" borderId="20" xfId="0" applyFont="1" applyFill="1" applyBorder="1" applyAlignment="1">
      <alignment horizontal="center" vertical="center" wrapText="1"/>
    </xf>
    <xf numFmtId="0" fontId="32" fillId="41" borderId="19" xfId="0" applyFont="1" applyFill="1" applyBorder="1" applyAlignment="1">
      <alignment horizontal="center" vertical="center" wrapText="1"/>
    </xf>
    <xf numFmtId="0" fontId="32" fillId="41" borderId="21" xfId="0" applyFont="1" applyFill="1" applyBorder="1" applyAlignment="1">
      <alignment horizontal="center" vertical="center" wrapText="1"/>
    </xf>
    <xf numFmtId="0" fontId="32" fillId="37" borderId="4" xfId="0" applyFont="1" applyFill="1" applyBorder="1" applyAlignment="1">
      <alignment horizontal="center" vertical="center" wrapText="1"/>
    </xf>
    <xf numFmtId="0" fontId="32" fillId="38" borderId="4" xfId="0" applyFont="1" applyFill="1" applyBorder="1" applyAlignment="1">
      <alignment horizontal="center" vertical="center"/>
    </xf>
    <xf numFmtId="0" fontId="32" fillId="40" borderId="4" xfId="0" applyFont="1" applyFill="1" applyBorder="1" applyAlignment="1">
      <alignment horizontal="center" vertical="center"/>
    </xf>
    <xf numFmtId="0" fontId="32" fillId="41" borderId="4" xfId="0" applyFont="1" applyFill="1" applyBorder="1" applyAlignment="1">
      <alignment horizontal="center" vertical="center" wrapText="1"/>
    </xf>
    <xf numFmtId="0" fontId="22" fillId="0" borderId="0" xfId="0" applyFont="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11" fontId="0" fillId="0" borderId="4" xfId="0" applyNumberFormat="1" applyBorder="1" applyAlignment="1">
      <alignment horizontal="left" vertical="top"/>
    </xf>
    <xf numFmtId="0" fontId="0" fillId="0" borderId="26" xfId="0" applyBorder="1" applyAlignment="1">
      <alignment horizontal="left" vertical="top" wrapText="1"/>
    </xf>
    <xf numFmtId="0" fontId="0" fillId="0" borderId="28" xfId="0" applyBorder="1" applyAlignment="1">
      <alignment horizontal="left" vertical="top" wrapText="1"/>
    </xf>
    <xf numFmtId="0" fontId="0" fillId="0" borderId="27" xfId="0" applyBorder="1" applyAlignment="1">
      <alignment horizontal="left" vertical="top" wrapText="1"/>
    </xf>
    <xf numFmtId="0" fontId="0" fillId="0" borderId="4" xfId="0" applyBorder="1" applyAlignment="1">
      <alignment horizontal="center" vertical="top"/>
    </xf>
    <xf numFmtId="0" fontId="0" fillId="0" borderId="4" xfId="0" applyBorder="1" applyAlignment="1">
      <alignment horizontal="left" vertical="top"/>
    </xf>
    <xf numFmtId="0" fontId="1" fillId="36" borderId="22" xfId="0" applyFont="1" applyFill="1" applyBorder="1" applyAlignment="1">
      <alignment horizontal="left" vertical="top"/>
    </xf>
    <xf numFmtId="0" fontId="1" fillId="36" borderId="23" xfId="0" applyFont="1" applyFill="1" applyBorder="1" applyAlignment="1">
      <alignment horizontal="left" vertical="top"/>
    </xf>
    <xf numFmtId="0" fontId="1" fillId="36" borderId="24" xfId="0" applyFont="1" applyFill="1" applyBorder="1" applyAlignment="1">
      <alignment horizontal="left" vertical="top"/>
    </xf>
    <xf numFmtId="0" fontId="1" fillId="36" borderId="25" xfId="0" applyFont="1" applyFill="1" applyBorder="1" applyAlignment="1">
      <alignment horizontal="left" vertical="top"/>
    </xf>
    <xf numFmtId="0" fontId="0" fillId="0" borderId="5" xfId="0" applyBorder="1" applyAlignment="1">
      <alignment horizontal="left" vertical="top" wrapText="1"/>
    </xf>
    <xf numFmtId="0" fontId="0" fillId="0" borderId="4" xfId="0" applyBorder="1" applyAlignment="1">
      <alignment horizontal="left" vertical="top" wrapText="1"/>
    </xf>
    <xf numFmtId="0" fontId="1" fillId="36" borderId="23" xfId="0" applyFont="1" applyFill="1" applyBorder="1" applyAlignment="1">
      <alignment horizontal="left" vertical="top" wrapText="1"/>
    </xf>
    <xf numFmtId="0" fontId="1" fillId="36" borderId="25" xfId="0" applyFont="1" applyFill="1" applyBorder="1" applyAlignment="1">
      <alignment horizontal="left" vertical="top" wrapText="1"/>
    </xf>
    <xf numFmtId="0" fontId="1" fillId="36" borderId="22" xfId="0" applyFont="1" applyFill="1" applyBorder="1" applyAlignment="1">
      <alignment horizontal="left" vertical="top" wrapText="1"/>
    </xf>
    <xf numFmtId="0" fontId="3" fillId="0" borderId="0" xfId="1" applyAlignment="1">
      <alignment vertical="top"/>
    </xf>
    <xf numFmtId="0" fontId="0" fillId="0" borderId="0" xfId="0" applyAlignment="1"/>
  </cellXfs>
  <cellStyles count="45">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builtinId="8"/>
    <cellStyle name="Input" xfId="10" builtinId="20" customBuiltin="1"/>
    <cellStyle name="Linked Cell" xfId="13" builtinId="24" customBuiltin="1"/>
    <cellStyle name="Neutral" xfId="9" builtinId="28" customBuiltin="1"/>
    <cellStyle name="Normal" xfId="0" builtinId="0"/>
    <cellStyle name="Normal 2" xfId="43" xr:uid="{7C415B9E-880D-46E9-B232-E144DD2033F6}"/>
    <cellStyle name="Normal 3" xfId="44" xr:uid="{F5A7165C-B7D0-49CD-87A1-FBC05E049535}"/>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40">
    <dxf>
      <numFmt numFmtId="164" formatCode="0.0E+00"/>
    </dxf>
    <dxf>
      <numFmt numFmtId="164" formatCode="0.0E+00"/>
    </dxf>
    <dxf>
      <numFmt numFmtId="3" formatCode="#,##0"/>
    </dxf>
    <dxf>
      <numFmt numFmtId="164" formatCode="0.0E+00"/>
    </dxf>
    <dxf>
      <numFmt numFmtId="164" formatCode="0.0E+00"/>
    </dxf>
    <dxf>
      <numFmt numFmtId="3" formatCode="#,##0"/>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numFmt numFmtId="164" formatCode="0.0E+00"/>
    </dxf>
    <dxf>
      <numFmt numFmtId="164" formatCode="0.0E+00"/>
    </dxf>
    <dxf>
      <numFmt numFmtId="3" formatCode="#,##0"/>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numFmt numFmtId="164" formatCode="0.0E+00"/>
    </dxf>
    <dxf>
      <numFmt numFmtId="164" formatCode="0.0E+0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2514600</xdr:colOff>
          <xdr:row>6</xdr:row>
          <xdr:rowOff>142875</xdr:rowOff>
        </xdr:from>
        <xdr:to>
          <xdr:col>1</xdr:col>
          <xdr:colOff>5257800</xdr:colOff>
          <xdr:row>21</xdr:row>
          <xdr:rowOff>95250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75140</xdr:colOff>
      <xdr:row>3</xdr:row>
      <xdr:rowOff>82550</xdr:rowOff>
    </xdr:from>
    <xdr:to>
      <xdr:col>5</xdr:col>
      <xdr:colOff>383115</xdr:colOff>
      <xdr:row>6</xdr:row>
      <xdr:rowOff>15875</xdr:rowOff>
    </xdr:to>
    <xdr:pic>
      <xdr:nvPicPr>
        <xdr:cNvPr id="2" name="Picture 1">
          <a:extLst>
            <a:ext uri="{FF2B5EF4-FFF2-40B4-BE49-F238E27FC236}">
              <a16:creationId xmlns:a16="http://schemas.microsoft.com/office/drawing/2014/main" id="{72A6F209-1071-443E-9D90-5BCDB61DA79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140" y="641350"/>
          <a:ext cx="3355975"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75140</xdr:colOff>
      <xdr:row>10</xdr:row>
      <xdr:rowOff>106891</xdr:rowOff>
    </xdr:from>
    <xdr:to>
      <xdr:col>6</xdr:col>
      <xdr:colOff>246590</xdr:colOff>
      <xdr:row>13</xdr:row>
      <xdr:rowOff>27516</xdr:rowOff>
    </xdr:to>
    <xdr:pic>
      <xdr:nvPicPr>
        <xdr:cNvPr id="3" name="Picture 2">
          <a:extLst>
            <a:ext uri="{FF2B5EF4-FFF2-40B4-BE49-F238E27FC236}">
              <a16:creationId xmlns:a16="http://schemas.microsoft.com/office/drawing/2014/main" id="{F63915BB-AB45-47F1-85E5-BAF1ED806988}"/>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140" y="1954741"/>
          <a:ext cx="3829050" cy="47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75140</xdr:colOff>
      <xdr:row>14</xdr:row>
      <xdr:rowOff>44450</xdr:rowOff>
    </xdr:from>
    <xdr:to>
      <xdr:col>5</xdr:col>
      <xdr:colOff>341840</xdr:colOff>
      <xdr:row>16</xdr:row>
      <xdr:rowOff>158750</xdr:rowOff>
    </xdr:to>
    <xdr:pic>
      <xdr:nvPicPr>
        <xdr:cNvPr id="4" name="Picture 3">
          <a:extLst>
            <a:ext uri="{FF2B5EF4-FFF2-40B4-BE49-F238E27FC236}">
              <a16:creationId xmlns:a16="http://schemas.microsoft.com/office/drawing/2014/main" id="{5D46F743-50FA-4236-9B3E-C05B9C882134}"/>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140" y="2628900"/>
          <a:ext cx="3314700" cy="48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75140</xdr:colOff>
      <xdr:row>91</xdr:row>
      <xdr:rowOff>171450</xdr:rowOff>
    </xdr:from>
    <xdr:to>
      <xdr:col>4</xdr:col>
      <xdr:colOff>189440</xdr:colOff>
      <xdr:row>93</xdr:row>
      <xdr:rowOff>123825</xdr:rowOff>
    </xdr:to>
    <xdr:pic>
      <xdr:nvPicPr>
        <xdr:cNvPr id="5" name="Picture 4">
          <a:extLst>
            <a:ext uri="{FF2B5EF4-FFF2-40B4-BE49-F238E27FC236}">
              <a16:creationId xmlns:a16="http://schemas.microsoft.com/office/drawing/2014/main" id="{8E6B9A4E-85E9-4590-B04F-F8E49C56E446}"/>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140" y="10883900"/>
          <a:ext cx="2552700" cy="307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75140</xdr:colOff>
      <xdr:row>75</xdr:row>
      <xdr:rowOff>104775</xdr:rowOff>
    </xdr:from>
    <xdr:to>
      <xdr:col>3</xdr:col>
      <xdr:colOff>418040</xdr:colOff>
      <xdr:row>77</xdr:row>
      <xdr:rowOff>57150</xdr:rowOff>
    </xdr:to>
    <xdr:pic>
      <xdr:nvPicPr>
        <xdr:cNvPr id="6" name="Picture 5">
          <a:extLst>
            <a:ext uri="{FF2B5EF4-FFF2-40B4-BE49-F238E27FC236}">
              <a16:creationId xmlns:a16="http://schemas.microsoft.com/office/drawing/2014/main" id="{DBEFA1B6-96DB-4359-80D1-E35BA71C552C}"/>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140" y="7972425"/>
          <a:ext cx="2171700" cy="307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75140</xdr:colOff>
      <xdr:row>94</xdr:row>
      <xdr:rowOff>76200</xdr:rowOff>
    </xdr:from>
    <xdr:to>
      <xdr:col>5</xdr:col>
      <xdr:colOff>284690</xdr:colOff>
      <xdr:row>96</xdr:row>
      <xdr:rowOff>28575</xdr:rowOff>
    </xdr:to>
    <xdr:pic>
      <xdr:nvPicPr>
        <xdr:cNvPr id="7" name="Picture 6">
          <a:extLst>
            <a:ext uri="{FF2B5EF4-FFF2-40B4-BE49-F238E27FC236}">
              <a16:creationId xmlns:a16="http://schemas.microsoft.com/office/drawing/2014/main" id="{C17D1060-CE3E-49C2-961A-5D0D1F15CA0F}"/>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140" y="11322050"/>
          <a:ext cx="3257550" cy="307975"/>
        </a:xfrm>
        <a:prstGeom prst="rect">
          <a:avLst/>
        </a:prstGeom>
        <a:noFill/>
      </xdr:spPr>
    </xdr:pic>
    <xdr:clientData/>
  </xdr:twoCellAnchor>
  <xdr:twoCellAnchor>
    <xdr:from>
      <xdr:col>0</xdr:col>
      <xdr:colOff>62440</xdr:colOff>
      <xdr:row>72</xdr:row>
      <xdr:rowOff>104775</xdr:rowOff>
    </xdr:from>
    <xdr:to>
      <xdr:col>2</xdr:col>
      <xdr:colOff>313265</xdr:colOff>
      <xdr:row>74</xdr:row>
      <xdr:rowOff>57150</xdr:rowOff>
    </xdr:to>
    <xdr:pic>
      <xdr:nvPicPr>
        <xdr:cNvPr id="8" name="Picture 7">
          <a:extLst>
            <a:ext uri="{FF2B5EF4-FFF2-40B4-BE49-F238E27FC236}">
              <a16:creationId xmlns:a16="http://schemas.microsoft.com/office/drawing/2014/main" id="{49DFA3BA-F473-478E-93FC-0F6824C7A33A}"/>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2440" y="7439025"/>
          <a:ext cx="1470025" cy="307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75140</xdr:colOff>
      <xdr:row>7</xdr:row>
      <xdr:rowOff>26458</xdr:rowOff>
    </xdr:from>
    <xdr:to>
      <xdr:col>6</xdr:col>
      <xdr:colOff>19284</xdr:colOff>
      <xdr:row>9</xdr:row>
      <xdr:rowOff>114300</xdr:rowOff>
    </xdr:to>
    <xdr:pic>
      <xdr:nvPicPr>
        <xdr:cNvPr id="9" name="Picture 8">
          <a:extLst>
            <a:ext uri="{FF2B5EF4-FFF2-40B4-BE49-F238E27FC236}">
              <a16:creationId xmlns:a16="http://schemas.microsoft.com/office/drawing/2014/main" id="{650F60F5-167E-4A53-9E7A-F4AF1C694A4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140" y="1312333"/>
          <a:ext cx="3601744" cy="449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92075</xdr:colOff>
      <xdr:row>40</xdr:row>
      <xdr:rowOff>0</xdr:rowOff>
    </xdr:from>
    <xdr:to>
      <xdr:col>4</xdr:col>
      <xdr:colOff>606425</xdr:colOff>
      <xdr:row>42</xdr:row>
      <xdr:rowOff>0</xdr:rowOff>
    </xdr:to>
    <xdr:pic>
      <xdr:nvPicPr>
        <xdr:cNvPr id="10" name="Picture 9">
          <a:extLst>
            <a:ext uri="{FF2B5EF4-FFF2-40B4-BE49-F238E27FC236}">
              <a16:creationId xmlns:a16="http://schemas.microsoft.com/office/drawing/2014/main" id="{B7AFC852-ECEC-F0F5-214A-B96CEAF9A161}"/>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2075" y="7534275"/>
          <a:ext cx="29527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92075</xdr:colOff>
      <xdr:row>43</xdr:row>
      <xdr:rowOff>0</xdr:rowOff>
    </xdr:from>
    <xdr:to>
      <xdr:col>5</xdr:col>
      <xdr:colOff>463550</xdr:colOff>
      <xdr:row>45</xdr:row>
      <xdr:rowOff>0</xdr:rowOff>
    </xdr:to>
    <xdr:pic>
      <xdr:nvPicPr>
        <xdr:cNvPr id="11" name="Picture 10">
          <a:extLst>
            <a:ext uri="{FF2B5EF4-FFF2-40B4-BE49-F238E27FC236}">
              <a16:creationId xmlns:a16="http://schemas.microsoft.com/office/drawing/2014/main" id="{2BA4C04E-6983-F5CC-EC19-46439DEB8B14}"/>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2075" y="8077200"/>
          <a:ext cx="341947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92075</xdr:colOff>
      <xdr:row>46</xdr:row>
      <xdr:rowOff>0</xdr:rowOff>
    </xdr:from>
    <xdr:to>
      <xdr:col>4</xdr:col>
      <xdr:colOff>539750</xdr:colOff>
      <xdr:row>47</xdr:row>
      <xdr:rowOff>171450</xdr:rowOff>
    </xdr:to>
    <xdr:pic>
      <xdr:nvPicPr>
        <xdr:cNvPr id="12" name="Picture 11">
          <a:extLst>
            <a:ext uri="{FF2B5EF4-FFF2-40B4-BE49-F238E27FC236}">
              <a16:creationId xmlns:a16="http://schemas.microsoft.com/office/drawing/2014/main" id="{A6F42919-3EC0-23AA-5A2F-6DFC522D3F5F}"/>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2075" y="8620125"/>
          <a:ext cx="288607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CEB/ExistingChems/Work%20Plan%20Chemicals/DCM/Risk%20Evaluation/2018.03%20-%20TD14%20-%20Risk%20Evaluation/Current%20Drafts/Methylene%20Chloride%20Calcs_2018.11.16.xlsx" TargetMode="External"/><Relationship Id="rId1" Type="http://schemas.openxmlformats.org/officeDocument/2006/relationships/externalLinkPath" Target="/CEB/ExistingChems/Work%20Plan%20Chemicals/DCM/Risk%20Evaluation/2018.03%20-%20TD14%20-%20Risk%20Evaluation/Current%20Drafts/Methylene%20Chloride%20Calcs_2018.11.1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EB/ExistingChems/Work%20Plan%20Chemicals/PERC/Risk%20Evaluation/Engineering%20Assessment/Calculation%20Spreadsheets/PCE%20Exposure%20Data%20Summary_working.xlsx" TargetMode="External"/><Relationship Id="rId1" Type="http://schemas.openxmlformats.org/officeDocument/2006/relationships/externalLinkPath" Target="/CEB/ExistingChems/Work%20Plan%20Chemicals/PERC/Risk%20Evaluation/Engineering%20Assessment/Calculation%20Spreadsheets/PCE%20Exposure%20Data%20Summary_workin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Spiezio\Desktop\2016\2016%20TRI%20Data%20for%2010%20Work%20Plan%20Chemicals_2017.08.06%20-%20Copy.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usepa.sharepoint.com/sites/ocspp_Work/wpc/TSCA%20Scoping%20Next%2020%20HPS%20Review/Chlorinated%20Solvents/1,1-Dichloroethane%20(priority%201)/RE%20Documents/Supplemental%20Files/HERO%20and%20HEROnet%20Files/HERO/27.%201%201%20Dichloroethane%20.%20Draft%20TRV%20Calculator%20.%20Public%20Release%20.%20HERO%20.%20July%202024.xlsm" TargetMode="External"/><Relationship Id="rId2" Type="http://schemas.microsoft.com/office/2019/04/relationships/externalLinkLongPath" Target="/sites/ocspp_Work/wpc/TSCA%20Scoping%20Next%2020%20HPS%20Review/Chlorinated%20Solvents/1,1-Dichloroethane%20(priority%201)/RE%20Documents/Final%20RE/Supplemental%20Files%20for%20Final%20RE/Updated%20Versions%20-%20Pre%20QC/HERO/27.%201%201%20Dichloroethane%20.%20Draft%20TRV%20Calculator%20.%20Public%20Release%20.%20HERO%20.%20July%202024.xlsm?BDB6078D" TargetMode="External"/><Relationship Id="rId1" Type="http://schemas.openxmlformats.org/officeDocument/2006/relationships/externalLinkPath" Target="file:///\\BDB6078D\27.%201%201%20Dichloroethane%20.%20Draft%20TRV%20Calculator%20.%20Public%20Release%20.%20HERO%20.%20July%202024.xlsm" TargetMode="External"/><Relationship Id="rId4" Type="http://schemas.openxmlformats.org/officeDocument/2006/relationships/externalLinkPath" Target="../../../../1,1-Dichloroethane%20(priority%201)/RE%20Documents/Final%20RE/Supplemental%20Files%20for%20Final%20RE/Updated%20Versions%20-%20Pre%20QC/HERO/27.%201%201%20Dichloroethane%20.%20Draft%20TRV%20Calculator%20.%20Public%20Release%20.%20HERO%20.%20July%2020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AICS"/>
      <sheetName val="STEL Subset Corrected"/>
      <sheetName val=" TWA Subset Corrected"/>
      <sheetName val="1A-Adhesives"/>
      <sheetName val="1A-Paints and Coatings"/>
      <sheetName val="1A-PU Foam"/>
      <sheetName val="1 - Cold Cleaning"/>
      <sheetName val="1 - Adhes Rem"/>
      <sheetName val="1 - Spot Cleaning"/>
      <sheetName val="1 - Furniture Stripping"/>
      <sheetName val="2 - MFG"/>
      <sheetName val="MFG_8-hr_HSIA"/>
      <sheetName val="2 - Import"/>
      <sheetName val="2 - PROC-Rxn"/>
      <sheetName val="Proc-Rxn_HSIA"/>
      <sheetName val="2 - PROC-Form"/>
      <sheetName val="2 -Sign Manufacturing"/>
      <sheetName val="2 - Fabric Finishing"/>
      <sheetName val="2 - Laboratory"/>
      <sheetName val="2 - Plastic Mfg"/>
      <sheetName val="Plastics_HSIA"/>
      <sheetName val="2 - CTA Film"/>
      <sheetName val="2 - Printing"/>
      <sheetName val="2 - Pharm"/>
      <sheetName val="2 - Other Comm"/>
      <sheetName val="Strip-Automotive Refinish"/>
      <sheetName val="Strip-Art"/>
      <sheetName val="Strip-Aircraft"/>
      <sheetName val="Strip-Ship"/>
      <sheetName val="Summary 8-hr"/>
      <sheetName val="Summary 8-hr_Stripper"/>
      <sheetName val="Summary -Short Term"/>
      <sheetName val="1 - Spot Cleaning_PERC"/>
      <sheetName val="Cleaning Solvent"/>
      <sheetName val="Unknown"/>
      <sheetName val="Working Data Sheet"/>
      <sheetName val="Auto and Machine Repair"/>
      <sheetName val="Stripping-Not Incl"/>
      <sheetName val="Constants"/>
      <sheetName val="Version"/>
      <sheetName val="Data Extraction"/>
      <sheetName val="Source List from PF"/>
      <sheetName val="Facility Data"/>
      <sheetName val="Exposure Data"/>
      <sheetName val="Release Data"/>
      <sheetName val="Values"/>
      <sheetName val="Duplicates - Not Extracted"/>
      <sheetName val="NA"/>
      <sheetName val="Data comparis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QC"/>
      <sheetName val="Summary"/>
      <sheetName val="Manufacture"/>
      <sheetName val="Formulation"/>
      <sheetName val="Open-Top Degreasing"/>
      <sheetName val="Closed-Loop Degreasing"/>
      <sheetName val="Cold Cleaning"/>
      <sheetName val="Degreasing (unspecified)"/>
      <sheetName val="Aerosol Degreasing"/>
      <sheetName val="Dry Cleaning"/>
      <sheetName val="Adhesive-Coatings"/>
      <sheetName val="Chemical Maskant"/>
      <sheetName val="MWF"/>
      <sheetName val="Wipe Cleaning"/>
      <sheetName val="Other Spot Cleaning"/>
      <sheetName val="Printing"/>
      <sheetName val="Photocopying"/>
      <sheetName val="Photographic Film"/>
      <sheetName val="Misc. Cleaning"/>
      <sheetName val="Constants"/>
      <sheetName val="Intermediate"/>
      <sheetName val="Other Cleaning"/>
      <sheetName val="Sources"/>
      <sheetName val="Version"/>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 Table 1_2016v15"/>
      <sheetName val="TRI Table 3a_2015v15"/>
      <sheetName val="TRI Table 3b_2015v15"/>
      <sheetName val="Table 2"/>
      <sheetName val="Table 1_Scoping"/>
      <sheetName val="Chemicals"/>
      <sheetName val="2012 NAICS"/>
    </sheetNames>
    <sheetDataSet>
      <sheetData sheetId="0"/>
      <sheetData sheetId="1" refreshError="1"/>
      <sheetData sheetId="2" refreshError="1"/>
      <sheetData sheetId="3" refreshError="1"/>
      <sheetData sheetId="4"/>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password"/>
      <sheetName val="Cover Page"/>
      <sheetName val="READ ME"/>
      <sheetName val="Effect Type&amp;Measure-Resp Site"/>
      <sheetName val="Unit Conversions - IR - BW"/>
      <sheetName val="Data Entry"/>
      <sheetName val="Calculator"/>
      <sheetName val="Figure"/>
      <sheetName val="TRV Derivation"/>
      <sheetName val="Default BW IR-Formatted by age"/>
      <sheetName val="Default BW IR-Formatted by LS"/>
      <sheetName val="Index"/>
      <sheetName val="For Figure"/>
      <sheetName val="For Figure by EG"/>
      <sheetName val="For Figure Lab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059193-2F13-436D-98B8-74B1D5EF5B34}" name="Table3" displayName="Table3" ref="A1:Q742" totalsRowShown="0">
  <autoFilter ref="A1:Q742" xr:uid="{00000000-0009-0000-0100-000003000000}"/>
  <tableColumns count="17">
    <tableColumn id="1" xr3:uid="{50ABB9EB-2F03-4F3E-BEE8-BFA9227129A3}" name="Reporting.Year"/>
    <tableColumn id="2" xr3:uid="{DD4BD4E7-2901-40F8-AA21-D61904A1D951}" name="FRS.ID"/>
    <tableColumn id="3" xr3:uid="{3AA02B36-FED0-4EE9-9FB6-68F732C6A08E}" name="Facility.Name"/>
    <tableColumn id="4" xr3:uid="{99928398-F658-4A65-A087-63D4DF951045}" name="NPDES.Permit.Number"/>
    <tableColumn id="5" xr3:uid="{09C4D2F3-34CF-4E50-A8E1-FEE5898835F4}" name="OES"/>
    <tableColumn id="6" xr3:uid="{B07D413D-DD3B-4467-8562-2AEAC5B17C81}" name="Days"/>
    <tableColumn id="7" xr3:uid="{84D7F9E9-98EE-4F45-B025-ECC83B6B9D4E}" name="Daily.release (kg/day)"/>
    <tableColumn id="8" xr3:uid="{B9398E75-6AF7-45D0-9CBE-71023F217DCE}" name="Pick30Q5mld"/>
    <tableColumn id="9" xr3:uid="{FC17D1AC-C35E-499D-9283-C08D00688034}" name="PickHMmld"/>
    <tableColumn id="10" xr3:uid="{5A657668-A5CD-420F-998B-C369B6DDDD83}" name="HMC (ug/L)"/>
    <tableColumn id="11" xr3:uid="{BFF84CCD-1C23-4D29-A627-87F4E753F4C2}" name="30Q5 conc (ug/L)"/>
    <tableColumn id="12" xr3:uid="{D3D10702-8E05-47C4-83CB-92D64B4BCFBD}" name="Pick7Q10mld"/>
    <tableColumn id="13" xr3:uid="{D0F02D88-0312-4288-8953-EBB3B9F9D87B}" name=".source"/>
    <tableColumn id="14" xr3:uid="{284C1F81-302E-4CC1-B13F-58C6153D3CCD}" name="QC.Notes"/>
    <tableColumn id="15" xr3:uid="{9C8AE3BF-6490-49B7-927B-F5833A405CFE}" name="Pick30Q5mld_m3_day"/>
    <tableColumn id="16" xr3:uid="{ADA5BB58-731A-4F63-976E-8587CBD9ABFF}" name="PickHMmld_m3_day"/>
    <tableColumn id="17" xr3:uid="{3839798A-B9DD-4DED-8A95-7A87BDD67C20}" name="Pick7Q10mld_m3_day"/>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8" Type="http://schemas.openxmlformats.org/officeDocument/2006/relationships/hyperlink" Target="https://hero.epa.gov/hero/index.cfm/reference/details/reference_id/7485096" TargetMode="External"/><Relationship Id="rId13" Type="http://schemas.openxmlformats.org/officeDocument/2006/relationships/hyperlink" Target="https://hero.epa.gov/hero/index.cfm/reference/details/reference_id/6811897" TargetMode="External"/><Relationship Id="rId18" Type="http://schemas.openxmlformats.org/officeDocument/2006/relationships/hyperlink" Target="https://hero.epa.gov/hero/index.cfm/reference/details/reference_id/7267482" TargetMode="External"/><Relationship Id="rId26" Type="http://schemas.openxmlformats.org/officeDocument/2006/relationships/hyperlink" Target="https://hero.epa.gov/reference/13246564/" TargetMode="External"/><Relationship Id="rId3" Type="http://schemas.openxmlformats.org/officeDocument/2006/relationships/hyperlink" Target="https://hero.epa.gov/hero/index.cfm/reference/details/reference_id/7267482" TargetMode="External"/><Relationship Id="rId21" Type="http://schemas.openxmlformats.org/officeDocument/2006/relationships/hyperlink" Target="https://hero.epa.gov/hero/index.cfm/reference/details/reference_id/7485096" TargetMode="External"/><Relationship Id="rId7" Type="http://schemas.openxmlformats.org/officeDocument/2006/relationships/hyperlink" Target="https://hero.epa.gov/hero/index.cfm/reference/details/reference_id/7267482" TargetMode="External"/><Relationship Id="rId12" Type="http://schemas.openxmlformats.org/officeDocument/2006/relationships/hyperlink" Target="https://hero.epa.gov/hero/index.cfm/reference/details/reference_id/7485096" TargetMode="External"/><Relationship Id="rId17" Type="http://schemas.openxmlformats.org/officeDocument/2006/relationships/hyperlink" Target="https://hero.epa.gov/hero/index.cfm/reference/details/reference_id/6811897" TargetMode="External"/><Relationship Id="rId25" Type="http://schemas.openxmlformats.org/officeDocument/2006/relationships/hyperlink" Target="https://hero.epa.gov/reference/13246564/" TargetMode="External"/><Relationship Id="rId2" Type="http://schemas.openxmlformats.org/officeDocument/2006/relationships/hyperlink" Target="https://hero.epa.gov/hero/index.cfm/reference/details/reference_id/4565445" TargetMode="External"/><Relationship Id="rId16" Type="http://schemas.openxmlformats.org/officeDocument/2006/relationships/hyperlink" Target="https://hero.epa.gov/hero/index.cfm/reference/details/reference_id/7485096" TargetMode="External"/><Relationship Id="rId20" Type="http://schemas.openxmlformats.org/officeDocument/2006/relationships/hyperlink" Target="https://hero.epa.gov/hero/index.cfm/reference/details/reference_id/7485096" TargetMode="External"/><Relationship Id="rId29" Type="http://schemas.openxmlformats.org/officeDocument/2006/relationships/printerSettings" Target="../printerSettings/printerSettings6.bin"/><Relationship Id="rId1" Type="http://schemas.openxmlformats.org/officeDocument/2006/relationships/hyperlink" Target="https://hero.epa.gov/hero/index.cfm/reference/details/reference_id/7485096" TargetMode="External"/><Relationship Id="rId6" Type="http://schemas.openxmlformats.org/officeDocument/2006/relationships/hyperlink" Target="https://hero.epa.gov/hero/index.cfm/reference/details/reference_id/7485096" TargetMode="External"/><Relationship Id="rId11" Type="http://schemas.openxmlformats.org/officeDocument/2006/relationships/hyperlink" Target="https://hero.epa.gov/hero/index.cfm/reference/details/reference_id/7485096" TargetMode="External"/><Relationship Id="rId24" Type="http://schemas.openxmlformats.org/officeDocument/2006/relationships/hyperlink" Target="https://hero.epa.gov/reference/13246564/" TargetMode="External"/><Relationship Id="rId5" Type="http://schemas.openxmlformats.org/officeDocument/2006/relationships/hyperlink" Target="https://hero.epa.gov/hero/index.cfm/reference/details/reference_id/7485096" TargetMode="External"/><Relationship Id="rId15" Type="http://schemas.openxmlformats.org/officeDocument/2006/relationships/hyperlink" Target="https://hero.epa.gov/hero/index.cfm/reference/details/reference_id/7485096" TargetMode="External"/><Relationship Id="rId23" Type="http://schemas.openxmlformats.org/officeDocument/2006/relationships/hyperlink" Target="https://hero.epa.gov/reference/13246564/" TargetMode="External"/><Relationship Id="rId28" Type="http://schemas.openxmlformats.org/officeDocument/2006/relationships/hyperlink" Target="https://hero.epa.gov/reference/11164566/" TargetMode="External"/><Relationship Id="rId10" Type="http://schemas.openxmlformats.org/officeDocument/2006/relationships/hyperlink" Target="https://hero.epa.gov/hero/index.cfm/reference/details/reference_id/7485096" TargetMode="External"/><Relationship Id="rId19" Type="http://schemas.openxmlformats.org/officeDocument/2006/relationships/hyperlink" Target="https://hero.epa.gov/hero/index.cfm/reference/details/reference_id/7485096" TargetMode="External"/><Relationship Id="rId4" Type="http://schemas.openxmlformats.org/officeDocument/2006/relationships/hyperlink" Target="https://hero.epa.gov/hero/index.cfm/reference/details/reference_id/7485096" TargetMode="External"/><Relationship Id="rId9" Type="http://schemas.openxmlformats.org/officeDocument/2006/relationships/hyperlink" Target="https://hero.epa.gov/hero/index.cfm/reference/details/reference_id/4565445" TargetMode="External"/><Relationship Id="rId14" Type="http://schemas.openxmlformats.org/officeDocument/2006/relationships/hyperlink" Target="https://hero.epa.gov/hero/index.cfm/reference/details/reference_id/7485096" TargetMode="External"/><Relationship Id="rId22" Type="http://schemas.openxmlformats.org/officeDocument/2006/relationships/hyperlink" Target="https://hero.epa.gov/hero/index.cfm/reference/details/reference_id/6811897" TargetMode="External"/><Relationship Id="rId27" Type="http://schemas.openxmlformats.org/officeDocument/2006/relationships/hyperlink" Target="https://hero.epa.gov/reference/1324656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D3F56-BF89-4E67-B097-07A63D814590}">
  <dimension ref="A1:A16"/>
  <sheetViews>
    <sheetView workbookViewId="0">
      <selection activeCell="A4" sqref="A4"/>
    </sheetView>
  </sheetViews>
  <sheetFormatPr defaultRowHeight="15"/>
  <cols>
    <col min="1" max="1" width="112.7109375" customWidth="1"/>
  </cols>
  <sheetData>
    <row r="1" spans="1:1" ht="18.75">
      <c r="A1" s="58" t="s">
        <v>0</v>
      </c>
    </row>
    <row r="2" spans="1:1" ht="18.75">
      <c r="A2" s="59" t="s">
        <v>1</v>
      </c>
    </row>
    <row r="3" spans="1:1" ht="28.5" customHeight="1">
      <c r="A3" s="83" t="s">
        <v>2</v>
      </c>
    </row>
    <row r="4" spans="1:1" ht="20.25">
      <c r="A4" s="86" t="s">
        <v>3</v>
      </c>
    </row>
    <row r="5" spans="1:1">
      <c r="A5" s="83"/>
    </row>
    <row r="6" spans="1:1" ht="18.75">
      <c r="A6" s="84" t="s">
        <v>4</v>
      </c>
    </row>
    <row r="7" spans="1:1" ht="15.75">
      <c r="A7" s="85"/>
    </row>
    <row r="9" spans="1:1">
      <c r="A9" s="83"/>
    </row>
    <row r="10" spans="1:1">
      <c r="A10" s="83"/>
    </row>
    <row r="11" spans="1:1">
      <c r="A11" s="83"/>
    </row>
    <row r="12" spans="1:1">
      <c r="A12" s="83"/>
    </row>
    <row r="13" spans="1:1">
      <c r="A13" s="83"/>
    </row>
    <row r="16" spans="1:1" ht="15.75">
      <c r="A16" s="42"/>
    </row>
  </sheetData>
  <sheetProtection sheet="1" objects="1" scenarios="1" formatCells="0" formatColumns="0" formatRows="0"/>
  <pageMargins left="0.7" right="0.7" top="0.75" bottom="0.75" header="0.3" footer="0.3"/>
  <drawing r:id="rId1"/>
  <legacyDrawing r:id="rId2"/>
  <oleObjects>
    <mc:AlternateContent xmlns:mc="http://schemas.openxmlformats.org/markup-compatibility/2006">
      <mc:Choice Requires="x14">
        <oleObject progId="PBrush" shapeId="3073" r:id="rId3">
          <objectPr defaultSize="0" autoPict="0" r:id="rId4">
            <anchor moveWithCells="1" sizeWithCells="1">
              <from>
                <xdr:col>1</xdr:col>
                <xdr:colOff>2514600</xdr:colOff>
                <xdr:row>6</xdr:row>
                <xdr:rowOff>142875</xdr:rowOff>
              </from>
              <to>
                <xdr:col>1</xdr:col>
                <xdr:colOff>5257800</xdr:colOff>
                <xdr:row>21</xdr:row>
                <xdr:rowOff>95250</xdr:rowOff>
              </to>
            </anchor>
          </objectPr>
        </oleObject>
      </mc:Choice>
      <mc:Fallback>
        <oleObject progId="PBrush" shapeId="3073"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93412-0D5E-4F0E-AFA7-9CB79DB90F31}">
  <dimension ref="A2:B31"/>
  <sheetViews>
    <sheetView workbookViewId="0">
      <selection activeCell="B7" sqref="B7"/>
    </sheetView>
  </sheetViews>
  <sheetFormatPr defaultColWidth="8.85546875" defaultRowHeight="15"/>
  <cols>
    <col min="1" max="1" width="30.7109375" style="19" customWidth="1"/>
    <col min="2" max="2" width="90.42578125" style="19" customWidth="1"/>
    <col min="3" max="16384" width="8.85546875" style="19"/>
  </cols>
  <sheetData>
    <row r="2" spans="1:2">
      <c r="A2" s="66"/>
      <c r="B2" s="66"/>
    </row>
    <row r="3" spans="1:2">
      <c r="A3" s="66"/>
      <c r="B3" s="66"/>
    </row>
    <row r="4" spans="1:2" ht="15.75" thickBot="1">
      <c r="A4" s="67" t="s">
        <v>5</v>
      </c>
      <c r="B4" s="67" t="s">
        <v>6</v>
      </c>
    </row>
    <row r="5" spans="1:2" ht="30.75" thickTop="1">
      <c r="A5" s="87" t="s">
        <v>7</v>
      </c>
      <c r="B5" s="68" t="s">
        <v>8</v>
      </c>
    </row>
    <row r="6" spans="1:2" ht="150">
      <c r="A6" s="87" t="s">
        <v>9</v>
      </c>
      <c r="B6" s="69" t="s">
        <v>10</v>
      </c>
    </row>
    <row r="7" spans="1:2" ht="150">
      <c r="A7" s="87" t="s">
        <v>11</v>
      </c>
      <c r="B7" s="70" t="s">
        <v>12</v>
      </c>
    </row>
    <row r="8" spans="1:2" ht="60">
      <c r="A8" s="87" t="s">
        <v>13</v>
      </c>
      <c r="B8" s="71" t="s">
        <v>14</v>
      </c>
    </row>
    <row r="9" spans="1:2" ht="60">
      <c r="A9" s="87" t="s">
        <v>15</v>
      </c>
      <c r="B9" s="71" t="s">
        <v>16</v>
      </c>
    </row>
    <row r="10" spans="1:2" ht="60">
      <c r="A10" s="138" t="s">
        <v>17</v>
      </c>
      <c r="B10" s="69" t="s">
        <v>18</v>
      </c>
    </row>
    <row r="11" spans="1:2" ht="45">
      <c r="A11" s="138"/>
      <c r="B11" s="72" t="s">
        <v>19</v>
      </c>
    </row>
    <row r="12" spans="1:2" ht="90">
      <c r="A12" s="138" t="s">
        <v>20</v>
      </c>
      <c r="B12" s="69" t="s">
        <v>21</v>
      </c>
    </row>
    <row r="13" spans="1:2" ht="45">
      <c r="A13" s="138"/>
      <c r="B13" s="72" t="s">
        <v>19</v>
      </c>
    </row>
    <row r="14" spans="1:2">
      <c r="A14" s="66"/>
      <c r="B14" s="73"/>
    </row>
    <row r="15" spans="1:2">
      <c r="A15" s="66"/>
      <c r="B15" s="73"/>
    </row>
    <row r="16" spans="1:2">
      <c r="A16" s="66"/>
      <c r="B16" s="73"/>
    </row>
    <row r="17" spans="1:2">
      <c r="A17" s="66"/>
      <c r="B17" s="73"/>
    </row>
    <row r="18" spans="1:2">
      <c r="A18" s="66"/>
      <c r="B18" s="73"/>
    </row>
    <row r="19" spans="1:2">
      <c r="A19" s="66"/>
      <c r="B19" s="73"/>
    </row>
    <row r="20" spans="1:2">
      <c r="A20" s="66"/>
      <c r="B20" s="73"/>
    </row>
    <row r="21" spans="1:2">
      <c r="A21" s="66"/>
      <c r="B21" s="73"/>
    </row>
    <row r="22" spans="1:2">
      <c r="A22" s="66"/>
      <c r="B22" s="73"/>
    </row>
    <row r="23" spans="1:2">
      <c r="A23" s="66"/>
      <c r="B23" s="73"/>
    </row>
    <row r="24" spans="1:2">
      <c r="A24" s="66"/>
      <c r="B24" s="66"/>
    </row>
    <row r="25" spans="1:2">
      <c r="A25" s="66"/>
      <c r="B25" s="66"/>
    </row>
    <row r="26" spans="1:2">
      <c r="A26" s="66"/>
      <c r="B26" s="66"/>
    </row>
    <row r="27" spans="1:2">
      <c r="A27" s="66"/>
      <c r="B27" s="66"/>
    </row>
    <row r="28" spans="1:2">
      <c r="A28" s="66"/>
      <c r="B28" s="66"/>
    </row>
    <row r="29" spans="1:2">
      <c r="A29" s="66"/>
      <c r="B29" s="66"/>
    </row>
    <row r="30" spans="1:2">
      <c r="A30" s="66"/>
      <c r="B30" s="66"/>
    </row>
    <row r="31" spans="1:2">
      <c r="A31" s="66"/>
      <c r="B31" s="66"/>
    </row>
  </sheetData>
  <sheetProtection sheet="1" formatCells="0" formatColumns="0" formatRows="0"/>
  <mergeCells count="2">
    <mergeCell ref="A10:A11"/>
    <mergeCell ref="A12:A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8DF93-FEA3-4032-8B4E-42F811CEFEB3}">
  <dimension ref="A1:Q742"/>
  <sheetViews>
    <sheetView topLeftCell="A261" zoomScale="90" zoomScaleNormal="90" workbookViewId="0">
      <selection activeCell="N284" sqref="N284"/>
    </sheetView>
  </sheetViews>
  <sheetFormatPr defaultColWidth="10.85546875" defaultRowHeight="15"/>
  <cols>
    <col min="1" max="2" width="10.85546875" style="46"/>
    <col min="3" max="3" width="26" style="46" customWidth="1"/>
    <col min="4" max="4" width="22" style="46" bestFit="1" customWidth="1"/>
    <col min="5" max="5" width="30.85546875" style="46" customWidth="1"/>
    <col min="6" max="16384" width="10.85546875" style="46"/>
  </cols>
  <sheetData>
    <row r="1" spans="1:17">
      <c r="A1" s="46" t="s">
        <v>22</v>
      </c>
      <c r="B1" s="46" t="s">
        <v>23</v>
      </c>
      <c r="C1" s="46" t="s">
        <v>24</v>
      </c>
      <c r="D1" s="46" t="s">
        <v>25</v>
      </c>
      <c r="E1" s="46" t="s">
        <v>26</v>
      </c>
      <c r="F1" s="46" t="s">
        <v>27</v>
      </c>
      <c r="G1" s="46" t="s">
        <v>28</v>
      </c>
      <c r="H1" s="46" t="s">
        <v>29</v>
      </c>
      <c r="I1" s="46" t="s">
        <v>30</v>
      </c>
      <c r="J1" s="46" t="s">
        <v>31</v>
      </c>
      <c r="K1" s="46" t="s">
        <v>32</v>
      </c>
      <c r="L1" s="46" t="s">
        <v>33</v>
      </c>
      <c r="M1" s="46" t="s">
        <v>34</v>
      </c>
      <c r="N1" s="46" t="s">
        <v>35</v>
      </c>
      <c r="O1" s="46" t="s">
        <v>36</v>
      </c>
      <c r="P1" s="46" t="s">
        <v>37</v>
      </c>
      <c r="Q1" s="46" t="s">
        <v>38</v>
      </c>
    </row>
    <row r="2" spans="1:17">
      <c r="A2" s="46">
        <v>2019</v>
      </c>
      <c r="B2" s="46">
        <v>110018199377</v>
      </c>
      <c r="C2" s="46" t="s">
        <v>39</v>
      </c>
      <c r="D2" s="46" t="s">
        <v>40</v>
      </c>
      <c r="E2" s="46" t="s">
        <v>41</v>
      </c>
      <c r="F2" s="46">
        <v>250</v>
      </c>
      <c r="G2" s="46">
        <v>1.17792985E-2</v>
      </c>
      <c r="H2" s="46">
        <v>654.08312960000001</v>
      </c>
      <c r="I2" s="46">
        <v>948.76647209999999</v>
      </c>
      <c r="J2" s="46">
        <v>1.2415382337370899E-2</v>
      </c>
      <c r="K2" s="46">
        <v>1.8008870687741999E-2</v>
      </c>
      <c r="L2" s="46">
        <v>437.86097239999998</v>
      </c>
      <c r="M2" s="46" t="s">
        <v>42</v>
      </c>
      <c r="N2" s="46" t="e">
        <v>#N/A</v>
      </c>
      <c r="O2" s="46">
        <v>654083.12959999999</v>
      </c>
      <c r="P2" s="46">
        <v>948766.47210000001</v>
      </c>
      <c r="Q2" s="46">
        <v>437860.97240000003</v>
      </c>
    </row>
    <row r="3" spans="1:17">
      <c r="A3" s="46">
        <v>2020</v>
      </c>
      <c r="B3" s="46">
        <v>110018199377</v>
      </c>
      <c r="C3" s="46" t="s">
        <v>39</v>
      </c>
      <c r="D3" s="46" t="s">
        <v>40</v>
      </c>
      <c r="E3" s="46" t="s">
        <v>41</v>
      </c>
      <c r="F3" s="46">
        <v>250</v>
      </c>
      <c r="G3" s="46">
        <v>7.5045952000000003E-3</v>
      </c>
      <c r="H3" s="46">
        <v>654.08312960000001</v>
      </c>
      <c r="I3" s="46">
        <v>948.76647209999999</v>
      </c>
      <c r="J3" s="46">
        <v>7.9098444355746693E-3</v>
      </c>
      <c r="K3" s="46">
        <v>1.1473457822692001E-2</v>
      </c>
      <c r="L3" s="46">
        <v>437.86097239999998</v>
      </c>
      <c r="M3" s="46" t="s">
        <v>42</v>
      </c>
      <c r="N3" s="46" t="e">
        <v>#N/A</v>
      </c>
      <c r="O3" s="46">
        <v>654083.12959999999</v>
      </c>
      <c r="P3" s="46">
        <v>948766.47210000001</v>
      </c>
      <c r="Q3" s="46">
        <v>437860.97240000003</v>
      </c>
    </row>
    <row r="4" spans="1:17">
      <c r="A4" s="46">
        <v>2021</v>
      </c>
      <c r="B4" s="46">
        <v>110018199377</v>
      </c>
      <c r="C4" s="46" t="s">
        <v>39</v>
      </c>
      <c r="D4" s="46" t="s">
        <v>40</v>
      </c>
      <c r="E4" s="46" t="s">
        <v>41</v>
      </c>
      <c r="F4" s="46">
        <v>250</v>
      </c>
      <c r="G4" s="46">
        <v>1.7100295783999999</v>
      </c>
      <c r="H4" s="46">
        <v>654.08312960000001</v>
      </c>
      <c r="I4" s="46">
        <v>948.76647209999999</v>
      </c>
      <c r="J4" s="46">
        <v>1.8023714250937</v>
      </c>
      <c r="K4" s="46">
        <v>2.6143918120098202</v>
      </c>
      <c r="L4" s="46">
        <v>437.86097239999998</v>
      </c>
      <c r="M4" s="46" t="s">
        <v>42</v>
      </c>
      <c r="N4" s="46" t="e">
        <v>#N/A</v>
      </c>
      <c r="O4" s="46">
        <v>654083.12959999999</v>
      </c>
      <c r="P4" s="46">
        <v>948766.47210000001</v>
      </c>
      <c r="Q4" s="46">
        <v>437860.97240000003</v>
      </c>
    </row>
    <row r="5" spans="1:17">
      <c r="A5" s="46">
        <v>2022</v>
      </c>
      <c r="B5" s="46">
        <v>110018199377</v>
      </c>
      <c r="C5" s="46" t="s">
        <v>39</v>
      </c>
      <c r="D5" s="46" t="s">
        <v>40</v>
      </c>
      <c r="E5" s="46" t="s">
        <v>41</v>
      </c>
      <c r="F5" s="46">
        <v>250</v>
      </c>
      <c r="G5" s="46">
        <v>5.5702709520000001E-3</v>
      </c>
      <c r="H5" s="46">
        <v>654.08312960000001</v>
      </c>
      <c r="I5" s="46">
        <v>948.76647209999999</v>
      </c>
      <c r="J5" s="46">
        <v>5.8710663960023397E-3</v>
      </c>
      <c r="K5" s="46">
        <v>8.5161513879840594E-3</v>
      </c>
      <c r="L5" s="46">
        <v>437.86097239999998</v>
      </c>
      <c r="M5" s="46" t="s">
        <v>42</v>
      </c>
      <c r="N5" s="46" t="e">
        <v>#N/A</v>
      </c>
      <c r="O5" s="46">
        <v>654083.12959999999</v>
      </c>
      <c r="P5" s="46">
        <v>948766.47210000001</v>
      </c>
      <c r="Q5" s="46">
        <v>437860.97240000003</v>
      </c>
    </row>
    <row r="6" spans="1:17">
      <c r="A6" s="46">
        <v>2023</v>
      </c>
      <c r="B6" s="46">
        <v>110018199377</v>
      </c>
      <c r="C6" s="46" t="s">
        <v>39</v>
      </c>
      <c r="D6" s="46" t="s">
        <v>40</v>
      </c>
      <c r="E6" s="46" t="s">
        <v>41</v>
      </c>
      <c r="F6" s="46">
        <v>250</v>
      </c>
      <c r="G6" s="46">
        <v>4.6221663000000001E-3</v>
      </c>
      <c r="H6" s="46">
        <v>654.08312960000001</v>
      </c>
      <c r="I6" s="46">
        <v>948.76647209999999</v>
      </c>
      <c r="J6" s="46">
        <v>4.8717639544842897E-3</v>
      </c>
      <c r="K6" s="46">
        <v>7.0666343325911096E-3</v>
      </c>
      <c r="L6" s="46">
        <v>437.86097239999998</v>
      </c>
      <c r="M6" s="46" t="s">
        <v>42</v>
      </c>
      <c r="N6" s="46" t="e">
        <v>#N/A</v>
      </c>
      <c r="O6" s="46">
        <v>654083.12959999999</v>
      </c>
      <c r="P6" s="46">
        <v>948766.47210000001</v>
      </c>
      <c r="Q6" s="46">
        <v>437860.97240000003</v>
      </c>
    </row>
    <row r="7" spans="1:17">
      <c r="A7" s="46">
        <v>2022</v>
      </c>
      <c r="B7" s="46">
        <v>110064624018</v>
      </c>
      <c r="C7" s="46" t="s">
        <v>43</v>
      </c>
      <c r="D7" s="46" t="s">
        <v>44</v>
      </c>
      <c r="E7" s="46" t="s">
        <v>45</v>
      </c>
      <c r="F7" s="46">
        <v>250</v>
      </c>
      <c r="G7" s="46">
        <v>4.4264059999999999E-3</v>
      </c>
      <c r="H7" s="46">
        <v>0.62591686999999996</v>
      </c>
      <c r="I7" s="46">
        <v>2.0813982179999999</v>
      </c>
      <c r="J7" s="46">
        <v>2.1266502785100401</v>
      </c>
      <c r="K7" s="46">
        <v>7.0718753753992898</v>
      </c>
      <c r="L7" s="46">
        <v>0.328055296</v>
      </c>
      <c r="M7" s="46" t="s">
        <v>42</v>
      </c>
      <c r="N7" s="46" t="e">
        <v>#N/A</v>
      </c>
      <c r="O7" s="46">
        <v>625.91687000000002</v>
      </c>
      <c r="P7" s="46">
        <v>2081.3982179999998</v>
      </c>
      <c r="Q7" s="46">
        <v>328.055296</v>
      </c>
    </row>
    <row r="8" spans="1:17">
      <c r="A8" s="46">
        <v>2021</v>
      </c>
      <c r="B8" s="46">
        <v>110064631457</v>
      </c>
      <c r="C8" s="46" t="s">
        <v>46</v>
      </c>
      <c r="D8" s="46" t="s">
        <v>47</v>
      </c>
      <c r="E8" s="46" t="s">
        <v>45</v>
      </c>
      <c r="F8" s="46">
        <v>250</v>
      </c>
      <c r="G8" s="46">
        <v>4.4572159999999998E-4</v>
      </c>
      <c r="H8" s="46">
        <v>4.917846E-2</v>
      </c>
      <c r="I8" s="46">
        <v>4.917846E-2</v>
      </c>
      <c r="J8" s="46">
        <v>9.0633500927031907</v>
      </c>
      <c r="K8" s="46">
        <v>9.0633500927031907</v>
      </c>
      <c r="L8" s="46">
        <v>4.917846E-2</v>
      </c>
      <c r="M8" s="46" t="s">
        <v>42</v>
      </c>
      <c r="N8" s="46" t="e">
        <v>#N/A</v>
      </c>
      <c r="O8" s="46">
        <v>49.178460000000001</v>
      </c>
      <c r="P8" s="46">
        <v>49.178460000000001</v>
      </c>
      <c r="Q8" s="46">
        <v>49.178460000000001</v>
      </c>
    </row>
    <row r="9" spans="1:17">
      <c r="A9" s="46">
        <v>2021</v>
      </c>
      <c r="B9" s="46">
        <v>110046184516</v>
      </c>
      <c r="C9" s="46" t="s">
        <v>48</v>
      </c>
      <c r="D9" s="46" t="s">
        <v>49</v>
      </c>
      <c r="E9" s="46" t="s">
        <v>45</v>
      </c>
      <c r="F9" s="46">
        <v>250</v>
      </c>
      <c r="G9" s="46">
        <v>4.1722060000000004E-3</v>
      </c>
      <c r="H9" s="46">
        <v>0.596202075</v>
      </c>
      <c r="I9" s="46">
        <v>0.596202075</v>
      </c>
      <c r="J9" s="46">
        <v>6.9979721221198403</v>
      </c>
      <c r="K9" s="46">
        <v>6.9979721221198403</v>
      </c>
      <c r="L9" s="46">
        <v>0.596202075</v>
      </c>
      <c r="M9" s="46" t="s">
        <v>42</v>
      </c>
      <c r="N9" s="46" t="s">
        <v>50</v>
      </c>
      <c r="O9" s="46">
        <v>596.20207500000004</v>
      </c>
      <c r="P9" s="46">
        <v>596.20207500000004</v>
      </c>
      <c r="Q9" s="46">
        <v>596.20207500000004</v>
      </c>
    </row>
    <row r="10" spans="1:17">
      <c r="A10" s="46">
        <v>2023</v>
      </c>
      <c r="B10" s="46">
        <v>110046184516</v>
      </c>
      <c r="C10" s="46" t="s">
        <v>48</v>
      </c>
      <c r="D10" s="46" t="s">
        <v>49</v>
      </c>
      <c r="E10" s="46" t="s">
        <v>45</v>
      </c>
      <c r="F10" s="46">
        <v>250</v>
      </c>
      <c r="G10" s="46">
        <v>3.3156599999999998E-3</v>
      </c>
      <c r="H10" s="46">
        <v>0.596202075</v>
      </c>
      <c r="I10" s="46">
        <v>0.596202075</v>
      </c>
      <c r="J10" s="46">
        <v>5.5613023487045101</v>
      </c>
      <c r="K10" s="46">
        <v>5.5613023487045101</v>
      </c>
      <c r="L10" s="46">
        <v>0.596202075</v>
      </c>
      <c r="M10" s="46" t="s">
        <v>42</v>
      </c>
      <c r="N10" s="46" t="s">
        <v>50</v>
      </c>
      <c r="O10" s="46">
        <v>596.20207500000004</v>
      </c>
      <c r="P10" s="46">
        <v>596.20207500000004</v>
      </c>
      <c r="Q10" s="46">
        <v>596.20207500000004</v>
      </c>
    </row>
    <row r="11" spans="1:17">
      <c r="A11" s="46">
        <v>2023</v>
      </c>
      <c r="B11" s="46">
        <v>110000834688</v>
      </c>
      <c r="C11" s="46" t="s">
        <v>51</v>
      </c>
      <c r="D11" s="46" t="s">
        <v>52</v>
      </c>
      <c r="E11" s="46" t="s">
        <v>41</v>
      </c>
      <c r="F11" s="46">
        <v>250</v>
      </c>
      <c r="G11" s="46">
        <v>4.9085395999999998E-5</v>
      </c>
      <c r="H11" s="46">
        <v>692845.88509999996</v>
      </c>
      <c r="I11" s="46">
        <v>1408629.737</v>
      </c>
      <c r="J11" s="46">
        <v>3.4846201745349098E-8</v>
      </c>
      <c r="K11" s="46">
        <v>7.0846052571872297E-8</v>
      </c>
      <c r="L11" s="46">
        <v>592679.71239999996</v>
      </c>
      <c r="M11" s="46" t="s">
        <v>42</v>
      </c>
      <c r="N11" s="46" t="e">
        <v>#N/A</v>
      </c>
      <c r="O11" s="46">
        <v>692845885.10000002</v>
      </c>
      <c r="P11" s="46">
        <v>1408629737</v>
      </c>
      <c r="Q11" s="46">
        <v>592679712.39999998</v>
      </c>
    </row>
    <row r="12" spans="1:17">
      <c r="A12" s="46">
        <v>2019</v>
      </c>
      <c r="B12" s="46">
        <v>110024271786</v>
      </c>
      <c r="C12" s="46" t="s">
        <v>53</v>
      </c>
      <c r="D12" s="46" t="s">
        <v>54</v>
      </c>
      <c r="E12" s="46" t="s">
        <v>55</v>
      </c>
      <c r="F12" s="46">
        <v>250</v>
      </c>
      <c r="G12" s="46">
        <v>1.2243737679999999E-3</v>
      </c>
      <c r="H12" s="46">
        <v>2110.6625920000001</v>
      </c>
      <c r="I12" s="46">
        <v>2803.5679869999999</v>
      </c>
      <c r="J12" s="46">
        <v>4.36719841886253E-4</v>
      </c>
      <c r="K12" s="46">
        <v>5.80089765479674E-4</v>
      </c>
      <c r="L12" s="46">
        <v>1472.4188369999999</v>
      </c>
      <c r="M12" s="46" t="s">
        <v>42</v>
      </c>
      <c r="N12" s="46" t="e">
        <v>#N/A</v>
      </c>
      <c r="O12" s="46">
        <v>2110662.5920000002</v>
      </c>
      <c r="P12" s="46">
        <v>2803567.9870000002</v>
      </c>
      <c r="Q12" s="46">
        <v>1472418.8370000001</v>
      </c>
    </row>
    <row r="13" spans="1:17">
      <c r="A13" s="46">
        <v>2020</v>
      </c>
      <c r="B13" s="46">
        <v>110024271786</v>
      </c>
      <c r="C13" s="46" t="s">
        <v>53</v>
      </c>
      <c r="D13" s="46" t="s">
        <v>54</v>
      </c>
      <c r="E13" s="46" t="s">
        <v>55</v>
      </c>
      <c r="F13" s="46">
        <v>250</v>
      </c>
      <c r="G13" s="46">
        <v>4.0522338799999999E-4</v>
      </c>
      <c r="H13" s="46">
        <v>2110.6625920000001</v>
      </c>
      <c r="I13" s="46">
        <v>2803.5679869999999</v>
      </c>
      <c r="J13" s="46">
        <v>1.4453845595291401E-4</v>
      </c>
      <c r="K13" s="46">
        <v>1.9198870986576001E-4</v>
      </c>
      <c r="L13" s="46">
        <v>1472.4188369999999</v>
      </c>
      <c r="M13" s="46" t="s">
        <v>42</v>
      </c>
      <c r="N13" s="46" t="e">
        <v>#N/A</v>
      </c>
      <c r="O13" s="46">
        <v>2110662.5920000002</v>
      </c>
      <c r="P13" s="46">
        <v>2803567.9870000002</v>
      </c>
      <c r="Q13" s="46">
        <v>1472418.8370000001</v>
      </c>
    </row>
    <row r="14" spans="1:17">
      <c r="A14" s="46">
        <v>2021</v>
      </c>
      <c r="B14" s="46">
        <v>110024271786</v>
      </c>
      <c r="C14" s="46" t="s">
        <v>53</v>
      </c>
      <c r="D14" s="46" t="s">
        <v>54</v>
      </c>
      <c r="E14" s="46" t="s">
        <v>55</v>
      </c>
      <c r="F14" s="46">
        <v>250</v>
      </c>
      <c r="G14" s="46">
        <v>1.2595473959999999E-3</v>
      </c>
      <c r="H14" s="46">
        <v>2110.6625920000001</v>
      </c>
      <c r="I14" s="46">
        <v>2803.5679869999999</v>
      </c>
      <c r="J14" s="46">
        <v>4.4926586472682499E-4</v>
      </c>
      <c r="K14" s="46">
        <v>5.9675449821967603E-4</v>
      </c>
      <c r="L14" s="46">
        <v>1472.4188369999999</v>
      </c>
      <c r="M14" s="46" t="s">
        <v>42</v>
      </c>
      <c r="N14" s="46" t="e">
        <v>#N/A</v>
      </c>
      <c r="O14" s="46">
        <v>2110662.5920000002</v>
      </c>
      <c r="P14" s="46">
        <v>2803567.9870000002</v>
      </c>
      <c r="Q14" s="46">
        <v>1472418.8370000001</v>
      </c>
    </row>
    <row r="15" spans="1:17">
      <c r="A15" s="46">
        <v>2022</v>
      </c>
      <c r="B15" s="46">
        <v>110024271786</v>
      </c>
      <c r="C15" s="46" t="s">
        <v>53</v>
      </c>
      <c r="D15" s="46" t="s">
        <v>54</v>
      </c>
      <c r="E15" s="46" t="s">
        <v>55</v>
      </c>
      <c r="F15" s="46">
        <v>250</v>
      </c>
      <c r="G15" s="46">
        <v>9.56910528E-4</v>
      </c>
      <c r="H15" s="46">
        <v>2110.6625920000001</v>
      </c>
      <c r="I15" s="46">
        <v>2803.5679869999999</v>
      </c>
      <c r="J15" s="46">
        <v>3.4131882388340298E-4</v>
      </c>
      <c r="K15" s="46">
        <v>4.5336972931010299E-4</v>
      </c>
      <c r="L15" s="46">
        <v>1472.4188369999999</v>
      </c>
      <c r="M15" s="46" t="s">
        <v>42</v>
      </c>
      <c r="N15" s="46" t="e">
        <v>#N/A</v>
      </c>
      <c r="O15" s="46">
        <v>2110662.5920000002</v>
      </c>
      <c r="P15" s="46">
        <v>2803567.9870000002</v>
      </c>
      <c r="Q15" s="46">
        <v>1472418.8370000001</v>
      </c>
    </row>
    <row r="16" spans="1:17">
      <c r="A16" s="46">
        <v>2023</v>
      </c>
      <c r="B16" s="46">
        <v>110024271786</v>
      </c>
      <c r="C16" s="46" t="s">
        <v>53</v>
      </c>
      <c r="D16" s="46" t="s">
        <v>54</v>
      </c>
      <c r="E16" s="46" t="s">
        <v>55</v>
      </c>
      <c r="F16" s="46">
        <v>250</v>
      </c>
      <c r="G16" s="46">
        <v>1.0016664120000001E-3</v>
      </c>
      <c r="H16" s="46">
        <v>2110.6625920000001</v>
      </c>
      <c r="I16" s="46">
        <v>2803.5679869999999</v>
      </c>
      <c r="J16" s="46">
        <v>3.5728272567124298E-4</v>
      </c>
      <c r="K16" s="46">
        <v>4.7457438995536001E-4</v>
      </c>
      <c r="L16" s="46">
        <v>1472.4188369999999</v>
      </c>
      <c r="M16" s="46" t="s">
        <v>42</v>
      </c>
      <c r="N16" s="46" t="e">
        <v>#N/A</v>
      </c>
      <c r="O16" s="46">
        <v>2110662.5920000002</v>
      </c>
      <c r="P16" s="46">
        <v>2803567.9870000002</v>
      </c>
      <c r="Q16" s="46">
        <v>1472418.8370000001</v>
      </c>
    </row>
    <row r="17" spans="1:17">
      <c r="A17" s="46">
        <v>2022</v>
      </c>
      <c r="B17" s="46">
        <v>110071349304</v>
      </c>
      <c r="C17" s="46" t="s">
        <v>56</v>
      </c>
      <c r="D17" s="46" t="s">
        <v>57</v>
      </c>
      <c r="E17" s="46" t="s">
        <v>41</v>
      </c>
      <c r="F17" s="46">
        <v>250</v>
      </c>
      <c r="G17" s="46">
        <v>5.4238747200000003E-4</v>
      </c>
      <c r="H17" s="46">
        <v>11.72717115</v>
      </c>
      <c r="I17" s="46">
        <v>11.72717115</v>
      </c>
      <c r="J17" s="46">
        <v>4.6250495116207102E-2</v>
      </c>
      <c r="K17" s="46">
        <v>4.6250495116207102E-2</v>
      </c>
      <c r="L17" s="46">
        <v>11.72717115</v>
      </c>
      <c r="M17" s="46" t="s">
        <v>42</v>
      </c>
      <c r="N17" s="46" t="e">
        <v>#N/A</v>
      </c>
      <c r="O17" s="46">
        <v>11727.17115</v>
      </c>
      <c r="P17" s="46">
        <v>11727.17115</v>
      </c>
      <c r="Q17" s="46">
        <v>11727.17115</v>
      </c>
    </row>
    <row r="18" spans="1:17">
      <c r="A18" s="46">
        <v>2023</v>
      </c>
      <c r="B18" s="46">
        <v>110071349304</v>
      </c>
      <c r="C18" s="46" t="s">
        <v>56</v>
      </c>
      <c r="D18" s="46" t="s">
        <v>57</v>
      </c>
      <c r="E18" s="46" t="s">
        <v>41</v>
      </c>
      <c r="F18" s="46">
        <v>250</v>
      </c>
      <c r="G18" s="46">
        <v>1.061096E-4</v>
      </c>
      <c r="H18" s="46">
        <v>11.72717115</v>
      </c>
      <c r="I18" s="46">
        <v>11.72717115</v>
      </c>
      <c r="J18" s="46">
        <v>9.0481837983578794E-3</v>
      </c>
      <c r="K18" s="46">
        <v>9.0481837983578794E-3</v>
      </c>
      <c r="L18" s="46">
        <v>11.72717115</v>
      </c>
      <c r="M18" s="46" t="s">
        <v>42</v>
      </c>
      <c r="N18" s="46" t="e">
        <v>#N/A</v>
      </c>
      <c r="O18" s="46">
        <v>11727.17115</v>
      </c>
      <c r="P18" s="46">
        <v>11727.17115</v>
      </c>
      <c r="Q18" s="46">
        <v>11727.17115</v>
      </c>
    </row>
    <row r="19" spans="1:17">
      <c r="A19" s="46">
        <v>2019</v>
      </c>
      <c r="B19" s="46">
        <v>110017217545</v>
      </c>
      <c r="C19" s="46" t="s">
        <v>58</v>
      </c>
      <c r="D19" s="46" t="s">
        <v>59</v>
      </c>
      <c r="E19" s="46" t="s">
        <v>41</v>
      </c>
      <c r="F19" s="46">
        <v>250</v>
      </c>
      <c r="G19" s="46">
        <v>3.4068408000000003E-5</v>
      </c>
      <c r="H19" s="46">
        <v>4.6411650999999998E-2</v>
      </c>
      <c r="I19" s="46">
        <v>4.6411650999999998E-2</v>
      </c>
      <c r="J19" s="46">
        <v>0.73404861206079497</v>
      </c>
      <c r="K19" s="46">
        <v>0.73404861206079497</v>
      </c>
      <c r="L19" s="46">
        <v>4.6411650999999998E-2</v>
      </c>
      <c r="M19" s="46" t="s">
        <v>42</v>
      </c>
      <c r="N19" s="46" t="s">
        <v>50</v>
      </c>
      <c r="O19" s="46">
        <v>46.411650999999999</v>
      </c>
      <c r="P19" s="46">
        <v>46.411650999999999</v>
      </c>
      <c r="Q19" s="46">
        <v>46.411650999999999</v>
      </c>
    </row>
    <row r="20" spans="1:17">
      <c r="A20" s="46">
        <v>2019</v>
      </c>
      <c r="B20" s="46">
        <v>110028243791</v>
      </c>
      <c r="C20" s="46" t="s">
        <v>60</v>
      </c>
      <c r="D20" s="46" t="s">
        <v>61</v>
      </c>
      <c r="E20" s="46" t="s">
        <v>41</v>
      </c>
      <c r="F20" s="46">
        <v>250</v>
      </c>
      <c r="G20" s="46">
        <v>8.1192224000000004E-5</v>
      </c>
      <c r="H20" s="46">
        <v>2.837218826</v>
      </c>
      <c r="I20" s="46">
        <v>2.837218826</v>
      </c>
      <c r="J20" s="46">
        <v>2.8616835351564101E-2</v>
      </c>
      <c r="K20" s="46">
        <v>2.8616835351564101E-2</v>
      </c>
      <c r="L20" s="46">
        <v>2.837218826</v>
      </c>
      <c r="M20" s="46" t="s">
        <v>42</v>
      </c>
      <c r="N20" s="46" t="e">
        <v>#N/A</v>
      </c>
      <c r="O20" s="46">
        <v>2837.2188259999998</v>
      </c>
      <c r="P20" s="46">
        <v>2837.2188259999998</v>
      </c>
      <c r="Q20" s="46">
        <v>2837.2188259999998</v>
      </c>
    </row>
    <row r="21" spans="1:17">
      <c r="A21" s="46">
        <v>2019</v>
      </c>
      <c r="B21" s="46">
        <v>110000338536</v>
      </c>
      <c r="C21" s="46" t="s">
        <v>62</v>
      </c>
      <c r="D21" s="46" t="s">
        <v>63</v>
      </c>
      <c r="E21" s="46" t="s">
        <v>64</v>
      </c>
      <c r="F21" s="46">
        <v>350</v>
      </c>
      <c r="G21" s="46">
        <v>1.21607142857143E-4</v>
      </c>
      <c r="H21" s="46">
        <v>1.3202933990000001</v>
      </c>
      <c r="I21" s="46">
        <v>1.39874688</v>
      </c>
      <c r="J21" s="46">
        <v>8.6940063999999997E-2</v>
      </c>
      <c r="K21" s="46">
        <v>9.2106150999999997E-2</v>
      </c>
      <c r="L21" s="46">
        <v>0.71041326400000004</v>
      </c>
      <c r="M21" s="46" t="s">
        <v>42</v>
      </c>
      <c r="N21" s="46" t="e">
        <v>#N/A</v>
      </c>
      <c r="O21" s="46">
        <v>1320.2933989999999</v>
      </c>
      <c r="P21" s="46">
        <v>1398.7468799999999</v>
      </c>
      <c r="Q21" s="46">
        <v>710.41326400000003</v>
      </c>
    </row>
    <row r="22" spans="1:17">
      <c r="A22" s="46">
        <v>2020</v>
      </c>
      <c r="B22" s="46">
        <v>110000338536</v>
      </c>
      <c r="C22" s="46" t="s">
        <v>62</v>
      </c>
      <c r="D22" s="46" t="s">
        <v>63</v>
      </c>
      <c r="E22" s="46" t="s">
        <v>64</v>
      </c>
      <c r="F22" s="46">
        <v>350</v>
      </c>
      <c r="G22" s="46">
        <v>3.01585714285714E-5</v>
      </c>
      <c r="H22" s="46">
        <v>1.3202933990000001</v>
      </c>
      <c r="I22" s="46">
        <v>1.39874688</v>
      </c>
      <c r="J22" s="46">
        <v>2.15611357993316E-2</v>
      </c>
      <c r="K22" s="46">
        <v>2.2842325E-2</v>
      </c>
      <c r="L22" s="46">
        <v>0.71041326400000004</v>
      </c>
      <c r="M22" s="46" t="s">
        <v>42</v>
      </c>
      <c r="N22" s="46" t="e">
        <v>#N/A</v>
      </c>
      <c r="O22" s="46">
        <v>1320.2933989999999</v>
      </c>
      <c r="P22" s="46">
        <v>1398.7468799999999</v>
      </c>
      <c r="Q22" s="46">
        <v>710.41326400000003</v>
      </c>
    </row>
    <row r="23" spans="1:17">
      <c r="A23" s="46">
        <v>2019</v>
      </c>
      <c r="B23" s="46">
        <v>110000494894</v>
      </c>
      <c r="C23" s="46" t="s">
        <v>65</v>
      </c>
      <c r="D23" s="46" t="s">
        <v>66</v>
      </c>
      <c r="E23" s="46" t="s">
        <v>64</v>
      </c>
      <c r="F23" s="46">
        <v>350</v>
      </c>
      <c r="G23" s="46">
        <v>0.20384836651428601</v>
      </c>
      <c r="H23" s="46">
        <v>875.95537449999995</v>
      </c>
      <c r="I23" s="46">
        <v>875.95537449999995</v>
      </c>
      <c r="J23" s="46">
        <v>0.23271547000000001</v>
      </c>
      <c r="K23" s="46">
        <v>0.23271547000000001</v>
      </c>
      <c r="L23" s="46">
        <v>875.95537449999995</v>
      </c>
      <c r="M23" s="46" t="s">
        <v>42</v>
      </c>
      <c r="N23" s="46" t="e">
        <v>#N/A</v>
      </c>
      <c r="O23" s="46">
        <v>875955.37450000003</v>
      </c>
      <c r="P23" s="46">
        <v>875955.37450000003</v>
      </c>
      <c r="Q23" s="46">
        <v>875955.37450000003</v>
      </c>
    </row>
    <row r="24" spans="1:17">
      <c r="A24" s="46">
        <v>2020</v>
      </c>
      <c r="B24" s="46">
        <v>110000494894</v>
      </c>
      <c r="C24" s="46" t="s">
        <v>65</v>
      </c>
      <c r="D24" s="46" t="s">
        <v>66</v>
      </c>
      <c r="E24" s="46" t="s">
        <v>64</v>
      </c>
      <c r="F24" s="46">
        <v>350</v>
      </c>
      <c r="G24" s="46">
        <v>4.892123E-3</v>
      </c>
      <c r="H24" s="46">
        <v>875.95537449999995</v>
      </c>
      <c r="I24" s="46">
        <v>875.95537449999995</v>
      </c>
      <c r="J24" s="46">
        <v>5.5849000000000003E-3</v>
      </c>
      <c r="K24" s="46">
        <v>5.5849000000000003E-3</v>
      </c>
      <c r="L24" s="46">
        <v>875.95537449999995</v>
      </c>
      <c r="M24" s="46" t="s">
        <v>42</v>
      </c>
      <c r="N24" s="46" t="e">
        <v>#N/A</v>
      </c>
      <c r="O24" s="46">
        <v>875955.37450000003</v>
      </c>
      <c r="P24" s="46">
        <v>875955.37450000003</v>
      </c>
      <c r="Q24" s="46">
        <v>875955.37450000003</v>
      </c>
    </row>
    <row r="25" spans="1:17">
      <c r="A25" s="46">
        <v>2021</v>
      </c>
      <c r="B25" s="46">
        <v>110000494894</v>
      </c>
      <c r="C25" s="46" t="s">
        <v>65</v>
      </c>
      <c r="D25" s="46" t="s">
        <v>66</v>
      </c>
      <c r="E25" s="46" t="s">
        <v>64</v>
      </c>
      <c r="F25" s="46">
        <v>350</v>
      </c>
      <c r="G25" s="46">
        <v>6.2141546028571399</v>
      </c>
      <c r="H25" s="46">
        <v>875.95537449999995</v>
      </c>
      <c r="I25" s="46">
        <v>875.95537449999995</v>
      </c>
      <c r="J25" s="46">
        <v>7.0941451856542503</v>
      </c>
      <c r="K25" s="46">
        <v>7.0941451856542503</v>
      </c>
      <c r="L25" s="46">
        <v>875.95537449999995</v>
      </c>
      <c r="M25" s="46" t="s">
        <v>42</v>
      </c>
      <c r="N25" s="46" t="e">
        <v>#N/A</v>
      </c>
      <c r="O25" s="46">
        <v>875955.37450000003</v>
      </c>
      <c r="P25" s="46">
        <v>875955.37450000003</v>
      </c>
      <c r="Q25" s="46">
        <v>875955.37450000003</v>
      </c>
    </row>
    <row r="26" spans="1:17">
      <c r="A26" s="46">
        <v>2022</v>
      </c>
      <c r="B26" s="46">
        <v>110000494894</v>
      </c>
      <c r="C26" s="46" t="s">
        <v>65</v>
      </c>
      <c r="D26" s="46" t="s">
        <v>66</v>
      </c>
      <c r="E26" s="46" t="s">
        <v>64</v>
      </c>
      <c r="F26" s="46">
        <v>350</v>
      </c>
      <c r="G26" s="46">
        <v>0.90545937942857102</v>
      </c>
      <c r="H26" s="46">
        <v>875.95537449999995</v>
      </c>
      <c r="I26" s="46">
        <v>875.95537449999995</v>
      </c>
      <c r="J26" s="46">
        <v>1.0336820867677301</v>
      </c>
      <c r="K26" s="46">
        <v>1.0336820867677301</v>
      </c>
      <c r="L26" s="46">
        <v>875.95537449999995</v>
      </c>
      <c r="M26" s="46" t="s">
        <v>42</v>
      </c>
      <c r="N26" s="46" t="e">
        <v>#N/A</v>
      </c>
      <c r="O26" s="46">
        <v>875955.37450000003</v>
      </c>
      <c r="P26" s="46">
        <v>875955.37450000003</v>
      </c>
      <c r="Q26" s="46">
        <v>875955.37450000003</v>
      </c>
    </row>
    <row r="27" spans="1:17">
      <c r="A27" s="46">
        <v>2019</v>
      </c>
      <c r="B27" s="46">
        <v>110027373072</v>
      </c>
      <c r="C27" s="46" t="s">
        <v>67</v>
      </c>
      <c r="D27" s="46" t="s">
        <v>68</v>
      </c>
      <c r="E27" s="46" t="s">
        <v>64</v>
      </c>
      <c r="F27" s="46">
        <v>350</v>
      </c>
      <c r="G27" s="46">
        <v>6.4338285714285698E-4</v>
      </c>
      <c r="H27" s="46">
        <v>89879.980439999999</v>
      </c>
      <c r="I27" s="46">
        <v>166007.39840000001</v>
      </c>
      <c r="J27" s="46">
        <v>3.8756276126477604E-6</v>
      </c>
      <c r="K27" s="46">
        <v>7.15824429414904E-6</v>
      </c>
      <c r="L27" s="46">
        <v>71552.516990000004</v>
      </c>
      <c r="M27" s="46" t="s">
        <v>42</v>
      </c>
      <c r="N27" s="46" t="e">
        <v>#N/A</v>
      </c>
      <c r="O27" s="46">
        <v>89879980.439999998</v>
      </c>
      <c r="P27" s="46">
        <v>166007398.40000001</v>
      </c>
      <c r="Q27" s="46">
        <v>71552516.989999995</v>
      </c>
    </row>
    <row r="28" spans="1:17">
      <c r="A28" s="46">
        <v>2021</v>
      </c>
      <c r="B28" s="46">
        <v>110027373072</v>
      </c>
      <c r="C28" s="46" t="s">
        <v>67</v>
      </c>
      <c r="D28" s="46" t="s">
        <v>68</v>
      </c>
      <c r="E28" s="46" t="s">
        <v>64</v>
      </c>
      <c r="F28" s="46">
        <v>350</v>
      </c>
      <c r="G28" s="46">
        <v>1.48782285714286E-4</v>
      </c>
      <c r="H28" s="46">
        <v>89879.980439999999</v>
      </c>
      <c r="I28" s="46">
        <v>166007.39840000001</v>
      </c>
      <c r="J28" s="46">
        <v>8.9623888542479403E-7</v>
      </c>
      <c r="K28" s="46">
        <v>1.65534399302197E-6</v>
      </c>
      <c r="L28" s="46">
        <v>71552.516990000004</v>
      </c>
      <c r="M28" s="46" t="s">
        <v>42</v>
      </c>
      <c r="N28" s="46" t="e">
        <v>#N/A</v>
      </c>
      <c r="O28" s="46">
        <v>89879980.439999998</v>
      </c>
      <c r="P28" s="46">
        <v>166007398.40000001</v>
      </c>
      <c r="Q28" s="46">
        <v>71552516.989999995</v>
      </c>
    </row>
    <row r="29" spans="1:17">
      <c r="A29" s="46">
        <v>2022</v>
      </c>
      <c r="B29" s="46">
        <v>110027373072</v>
      </c>
      <c r="C29" s="46" t="s">
        <v>67</v>
      </c>
      <c r="D29" s="46" t="s">
        <v>68</v>
      </c>
      <c r="E29" s="46" t="s">
        <v>64</v>
      </c>
      <c r="F29" s="46">
        <v>350</v>
      </c>
      <c r="G29" s="46">
        <v>2.1618701714285701E-2</v>
      </c>
      <c r="H29" s="46">
        <v>89879.980439999999</v>
      </c>
      <c r="I29" s="46">
        <v>166007.39840000001</v>
      </c>
      <c r="J29" s="46">
        <v>1.3022733879724301E-4</v>
      </c>
      <c r="K29" s="46">
        <v>2.40528553838721E-4</v>
      </c>
      <c r="L29" s="46">
        <v>71552.516990000004</v>
      </c>
      <c r="M29" s="46" t="s">
        <v>42</v>
      </c>
      <c r="N29" s="46" t="e">
        <v>#N/A</v>
      </c>
      <c r="O29" s="46">
        <v>89879980.439999998</v>
      </c>
      <c r="P29" s="46">
        <v>166007398.40000001</v>
      </c>
      <c r="Q29" s="46">
        <v>71552516.989999995</v>
      </c>
    </row>
    <row r="30" spans="1:17">
      <c r="A30" s="46">
        <v>2023</v>
      </c>
      <c r="B30" s="46">
        <v>110027373072</v>
      </c>
      <c r="C30" s="46" t="s">
        <v>67</v>
      </c>
      <c r="D30" s="46" t="s">
        <v>68</v>
      </c>
      <c r="E30" s="46" t="s">
        <v>64</v>
      </c>
      <c r="F30" s="46">
        <v>350</v>
      </c>
      <c r="G30" s="46">
        <v>1.11440137142857E-2</v>
      </c>
      <c r="H30" s="46">
        <v>89879.980439999999</v>
      </c>
      <c r="I30" s="46">
        <v>166007.39840000001</v>
      </c>
      <c r="J30" s="46">
        <v>6.7129620858426194E-5</v>
      </c>
      <c r="K30" s="46">
        <v>1.2398771850784899E-4</v>
      </c>
      <c r="L30" s="46">
        <v>71552.516990000004</v>
      </c>
      <c r="M30" s="46" t="s">
        <v>42</v>
      </c>
      <c r="N30" s="46" t="e">
        <v>#N/A</v>
      </c>
      <c r="O30" s="46">
        <v>89879980.439999998</v>
      </c>
      <c r="P30" s="46">
        <v>166007398.40000001</v>
      </c>
      <c r="Q30" s="46">
        <v>71552516.989999995</v>
      </c>
    </row>
    <row r="31" spans="1:17">
      <c r="A31" s="46">
        <v>2020</v>
      </c>
      <c r="B31" s="46">
        <v>110000846602</v>
      </c>
      <c r="C31" s="46" t="s">
        <v>69</v>
      </c>
      <c r="D31" s="46" t="s">
        <v>70</v>
      </c>
      <c r="E31" s="46" t="s">
        <v>71</v>
      </c>
      <c r="F31" s="46">
        <v>350</v>
      </c>
      <c r="G31" s="46">
        <v>7.57865142857143E-6</v>
      </c>
      <c r="H31" s="46">
        <v>1.891479218</v>
      </c>
      <c r="I31" s="46">
        <v>1.891479218</v>
      </c>
      <c r="J31" s="46">
        <v>4.0067330000000002E-3</v>
      </c>
      <c r="K31" s="46">
        <v>4.0067330000000002E-3</v>
      </c>
      <c r="L31" s="46">
        <v>1.891479218</v>
      </c>
      <c r="M31" s="46" t="s">
        <v>42</v>
      </c>
      <c r="N31" s="46" t="e">
        <v>#N/A</v>
      </c>
      <c r="O31" s="46">
        <v>1891.4792179999999</v>
      </c>
      <c r="P31" s="46">
        <v>1891.4792179999999</v>
      </c>
      <c r="Q31" s="46">
        <v>1891.4792179999999</v>
      </c>
    </row>
    <row r="32" spans="1:17">
      <c r="A32" s="46">
        <v>2022</v>
      </c>
      <c r="B32" s="46">
        <v>110000846602</v>
      </c>
      <c r="C32" s="46" t="s">
        <v>69</v>
      </c>
      <c r="D32" s="46" t="s">
        <v>70</v>
      </c>
      <c r="E32" s="46" t="s">
        <v>71</v>
      </c>
      <c r="F32" s="46">
        <v>350</v>
      </c>
      <c r="G32" s="46">
        <v>2.73936685714286E-5</v>
      </c>
      <c r="H32" s="46">
        <v>1.891479218</v>
      </c>
      <c r="I32" s="46">
        <v>1.891479218</v>
      </c>
      <c r="J32" s="46">
        <v>1.4482669600987701E-2</v>
      </c>
      <c r="K32" s="46">
        <v>1.4482669600987701E-2</v>
      </c>
      <c r="L32" s="46">
        <v>1.891479218</v>
      </c>
      <c r="M32" s="46" t="s">
        <v>42</v>
      </c>
      <c r="N32" s="46" t="e">
        <v>#N/A</v>
      </c>
      <c r="O32" s="46">
        <v>1891.4792179999999</v>
      </c>
      <c r="P32" s="46">
        <v>1891.4792179999999</v>
      </c>
      <c r="Q32" s="46">
        <v>1891.4792179999999</v>
      </c>
    </row>
    <row r="33" spans="1:17">
      <c r="A33" s="46">
        <v>2023</v>
      </c>
      <c r="B33" s="46">
        <v>110000846602</v>
      </c>
      <c r="C33" s="46" t="s">
        <v>69</v>
      </c>
      <c r="D33" s="46" t="s">
        <v>70</v>
      </c>
      <c r="E33" s="46" t="s">
        <v>71</v>
      </c>
      <c r="F33" s="46">
        <v>350</v>
      </c>
      <c r="G33" s="46">
        <v>1.1610731428571401E-5</v>
      </c>
      <c r="H33" s="46">
        <v>1.891479218</v>
      </c>
      <c r="I33" s="46">
        <v>1.891479218</v>
      </c>
      <c r="J33" s="46">
        <v>6.1384400000000002E-3</v>
      </c>
      <c r="K33" s="46">
        <v>6.1384400000000002E-3</v>
      </c>
      <c r="L33" s="46">
        <v>1.891479218</v>
      </c>
      <c r="M33" s="46" t="s">
        <v>42</v>
      </c>
      <c r="N33" s="46" t="e">
        <v>#N/A</v>
      </c>
      <c r="O33" s="46">
        <v>1891.4792179999999</v>
      </c>
      <c r="P33" s="46">
        <v>1891.4792179999999</v>
      </c>
      <c r="Q33" s="46">
        <v>1891.4792179999999</v>
      </c>
    </row>
    <row r="34" spans="1:17">
      <c r="A34" s="46">
        <v>2023</v>
      </c>
      <c r="B34" s="46">
        <v>110000322311</v>
      </c>
      <c r="C34" s="46" t="s">
        <v>72</v>
      </c>
      <c r="D34" s="46" t="s">
        <v>73</v>
      </c>
      <c r="E34" s="46" t="s">
        <v>71</v>
      </c>
      <c r="F34" s="46">
        <v>350</v>
      </c>
      <c r="G34" s="46">
        <v>4.4114285714285702E-4</v>
      </c>
      <c r="H34" s="46">
        <v>8328.8997560000007</v>
      </c>
      <c r="I34" s="46">
        <v>15559.68657</v>
      </c>
      <c r="J34" s="46">
        <v>2.8351654460277299E-5</v>
      </c>
      <c r="K34" s="46">
        <v>5.29653219592498E-5</v>
      </c>
      <c r="L34" s="46">
        <v>6097.9706470000001</v>
      </c>
      <c r="M34" s="46" t="s">
        <v>42</v>
      </c>
      <c r="N34" s="46" t="e">
        <v>#N/A</v>
      </c>
      <c r="O34" s="46">
        <v>8328899.7560000001</v>
      </c>
      <c r="P34" s="46">
        <v>15559686.57</v>
      </c>
      <c r="Q34" s="46">
        <v>6097970.6469999999</v>
      </c>
    </row>
    <row r="35" spans="1:17">
      <c r="A35" s="46">
        <v>2019</v>
      </c>
      <c r="B35" s="46">
        <v>110000378467</v>
      </c>
      <c r="C35" s="46" t="s">
        <v>74</v>
      </c>
      <c r="D35" s="46" t="s">
        <v>75</v>
      </c>
      <c r="E35" s="46" t="s">
        <v>71</v>
      </c>
      <c r="F35" s="46">
        <v>350</v>
      </c>
      <c r="G35" s="46">
        <v>2.1305569999999999E-3</v>
      </c>
      <c r="H35" s="46">
        <v>106660.54029999999</v>
      </c>
      <c r="I35" s="46">
        <v>241491.86919999999</v>
      </c>
      <c r="J35" s="46">
        <v>8.8224798206048398E-6</v>
      </c>
      <c r="K35" s="46">
        <v>1.9975120479088201E-5</v>
      </c>
      <c r="L35" s="46">
        <v>85424.515090000001</v>
      </c>
      <c r="M35" s="46" t="s">
        <v>42</v>
      </c>
      <c r="N35" s="46" t="e">
        <v>#N/A</v>
      </c>
      <c r="O35" s="46">
        <v>106660540.3</v>
      </c>
      <c r="P35" s="46">
        <v>241491869.19999999</v>
      </c>
      <c r="Q35" s="46">
        <v>85424515.090000004</v>
      </c>
    </row>
    <row r="36" spans="1:17">
      <c r="A36" s="46">
        <v>2020</v>
      </c>
      <c r="B36" s="46">
        <v>110000378467</v>
      </c>
      <c r="C36" s="46" t="s">
        <v>74</v>
      </c>
      <c r="D36" s="46" t="s">
        <v>75</v>
      </c>
      <c r="E36" s="46" t="s">
        <v>71</v>
      </c>
      <c r="F36" s="46">
        <v>350</v>
      </c>
      <c r="G36" s="46">
        <v>1.6570999999999999E-3</v>
      </c>
      <c r="H36" s="46">
        <v>106660.54029999999</v>
      </c>
      <c r="I36" s="46">
        <v>241491.86919999999</v>
      </c>
      <c r="J36" s="46">
        <v>6.8619287493593202E-6</v>
      </c>
      <c r="K36" s="46">
        <v>1.5536204817068601E-5</v>
      </c>
      <c r="L36" s="46">
        <v>85424.515090000001</v>
      </c>
      <c r="M36" s="46" t="s">
        <v>42</v>
      </c>
      <c r="N36" s="46" t="e">
        <v>#N/A</v>
      </c>
      <c r="O36" s="46">
        <v>106660540.3</v>
      </c>
      <c r="P36" s="46">
        <v>241491869.19999999</v>
      </c>
      <c r="Q36" s="46">
        <v>85424515.090000004</v>
      </c>
    </row>
    <row r="37" spans="1:17">
      <c r="A37" s="46">
        <v>2021</v>
      </c>
      <c r="B37" s="46">
        <v>110000378467</v>
      </c>
      <c r="C37" s="46" t="s">
        <v>74</v>
      </c>
      <c r="D37" s="46" t="s">
        <v>75</v>
      </c>
      <c r="E37" s="46" t="s">
        <v>71</v>
      </c>
      <c r="F37" s="46">
        <v>350</v>
      </c>
      <c r="G37" s="46">
        <v>7.1018571428571402E-4</v>
      </c>
      <c r="H37" s="46">
        <v>106660.54029999999</v>
      </c>
      <c r="I37" s="46">
        <v>241491.86919999999</v>
      </c>
      <c r="J37" s="46">
        <v>2.9408266068682799E-6</v>
      </c>
      <c r="K37" s="46">
        <v>6.6583734930293996E-6</v>
      </c>
      <c r="L37" s="46">
        <v>85424.515090000001</v>
      </c>
      <c r="M37" s="46" t="s">
        <v>42</v>
      </c>
      <c r="N37" s="46" t="e">
        <v>#N/A</v>
      </c>
      <c r="O37" s="46">
        <v>106660540.3</v>
      </c>
      <c r="P37" s="46">
        <v>241491869.19999999</v>
      </c>
      <c r="Q37" s="46">
        <v>85424515.090000004</v>
      </c>
    </row>
    <row r="38" spans="1:17">
      <c r="A38" s="46">
        <v>2022</v>
      </c>
      <c r="B38" s="46">
        <v>110000378467</v>
      </c>
      <c r="C38" s="46" t="s">
        <v>74</v>
      </c>
      <c r="D38" s="46" t="s">
        <v>75</v>
      </c>
      <c r="E38" s="46" t="s">
        <v>71</v>
      </c>
      <c r="F38" s="46">
        <v>350</v>
      </c>
      <c r="G38" s="46">
        <v>4.7345714285714299E-4</v>
      </c>
      <c r="H38" s="46">
        <v>106660.54029999999</v>
      </c>
      <c r="I38" s="46">
        <v>241491.86919999999</v>
      </c>
      <c r="J38" s="46">
        <v>1.9605510712455201E-6</v>
      </c>
      <c r="K38" s="46">
        <v>4.4389156620195997E-6</v>
      </c>
      <c r="L38" s="46">
        <v>85424.515090000001</v>
      </c>
      <c r="M38" s="46" t="s">
        <v>42</v>
      </c>
      <c r="N38" s="46" t="e">
        <v>#N/A</v>
      </c>
      <c r="O38" s="46">
        <v>106660540.3</v>
      </c>
      <c r="P38" s="46">
        <v>241491869.19999999</v>
      </c>
      <c r="Q38" s="46">
        <v>85424515.090000004</v>
      </c>
    </row>
    <row r="39" spans="1:17">
      <c r="A39" s="46">
        <v>2023</v>
      </c>
      <c r="B39" s="46">
        <v>110000378467</v>
      </c>
      <c r="C39" s="46" t="s">
        <v>74</v>
      </c>
      <c r="D39" s="46" t="s">
        <v>75</v>
      </c>
      <c r="E39" s="46" t="s">
        <v>71</v>
      </c>
      <c r="F39" s="46">
        <v>350</v>
      </c>
      <c r="G39" s="46">
        <v>2.604014E-3</v>
      </c>
      <c r="H39" s="46">
        <v>106660.54029999999</v>
      </c>
      <c r="I39" s="46">
        <v>241491.86919999999</v>
      </c>
      <c r="J39" s="46">
        <v>1.0783030891850399E-5</v>
      </c>
      <c r="K39" s="46">
        <v>2.44140361411078E-5</v>
      </c>
      <c r="L39" s="46">
        <v>85424.515090000001</v>
      </c>
      <c r="M39" s="46" t="s">
        <v>42</v>
      </c>
      <c r="N39" s="46" t="e">
        <v>#N/A</v>
      </c>
      <c r="O39" s="46">
        <v>106660540.3</v>
      </c>
      <c r="P39" s="46">
        <v>241491869.19999999</v>
      </c>
      <c r="Q39" s="46">
        <v>85424515.090000004</v>
      </c>
    </row>
    <row r="40" spans="1:17">
      <c r="A40" s="46">
        <v>2019</v>
      </c>
      <c r="B40" s="46">
        <v>110000452082</v>
      </c>
      <c r="C40" s="46" t="s">
        <v>76</v>
      </c>
      <c r="D40" s="46" t="s">
        <v>77</v>
      </c>
      <c r="E40" s="46" t="s">
        <v>71</v>
      </c>
      <c r="F40" s="46">
        <v>350</v>
      </c>
      <c r="G40" s="46">
        <v>8.8659714285714295E-5</v>
      </c>
      <c r="H40" s="46">
        <v>746038.24690000003</v>
      </c>
      <c r="I40" s="46">
        <v>1489612.5390000001</v>
      </c>
      <c r="J40" s="46">
        <v>5.95186412335337E-8</v>
      </c>
      <c r="K40" s="46">
        <v>1.1884070911125601E-7</v>
      </c>
      <c r="L40" s="46">
        <v>639845.75509999995</v>
      </c>
      <c r="M40" s="46" t="s">
        <v>42</v>
      </c>
      <c r="N40" s="46" t="e">
        <v>#N/A</v>
      </c>
      <c r="O40" s="46">
        <v>746038246.89999998</v>
      </c>
      <c r="P40" s="46">
        <v>1489612539</v>
      </c>
      <c r="Q40" s="46">
        <v>639845755.10000002</v>
      </c>
    </row>
    <row r="41" spans="1:17">
      <c r="A41" s="46">
        <v>2020</v>
      </c>
      <c r="B41" s="46">
        <v>110000452082</v>
      </c>
      <c r="C41" s="46" t="s">
        <v>76</v>
      </c>
      <c r="D41" s="46" t="s">
        <v>77</v>
      </c>
      <c r="E41" s="46" t="s">
        <v>71</v>
      </c>
      <c r="F41" s="46">
        <v>350</v>
      </c>
      <c r="G41" s="46">
        <v>1.18753428571429E-4</v>
      </c>
      <c r="H41" s="46">
        <v>746038.24690000003</v>
      </c>
      <c r="I41" s="46">
        <v>1489612.5390000001</v>
      </c>
      <c r="J41" s="46">
        <v>7.9721018360351297E-8</v>
      </c>
      <c r="K41" s="46">
        <v>1.5917874058720499E-7</v>
      </c>
      <c r="L41" s="46">
        <v>639845.75509999995</v>
      </c>
      <c r="M41" s="46" t="s">
        <v>42</v>
      </c>
      <c r="N41" s="46" t="e">
        <v>#N/A</v>
      </c>
      <c r="O41" s="46">
        <v>746038246.89999998</v>
      </c>
      <c r="P41" s="46">
        <v>1489612539</v>
      </c>
      <c r="Q41" s="46">
        <v>639845755.10000002</v>
      </c>
    </row>
    <row r="42" spans="1:17">
      <c r="A42" s="46">
        <v>2021</v>
      </c>
      <c r="B42" s="46">
        <v>110000452082</v>
      </c>
      <c r="C42" s="46" t="s">
        <v>76</v>
      </c>
      <c r="D42" s="46" t="s">
        <v>77</v>
      </c>
      <c r="E42" s="46" t="s">
        <v>71</v>
      </c>
      <c r="F42" s="46">
        <v>350</v>
      </c>
      <c r="G42" s="46">
        <v>1.6943279999999999E-4</v>
      </c>
      <c r="H42" s="46">
        <v>746038.24690000003</v>
      </c>
      <c r="I42" s="46">
        <v>1489612.5390000001</v>
      </c>
      <c r="J42" s="46">
        <v>1.13742866392453E-7</v>
      </c>
      <c r="K42" s="46">
        <v>2.27110072042608E-7</v>
      </c>
      <c r="L42" s="46">
        <v>639845.75509999995</v>
      </c>
      <c r="M42" s="46" t="s">
        <v>42</v>
      </c>
      <c r="N42" s="46" t="e">
        <v>#N/A</v>
      </c>
      <c r="O42" s="46">
        <v>746038246.89999998</v>
      </c>
      <c r="P42" s="46">
        <v>1489612539</v>
      </c>
      <c r="Q42" s="46">
        <v>639845755.10000002</v>
      </c>
    </row>
    <row r="43" spans="1:17">
      <c r="A43" s="46">
        <v>2022</v>
      </c>
      <c r="B43" s="46">
        <v>110000452082</v>
      </c>
      <c r="C43" s="46" t="s">
        <v>76</v>
      </c>
      <c r="D43" s="46" t="s">
        <v>77</v>
      </c>
      <c r="E43" s="46" t="s">
        <v>71</v>
      </c>
      <c r="F43" s="46">
        <v>350</v>
      </c>
      <c r="G43" s="46">
        <v>3.4439142857142897E-5</v>
      </c>
      <c r="H43" s="46">
        <v>746038.24690000003</v>
      </c>
      <c r="I43" s="46">
        <v>1489612.5390000001</v>
      </c>
      <c r="J43" s="46">
        <v>2.3119530720560701E-8</v>
      </c>
      <c r="K43" s="46">
        <v>4.6162704124416202E-8</v>
      </c>
      <c r="L43" s="46">
        <v>639845.75509999995</v>
      </c>
      <c r="M43" s="46" t="s">
        <v>42</v>
      </c>
      <c r="N43" s="46" t="e">
        <v>#N/A</v>
      </c>
      <c r="O43" s="46">
        <v>746038246.89999998</v>
      </c>
      <c r="P43" s="46">
        <v>1489612539</v>
      </c>
      <c r="Q43" s="46">
        <v>639845755.10000002</v>
      </c>
    </row>
    <row r="44" spans="1:17">
      <c r="A44" s="46">
        <v>2019</v>
      </c>
      <c r="B44" s="46">
        <v>110000597355</v>
      </c>
      <c r="C44" s="46" t="s">
        <v>78</v>
      </c>
      <c r="D44" s="46" t="s">
        <v>79</v>
      </c>
      <c r="E44" s="46" t="s">
        <v>71</v>
      </c>
      <c r="F44" s="46">
        <v>350</v>
      </c>
      <c r="G44" s="46">
        <v>9.4691428571428595E-5</v>
      </c>
      <c r="H44" s="46">
        <v>5.7308037330000001</v>
      </c>
      <c r="I44" s="46">
        <v>5.7308037330000001</v>
      </c>
      <c r="J44" s="46">
        <v>1.65232370507058E-2</v>
      </c>
      <c r="K44" s="46">
        <v>1.65232370507058E-2</v>
      </c>
      <c r="L44" s="46">
        <v>5.7308037330000001</v>
      </c>
      <c r="M44" s="46" t="s">
        <v>42</v>
      </c>
      <c r="N44" s="46" t="e">
        <v>#N/A</v>
      </c>
      <c r="O44" s="46">
        <v>5730.8037329999997</v>
      </c>
      <c r="P44" s="46">
        <v>5730.8037329999997</v>
      </c>
      <c r="Q44" s="46">
        <v>5730.8037329999997</v>
      </c>
    </row>
    <row r="45" spans="1:17">
      <c r="A45" s="46">
        <v>2020</v>
      </c>
      <c r="B45" s="46">
        <v>110000597355</v>
      </c>
      <c r="C45" s="46" t="s">
        <v>78</v>
      </c>
      <c r="D45" s="46" t="s">
        <v>79</v>
      </c>
      <c r="E45" s="46" t="s">
        <v>71</v>
      </c>
      <c r="F45" s="46">
        <v>350</v>
      </c>
      <c r="G45" s="46">
        <v>9.4691428571428595E-5</v>
      </c>
      <c r="H45" s="46">
        <v>5.7308037330000001</v>
      </c>
      <c r="I45" s="46">
        <v>5.7308037330000001</v>
      </c>
      <c r="J45" s="46">
        <v>1.65232370507058E-2</v>
      </c>
      <c r="K45" s="46">
        <v>1.65232370507058E-2</v>
      </c>
      <c r="L45" s="46">
        <v>5.7308037330000001</v>
      </c>
      <c r="M45" s="46" t="s">
        <v>42</v>
      </c>
      <c r="N45" s="46" t="e">
        <v>#N/A</v>
      </c>
      <c r="O45" s="46">
        <v>5730.8037329999997</v>
      </c>
      <c r="P45" s="46">
        <v>5730.8037329999997</v>
      </c>
      <c r="Q45" s="46">
        <v>5730.8037329999997</v>
      </c>
    </row>
    <row r="46" spans="1:17">
      <c r="A46" s="46">
        <v>2021</v>
      </c>
      <c r="B46" s="46">
        <v>110000597355</v>
      </c>
      <c r="C46" s="46" t="s">
        <v>78</v>
      </c>
      <c r="D46" s="46" t="s">
        <v>79</v>
      </c>
      <c r="E46" s="46" t="s">
        <v>71</v>
      </c>
      <c r="F46" s="46">
        <v>350</v>
      </c>
      <c r="G46" s="46">
        <v>4.7345714285714298E-5</v>
      </c>
      <c r="H46" s="46">
        <v>5.7308037330000001</v>
      </c>
      <c r="I46" s="46">
        <v>5.7308037330000001</v>
      </c>
      <c r="J46" s="46">
        <v>8.2616189999999996E-3</v>
      </c>
      <c r="K46" s="46">
        <v>8.2616189999999996E-3</v>
      </c>
      <c r="L46" s="46">
        <v>5.7308037330000001</v>
      </c>
      <c r="M46" s="46" t="s">
        <v>42</v>
      </c>
      <c r="N46" s="46" t="e">
        <v>#N/A</v>
      </c>
      <c r="O46" s="46">
        <v>5730.8037329999997</v>
      </c>
      <c r="P46" s="46">
        <v>5730.8037329999997</v>
      </c>
      <c r="Q46" s="46">
        <v>5730.8037329999997</v>
      </c>
    </row>
    <row r="47" spans="1:17">
      <c r="A47" s="46">
        <v>2019</v>
      </c>
      <c r="B47" s="46">
        <v>110064611969</v>
      </c>
      <c r="C47" s="46" t="s">
        <v>80</v>
      </c>
      <c r="D47" s="46" t="s">
        <v>81</v>
      </c>
      <c r="E47" s="46" t="s">
        <v>71</v>
      </c>
      <c r="F47" s="46">
        <v>350</v>
      </c>
      <c r="G47" s="46">
        <v>7.4010270000000001E-3</v>
      </c>
      <c r="H47" s="46">
        <v>34.879956319999998</v>
      </c>
      <c r="I47" s="46">
        <v>34.879956319999998</v>
      </c>
      <c r="J47" s="46">
        <v>0.21218566668532701</v>
      </c>
      <c r="K47" s="46">
        <v>0.21218566668532701</v>
      </c>
      <c r="L47" s="46">
        <v>34.879956319999998</v>
      </c>
      <c r="M47" s="46" t="s">
        <v>42</v>
      </c>
      <c r="N47" s="46" t="e">
        <v>#N/A</v>
      </c>
      <c r="O47" s="46">
        <v>34879.956319999998</v>
      </c>
      <c r="P47" s="46">
        <v>34879.956319999998</v>
      </c>
      <c r="Q47" s="46">
        <v>34879.956319999998</v>
      </c>
    </row>
    <row r="48" spans="1:17">
      <c r="A48" s="46">
        <v>2020</v>
      </c>
      <c r="B48" s="46">
        <v>110000463631</v>
      </c>
      <c r="C48" s="46" t="s">
        <v>82</v>
      </c>
      <c r="D48" s="46" t="s">
        <v>83</v>
      </c>
      <c r="E48" s="46" t="s">
        <v>71</v>
      </c>
      <c r="F48" s="46">
        <v>350</v>
      </c>
      <c r="G48" s="46">
        <v>2.7460514285714298E-4</v>
      </c>
      <c r="H48" s="46">
        <v>2.3545250200000001</v>
      </c>
      <c r="I48" s="46">
        <v>2.3545250200000001</v>
      </c>
      <c r="J48" s="46">
        <v>0.11662867904336099</v>
      </c>
      <c r="K48" s="46">
        <v>0.11662867904336099</v>
      </c>
      <c r="L48" s="46">
        <v>2.3545250200000001</v>
      </c>
      <c r="M48" s="46" t="s">
        <v>42</v>
      </c>
      <c r="N48" s="46" t="s">
        <v>50</v>
      </c>
      <c r="O48" s="46">
        <v>2354.52502</v>
      </c>
      <c r="P48" s="46">
        <v>2354.52502</v>
      </c>
      <c r="Q48" s="46">
        <v>2354.52502</v>
      </c>
    </row>
    <row r="49" spans="1:17">
      <c r="A49" s="46">
        <v>2019</v>
      </c>
      <c r="B49" s="46">
        <v>110059344473</v>
      </c>
      <c r="C49" s="46" t="s">
        <v>84</v>
      </c>
      <c r="D49" s="46" t="s">
        <v>85</v>
      </c>
      <c r="E49" s="46" t="s">
        <v>71</v>
      </c>
      <c r="F49" s="46">
        <v>350</v>
      </c>
      <c r="G49" s="46">
        <v>1.4203709999999999E-3</v>
      </c>
      <c r="H49" s="46">
        <v>40451.048900000002</v>
      </c>
      <c r="I49" s="46">
        <v>80817.659339999998</v>
      </c>
      <c r="J49" s="46">
        <v>1.75750131861147E-5</v>
      </c>
      <c r="K49" s="46">
        <v>3.5113339881068698E-5</v>
      </c>
      <c r="L49" s="46">
        <v>31310.263719999999</v>
      </c>
      <c r="M49" s="46" t="s">
        <v>42</v>
      </c>
      <c r="N49" s="46" t="e">
        <v>#N/A</v>
      </c>
      <c r="O49" s="46">
        <v>40451048.899999999</v>
      </c>
      <c r="P49" s="46">
        <v>80817659.340000004</v>
      </c>
      <c r="Q49" s="46">
        <v>31310263.719999999</v>
      </c>
    </row>
    <row r="50" spans="1:17">
      <c r="A50" s="46">
        <v>2020</v>
      </c>
      <c r="B50" s="46">
        <v>110059344473</v>
      </c>
      <c r="C50" s="46" t="s">
        <v>84</v>
      </c>
      <c r="D50" s="46" t="s">
        <v>85</v>
      </c>
      <c r="E50" s="46" t="s">
        <v>71</v>
      </c>
      <c r="F50" s="46">
        <v>350</v>
      </c>
      <c r="G50" s="46">
        <v>9.4691428571428598E-4</v>
      </c>
      <c r="H50" s="46">
        <v>40451.048900000002</v>
      </c>
      <c r="I50" s="46">
        <v>80817.659339999998</v>
      </c>
      <c r="J50" s="46">
        <v>1.17166754574098E-5</v>
      </c>
      <c r="K50" s="46">
        <v>2.3408893254045801E-5</v>
      </c>
      <c r="L50" s="46">
        <v>31310.263719999999</v>
      </c>
      <c r="M50" s="46" t="s">
        <v>42</v>
      </c>
      <c r="N50" s="46" t="e">
        <v>#N/A</v>
      </c>
      <c r="O50" s="46">
        <v>40451048.899999999</v>
      </c>
      <c r="P50" s="46">
        <v>80817659.340000004</v>
      </c>
      <c r="Q50" s="46">
        <v>31310263.719999999</v>
      </c>
    </row>
    <row r="51" spans="1:17">
      <c r="A51" s="46">
        <v>2021</v>
      </c>
      <c r="B51" s="46">
        <v>110059344473</v>
      </c>
      <c r="C51" s="46" t="s">
        <v>84</v>
      </c>
      <c r="D51" s="46" t="s">
        <v>85</v>
      </c>
      <c r="E51" s="46" t="s">
        <v>71</v>
      </c>
      <c r="F51" s="46">
        <v>350</v>
      </c>
      <c r="G51" s="46">
        <v>9.4691428571428598E-4</v>
      </c>
      <c r="H51" s="46">
        <v>40451.048900000002</v>
      </c>
      <c r="I51" s="46">
        <v>80817.659339999998</v>
      </c>
      <c r="J51" s="46">
        <v>1.17166754574098E-5</v>
      </c>
      <c r="K51" s="46">
        <v>2.3408893254045801E-5</v>
      </c>
      <c r="L51" s="46">
        <v>31310.263719999999</v>
      </c>
      <c r="M51" s="46" t="s">
        <v>42</v>
      </c>
      <c r="N51" s="46" t="e">
        <v>#N/A</v>
      </c>
      <c r="O51" s="46">
        <v>40451048.899999999</v>
      </c>
      <c r="P51" s="46">
        <v>80817659.340000004</v>
      </c>
      <c r="Q51" s="46">
        <v>31310263.719999999</v>
      </c>
    </row>
    <row r="52" spans="1:17">
      <c r="A52" s="46">
        <v>2022</v>
      </c>
      <c r="B52" s="46">
        <v>110059344473</v>
      </c>
      <c r="C52" s="46" t="s">
        <v>84</v>
      </c>
      <c r="D52" s="46" t="s">
        <v>85</v>
      </c>
      <c r="E52" s="46" t="s">
        <v>71</v>
      </c>
      <c r="F52" s="46">
        <v>350</v>
      </c>
      <c r="G52" s="46">
        <v>1.4203709999999999E-3</v>
      </c>
      <c r="H52" s="46">
        <v>40451.048900000002</v>
      </c>
      <c r="I52" s="46">
        <v>80817.659339999998</v>
      </c>
      <c r="J52" s="46">
        <v>1.75750131861147E-5</v>
      </c>
      <c r="K52" s="46">
        <v>3.5113339881068698E-5</v>
      </c>
      <c r="L52" s="46">
        <v>31310.263719999999</v>
      </c>
      <c r="M52" s="46" t="s">
        <v>42</v>
      </c>
      <c r="N52" s="46" t="e">
        <v>#N/A</v>
      </c>
      <c r="O52" s="46">
        <v>40451048.899999999</v>
      </c>
      <c r="P52" s="46">
        <v>80817659.340000004</v>
      </c>
      <c r="Q52" s="46">
        <v>31310263.719999999</v>
      </c>
    </row>
    <row r="53" spans="1:17">
      <c r="A53" s="46">
        <v>2023</v>
      </c>
      <c r="B53" s="46">
        <v>110059344473</v>
      </c>
      <c r="C53" s="46" t="s">
        <v>84</v>
      </c>
      <c r="D53" s="46" t="s">
        <v>85</v>
      </c>
      <c r="E53" s="46" t="s">
        <v>71</v>
      </c>
      <c r="F53" s="46">
        <v>350</v>
      </c>
      <c r="G53" s="46">
        <v>1.1836430000000001E-3</v>
      </c>
      <c r="H53" s="46">
        <v>40451.048900000002</v>
      </c>
      <c r="I53" s="46">
        <v>80817.659339999998</v>
      </c>
      <c r="J53" s="46">
        <v>1.4645844321762301E-5</v>
      </c>
      <c r="K53" s="46">
        <v>2.9261116567557198E-5</v>
      </c>
      <c r="L53" s="46">
        <v>31310.263719999999</v>
      </c>
      <c r="M53" s="46" t="s">
        <v>42</v>
      </c>
      <c r="N53" s="46" t="e">
        <v>#N/A</v>
      </c>
      <c r="O53" s="46">
        <v>40451048.899999999</v>
      </c>
      <c r="P53" s="46">
        <v>80817659.340000004</v>
      </c>
      <c r="Q53" s="46">
        <v>31310263.719999999</v>
      </c>
    </row>
    <row r="54" spans="1:17">
      <c r="A54" s="46">
        <v>2019</v>
      </c>
      <c r="B54" s="46">
        <v>110054612558</v>
      </c>
      <c r="C54" s="46" t="s">
        <v>86</v>
      </c>
      <c r="D54" s="46" t="s">
        <v>87</v>
      </c>
      <c r="E54" s="46" t="s">
        <v>71</v>
      </c>
      <c r="F54" s="46">
        <v>350</v>
      </c>
      <c r="G54" s="46">
        <v>1.6343999999999999E-4</v>
      </c>
      <c r="H54" s="46">
        <v>29.132029339999999</v>
      </c>
      <c r="I54" s="46">
        <v>50.328902829999997</v>
      </c>
      <c r="J54" s="46">
        <v>3.2474380000000001E-3</v>
      </c>
      <c r="K54" s="46">
        <v>5.6103200000000002E-3</v>
      </c>
      <c r="L54" s="46">
        <v>17.478718919999999</v>
      </c>
      <c r="M54" s="46" t="s">
        <v>42</v>
      </c>
      <c r="N54" s="46" t="e">
        <v>#N/A</v>
      </c>
      <c r="O54" s="46">
        <v>29132.029340000001</v>
      </c>
      <c r="P54" s="46">
        <v>50328.902829999999</v>
      </c>
      <c r="Q54" s="46">
        <v>17478.718919999999</v>
      </c>
    </row>
    <row r="55" spans="1:17">
      <c r="A55" s="46">
        <v>2020</v>
      </c>
      <c r="B55" s="46">
        <v>110054612558</v>
      </c>
      <c r="C55" s="46" t="s">
        <v>86</v>
      </c>
      <c r="D55" s="46" t="s">
        <v>87</v>
      </c>
      <c r="E55" s="46" t="s">
        <v>71</v>
      </c>
      <c r="F55" s="46">
        <v>350</v>
      </c>
      <c r="G55" s="46">
        <v>8.8076000000000002E-5</v>
      </c>
      <c r="H55" s="46">
        <v>29.132029339999999</v>
      </c>
      <c r="I55" s="46">
        <v>50.328902829999997</v>
      </c>
      <c r="J55" s="46">
        <v>1.7500079999999999E-3</v>
      </c>
      <c r="K55" s="46">
        <v>3.0233389999999999E-3</v>
      </c>
      <c r="L55" s="46">
        <v>17.478718919999999</v>
      </c>
      <c r="M55" s="46" t="s">
        <v>42</v>
      </c>
      <c r="N55" s="46" t="e">
        <v>#N/A</v>
      </c>
      <c r="O55" s="46">
        <v>29132.029340000001</v>
      </c>
      <c r="P55" s="46">
        <v>50328.902829999999</v>
      </c>
      <c r="Q55" s="46">
        <v>17478.718919999999</v>
      </c>
    </row>
    <row r="56" spans="1:17">
      <c r="A56" s="46">
        <v>2021</v>
      </c>
      <c r="B56" s="46">
        <v>110054612558</v>
      </c>
      <c r="C56" s="46" t="s">
        <v>86</v>
      </c>
      <c r="D56" s="46" t="s">
        <v>87</v>
      </c>
      <c r="E56" s="46" t="s">
        <v>71</v>
      </c>
      <c r="F56" s="46">
        <v>350</v>
      </c>
      <c r="G56" s="46">
        <v>7.5915285714285693E-5</v>
      </c>
      <c r="H56" s="46">
        <v>29.132029339999999</v>
      </c>
      <c r="I56" s="46">
        <v>50.328902829999997</v>
      </c>
      <c r="J56" s="46">
        <v>1.5083830000000001E-3</v>
      </c>
      <c r="K56" s="46">
        <v>2.605904E-3</v>
      </c>
      <c r="L56" s="46">
        <v>17.478718919999999</v>
      </c>
      <c r="M56" s="46" t="s">
        <v>42</v>
      </c>
      <c r="N56" s="46" t="e">
        <v>#N/A</v>
      </c>
      <c r="O56" s="46">
        <v>29132.029340000001</v>
      </c>
      <c r="P56" s="46">
        <v>50328.902829999999</v>
      </c>
      <c r="Q56" s="46">
        <v>17478.718919999999</v>
      </c>
    </row>
    <row r="57" spans="1:17">
      <c r="A57" s="46">
        <v>2022</v>
      </c>
      <c r="B57" s="46">
        <v>110054612558</v>
      </c>
      <c r="C57" s="46" t="s">
        <v>86</v>
      </c>
      <c r="D57" s="46" t="s">
        <v>87</v>
      </c>
      <c r="E57" s="46" t="s">
        <v>71</v>
      </c>
      <c r="F57" s="46">
        <v>350</v>
      </c>
      <c r="G57" s="46">
        <v>7.6278485714285704E-5</v>
      </c>
      <c r="H57" s="46">
        <v>29.132029339999999</v>
      </c>
      <c r="I57" s="46">
        <v>50.328902829999997</v>
      </c>
      <c r="J57" s="46">
        <v>1.5156E-3</v>
      </c>
      <c r="K57" s="46">
        <v>2.6183719999999999E-3</v>
      </c>
      <c r="L57" s="46">
        <v>17.478718919999999</v>
      </c>
      <c r="M57" s="46" t="s">
        <v>42</v>
      </c>
      <c r="N57" s="46" t="e">
        <v>#N/A</v>
      </c>
      <c r="O57" s="46">
        <v>29132.029340000001</v>
      </c>
      <c r="P57" s="46">
        <v>50328.902829999999</v>
      </c>
      <c r="Q57" s="46">
        <v>17478.718919999999</v>
      </c>
    </row>
    <row r="58" spans="1:17">
      <c r="A58" s="46">
        <v>2023</v>
      </c>
      <c r="B58" s="46">
        <v>110054612558</v>
      </c>
      <c r="C58" s="46" t="s">
        <v>86</v>
      </c>
      <c r="D58" s="46" t="s">
        <v>87</v>
      </c>
      <c r="E58" s="46" t="s">
        <v>71</v>
      </c>
      <c r="F58" s="46">
        <v>350</v>
      </c>
      <c r="G58" s="46">
        <v>1.35940571428571E-4</v>
      </c>
      <c r="H58" s="46">
        <v>29.132029339999999</v>
      </c>
      <c r="I58" s="46">
        <v>50.328902829999997</v>
      </c>
      <c r="J58" s="46">
        <v>2.7010440000000001E-3</v>
      </c>
      <c r="K58" s="46">
        <v>4.6663609999999999E-3</v>
      </c>
      <c r="L58" s="46">
        <v>17.478718919999999</v>
      </c>
      <c r="M58" s="46" t="s">
        <v>42</v>
      </c>
      <c r="N58" s="46" t="e">
        <v>#N/A</v>
      </c>
      <c r="O58" s="46">
        <v>29132.029340000001</v>
      </c>
      <c r="P58" s="46">
        <v>50328.902829999999</v>
      </c>
      <c r="Q58" s="46">
        <v>17478.718919999999</v>
      </c>
    </row>
    <row r="59" spans="1:17">
      <c r="A59" s="46">
        <v>2019</v>
      </c>
      <c r="B59" s="46">
        <v>110007970142</v>
      </c>
      <c r="C59" s="46" t="s">
        <v>88</v>
      </c>
      <c r="D59" s="46" t="s">
        <v>89</v>
      </c>
      <c r="E59" s="46" t="s">
        <v>71</v>
      </c>
      <c r="F59" s="46">
        <v>350</v>
      </c>
      <c r="G59" s="46">
        <v>9.904761914285719E-4</v>
      </c>
      <c r="H59" s="46">
        <v>236.813198</v>
      </c>
      <c r="I59" s="46">
        <v>236.813198</v>
      </c>
      <c r="J59" s="46">
        <v>4.1825209999999998E-3</v>
      </c>
      <c r="K59" s="46">
        <v>4.1825209999999998E-3</v>
      </c>
      <c r="L59" s="46">
        <v>236.813198</v>
      </c>
      <c r="M59" s="46" t="s">
        <v>42</v>
      </c>
      <c r="N59" s="46" t="e">
        <v>#N/A</v>
      </c>
      <c r="O59" s="46">
        <v>236813.198</v>
      </c>
      <c r="P59" s="46">
        <v>236813.198</v>
      </c>
      <c r="Q59" s="46">
        <v>236813.198</v>
      </c>
    </row>
    <row r="60" spans="1:17">
      <c r="A60" s="46">
        <v>2020</v>
      </c>
      <c r="B60" s="46">
        <v>110007970142</v>
      </c>
      <c r="C60" s="46" t="s">
        <v>88</v>
      </c>
      <c r="D60" s="46" t="s">
        <v>89</v>
      </c>
      <c r="E60" s="46" t="s">
        <v>71</v>
      </c>
      <c r="F60" s="46">
        <v>350</v>
      </c>
      <c r="G60" s="46">
        <v>1.954286E-3</v>
      </c>
      <c r="H60" s="46">
        <v>236.813198</v>
      </c>
      <c r="I60" s="46">
        <v>236.813198</v>
      </c>
      <c r="J60" s="46">
        <v>8.2524360000000001E-3</v>
      </c>
      <c r="K60" s="46">
        <v>8.2524360000000001E-3</v>
      </c>
      <c r="L60" s="46">
        <v>236.813198</v>
      </c>
      <c r="M60" s="46" t="s">
        <v>42</v>
      </c>
      <c r="N60" s="46" t="e">
        <v>#N/A</v>
      </c>
      <c r="O60" s="46">
        <v>236813.198</v>
      </c>
      <c r="P60" s="46">
        <v>236813.198</v>
      </c>
      <c r="Q60" s="46">
        <v>236813.198</v>
      </c>
    </row>
    <row r="61" spans="1:17">
      <c r="A61" s="46">
        <v>2021</v>
      </c>
      <c r="B61" s="46">
        <v>110007970142</v>
      </c>
      <c r="C61" s="46" t="s">
        <v>88</v>
      </c>
      <c r="D61" s="46" t="s">
        <v>89</v>
      </c>
      <c r="E61" s="46" t="s">
        <v>71</v>
      </c>
      <c r="F61" s="46">
        <v>350</v>
      </c>
      <c r="G61" s="46">
        <v>5.0571430000000001E-3</v>
      </c>
      <c r="H61" s="46">
        <v>236.813198</v>
      </c>
      <c r="I61" s="46">
        <v>236.813198</v>
      </c>
      <c r="J61" s="46">
        <v>2.1354986999999999E-2</v>
      </c>
      <c r="K61" s="46">
        <v>2.1354986999999999E-2</v>
      </c>
      <c r="L61" s="46">
        <v>236.813198</v>
      </c>
      <c r="M61" s="46" t="s">
        <v>42</v>
      </c>
      <c r="N61" s="46" t="e">
        <v>#N/A</v>
      </c>
      <c r="O61" s="46">
        <v>236813.198</v>
      </c>
      <c r="P61" s="46">
        <v>236813.198</v>
      </c>
      <c r="Q61" s="46">
        <v>236813.198</v>
      </c>
    </row>
    <row r="62" spans="1:17">
      <c r="A62" s="46">
        <v>2022</v>
      </c>
      <c r="B62" s="46">
        <v>110007970142</v>
      </c>
      <c r="C62" s="46" t="s">
        <v>88</v>
      </c>
      <c r="D62" s="46" t="s">
        <v>89</v>
      </c>
      <c r="E62" s="46" t="s">
        <v>71</v>
      </c>
      <c r="F62" s="46">
        <v>350</v>
      </c>
      <c r="G62" s="46">
        <v>2.7742859999999999E-3</v>
      </c>
      <c r="H62" s="46">
        <v>236.813198</v>
      </c>
      <c r="I62" s="46">
        <v>236.813198</v>
      </c>
      <c r="J62" s="46">
        <v>1.1715081E-2</v>
      </c>
      <c r="K62" s="46">
        <v>1.1715081E-2</v>
      </c>
      <c r="L62" s="46">
        <v>236.813198</v>
      </c>
      <c r="M62" s="46" t="s">
        <v>42</v>
      </c>
      <c r="N62" s="46" t="e">
        <v>#N/A</v>
      </c>
      <c r="O62" s="46">
        <v>236813.198</v>
      </c>
      <c r="P62" s="46">
        <v>236813.198</v>
      </c>
      <c r="Q62" s="46">
        <v>236813.198</v>
      </c>
    </row>
    <row r="63" spans="1:17">
      <c r="A63" s="46">
        <v>2023</v>
      </c>
      <c r="B63" s="46">
        <v>110007970142</v>
      </c>
      <c r="C63" s="46" t="s">
        <v>88</v>
      </c>
      <c r="D63" s="46" t="s">
        <v>89</v>
      </c>
      <c r="E63" s="46" t="s">
        <v>71</v>
      </c>
      <c r="F63" s="46">
        <v>350</v>
      </c>
      <c r="G63" s="46">
        <v>2.3085710000000001E-3</v>
      </c>
      <c r="H63" s="46">
        <v>236.813198</v>
      </c>
      <c r="I63" s="46">
        <v>236.813198</v>
      </c>
      <c r="J63" s="46">
        <v>9.7484909999999998E-3</v>
      </c>
      <c r="K63" s="46">
        <v>9.7484909999999998E-3</v>
      </c>
      <c r="L63" s="46">
        <v>236.813198</v>
      </c>
      <c r="M63" s="46" t="s">
        <v>42</v>
      </c>
      <c r="N63" s="46" t="e">
        <v>#N/A</v>
      </c>
      <c r="O63" s="46">
        <v>236813.198</v>
      </c>
      <c r="P63" s="46">
        <v>236813.198</v>
      </c>
      <c r="Q63" s="46">
        <v>236813.198</v>
      </c>
    </row>
    <row r="64" spans="1:17">
      <c r="A64" s="46">
        <v>2019</v>
      </c>
      <c r="B64" s="46">
        <v>110000408265</v>
      </c>
      <c r="C64" s="46" t="s">
        <v>90</v>
      </c>
      <c r="D64" s="46" t="s">
        <v>91</v>
      </c>
      <c r="E64" s="46" t="s">
        <v>71</v>
      </c>
      <c r="F64" s="46">
        <v>350</v>
      </c>
      <c r="G64" s="46">
        <v>2.7566697142857101E-5</v>
      </c>
      <c r="H64" s="46">
        <v>0.88264058700000003</v>
      </c>
      <c r="I64" s="46">
        <v>1.222166015</v>
      </c>
      <c r="J64" s="46">
        <v>2.2555608000000001E-2</v>
      </c>
      <c r="K64" s="46">
        <v>3.1232075149131001E-2</v>
      </c>
      <c r="L64" s="46">
        <v>0.468239984</v>
      </c>
      <c r="M64" s="46" t="s">
        <v>42</v>
      </c>
      <c r="N64" s="46" t="e">
        <v>#N/A</v>
      </c>
      <c r="O64" s="46">
        <v>882.64058699999998</v>
      </c>
      <c r="P64" s="46">
        <v>1222.166015</v>
      </c>
      <c r="Q64" s="46">
        <v>468.23998399999999</v>
      </c>
    </row>
    <row r="65" spans="1:17">
      <c r="A65" s="46">
        <v>2020</v>
      </c>
      <c r="B65" s="46">
        <v>110000408265</v>
      </c>
      <c r="C65" s="46" t="s">
        <v>90</v>
      </c>
      <c r="D65" s="46" t="s">
        <v>91</v>
      </c>
      <c r="E65" s="46" t="s">
        <v>71</v>
      </c>
      <c r="F65" s="46">
        <v>350</v>
      </c>
      <c r="G65" s="46">
        <v>1.3098262857142899E-5</v>
      </c>
      <c r="H65" s="46">
        <v>0.88264058700000003</v>
      </c>
      <c r="I65" s="46">
        <v>1.222166015</v>
      </c>
      <c r="J65" s="46">
        <v>1.07172533816061E-2</v>
      </c>
      <c r="K65" s="46">
        <v>1.48398601311349E-2</v>
      </c>
      <c r="L65" s="46">
        <v>0.468239984</v>
      </c>
      <c r="M65" s="46" t="s">
        <v>42</v>
      </c>
      <c r="N65" s="46" t="e">
        <v>#N/A</v>
      </c>
      <c r="O65" s="46">
        <v>882.64058699999998</v>
      </c>
      <c r="P65" s="46">
        <v>1222.166015</v>
      </c>
      <c r="Q65" s="46">
        <v>468.23998399999999</v>
      </c>
    </row>
    <row r="66" spans="1:17">
      <c r="A66" s="46">
        <v>2021</v>
      </c>
      <c r="B66" s="46">
        <v>110000408265</v>
      </c>
      <c r="C66" s="46" t="s">
        <v>90</v>
      </c>
      <c r="D66" s="46" t="s">
        <v>91</v>
      </c>
      <c r="E66" s="46" t="s">
        <v>71</v>
      </c>
      <c r="F66" s="46">
        <v>350</v>
      </c>
      <c r="G66" s="46">
        <v>2.8129040000000001E-5</v>
      </c>
      <c r="H66" s="46">
        <v>0.88264058700000003</v>
      </c>
      <c r="I66" s="46">
        <v>1.222166015</v>
      </c>
      <c r="J66" s="46">
        <v>2.3015727999999999E-2</v>
      </c>
      <c r="K66" s="46">
        <v>3.1869188999999999E-2</v>
      </c>
      <c r="L66" s="46">
        <v>0.468239984</v>
      </c>
      <c r="M66" s="46" t="s">
        <v>42</v>
      </c>
      <c r="N66" s="46" t="e">
        <v>#N/A</v>
      </c>
      <c r="O66" s="46">
        <v>882.64058699999998</v>
      </c>
      <c r="P66" s="46">
        <v>1222.166015</v>
      </c>
      <c r="Q66" s="46">
        <v>468.23998399999999</v>
      </c>
    </row>
    <row r="67" spans="1:17">
      <c r="A67" s="46">
        <v>2022</v>
      </c>
      <c r="B67" s="46">
        <v>110000408265</v>
      </c>
      <c r="C67" s="46" t="s">
        <v>90</v>
      </c>
      <c r="D67" s="46" t="s">
        <v>91</v>
      </c>
      <c r="E67" s="46" t="s">
        <v>71</v>
      </c>
      <c r="F67" s="46">
        <v>350</v>
      </c>
      <c r="G67" s="46">
        <v>9.3511142857142802E-6</v>
      </c>
      <c r="H67" s="46">
        <v>0.88264058700000003</v>
      </c>
      <c r="I67" s="46">
        <v>1.222166015</v>
      </c>
      <c r="J67" s="46">
        <v>7.6512639999999996E-3</v>
      </c>
      <c r="K67" s="46">
        <v>1.0594475739550699E-2</v>
      </c>
      <c r="L67" s="46">
        <v>0.468239984</v>
      </c>
      <c r="M67" s="46" t="s">
        <v>42</v>
      </c>
      <c r="N67" s="46" t="e">
        <v>#N/A</v>
      </c>
      <c r="O67" s="46">
        <v>882.64058699999998</v>
      </c>
      <c r="P67" s="46">
        <v>1222.166015</v>
      </c>
      <c r="Q67" s="46">
        <v>468.23998399999999</v>
      </c>
    </row>
    <row r="68" spans="1:17">
      <c r="A68" s="46">
        <v>2019</v>
      </c>
      <c r="B68" s="46">
        <v>110000611703</v>
      </c>
      <c r="C68" s="46" t="s">
        <v>92</v>
      </c>
      <c r="D68" s="46" t="s">
        <v>93</v>
      </c>
      <c r="E68" s="46" t="s">
        <v>71</v>
      </c>
      <c r="F68" s="46">
        <v>350</v>
      </c>
      <c r="G68" s="46">
        <v>6.0317142857142903E-5</v>
      </c>
      <c r="H68" s="46">
        <v>921.60880199999997</v>
      </c>
      <c r="I68" s="46">
        <v>1845.305505</v>
      </c>
      <c r="J68" s="46">
        <v>3.2686805894042402E-5</v>
      </c>
      <c r="K68" s="46">
        <v>6.5447663614157697E-5</v>
      </c>
      <c r="L68" s="46">
        <v>624.44136500000002</v>
      </c>
      <c r="M68" s="46" t="s">
        <v>42</v>
      </c>
      <c r="N68" s="46" t="e">
        <v>#N/A</v>
      </c>
      <c r="O68" s="46">
        <v>921608.80200000003</v>
      </c>
      <c r="P68" s="46">
        <v>1845305.5049999999</v>
      </c>
      <c r="Q68" s="46">
        <v>624441.36499999999</v>
      </c>
    </row>
    <row r="69" spans="1:17">
      <c r="A69" s="46">
        <v>2020</v>
      </c>
      <c r="B69" s="46">
        <v>110000611703</v>
      </c>
      <c r="C69" s="46" t="s">
        <v>92</v>
      </c>
      <c r="D69" s="46" t="s">
        <v>93</v>
      </c>
      <c r="E69" s="46" t="s">
        <v>71</v>
      </c>
      <c r="F69" s="46">
        <v>350</v>
      </c>
      <c r="G69" s="46">
        <v>8.0422857142857095E-5</v>
      </c>
      <c r="H69" s="46">
        <v>921.60880199999997</v>
      </c>
      <c r="I69" s="46">
        <v>1845.305505</v>
      </c>
      <c r="J69" s="46">
        <v>4.3582407858723198E-5</v>
      </c>
      <c r="K69" s="46">
        <v>8.72635514855436E-5</v>
      </c>
      <c r="L69" s="46">
        <v>624.44136500000002</v>
      </c>
      <c r="M69" s="46" t="s">
        <v>42</v>
      </c>
      <c r="N69" s="46" t="e">
        <v>#N/A</v>
      </c>
      <c r="O69" s="46">
        <v>921608.80200000003</v>
      </c>
      <c r="P69" s="46">
        <v>1845305.5049999999</v>
      </c>
      <c r="Q69" s="46">
        <v>624441.36499999999</v>
      </c>
    </row>
    <row r="70" spans="1:17">
      <c r="A70" s="46">
        <v>2021</v>
      </c>
      <c r="B70" s="46">
        <v>110000611703</v>
      </c>
      <c r="C70" s="46" t="s">
        <v>92</v>
      </c>
      <c r="D70" s="46" t="s">
        <v>93</v>
      </c>
      <c r="E70" s="46" t="s">
        <v>71</v>
      </c>
      <c r="F70" s="46">
        <v>350</v>
      </c>
      <c r="G70" s="46">
        <v>2.0105714285714301E-5</v>
      </c>
      <c r="H70" s="46">
        <v>921.60880199999997</v>
      </c>
      <c r="I70" s="46">
        <v>1845.305505</v>
      </c>
      <c r="J70" s="46">
        <v>1.08956019646808E-5</v>
      </c>
      <c r="K70" s="46">
        <v>2.18158878713859E-5</v>
      </c>
      <c r="L70" s="46">
        <v>624.44136500000002</v>
      </c>
      <c r="M70" s="46" t="s">
        <v>42</v>
      </c>
      <c r="N70" s="46" t="e">
        <v>#N/A</v>
      </c>
      <c r="O70" s="46">
        <v>921608.80200000003</v>
      </c>
      <c r="P70" s="46">
        <v>1845305.5049999999</v>
      </c>
      <c r="Q70" s="46">
        <v>624441.36499999999</v>
      </c>
    </row>
    <row r="71" spans="1:17">
      <c r="A71" s="46">
        <v>2019</v>
      </c>
      <c r="B71" s="46">
        <v>110000582003</v>
      </c>
      <c r="C71" s="46" t="s">
        <v>94</v>
      </c>
      <c r="D71" s="46" t="s">
        <v>95</v>
      </c>
      <c r="E71" s="46" t="s">
        <v>71</v>
      </c>
      <c r="F71" s="46">
        <v>350</v>
      </c>
      <c r="G71" s="46">
        <v>1.0871430000000001E-3</v>
      </c>
      <c r="H71" s="46">
        <v>3.5938105130000002</v>
      </c>
      <c r="I71" s="46">
        <v>3.5938105130000002</v>
      </c>
      <c r="J71" s="46">
        <v>0.30250422308307601</v>
      </c>
      <c r="K71" s="46">
        <v>0.30250422308307601</v>
      </c>
      <c r="L71" s="46">
        <v>3.5938105130000002</v>
      </c>
      <c r="M71" s="46" t="s">
        <v>42</v>
      </c>
      <c r="N71" s="46" t="e">
        <v>#N/A</v>
      </c>
      <c r="O71" s="46">
        <v>3593.8105129999999</v>
      </c>
      <c r="P71" s="46">
        <v>3593.8105129999999</v>
      </c>
      <c r="Q71" s="46">
        <v>3593.8105129999999</v>
      </c>
    </row>
    <row r="72" spans="1:17">
      <c r="A72" s="46">
        <v>2020</v>
      </c>
      <c r="B72" s="46">
        <v>110000582003</v>
      </c>
      <c r="C72" s="46" t="s">
        <v>94</v>
      </c>
      <c r="D72" s="46" t="s">
        <v>95</v>
      </c>
      <c r="E72" s="46" t="s">
        <v>71</v>
      </c>
      <c r="F72" s="46">
        <v>350</v>
      </c>
      <c r="G72" s="46">
        <v>9.7628571428571404E-4</v>
      </c>
      <c r="H72" s="46">
        <v>3.5938105130000002</v>
      </c>
      <c r="I72" s="46">
        <v>3.5938105130000002</v>
      </c>
      <c r="J72" s="46">
        <v>0.27165753752296201</v>
      </c>
      <c r="K72" s="46">
        <v>0.27165753752296201</v>
      </c>
      <c r="L72" s="46">
        <v>3.5938105130000002</v>
      </c>
      <c r="M72" s="46" t="s">
        <v>42</v>
      </c>
      <c r="N72" s="46" t="e">
        <v>#N/A</v>
      </c>
      <c r="O72" s="46">
        <v>3593.8105129999999</v>
      </c>
      <c r="P72" s="46">
        <v>3593.8105129999999</v>
      </c>
      <c r="Q72" s="46">
        <v>3593.8105129999999</v>
      </c>
    </row>
    <row r="73" spans="1:17">
      <c r="A73" s="46">
        <v>2021</v>
      </c>
      <c r="B73" s="46">
        <v>110000582003</v>
      </c>
      <c r="C73" s="46" t="s">
        <v>94</v>
      </c>
      <c r="D73" s="46" t="s">
        <v>95</v>
      </c>
      <c r="E73" s="46" t="s">
        <v>71</v>
      </c>
      <c r="F73" s="46">
        <v>350</v>
      </c>
      <c r="G73" s="46">
        <v>3.0799999999999998E-3</v>
      </c>
      <c r="H73" s="46">
        <v>3.5938105130000002</v>
      </c>
      <c r="I73" s="46">
        <v>3.5938105130000002</v>
      </c>
      <c r="J73" s="46">
        <v>0.85702904726296003</v>
      </c>
      <c r="K73" s="46">
        <v>0.85702904726296003</v>
      </c>
      <c r="L73" s="46">
        <v>3.5938105130000002</v>
      </c>
      <c r="M73" s="46" t="s">
        <v>42</v>
      </c>
      <c r="N73" s="46" t="e">
        <v>#N/A</v>
      </c>
      <c r="O73" s="46">
        <v>3593.8105129999999</v>
      </c>
      <c r="P73" s="46">
        <v>3593.8105129999999</v>
      </c>
      <c r="Q73" s="46">
        <v>3593.8105129999999</v>
      </c>
    </row>
    <row r="74" spans="1:17">
      <c r="A74" s="46">
        <v>2022</v>
      </c>
      <c r="B74" s="46">
        <v>110000582003</v>
      </c>
      <c r="C74" s="46" t="s">
        <v>94</v>
      </c>
      <c r="D74" s="46" t="s">
        <v>95</v>
      </c>
      <c r="E74" s="46" t="s">
        <v>71</v>
      </c>
      <c r="F74" s="46">
        <v>350</v>
      </c>
      <c r="G74" s="46">
        <v>2.5757140000000002E-3</v>
      </c>
      <c r="H74" s="46">
        <v>3.5938105130000002</v>
      </c>
      <c r="I74" s="46">
        <v>3.5938105130000002</v>
      </c>
      <c r="J74" s="46">
        <v>0.71670842867120499</v>
      </c>
      <c r="K74" s="46">
        <v>0.71670842867120499</v>
      </c>
      <c r="L74" s="46">
        <v>3.5938105130000002</v>
      </c>
      <c r="M74" s="46" t="s">
        <v>42</v>
      </c>
      <c r="N74" s="46" t="e">
        <v>#N/A</v>
      </c>
      <c r="O74" s="46">
        <v>3593.8105129999999</v>
      </c>
      <c r="P74" s="46">
        <v>3593.8105129999999</v>
      </c>
      <c r="Q74" s="46">
        <v>3593.8105129999999</v>
      </c>
    </row>
    <row r="75" spans="1:17">
      <c r="A75" s="46">
        <v>2023</v>
      </c>
      <c r="B75" s="46">
        <v>110000582003</v>
      </c>
      <c r="C75" s="46" t="s">
        <v>94</v>
      </c>
      <c r="D75" s="46" t="s">
        <v>95</v>
      </c>
      <c r="E75" s="46" t="s">
        <v>71</v>
      </c>
      <c r="F75" s="46">
        <v>350</v>
      </c>
      <c r="G75" s="46">
        <v>8.5220000000000001E-4</v>
      </c>
      <c r="H75" s="46">
        <v>3.5938105130000002</v>
      </c>
      <c r="I75" s="46">
        <v>3.5938105130000002</v>
      </c>
      <c r="J75" s="46">
        <v>0.23712992015503101</v>
      </c>
      <c r="K75" s="46">
        <v>0.23712992015503101</v>
      </c>
      <c r="L75" s="46">
        <v>3.5938105130000002</v>
      </c>
      <c r="M75" s="46" t="s">
        <v>42</v>
      </c>
      <c r="N75" s="46" t="e">
        <v>#N/A</v>
      </c>
      <c r="O75" s="46">
        <v>3593.8105129999999</v>
      </c>
      <c r="P75" s="46">
        <v>3593.8105129999999</v>
      </c>
      <c r="Q75" s="46">
        <v>3593.8105129999999</v>
      </c>
    </row>
    <row r="76" spans="1:17">
      <c r="A76" s="46">
        <v>2019</v>
      </c>
      <c r="B76" s="46">
        <v>110027360629</v>
      </c>
      <c r="C76" s="46" t="s">
        <v>96</v>
      </c>
      <c r="D76" s="46" t="s">
        <v>97</v>
      </c>
      <c r="E76" s="46" t="s">
        <v>71</v>
      </c>
      <c r="F76" s="46">
        <v>350</v>
      </c>
      <c r="G76" s="46">
        <v>0.119077714285714</v>
      </c>
      <c r="H76" s="46">
        <v>1917.2176039999999</v>
      </c>
      <c r="I76" s="46">
        <v>3455.0347310000002</v>
      </c>
      <c r="J76" s="46">
        <v>3.4464983294465797E-2</v>
      </c>
      <c r="K76" s="46">
        <v>6.2109649962151202E-2</v>
      </c>
      <c r="L76" s="46">
        <v>1332.951818</v>
      </c>
      <c r="M76" s="46" t="s">
        <v>42</v>
      </c>
      <c r="N76" s="46" t="e">
        <v>#N/A</v>
      </c>
      <c r="O76" s="46">
        <v>1917217.6040000001</v>
      </c>
      <c r="P76" s="46">
        <v>3455034.7310000001</v>
      </c>
      <c r="Q76" s="46">
        <v>1332951.818</v>
      </c>
    </row>
    <row r="77" spans="1:17">
      <c r="A77" s="46">
        <v>2020</v>
      </c>
      <c r="B77" s="46">
        <v>110027360629</v>
      </c>
      <c r="C77" s="46" t="s">
        <v>96</v>
      </c>
      <c r="D77" s="46" t="s">
        <v>97</v>
      </c>
      <c r="E77" s="46" t="s">
        <v>71</v>
      </c>
      <c r="F77" s="46">
        <v>350</v>
      </c>
      <c r="G77" s="46">
        <v>0.111294857142857</v>
      </c>
      <c r="H77" s="46">
        <v>1917.2176039999999</v>
      </c>
      <c r="I77" s="46">
        <v>3455.0347310000002</v>
      </c>
      <c r="J77" s="46">
        <v>3.2212370007245798E-2</v>
      </c>
      <c r="K77" s="46">
        <v>5.8050195999999998E-2</v>
      </c>
      <c r="L77" s="46">
        <v>1332.951818</v>
      </c>
      <c r="M77" s="46" t="s">
        <v>42</v>
      </c>
      <c r="N77" s="46" t="e">
        <v>#N/A</v>
      </c>
      <c r="O77" s="46">
        <v>1917217.6040000001</v>
      </c>
      <c r="P77" s="46">
        <v>3455034.7310000001</v>
      </c>
      <c r="Q77" s="46">
        <v>1332951.818</v>
      </c>
    </row>
    <row r="78" spans="1:17">
      <c r="A78" s="46">
        <v>2019</v>
      </c>
      <c r="B78" s="46">
        <v>110000574423</v>
      </c>
      <c r="C78" s="46" t="s">
        <v>98</v>
      </c>
      <c r="D78" s="46" t="s">
        <v>99</v>
      </c>
      <c r="E78" s="46" t="s">
        <v>71</v>
      </c>
      <c r="F78" s="46">
        <v>350</v>
      </c>
      <c r="G78" s="46">
        <v>1.4648790000000001E-3</v>
      </c>
      <c r="H78" s="46">
        <v>2721.4987780000001</v>
      </c>
      <c r="I78" s="46">
        <v>4949.0723580000003</v>
      </c>
      <c r="J78" s="46">
        <v>2.9599069188403503E-4</v>
      </c>
      <c r="K78" s="46">
        <v>5.3826199124921005E-4</v>
      </c>
      <c r="L78" s="46">
        <v>1915.6069319999999</v>
      </c>
      <c r="M78" s="46" t="s">
        <v>42</v>
      </c>
      <c r="N78" s="46" t="e">
        <v>#N/A</v>
      </c>
      <c r="O78" s="46">
        <v>2721498.7779999999</v>
      </c>
      <c r="P78" s="46">
        <v>4949072.358</v>
      </c>
      <c r="Q78" s="46">
        <v>1915606.932</v>
      </c>
    </row>
    <row r="79" spans="1:17">
      <c r="A79" s="46">
        <v>2023</v>
      </c>
      <c r="B79" s="46">
        <v>110000574423</v>
      </c>
      <c r="C79" s="46" t="s">
        <v>98</v>
      </c>
      <c r="D79" s="46" t="s">
        <v>99</v>
      </c>
      <c r="E79" s="46" t="s">
        <v>71</v>
      </c>
      <c r="F79" s="46">
        <v>350</v>
      </c>
      <c r="G79" s="46">
        <v>2.19327420657143E-2</v>
      </c>
      <c r="H79" s="46">
        <v>2721.4987780000001</v>
      </c>
      <c r="I79" s="46">
        <v>4949.0723580000003</v>
      </c>
      <c r="J79" s="46">
        <v>4.4316870000000001E-3</v>
      </c>
      <c r="K79" s="46">
        <v>8.0590669999999996E-3</v>
      </c>
      <c r="L79" s="46">
        <v>1915.6069319999999</v>
      </c>
      <c r="M79" s="46" t="s">
        <v>42</v>
      </c>
      <c r="N79" s="46" t="e">
        <v>#N/A</v>
      </c>
      <c r="O79" s="46">
        <v>2721498.7779999999</v>
      </c>
      <c r="P79" s="46">
        <v>4949072.358</v>
      </c>
      <c r="Q79" s="46">
        <v>1915606.932</v>
      </c>
    </row>
    <row r="80" spans="1:17">
      <c r="A80" s="46">
        <v>2019</v>
      </c>
      <c r="B80" s="46">
        <v>110000460901</v>
      </c>
      <c r="C80" s="46" t="s">
        <v>100</v>
      </c>
      <c r="D80" s="46" t="s">
        <v>101</v>
      </c>
      <c r="E80" s="46" t="s">
        <v>71</v>
      </c>
      <c r="F80" s="46">
        <v>350</v>
      </c>
      <c r="G80" s="46">
        <v>2.8173942857142899E-2</v>
      </c>
      <c r="H80" s="46">
        <v>123.8117359</v>
      </c>
      <c r="I80" s="46">
        <v>185.24007309999999</v>
      </c>
      <c r="J80" s="46">
        <v>0.152094211504297</v>
      </c>
      <c r="K80" s="46">
        <v>0.227554703537137</v>
      </c>
      <c r="L80" s="46">
        <v>78.166386970000005</v>
      </c>
      <c r="M80" s="46" t="s">
        <v>42</v>
      </c>
      <c r="N80" s="46" t="e">
        <v>#N/A</v>
      </c>
      <c r="O80" s="46">
        <v>123811.7359</v>
      </c>
      <c r="P80" s="46">
        <v>185240.07310000001</v>
      </c>
      <c r="Q80" s="46">
        <v>78166.386970000007</v>
      </c>
    </row>
    <row r="81" spans="1:17">
      <c r="A81" s="46">
        <v>2020</v>
      </c>
      <c r="B81" s="46">
        <v>110000460901</v>
      </c>
      <c r="C81" s="46" t="s">
        <v>100</v>
      </c>
      <c r="D81" s="46" t="s">
        <v>101</v>
      </c>
      <c r="E81" s="46" t="s">
        <v>71</v>
      </c>
      <c r="F81" s="46">
        <v>350</v>
      </c>
      <c r="G81" s="46">
        <v>2.8407428571428601E-2</v>
      </c>
      <c r="H81" s="46">
        <v>123.8117359</v>
      </c>
      <c r="I81" s="46">
        <v>185.24007309999999</v>
      </c>
      <c r="J81" s="46">
        <v>0.15335466077090701</v>
      </c>
      <c r="K81" s="46">
        <v>0.22944051599738999</v>
      </c>
      <c r="L81" s="46">
        <v>78.166386970000005</v>
      </c>
      <c r="M81" s="46" t="s">
        <v>42</v>
      </c>
      <c r="N81" s="46" t="e">
        <v>#N/A</v>
      </c>
      <c r="O81" s="46">
        <v>123811.7359</v>
      </c>
      <c r="P81" s="46">
        <v>185240.07310000001</v>
      </c>
      <c r="Q81" s="46">
        <v>78166.386970000007</v>
      </c>
    </row>
    <row r="82" spans="1:17">
      <c r="A82" s="46">
        <v>2021</v>
      </c>
      <c r="B82" s="46">
        <v>110000460901</v>
      </c>
      <c r="C82" s="46" t="s">
        <v>100</v>
      </c>
      <c r="D82" s="46" t="s">
        <v>101</v>
      </c>
      <c r="E82" s="46" t="s">
        <v>71</v>
      </c>
      <c r="F82" s="46">
        <v>350</v>
      </c>
      <c r="G82" s="46">
        <v>3.5489829000000001E-2</v>
      </c>
      <c r="H82" s="46">
        <v>123.8117359</v>
      </c>
      <c r="I82" s="46">
        <v>185.24007309999999</v>
      </c>
      <c r="J82" s="46">
        <v>0.19158828899999999</v>
      </c>
      <c r="K82" s="46">
        <v>0.28664349395838301</v>
      </c>
      <c r="L82" s="46">
        <v>78.166386970000005</v>
      </c>
      <c r="M82" s="46" t="s">
        <v>42</v>
      </c>
      <c r="N82" s="46" t="e">
        <v>#N/A</v>
      </c>
      <c r="O82" s="46">
        <v>123811.7359</v>
      </c>
      <c r="P82" s="46">
        <v>185240.07310000001</v>
      </c>
      <c r="Q82" s="46">
        <v>78166.386970000007</v>
      </c>
    </row>
    <row r="83" spans="1:17">
      <c r="A83" s="46">
        <v>2022</v>
      </c>
      <c r="B83" s="46">
        <v>110000460901</v>
      </c>
      <c r="C83" s="46" t="s">
        <v>100</v>
      </c>
      <c r="D83" s="46" t="s">
        <v>101</v>
      </c>
      <c r="E83" s="46" t="s">
        <v>71</v>
      </c>
      <c r="F83" s="46">
        <v>350</v>
      </c>
      <c r="G83" s="46">
        <v>0.101267942857143</v>
      </c>
      <c r="H83" s="46">
        <v>123.8117359</v>
      </c>
      <c r="I83" s="46">
        <v>185.24007309999999</v>
      </c>
      <c r="J83" s="46">
        <v>0.54668485691254498</v>
      </c>
      <c r="K83" s="46">
        <v>0.81791877099999999</v>
      </c>
      <c r="L83" s="46">
        <v>78.166386970000005</v>
      </c>
      <c r="M83" s="46" t="s">
        <v>42</v>
      </c>
      <c r="N83" s="46" t="e">
        <v>#N/A</v>
      </c>
      <c r="O83" s="46">
        <v>123811.7359</v>
      </c>
      <c r="P83" s="46">
        <v>185240.07310000001</v>
      </c>
      <c r="Q83" s="46">
        <v>78166.386970000007</v>
      </c>
    </row>
    <row r="84" spans="1:17">
      <c r="A84" s="46">
        <v>2023</v>
      </c>
      <c r="B84" s="46">
        <v>110000460901</v>
      </c>
      <c r="C84" s="46" t="s">
        <v>100</v>
      </c>
      <c r="D84" s="46" t="s">
        <v>101</v>
      </c>
      <c r="E84" s="46" t="s">
        <v>71</v>
      </c>
      <c r="F84" s="46">
        <v>350</v>
      </c>
      <c r="G84" s="46">
        <v>7.0979657000000002E-2</v>
      </c>
      <c r="H84" s="46">
        <v>123.8117359</v>
      </c>
      <c r="I84" s="46">
        <v>185.24007309999999</v>
      </c>
      <c r="J84" s="46">
        <v>0.38317657700000002</v>
      </c>
      <c r="K84" s="46">
        <v>0.57328698791676602</v>
      </c>
      <c r="L84" s="46">
        <v>78.166386970000005</v>
      </c>
      <c r="M84" s="46" t="s">
        <v>42</v>
      </c>
      <c r="N84" s="46" t="e">
        <v>#N/A</v>
      </c>
      <c r="O84" s="46">
        <v>123811.7359</v>
      </c>
      <c r="P84" s="46">
        <v>185240.07310000001</v>
      </c>
      <c r="Q84" s="46">
        <v>78166.386970000007</v>
      </c>
    </row>
    <row r="85" spans="1:17">
      <c r="A85" s="46">
        <v>2019</v>
      </c>
      <c r="B85" s="46">
        <v>110060340162</v>
      </c>
      <c r="C85" s="46" t="s">
        <v>102</v>
      </c>
      <c r="D85" s="46" t="s">
        <v>103</v>
      </c>
      <c r="E85" s="46" t="s">
        <v>71</v>
      </c>
      <c r="F85" s="46">
        <v>350</v>
      </c>
      <c r="G85" s="46">
        <v>2.3683290000000002E-3</v>
      </c>
      <c r="H85" s="46">
        <v>0.27254951999999999</v>
      </c>
      <c r="I85" s="46">
        <v>0.27254951999999999</v>
      </c>
      <c r="J85" s="46">
        <v>8.6895349198507894</v>
      </c>
      <c r="K85" s="46">
        <v>8.6895349198507894</v>
      </c>
      <c r="L85" s="46">
        <v>0.27254951999999999</v>
      </c>
      <c r="M85" s="46" t="s">
        <v>42</v>
      </c>
      <c r="N85" s="46" t="s">
        <v>50</v>
      </c>
      <c r="O85" s="46">
        <v>272.54951999999997</v>
      </c>
      <c r="P85" s="46">
        <v>272.54951999999997</v>
      </c>
      <c r="Q85" s="46">
        <v>272.54951999999997</v>
      </c>
    </row>
    <row r="86" spans="1:17">
      <c r="A86" s="46">
        <v>2020</v>
      </c>
      <c r="B86" s="46">
        <v>110060340162</v>
      </c>
      <c r="C86" s="46" t="s">
        <v>102</v>
      </c>
      <c r="D86" s="46" t="s">
        <v>103</v>
      </c>
      <c r="E86" s="46" t="s">
        <v>71</v>
      </c>
      <c r="F86" s="46">
        <v>350</v>
      </c>
      <c r="G86" s="46">
        <v>2.1709680000000001E-3</v>
      </c>
      <c r="H86" s="46">
        <v>0.27254951999999999</v>
      </c>
      <c r="I86" s="46">
        <v>0.27254951999999999</v>
      </c>
      <c r="J86" s="46">
        <v>7.9654070098632301</v>
      </c>
      <c r="K86" s="46">
        <v>7.9654070098632301</v>
      </c>
      <c r="L86" s="46">
        <v>0.27254951999999999</v>
      </c>
      <c r="M86" s="46" t="s">
        <v>42</v>
      </c>
      <c r="N86" s="46" t="s">
        <v>50</v>
      </c>
      <c r="O86" s="46">
        <v>272.54951999999997</v>
      </c>
      <c r="P86" s="46">
        <v>272.54951999999997</v>
      </c>
      <c r="Q86" s="46">
        <v>272.54951999999997</v>
      </c>
    </row>
    <row r="87" spans="1:17">
      <c r="A87" s="46">
        <v>2021</v>
      </c>
      <c r="B87" s="46">
        <v>110060340162</v>
      </c>
      <c r="C87" s="46" t="s">
        <v>102</v>
      </c>
      <c r="D87" s="46" t="s">
        <v>103</v>
      </c>
      <c r="E87" s="46" t="s">
        <v>71</v>
      </c>
      <c r="F87" s="46">
        <v>350</v>
      </c>
      <c r="G87" s="46">
        <v>2.0525510000000001E-3</v>
      </c>
      <c r="H87" s="46">
        <v>0.27254951999999999</v>
      </c>
      <c r="I87" s="46">
        <v>0.27254951999999999</v>
      </c>
      <c r="J87" s="46">
        <v>7.5309302638706797</v>
      </c>
      <c r="K87" s="46">
        <v>7.5309302638706797</v>
      </c>
      <c r="L87" s="46">
        <v>0.27254951999999999</v>
      </c>
      <c r="M87" s="46" t="s">
        <v>42</v>
      </c>
      <c r="N87" s="46" t="s">
        <v>50</v>
      </c>
      <c r="O87" s="46">
        <v>272.54951999999997</v>
      </c>
      <c r="P87" s="46">
        <v>272.54951999999997</v>
      </c>
      <c r="Q87" s="46">
        <v>272.54951999999997</v>
      </c>
    </row>
    <row r="88" spans="1:17">
      <c r="A88" s="46">
        <v>2022</v>
      </c>
      <c r="B88" s="46">
        <v>110060340162</v>
      </c>
      <c r="C88" s="46" t="s">
        <v>102</v>
      </c>
      <c r="D88" s="46" t="s">
        <v>103</v>
      </c>
      <c r="E88" s="46" t="s">
        <v>71</v>
      </c>
      <c r="F88" s="46">
        <v>350</v>
      </c>
      <c r="G88" s="46">
        <v>1.6183580000000001E-3</v>
      </c>
      <c r="H88" s="46">
        <v>0.27254951999999999</v>
      </c>
      <c r="I88" s="46">
        <v>0.27254951999999999</v>
      </c>
      <c r="J88" s="46">
        <v>5.9378488618980398</v>
      </c>
      <c r="K88" s="46">
        <v>5.9378488618980398</v>
      </c>
      <c r="L88" s="46">
        <v>0.27254951999999999</v>
      </c>
      <c r="M88" s="46" t="s">
        <v>42</v>
      </c>
      <c r="N88" s="46" t="s">
        <v>50</v>
      </c>
      <c r="O88" s="46">
        <v>272.54951999999997</v>
      </c>
      <c r="P88" s="46">
        <v>272.54951999999997</v>
      </c>
      <c r="Q88" s="46">
        <v>272.54951999999997</v>
      </c>
    </row>
    <row r="89" spans="1:17">
      <c r="A89" s="46">
        <v>2023</v>
      </c>
      <c r="B89" s="46">
        <v>110060340162</v>
      </c>
      <c r="C89" s="46" t="s">
        <v>102</v>
      </c>
      <c r="D89" s="46" t="s">
        <v>103</v>
      </c>
      <c r="E89" s="46" t="s">
        <v>71</v>
      </c>
      <c r="F89" s="46">
        <v>350</v>
      </c>
      <c r="G89" s="46">
        <v>1.83545465714286E-4</v>
      </c>
      <c r="H89" s="46">
        <v>0.27254951999999999</v>
      </c>
      <c r="I89" s="46">
        <v>0.27254951999999999</v>
      </c>
      <c r="J89" s="46">
        <v>0.67343896152994798</v>
      </c>
      <c r="K89" s="46">
        <v>0.67343896152994798</v>
      </c>
      <c r="L89" s="46">
        <v>0.27254951999999999</v>
      </c>
      <c r="M89" s="46" t="s">
        <v>42</v>
      </c>
      <c r="N89" s="46" t="s">
        <v>50</v>
      </c>
      <c r="O89" s="46">
        <v>272.54951999999997</v>
      </c>
      <c r="P89" s="46">
        <v>272.54951999999997</v>
      </c>
      <c r="Q89" s="46">
        <v>272.54951999999997</v>
      </c>
    </row>
    <row r="90" spans="1:17">
      <c r="A90" s="46">
        <v>2019</v>
      </c>
      <c r="B90" s="46">
        <v>110000597266</v>
      </c>
      <c r="C90" s="46" t="s">
        <v>104</v>
      </c>
      <c r="D90" s="46" t="s">
        <v>105</v>
      </c>
      <c r="E90" s="46" t="s">
        <v>71</v>
      </c>
      <c r="F90" s="46">
        <v>350</v>
      </c>
      <c r="G90" s="46">
        <v>1.1836430000000001E-3</v>
      </c>
      <c r="H90" s="46">
        <v>4460.437653</v>
      </c>
      <c r="I90" s="46">
        <v>8621.1816220000001</v>
      </c>
      <c r="J90" s="46">
        <v>1.3729473627169299E-4</v>
      </c>
      <c r="K90" s="46">
        <v>2.65364735307255E-4</v>
      </c>
      <c r="L90" s="46">
        <v>3194.6888800000002</v>
      </c>
      <c r="M90" s="46" t="s">
        <v>42</v>
      </c>
      <c r="N90" s="46" t="e">
        <v>#N/A</v>
      </c>
      <c r="O90" s="46">
        <v>4460437.6529999999</v>
      </c>
      <c r="P90" s="46">
        <v>8621181.6219999995</v>
      </c>
      <c r="Q90" s="46">
        <v>3194688.88</v>
      </c>
    </row>
    <row r="91" spans="1:17">
      <c r="A91" s="46">
        <v>2020</v>
      </c>
      <c r="B91" s="46">
        <v>110000597266</v>
      </c>
      <c r="C91" s="46" t="s">
        <v>104</v>
      </c>
      <c r="D91" s="46" t="s">
        <v>105</v>
      </c>
      <c r="E91" s="46" t="s">
        <v>71</v>
      </c>
      <c r="F91" s="46">
        <v>350</v>
      </c>
      <c r="G91" s="46">
        <v>1.1836430000000001E-3</v>
      </c>
      <c r="H91" s="46">
        <v>4460.437653</v>
      </c>
      <c r="I91" s="46">
        <v>8621.1816220000001</v>
      </c>
      <c r="J91" s="46">
        <v>1.3729473627169299E-4</v>
      </c>
      <c r="K91" s="46">
        <v>2.65364735307255E-4</v>
      </c>
      <c r="L91" s="46">
        <v>3194.6888800000002</v>
      </c>
      <c r="M91" s="46" t="s">
        <v>42</v>
      </c>
      <c r="N91" s="46" t="e">
        <v>#N/A</v>
      </c>
      <c r="O91" s="46">
        <v>4460437.6529999999</v>
      </c>
      <c r="P91" s="46">
        <v>8621181.6219999995</v>
      </c>
      <c r="Q91" s="46">
        <v>3194688.88</v>
      </c>
    </row>
    <row r="92" spans="1:17">
      <c r="A92" s="46">
        <v>2021</v>
      </c>
      <c r="B92" s="46">
        <v>110000597266</v>
      </c>
      <c r="C92" s="46" t="s">
        <v>104</v>
      </c>
      <c r="D92" s="46" t="s">
        <v>105</v>
      </c>
      <c r="E92" s="46" t="s">
        <v>71</v>
      </c>
      <c r="F92" s="46">
        <v>350</v>
      </c>
      <c r="G92" s="46">
        <v>2.3672860000000001E-3</v>
      </c>
      <c r="H92" s="46">
        <v>4460.437653</v>
      </c>
      <c r="I92" s="46">
        <v>8621.1816220000001</v>
      </c>
      <c r="J92" s="46">
        <v>2.7458947254338598E-4</v>
      </c>
      <c r="K92" s="46">
        <v>5.3072947061450903E-4</v>
      </c>
      <c r="L92" s="46">
        <v>3194.6888800000002</v>
      </c>
      <c r="M92" s="46" t="s">
        <v>42</v>
      </c>
      <c r="N92" s="46" t="e">
        <v>#N/A</v>
      </c>
      <c r="O92" s="46">
        <v>4460437.6529999999</v>
      </c>
      <c r="P92" s="46">
        <v>8621181.6219999995</v>
      </c>
      <c r="Q92" s="46">
        <v>3194688.88</v>
      </c>
    </row>
    <row r="93" spans="1:17">
      <c r="A93" s="46">
        <v>2019</v>
      </c>
      <c r="B93" s="46">
        <v>110000746211</v>
      </c>
      <c r="C93" s="46" t="s">
        <v>106</v>
      </c>
      <c r="D93" s="46" t="s">
        <v>107</v>
      </c>
      <c r="E93" s="46" t="s">
        <v>71</v>
      </c>
      <c r="F93" s="46">
        <v>350</v>
      </c>
      <c r="G93" s="46">
        <v>9.7058709999999996E-3</v>
      </c>
      <c r="H93" s="46">
        <v>5.6744376999999999E-2</v>
      </c>
      <c r="I93" s="46">
        <v>0.10308218099999999</v>
      </c>
      <c r="J93" s="46">
        <v>94.156636330496596</v>
      </c>
      <c r="K93" s="46">
        <v>171.04551925156301</v>
      </c>
      <c r="L93" s="46">
        <v>5.6744376999999999E-2</v>
      </c>
      <c r="M93" s="46" t="s">
        <v>42</v>
      </c>
      <c r="N93" s="46" t="e">
        <v>#N/A</v>
      </c>
      <c r="O93" s="46">
        <v>56.744377</v>
      </c>
      <c r="P93" s="46">
        <v>103.08218100000001</v>
      </c>
      <c r="Q93" s="46">
        <v>56.744377</v>
      </c>
    </row>
    <row r="94" spans="1:17">
      <c r="A94" s="46">
        <v>2020</v>
      </c>
      <c r="B94" s="46">
        <v>110000746211</v>
      </c>
      <c r="C94" s="46" t="s">
        <v>106</v>
      </c>
      <c r="D94" s="46" t="s">
        <v>107</v>
      </c>
      <c r="E94" s="46" t="s">
        <v>71</v>
      </c>
      <c r="F94" s="46">
        <v>350</v>
      </c>
      <c r="G94" s="46">
        <v>2.0103718999999999E-2</v>
      </c>
      <c r="H94" s="46">
        <v>5.6744376999999999E-2</v>
      </c>
      <c r="I94" s="46">
        <v>0.10308218099999999</v>
      </c>
      <c r="J94" s="46">
        <v>195.02612852166999</v>
      </c>
      <c r="K94" s="46">
        <v>354.28565336086098</v>
      </c>
      <c r="L94" s="46">
        <v>5.6744376999999999E-2</v>
      </c>
      <c r="M94" s="46" t="s">
        <v>42</v>
      </c>
      <c r="N94" s="46" t="e">
        <v>#N/A</v>
      </c>
      <c r="O94" s="46">
        <v>56.744377</v>
      </c>
      <c r="P94" s="46">
        <v>103.08218100000001</v>
      </c>
      <c r="Q94" s="46">
        <v>56.744377</v>
      </c>
    </row>
    <row r="95" spans="1:17">
      <c r="A95" s="46">
        <v>2021</v>
      </c>
      <c r="B95" s="46">
        <v>110000746211</v>
      </c>
      <c r="C95" s="46" t="s">
        <v>106</v>
      </c>
      <c r="D95" s="46" t="s">
        <v>107</v>
      </c>
      <c r="E95" s="46" t="s">
        <v>71</v>
      </c>
      <c r="F95" s="46">
        <v>350</v>
      </c>
      <c r="G95" s="46">
        <v>1.45928571428571E-2</v>
      </c>
      <c r="H95" s="46">
        <v>5.6744376999999999E-2</v>
      </c>
      <c r="I95" s="46">
        <v>0.10308218099999999</v>
      </c>
      <c r="J95" s="46">
        <v>141.565273467168</v>
      </c>
      <c r="K95" s="46">
        <v>257.16833833345498</v>
      </c>
      <c r="L95" s="46">
        <v>5.6744376999999999E-2</v>
      </c>
      <c r="M95" s="46" t="s">
        <v>42</v>
      </c>
      <c r="N95" s="46" t="e">
        <v>#N/A</v>
      </c>
      <c r="O95" s="46">
        <v>56.744377</v>
      </c>
      <c r="P95" s="46">
        <v>103.08218100000001</v>
      </c>
      <c r="Q95" s="46">
        <v>56.744377</v>
      </c>
    </row>
    <row r="96" spans="1:17">
      <c r="A96" s="46">
        <v>2022</v>
      </c>
      <c r="B96" s="46">
        <v>110000746211</v>
      </c>
      <c r="C96" s="46" t="s">
        <v>106</v>
      </c>
      <c r="D96" s="46" t="s">
        <v>107</v>
      </c>
      <c r="E96" s="46" t="s">
        <v>71</v>
      </c>
      <c r="F96" s="46">
        <v>350</v>
      </c>
      <c r="G96" s="46">
        <v>1.41803657142857E-2</v>
      </c>
      <c r="H96" s="46">
        <v>5.6744376999999999E-2</v>
      </c>
      <c r="I96" s="46">
        <v>0.10308218099999999</v>
      </c>
      <c r="J96" s="46">
        <v>137.56369507049601</v>
      </c>
      <c r="K96" s="46">
        <v>249.89904659999999</v>
      </c>
      <c r="L96" s="46">
        <v>5.6744376999999999E-2</v>
      </c>
      <c r="M96" s="46" t="s">
        <v>42</v>
      </c>
      <c r="N96" s="46" t="e">
        <v>#N/A</v>
      </c>
      <c r="O96" s="46">
        <v>56.744377</v>
      </c>
      <c r="P96" s="46">
        <v>103.08218100000001</v>
      </c>
      <c r="Q96" s="46">
        <v>56.744377</v>
      </c>
    </row>
    <row r="97" spans="1:17">
      <c r="A97" s="46">
        <v>2019</v>
      </c>
      <c r="B97" s="46">
        <v>110000433013</v>
      </c>
      <c r="C97" s="46" t="s">
        <v>108</v>
      </c>
      <c r="D97" s="46" t="s">
        <v>109</v>
      </c>
      <c r="E97" s="46" t="s">
        <v>71</v>
      </c>
      <c r="F97" s="46">
        <v>350</v>
      </c>
      <c r="G97" s="46">
        <v>3.2233481142857102E-2</v>
      </c>
      <c r="H97" s="46">
        <v>2.7410623279999999</v>
      </c>
      <c r="I97" s="46">
        <v>2.7410623279999999</v>
      </c>
      <c r="J97" s="46">
        <v>11.759484931660101</v>
      </c>
      <c r="K97" s="46">
        <v>11.759484931660101</v>
      </c>
      <c r="L97" s="46">
        <v>2.7410623279999999</v>
      </c>
      <c r="M97" s="46" t="s">
        <v>42</v>
      </c>
      <c r="N97" s="46" t="e">
        <v>#N/A</v>
      </c>
      <c r="O97" s="46">
        <v>2741.062328</v>
      </c>
      <c r="P97" s="46">
        <v>2741.062328</v>
      </c>
      <c r="Q97" s="46">
        <v>2741.062328</v>
      </c>
    </row>
    <row r="98" spans="1:17">
      <c r="A98" s="46">
        <v>2020</v>
      </c>
      <c r="B98" s="46">
        <v>110000433013</v>
      </c>
      <c r="C98" s="46" t="s">
        <v>108</v>
      </c>
      <c r="D98" s="46" t="s">
        <v>109</v>
      </c>
      <c r="E98" s="46" t="s">
        <v>71</v>
      </c>
      <c r="F98" s="46">
        <v>350</v>
      </c>
      <c r="G98" s="46">
        <v>3.4361309999999998E-3</v>
      </c>
      <c r="H98" s="46">
        <v>2.7410623279999999</v>
      </c>
      <c r="I98" s="46">
        <v>2.7410623279999999</v>
      </c>
      <c r="J98" s="46">
        <v>1.25357653982227</v>
      </c>
      <c r="K98" s="46">
        <v>1.25357653982227</v>
      </c>
      <c r="L98" s="46">
        <v>2.7410623279999999</v>
      </c>
      <c r="M98" s="46" t="s">
        <v>42</v>
      </c>
      <c r="N98" s="46" t="e">
        <v>#N/A</v>
      </c>
      <c r="O98" s="46">
        <v>2741.062328</v>
      </c>
      <c r="P98" s="46">
        <v>2741.062328</v>
      </c>
      <c r="Q98" s="46">
        <v>2741.062328</v>
      </c>
    </row>
    <row r="99" spans="1:17">
      <c r="A99" s="46">
        <v>2021</v>
      </c>
      <c r="B99" s="46">
        <v>110000433013</v>
      </c>
      <c r="C99" s="46" t="s">
        <v>108</v>
      </c>
      <c r="D99" s="46" t="s">
        <v>109</v>
      </c>
      <c r="E99" s="46" t="s">
        <v>71</v>
      </c>
      <c r="F99" s="46">
        <v>350</v>
      </c>
      <c r="G99" s="46">
        <v>2.8485260000000001E-3</v>
      </c>
      <c r="H99" s="46">
        <v>2.7410623279999999</v>
      </c>
      <c r="I99" s="46">
        <v>2.7410623279999999</v>
      </c>
      <c r="J99" s="46">
        <v>1.0392050137597999</v>
      </c>
      <c r="K99" s="46">
        <v>1.0392050137597999</v>
      </c>
      <c r="L99" s="46">
        <v>2.7410623279999999</v>
      </c>
      <c r="M99" s="46" t="s">
        <v>42</v>
      </c>
      <c r="N99" s="46" t="e">
        <v>#N/A</v>
      </c>
      <c r="O99" s="46">
        <v>2741.062328</v>
      </c>
      <c r="P99" s="46">
        <v>2741.062328</v>
      </c>
      <c r="Q99" s="46">
        <v>2741.062328</v>
      </c>
    </row>
    <row r="100" spans="1:17">
      <c r="A100" s="46">
        <v>2022</v>
      </c>
      <c r="B100" s="46">
        <v>110000433013</v>
      </c>
      <c r="C100" s="46" t="s">
        <v>108</v>
      </c>
      <c r="D100" s="46" t="s">
        <v>109</v>
      </c>
      <c r="E100" s="46" t="s">
        <v>71</v>
      </c>
      <c r="F100" s="46">
        <v>350</v>
      </c>
      <c r="G100" s="46">
        <v>2.8485260000000001E-3</v>
      </c>
      <c r="H100" s="46">
        <v>2.7410623279999999</v>
      </c>
      <c r="I100" s="46">
        <v>2.7410623279999999</v>
      </c>
      <c r="J100" s="46">
        <v>1.0392050137597999</v>
      </c>
      <c r="K100" s="46">
        <v>1.0392050137597999</v>
      </c>
      <c r="L100" s="46">
        <v>2.7410623279999999</v>
      </c>
      <c r="M100" s="46" t="s">
        <v>42</v>
      </c>
      <c r="N100" s="46" t="e">
        <v>#N/A</v>
      </c>
      <c r="O100" s="46">
        <v>2741.062328</v>
      </c>
      <c r="P100" s="46">
        <v>2741.062328</v>
      </c>
      <c r="Q100" s="46">
        <v>2741.062328</v>
      </c>
    </row>
    <row r="101" spans="1:17">
      <c r="A101" s="46">
        <v>2023</v>
      </c>
      <c r="B101" s="46">
        <v>110000433013</v>
      </c>
      <c r="C101" s="46" t="s">
        <v>108</v>
      </c>
      <c r="D101" s="46" t="s">
        <v>109</v>
      </c>
      <c r="E101" s="46" t="s">
        <v>71</v>
      </c>
      <c r="F101" s="46">
        <v>350</v>
      </c>
      <c r="G101" s="46">
        <v>8.2809600000000004E-3</v>
      </c>
      <c r="H101" s="46">
        <v>2.7410623279999999</v>
      </c>
      <c r="I101" s="46">
        <v>2.7410623279999999</v>
      </c>
      <c r="J101" s="46">
        <v>3.0210768706022701</v>
      </c>
      <c r="K101" s="46">
        <v>3.0210768706022701</v>
      </c>
      <c r="L101" s="46">
        <v>2.7410623279999999</v>
      </c>
      <c r="M101" s="46" t="s">
        <v>42</v>
      </c>
      <c r="N101" s="46" t="e">
        <v>#N/A</v>
      </c>
      <c r="O101" s="46">
        <v>2741.062328</v>
      </c>
      <c r="P101" s="46">
        <v>2741.062328</v>
      </c>
      <c r="Q101" s="46">
        <v>2741.062328</v>
      </c>
    </row>
    <row r="102" spans="1:17">
      <c r="A102" s="46">
        <v>2019</v>
      </c>
      <c r="B102" s="46">
        <v>110034641635</v>
      </c>
      <c r="C102" s="46" t="s">
        <v>110</v>
      </c>
      <c r="D102" s="46" t="s">
        <v>111</v>
      </c>
      <c r="E102" s="46" t="s">
        <v>71</v>
      </c>
      <c r="F102" s="46">
        <v>350</v>
      </c>
      <c r="G102" s="46">
        <v>2.0206399999999999E-2</v>
      </c>
      <c r="H102" s="46">
        <v>7.4524281170000002</v>
      </c>
      <c r="I102" s="46">
        <v>7.4524281170000002</v>
      </c>
      <c r="J102" s="46">
        <v>2.7113847571245202</v>
      </c>
      <c r="K102" s="46">
        <v>2.7113847571245202</v>
      </c>
      <c r="L102" s="46">
        <v>7.4524281170000002</v>
      </c>
      <c r="M102" s="46" t="s">
        <v>42</v>
      </c>
      <c r="N102" s="46" t="e">
        <v>#N/A</v>
      </c>
      <c r="O102" s="46">
        <v>7452.4281170000004</v>
      </c>
      <c r="P102" s="46">
        <v>7452.4281170000004</v>
      </c>
      <c r="Q102" s="46">
        <v>7452.4281170000004</v>
      </c>
    </row>
    <row r="103" spans="1:17">
      <c r="A103" s="46">
        <v>2019</v>
      </c>
      <c r="B103" s="46">
        <v>110000321651</v>
      </c>
      <c r="C103" s="46" t="s">
        <v>112</v>
      </c>
      <c r="D103" s="46" t="s">
        <v>113</v>
      </c>
      <c r="E103" s="46" t="s">
        <v>71</v>
      </c>
      <c r="F103" s="46">
        <v>350</v>
      </c>
      <c r="G103" s="46">
        <v>3.5142857142857102E-5</v>
      </c>
      <c r="H103" s="46">
        <v>0.15141640000000001</v>
      </c>
      <c r="I103" s="46">
        <v>0.15141640000000001</v>
      </c>
      <c r="J103" s="46">
        <v>0.23209412681094699</v>
      </c>
      <c r="K103" s="46">
        <v>0.23209412681094699</v>
      </c>
      <c r="L103" s="46">
        <v>0.15141640000000001</v>
      </c>
      <c r="M103" s="46" t="s">
        <v>42</v>
      </c>
      <c r="N103" s="46" t="s">
        <v>50</v>
      </c>
      <c r="O103" s="46">
        <v>151.41640000000001</v>
      </c>
      <c r="P103" s="46">
        <v>151.41640000000001</v>
      </c>
      <c r="Q103" s="46">
        <v>151.41640000000001</v>
      </c>
    </row>
    <row r="104" spans="1:17">
      <c r="A104" s="46">
        <v>2020</v>
      </c>
      <c r="B104" s="46">
        <v>110000321651</v>
      </c>
      <c r="C104" s="46" t="s">
        <v>112</v>
      </c>
      <c r="D104" s="46" t="s">
        <v>113</v>
      </c>
      <c r="E104" s="46" t="s">
        <v>71</v>
      </c>
      <c r="F104" s="46">
        <v>350</v>
      </c>
      <c r="G104" s="46">
        <v>3.5542857142857098E-5</v>
      </c>
      <c r="H104" s="46">
        <v>0.15141640000000001</v>
      </c>
      <c r="I104" s="46">
        <v>0.15141640000000001</v>
      </c>
      <c r="J104" s="46">
        <v>0.23473584857952701</v>
      </c>
      <c r="K104" s="46">
        <v>0.23473584857952701</v>
      </c>
      <c r="L104" s="46">
        <v>0.15141640000000001</v>
      </c>
      <c r="M104" s="46" t="s">
        <v>42</v>
      </c>
      <c r="N104" s="46" t="s">
        <v>50</v>
      </c>
      <c r="O104" s="46">
        <v>151.41640000000001</v>
      </c>
      <c r="P104" s="46">
        <v>151.41640000000001</v>
      </c>
      <c r="Q104" s="46">
        <v>151.41640000000001</v>
      </c>
    </row>
    <row r="105" spans="1:17">
      <c r="A105" s="46">
        <v>2021</v>
      </c>
      <c r="B105" s="46">
        <v>110000321651</v>
      </c>
      <c r="C105" s="46" t="s">
        <v>112</v>
      </c>
      <c r="D105" s="46" t="s">
        <v>113</v>
      </c>
      <c r="E105" s="46" t="s">
        <v>71</v>
      </c>
      <c r="F105" s="46">
        <v>350</v>
      </c>
      <c r="G105" s="46">
        <v>6.16457142857143E-5</v>
      </c>
      <c r="H105" s="46">
        <v>0.15141640000000001</v>
      </c>
      <c r="I105" s="46">
        <v>0.15141640000000001</v>
      </c>
      <c r="J105" s="46">
        <v>0.40712706342056898</v>
      </c>
      <c r="K105" s="46">
        <v>0.40712706342056898</v>
      </c>
      <c r="L105" s="46">
        <v>0.15141640000000001</v>
      </c>
      <c r="M105" s="46" t="s">
        <v>42</v>
      </c>
      <c r="N105" s="46" t="s">
        <v>50</v>
      </c>
      <c r="O105" s="46">
        <v>151.41640000000001</v>
      </c>
      <c r="P105" s="46">
        <v>151.41640000000001</v>
      </c>
      <c r="Q105" s="46">
        <v>151.41640000000001</v>
      </c>
    </row>
    <row r="106" spans="1:17">
      <c r="A106" s="46">
        <v>2022</v>
      </c>
      <c r="B106" s="46">
        <v>110000321651</v>
      </c>
      <c r="C106" s="46" t="s">
        <v>112</v>
      </c>
      <c r="D106" s="46" t="s">
        <v>113</v>
      </c>
      <c r="E106" s="46" t="s">
        <v>71</v>
      </c>
      <c r="F106" s="46">
        <v>350</v>
      </c>
      <c r="G106" s="46">
        <v>8.7700000000000004E-5</v>
      </c>
      <c r="H106" s="46">
        <v>0.15141640000000001</v>
      </c>
      <c r="I106" s="46">
        <v>0.15141640000000001</v>
      </c>
      <c r="J106" s="46">
        <v>0.57919749776114104</v>
      </c>
      <c r="K106" s="46">
        <v>0.57919749776114104</v>
      </c>
      <c r="L106" s="46">
        <v>0.15141640000000001</v>
      </c>
      <c r="M106" s="46" t="s">
        <v>42</v>
      </c>
      <c r="N106" s="46" t="s">
        <v>50</v>
      </c>
      <c r="O106" s="46">
        <v>151.41640000000001</v>
      </c>
      <c r="P106" s="46">
        <v>151.41640000000001</v>
      </c>
      <c r="Q106" s="46">
        <v>151.41640000000001</v>
      </c>
    </row>
    <row r="107" spans="1:17">
      <c r="A107" s="46">
        <v>2023</v>
      </c>
      <c r="B107" s="46">
        <v>110000321651</v>
      </c>
      <c r="C107" s="46" t="s">
        <v>112</v>
      </c>
      <c r="D107" s="46" t="s">
        <v>113</v>
      </c>
      <c r="E107" s="46" t="s">
        <v>71</v>
      </c>
      <c r="F107" s="46">
        <v>350</v>
      </c>
      <c r="G107" s="46">
        <v>8.8571428571428599E-6</v>
      </c>
      <c r="H107" s="46">
        <v>0.15141640000000001</v>
      </c>
      <c r="I107" s="46">
        <v>0.15141640000000001</v>
      </c>
      <c r="J107" s="46">
        <v>5.8495268000000003E-2</v>
      </c>
      <c r="K107" s="46">
        <v>5.8495268000000003E-2</v>
      </c>
      <c r="L107" s="46">
        <v>0.15141640000000001</v>
      </c>
      <c r="M107" s="46" t="s">
        <v>42</v>
      </c>
      <c r="N107" s="46" t="s">
        <v>50</v>
      </c>
      <c r="O107" s="46">
        <v>151.41640000000001</v>
      </c>
      <c r="P107" s="46">
        <v>151.41640000000001</v>
      </c>
      <c r="Q107" s="46">
        <v>151.41640000000001</v>
      </c>
    </row>
    <row r="108" spans="1:17">
      <c r="A108" s="46">
        <v>2019</v>
      </c>
      <c r="B108" s="46">
        <v>110017432937</v>
      </c>
      <c r="C108" s="46" t="s">
        <v>114</v>
      </c>
      <c r="D108" s="46" t="s">
        <v>115</v>
      </c>
      <c r="E108" s="46" t="s">
        <v>71</v>
      </c>
      <c r="F108" s="46">
        <v>350</v>
      </c>
      <c r="G108" s="46">
        <v>1.6590457142857101E-2</v>
      </c>
      <c r="H108" s="46">
        <v>15544.04645</v>
      </c>
      <c r="I108" s="46">
        <v>27046.121910000002</v>
      </c>
      <c r="J108" s="46">
        <v>6.1341353108088298E-4</v>
      </c>
      <c r="K108" s="46">
        <v>1.067319E-3</v>
      </c>
      <c r="L108" s="46">
        <v>11633.225619999999</v>
      </c>
      <c r="M108" s="46" t="s">
        <v>42</v>
      </c>
      <c r="N108" s="46" t="e">
        <v>#N/A</v>
      </c>
      <c r="O108" s="46">
        <v>15544046.449999999</v>
      </c>
      <c r="P108" s="46">
        <v>27046121.91</v>
      </c>
      <c r="Q108" s="46">
        <v>11633225.619999999</v>
      </c>
    </row>
    <row r="109" spans="1:17">
      <c r="A109" s="46">
        <v>2020</v>
      </c>
      <c r="B109" s="46">
        <v>110017432937</v>
      </c>
      <c r="C109" s="46" t="s">
        <v>114</v>
      </c>
      <c r="D109" s="46" t="s">
        <v>115</v>
      </c>
      <c r="E109" s="46" t="s">
        <v>71</v>
      </c>
      <c r="F109" s="46">
        <v>350</v>
      </c>
      <c r="G109" s="46">
        <v>1.41648E-2</v>
      </c>
      <c r="H109" s="46">
        <v>15544.04645</v>
      </c>
      <c r="I109" s="46">
        <v>27046.121910000002</v>
      </c>
      <c r="J109" s="46">
        <v>5.2372758087593804E-4</v>
      </c>
      <c r="K109" s="46">
        <v>9.1126850692086001E-4</v>
      </c>
      <c r="L109" s="46">
        <v>11633.225619999999</v>
      </c>
      <c r="M109" s="46" t="s">
        <v>42</v>
      </c>
      <c r="N109" s="46" t="e">
        <v>#N/A</v>
      </c>
      <c r="O109" s="46">
        <v>15544046.449999999</v>
      </c>
      <c r="P109" s="46">
        <v>27046121.91</v>
      </c>
      <c r="Q109" s="46">
        <v>11633225.619999999</v>
      </c>
    </row>
    <row r="110" spans="1:17">
      <c r="A110" s="46">
        <v>2021</v>
      </c>
      <c r="B110" s="46">
        <v>110017432937</v>
      </c>
      <c r="C110" s="46" t="s">
        <v>114</v>
      </c>
      <c r="D110" s="46" t="s">
        <v>115</v>
      </c>
      <c r="E110" s="46" t="s">
        <v>71</v>
      </c>
      <c r="F110" s="46">
        <v>350</v>
      </c>
      <c r="G110" s="46">
        <v>9.4691429999999993E-3</v>
      </c>
      <c r="H110" s="46">
        <v>15544.04645</v>
      </c>
      <c r="I110" s="46">
        <v>27046.121910000002</v>
      </c>
      <c r="J110" s="46">
        <v>3.5011092860754101E-4</v>
      </c>
      <c r="K110" s="46">
        <v>6.0918132788665596E-4</v>
      </c>
      <c r="L110" s="46">
        <v>11633.225619999999</v>
      </c>
      <c r="M110" s="46" t="s">
        <v>42</v>
      </c>
      <c r="N110" s="46" t="e">
        <v>#N/A</v>
      </c>
      <c r="O110" s="46">
        <v>15544046.449999999</v>
      </c>
      <c r="P110" s="46">
        <v>27046121.91</v>
      </c>
      <c r="Q110" s="46">
        <v>11633225.619999999</v>
      </c>
    </row>
    <row r="111" spans="1:17">
      <c r="A111" s="46">
        <v>2022</v>
      </c>
      <c r="B111" s="46">
        <v>110017432937</v>
      </c>
      <c r="C111" s="46" t="s">
        <v>114</v>
      </c>
      <c r="D111" s="46" t="s">
        <v>115</v>
      </c>
      <c r="E111" s="46" t="s">
        <v>71</v>
      </c>
      <c r="F111" s="46">
        <v>350</v>
      </c>
      <c r="G111" s="46">
        <v>1.53970857142857E-2</v>
      </c>
      <c r="H111" s="46">
        <v>15544.04645</v>
      </c>
      <c r="I111" s="46">
        <v>27046.121910000002</v>
      </c>
      <c r="J111" s="46">
        <v>5.6928996199609699E-4</v>
      </c>
      <c r="K111" s="46">
        <v>9.9054552904309602E-4</v>
      </c>
      <c r="L111" s="46">
        <v>11633.225619999999</v>
      </c>
      <c r="M111" s="46" t="s">
        <v>42</v>
      </c>
      <c r="N111" s="46" t="e">
        <v>#N/A</v>
      </c>
      <c r="O111" s="46">
        <v>15544046.449999999</v>
      </c>
      <c r="P111" s="46">
        <v>27046121.91</v>
      </c>
      <c r="Q111" s="46">
        <v>11633225.619999999</v>
      </c>
    </row>
    <row r="112" spans="1:17">
      <c r="A112" s="46">
        <v>2023</v>
      </c>
      <c r="B112" s="46">
        <v>110017432937</v>
      </c>
      <c r="C112" s="46" t="s">
        <v>114</v>
      </c>
      <c r="D112" s="46" t="s">
        <v>115</v>
      </c>
      <c r="E112" s="46" t="s">
        <v>71</v>
      </c>
      <c r="F112" s="46">
        <v>350</v>
      </c>
      <c r="G112" s="46">
        <v>1.3010342857142801E-2</v>
      </c>
      <c r="H112" s="46">
        <v>15544.04645</v>
      </c>
      <c r="I112" s="46">
        <v>27046.121910000002</v>
      </c>
      <c r="J112" s="46">
        <v>4.81042823826525E-4</v>
      </c>
      <c r="K112" s="46">
        <v>8.3699845461687099E-4</v>
      </c>
      <c r="L112" s="46">
        <v>11633.225619999999</v>
      </c>
      <c r="M112" s="46" t="s">
        <v>42</v>
      </c>
      <c r="N112" s="46" t="e">
        <v>#N/A</v>
      </c>
      <c r="O112" s="46">
        <v>15544046.449999999</v>
      </c>
      <c r="P112" s="46">
        <v>27046121.91</v>
      </c>
      <c r="Q112" s="46">
        <v>11633225.619999999</v>
      </c>
    </row>
    <row r="113" spans="1:17">
      <c r="A113" s="46">
        <v>2019</v>
      </c>
      <c r="B113" s="46">
        <v>110000310191</v>
      </c>
      <c r="C113" s="46" t="s">
        <v>116</v>
      </c>
      <c r="D113" s="46" t="s">
        <v>117</v>
      </c>
      <c r="E113" s="46" t="s">
        <v>71</v>
      </c>
      <c r="F113" s="46">
        <v>350</v>
      </c>
      <c r="G113" s="46">
        <v>4.6815151142857103E-4</v>
      </c>
      <c r="H113" s="46">
        <v>18.657701710000001</v>
      </c>
      <c r="I113" s="46">
        <v>40.468656809999999</v>
      </c>
      <c r="J113" s="46">
        <v>1.1568249315180801E-2</v>
      </c>
      <c r="K113" s="46">
        <v>2.5091596000000001E-2</v>
      </c>
      <c r="L113" s="46">
        <v>11.020095599999999</v>
      </c>
      <c r="M113" s="46" t="s">
        <v>42</v>
      </c>
      <c r="N113" s="46" t="e">
        <v>#N/A</v>
      </c>
      <c r="O113" s="46">
        <v>18657.701710000001</v>
      </c>
      <c r="P113" s="46">
        <v>40468.65681</v>
      </c>
      <c r="Q113" s="46">
        <v>11020.095600000001</v>
      </c>
    </row>
    <row r="114" spans="1:17">
      <c r="A114" s="46">
        <v>2020</v>
      </c>
      <c r="B114" s="46">
        <v>110000310191</v>
      </c>
      <c r="C114" s="46" t="s">
        <v>116</v>
      </c>
      <c r="D114" s="46" t="s">
        <v>117</v>
      </c>
      <c r="E114" s="46" t="s">
        <v>71</v>
      </c>
      <c r="F114" s="46">
        <v>350</v>
      </c>
      <c r="G114" s="46">
        <v>2.9320232285714299E-4</v>
      </c>
      <c r="H114" s="46">
        <v>18.657701710000001</v>
      </c>
      <c r="I114" s="46">
        <v>40.468656809999999</v>
      </c>
      <c r="J114" s="46">
        <v>7.2451709999999999E-3</v>
      </c>
      <c r="K114" s="46">
        <v>1.5714814579761201E-2</v>
      </c>
      <c r="L114" s="46">
        <v>11.020095599999999</v>
      </c>
      <c r="M114" s="46" t="s">
        <v>42</v>
      </c>
      <c r="N114" s="46" t="e">
        <v>#N/A</v>
      </c>
      <c r="O114" s="46">
        <v>18657.701710000001</v>
      </c>
      <c r="P114" s="46">
        <v>40468.65681</v>
      </c>
      <c r="Q114" s="46">
        <v>11020.095600000001</v>
      </c>
    </row>
    <row r="115" spans="1:17">
      <c r="A115" s="46">
        <v>2021</v>
      </c>
      <c r="B115" s="46">
        <v>110000310191</v>
      </c>
      <c r="C115" s="46" t="s">
        <v>116</v>
      </c>
      <c r="D115" s="46" t="s">
        <v>117</v>
      </c>
      <c r="E115" s="46" t="s">
        <v>71</v>
      </c>
      <c r="F115" s="46">
        <v>350</v>
      </c>
      <c r="G115" s="46">
        <v>3.6198190000000002E-4</v>
      </c>
      <c r="H115" s="46">
        <v>18.657701710000001</v>
      </c>
      <c r="I115" s="46">
        <v>40.468656809999999</v>
      </c>
      <c r="J115" s="46">
        <v>8.9447469999999994E-3</v>
      </c>
      <c r="K115" s="46">
        <v>1.9401205230223401E-2</v>
      </c>
      <c r="L115" s="46">
        <v>11.020095599999999</v>
      </c>
      <c r="M115" s="46" t="s">
        <v>42</v>
      </c>
      <c r="N115" s="46" t="e">
        <v>#N/A</v>
      </c>
      <c r="O115" s="46">
        <v>18657.701710000001</v>
      </c>
      <c r="P115" s="46">
        <v>40468.65681</v>
      </c>
      <c r="Q115" s="46">
        <v>11020.095600000001</v>
      </c>
    </row>
    <row r="116" spans="1:17">
      <c r="A116" s="46">
        <v>2022</v>
      </c>
      <c r="B116" s="46">
        <v>110000310191</v>
      </c>
      <c r="C116" s="46" t="s">
        <v>116</v>
      </c>
      <c r="D116" s="46" t="s">
        <v>117</v>
      </c>
      <c r="E116" s="46" t="s">
        <v>71</v>
      </c>
      <c r="F116" s="46">
        <v>350</v>
      </c>
      <c r="G116" s="46">
        <v>5.7937211428571401E-4</v>
      </c>
      <c r="H116" s="46">
        <v>18.657701710000001</v>
      </c>
      <c r="I116" s="46">
        <v>40.468656809999999</v>
      </c>
      <c r="J116" s="46">
        <v>1.4316564E-2</v>
      </c>
      <c r="K116" s="46">
        <v>3.1052705E-2</v>
      </c>
      <c r="L116" s="46">
        <v>11.020095599999999</v>
      </c>
      <c r="M116" s="46" t="s">
        <v>42</v>
      </c>
      <c r="N116" s="46" t="e">
        <v>#N/A</v>
      </c>
      <c r="O116" s="46">
        <v>18657.701710000001</v>
      </c>
      <c r="P116" s="46">
        <v>40468.65681</v>
      </c>
      <c r="Q116" s="46">
        <v>11020.095600000001</v>
      </c>
    </row>
    <row r="117" spans="1:17">
      <c r="A117" s="46">
        <v>2023</v>
      </c>
      <c r="B117" s="46">
        <v>110000310191</v>
      </c>
      <c r="C117" s="46" t="s">
        <v>116</v>
      </c>
      <c r="D117" s="46" t="s">
        <v>117</v>
      </c>
      <c r="E117" s="46" t="s">
        <v>71</v>
      </c>
      <c r="F117" s="46">
        <v>350</v>
      </c>
      <c r="G117" s="46">
        <v>8.3752966000000002E-4</v>
      </c>
      <c r="H117" s="46">
        <v>18.657701710000001</v>
      </c>
      <c r="I117" s="46">
        <v>40.468656809999999</v>
      </c>
      <c r="J117" s="46">
        <v>2.0695761263641501E-2</v>
      </c>
      <c r="K117" s="46">
        <v>4.4889219000000001E-2</v>
      </c>
      <c r="L117" s="46">
        <v>11.020095599999999</v>
      </c>
      <c r="M117" s="46" t="s">
        <v>42</v>
      </c>
      <c r="N117" s="46" t="e">
        <v>#N/A</v>
      </c>
      <c r="O117" s="46">
        <v>18657.701710000001</v>
      </c>
      <c r="P117" s="46">
        <v>40468.65681</v>
      </c>
      <c r="Q117" s="46">
        <v>11020.095600000001</v>
      </c>
    </row>
    <row r="118" spans="1:17">
      <c r="A118" s="46">
        <v>2019</v>
      </c>
      <c r="B118" s="46">
        <v>110000595981</v>
      </c>
      <c r="C118" s="46" t="s">
        <v>118</v>
      </c>
      <c r="D118" s="46" t="s">
        <v>119</v>
      </c>
      <c r="E118" s="46" t="s">
        <v>71</v>
      </c>
      <c r="F118" s="46">
        <v>350</v>
      </c>
      <c r="G118" s="46">
        <v>3.5524928571428602E-4</v>
      </c>
      <c r="H118" s="46">
        <v>1.046454768</v>
      </c>
      <c r="I118" s="46">
        <v>1.79894797</v>
      </c>
      <c r="J118" s="46">
        <v>0.19747613140489301</v>
      </c>
      <c r="K118" s="46">
        <v>0.339478873409162</v>
      </c>
      <c r="L118" s="46">
        <v>0.55848000799999997</v>
      </c>
      <c r="M118" s="46" t="s">
        <v>42</v>
      </c>
      <c r="N118" s="46" t="e">
        <v>#N/A</v>
      </c>
      <c r="O118" s="46">
        <v>1046.4547680000001</v>
      </c>
      <c r="P118" s="46">
        <v>1798.9479699999999</v>
      </c>
      <c r="Q118" s="46">
        <v>558.480008</v>
      </c>
    </row>
    <row r="119" spans="1:17">
      <c r="A119" s="46">
        <v>2020</v>
      </c>
      <c r="B119" s="46">
        <v>110000595981</v>
      </c>
      <c r="C119" s="46" t="s">
        <v>118</v>
      </c>
      <c r="D119" s="46" t="s">
        <v>119</v>
      </c>
      <c r="E119" s="46" t="s">
        <v>71</v>
      </c>
      <c r="F119" s="46">
        <v>350</v>
      </c>
      <c r="G119" s="46">
        <v>2.9604107142857099E-4</v>
      </c>
      <c r="H119" s="46">
        <v>1.046454768</v>
      </c>
      <c r="I119" s="46">
        <v>1.79894797</v>
      </c>
      <c r="J119" s="46">
        <v>0.16456344283741101</v>
      </c>
      <c r="K119" s="46">
        <v>0.28289906117430103</v>
      </c>
      <c r="L119" s="46">
        <v>0.55848000799999997</v>
      </c>
      <c r="M119" s="46" t="s">
        <v>42</v>
      </c>
      <c r="N119" s="46" t="e">
        <v>#N/A</v>
      </c>
      <c r="O119" s="46">
        <v>1046.4547680000001</v>
      </c>
      <c r="P119" s="46">
        <v>1798.9479699999999</v>
      </c>
      <c r="Q119" s="46">
        <v>558.480008</v>
      </c>
    </row>
    <row r="120" spans="1:17">
      <c r="A120" s="46">
        <v>2021</v>
      </c>
      <c r="B120" s="46">
        <v>110000595981</v>
      </c>
      <c r="C120" s="46" t="s">
        <v>118</v>
      </c>
      <c r="D120" s="46" t="s">
        <v>119</v>
      </c>
      <c r="E120" s="46" t="s">
        <v>71</v>
      </c>
      <c r="F120" s="46">
        <v>350</v>
      </c>
      <c r="G120" s="46">
        <v>2.654502E-3</v>
      </c>
      <c r="H120" s="46">
        <v>1.046454768</v>
      </c>
      <c r="I120" s="46">
        <v>1.79894797</v>
      </c>
      <c r="J120" s="46">
        <v>1.47558553823623</v>
      </c>
      <c r="K120" s="46">
        <v>2.5366615832280601</v>
      </c>
      <c r="L120" s="46">
        <v>0.55848000799999997</v>
      </c>
      <c r="M120" s="46" t="s">
        <v>42</v>
      </c>
      <c r="N120" s="46" t="e">
        <v>#N/A</v>
      </c>
      <c r="O120" s="46">
        <v>1046.4547680000001</v>
      </c>
      <c r="P120" s="46">
        <v>1798.9479699999999</v>
      </c>
      <c r="Q120" s="46">
        <v>558.480008</v>
      </c>
    </row>
    <row r="121" spans="1:17">
      <c r="A121" s="46">
        <v>2022</v>
      </c>
      <c r="B121" s="46">
        <v>110000595981</v>
      </c>
      <c r="C121" s="46" t="s">
        <v>118</v>
      </c>
      <c r="D121" s="46" t="s">
        <v>119</v>
      </c>
      <c r="E121" s="46" t="s">
        <v>71</v>
      </c>
      <c r="F121" s="46">
        <v>350</v>
      </c>
      <c r="G121" s="46">
        <v>1.578886E-3</v>
      </c>
      <c r="H121" s="46">
        <v>1.046454768</v>
      </c>
      <c r="I121" s="46">
        <v>1.79894797</v>
      </c>
      <c r="J121" s="46">
        <v>0.87767169513285803</v>
      </c>
      <c r="K121" s="46">
        <v>1.5087949929296101</v>
      </c>
      <c r="L121" s="46">
        <v>0.55848000799999997</v>
      </c>
      <c r="M121" s="46" t="s">
        <v>42</v>
      </c>
      <c r="N121" s="46" t="e">
        <v>#N/A</v>
      </c>
      <c r="O121" s="46">
        <v>1046.4547680000001</v>
      </c>
      <c r="P121" s="46">
        <v>1798.9479699999999</v>
      </c>
      <c r="Q121" s="46">
        <v>558.480008</v>
      </c>
    </row>
    <row r="122" spans="1:17">
      <c r="A122" s="46">
        <v>2023</v>
      </c>
      <c r="B122" s="46">
        <v>110000595981</v>
      </c>
      <c r="C122" s="46" t="s">
        <v>118</v>
      </c>
      <c r="D122" s="46" t="s">
        <v>119</v>
      </c>
      <c r="E122" s="46" t="s">
        <v>71</v>
      </c>
      <c r="F122" s="46">
        <v>350</v>
      </c>
      <c r="G122" s="46">
        <v>3.1577714285714299E-4</v>
      </c>
      <c r="H122" s="46">
        <v>1.046454768</v>
      </c>
      <c r="I122" s="46">
        <v>1.79894797</v>
      </c>
      <c r="J122" s="46">
        <v>0.17553433902657201</v>
      </c>
      <c r="K122" s="46">
        <v>0.30175899858592098</v>
      </c>
      <c r="L122" s="46">
        <v>0.55848000799999997</v>
      </c>
      <c r="M122" s="46" t="s">
        <v>42</v>
      </c>
      <c r="N122" s="46" t="e">
        <v>#N/A</v>
      </c>
      <c r="O122" s="46">
        <v>1046.4547680000001</v>
      </c>
      <c r="P122" s="46">
        <v>1798.9479699999999</v>
      </c>
      <c r="Q122" s="46">
        <v>558.480008</v>
      </c>
    </row>
    <row r="123" spans="1:17">
      <c r="A123" s="46">
        <v>2019</v>
      </c>
      <c r="B123" s="46">
        <v>110000433022</v>
      </c>
      <c r="C123" s="46" t="s">
        <v>120</v>
      </c>
      <c r="D123" s="46" t="s">
        <v>121</v>
      </c>
      <c r="E123" s="46" t="s">
        <v>71</v>
      </c>
      <c r="F123" s="46">
        <v>350</v>
      </c>
      <c r="G123" s="46">
        <v>4.6162071428571401E-4</v>
      </c>
      <c r="H123" s="46">
        <v>14.066014669999999</v>
      </c>
      <c r="I123" s="46">
        <v>23.003356400000001</v>
      </c>
      <c r="J123" s="46">
        <v>2.00675373740553E-2</v>
      </c>
      <c r="K123" s="46">
        <v>3.2818159999999999E-2</v>
      </c>
      <c r="L123" s="46">
        <v>8.2258293820000006</v>
      </c>
      <c r="M123" s="46" t="s">
        <v>42</v>
      </c>
      <c r="N123" s="46" t="e">
        <v>#N/A</v>
      </c>
      <c r="O123" s="46">
        <v>14066.01467</v>
      </c>
      <c r="P123" s="46">
        <v>23003.356400000001</v>
      </c>
      <c r="Q123" s="46">
        <v>8225.8293819999999</v>
      </c>
    </row>
    <row r="124" spans="1:17">
      <c r="A124" s="46">
        <v>2020</v>
      </c>
      <c r="B124" s="46">
        <v>110000433022</v>
      </c>
      <c r="C124" s="46" t="s">
        <v>120</v>
      </c>
      <c r="D124" s="46" t="s">
        <v>121</v>
      </c>
      <c r="E124" s="46" t="s">
        <v>71</v>
      </c>
      <c r="F124" s="46">
        <v>350</v>
      </c>
      <c r="G124" s="46">
        <v>5.8471957142857095E-4</v>
      </c>
      <c r="H124" s="46">
        <v>14.066014669999999</v>
      </c>
      <c r="I124" s="46">
        <v>23.003356400000001</v>
      </c>
      <c r="J124" s="46">
        <v>2.5418881000000001E-2</v>
      </c>
      <c r="K124" s="46">
        <v>4.1569668818536201E-2</v>
      </c>
      <c r="L124" s="46">
        <v>8.2258293820000006</v>
      </c>
      <c r="M124" s="46" t="s">
        <v>42</v>
      </c>
      <c r="N124" s="46" t="e">
        <v>#N/A</v>
      </c>
      <c r="O124" s="46">
        <v>14066.01467</v>
      </c>
      <c r="P124" s="46">
        <v>23003.356400000001</v>
      </c>
      <c r="Q124" s="46">
        <v>8225.8293819999999</v>
      </c>
    </row>
    <row r="125" spans="1:17">
      <c r="A125" s="46">
        <v>2021</v>
      </c>
      <c r="B125" s="46">
        <v>110000433022</v>
      </c>
      <c r="C125" s="46" t="s">
        <v>120</v>
      </c>
      <c r="D125" s="46" t="s">
        <v>121</v>
      </c>
      <c r="E125" s="46" t="s">
        <v>71</v>
      </c>
      <c r="F125" s="46">
        <v>350</v>
      </c>
      <c r="G125" s="46">
        <v>8.0345677142857103E-5</v>
      </c>
      <c r="H125" s="46">
        <v>14.066014669999999</v>
      </c>
      <c r="I125" s="46">
        <v>23.003356400000001</v>
      </c>
      <c r="J125" s="46">
        <v>3.4927809999999999E-3</v>
      </c>
      <c r="K125" s="46">
        <v>5.712043E-3</v>
      </c>
      <c r="L125" s="46">
        <v>8.2258293820000006</v>
      </c>
      <c r="M125" s="46" t="s">
        <v>42</v>
      </c>
      <c r="N125" s="46" t="e">
        <v>#N/A</v>
      </c>
      <c r="O125" s="46">
        <v>14066.01467</v>
      </c>
      <c r="P125" s="46">
        <v>23003.356400000001</v>
      </c>
      <c r="Q125" s="46">
        <v>8225.8293819999999</v>
      </c>
    </row>
    <row r="126" spans="1:17">
      <c r="A126" s="46">
        <v>2022</v>
      </c>
      <c r="B126" s="46">
        <v>110000433022</v>
      </c>
      <c r="C126" s="46" t="s">
        <v>120</v>
      </c>
      <c r="D126" s="46" t="s">
        <v>121</v>
      </c>
      <c r="E126" s="46" t="s">
        <v>71</v>
      </c>
      <c r="F126" s="46">
        <v>350</v>
      </c>
      <c r="G126" s="46">
        <v>4.9381580000000004E-4</v>
      </c>
      <c r="H126" s="46">
        <v>14.066014669999999</v>
      </c>
      <c r="I126" s="46">
        <v>23.003356400000001</v>
      </c>
      <c r="J126" s="46">
        <v>2.1467119E-2</v>
      </c>
      <c r="K126" s="46">
        <v>3.5107015999999998E-2</v>
      </c>
      <c r="L126" s="46">
        <v>8.2258293820000006</v>
      </c>
      <c r="M126" s="46" t="s">
        <v>42</v>
      </c>
      <c r="N126" s="46" t="e">
        <v>#N/A</v>
      </c>
      <c r="O126" s="46">
        <v>14066.01467</v>
      </c>
      <c r="P126" s="46">
        <v>23003.356400000001</v>
      </c>
      <c r="Q126" s="46">
        <v>8225.8293819999999</v>
      </c>
    </row>
    <row r="127" spans="1:17">
      <c r="A127" s="46">
        <v>2023</v>
      </c>
      <c r="B127" s="46">
        <v>110000433022</v>
      </c>
      <c r="C127" s="46" t="s">
        <v>120</v>
      </c>
      <c r="D127" s="46" t="s">
        <v>121</v>
      </c>
      <c r="E127" s="46" t="s">
        <v>71</v>
      </c>
      <c r="F127" s="46">
        <v>350</v>
      </c>
      <c r="G127" s="46">
        <v>1.13629714285714E-5</v>
      </c>
      <c r="H127" s="46">
        <v>14.066014669999999</v>
      </c>
      <c r="I127" s="46">
        <v>23.003356400000001</v>
      </c>
      <c r="J127" s="46">
        <v>4.9397015074597705E-4</v>
      </c>
      <c r="K127" s="46">
        <v>8.0783162076507602E-4</v>
      </c>
      <c r="L127" s="46">
        <v>8.2258293820000006</v>
      </c>
      <c r="M127" s="46" t="s">
        <v>42</v>
      </c>
      <c r="N127" s="46" t="e">
        <v>#N/A</v>
      </c>
      <c r="O127" s="46">
        <v>14066.01467</v>
      </c>
      <c r="P127" s="46">
        <v>23003.356400000001</v>
      </c>
      <c r="Q127" s="46">
        <v>8225.8293819999999</v>
      </c>
    </row>
    <row r="128" spans="1:17">
      <c r="A128" s="46">
        <v>2020</v>
      </c>
      <c r="B128" s="46">
        <v>110070210457</v>
      </c>
      <c r="C128" s="46" t="s">
        <v>122</v>
      </c>
      <c r="D128" s="46" t="s">
        <v>123</v>
      </c>
      <c r="E128" s="46" t="s">
        <v>71</v>
      </c>
      <c r="F128" s="46">
        <v>350</v>
      </c>
      <c r="G128" s="46">
        <v>8.8006285714285704E-6</v>
      </c>
      <c r="H128" s="46">
        <v>5.8630806849999999</v>
      </c>
      <c r="I128" s="46">
        <v>6.9989904269999998</v>
      </c>
      <c r="J128" s="46">
        <v>1.2574140000000001E-3</v>
      </c>
      <c r="K128" s="46">
        <v>1.501025E-3</v>
      </c>
      <c r="L128" s="46">
        <v>3.3247340489999999</v>
      </c>
      <c r="M128" s="46" t="s">
        <v>42</v>
      </c>
      <c r="N128" s="46" t="e">
        <v>#N/A</v>
      </c>
      <c r="O128" s="46">
        <v>5863.0806849999999</v>
      </c>
      <c r="P128" s="46">
        <v>6998.9904269999997</v>
      </c>
      <c r="Q128" s="46">
        <v>3324.7340490000001</v>
      </c>
    </row>
    <row r="129" spans="1:17">
      <c r="A129" s="46">
        <v>2021</v>
      </c>
      <c r="B129" s="46">
        <v>110070210457</v>
      </c>
      <c r="C129" s="46" t="s">
        <v>122</v>
      </c>
      <c r="D129" s="46" t="s">
        <v>123</v>
      </c>
      <c r="E129" s="46" t="s">
        <v>71</v>
      </c>
      <c r="F129" s="46">
        <v>350</v>
      </c>
      <c r="G129" s="46">
        <v>7.9045228571428603E-6</v>
      </c>
      <c r="H129" s="46">
        <v>5.8630806849999999</v>
      </c>
      <c r="I129" s="46">
        <v>6.9989904269999998</v>
      </c>
      <c r="J129" s="46">
        <v>1.1293799999999999E-3</v>
      </c>
      <c r="K129" s="46">
        <v>1.3481859999999999E-3</v>
      </c>
      <c r="L129" s="46">
        <v>3.3247340489999999</v>
      </c>
      <c r="M129" s="46" t="s">
        <v>42</v>
      </c>
      <c r="N129" s="46" t="e">
        <v>#N/A</v>
      </c>
      <c r="O129" s="46">
        <v>5863.0806849999999</v>
      </c>
      <c r="P129" s="46">
        <v>6998.9904269999997</v>
      </c>
      <c r="Q129" s="46">
        <v>3324.7340490000001</v>
      </c>
    </row>
    <row r="130" spans="1:17">
      <c r="A130" s="46">
        <v>2022</v>
      </c>
      <c r="B130" s="46">
        <v>110070210457</v>
      </c>
      <c r="C130" s="46" t="s">
        <v>122</v>
      </c>
      <c r="D130" s="46" t="s">
        <v>123</v>
      </c>
      <c r="E130" s="46" t="s">
        <v>71</v>
      </c>
      <c r="F130" s="46">
        <v>350</v>
      </c>
      <c r="G130" s="46">
        <v>8.89332285714286E-6</v>
      </c>
      <c r="H130" s="46">
        <v>5.8630806849999999</v>
      </c>
      <c r="I130" s="46">
        <v>6.9989904269999998</v>
      </c>
      <c r="J130" s="46">
        <v>1.270658E-3</v>
      </c>
      <c r="K130" s="46">
        <v>1.5168340000000001E-3</v>
      </c>
      <c r="L130" s="46">
        <v>3.3247340489999999</v>
      </c>
      <c r="M130" s="46" t="s">
        <v>42</v>
      </c>
      <c r="N130" s="46" t="e">
        <v>#N/A</v>
      </c>
      <c r="O130" s="46">
        <v>5863.0806849999999</v>
      </c>
      <c r="P130" s="46">
        <v>6998.9904269999997</v>
      </c>
      <c r="Q130" s="46">
        <v>3324.7340490000001</v>
      </c>
    </row>
    <row r="131" spans="1:17">
      <c r="A131" s="46">
        <v>2023</v>
      </c>
      <c r="B131" s="46">
        <v>110070210457</v>
      </c>
      <c r="C131" s="46" t="s">
        <v>122</v>
      </c>
      <c r="D131" s="46" t="s">
        <v>123</v>
      </c>
      <c r="E131" s="46" t="s">
        <v>71</v>
      </c>
      <c r="F131" s="46">
        <v>350</v>
      </c>
      <c r="G131" s="46">
        <v>4.0805000000000001E-6</v>
      </c>
      <c r="H131" s="46">
        <v>5.8630806849999999</v>
      </c>
      <c r="I131" s="46">
        <v>6.9989904269999998</v>
      </c>
      <c r="J131" s="46">
        <v>5.8301265626234595E-4</v>
      </c>
      <c r="K131" s="46">
        <v>6.95965179268209E-4</v>
      </c>
      <c r="L131" s="46">
        <v>3.3247340489999999</v>
      </c>
      <c r="M131" s="46" t="s">
        <v>42</v>
      </c>
      <c r="N131" s="46" t="e">
        <v>#N/A</v>
      </c>
      <c r="O131" s="46">
        <v>5863.0806849999999</v>
      </c>
      <c r="P131" s="46">
        <v>6998.9904269999997</v>
      </c>
      <c r="Q131" s="46">
        <v>3324.7340490000001</v>
      </c>
    </row>
    <row r="132" spans="1:17">
      <c r="A132" s="46">
        <v>2019</v>
      </c>
      <c r="B132" s="46">
        <v>110033659878</v>
      </c>
      <c r="C132" s="46" t="s">
        <v>124</v>
      </c>
      <c r="D132" s="46" t="s">
        <v>125</v>
      </c>
      <c r="E132" s="46" t="s">
        <v>71</v>
      </c>
      <c r="F132" s="46">
        <v>350</v>
      </c>
      <c r="G132" s="46">
        <v>9.9425999999999994E-3</v>
      </c>
      <c r="H132" s="46">
        <v>5.2923588510000004</v>
      </c>
      <c r="I132" s="46">
        <v>5.2923588510000004</v>
      </c>
      <c r="J132" s="46">
        <v>1.87867079310416</v>
      </c>
      <c r="K132" s="46">
        <v>1.87867079310416</v>
      </c>
      <c r="L132" s="46">
        <v>5.2923588510000004</v>
      </c>
      <c r="M132" s="46" t="s">
        <v>42</v>
      </c>
      <c r="N132" s="46" t="e">
        <v>#N/A</v>
      </c>
      <c r="O132" s="46">
        <v>5292.358851</v>
      </c>
      <c r="P132" s="46">
        <v>5292.358851</v>
      </c>
      <c r="Q132" s="46">
        <v>5292.358851</v>
      </c>
    </row>
    <row r="133" spans="1:17">
      <c r="A133" s="46">
        <v>2020</v>
      </c>
      <c r="B133" s="46">
        <v>110033659878</v>
      </c>
      <c r="C133" s="46" t="s">
        <v>124</v>
      </c>
      <c r="D133" s="46" t="s">
        <v>125</v>
      </c>
      <c r="E133" s="46" t="s">
        <v>71</v>
      </c>
      <c r="F133" s="46">
        <v>350</v>
      </c>
      <c r="G133" s="46">
        <v>8.9956859999999993E-3</v>
      </c>
      <c r="H133" s="46">
        <v>5.2923588510000004</v>
      </c>
      <c r="I133" s="46">
        <v>5.2923588510000004</v>
      </c>
      <c r="J133" s="46">
        <v>1.69974976518948</v>
      </c>
      <c r="K133" s="46">
        <v>1.69974976518948</v>
      </c>
      <c r="L133" s="46">
        <v>5.2923588510000004</v>
      </c>
      <c r="M133" s="46" t="s">
        <v>42</v>
      </c>
      <c r="N133" s="46" t="e">
        <v>#N/A</v>
      </c>
      <c r="O133" s="46">
        <v>5292.358851</v>
      </c>
      <c r="P133" s="46">
        <v>5292.358851</v>
      </c>
      <c r="Q133" s="46">
        <v>5292.358851</v>
      </c>
    </row>
    <row r="134" spans="1:17">
      <c r="A134" s="46">
        <v>2021</v>
      </c>
      <c r="B134" s="46">
        <v>110033659878</v>
      </c>
      <c r="C134" s="46" t="s">
        <v>124</v>
      </c>
      <c r="D134" s="46" t="s">
        <v>125</v>
      </c>
      <c r="E134" s="46" t="s">
        <v>71</v>
      </c>
      <c r="F134" s="46">
        <v>350</v>
      </c>
      <c r="G134" s="46">
        <v>1.1362970999999999E-2</v>
      </c>
      <c r="H134" s="46">
        <v>5.2923588510000004</v>
      </c>
      <c r="I134" s="46">
        <v>5.2923588510000004</v>
      </c>
      <c r="J134" s="46">
        <v>2.1470523349761801</v>
      </c>
      <c r="K134" s="46">
        <v>2.1470523349761801</v>
      </c>
      <c r="L134" s="46">
        <v>5.2923588510000004</v>
      </c>
      <c r="M134" s="46" t="s">
        <v>42</v>
      </c>
      <c r="N134" s="46" t="e">
        <v>#N/A</v>
      </c>
      <c r="O134" s="46">
        <v>5292.358851</v>
      </c>
      <c r="P134" s="46">
        <v>5292.358851</v>
      </c>
      <c r="Q134" s="46">
        <v>5292.358851</v>
      </c>
    </row>
    <row r="135" spans="1:17">
      <c r="A135" s="46">
        <v>2023</v>
      </c>
      <c r="B135" s="46">
        <v>110033659878</v>
      </c>
      <c r="C135" s="46" t="s">
        <v>124</v>
      </c>
      <c r="D135" s="46" t="s">
        <v>125</v>
      </c>
      <c r="E135" s="46" t="s">
        <v>71</v>
      </c>
      <c r="F135" s="46">
        <v>350</v>
      </c>
      <c r="G135" s="46">
        <v>1.0889514285714301E-2</v>
      </c>
      <c r="H135" s="46">
        <v>5.2923588510000004</v>
      </c>
      <c r="I135" s="46">
        <v>5.2923588510000004</v>
      </c>
      <c r="J135" s="46">
        <v>2.05759182101884</v>
      </c>
      <c r="K135" s="46">
        <v>2.05759182101884</v>
      </c>
      <c r="L135" s="46">
        <v>5.2923588510000004</v>
      </c>
      <c r="M135" s="46" t="s">
        <v>42</v>
      </c>
      <c r="N135" s="46" t="e">
        <v>#N/A</v>
      </c>
      <c r="O135" s="46">
        <v>5292.358851</v>
      </c>
      <c r="P135" s="46">
        <v>5292.358851</v>
      </c>
      <c r="Q135" s="46">
        <v>5292.358851</v>
      </c>
    </row>
    <row r="136" spans="1:17">
      <c r="A136" s="46">
        <v>2020</v>
      </c>
      <c r="B136" s="46">
        <v>110000748095</v>
      </c>
      <c r="C136" s="46" t="s">
        <v>126</v>
      </c>
      <c r="D136" s="46" t="s">
        <v>127</v>
      </c>
      <c r="E136" s="46" t="s">
        <v>71</v>
      </c>
      <c r="F136" s="46">
        <v>350</v>
      </c>
      <c r="G136" s="46">
        <v>1.0321365714285701E-2</v>
      </c>
      <c r="H136" s="46">
        <v>5.3202933989999996</v>
      </c>
      <c r="I136" s="46">
        <v>11.944370579999999</v>
      </c>
      <c r="J136" s="46">
        <v>0.86411968258654903</v>
      </c>
      <c r="K136" s="46">
        <v>1.9399993459431599</v>
      </c>
      <c r="L136" s="46">
        <v>3.0066406529999998</v>
      </c>
      <c r="M136" s="46" t="s">
        <v>42</v>
      </c>
      <c r="N136" s="46" t="e">
        <v>#N/A</v>
      </c>
      <c r="O136" s="46">
        <v>5320.2933990000001</v>
      </c>
      <c r="P136" s="46">
        <v>11944.370580000001</v>
      </c>
      <c r="Q136" s="46">
        <v>3006.6406529999999</v>
      </c>
    </row>
    <row r="137" spans="1:17">
      <c r="A137" s="46">
        <v>2021</v>
      </c>
      <c r="B137" s="46">
        <v>110000748095</v>
      </c>
      <c r="C137" s="46" t="s">
        <v>126</v>
      </c>
      <c r="D137" s="46" t="s">
        <v>127</v>
      </c>
      <c r="E137" s="46" t="s">
        <v>71</v>
      </c>
      <c r="F137" s="46">
        <v>350</v>
      </c>
      <c r="G137" s="46">
        <v>5.8471959999999998E-3</v>
      </c>
      <c r="H137" s="46">
        <v>5.3202933989999996</v>
      </c>
      <c r="I137" s="46">
        <v>11.944370579999999</v>
      </c>
      <c r="J137" s="46">
        <v>0.48953569200000002</v>
      </c>
      <c r="K137" s="46">
        <v>1.0990363267155101</v>
      </c>
      <c r="L137" s="46">
        <v>3.0066406529999998</v>
      </c>
      <c r="M137" s="46" t="s">
        <v>42</v>
      </c>
      <c r="N137" s="46" t="e">
        <v>#N/A</v>
      </c>
      <c r="O137" s="46">
        <v>5320.2933990000001</v>
      </c>
      <c r="P137" s="46">
        <v>11944.370580000001</v>
      </c>
      <c r="Q137" s="46">
        <v>3006.6406529999999</v>
      </c>
    </row>
    <row r="138" spans="1:17">
      <c r="A138" s="46">
        <v>2022</v>
      </c>
      <c r="B138" s="46">
        <v>110000748095</v>
      </c>
      <c r="C138" s="46" t="s">
        <v>126</v>
      </c>
      <c r="D138" s="46" t="s">
        <v>127</v>
      </c>
      <c r="E138" s="46" t="s">
        <v>71</v>
      </c>
      <c r="F138" s="46">
        <v>350</v>
      </c>
      <c r="G138" s="46">
        <v>5.9182142857142897E-4</v>
      </c>
      <c r="H138" s="46">
        <v>5.3202933989999996</v>
      </c>
      <c r="I138" s="46">
        <v>11.944370579999999</v>
      </c>
      <c r="J138" s="46">
        <v>4.9548147000000001E-2</v>
      </c>
      <c r="K138" s="46">
        <v>0.11123849460683299</v>
      </c>
      <c r="L138" s="46">
        <v>3.0066406529999998</v>
      </c>
      <c r="M138" s="46" t="s">
        <v>42</v>
      </c>
      <c r="N138" s="46" t="e">
        <v>#N/A</v>
      </c>
      <c r="O138" s="46">
        <v>5320.2933990000001</v>
      </c>
      <c r="P138" s="46">
        <v>11944.370580000001</v>
      </c>
      <c r="Q138" s="46">
        <v>3006.6406529999999</v>
      </c>
    </row>
    <row r="139" spans="1:17">
      <c r="A139" s="46">
        <v>2023</v>
      </c>
      <c r="B139" s="46">
        <v>110000461107</v>
      </c>
      <c r="C139" s="46" t="s">
        <v>128</v>
      </c>
      <c r="D139" s="46" t="s">
        <v>129</v>
      </c>
      <c r="E139" s="46" t="s">
        <v>71</v>
      </c>
      <c r="F139" s="46">
        <v>350</v>
      </c>
      <c r="G139" s="46">
        <v>1.18364285714286E-4</v>
      </c>
      <c r="H139" s="46">
        <v>270.42542789999999</v>
      </c>
      <c r="I139" s="46">
        <v>343.92270689999998</v>
      </c>
      <c r="J139" s="46">
        <v>3.44159554863883E-4</v>
      </c>
      <c r="K139" s="46">
        <v>4.3769658287480003E-4</v>
      </c>
      <c r="L139" s="46">
        <v>175.4884783</v>
      </c>
      <c r="M139" s="46" t="s">
        <v>42</v>
      </c>
      <c r="N139" s="46" t="e">
        <v>#N/A</v>
      </c>
      <c r="O139" s="46">
        <v>270425.42790000001</v>
      </c>
      <c r="P139" s="46">
        <v>343922.70689999999</v>
      </c>
      <c r="Q139" s="46">
        <v>175488.47829999999</v>
      </c>
    </row>
    <row r="140" spans="1:17">
      <c r="A140" s="46">
        <v>2019</v>
      </c>
      <c r="B140" s="46">
        <v>110000741608</v>
      </c>
      <c r="C140" s="46" t="s">
        <v>130</v>
      </c>
      <c r="D140" s="46" t="s">
        <v>131</v>
      </c>
      <c r="E140" s="46" t="s">
        <v>71</v>
      </c>
      <c r="F140" s="46">
        <v>350</v>
      </c>
      <c r="G140" s="46">
        <v>1.23098857142857E-2</v>
      </c>
      <c r="H140" s="46">
        <v>5.069164303</v>
      </c>
      <c r="I140" s="46">
        <v>5.069164303</v>
      </c>
      <c r="J140" s="46">
        <v>2.4283856230504401</v>
      </c>
      <c r="K140" s="46">
        <v>2.4283856230504401</v>
      </c>
      <c r="L140" s="46">
        <v>5.069164303</v>
      </c>
      <c r="M140" s="46" t="s">
        <v>42</v>
      </c>
      <c r="N140" s="46" t="e">
        <v>#N/A</v>
      </c>
      <c r="O140" s="46">
        <v>5069.1643029999996</v>
      </c>
      <c r="P140" s="46">
        <v>5069.1643029999996</v>
      </c>
      <c r="Q140" s="46">
        <v>5069.1643029999996</v>
      </c>
    </row>
    <row r="141" spans="1:17">
      <c r="A141" s="46">
        <v>2020</v>
      </c>
      <c r="B141" s="46">
        <v>110000741608</v>
      </c>
      <c r="C141" s="46" t="s">
        <v>130</v>
      </c>
      <c r="D141" s="46" t="s">
        <v>131</v>
      </c>
      <c r="E141" s="46" t="s">
        <v>71</v>
      </c>
      <c r="F141" s="46">
        <v>350</v>
      </c>
      <c r="G141" s="46">
        <v>1.5150629000000001E-2</v>
      </c>
      <c r="H141" s="46">
        <v>5.069164303</v>
      </c>
      <c r="I141" s="46">
        <v>5.069164303</v>
      </c>
      <c r="J141" s="46">
        <v>2.9887823052928502</v>
      </c>
      <c r="K141" s="46">
        <v>2.9887823052928502</v>
      </c>
      <c r="L141" s="46">
        <v>5.069164303</v>
      </c>
      <c r="M141" s="46" t="s">
        <v>42</v>
      </c>
      <c r="N141" s="46" t="e">
        <v>#N/A</v>
      </c>
      <c r="O141" s="46">
        <v>5069.1643029999996</v>
      </c>
      <c r="P141" s="46">
        <v>5069.1643029999996</v>
      </c>
      <c r="Q141" s="46">
        <v>5069.1643029999996</v>
      </c>
    </row>
    <row r="142" spans="1:17">
      <c r="A142" s="46">
        <v>2021</v>
      </c>
      <c r="B142" s="46">
        <v>110000741608</v>
      </c>
      <c r="C142" s="46" t="s">
        <v>130</v>
      </c>
      <c r="D142" s="46" t="s">
        <v>131</v>
      </c>
      <c r="E142" s="46" t="s">
        <v>71</v>
      </c>
      <c r="F142" s="46">
        <v>350</v>
      </c>
      <c r="G142" s="46">
        <v>2.3436129E-2</v>
      </c>
      <c r="H142" s="46">
        <v>5.069164303</v>
      </c>
      <c r="I142" s="46">
        <v>5.069164303</v>
      </c>
      <c r="J142" s="46">
        <v>4.6232726279999996</v>
      </c>
      <c r="K142" s="46">
        <v>4.6232726279999996</v>
      </c>
      <c r="L142" s="46">
        <v>5.069164303</v>
      </c>
      <c r="M142" s="46" t="s">
        <v>42</v>
      </c>
      <c r="N142" s="46" t="e">
        <v>#N/A</v>
      </c>
      <c r="O142" s="46">
        <v>5069.1643029999996</v>
      </c>
      <c r="P142" s="46">
        <v>5069.1643029999996</v>
      </c>
      <c r="Q142" s="46">
        <v>5069.1643029999996</v>
      </c>
    </row>
    <row r="143" spans="1:17">
      <c r="A143" s="46">
        <v>2022</v>
      </c>
      <c r="B143" s="46">
        <v>110000741608</v>
      </c>
      <c r="C143" s="46" t="s">
        <v>130</v>
      </c>
      <c r="D143" s="46" t="s">
        <v>131</v>
      </c>
      <c r="E143" s="46" t="s">
        <v>71</v>
      </c>
      <c r="F143" s="46">
        <v>350</v>
      </c>
      <c r="G143" s="46">
        <v>3.550929E-3</v>
      </c>
      <c r="H143" s="46">
        <v>5.069164303</v>
      </c>
      <c r="I143" s="46">
        <v>5.069164303</v>
      </c>
      <c r="J143" s="46">
        <v>0.70049585280301196</v>
      </c>
      <c r="K143" s="46">
        <v>0.70049585280301196</v>
      </c>
      <c r="L143" s="46">
        <v>5.069164303</v>
      </c>
      <c r="M143" s="46" t="s">
        <v>42</v>
      </c>
      <c r="N143" s="46" t="e">
        <v>#N/A</v>
      </c>
      <c r="O143" s="46">
        <v>5069.1643029999996</v>
      </c>
      <c r="P143" s="46">
        <v>5069.1643029999996</v>
      </c>
      <c r="Q143" s="46">
        <v>5069.1643029999996</v>
      </c>
    </row>
    <row r="144" spans="1:17">
      <c r="A144" s="46">
        <v>2023</v>
      </c>
      <c r="B144" s="46">
        <v>110000741608</v>
      </c>
      <c r="C144" s="46" t="s">
        <v>130</v>
      </c>
      <c r="D144" s="46" t="s">
        <v>131</v>
      </c>
      <c r="E144" s="46" t="s">
        <v>71</v>
      </c>
      <c r="F144" s="46">
        <v>350</v>
      </c>
      <c r="G144" s="46">
        <v>7.1018571428571402E-4</v>
      </c>
      <c r="H144" s="46">
        <v>5.069164303</v>
      </c>
      <c r="I144" s="46">
        <v>5.069164303</v>
      </c>
      <c r="J144" s="46">
        <v>0.140099170560602</v>
      </c>
      <c r="K144" s="46">
        <v>0.140099170560602</v>
      </c>
      <c r="L144" s="46">
        <v>5.069164303</v>
      </c>
      <c r="M144" s="46" t="s">
        <v>42</v>
      </c>
      <c r="N144" s="46" t="e">
        <v>#N/A</v>
      </c>
      <c r="O144" s="46">
        <v>5069.1643029999996</v>
      </c>
      <c r="P144" s="46">
        <v>5069.1643029999996</v>
      </c>
      <c r="Q144" s="46">
        <v>5069.1643029999996</v>
      </c>
    </row>
    <row r="145" spans="1:17">
      <c r="A145" s="46">
        <v>2020</v>
      </c>
      <c r="B145" s="46">
        <v>110000599479</v>
      </c>
      <c r="C145" s="46" t="s">
        <v>132</v>
      </c>
      <c r="D145" s="46" t="s">
        <v>133</v>
      </c>
      <c r="E145" s="46" t="s">
        <v>71</v>
      </c>
      <c r="F145" s="46">
        <v>350</v>
      </c>
      <c r="G145" s="46">
        <v>4.26111428571429E-5</v>
      </c>
      <c r="H145" s="46">
        <v>15.96332518</v>
      </c>
      <c r="I145" s="46">
        <v>30.868277800000001</v>
      </c>
      <c r="J145" s="46">
        <v>1.3804189999999999E-3</v>
      </c>
      <c r="K145" s="46">
        <v>2.6693149999999998E-3</v>
      </c>
      <c r="L145" s="46">
        <v>9.3770517459999994</v>
      </c>
      <c r="M145" s="46" t="s">
        <v>42</v>
      </c>
      <c r="N145" s="46" t="e">
        <v>#N/A</v>
      </c>
      <c r="O145" s="46">
        <v>15963.32518</v>
      </c>
      <c r="P145" s="46">
        <v>30868.2778</v>
      </c>
      <c r="Q145" s="46">
        <v>9377.0517459999992</v>
      </c>
    </row>
    <row r="146" spans="1:17">
      <c r="A146" s="46">
        <v>2021</v>
      </c>
      <c r="B146" s="46">
        <v>110000599479</v>
      </c>
      <c r="C146" s="46" t="s">
        <v>132</v>
      </c>
      <c r="D146" s="46" t="s">
        <v>133</v>
      </c>
      <c r="E146" s="46" t="s">
        <v>71</v>
      </c>
      <c r="F146" s="46">
        <v>350</v>
      </c>
      <c r="G146" s="46">
        <v>4.26111428571429E-5</v>
      </c>
      <c r="H146" s="46">
        <v>15.96332518</v>
      </c>
      <c r="I146" s="46">
        <v>30.868277800000001</v>
      </c>
      <c r="J146" s="46">
        <v>1.3804189999999999E-3</v>
      </c>
      <c r="K146" s="46">
        <v>2.6693149999999998E-3</v>
      </c>
      <c r="L146" s="46">
        <v>9.3770517459999994</v>
      </c>
      <c r="M146" s="46" t="s">
        <v>42</v>
      </c>
      <c r="N146" s="46" t="e">
        <v>#N/A</v>
      </c>
      <c r="O146" s="46">
        <v>15963.32518</v>
      </c>
      <c r="P146" s="46">
        <v>30868.2778</v>
      </c>
      <c r="Q146" s="46">
        <v>9377.0517459999992</v>
      </c>
    </row>
    <row r="147" spans="1:17">
      <c r="A147" s="46">
        <v>2022</v>
      </c>
      <c r="B147" s="46">
        <v>110000599479</v>
      </c>
      <c r="C147" s="46" t="s">
        <v>132</v>
      </c>
      <c r="D147" s="46" t="s">
        <v>133</v>
      </c>
      <c r="E147" s="46" t="s">
        <v>71</v>
      </c>
      <c r="F147" s="46">
        <v>350</v>
      </c>
      <c r="G147" s="46">
        <v>4.26111428571429E-5</v>
      </c>
      <c r="H147" s="46">
        <v>15.96332518</v>
      </c>
      <c r="I147" s="46">
        <v>30.868277800000001</v>
      </c>
      <c r="J147" s="46">
        <v>1.3804189999999999E-3</v>
      </c>
      <c r="K147" s="46">
        <v>2.6693149999999998E-3</v>
      </c>
      <c r="L147" s="46">
        <v>9.3770517459999994</v>
      </c>
      <c r="M147" s="46" t="s">
        <v>42</v>
      </c>
      <c r="N147" s="46" t="e">
        <v>#N/A</v>
      </c>
      <c r="O147" s="46">
        <v>15963.32518</v>
      </c>
      <c r="P147" s="46">
        <v>30868.2778</v>
      </c>
      <c r="Q147" s="46">
        <v>9377.0517459999992</v>
      </c>
    </row>
    <row r="148" spans="1:17">
      <c r="A148" s="46">
        <v>2023</v>
      </c>
      <c r="B148" s="46">
        <v>110000599479</v>
      </c>
      <c r="C148" s="46" t="s">
        <v>132</v>
      </c>
      <c r="D148" s="46" t="s">
        <v>133</v>
      </c>
      <c r="E148" s="46" t="s">
        <v>71</v>
      </c>
      <c r="F148" s="46">
        <v>350</v>
      </c>
      <c r="G148" s="46">
        <v>4.26111428571429E-5</v>
      </c>
      <c r="H148" s="46">
        <v>15.96332518</v>
      </c>
      <c r="I148" s="46">
        <v>30.868277800000001</v>
      </c>
      <c r="J148" s="46">
        <v>1.3804189999999999E-3</v>
      </c>
      <c r="K148" s="46">
        <v>2.6693149999999998E-3</v>
      </c>
      <c r="L148" s="46">
        <v>9.3770517459999994</v>
      </c>
      <c r="M148" s="46" t="s">
        <v>42</v>
      </c>
      <c r="N148" s="46" t="e">
        <v>#N/A</v>
      </c>
      <c r="O148" s="46">
        <v>15963.32518</v>
      </c>
      <c r="P148" s="46">
        <v>30868.2778</v>
      </c>
      <c r="Q148" s="46">
        <v>9377.0517459999992</v>
      </c>
    </row>
    <row r="149" spans="1:17">
      <c r="A149" s="46">
        <v>2020</v>
      </c>
      <c r="B149" s="46">
        <v>110045651344</v>
      </c>
      <c r="C149" s="46" t="s">
        <v>134</v>
      </c>
      <c r="D149" s="46" t="s">
        <v>135</v>
      </c>
      <c r="E149" s="46" t="s">
        <v>71</v>
      </c>
      <c r="F149" s="46">
        <v>350</v>
      </c>
      <c r="G149" s="46">
        <v>4.7345714285714299E-4</v>
      </c>
      <c r="H149" s="46">
        <v>6.4310293400000003</v>
      </c>
      <c r="I149" s="46">
        <v>6.4310293400000003</v>
      </c>
      <c r="J149" s="46">
        <v>7.3620741000000003E-2</v>
      </c>
      <c r="K149" s="46">
        <v>7.3620741000000003E-2</v>
      </c>
      <c r="L149" s="46">
        <v>6.4310293400000003</v>
      </c>
      <c r="M149" s="46" t="s">
        <v>42</v>
      </c>
      <c r="N149" s="46" t="e">
        <v>#N/A</v>
      </c>
      <c r="O149" s="46">
        <v>6431.02934</v>
      </c>
      <c r="P149" s="46">
        <v>6431.02934</v>
      </c>
      <c r="Q149" s="46">
        <v>6431.02934</v>
      </c>
    </row>
    <row r="150" spans="1:17">
      <c r="A150" s="46">
        <v>2019</v>
      </c>
      <c r="B150" s="46">
        <v>110070208769</v>
      </c>
      <c r="C150" s="46" t="s">
        <v>136</v>
      </c>
      <c r="D150" s="46" t="s">
        <v>137</v>
      </c>
      <c r="E150" s="46" t="s">
        <v>71</v>
      </c>
      <c r="F150" s="46">
        <v>350</v>
      </c>
      <c r="G150" s="46">
        <v>1.39669857142857E-2</v>
      </c>
      <c r="H150" s="46">
        <v>31.853300730000001</v>
      </c>
      <c r="I150" s="46">
        <v>54.770062490000001</v>
      </c>
      <c r="J150" s="46">
        <v>0.25501131602389199</v>
      </c>
      <c r="K150" s="46">
        <v>0.43847844318160001</v>
      </c>
      <c r="L150" s="46">
        <v>19.171605679999999</v>
      </c>
      <c r="M150" s="46" t="s">
        <v>42</v>
      </c>
      <c r="N150" s="46" t="e">
        <v>#N/A</v>
      </c>
      <c r="O150" s="46">
        <v>31853.300729999999</v>
      </c>
      <c r="P150" s="46">
        <v>54770.062489999997</v>
      </c>
      <c r="Q150" s="46">
        <v>19171.605680000001</v>
      </c>
    </row>
    <row r="151" spans="1:17">
      <c r="A151" s="46">
        <v>2021</v>
      </c>
      <c r="B151" s="46">
        <v>110000463677</v>
      </c>
      <c r="C151" s="46" t="s">
        <v>138</v>
      </c>
      <c r="D151" s="46" t="s">
        <v>139</v>
      </c>
      <c r="E151" s="46" t="s">
        <v>71</v>
      </c>
      <c r="F151" s="46">
        <v>350</v>
      </c>
      <c r="G151" s="46">
        <v>1.74705685714286E-5</v>
      </c>
      <c r="H151" s="46">
        <v>1.039119804</v>
      </c>
      <c r="I151" s="46">
        <v>2.6397350429999999</v>
      </c>
      <c r="J151" s="46">
        <v>6.6183040000000002E-3</v>
      </c>
      <c r="K151" s="46">
        <v>1.6812852999999999E-2</v>
      </c>
      <c r="L151" s="46">
        <v>0.55442813599999996</v>
      </c>
      <c r="M151" s="46" t="s">
        <v>42</v>
      </c>
      <c r="N151" s="46" t="e">
        <v>#N/A</v>
      </c>
      <c r="O151" s="46">
        <v>1039.1198039999999</v>
      </c>
      <c r="P151" s="46">
        <v>2639.7350430000001</v>
      </c>
      <c r="Q151" s="46">
        <v>554.42813599999999</v>
      </c>
    </row>
    <row r="152" spans="1:17">
      <c r="A152" s="46">
        <v>2022</v>
      </c>
      <c r="B152" s="46">
        <v>110000463677</v>
      </c>
      <c r="C152" s="46" t="s">
        <v>138</v>
      </c>
      <c r="D152" s="46" t="s">
        <v>139</v>
      </c>
      <c r="E152" s="46" t="s">
        <v>71</v>
      </c>
      <c r="F152" s="46">
        <v>350</v>
      </c>
      <c r="G152" s="46">
        <v>2.2583905714285699E-5</v>
      </c>
      <c r="H152" s="46">
        <v>1.039119804</v>
      </c>
      <c r="I152" s="46">
        <v>2.6397350429999999</v>
      </c>
      <c r="J152" s="46">
        <v>8.5553680000000007E-3</v>
      </c>
      <c r="K152" s="46">
        <v>2.1733688095781599E-2</v>
      </c>
      <c r="L152" s="46">
        <v>0.55442813599999996</v>
      </c>
      <c r="M152" s="46" t="s">
        <v>42</v>
      </c>
      <c r="N152" s="46" t="e">
        <v>#N/A</v>
      </c>
      <c r="O152" s="46">
        <v>1039.1198039999999</v>
      </c>
      <c r="P152" s="46">
        <v>2639.7350430000001</v>
      </c>
      <c r="Q152" s="46">
        <v>554.42813599999999</v>
      </c>
    </row>
    <row r="153" spans="1:17">
      <c r="A153" s="46">
        <v>2023</v>
      </c>
      <c r="B153" s="46">
        <v>110000463677</v>
      </c>
      <c r="C153" s="46" t="s">
        <v>138</v>
      </c>
      <c r="D153" s="46" t="s">
        <v>139</v>
      </c>
      <c r="E153" s="46" t="s">
        <v>71</v>
      </c>
      <c r="F153" s="46">
        <v>350</v>
      </c>
      <c r="G153" s="46">
        <v>2.0027237142857099E-5</v>
      </c>
      <c r="H153" s="46">
        <v>1.039119804</v>
      </c>
      <c r="I153" s="46">
        <v>2.6397350429999999</v>
      </c>
      <c r="J153" s="46">
        <v>7.5868359999999996E-3</v>
      </c>
      <c r="K153" s="46">
        <v>1.9273271000000002E-2</v>
      </c>
      <c r="L153" s="46">
        <v>0.55442813599999996</v>
      </c>
      <c r="M153" s="46" t="s">
        <v>42</v>
      </c>
      <c r="N153" s="46" t="e">
        <v>#N/A</v>
      </c>
      <c r="O153" s="46">
        <v>1039.1198039999999</v>
      </c>
      <c r="P153" s="46">
        <v>2639.7350430000001</v>
      </c>
      <c r="Q153" s="46">
        <v>554.42813599999999</v>
      </c>
    </row>
    <row r="154" spans="1:17">
      <c r="A154" s="46">
        <v>2022</v>
      </c>
      <c r="B154" s="46">
        <v>110000915984</v>
      </c>
      <c r="C154" s="46" t="s">
        <v>140</v>
      </c>
      <c r="D154" s="46" t="s">
        <v>141</v>
      </c>
      <c r="E154" s="46" t="s">
        <v>71</v>
      </c>
      <c r="F154" s="46">
        <v>350</v>
      </c>
      <c r="G154" s="46">
        <v>1.39906585714286E-2</v>
      </c>
      <c r="H154" s="46">
        <v>241.85085570000001</v>
      </c>
      <c r="I154" s="46">
        <v>373.63074130000001</v>
      </c>
      <c r="J154" s="46">
        <v>3.7445147999999998E-2</v>
      </c>
      <c r="K154" s="46">
        <v>5.7848291000000003E-2</v>
      </c>
      <c r="L154" s="46">
        <v>156.3297073</v>
      </c>
      <c r="M154" s="46" t="s">
        <v>42</v>
      </c>
      <c r="N154" s="46" t="e">
        <v>#N/A</v>
      </c>
      <c r="O154" s="46">
        <v>241850.85569999999</v>
      </c>
      <c r="P154" s="46">
        <v>373630.74129999999</v>
      </c>
      <c r="Q154" s="46">
        <v>156329.70730000001</v>
      </c>
    </row>
    <row r="155" spans="1:17">
      <c r="A155" s="46">
        <v>2020</v>
      </c>
      <c r="B155" s="46">
        <v>110000460983</v>
      </c>
      <c r="C155" s="46" t="s">
        <v>142</v>
      </c>
      <c r="D155" s="46" t="s">
        <v>143</v>
      </c>
      <c r="E155" s="46" t="s">
        <v>71</v>
      </c>
      <c r="F155" s="46">
        <v>350</v>
      </c>
      <c r="G155" s="46">
        <v>2.7933971428571399E-4</v>
      </c>
      <c r="H155" s="46">
        <v>24.86552567</v>
      </c>
      <c r="I155" s="46">
        <v>50.48934929</v>
      </c>
      <c r="J155" s="46">
        <v>5.5326459999999996E-3</v>
      </c>
      <c r="K155" s="46">
        <v>1.1234016042650299E-2</v>
      </c>
      <c r="L155" s="46">
        <v>14.835961299999999</v>
      </c>
      <c r="M155" s="46" t="s">
        <v>42</v>
      </c>
      <c r="N155" s="46" t="e">
        <v>#N/A</v>
      </c>
      <c r="O155" s="46">
        <v>24865.525669999999</v>
      </c>
      <c r="P155" s="46">
        <v>50489.349289999998</v>
      </c>
      <c r="Q155" s="46">
        <v>14835.961300000001</v>
      </c>
    </row>
    <row r="156" spans="1:17">
      <c r="A156" s="46">
        <v>2021</v>
      </c>
      <c r="B156" s="46">
        <v>110000460983</v>
      </c>
      <c r="C156" s="46" t="s">
        <v>142</v>
      </c>
      <c r="D156" s="46" t="s">
        <v>143</v>
      </c>
      <c r="E156" s="46" t="s">
        <v>71</v>
      </c>
      <c r="F156" s="46">
        <v>350</v>
      </c>
      <c r="G156" s="46">
        <v>1.0700130000000001E-3</v>
      </c>
      <c r="H156" s="46">
        <v>24.86552567</v>
      </c>
      <c r="I156" s="46">
        <v>50.48934929</v>
      </c>
      <c r="J156" s="46">
        <v>2.1192848747390601E-2</v>
      </c>
      <c r="K156" s="46">
        <v>4.3031993999999997E-2</v>
      </c>
      <c r="L156" s="46">
        <v>14.835961299999999</v>
      </c>
      <c r="M156" s="46" t="s">
        <v>42</v>
      </c>
      <c r="N156" s="46" t="e">
        <v>#N/A</v>
      </c>
      <c r="O156" s="46">
        <v>24865.525669999999</v>
      </c>
      <c r="P156" s="46">
        <v>50489.349289999998</v>
      </c>
      <c r="Q156" s="46">
        <v>14835.961300000001</v>
      </c>
    </row>
    <row r="157" spans="1:17">
      <c r="A157" s="46">
        <v>2022</v>
      </c>
      <c r="B157" s="46">
        <v>110000460983</v>
      </c>
      <c r="C157" s="46" t="s">
        <v>142</v>
      </c>
      <c r="D157" s="46" t="s">
        <v>143</v>
      </c>
      <c r="E157" s="46" t="s">
        <v>71</v>
      </c>
      <c r="F157" s="46">
        <v>350</v>
      </c>
      <c r="G157" s="46">
        <v>4.7345714285714299E-4</v>
      </c>
      <c r="H157" s="46">
        <v>24.86552567</v>
      </c>
      <c r="I157" s="46">
        <v>50.48934929</v>
      </c>
      <c r="J157" s="46">
        <v>9.3773669999999993E-3</v>
      </c>
      <c r="K157" s="46">
        <v>1.9040705000000002E-2</v>
      </c>
      <c r="L157" s="46">
        <v>14.835961299999999</v>
      </c>
      <c r="M157" s="46" t="s">
        <v>42</v>
      </c>
      <c r="N157" s="46" t="e">
        <v>#N/A</v>
      </c>
      <c r="O157" s="46">
        <v>24865.525669999999</v>
      </c>
      <c r="P157" s="46">
        <v>50489.349289999998</v>
      </c>
      <c r="Q157" s="46">
        <v>14835.961300000001</v>
      </c>
    </row>
    <row r="158" spans="1:17">
      <c r="A158" s="46">
        <v>2023</v>
      </c>
      <c r="B158" s="46">
        <v>110000460983</v>
      </c>
      <c r="C158" s="46" t="s">
        <v>142</v>
      </c>
      <c r="D158" s="46" t="s">
        <v>143</v>
      </c>
      <c r="E158" s="46" t="s">
        <v>71</v>
      </c>
      <c r="F158" s="46">
        <v>350</v>
      </c>
      <c r="G158" s="46">
        <v>5.68148571428571E-4</v>
      </c>
      <c r="H158" s="46">
        <v>24.86552567</v>
      </c>
      <c r="I158" s="46">
        <v>50.48934929</v>
      </c>
      <c r="J158" s="46">
        <v>1.1252840042862301E-2</v>
      </c>
      <c r="K158" s="46">
        <v>2.28488461884414E-2</v>
      </c>
      <c r="L158" s="46">
        <v>14.835961299999999</v>
      </c>
      <c r="M158" s="46" t="s">
        <v>42</v>
      </c>
      <c r="N158" s="46" t="e">
        <v>#N/A</v>
      </c>
      <c r="O158" s="46">
        <v>24865.525669999999</v>
      </c>
      <c r="P158" s="46">
        <v>50489.349289999998</v>
      </c>
      <c r="Q158" s="46">
        <v>14835.961300000001</v>
      </c>
    </row>
    <row r="159" spans="1:17">
      <c r="A159" s="46">
        <v>2019</v>
      </c>
      <c r="B159" s="46">
        <v>110007015871</v>
      </c>
      <c r="C159" s="46" t="s">
        <v>144</v>
      </c>
      <c r="D159" s="46" t="s">
        <v>145</v>
      </c>
      <c r="E159" s="46" t="s">
        <v>71</v>
      </c>
      <c r="F159" s="46">
        <v>350</v>
      </c>
      <c r="G159" s="46">
        <v>2.3672857142857101E-4</v>
      </c>
      <c r="H159" s="46">
        <v>49.853849699999998</v>
      </c>
      <c r="I159" s="46">
        <v>49.853849699999998</v>
      </c>
      <c r="J159" s="46">
        <v>4.7484509999999999E-3</v>
      </c>
      <c r="K159" s="46">
        <v>4.7484509999999999E-3</v>
      </c>
      <c r="L159" s="46">
        <v>49.853849699999998</v>
      </c>
      <c r="M159" s="46" t="s">
        <v>42</v>
      </c>
      <c r="N159" s="46" t="s">
        <v>50</v>
      </c>
      <c r="O159" s="46">
        <v>49853.849699999999</v>
      </c>
      <c r="P159" s="46">
        <v>49853.849699999999</v>
      </c>
      <c r="Q159" s="46">
        <v>49853.849699999999</v>
      </c>
    </row>
    <row r="160" spans="1:17">
      <c r="A160" s="46">
        <v>2020</v>
      </c>
      <c r="B160" s="46">
        <v>110007015871</v>
      </c>
      <c r="C160" s="46" t="s">
        <v>144</v>
      </c>
      <c r="D160" s="46" t="s">
        <v>145</v>
      </c>
      <c r="E160" s="46" t="s">
        <v>71</v>
      </c>
      <c r="F160" s="46">
        <v>350</v>
      </c>
      <c r="G160" s="46">
        <v>2.3672857142857101E-4</v>
      </c>
      <c r="H160" s="46">
        <v>49.853849699999998</v>
      </c>
      <c r="I160" s="46">
        <v>49.853849699999998</v>
      </c>
      <c r="J160" s="46">
        <v>4.7484509999999999E-3</v>
      </c>
      <c r="K160" s="46">
        <v>4.7484509999999999E-3</v>
      </c>
      <c r="L160" s="46">
        <v>49.853849699999998</v>
      </c>
      <c r="M160" s="46" t="s">
        <v>42</v>
      </c>
      <c r="N160" s="46" t="s">
        <v>50</v>
      </c>
      <c r="O160" s="46">
        <v>49853.849699999999</v>
      </c>
      <c r="P160" s="46">
        <v>49853.849699999999</v>
      </c>
      <c r="Q160" s="46">
        <v>49853.849699999999</v>
      </c>
    </row>
    <row r="161" spans="1:17">
      <c r="A161" s="46">
        <v>2021</v>
      </c>
      <c r="B161" s="46">
        <v>110007015871</v>
      </c>
      <c r="C161" s="46" t="s">
        <v>144</v>
      </c>
      <c r="D161" s="46" t="s">
        <v>145</v>
      </c>
      <c r="E161" s="46" t="s">
        <v>71</v>
      </c>
      <c r="F161" s="46">
        <v>350</v>
      </c>
      <c r="G161" s="46">
        <v>4.7345714285714299E-4</v>
      </c>
      <c r="H161" s="46">
        <v>49.853849699999998</v>
      </c>
      <c r="I161" s="46">
        <v>49.853849699999998</v>
      </c>
      <c r="J161" s="46">
        <v>9.4969019999999998E-3</v>
      </c>
      <c r="K161" s="46">
        <v>9.4969019999999998E-3</v>
      </c>
      <c r="L161" s="46">
        <v>49.853849699999998</v>
      </c>
      <c r="M161" s="46" t="s">
        <v>42</v>
      </c>
      <c r="N161" s="46" t="s">
        <v>50</v>
      </c>
      <c r="O161" s="46">
        <v>49853.849699999999</v>
      </c>
      <c r="P161" s="46">
        <v>49853.849699999999</v>
      </c>
      <c r="Q161" s="46">
        <v>49853.849699999999</v>
      </c>
    </row>
    <row r="162" spans="1:17">
      <c r="A162" s="46">
        <v>2022</v>
      </c>
      <c r="B162" s="46">
        <v>110007015871</v>
      </c>
      <c r="C162" s="46" t="s">
        <v>144</v>
      </c>
      <c r="D162" s="46" t="s">
        <v>145</v>
      </c>
      <c r="E162" s="46" t="s">
        <v>71</v>
      </c>
      <c r="F162" s="46">
        <v>350</v>
      </c>
      <c r="G162" s="46">
        <v>2.3672857142857101E-4</v>
      </c>
      <c r="H162" s="46">
        <v>49.853849699999998</v>
      </c>
      <c r="I162" s="46">
        <v>49.853849699999998</v>
      </c>
      <c r="J162" s="46">
        <v>4.7484509999999999E-3</v>
      </c>
      <c r="K162" s="46">
        <v>4.7484509999999999E-3</v>
      </c>
      <c r="L162" s="46">
        <v>49.853849699999998</v>
      </c>
      <c r="M162" s="46" t="s">
        <v>42</v>
      </c>
      <c r="N162" s="46" t="s">
        <v>50</v>
      </c>
      <c r="O162" s="46">
        <v>49853.849699999999</v>
      </c>
      <c r="P162" s="46">
        <v>49853.849699999999</v>
      </c>
      <c r="Q162" s="46">
        <v>49853.849699999999</v>
      </c>
    </row>
    <row r="163" spans="1:17">
      <c r="A163" s="46">
        <v>2023</v>
      </c>
      <c r="B163" s="46">
        <v>110007015871</v>
      </c>
      <c r="C163" s="46" t="s">
        <v>144</v>
      </c>
      <c r="D163" s="46" t="s">
        <v>145</v>
      </c>
      <c r="E163" s="46" t="s">
        <v>71</v>
      </c>
      <c r="F163" s="46">
        <v>350</v>
      </c>
      <c r="G163" s="46">
        <v>2.3672857142857101E-4</v>
      </c>
      <c r="H163" s="46">
        <v>49.853849699999998</v>
      </c>
      <c r="I163" s="46">
        <v>49.853849699999998</v>
      </c>
      <c r="J163" s="46">
        <v>4.7484509999999999E-3</v>
      </c>
      <c r="K163" s="46">
        <v>4.7484509999999999E-3</v>
      </c>
      <c r="L163" s="46">
        <v>49.853849699999998</v>
      </c>
      <c r="M163" s="46" t="s">
        <v>42</v>
      </c>
      <c r="N163" s="46" t="s">
        <v>50</v>
      </c>
      <c r="O163" s="46">
        <v>49853.849699999999</v>
      </c>
      <c r="P163" s="46">
        <v>49853.849699999999</v>
      </c>
      <c r="Q163" s="46">
        <v>49853.849699999999</v>
      </c>
    </row>
    <row r="164" spans="1:17">
      <c r="A164" s="46">
        <v>2021</v>
      </c>
      <c r="B164" s="46">
        <v>110001063483</v>
      </c>
      <c r="C164" s="46" t="s">
        <v>146</v>
      </c>
      <c r="D164" s="46" t="s">
        <v>147</v>
      </c>
      <c r="E164" s="46" t="s">
        <v>71</v>
      </c>
      <c r="F164" s="46">
        <v>350</v>
      </c>
      <c r="G164" s="46">
        <v>0.61645053942857098</v>
      </c>
      <c r="H164" s="46">
        <v>1.7921760390000001</v>
      </c>
      <c r="I164" s="46">
        <v>1.9572357570000001</v>
      </c>
      <c r="J164" s="46">
        <v>314.95977795411397</v>
      </c>
      <c r="K164" s="46">
        <v>343.96762707113197</v>
      </c>
      <c r="L164" s="46">
        <v>0.97474872499999998</v>
      </c>
      <c r="M164" s="46" t="s">
        <v>42</v>
      </c>
      <c r="N164" s="46" t="e">
        <v>#N/A</v>
      </c>
      <c r="O164" s="46">
        <v>1792.1760389999999</v>
      </c>
      <c r="P164" s="46">
        <v>1957.2357569999999</v>
      </c>
      <c r="Q164" s="46">
        <v>974.74872500000004</v>
      </c>
    </row>
    <row r="165" spans="1:17">
      <c r="A165" s="46">
        <v>2022</v>
      </c>
      <c r="B165" s="46">
        <v>110001063483</v>
      </c>
      <c r="C165" s="46" t="s">
        <v>146</v>
      </c>
      <c r="D165" s="46" t="s">
        <v>147</v>
      </c>
      <c r="E165" s="46" t="s">
        <v>71</v>
      </c>
      <c r="F165" s="46">
        <v>350</v>
      </c>
      <c r="G165" s="46">
        <v>0.53012827657142902</v>
      </c>
      <c r="H165" s="46">
        <v>1.7921760390000001</v>
      </c>
      <c r="I165" s="46">
        <v>1.9572357570000001</v>
      </c>
      <c r="J165" s="46">
        <v>270.85560575696599</v>
      </c>
      <c r="K165" s="46">
        <v>295.80145311351799</v>
      </c>
      <c r="L165" s="46">
        <v>0.97474872499999998</v>
      </c>
      <c r="M165" s="46" t="s">
        <v>42</v>
      </c>
      <c r="N165" s="46" t="e">
        <v>#N/A</v>
      </c>
      <c r="O165" s="46">
        <v>1792.1760389999999</v>
      </c>
      <c r="P165" s="46">
        <v>1957.2357569999999</v>
      </c>
      <c r="Q165" s="46">
        <v>974.74872500000004</v>
      </c>
    </row>
    <row r="166" spans="1:17">
      <c r="A166" s="46">
        <v>2023</v>
      </c>
      <c r="B166" s="46">
        <v>110001063483</v>
      </c>
      <c r="C166" s="46" t="s">
        <v>146</v>
      </c>
      <c r="D166" s="46" t="s">
        <v>147</v>
      </c>
      <c r="E166" s="46" t="s">
        <v>71</v>
      </c>
      <c r="F166" s="46">
        <v>350</v>
      </c>
      <c r="G166" s="46">
        <v>4.7345714285714299E-4</v>
      </c>
      <c r="H166" s="46">
        <v>1.7921760390000001</v>
      </c>
      <c r="I166" s="46">
        <v>1.9572357570000001</v>
      </c>
      <c r="J166" s="46">
        <v>0.241900926428427</v>
      </c>
      <c r="K166" s="46">
        <v>0.26418004289429198</v>
      </c>
      <c r="L166" s="46">
        <v>0.97474872499999998</v>
      </c>
      <c r="M166" s="46" t="s">
        <v>42</v>
      </c>
      <c r="N166" s="46" t="e">
        <v>#N/A</v>
      </c>
      <c r="O166" s="46">
        <v>1792.1760389999999</v>
      </c>
      <c r="P166" s="46">
        <v>1957.2357569999999</v>
      </c>
      <c r="Q166" s="46">
        <v>974.74872500000004</v>
      </c>
    </row>
    <row r="167" spans="1:17">
      <c r="A167" s="46">
        <v>2022</v>
      </c>
      <c r="B167" s="46">
        <v>110056961480</v>
      </c>
      <c r="C167" s="46" t="s">
        <v>148</v>
      </c>
      <c r="D167" s="46" t="s">
        <v>149</v>
      </c>
      <c r="E167" s="46" t="s">
        <v>71</v>
      </c>
      <c r="F167" s="46">
        <v>350</v>
      </c>
      <c r="G167" s="46">
        <v>4.7345714285714299E-4</v>
      </c>
      <c r="H167" s="46">
        <v>1.4006016999999999</v>
      </c>
      <c r="I167" s="46">
        <v>1.4006016999999999</v>
      </c>
      <c r="J167" s="46">
        <v>0.33803838899999999</v>
      </c>
      <c r="K167" s="46">
        <v>0.33803838899999999</v>
      </c>
      <c r="L167" s="46">
        <v>1.4006016999999999</v>
      </c>
      <c r="M167" s="46" t="s">
        <v>42</v>
      </c>
      <c r="N167" s="46" t="s">
        <v>50</v>
      </c>
      <c r="O167" s="46">
        <v>1400.6016999999999</v>
      </c>
      <c r="P167" s="46">
        <v>1400.6016999999999</v>
      </c>
      <c r="Q167" s="46">
        <v>1400.6016999999999</v>
      </c>
    </row>
    <row r="168" spans="1:17">
      <c r="A168" s="46">
        <v>2019</v>
      </c>
      <c r="B168" s="46">
        <v>110000547196</v>
      </c>
      <c r="C168" s="46" t="s">
        <v>150</v>
      </c>
      <c r="D168" s="46" t="s">
        <v>151</v>
      </c>
      <c r="E168" s="46" t="s">
        <v>71</v>
      </c>
      <c r="F168" s="46">
        <v>350</v>
      </c>
      <c r="G168" s="46">
        <v>4.26111428571429E-5</v>
      </c>
      <c r="H168" s="46">
        <v>1.2738386310000001</v>
      </c>
      <c r="I168" s="46">
        <v>2.1535255389999999</v>
      </c>
      <c r="J168" s="46">
        <v>1.9786690283194699E-2</v>
      </c>
      <c r="K168" s="46">
        <v>3.3450973946120503E-2</v>
      </c>
      <c r="L168" s="46">
        <v>1.1311045719999999</v>
      </c>
      <c r="M168" s="46" t="s">
        <v>42</v>
      </c>
      <c r="N168" s="46" t="e">
        <v>#N/A</v>
      </c>
      <c r="O168" s="46">
        <v>1273.8386310000001</v>
      </c>
      <c r="P168" s="46">
        <v>2153.5255390000002</v>
      </c>
      <c r="Q168" s="46">
        <v>1131.104572</v>
      </c>
    </row>
    <row r="169" spans="1:17">
      <c r="A169" s="46">
        <v>2020</v>
      </c>
      <c r="B169" s="46">
        <v>110000547196</v>
      </c>
      <c r="C169" s="46" t="s">
        <v>150</v>
      </c>
      <c r="D169" s="46" t="s">
        <v>151</v>
      </c>
      <c r="E169" s="46" t="s">
        <v>71</v>
      </c>
      <c r="F169" s="46">
        <v>350</v>
      </c>
      <c r="G169" s="46">
        <v>6.1510514285714301E-5</v>
      </c>
      <c r="H169" s="46">
        <v>1.2738386310000001</v>
      </c>
      <c r="I169" s="46">
        <v>2.1535255389999999</v>
      </c>
      <c r="J169" s="46">
        <v>2.85627048167151E-2</v>
      </c>
      <c r="K169" s="46">
        <v>4.8287524999999998E-2</v>
      </c>
      <c r="L169" s="46">
        <v>1.1311045719999999</v>
      </c>
      <c r="M169" s="46" t="s">
        <v>42</v>
      </c>
      <c r="N169" s="46" t="e">
        <v>#N/A</v>
      </c>
      <c r="O169" s="46">
        <v>1273.8386310000001</v>
      </c>
      <c r="P169" s="46">
        <v>2153.5255390000002</v>
      </c>
      <c r="Q169" s="46">
        <v>1131.104572</v>
      </c>
    </row>
    <row r="170" spans="1:17">
      <c r="A170" s="46">
        <v>2021</v>
      </c>
      <c r="B170" s="46">
        <v>110000547196</v>
      </c>
      <c r="C170" s="46" t="s">
        <v>150</v>
      </c>
      <c r="D170" s="46" t="s">
        <v>151</v>
      </c>
      <c r="E170" s="46" t="s">
        <v>71</v>
      </c>
      <c r="F170" s="46">
        <v>350</v>
      </c>
      <c r="G170" s="46">
        <v>9.6727942857142903E-5</v>
      </c>
      <c r="H170" s="46">
        <v>1.2738386310000001</v>
      </c>
      <c r="I170" s="46">
        <v>2.1535255389999999</v>
      </c>
      <c r="J170" s="46">
        <v>4.4916088E-2</v>
      </c>
      <c r="K170" s="46">
        <v>7.5934219999999997E-2</v>
      </c>
      <c r="L170" s="46">
        <v>1.1311045719999999</v>
      </c>
      <c r="M170" s="46" t="s">
        <v>42</v>
      </c>
      <c r="N170" s="46" t="e">
        <v>#N/A</v>
      </c>
      <c r="O170" s="46">
        <v>1273.8386310000001</v>
      </c>
      <c r="P170" s="46">
        <v>2153.5255390000002</v>
      </c>
      <c r="Q170" s="46">
        <v>1131.104572</v>
      </c>
    </row>
    <row r="171" spans="1:17">
      <c r="A171" s="46">
        <v>2022</v>
      </c>
      <c r="B171" s="46">
        <v>110000547196</v>
      </c>
      <c r="C171" s="46" t="s">
        <v>150</v>
      </c>
      <c r="D171" s="46" t="s">
        <v>151</v>
      </c>
      <c r="E171" s="46" t="s">
        <v>71</v>
      </c>
      <c r="F171" s="46">
        <v>350</v>
      </c>
      <c r="G171" s="46">
        <v>6.6828800000000006E-5</v>
      </c>
      <c r="H171" s="46">
        <v>1.2738386310000001</v>
      </c>
      <c r="I171" s="46">
        <v>2.1535255389999999</v>
      </c>
      <c r="J171" s="46">
        <v>3.10322765111169E-2</v>
      </c>
      <c r="K171" s="46">
        <v>5.2462531999999999E-2</v>
      </c>
      <c r="L171" s="46">
        <v>1.1311045719999999</v>
      </c>
      <c r="M171" s="46" t="s">
        <v>42</v>
      </c>
      <c r="N171" s="46" t="e">
        <v>#N/A</v>
      </c>
      <c r="O171" s="46">
        <v>1273.8386310000001</v>
      </c>
      <c r="P171" s="46">
        <v>2153.5255390000002</v>
      </c>
      <c r="Q171" s="46">
        <v>1131.104572</v>
      </c>
    </row>
    <row r="172" spans="1:17">
      <c r="A172" s="46">
        <v>2023</v>
      </c>
      <c r="B172" s="46">
        <v>110000547196</v>
      </c>
      <c r="C172" s="46" t="s">
        <v>150</v>
      </c>
      <c r="D172" s="46" t="s">
        <v>151</v>
      </c>
      <c r="E172" s="46" t="s">
        <v>71</v>
      </c>
      <c r="F172" s="46">
        <v>350</v>
      </c>
      <c r="G172" s="46">
        <v>4.4744942857142903E-5</v>
      </c>
      <c r="H172" s="46">
        <v>1.2738386310000001</v>
      </c>
      <c r="I172" s="46">
        <v>2.1535255389999999</v>
      </c>
      <c r="J172" s="46">
        <v>2.0777530633753399E-2</v>
      </c>
      <c r="K172" s="46">
        <v>3.5126068000000003E-2</v>
      </c>
      <c r="L172" s="46">
        <v>1.1311045719999999</v>
      </c>
      <c r="M172" s="46" t="s">
        <v>42</v>
      </c>
      <c r="N172" s="46" t="e">
        <v>#N/A</v>
      </c>
      <c r="O172" s="46">
        <v>1273.8386310000001</v>
      </c>
      <c r="P172" s="46">
        <v>2153.5255390000002</v>
      </c>
      <c r="Q172" s="46">
        <v>1131.104572</v>
      </c>
    </row>
    <row r="173" spans="1:17">
      <c r="A173" s="46">
        <v>2020</v>
      </c>
      <c r="B173" s="46">
        <v>110000575244</v>
      </c>
      <c r="C173" s="46" t="s">
        <v>152</v>
      </c>
      <c r="D173" s="46" t="s">
        <v>153</v>
      </c>
      <c r="E173" s="46" t="s">
        <v>71</v>
      </c>
      <c r="F173" s="46">
        <v>350</v>
      </c>
      <c r="G173" s="46">
        <v>8.8755085714285699E-5</v>
      </c>
      <c r="H173" s="46">
        <v>106.8193492</v>
      </c>
      <c r="I173" s="46">
        <v>106.8193492</v>
      </c>
      <c r="J173" s="46">
        <v>8.30889594501528E-4</v>
      </c>
      <c r="K173" s="46">
        <v>8.30889594501528E-4</v>
      </c>
      <c r="L173" s="46">
        <v>106.8193492</v>
      </c>
      <c r="M173" s="46" t="s">
        <v>42</v>
      </c>
      <c r="N173" s="46" t="s">
        <v>50</v>
      </c>
      <c r="O173" s="46">
        <v>106819.3492</v>
      </c>
      <c r="P173" s="46">
        <v>106819.3492</v>
      </c>
      <c r="Q173" s="46">
        <v>106819.3492</v>
      </c>
    </row>
    <row r="174" spans="1:17">
      <c r="A174" s="46">
        <v>2019</v>
      </c>
      <c r="B174" s="46">
        <v>110000747835</v>
      </c>
      <c r="C174" s="46" t="s">
        <v>154</v>
      </c>
      <c r="D174" s="46" t="s">
        <v>155</v>
      </c>
      <c r="E174" s="46" t="s">
        <v>71</v>
      </c>
      <c r="F174" s="46">
        <v>350</v>
      </c>
      <c r="G174" s="46">
        <v>2.7460514285714298E-4</v>
      </c>
      <c r="H174" s="46">
        <v>11.809290949999999</v>
      </c>
      <c r="I174" s="46">
        <v>20.990457379999999</v>
      </c>
      <c r="J174" s="46">
        <v>1.3082380144740899E-2</v>
      </c>
      <c r="K174" s="46">
        <v>2.3253313346229501E-2</v>
      </c>
      <c r="L174" s="46">
        <v>6.863712928</v>
      </c>
      <c r="M174" s="46" t="s">
        <v>42</v>
      </c>
      <c r="N174" s="46" t="e">
        <v>#N/A</v>
      </c>
      <c r="O174" s="46">
        <v>11809.290950000001</v>
      </c>
      <c r="P174" s="46">
        <v>20990.45738</v>
      </c>
      <c r="Q174" s="46">
        <v>6863.7129279999999</v>
      </c>
    </row>
    <row r="175" spans="1:17">
      <c r="A175" s="46">
        <v>2020</v>
      </c>
      <c r="B175" s="46">
        <v>110000747835</v>
      </c>
      <c r="C175" s="46" t="s">
        <v>154</v>
      </c>
      <c r="D175" s="46" t="s">
        <v>155</v>
      </c>
      <c r="E175" s="46" t="s">
        <v>71</v>
      </c>
      <c r="F175" s="46">
        <v>350</v>
      </c>
      <c r="G175" s="46">
        <v>9.7058714285714297E-4</v>
      </c>
      <c r="H175" s="46">
        <v>11.809290949999999</v>
      </c>
      <c r="I175" s="46">
        <v>20.990457379999999</v>
      </c>
      <c r="J175" s="46">
        <v>4.62394470633085E-2</v>
      </c>
      <c r="K175" s="46">
        <v>8.2188435000000004E-2</v>
      </c>
      <c r="L175" s="46">
        <v>6.863712928</v>
      </c>
      <c r="M175" s="46" t="s">
        <v>42</v>
      </c>
      <c r="N175" s="46" t="e">
        <v>#N/A</v>
      </c>
      <c r="O175" s="46">
        <v>11809.290950000001</v>
      </c>
      <c r="P175" s="46">
        <v>20990.45738</v>
      </c>
      <c r="Q175" s="46">
        <v>6863.7129279999999</v>
      </c>
    </row>
    <row r="176" spans="1:17">
      <c r="A176" s="46">
        <v>2021</v>
      </c>
      <c r="B176" s="46">
        <v>110000747835</v>
      </c>
      <c r="C176" s="46" t="s">
        <v>154</v>
      </c>
      <c r="D176" s="46" t="s">
        <v>155</v>
      </c>
      <c r="E176" s="46" t="s">
        <v>71</v>
      </c>
      <c r="F176" s="46">
        <v>350</v>
      </c>
      <c r="G176" s="46">
        <v>2.3672857142857101E-5</v>
      </c>
      <c r="H176" s="46">
        <v>11.809290949999999</v>
      </c>
      <c r="I176" s="46">
        <v>20.990457379999999</v>
      </c>
      <c r="J176" s="46">
        <v>1.1277909999999999E-3</v>
      </c>
      <c r="K176" s="46">
        <v>2.004596E-3</v>
      </c>
      <c r="L176" s="46">
        <v>6.863712928</v>
      </c>
      <c r="M176" s="46" t="s">
        <v>42</v>
      </c>
      <c r="N176" s="46" t="e">
        <v>#N/A</v>
      </c>
      <c r="O176" s="46">
        <v>11809.290950000001</v>
      </c>
      <c r="P176" s="46">
        <v>20990.45738</v>
      </c>
      <c r="Q176" s="46">
        <v>6863.7129279999999</v>
      </c>
    </row>
    <row r="177" spans="1:17">
      <c r="A177" s="46">
        <v>2022</v>
      </c>
      <c r="B177" s="46">
        <v>110000747835</v>
      </c>
      <c r="C177" s="46" t="s">
        <v>154</v>
      </c>
      <c r="D177" s="46" t="s">
        <v>155</v>
      </c>
      <c r="E177" s="46" t="s">
        <v>71</v>
      </c>
      <c r="F177" s="46">
        <v>350</v>
      </c>
      <c r="G177" s="46">
        <v>1.2734339999999999E-3</v>
      </c>
      <c r="H177" s="46">
        <v>11.809290949999999</v>
      </c>
      <c r="I177" s="46">
        <v>20.990457379999999</v>
      </c>
      <c r="J177" s="46">
        <v>6.0667282406510599E-2</v>
      </c>
      <c r="K177" s="46">
        <v>0.10783323157215299</v>
      </c>
      <c r="L177" s="46">
        <v>6.863712928</v>
      </c>
      <c r="M177" s="46" t="s">
        <v>42</v>
      </c>
      <c r="N177" s="46" t="e">
        <v>#N/A</v>
      </c>
      <c r="O177" s="46">
        <v>11809.290950000001</v>
      </c>
      <c r="P177" s="46">
        <v>20990.45738</v>
      </c>
      <c r="Q177" s="46">
        <v>6863.7129279999999</v>
      </c>
    </row>
    <row r="178" spans="1:17">
      <c r="A178" s="46">
        <v>2019</v>
      </c>
      <c r="B178" s="46">
        <v>110041133163</v>
      </c>
      <c r="C178" s="46" t="s">
        <v>156</v>
      </c>
      <c r="D178" s="46" t="s">
        <v>157</v>
      </c>
      <c r="E178" s="46" t="s">
        <v>71</v>
      </c>
      <c r="F178" s="46">
        <v>350</v>
      </c>
      <c r="G178" s="46">
        <v>5.7142859999999998E-3</v>
      </c>
      <c r="H178" s="46">
        <v>1403.4775790000001</v>
      </c>
      <c r="I178" s="46">
        <v>1403.4775790000001</v>
      </c>
      <c r="J178" s="46">
        <v>4.071519E-3</v>
      </c>
      <c r="K178" s="46">
        <v>4.071519E-3</v>
      </c>
      <c r="L178" s="46">
        <v>1403.4775790000001</v>
      </c>
      <c r="M178" s="46" t="s">
        <v>42</v>
      </c>
      <c r="N178" s="46" t="e">
        <v>#N/A</v>
      </c>
      <c r="O178" s="46">
        <v>1403477.5789999999</v>
      </c>
      <c r="P178" s="46">
        <v>1403477.5789999999</v>
      </c>
      <c r="Q178" s="46">
        <v>1403477.5789999999</v>
      </c>
    </row>
    <row r="179" spans="1:17">
      <c r="A179" s="46">
        <v>2020</v>
      </c>
      <c r="B179" s="46">
        <v>110041133163</v>
      </c>
      <c r="C179" s="46" t="s">
        <v>156</v>
      </c>
      <c r="D179" s="46" t="s">
        <v>157</v>
      </c>
      <c r="E179" s="46" t="s">
        <v>71</v>
      </c>
      <c r="F179" s="46">
        <v>350</v>
      </c>
      <c r="G179" s="46">
        <v>6.5857140000000003E-3</v>
      </c>
      <c r="H179" s="46">
        <v>1403.4775790000001</v>
      </c>
      <c r="I179" s="46">
        <v>1403.4775790000001</v>
      </c>
      <c r="J179" s="46">
        <v>4.6924260000000004E-3</v>
      </c>
      <c r="K179" s="46">
        <v>4.6924260000000004E-3</v>
      </c>
      <c r="L179" s="46">
        <v>1403.4775790000001</v>
      </c>
      <c r="M179" s="46" t="s">
        <v>42</v>
      </c>
      <c r="N179" s="46" t="e">
        <v>#N/A</v>
      </c>
      <c r="O179" s="46">
        <v>1403477.5789999999</v>
      </c>
      <c r="P179" s="46">
        <v>1403477.5789999999</v>
      </c>
      <c r="Q179" s="46">
        <v>1403477.5789999999</v>
      </c>
    </row>
    <row r="180" spans="1:17">
      <c r="A180" s="46">
        <v>2021</v>
      </c>
      <c r="B180" s="46">
        <v>110041133163</v>
      </c>
      <c r="C180" s="46" t="s">
        <v>156</v>
      </c>
      <c r="D180" s="46" t="s">
        <v>157</v>
      </c>
      <c r="E180" s="46" t="s">
        <v>71</v>
      </c>
      <c r="F180" s="46">
        <v>350</v>
      </c>
      <c r="G180" s="46">
        <v>5.2714290000000002E-3</v>
      </c>
      <c r="H180" s="46">
        <v>1403.4775790000001</v>
      </c>
      <c r="I180" s="46">
        <v>1403.4775790000001</v>
      </c>
      <c r="J180" s="46">
        <v>3.7559759999999998E-3</v>
      </c>
      <c r="K180" s="46">
        <v>3.7559759999999998E-3</v>
      </c>
      <c r="L180" s="46">
        <v>1403.4775790000001</v>
      </c>
      <c r="M180" s="46" t="s">
        <v>42</v>
      </c>
      <c r="N180" s="46" t="e">
        <v>#N/A</v>
      </c>
      <c r="O180" s="46">
        <v>1403477.5789999999</v>
      </c>
      <c r="P180" s="46">
        <v>1403477.5789999999</v>
      </c>
      <c r="Q180" s="46">
        <v>1403477.5789999999</v>
      </c>
    </row>
    <row r="181" spans="1:17">
      <c r="A181" s="46">
        <v>2022</v>
      </c>
      <c r="B181" s="46">
        <v>110041133163</v>
      </c>
      <c r="C181" s="46" t="s">
        <v>156</v>
      </c>
      <c r="D181" s="46" t="s">
        <v>157</v>
      </c>
      <c r="E181" s="46" t="s">
        <v>71</v>
      </c>
      <c r="F181" s="46">
        <v>350</v>
      </c>
      <c r="G181" s="46">
        <v>5.7000000000000002E-3</v>
      </c>
      <c r="H181" s="46">
        <v>1403.4775790000001</v>
      </c>
      <c r="I181" s="46">
        <v>1403.4775790000001</v>
      </c>
      <c r="J181" s="46">
        <v>4.0613400000000001E-3</v>
      </c>
      <c r="K181" s="46">
        <v>4.0613400000000001E-3</v>
      </c>
      <c r="L181" s="46">
        <v>1403.4775790000001</v>
      </c>
      <c r="M181" s="46" t="s">
        <v>42</v>
      </c>
      <c r="N181" s="46" t="e">
        <v>#N/A</v>
      </c>
      <c r="O181" s="46">
        <v>1403477.5789999999</v>
      </c>
      <c r="P181" s="46">
        <v>1403477.5789999999</v>
      </c>
      <c r="Q181" s="46">
        <v>1403477.5789999999</v>
      </c>
    </row>
    <row r="182" spans="1:17">
      <c r="A182" s="46">
        <v>2023</v>
      </c>
      <c r="B182" s="46">
        <v>110041133163</v>
      </c>
      <c r="C182" s="46" t="s">
        <v>156</v>
      </c>
      <c r="D182" s="46" t="s">
        <v>157</v>
      </c>
      <c r="E182" s="46" t="s">
        <v>71</v>
      </c>
      <c r="F182" s="46">
        <v>350</v>
      </c>
      <c r="G182" s="46">
        <v>6.5857140000000003E-3</v>
      </c>
      <c r="H182" s="46">
        <v>1403.4775790000001</v>
      </c>
      <c r="I182" s="46">
        <v>1403.4775790000001</v>
      </c>
      <c r="J182" s="46">
        <v>4.6924260000000004E-3</v>
      </c>
      <c r="K182" s="46">
        <v>4.6924260000000004E-3</v>
      </c>
      <c r="L182" s="46">
        <v>1403.4775790000001</v>
      </c>
      <c r="M182" s="46" t="s">
        <v>42</v>
      </c>
      <c r="N182" s="46" t="e">
        <v>#N/A</v>
      </c>
      <c r="O182" s="46">
        <v>1403477.5789999999</v>
      </c>
      <c r="P182" s="46">
        <v>1403477.5789999999</v>
      </c>
      <c r="Q182" s="46">
        <v>1403477.5789999999</v>
      </c>
    </row>
    <row r="183" spans="1:17">
      <c r="A183" s="46">
        <v>2021</v>
      </c>
      <c r="B183" s="46">
        <v>110012282163</v>
      </c>
      <c r="C183" s="46" t="s">
        <v>158</v>
      </c>
      <c r="D183" s="46" t="s">
        <v>159</v>
      </c>
      <c r="E183" s="46" t="s">
        <v>71</v>
      </c>
      <c r="F183" s="46">
        <v>350</v>
      </c>
      <c r="G183" s="46">
        <v>6.3198589999999997E-3</v>
      </c>
      <c r="H183" s="46">
        <v>5.0733496330000003</v>
      </c>
      <c r="I183" s="46">
        <v>5.2678214470000002</v>
      </c>
      <c r="J183" s="46">
        <v>1.1997101465159099</v>
      </c>
      <c r="K183" s="46">
        <v>1.2456974774401499</v>
      </c>
      <c r="L183" s="46">
        <v>2.8622936000000001</v>
      </c>
      <c r="M183" s="46" t="s">
        <v>42</v>
      </c>
      <c r="N183" s="46" t="e">
        <v>#N/A</v>
      </c>
      <c r="O183" s="46">
        <v>5073.3496329999998</v>
      </c>
      <c r="P183" s="46">
        <v>5267.8214470000003</v>
      </c>
      <c r="Q183" s="46">
        <v>2862.2936</v>
      </c>
    </row>
    <row r="184" spans="1:17">
      <c r="A184" s="46">
        <v>2023</v>
      </c>
      <c r="B184" s="46">
        <v>110012282163</v>
      </c>
      <c r="C184" s="46" t="s">
        <v>158</v>
      </c>
      <c r="D184" s="46" t="s">
        <v>159</v>
      </c>
      <c r="E184" s="46" t="s">
        <v>71</v>
      </c>
      <c r="F184" s="46">
        <v>350</v>
      </c>
      <c r="G184" s="46">
        <v>4.7784580000000002E-3</v>
      </c>
      <c r="H184" s="46">
        <v>5.0733496330000003</v>
      </c>
      <c r="I184" s="46">
        <v>5.2678214470000002</v>
      </c>
      <c r="J184" s="46">
        <v>0.90710322383158404</v>
      </c>
      <c r="K184" s="46">
        <v>0.94187433605226101</v>
      </c>
      <c r="L184" s="46">
        <v>2.8622936000000001</v>
      </c>
      <c r="M184" s="46" t="s">
        <v>42</v>
      </c>
      <c r="N184" s="46" t="e">
        <v>#N/A</v>
      </c>
      <c r="O184" s="46">
        <v>5073.3496329999998</v>
      </c>
      <c r="P184" s="46">
        <v>5267.8214470000003</v>
      </c>
      <c r="Q184" s="46">
        <v>2862.2936</v>
      </c>
    </row>
    <row r="185" spans="1:17">
      <c r="A185" s="46">
        <v>2019</v>
      </c>
      <c r="B185" s="46">
        <v>110064634686</v>
      </c>
      <c r="C185" s="46" t="s">
        <v>160</v>
      </c>
      <c r="D185" s="46" t="s">
        <v>161</v>
      </c>
      <c r="E185" s="46" t="s">
        <v>71</v>
      </c>
      <c r="F185" s="46">
        <v>350</v>
      </c>
      <c r="G185" s="46">
        <v>3.3505200000000002E-4</v>
      </c>
      <c r="H185" s="46">
        <v>28.38141809</v>
      </c>
      <c r="I185" s="46">
        <v>42.8497263</v>
      </c>
      <c r="J185" s="46">
        <v>7.8192330000000001E-3</v>
      </c>
      <c r="K185" s="46">
        <v>1.1805329999999999E-2</v>
      </c>
      <c r="L185" s="46">
        <v>17.012725750000001</v>
      </c>
      <c r="M185" s="46" t="s">
        <v>42</v>
      </c>
      <c r="N185" s="46" t="e">
        <v>#N/A</v>
      </c>
      <c r="O185" s="46">
        <v>28381.418089999999</v>
      </c>
      <c r="P185" s="46">
        <v>42849.726300000002</v>
      </c>
      <c r="Q185" s="46">
        <v>17012.725750000001</v>
      </c>
    </row>
    <row r="186" spans="1:17">
      <c r="A186" s="46">
        <v>2020</v>
      </c>
      <c r="B186" s="46">
        <v>110064634686</v>
      </c>
      <c r="C186" s="46" t="s">
        <v>160</v>
      </c>
      <c r="D186" s="46" t="s">
        <v>161</v>
      </c>
      <c r="E186" s="46" t="s">
        <v>71</v>
      </c>
      <c r="F186" s="46">
        <v>350</v>
      </c>
      <c r="G186" s="46">
        <v>2.4269542857142899E-4</v>
      </c>
      <c r="H186" s="46">
        <v>28.38141809</v>
      </c>
      <c r="I186" s="46">
        <v>42.8497263</v>
      </c>
      <c r="J186" s="46">
        <v>5.6638729999999998E-3</v>
      </c>
      <c r="K186" s="46">
        <v>8.5512090000000006E-3</v>
      </c>
      <c r="L186" s="46">
        <v>17.012725750000001</v>
      </c>
      <c r="M186" s="46" t="s">
        <v>42</v>
      </c>
      <c r="N186" s="46" t="e">
        <v>#N/A</v>
      </c>
      <c r="O186" s="46">
        <v>28381.418089999999</v>
      </c>
      <c r="P186" s="46">
        <v>42849.726300000002</v>
      </c>
      <c r="Q186" s="46">
        <v>17012.725750000001</v>
      </c>
    </row>
    <row r="187" spans="1:17">
      <c r="A187" s="46">
        <v>2021</v>
      </c>
      <c r="B187" s="46">
        <v>110064634686</v>
      </c>
      <c r="C187" s="46" t="s">
        <v>160</v>
      </c>
      <c r="D187" s="46" t="s">
        <v>161</v>
      </c>
      <c r="E187" s="46" t="s">
        <v>71</v>
      </c>
      <c r="F187" s="46">
        <v>350</v>
      </c>
      <c r="G187" s="46">
        <v>2.6221742857142902E-4</v>
      </c>
      <c r="H187" s="46">
        <v>28.38141809</v>
      </c>
      <c r="I187" s="46">
        <v>42.8497263</v>
      </c>
      <c r="J187" s="46">
        <v>6.1194659999999996E-3</v>
      </c>
      <c r="K187" s="46">
        <v>9.2390530000000005E-3</v>
      </c>
      <c r="L187" s="46">
        <v>17.012725750000001</v>
      </c>
      <c r="M187" s="46" t="s">
        <v>42</v>
      </c>
      <c r="N187" s="46" t="e">
        <v>#N/A</v>
      </c>
      <c r="O187" s="46">
        <v>28381.418089999999</v>
      </c>
      <c r="P187" s="46">
        <v>42849.726300000002</v>
      </c>
      <c r="Q187" s="46">
        <v>17012.725750000001</v>
      </c>
    </row>
    <row r="188" spans="1:17">
      <c r="A188" s="46">
        <v>2022</v>
      </c>
      <c r="B188" s="46">
        <v>110064634686</v>
      </c>
      <c r="C188" s="46" t="s">
        <v>160</v>
      </c>
      <c r="D188" s="46" t="s">
        <v>161</v>
      </c>
      <c r="E188" s="46" t="s">
        <v>71</v>
      </c>
      <c r="F188" s="46">
        <v>350</v>
      </c>
      <c r="G188" s="46">
        <v>2.3458828571428601E-4</v>
      </c>
      <c r="H188" s="46">
        <v>28.38141809</v>
      </c>
      <c r="I188" s="46">
        <v>42.8497263</v>
      </c>
      <c r="J188" s="46">
        <v>5.4746739999999997E-3</v>
      </c>
      <c r="K188" s="46">
        <v>8.2655590000000004E-3</v>
      </c>
      <c r="L188" s="46">
        <v>17.012725750000001</v>
      </c>
      <c r="M188" s="46" t="s">
        <v>42</v>
      </c>
      <c r="N188" s="46" t="e">
        <v>#N/A</v>
      </c>
      <c r="O188" s="46">
        <v>28381.418089999999</v>
      </c>
      <c r="P188" s="46">
        <v>42849.726300000002</v>
      </c>
      <c r="Q188" s="46">
        <v>17012.725750000001</v>
      </c>
    </row>
    <row r="189" spans="1:17">
      <c r="A189" s="46">
        <v>2023</v>
      </c>
      <c r="B189" s="46">
        <v>110064634686</v>
      </c>
      <c r="C189" s="46" t="s">
        <v>160</v>
      </c>
      <c r="D189" s="46" t="s">
        <v>161</v>
      </c>
      <c r="E189" s="46" t="s">
        <v>71</v>
      </c>
      <c r="F189" s="46">
        <v>350</v>
      </c>
      <c r="G189" s="46">
        <v>2.78496571428571E-4</v>
      </c>
      <c r="H189" s="46">
        <v>28.38141809</v>
      </c>
      <c r="I189" s="46">
        <v>42.8497263</v>
      </c>
      <c r="J189" s="46">
        <v>6.4993780000000001E-3</v>
      </c>
      <c r="K189" s="46">
        <v>9.8126380000000003E-3</v>
      </c>
      <c r="L189" s="46">
        <v>17.012725750000001</v>
      </c>
      <c r="M189" s="46" t="s">
        <v>42</v>
      </c>
      <c r="N189" s="46" t="e">
        <v>#N/A</v>
      </c>
      <c r="O189" s="46">
        <v>28381.418089999999</v>
      </c>
      <c r="P189" s="46">
        <v>42849.726300000002</v>
      </c>
      <c r="Q189" s="46">
        <v>17012.725750000001</v>
      </c>
    </row>
    <row r="190" spans="1:17">
      <c r="A190" s="46">
        <v>2019</v>
      </c>
      <c r="B190" s="46">
        <v>110000403670</v>
      </c>
      <c r="C190" s="46" t="s">
        <v>162</v>
      </c>
      <c r="D190" s="46" t="s">
        <v>163</v>
      </c>
      <c r="E190" s="46" t="s">
        <v>71</v>
      </c>
      <c r="F190" s="46">
        <v>350</v>
      </c>
      <c r="G190" s="46">
        <v>3.1027657142857101E-2</v>
      </c>
      <c r="H190" s="46">
        <v>115692.4817</v>
      </c>
      <c r="I190" s="46">
        <v>270269.05009999999</v>
      </c>
      <c r="J190" s="46">
        <v>1.14802849720961E-4</v>
      </c>
      <c r="K190" s="46">
        <v>2.6819078203641899E-4</v>
      </c>
      <c r="L190" s="46">
        <v>92923.698610000007</v>
      </c>
      <c r="M190" s="46" t="s">
        <v>42</v>
      </c>
      <c r="N190" s="46" t="e">
        <v>#N/A</v>
      </c>
      <c r="O190" s="46">
        <v>115692481.7</v>
      </c>
      <c r="P190" s="46">
        <v>270269050.10000002</v>
      </c>
      <c r="Q190" s="46">
        <v>92923698.609999999</v>
      </c>
    </row>
    <row r="191" spans="1:17">
      <c r="A191" s="46">
        <v>2020</v>
      </c>
      <c r="B191" s="46">
        <v>110000403670</v>
      </c>
      <c r="C191" s="46" t="s">
        <v>162</v>
      </c>
      <c r="D191" s="46" t="s">
        <v>163</v>
      </c>
      <c r="E191" s="46" t="s">
        <v>71</v>
      </c>
      <c r="F191" s="46">
        <v>350</v>
      </c>
      <c r="G191" s="46">
        <v>2.1480685714285699E-2</v>
      </c>
      <c r="H191" s="46">
        <v>115692.4817</v>
      </c>
      <c r="I191" s="46">
        <v>270269.05009999999</v>
      </c>
      <c r="J191" s="46">
        <v>7.9478895960665197E-5</v>
      </c>
      <c r="K191" s="46">
        <v>1.85670541409829E-4</v>
      </c>
      <c r="L191" s="46">
        <v>92923.698610000007</v>
      </c>
      <c r="M191" s="46" t="s">
        <v>42</v>
      </c>
      <c r="N191" s="46" t="e">
        <v>#N/A</v>
      </c>
      <c r="O191" s="46">
        <v>115692481.7</v>
      </c>
      <c r="P191" s="46">
        <v>270269050.10000002</v>
      </c>
      <c r="Q191" s="46">
        <v>92923698.609999999</v>
      </c>
    </row>
    <row r="192" spans="1:17">
      <c r="A192" s="46">
        <v>2021</v>
      </c>
      <c r="B192" s="46">
        <v>110000403670</v>
      </c>
      <c r="C192" s="46" t="s">
        <v>162</v>
      </c>
      <c r="D192" s="46" t="s">
        <v>163</v>
      </c>
      <c r="E192" s="46" t="s">
        <v>71</v>
      </c>
      <c r="F192" s="46">
        <v>350</v>
      </c>
      <c r="G192" s="46">
        <v>2.3867428999999999E-2</v>
      </c>
      <c r="H192" s="46">
        <v>115692.4817</v>
      </c>
      <c r="I192" s="46">
        <v>270269.05009999999</v>
      </c>
      <c r="J192" s="46">
        <v>8.8309884400739096E-5</v>
      </c>
      <c r="K192" s="46">
        <v>2.0630060156647599E-4</v>
      </c>
      <c r="L192" s="46">
        <v>92923.698610000007</v>
      </c>
      <c r="M192" s="46" t="s">
        <v>42</v>
      </c>
      <c r="N192" s="46" t="e">
        <v>#N/A</v>
      </c>
      <c r="O192" s="46">
        <v>115692481.7</v>
      </c>
      <c r="P192" s="46">
        <v>270269050.10000002</v>
      </c>
      <c r="Q192" s="46">
        <v>92923698.609999999</v>
      </c>
    </row>
    <row r="193" spans="1:17">
      <c r="A193" s="46">
        <v>2022</v>
      </c>
      <c r="B193" s="46">
        <v>110000403670</v>
      </c>
      <c r="C193" s="46" t="s">
        <v>162</v>
      </c>
      <c r="D193" s="46" t="s">
        <v>163</v>
      </c>
      <c r="E193" s="46" t="s">
        <v>71</v>
      </c>
      <c r="F193" s="46">
        <v>350</v>
      </c>
      <c r="G193" s="46">
        <v>2.8640914285714299E-2</v>
      </c>
      <c r="H193" s="46">
        <v>115692.4817</v>
      </c>
      <c r="I193" s="46">
        <v>270269.05009999999</v>
      </c>
      <c r="J193" s="46">
        <v>1.05971861280887E-4</v>
      </c>
      <c r="K193" s="46">
        <v>2.4756072187977202E-4</v>
      </c>
      <c r="L193" s="46">
        <v>92923.698610000007</v>
      </c>
      <c r="M193" s="46" t="s">
        <v>42</v>
      </c>
      <c r="N193" s="46" t="e">
        <v>#N/A</v>
      </c>
      <c r="O193" s="46">
        <v>115692481.7</v>
      </c>
      <c r="P193" s="46">
        <v>270269050.10000002</v>
      </c>
      <c r="Q193" s="46">
        <v>92923698.609999999</v>
      </c>
    </row>
    <row r="194" spans="1:17">
      <c r="A194" s="46">
        <v>2023</v>
      </c>
      <c r="B194" s="46">
        <v>110000403670</v>
      </c>
      <c r="C194" s="46" t="s">
        <v>162</v>
      </c>
      <c r="D194" s="46" t="s">
        <v>163</v>
      </c>
      <c r="E194" s="46" t="s">
        <v>71</v>
      </c>
      <c r="F194" s="46">
        <v>350</v>
      </c>
      <c r="G194" s="46">
        <v>9.5469709999999996E-3</v>
      </c>
      <c r="H194" s="46">
        <v>115692.4817</v>
      </c>
      <c r="I194" s="46">
        <v>270269.05009999999</v>
      </c>
      <c r="J194" s="46">
        <v>3.5323953760295602E-5</v>
      </c>
      <c r="K194" s="46">
        <v>8.2520240626590596E-5</v>
      </c>
      <c r="L194" s="46">
        <v>92923.698610000007</v>
      </c>
      <c r="M194" s="46" t="s">
        <v>42</v>
      </c>
      <c r="N194" s="46" t="e">
        <v>#N/A</v>
      </c>
      <c r="O194" s="46">
        <v>115692481.7</v>
      </c>
      <c r="P194" s="46">
        <v>270269050.10000002</v>
      </c>
      <c r="Q194" s="46">
        <v>92923698.609999999</v>
      </c>
    </row>
    <row r="195" spans="1:17">
      <c r="A195" s="46">
        <v>2021</v>
      </c>
      <c r="B195" s="46">
        <v>110000854246</v>
      </c>
      <c r="C195" s="46" t="s">
        <v>164</v>
      </c>
      <c r="D195" s="46" t="s">
        <v>165</v>
      </c>
      <c r="E195" s="46" t="s">
        <v>71</v>
      </c>
      <c r="F195" s="46">
        <v>350</v>
      </c>
      <c r="G195" s="46">
        <v>9.4691428571428598E-4</v>
      </c>
      <c r="H195" s="46">
        <v>26.989306790000001</v>
      </c>
      <c r="I195" s="46">
        <v>26.989306790000001</v>
      </c>
      <c r="J195" s="46">
        <v>3.5084795000000002E-2</v>
      </c>
      <c r="K195" s="46">
        <v>3.5084795000000002E-2</v>
      </c>
      <c r="L195" s="46">
        <v>26.989306790000001</v>
      </c>
      <c r="M195" s="46" t="s">
        <v>42</v>
      </c>
      <c r="N195" s="46" t="e">
        <v>#N/A</v>
      </c>
      <c r="O195" s="46">
        <v>26989.306789999999</v>
      </c>
      <c r="P195" s="46">
        <v>26989.306789999999</v>
      </c>
      <c r="Q195" s="46">
        <v>26989.306789999999</v>
      </c>
    </row>
    <row r="196" spans="1:17">
      <c r="A196" s="46">
        <v>2022</v>
      </c>
      <c r="B196" s="46">
        <v>110000854246</v>
      </c>
      <c r="C196" s="46" t="s">
        <v>164</v>
      </c>
      <c r="D196" s="46" t="s">
        <v>165</v>
      </c>
      <c r="E196" s="46" t="s">
        <v>71</v>
      </c>
      <c r="F196" s="46">
        <v>350</v>
      </c>
      <c r="G196" s="46">
        <v>9.4691428571428598E-4</v>
      </c>
      <c r="H196" s="46">
        <v>26.989306790000001</v>
      </c>
      <c r="I196" s="46">
        <v>26.989306790000001</v>
      </c>
      <c r="J196" s="46">
        <v>3.5084795000000002E-2</v>
      </c>
      <c r="K196" s="46">
        <v>3.5084795000000002E-2</v>
      </c>
      <c r="L196" s="46">
        <v>26.989306790000001</v>
      </c>
      <c r="M196" s="46" t="s">
        <v>42</v>
      </c>
      <c r="N196" s="46" t="e">
        <v>#N/A</v>
      </c>
      <c r="O196" s="46">
        <v>26989.306789999999</v>
      </c>
      <c r="P196" s="46">
        <v>26989.306789999999</v>
      </c>
      <c r="Q196" s="46">
        <v>26989.306789999999</v>
      </c>
    </row>
    <row r="197" spans="1:17">
      <c r="A197" s="46">
        <v>2023</v>
      </c>
      <c r="B197" s="46">
        <v>110000854246</v>
      </c>
      <c r="C197" s="46" t="s">
        <v>164</v>
      </c>
      <c r="D197" s="46" t="s">
        <v>165</v>
      </c>
      <c r="E197" s="46" t="s">
        <v>71</v>
      </c>
      <c r="F197" s="46">
        <v>350</v>
      </c>
      <c r="G197" s="46">
        <v>9.4691428571428598E-4</v>
      </c>
      <c r="H197" s="46">
        <v>26.989306790000001</v>
      </c>
      <c r="I197" s="46">
        <v>26.989306790000001</v>
      </c>
      <c r="J197" s="46">
        <v>3.5084795000000002E-2</v>
      </c>
      <c r="K197" s="46">
        <v>3.5084795000000002E-2</v>
      </c>
      <c r="L197" s="46">
        <v>26.989306790000001</v>
      </c>
      <c r="M197" s="46" t="s">
        <v>42</v>
      </c>
      <c r="N197" s="46" t="e">
        <v>#N/A</v>
      </c>
      <c r="O197" s="46">
        <v>26989.306789999999</v>
      </c>
      <c r="P197" s="46">
        <v>26989.306789999999</v>
      </c>
      <c r="Q197" s="46">
        <v>26989.306789999999</v>
      </c>
    </row>
    <row r="198" spans="1:17">
      <c r="A198" s="46">
        <v>2022</v>
      </c>
      <c r="B198" s="46">
        <v>110000329038</v>
      </c>
      <c r="C198" s="46" t="s">
        <v>166</v>
      </c>
      <c r="D198" s="46" t="s">
        <v>167</v>
      </c>
      <c r="E198" s="46" t="s">
        <v>71</v>
      </c>
      <c r="F198" s="46">
        <v>350</v>
      </c>
      <c r="G198" s="46">
        <v>1.9457142857142901E-5</v>
      </c>
      <c r="H198" s="46">
        <v>0.58594544100000001</v>
      </c>
      <c r="I198" s="46">
        <v>0.58594544100000001</v>
      </c>
      <c r="J198" s="46">
        <v>3.3206407108375899E-2</v>
      </c>
      <c r="K198" s="46">
        <v>3.3206407108375899E-2</v>
      </c>
      <c r="L198" s="46">
        <v>0.58594544100000001</v>
      </c>
      <c r="M198" s="46" t="s">
        <v>42</v>
      </c>
      <c r="N198" s="46" t="e">
        <v>#N/A</v>
      </c>
      <c r="O198" s="46">
        <v>585.94544099999996</v>
      </c>
      <c r="P198" s="46">
        <v>585.94544099999996</v>
      </c>
      <c r="Q198" s="46">
        <v>585.94544099999996</v>
      </c>
    </row>
    <row r="199" spans="1:17">
      <c r="A199" s="46">
        <v>2023</v>
      </c>
      <c r="B199" s="46">
        <v>110000329038</v>
      </c>
      <c r="C199" s="46" t="s">
        <v>166</v>
      </c>
      <c r="D199" s="46" t="s">
        <v>167</v>
      </c>
      <c r="E199" s="46" t="s">
        <v>71</v>
      </c>
      <c r="F199" s="46">
        <v>350</v>
      </c>
      <c r="G199" s="46">
        <v>6.0317142857142903E-5</v>
      </c>
      <c r="H199" s="46">
        <v>0.58594544100000001</v>
      </c>
      <c r="I199" s="46">
        <v>0.58594544100000001</v>
      </c>
      <c r="J199" s="46">
        <v>0.102939862035965</v>
      </c>
      <c r="K199" s="46">
        <v>0.102939862035965</v>
      </c>
      <c r="L199" s="46">
        <v>0.58594544100000001</v>
      </c>
      <c r="M199" s="46" t="s">
        <v>42</v>
      </c>
      <c r="N199" s="46" t="e">
        <v>#N/A</v>
      </c>
      <c r="O199" s="46">
        <v>585.94544099999996</v>
      </c>
      <c r="P199" s="46">
        <v>585.94544099999996</v>
      </c>
      <c r="Q199" s="46">
        <v>585.94544099999996</v>
      </c>
    </row>
    <row r="200" spans="1:17">
      <c r="A200" s="46">
        <v>2019</v>
      </c>
      <c r="B200" s="46">
        <v>110000572782</v>
      </c>
      <c r="C200" s="46" t="s">
        <v>168</v>
      </c>
      <c r="D200" s="46" t="s">
        <v>169</v>
      </c>
      <c r="E200" s="46" t="s">
        <v>71</v>
      </c>
      <c r="F200" s="46">
        <v>350</v>
      </c>
      <c r="G200" s="46">
        <v>7.1018571428571402E-5</v>
      </c>
      <c r="H200" s="46">
        <v>3692.7823960000001</v>
      </c>
      <c r="I200" s="46">
        <v>7434.9923710000003</v>
      </c>
      <c r="J200" s="46">
        <v>9.5519360188690405E-6</v>
      </c>
      <c r="K200" s="46">
        <v>1.92317238907709E-5</v>
      </c>
      <c r="L200" s="46">
        <v>2627.3478620000001</v>
      </c>
      <c r="M200" s="46" t="s">
        <v>42</v>
      </c>
      <c r="N200" s="46" t="e">
        <v>#N/A</v>
      </c>
      <c r="O200" s="46">
        <v>3692782.3960000002</v>
      </c>
      <c r="P200" s="46">
        <v>7434992.3710000003</v>
      </c>
      <c r="Q200" s="46">
        <v>2627347.8620000002</v>
      </c>
    </row>
    <row r="201" spans="1:17">
      <c r="A201" s="46">
        <v>2020</v>
      </c>
      <c r="B201" s="46">
        <v>110013317614</v>
      </c>
      <c r="C201" s="46" t="s">
        <v>170</v>
      </c>
      <c r="D201" s="46" t="s">
        <v>171</v>
      </c>
      <c r="E201" s="46" t="s">
        <v>71</v>
      </c>
      <c r="F201" s="46">
        <v>350</v>
      </c>
      <c r="G201" s="46">
        <v>2.4357142857142901E-5</v>
      </c>
      <c r="H201" s="46">
        <v>1.62591687</v>
      </c>
      <c r="I201" s="46">
        <v>1.654226907</v>
      </c>
      <c r="J201" s="46">
        <v>1.47241849072056E-2</v>
      </c>
      <c r="K201" s="46">
        <v>1.4980558543034799E-2</v>
      </c>
      <c r="L201" s="46">
        <v>1.5510129580000001</v>
      </c>
      <c r="M201" s="46" t="s">
        <v>42</v>
      </c>
      <c r="N201" s="46" t="e">
        <v>#N/A</v>
      </c>
      <c r="O201" s="46">
        <v>1625.91687</v>
      </c>
      <c r="P201" s="46">
        <v>1654.226907</v>
      </c>
      <c r="Q201" s="46">
        <v>1551.012958</v>
      </c>
    </row>
    <row r="202" spans="1:17">
      <c r="A202" s="46">
        <v>2021</v>
      </c>
      <c r="B202" s="46">
        <v>110013317614</v>
      </c>
      <c r="C202" s="46" t="s">
        <v>170</v>
      </c>
      <c r="D202" s="46" t="s">
        <v>171</v>
      </c>
      <c r="E202" s="46" t="s">
        <v>71</v>
      </c>
      <c r="F202" s="46">
        <v>350</v>
      </c>
      <c r="G202" s="46">
        <v>4.6225428571428602E-5</v>
      </c>
      <c r="H202" s="46">
        <v>1.62591687</v>
      </c>
      <c r="I202" s="46">
        <v>1.654226907</v>
      </c>
      <c r="J202" s="46">
        <v>2.7943826000000001E-2</v>
      </c>
      <c r="K202" s="46">
        <v>2.84303763767631E-2</v>
      </c>
      <c r="L202" s="46">
        <v>1.5510129580000001</v>
      </c>
      <c r="M202" s="46" t="s">
        <v>42</v>
      </c>
      <c r="N202" s="46" t="e">
        <v>#N/A</v>
      </c>
      <c r="O202" s="46">
        <v>1625.91687</v>
      </c>
      <c r="P202" s="46">
        <v>1654.226907</v>
      </c>
      <c r="Q202" s="46">
        <v>1551.012958</v>
      </c>
    </row>
    <row r="203" spans="1:17">
      <c r="A203" s="46">
        <v>2023</v>
      </c>
      <c r="B203" s="46">
        <v>110013317614</v>
      </c>
      <c r="C203" s="46" t="s">
        <v>170</v>
      </c>
      <c r="D203" s="46" t="s">
        <v>171</v>
      </c>
      <c r="E203" s="46" t="s">
        <v>71</v>
      </c>
      <c r="F203" s="46">
        <v>350</v>
      </c>
      <c r="G203" s="46">
        <v>5.7459714285714303E-5</v>
      </c>
      <c r="H203" s="46">
        <v>1.62591687</v>
      </c>
      <c r="I203" s="46">
        <v>1.654226907</v>
      </c>
      <c r="J203" s="46">
        <v>3.4735085999999998E-2</v>
      </c>
      <c r="K203" s="46">
        <v>3.5339884434383302E-2</v>
      </c>
      <c r="L203" s="46">
        <v>1.5510129580000001</v>
      </c>
      <c r="M203" s="46" t="s">
        <v>42</v>
      </c>
      <c r="N203" s="46" t="e">
        <v>#N/A</v>
      </c>
      <c r="O203" s="46">
        <v>1625.91687</v>
      </c>
      <c r="P203" s="46">
        <v>1654.226907</v>
      </c>
      <c r="Q203" s="46">
        <v>1551.012958</v>
      </c>
    </row>
    <row r="204" spans="1:17">
      <c r="A204" s="46">
        <v>2019</v>
      </c>
      <c r="B204" s="46">
        <v>110000432504</v>
      </c>
      <c r="C204" s="46" t="s">
        <v>172</v>
      </c>
      <c r="D204" s="46" t="s">
        <v>173</v>
      </c>
      <c r="E204" s="46" t="s">
        <v>71</v>
      </c>
      <c r="F204" s="46">
        <v>350</v>
      </c>
      <c r="G204" s="46">
        <v>1.655154E-3</v>
      </c>
      <c r="H204" s="46">
        <v>12.110024449999999</v>
      </c>
      <c r="I204" s="46">
        <v>19.752695370000001</v>
      </c>
      <c r="J204" s="46">
        <v>8.3793845000000006E-2</v>
      </c>
      <c r="K204" s="46">
        <v>0.136676378528227</v>
      </c>
      <c r="L204" s="46">
        <v>7.0447361900000001</v>
      </c>
      <c r="M204" s="46" t="s">
        <v>42</v>
      </c>
      <c r="N204" s="46" t="e">
        <v>#N/A</v>
      </c>
      <c r="O204" s="46">
        <v>12110.024450000001</v>
      </c>
      <c r="P204" s="46">
        <v>19752.695370000001</v>
      </c>
      <c r="Q204" s="46">
        <v>7044.7361899999996</v>
      </c>
    </row>
    <row r="205" spans="1:17">
      <c r="A205" s="46">
        <v>2020</v>
      </c>
      <c r="B205" s="46">
        <v>110000432504</v>
      </c>
      <c r="C205" s="46" t="s">
        <v>172</v>
      </c>
      <c r="D205" s="46" t="s">
        <v>173</v>
      </c>
      <c r="E205" s="46" t="s">
        <v>71</v>
      </c>
      <c r="F205" s="46">
        <v>350</v>
      </c>
      <c r="G205" s="46">
        <v>1.655154E-3</v>
      </c>
      <c r="H205" s="46">
        <v>12.110024449999999</v>
      </c>
      <c r="I205" s="46">
        <v>19.752695370000001</v>
      </c>
      <c r="J205" s="46">
        <v>8.3793845000000006E-2</v>
      </c>
      <c r="K205" s="46">
        <v>0.136676378528227</v>
      </c>
      <c r="L205" s="46">
        <v>7.0447361900000001</v>
      </c>
      <c r="M205" s="46" t="s">
        <v>42</v>
      </c>
      <c r="N205" s="46" t="e">
        <v>#N/A</v>
      </c>
      <c r="O205" s="46">
        <v>12110.024450000001</v>
      </c>
      <c r="P205" s="46">
        <v>19752.695370000001</v>
      </c>
      <c r="Q205" s="46">
        <v>7044.7361899999996</v>
      </c>
    </row>
    <row r="206" spans="1:17">
      <c r="A206" s="46">
        <v>2021</v>
      </c>
      <c r="B206" s="46">
        <v>110000432504</v>
      </c>
      <c r="C206" s="46" t="s">
        <v>172</v>
      </c>
      <c r="D206" s="46" t="s">
        <v>173</v>
      </c>
      <c r="E206" s="46" t="s">
        <v>71</v>
      </c>
      <c r="F206" s="46">
        <v>350</v>
      </c>
      <c r="G206" s="46">
        <v>9.4302285714285697E-4</v>
      </c>
      <c r="H206" s="46">
        <v>12.110024449999999</v>
      </c>
      <c r="I206" s="46">
        <v>19.752695370000001</v>
      </c>
      <c r="J206" s="46">
        <v>4.7741476999999997E-2</v>
      </c>
      <c r="K206" s="46">
        <v>7.7871259999999998E-2</v>
      </c>
      <c r="L206" s="46">
        <v>7.0447361900000001</v>
      </c>
      <c r="M206" s="46" t="s">
        <v>42</v>
      </c>
      <c r="N206" s="46" t="e">
        <v>#N/A</v>
      </c>
      <c r="O206" s="46">
        <v>12110.024450000001</v>
      </c>
      <c r="P206" s="46">
        <v>19752.695370000001</v>
      </c>
      <c r="Q206" s="46">
        <v>7044.7361899999996</v>
      </c>
    </row>
    <row r="207" spans="1:17">
      <c r="A207" s="46">
        <v>2022</v>
      </c>
      <c r="B207" s="46">
        <v>110000432504</v>
      </c>
      <c r="C207" s="46" t="s">
        <v>172</v>
      </c>
      <c r="D207" s="46" t="s">
        <v>173</v>
      </c>
      <c r="E207" s="46" t="s">
        <v>71</v>
      </c>
      <c r="F207" s="46">
        <v>350</v>
      </c>
      <c r="G207" s="46">
        <v>1.1855889999999999E-3</v>
      </c>
      <c r="H207" s="46">
        <v>12.110024449999999</v>
      </c>
      <c r="I207" s="46">
        <v>19.752695370000001</v>
      </c>
      <c r="J207" s="46">
        <v>6.0021610000000003E-2</v>
      </c>
      <c r="K207" s="46">
        <v>9.7901418000000004E-2</v>
      </c>
      <c r="L207" s="46">
        <v>7.0447361900000001</v>
      </c>
      <c r="M207" s="46" t="s">
        <v>42</v>
      </c>
      <c r="N207" s="46" t="e">
        <v>#N/A</v>
      </c>
      <c r="O207" s="46">
        <v>12110.024450000001</v>
      </c>
      <c r="P207" s="46">
        <v>19752.695370000001</v>
      </c>
      <c r="Q207" s="46">
        <v>7044.7361899999996</v>
      </c>
    </row>
    <row r="208" spans="1:17">
      <c r="A208" s="46">
        <v>2023</v>
      </c>
      <c r="B208" s="46">
        <v>110000432504</v>
      </c>
      <c r="C208" s="46" t="s">
        <v>172</v>
      </c>
      <c r="D208" s="46" t="s">
        <v>173</v>
      </c>
      <c r="E208" s="46" t="s">
        <v>71</v>
      </c>
      <c r="F208" s="46">
        <v>350</v>
      </c>
      <c r="G208" s="46">
        <v>1.4203709999999999E-3</v>
      </c>
      <c r="H208" s="46">
        <v>12.110024449999999</v>
      </c>
      <c r="I208" s="46">
        <v>19.752695370000001</v>
      </c>
      <c r="J208" s="46">
        <v>7.1907727000000005E-2</v>
      </c>
      <c r="K208" s="46">
        <v>0.11728889850188801</v>
      </c>
      <c r="L208" s="46">
        <v>7.0447361900000001</v>
      </c>
      <c r="M208" s="46" t="s">
        <v>42</v>
      </c>
      <c r="N208" s="46" t="e">
        <v>#N/A</v>
      </c>
      <c r="O208" s="46">
        <v>12110.024450000001</v>
      </c>
      <c r="P208" s="46">
        <v>19752.695370000001</v>
      </c>
      <c r="Q208" s="46">
        <v>7044.7361899999996</v>
      </c>
    </row>
    <row r="209" spans="1:17">
      <c r="A209" s="46">
        <v>2019</v>
      </c>
      <c r="B209" s="46">
        <v>110000597426</v>
      </c>
      <c r="C209" s="46" t="s">
        <v>174</v>
      </c>
      <c r="D209" s="46" t="s">
        <v>175</v>
      </c>
      <c r="E209" s="46" t="s">
        <v>71</v>
      </c>
      <c r="F209" s="46">
        <v>350</v>
      </c>
      <c r="G209" s="46">
        <v>2.3672860000000001E-3</v>
      </c>
      <c r="H209" s="46">
        <v>111.7864218</v>
      </c>
      <c r="I209" s="46">
        <v>111.7864218</v>
      </c>
      <c r="J209" s="46">
        <v>2.11768627724849E-2</v>
      </c>
      <c r="K209" s="46">
        <v>2.11768627724849E-2</v>
      </c>
      <c r="L209" s="46">
        <v>111.7864218</v>
      </c>
      <c r="M209" s="46" t="s">
        <v>42</v>
      </c>
      <c r="N209" s="46" t="e">
        <v>#N/A</v>
      </c>
      <c r="O209" s="46">
        <v>111786.4218</v>
      </c>
      <c r="P209" s="46">
        <v>111786.4218</v>
      </c>
      <c r="Q209" s="46">
        <v>111786.4218</v>
      </c>
    </row>
    <row r="210" spans="1:17">
      <c r="A210" s="46">
        <v>2020</v>
      </c>
      <c r="B210" s="46">
        <v>110000597426</v>
      </c>
      <c r="C210" s="46" t="s">
        <v>174</v>
      </c>
      <c r="D210" s="46" t="s">
        <v>175</v>
      </c>
      <c r="E210" s="46" t="s">
        <v>71</v>
      </c>
      <c r="F210" s="46">
        <v>350</v>
      </c>
      <c r="G210" s="46">
        <v>2.3672860000000001E-3</v>
      </c>
      <c r="H210" s="46">
        <v>111.7864218</v>
      </c>
      <c r="I210" s="46">
        <v>111.7864218</v>
      </c>
      <c r="J210" s="46">
        <v>2.11768627724849E-2</v>
      </c>
      <c r="K210" s="46">
        <v>2.11768627724849E-2</v>
      </c>
      <c r="L210" s="46">
        <v>111.7864218</v>
      </c>
      <c r="M210" s="46" t="s">
        <v>42</v>
      </c>
      <c r="N210" s="46" t="e">
        <v>#N/A</v>
      </c>
      <c r="O210" s="46">
        <v>111786.4218</v>
      </c>
      <c r="P210" s="46">
        <v>111786.4218</v>
      </c>
      <c r="Q210" s="46">
        <v>111786.4218</v>
      </c>
    </row>
    <row r="211" spans="1:17">
      <c r="A211" s="46">
        <v>2021</v>
      </c>
      <c r="B211" s="46">
        <v>110000597426</v>
      </c>
      <c r="C211" s="46" t="s">
        <v>174</v>
      </c>
      <c r="D211" s="46" t="s">
        <v>175</v>
      </c>
      <c r="E211" s="46" t="s">
        <v>71</v>
      </c>
      <c r="F211" s="46">
        <v>350</v>
      </c>
      <c r="G211" s="46">
        <v>2.3672860000000001E-3</v>
      </c>
      <c r="H211" s="46">
        <v>111.7864218</v>
      </c>
      <c r="I211" s="46">
        <v>111.7864218</v>
      </c>
      <c r="J211" s="46">
        <v>2.11768627724849E-2</v>
      </c>
      <c r="K211" s="46">
        <v>2.11768627724849E-2</v>
      </c>
      <c r="L211" s="46">
        <v>111.7864218</v>
      </c>
      <c r="M211" s="46" t="s">
        <v>42</v>
      </c>
      <c r="N211" s="46" t="e">
        <v>#N/A</v>
      </c>
      <c r="O211" s="46">
        <v>111786.4218</v>
      </c>
      <c r="P211" s="46">
        <v>111786.4218</v>
      </c>
      <c r="Q211" s="46">
        <v>111786.4218</v>
      </c>
    </row>
    <row r="212" spans="1:17">
      <c r="A212" s="46">
        <v>2022</v>
      </c>
      <c r="B212" s="46">
        <v>110000597426</v>
      </c>
      <c r="C212" s="46" t="s">
        <v>174</v>
      </c>
      <c r="D212" s="46" t="s">
        <v>175</v>
      </c>
      <c r="E212" s="46" t="s">
        <v>71</v>
      </c>
      <c r="F212" s="46">
        <v>350</v>
      </c>
      <c r="G212" s="46">
        <v>7.1018571428571402E-4</v>
      </c>
      <c r="H212" s="46">
        <v>111.7864218</v>
      </c>
      <c r="I212" s="46">
        <v>111.7864218</v>
      </c>
      <c r="J212" s="46">
        <v>6.3530590000000003E-3</v>
      </c>
      <c r="K212" s="46">
        <v>6.3530590000000003E-3</v>
      </c>
      <c r="L212" s="46">
        <v>111.7864218</v>
      </c>
      <c r="M212" s="46" t="s">
        <v>42</v>
      </c>
      <c r="N212" s="46" t="e">
        <v>#N/A</v>
      </c>
      <c r="O212" s="46">
        <v>111786.4218</v>
      </c>
      <c r="P212" s="46">
        <v>111786.4218</v>
      </c>
      <c r="Q212" s="46">
        <v>111786.4218</v>
      </c>
    </row>
    <row r="213" spans="1:17">
      <c r="A213" s="46">
        <v>2023</v>
      </c>
      <c r="B213" s="46">
        <v>110000597426</v>
      </c>
      <c r="C213" s="46" t="s">
        <v>174</v>
      </c>
      <c r="D213" s="46" t="s">
        <v>175</v>
      </c>
      <c r="E213" s="46" t="s">
        <v>71</v>
      </c>
      <c r="F213" s="46">
        <v>350</v>
      </c>
      <c r="G213" s="46">
        <v>2.3672860000000001E-3</v>
      </c>
      <c r="H213" s="46">
        <v>111.7864218</v>
      </c>
      <c r="I213" s="46">
        <v>111.7864218</v>
      </c>
      <c r="J213" s="46">
        <v>2.11768627724849E-2</v>
      </c>
      <c r="K213" s="46">
        <v>2.11768627724849E-2</v>
      </c>
      <c r="L213" s="46">
        <v>111.7864218</v>
      </c>
      <c r="M213" s="46" t="s">
        <v>42</v>
      </c>
      <c r="N213" s="46" t="e">
        <v>#N/A</v>
      </c>
      <c r="O213" s="46">
        <v>111786.4218</v>
      </c>
      <c r="P213" s="46">
        <v>111786.4218</v>
      </c>
      <c r="Q213" s="46">
        <v>111786.4218</v>
      </c>
    </row>
    <row r="214" spans="1:17">
      <c r="A214" s="46">
        <v>2019</v>
      </c>
      <c r="B214" s="46">
        <v>110056972432</v>
      </c>
      <c r="C214" s="46" t="s">
        <v>176</v>
      </c>
      <c r="D214" s="46" t="s">
        <v>177</v>
      </c>
      <c r="E214" s="46" t="s">
        <v>71</v>
      </c>
      <c r="F214" s="46">
        <v>350</v>
      </c>
      <c r="G214" s="46">
        <v>1.1836430000000001E-3</v>
      </c>
      <c r="H214" s="46">
        <v>1.403319956</v>
      </c>
      <c r="I214" s="46">
        <v>1.403319956</v>
      </c>
      <c r="J214" s="46">
        <v>0.84345900739321999</v>
      </c>
      <c r="K214" s="46">
        <v>0.84345900739321999</v>
      </c>
      <c r="L214" s="46">
        <v>1.403319956</v>
      </c>
      <c r="M214" s="46" t="s">
        <v>42</v>
      </c>
      <c r="N214" s="46" t="e">
        <v>#N/A</v>
      </c>
      <c r="O214" s="46">
        <v>1403.319956</v>
      </c>
      <c r="P214" s="46">
        <v>1403.319956</v>
      </c>
      <c r="Q214" s="46">
        <v>1403.319956</v>
      </c>
    </row>
    <row r="215" spans="1:17">
      <c r="A215" s="46">
        <v>2020</v>
      </c>
      <c r="B215" s="46">
        <v>110056972432</v>
      </c>
      <c r="C215" s="46" t="s">
        <v>176</v>
      </c>
      <c r="D215" s="46" t="s">
        <v>177</v>
      </c>
      <c r="E215" s="46" t="s">
        <v>71</v>
      </c>
      <c r="F215" s="46">
        <v>350</v>
      </c>
      <c r="G215" s="46">
        <v>1.1836430000000001E-3</v>
      </c>
      <c r="H215" s="46">
        <v>1.403319956</v>
      </c>
      <c r="I215" s="46">
        <v>1.403319956</v>
      </c>
      <c r="J215" s="46">
        <v>0.84345900739321999</v>
      </c>
      <c r="K215" s="46">
        <v>0.84345900739321999</v>
      </c>
      <c r="L215" s="46">
        <v>1.403319956</v>
      </c>
      <c r="M215" s="46" t="s">
        <v>42</v>
      </c>
      <c r="N215" s="46" t="e">
        <v>#N/A</v>
      </c>
      <c r="O215" s="46">
        <v>1403.319956</v>
      </c>
      <c r="P215" s="46">
        <v>1403.319956</v>
      </c>
      <c r="Q215" s="46">
        <v>1403.319956</v>
      </c>
    </row>
    <row r="216" spans="1:17">
      <c r="A216" s="46">
        <v>2021</v>
      </c>
      <c r="B216" s="46">
        <v>110056972432</v>
      </c>
      <c r="C216" s="46" t="s">
        <v>176</v>
      </c>
      <c r="D216" s="46" t="s">
        <v>177</v>
      </c>
      <c r="E216" s="46" t="s">
        <v>71</v>
      </c>
      <c r="F216" s="46">
        <v>350</v>
      </c>
      <c r="G216" s="46">
        <v>1.1836430000000001E-3</v>
      </c>
      <c r="H216" s="46">
        <v>1.403319956</v>
      </c>
      <c r="I216" s="46">
        <v>1.403319956</v>
      </c>
      <c r="J216" s="46">
        <v>0.84345900739321999</v>
      </c>
      <c r="K216" s="46">
        <v>0.84345900739321999</v>
      </c>
      <c r="L216" s="46">
        <v>1.403319956</v>
      </c>
      <c r="M216" s="46" t="s">
        <v>42</v>
      </c>
      <c r="N216" s="46" t="e">
        <v>#N/A</v>
      </c>
      <c r="O216" s="46">
        <v>1403.319956</v>
      </c>
      <c r="P216" s="46">
        <v>1403.319956</v>
      </c>
      <c r="Q216" s="46">
        <v>1403.319956</v>
      </c>
    </row>
    <row r="217" spans="1:17">
      <c r="A217" s="46">
        <v>2022</v>
      </c>
      <c r="B217" s="46">
        <v>110056972432</v>
      </c>
      <c r="C217" s="46" t="s">
        <v>176</v>
      </c>
      <c r="D217" s="46" t="s">
        <v>177</v>
      </c>
      <c r="E217" s="46" t="s">
        <v>71</v>
      </c>
      <c r="F217" s="46">
        <v>350</v>
      </c>
      <c r="G217" s="46">
        <v>1.1836430000000001E-3</v>
      </c>
      <c r="H217" s="46">
        <v>1.403319956</v>
      </c>
      <c r="I217" s="46">
        <v>1.403319956</v>
      </c>
      <c r="J217" s="46">
        <v>0.84345900739321999</v>
      </c>
      <c r="K217" s="46">
        <v>0.84345900739321999</v>
      </c>
      <c r="L217" s="46">
        <v>1.403319956</v>
      </c>
      <c r="M217" s="46" t="s">
        <v>42</v>
      </c>
      <c r="N217" s="46" t="e">
        <v>#N/A</v>
      </c>
      <c r="O217" s="46">
        <v>1403.319956</v>
      </c>
      <c r="P217" s="46">
        <v>1403.319956</v>
      </c>
      <c r="Q217" s="46">
        <v>1403.319956</v>
      </c>
    </row>
    <row r="218" spans="1:17">
      <c r="A218" s="46">
        <v>2021</v>
      </c>
      <c r="B218" s="46">
        <v>110000373621</v>
      </c>
      <c r="C218" s="46" t="s">
        <v>178</v>
      </c>
      <c r="D218" s="46" t="s">
        <v>179</v>
      </c>
      <c r="E218" s="46" t="s">
        <v>71</v>
      </c>
      <c r="F218" s="46">
        <v>350</v>
      </c>
      <c r="G218" s="46">
        <v>5.103748E-3</v>
      </c>
      <c r="H218" s="46">
        <v>4.4260613690000001</v>
      </c>
      <c r="I218" s="46">
        <v>4.4260613690000001</v>
      </c>
      <c r="J218" s="46">
        <v>1.153112812</v>
      </c>
      <c r="K218" s="46">
        <v>1.153112812</v>
      </c>
      <c r="L218" s="46">
        <v>4.4260613690000001</v>
      </c>
      <c r="M218" s="46" t="s">
        <v>42</v>
      </c>
      <c r="N218" s="46" t="e">
        <v>#N/A</v>
      </c>
      <c r="O218" s="46">
        <v>4426.061369</v>
      </c>
      <c r="P218" s="46">
        <v>4426.061369</v>
      </c>
      <c r="Q218" s="46">
        <v>4426.061369</v>
      </c>
    </row>
    <row r="219" spans="1:17">
      <c r="A219" s="46">
        <v>2022</v>
      </c>
      <c r="B219" s="46">
        <v>110000373621</v>
      </c>
      <c r="C219" s="46" t="s">
        <v>178</v>
      </c>
      <c r="D219" s="46" t="s">
        <v>179</v>
      </c>
      <c r="E219" s="46" t="s">
        <v>71</v>
      </c>
      <c r="F219" s="46">
        <v>350</v>
      </c>
      <c r="G219" s="46">
        <v>1.409156E-3</v>
      </c>
      <c r="H219" s="46">
        <v>4.4260613690000001</v>
      </c>
      <c r="I219" s="46">
        <v>4.4260613690000001</v>
      </c>
      <c r="J219" s="46">
        <v>0.31837685529389198</v>
      </c>
      <c r="K219" s="46">
        <v>0.31837685529389198</v>
      </c>
      <c r="L219" s="46">
        <v>4.4260613690000001</v>
      </c>
      <c r="M219" s="46" t="s">
        <v>42</v>
      </c>
      <c r="N219" s="46" t="e">
        <v>#N/A</v>
      </c>
      <c r="O219" s="46">
        <v>4426.061369</v>
      </c>
      <c r="P219" s="46">
        <v>4426.061369</v>
      </c>
      <c r="Q219" s="46">
        <v>4426.061369</v>
      </c>
    </row>
    <row r="220" spans="1:17">
      <c r="A220" s="46">
        <v>2023</v>
      </c>
      <c r="B220" s="46">
        <v>110000373621</v>
      </c>
      <c r="C220" s="46" t="s">
        <v>178</v>
      </c>
      <c r="D220" s="46" t="s">
        <v>179</v>
      </c>
      <c r="E220" s="46" t="s">
        <v>71</v>
      </c>
      <c r="F220" s="46">
        <v>350</v>
      </c>
      <c r="G220" s="46">
        <v>3.4340764285714301E-4</v>
      </c>
      <c r="H220" s="46">
        <v>4.4260613690000001</v>
      </c>
      <c r="I220" s="46">
        <v>4.4260613690000001</v>
      </c>
      <c r="J220" s="46">
        <v>7.7587637000000001E-2</v>
      </c>
      <c r="K220" s="46">
        <v>7.7587637000000001E-2</v>
      </c>
      <c r="L220" s="46">
        <v>4.4260613690000001</v>
      </c>
      <c r="M220" s="46" t="s">
        <v>42</v>
      </c>
      <c r="N220" s="46" t="e">
        <v>#N/A</v>
      </c>
      <c r="O220" s="46">
        <v>4426.061369</v>
      </c>
      <c r="P220" s="46">
        <v>4426.061369</v>
      </c>
      <c r="Q220" s="46">
        <v>4426.061369</v>
      </c>
    </row>
    <row r="221" spans="1:17">
      <c r="A221" s="46">
        <v>2023</v>
      </c>
      <c r="B221" s="46">
        <v>110033145353</v>
      </c>
      <c r="C221" s="46" t="s">
        <v>180</v>
      </c>
      <c r="D221" s="46" t="s">
        <v>181</v>
      </c>
      <c r="E221" s="46" t="s">
        <v>71</v>
      </c>
      <c r="F221" s="46">
        <v>350</v>
      </c>
      <c r="G221" s="46">
        <v>8.4559062857142897E-4</v>
      </c>
      <c r="H221" s="46">
        <v>9.0791002439999993</v>
      </c>
      <c r="I221" s="46">
        <v>9.0791002439999993</v>
      </c>
      <c r="J221" s="46">
        <v>9.3135949999999995E-2</v>
      </c>
      <c r="K221" s="46">
        <v>9.3135949999999995E-2</v>
      </c>
      <c r="L221" s="46">
        <v>9.0791002439999993</v>
      </c>
      <c r="M221" s="46" t="s">
        <v>42</v>
      </c>
      <c r="N221" s="46" t="e">
        <v>#N/A</v>
      </c>
      <c r="O221" s="46">
        <v>9079.1002439999993</v>
      </c>
      <c r="P221" s="46">
        <v>9079.1002439999993</v>
      </c>
      <c r="Q221" s="46">
        <v>9079.1002439999993</v>
      </c>
    </row>
    <row r="222" spans="1:17">
      <c r="A222" s="46">
        <v>2022</v>
      </c>
      <c r="B222" s="46">
        <v>110071181280</v>
      </c>
      <c r="C222" s="46" t="s">
        <v>182</v>
      </c>
      <c r="D222" s="46" t="s">
        <v>183</v>
      </c>
      <c r="E222" s="46" t="s">
        <v>55</v>
      </c>
      <c r="F222" s="46">
        <v>250</v>
      </c>
      <c r="G222" s="46">
        <v>4.9952160000000003E-5</v>
      </c>
      <c r="H222" s="46">
        <v>11562.519688320001</v>
      </c>
      <c r="I222" s="46">
        <v>23458.138295993402</v>
      </c>
      <c r="J222" s="46">
        <v>2.1294170649736402E-6</v>
      </c>
      <c r="K222" s="46">
        <v>4.3201794545232003E-6</v>
      </c>
      <c r="L222" s="46">
        <v>8563.7689678264996</v>
      </c>
      <c r="M222" s="46" t="s">
        <v>42</v>
      </c>
      <c r="N222" s="46" t="s">
        <v>184</v>
      </c>
      <c r="O222" s="46">
        <v>11562519.68832</v>
      </c>
      <c r="P222" s="46">
        <v>23458138.295993399</v>
      </c>
      <c r="Q222" s="46">
        <v>8563768.9678265005</v>
      </c>
    </row>
    <row r="223" spans="1:17">
      <c r="A223" s="46">
        <v>2021</v>
      </c>
      <c r="B223" s="46">
        <v>110070884188</v>
      </c>
      <c r="C223" s="46" t="s">
        <v>185</v>
      </c>
      <c r="D223" s="46" t="s">
        <v>186</v>
      </c>
      <c r="E223" s="46" t="s">
        <v>55</v>
      </c>
      <c r="F223" s="46">
        <v>250</v>
      </c>
      <c r="G223" s="46">
        <v>6.9983135999999996E-5</v>
      </c>
      <c r="H223" s="46">
        <v>2.4465763200000001</v>
      </c>
      <c r="I223" s="46">
        <v>2.91465060766902</v>
      </c>
      <c r="J223" s="46">
        <v>2.4010814818030201E-2</v>
      </c>
      <c r="K223" s="46">
        <v>2.8604517843122099E-2</v>
      </c>
      <c r="L223" s="46">
        <v>1.34533067997421</v>
      </c>
      <c r="M223" s="46" t="s">
        <v>42</v>
      </c>
      <c r="N223" s="46" t="s">
        <v>187</v>
      </c>
      <c r="O223" s="46">
        <v>2446.5763200000001</v>
      </c>
      <c r="P223" s="46">
        <v>2914.6506076690198</v>
      </c>
      <c r="Q223" s="46">
        <v>1345.3306799742099</v>
      </c>
    </row>
    <row r="224" spans="1:17">
      <c r="A224" s="46">
        <v>2022</v>
      </c>
      <c r="B224" s="46">
        <v>110070884188</v>
      </c>
      <c r="C224" s="46" t="s">
        <v>185</v>
      </c>
      <c r="D224" s="46" t="s">
        <v>186</v>
      </c>
      <c r="E224" s="46" t="s">
        <v>55</v>
      </c>
      <c r="F224" s="46">
        <v>250</v>
      </c>
      <c r="G224" s="46">
        <v>5.7883248E-5</v>
      </c>
      <c r="H224" s="46">
        <v>2.4465763200000001</v>
      </c>
      <c r="I224" s="46">
        <v>2.91465060766902</v>
      </c>
      <c r="J224" s="46">
        <v>1.9859412256034301E-2</v>
      </c>
      <c r="K224" s="46">
        <v>2.3658876907628999E-2</v>
      </c>
      <c r="L224" s="46">
        <v>1.34533067997421</v>
      </c>
      <c r="M224" s="46" t="s">
        <v>42</v>
      </c>
      <c r="N224" s="46" t="s">
        <v>187</v>
      </c>
      <c r="O224" s="46">
        <v>2446.5763200000001</v>
      </c>
      <c r="P224" s="46">
        <v>2914.6506076690198</v>
      </c>
      <c r="Q224" s="46">
        <v>1345.3306799742099</v>
      </c>
    </row>
    <row r="225" spans="1:17">
      <c r="A225" s="46">
        <v>2019</v>
      </c>
      <c r="B225" s="46">
        <v>110070549382</v>
      </c>
      <c r="C225" s="46" t="s">
        <v>188</v>
      </c>
      <c r="D225" s="46" t="s">
        <v>189</v>
      </c>
      <c r="E225" s="46" t="s">
        <v>55</v>
      </c>
      <c r="F225" s="46">
        <v>250</v>
      </c>
      <c r="G225" s="46">
        <v>1.64106588E-4</v>
      </c>
      <c r="H225" s="46">
        <v>3916.9686883200002</v>
      </c>
      <c r="I225" s="46">
        <v>12495.3708331505</v>
      </c>
      <c r="J225" s="46">
        <v>1.31333907725749E-5</v>
      </c>
      <c r="K225" s="46">
        <v>4.1896323677375599E-5</v>
      </c>
      <c r="L225" s="46">
        <v>2792.6399923806598</v>
      </c>
      <c r="M225" s="46" t="s">
        <v>42</v>
      </c>
      <c r="N225" s="46" t="s">
        <v>190</v>
      </c>
      <c r="O225" s="46">
        <v>3916968.6883200002</v>
      </c>
      <c r="P225" s="46">
        <v>12495370.8331505</v>
      </c>
      <c r="Q225" s="46">
        <v>2792639.99238066</v>
      </c>
    </row>
    <row r="226" spans="1:17">
      <c r="A226" s="46">
        <v>2019</v>
      </c>
      <c r="B226" s="46">
        <v>110015972562</v>
      </c>
      <c r="C226" s="46" t="s">
        <v>191</v>
      </c>
      <c r="D226" s="46" t="s">
        <v>192</v>
      </c>
      <c r="E226" s="46" t="s">
        <v>193</v>
      </c>
      <c r="F226" s="46">
        <v>250</v>
      </c>
      <c r="G226" s="46">
        <v>1.245955E-3</v>
      </c>
      <c r="H226" s="46">
        <v>1.7750611249999999</v>
      </c>
      <c r="I226" s="46">
        <v>2.505078691</v>
      </c>
      <c r="J226" s="46">
        <v>0.49737146720234499</v>
      </c>
      <c r="K226" s="46">
        <v>0.70192211800000004</v>
      </c>
      <c r="L226" s="46">
        <v>1.6342380439999999</v>
      </c>
      <c r="M226" s="46" t="s">
        <v>42</v>
      </c>
      <c r="N226" s="46" t="e">
        <v>#N/A</v>
      </c>
      <c r="O226" s="46">
        <v>1775.0611249999999</v>
      </c>
      <c r="P226" s="46">
        <v>2505.0786910000002</v>
      </c>
      <c r="Q226" s="46">
        <v>1634.2380439999999</v>
      </c>
    </row>
    <row r="227" spans="1:17">
      <c r="A227" s="46">
        <v>2020</v>
      </c>
      <c r="B227" s="46">
        <v>110015972562</v>
      </c>
      <c r="C227" s="46" t="s">
        <v>191</v>
      </c>
      <c r="D227" s="46" t="s">
        <v>192</v>
      </c>
      <c r="E227" s="46" t="s">
        <v>193</v>
      </c>
      <c r="F227" s="46">
        <v>250</v>
      </c>
      <c r="G227" s="46">
        <v>1.27516E-3</v>
      </c>
      <c r="H227" s="46">
        <v>1.7750611249999999</v>
      </c>
      <c r="I227" s="46">
        <v>2.505078691</v>
      </c>
      <c r="J227" s="46">
        <v>0.50903001992762498</v>
      </c>
      <c r="K227" s="46">
        <v>0.71837540580468695</v>
      </c>
      <c r="L227" s="46">
        <v>1.6342380439999999</v>
      </c>
      <c r="M227" s="46" t="s">
        <v>42</v>
      </c>
      <c r="N227" s="46" t="e">
        <v>#N/A</v>
      </c>
      <c r="O227" s="46">
        <v>1775.0611249999999</v>
      </c>
      <c r="P227" s="46">
        <v>2505.0786910000002</v>
      </c>
      <c r="Q227" s="46">
        <v>1634.2380439999999</v>
      </c>
    </row>
    <row r="228" spans="1:17">
      <c r="A228" s="46">
        <v>2021</v>
      </c>
      <c r="B228" s="46">
        <v>110015972562</v>
      </c>
      <c r="C228" s="46" t="s">
        <v>191</v>
      </c>
      <c r="D228" s="46" t="s">
        <v>192</v>
      </c>
      <c r="E228" s="46" t="s">
        <v>193</v>
      </c>
      <c r="F228" s="46">
        <v>250</v>
      </c>
      <c r="G228" s="46">
        <v>8.0489660000000003E-4</v>
      </c>
      <c r="H228" s="46">
        <v>1.7750611249999999</v>
      </c>
      <c r="I228" s="46">
        <v>2.505078691</v>
      </c>
      <c r="J228" s="46">
        <v>0.32130591461727498</v>
      </c>
      <c r="K228" s="46">
        <v>0.45344725804864899</v>
      </c>
      <c r="L228" s="46">
        <v>1.6342380439999999</v>
      </c>
      <c r="M228" s="46" t="s">
        <v>42</v>
      </c>
      <c r="N228" s="46" t="e">
        <v>#N/A</v>
      </c>
      <c r="O228" s="46">
        <v>1775.0611249999999</v>
      </c>
      <c r="P228" s="46">
        <v>2505.0786910000002</v>
      </c>
      <c r="Q228" s="46">
        <v>1634.2380439999999</v>
      </c>
    </row>
    <row r="229" spans="1:17">
      <c r="A229" s="46">
        <v>2022</v>
      </c>
      <c r="B229" s="46">
        <v>110015972562</v>
      </c>
      <c r="C229" s="46" t="s">
        <v>191</v>
      </c>
      <c r="D229" s="46" t="s">
        <v>192</v>
      </c>
      <c r="E229" s="46" t="s">
        <v>193</v>
      </c>
      <c r="F229" s="46">
        <v>250</v>
      </c>
      <c r="G229" s="46">
        <v>1.0575510000000001E-3</v>
      </c>
      <c r="H229" s="46">
        <v>1.7750611249999999</v>
      </c>
      <c r="I229" s="46">
        <v>2.505078691</v>
      </c>
      <c r="J229" s="46">
        <v>0.42216294913188401</v>
      </c>
      <c r="K229" s="46">
        <v>0.595783093385024</v>
      </c>
      <c r="L229" s="46">
        <v>1.6342380439999999</v>
      </c>
      <c r="M229" s="46" t="s">
        <v>42</v>
      </c>
      <c r="N229" s="46" t="e">
        <v>#N/A</v>
      </c>
      <c r="O229" s="46">
        <v>1775.0611249999999</v>
      </c>
      <c r="P229" s="46">
        <v>2505.0786910000002</v>
      </c>
      <c r="Q229" s="46">
        <v>1634.2380439999999</v>
      </c>
    </row>
    <row r="230" spans="1:17">
      <c r="A230" s="46">
        <v>2023</v>
      </c>
      <c r="B230" s="46">
        <v>110015972562</v>
      </c>
      <c r="C230" s="46" t="s">
        <v>191</v>
      </c>
      <c r="D230" s="46" t="s">
        <v>192</v>
      </c>
      <c r="E230" s="46" t="s">
        <v>193</v>
      </c>
      <c r="F230" s="46">
        <v>250</v>
      </c>
      <c r="G230" s="46">
        <v>6.6114271600000005E-4</v>
      </c>
      <c r="H230" s="46">
        <v>1.7750611249999999</v>
      </c>
      <c r="I230" s="46">
        <v>2.505078691</v>
      </c>
      <c r="J230" s="46">
        <v>0.26392093724452198</v>
      </c>
      <c r="K230" s="46">
        <v>0.37246194324716603</v>
      </c>
      <c r="L230" s="46">
        <v>1.6342380439999999</v>
      </c>
      <c r="M230" s="46" t="s">
        <v>42</v>
      </c>
      <c r="N230" s="46" t="e">
        <v>#N/A</v>
      </c>
      <c r="O230" s="46">
        <v>1775.0611249999999</v>
      </c>
      <c r="P230" s="46">
        <v>2505.0786910000002</v>
      </c>
      <c r="Q230" s="46">
        <v>1634.2380439999999</v>
      </c>
    </row>
    <row r="231" spans="1:17">
      <c r="A231" s="46">
        <v>2020</v>
      </c>
      <c r="B231" s="46">
        <v>110070885683</v>
      </c>
      <c r="C231" s="46" t="s">
        <v>194</v>
      </c>
      <c r="D231" s="46" t="s">
        <v>195</v>
      </c>
      <c r="E231" s="46" t="s">
        <v>55</v>
      </c>
      <c r="F231" s="46">
        <v>250</v>
      </c>
      <c r="G231" s="46">
        <v>9.7652466800000003E-4</v>
      </c>
      <c r="H231" s="46">
        <v>11562.519688320001</v>
      </c>
      <c r="I231" s="46">
        <v>23458.138295993402</v>
      </c>
      <c r="J231" s="46">
        <v>4.1628395897332897E-5</v>
      </c>
      <c r="K231" s="46">
        <v>8.4456043693179302E-5</v>
      </c>
      <c r="L231" s="46">
        <v>8563.7689678264996</v>
      </c>
      <c r="M231" s="46" t="s">
        <v>42</v>
      </c>
      <c r="N231" s="46" t="s">
        <v>196</v>
      </c>
      <c r="O231" s="46">
        <v>11562519.68832</v>
      </c>
      <c r="P231" s="46">
        <v>23458138.295993399</v>
      </c>
      <c r="Q231" s="46">
        <v>8563768.9678265005</v>
      </c>
    </row>
    <row r="232" spans="1:17">
      <c r="A232" s="46">
        <v>2022</v>
      </c>
      <c r="B232" s="46">
        <v>110070884760</v>
      </c>
      <c r="C232" s="46" t="s">
        <v>197</v>
      </c>
      <c r="D232" s="46" t="s">
        <v>198</v>
      </c>
      <c r="E232" s="46" t="s">
        <v>55</v>
      </c>
      <c r="F232" s="46">
        <v>250</v>
      </c>
      <c r="G232" s="46">
        <v>1.6962287999999999E-5</v>
      </c>
      <c r="H232" s="46" t="e">
        <v>#N/A</v>
      </c>
      <c r="I232" s="46" t="e">
        <v>#N/A</v>
      </c>
      <c r="J232" s="46">
        <v>2</v>
      </c>
      <c r="K232" s="46">
        <v>2</v>
      </c>
      <c r="L232" s="46" t="e">
        <v>#N/A</v>
      </c>
      <c r="M232" s="46" t="s">
        <v>42</v>
      </c>
      <c r="N232" s="46" t="s">
        <v>199</v>
      </c>
      <c r="O232" s="46" t="e">
        <v>#N/A</v>
      </c>
      <c r="P232" s="46" t="e">
        <v>#N/A</v>
      </c>
      <c r="Q232" s="46" t="e">
        <v>#N/A</v>
      </c>
    </row>
    <row r="233" spans="1:17">
      <c r="A233" s="46">
        <v>2020</v>
      </c>
      <c r="B233" s="46">
        <v>110037274133</v>
      </c>
      <c r="C233" s="46" t="s">
        <v>200</v>
      </c>
      <c r="D233" s="46" t="s">
        <v>201</v>
      </c>
      <c r="E233" s="46" t="s">
        <v>193</v>
      </c>
      <c r="F233" s="46">
        <v>250</v>
      </c>
      <c r="G233" s="46">
        <v>9.2147720000000003E-6</v>
      </c>
      <c r="H233" s="46">
        <v>1.7750611249999999</v>
      </c>
      <c r="I233" s="46">
        <v>2.505078691</v>
      </c>
      <c r="J233" s="46">
        <v>3.6784360000000002E-3</v>
      </c>
      <c r="K233" s="46">
        <v>5.1912420000000004E-3</v>
      </c>
      <c r="L233" s="46">
        <v>0.96511403399999995</v>
      </c>
      <c r="M233" s="46" t="s">
        <v>42</v>
      </c>
      <c r="N233" s="46" t="e">
        <v>#N/A</v>
      </c>
      <c r="O233" s="46">
        <v>1775.0611249999999</v>
      </c>
      <c r="P233" s="46">
        <v>2505.0786910000002</v>
      </c>
      <c r="Q233" s="46">
        <v>965.11403399999995</v>
      </c>
    </row>
    <row r="234" spans="1:17">
      <c r="A234" s="46">
        <v>2020</v>
      </c>
      <c r="B234" s="46">
        <v>110017237373</v>
      </c>
      <c r="C234" s="46" t="s">
        <v>202</v>
      </c>
      <c r="D234" s="46" t="s">
        <v>203</v>
      </c>
      <c r="E234" s="46" t="s">
        <v>193</v>
      </c>
      <c r="F234" s="46">
        <v>250</v>
      </c>
      <c r="G234" s="46">
        <v>1.3400792E-5</v>
      </c>
      <c r="H234" s="46">
        <v>0.37854100000000002</v>
      </c>
      <c r="I234" s="46">
        <v>0.37854100000000002</v>
      </c>
      <c r="J234" s="46">
        <v>3.5401163999999999E-2</v>
      </c>
      <c r="K234" s="46">
        <v>3.5401163999999999E-2</v>
      </c>
      <c r="L234" s="46">
        <v>0.37854100000000002</v>
      </c>
      <c r="M234" s="46" t="s">
        <v>42</v>
      </c>
      <c r="N234" s="46" t="s">
        <v>50</v>
      </c>
      <c r="O234" s="46">
        <v>378.541</v>
      </c>
      <c r="P234" s="46">
        <v>378.541</v>
      </c>
      <c r="Q234" s="46">
        <v>378.541</v>
      </c>
    </row>
    <row r="235" spans="1:17">
      <c r="A235" s="46">
        <v>2019</v>
      </c>
      <c r="B235" s="46">
        <v>110008995490</v>
      </c>
      <c r="C235" s="46" t="s">
        <v>204</v>
      </c>
      <c r="D235" s="46" t="s">
        <v>205</v>
      </c>
      <c r="E235" s="46" t="s">
        <v>193</v>
      </c>
      <c r="F235" s="46">
        <v>250</v>
      </c>
      <c r="G235" s="46">
        <v>2.3716639599999999E-4</v>
      </c>
      <c r="H235" s="46">
        <v>1.5141640000000001</v>
      </c>
      <c r="I235" s="46">
        <v>1.5141640000000001</v>
      </c>
      <c r="J235" s="46">
        <v>0.15663190777221001</v>
      </c>
      <c r="K235" s="46">
        <v>0.15663190777221001</v>
      </c>
      <c r="L235" s="46">
        <v>1.5141640000000001</v>
      </c>
      <c r="M235" s="46" t="s">
        <v>42</v>
      </c>
      <c r="N235" s="46" t="s">
        <v>50</v>
      </c>
      <c r="O235" s="46">
        <v>1514.164</v>
      </c>
      <c r="P235" s="46">
        <v>1514.164</v>
      </c>
      <c r="Q235" s="46">
        <v>1514.164</v>
      </c>
    </row>
    <row r="236" spans="1:17">
      <c r="A236" s="46">
        <v>2021</v>
      </c>
      <c r="B236" s="46">
        <v>110008995490</v>
      </c>
      <c r="C236" s="46" t="s">
        <v>204</v>
      </c>
      <c r="D236" s="46" t="s">
        <v>205</v>
      </c>
      <c r="E236" s="46" t="s">
        <v>193</v>
      </c>
      <c r="F236" s="46">
        <v>250</v>
      </c>
      <c r="G236" s="46">
        <v>2.3485924000000001E-5</v>
      </c>
      <c r="H236" s="46">
        <v>1.5141640000000001</v>
      </c>
      <c r="I236" s="46">
        <v>1.5141640000000001</v>
      </c>
      <c r="J236" s="46">
        <v>1.5510819171503199E-2</v>
      </c>
      <c r="K236" s="46">
        <v>1.5510819171503199E-2</v>
      </c>
      <c r="L236" s="46">
        <v>1.5141640000000001</v>
      </c>
      <c r="M236" s="46" t="s">
        <v>42</v>
      </c>
      <c r="N236" s="46" t="s">
        <v>50</v>
      </c>
      <c r="O236" s="46">
        <v>1514.164</v>
      </c>
      <c r="P236" s="46">
        <v>1514.164</v>
      </c>
      <c r="Q236" s="46">
        <v>1514.164</v>
      </c>
    </row>
    <row r="237" spans="1:17">
      <c r="A237" s="46">
        <v>2022</v>
      </c>
      <c r="B237" s="46">
        <v>110008995490</v>
      </c>
      <c r="C237" s="46" t="s">
        <v>204</v>
      </c>
      <c r="D237" s="46" t="s">
        <v>205</v>
      </c>
      <c r="E237" s="46" t="s">
        <v>193</v>
      </c>
      <c r="F237" s="46">
        <v>250</v>
      </c>
      <c r="G237" s="46">
        <v>6.0787120000000003E-6</v>
      </c>
      <c r="H237" s="46">
        <v>1.5141640000000001</v>
      </c>
      <c r="I237" s="46">
        <v>1.5141640000000001</v>
      </c>
      <c r="J237" s="46">
        <v>4.0145659999999998E-3</v>
      </c>
      <c r="K237" s="46">
        <v>4.0145659999999998E-3</v>
      </c>
      <c r="L237" s="46">
        <v>1.5141640000000001</v>
      </c>
      <c r="M237" s="46" t="s">
        <v>42</v>
      </c>
      <c r="N237" s="46" t="s">
        <v>50</v>
      </c>
      <c r="O237" s="46">
        <v>1514.164</v>
      </c>
      <c r="P237" s="46">
        <v>1514.164</v>
      </c>
      <c r="Q237" s="46">
        <v>1514.164</v>
      </c>
    </row>
    <row r="238" spans="1:17">
      <c r="A238" s="46">
        <v>2023</v>
      </c>
      <c r="B238" s="46">
        <v>110008995490</v>
      </c>
      <c r="C238" s="46" t="s">
        <v>204</v>
      </c>
      <c r="D238" s="46" t="s">
        <v>205</v>
      </c>
      <c r="E238" s="46" t="s">
        <v>193</v>
      </c>
      <c r="F238" s="46">
        <v>250</v>
      </c>
      <c r="G238" s="46">
        <v>1.006027E-3</v>
      </c>
      <c r="H238" s="46">
        <v>1.5141640000000001</v>
      </c>
      <c r="I238" s="46">
        <v>1.5141640000000001</v>
      </c>
      <c r="J238" s="46">
        <v>0.66441052884628105</v>
      </c>
      <c r="K238" s="46">
        <v>0.66441052884628105</v>
      </c>
      <c r="L238" s="46">
        <v>1.5141640000000001</v>
      </c>
      <c r="M238" s="46" t="s">
        <v>42</v>
      </c>
      <c r="N238" s="46" t="s">
        <v>50</v>
      </c>
      <c r="O238" s="46">
        <v>1514.164</v>
      </c>
      <c r="P238" s="46">
        <v>1514.164</v>
      </c>
      <c r="Q238" s="46">
        <v>1514.164</v>
      </c>
    </row>
    <row r="239" spans="1:17">
      <c r="A239" s="46">
        <v>2019</v>
      </c>
      <c r="B239" s="46">
        <v>110064134459</v>
      </c>
      <c r="C239" s="46" t="s">
        <v>206</v>
      </c>
      <c r="D239" s="46" t="s">
        <v>207</v>
      </c>
      <c r="E239" s="46" t="s">
        <v>193</v>
      </c>
      <c r="F239" s="46">
        <v>250</v>
      </c>
      <c r="G239" s="46">
        <v>8.6215108000000003E-5</v>
      </c>
      <c r="H239" s="46">
        <v>1.8927050000000001</v>
      </c>
      <c r="I239" s="46">
        <v>1.8927050000000001</v>
      </c>
      <c r="J239" s="46">
        <v>4.5551266E-2</v>
      </c>
      <c r="K239" s="46">
        <v>4.5551266E-2</v>
      </c>
      <c r="L239" s="46">
        <v>1.8927050000000001</v>
      </c>
      <c r="M239" s="46" t="s">
        <v>42</v>
      </c>
      <c r="N239" s="46" t="s">
        <v>50</v>
      </c>
      <c r="O239" s="46">
        <v>1892.7049999999999</v>
      </c>
      <c r="P239" s="46">
        <v>1892.7049999999999</v>
      </c>
      <c r="Q239" s="46">
        <v>1892.7049999999999</v>
      </c>
    </row>
    <row r="240" spans="1:17">
      <c r="A240" s="46">
        <v>2020</v>
      </c>
      <c r="B240" s="46">
        <v>110064134459</v>
      </c>
      <c r="C240" s="46" t="s">
        <v>206</v>
      </c>
      <c r="D240" s="46" t="s">
        <v>207</v>
      </c>
      <c r="E240" s="46" t="s">
        <v>193</v>
      </c>
      <c r="F240" s="46">
        <v>250</v>
      </c>
      <c r="G240" s="46">
        <v>1.93503584E-4</v>
      </c>
      <c r="H240" s="46">
        <v>1.8927050000000001</v>
      </c>
      <c r="I240" s="46">
        <v>1.8927050000000001</v>
      </c>
      <c r="J240" s="46">
        <v>0.102236526030205</v>
      </c>
      <c r="K240" s="46">
        <v>0.102236526030205</v>
      </c>
      <c r="L240" s="46">
        <v>1.8927050000000001</v>
      </c>
      <c r="M240" s="46" t="s">
        <v>42</v>
      </c>
      <c r="N240" s="46" t="s">
        <v>50</v>
      </c>
      <c r="O240" s="46">
        <v>1892.7049999999999</v>
      </c>
      <c r="P240" s="46">
        <v>1892.7049999999999</v>
      </c>
      <c r="Q240" s="46">
        <v>1892.7049999999999</v>
      </c>
    </row>
    <row r="241" spans="1:17">
      <c r="A241" s="46">
        <v>2021</v>
      </c>
      <c r="B241" s="46">
        <v>110064134459</v>
      </c>
      <c r="C241" s="46" t="s">
        <v>206</v>
      </c>
      <c r="D241" s="46" t="s">
        <v>207</v>
      </c>
      <c r="E241" s="46" t="s">
        <v>193</v>
      </c>
      <c r="F241" s="46">
        <v>250</v>
      </c>
      <c r="G241" s="46">
        <v>2.4177824E-5</v>
      </c>
      <c r="H241" s="46">
        <v>1.8927050000000001</v>
      </c>
      <c r="I241" s="46">
        <v>1.8927050000000001</v>
      </c>
      <c r="J241" s="46">
        <v>1.2774216999999999E-2</v>
      </c>
      <c r="K241" s="46">
        <v>1.2774216999999999E-2</v>
      </c>
      <c r="L241" s="46">
        <v>1.8927050000000001</v>
      </c>
      <c r="M241" s="46" t="s">
        <v>42</v>
      </c>
      <c r="N241" s="46" t="s">
        <v>50</v>
      </c>
      <c r="O241" s="46">
        <v>1892.7049999999999</v>
      </c>
      <c r="P241" s="46">
        <v>1892.7049999999999</v>
      </c>
      <c r="Q241" s="46">
        <v>1892.7049999999999</v>
      </c>
    </row>
    <row r="242" spans="1:17">
      <c r="A242" s="46">
        <v>2022</v>
      </c>
      <c r="B242" s="46">
        <v>110064134459</v>
      </c>
      <c r="C242" s="46" t="s">
        <v>206</v>
      </c>
      <c r="D242" s="46" t="s">
        <v>207</v>
      </c>
      <c r="E242" s="46" t="s">
        <v>193</v>
      </c>
      <c r="F242" s="46">
        <v>250</v>
      </c>
      <c r="G242" s="46">
        <v>2.2468516000000001E-5</v>
      </c>
      <c r="H242" s="46">
        <v>1.8927050000000001</v>
      </c>
      <c r="I242" s="46">
        <v>1.8927050000000001</v>
      </c>
      <c r="J242" s="46">
        <v>1.1871114E-2</v>
      </c>
      <c r="K242" s="46">
        <v>1.1871114E-2</v>
      </c>
      <c r="L242" s="46">
        <v>1.8927050000000001</v>
      </c>
      <c r="M242" s="46" t="s">
        <v>42</v>
      </c>
      <c r="N242" s="46" t="s">
        <v>50</v>
      </c>
      <c r="O242" s="46">
        <v>1892.7049999999999</v>
      </c>
      <c r="P242" s="46">
        <v>1892.7049999999999</v>
      </c>
      <c r="Q242" s="46">
        <v>1892.7049999999999</v>
      </c>
    </row>
    <row r="243" spans="1:17">
      <c r="A243" s="46">
        <v>2023</v>
      </c>
      <c r="B243" s="46">
        <v>110064134459</v>
      </c>
      <c r="C243" s="46" t="s">
        <v>206</v>
      </c>
      <c r="D243" s="46" t="s">
        <v>207</v>
      </c>
      <c r="E243" s="46" t="s">
        <v>193</v>
      </c>
      <c r="F243" s="46">
        <v>250</v>
      </c>
      <c r="G243" s="46">
        <v>4.4674356E-5</v>
      </c>
      <c r="H243" s="46">
        <v>1.8927050000000001</v>
      </c>
      <c r="I243" s="46">
        <v>1.8927050000000001</v>
      </c>
      <c r="J243" s="46">
        <v>2.3603444000000001E-2</v>
      </c>
      <c r="K243" s="46">
        <v>2.3603444000000001E-2</v>
      </c>
      <c r="L243" s="46">
        <v>1.8927050000000001</v>
      </c>
      <c r="M243" s="46" t="s">
        <v>42</v>
      </c>
      <c r="N243" s="46" t="s">
        <v>50</v>
      </c>
      <c r="O243" s="46">
        <v>1892.7049999999999</v>
      </c>
      <c r="P243" s="46">
        <v>1892.7049999999999</v>
      </c>
      <c r="Q243" s="46">
        <v>1892.7049999999999</v>
      </c>
    </row>
    <row r="244" spans="1:17">
      <c r="A244" s="46">
        <v>2019</v>
      </c>
      <c r="B244" s="46">
        <v>110041253256</v>
      </c>
      <c r="C244" s="46" t="s">
        <v>208</v>
      </c>
      <c r="D244" s="46" t="s">
        <v>209</v>
      </c>
      <c r="E244" s="46" t="s">
        <v>193</v>
      </c>
      <c r="F244" s="46">
        <v>250</v>
      </c>
      <c r="G244" s="46">
        <v>3.1498769999999999E-4</v>
      </c>
      <c r="H244" s="46">
        <v>1.7750611249999999</v>
      </c>
      <c r="I244" s="46">
        <v>2.505078691</v>
      </c>
      <c r="J244" s="46">
        <v>0.12573964288293901</v>
      </c>
      <c r="K244" s="46">
        <v>0.177451748316554</v>
      </c>
      <c r="L244" s="46">
        <v>1.626672127</v>
      </c>
      <c r="M244" s="46" t="s">
        <v>42</v>
      </c>
      <c r="N244" s="46" t="e">
        <v>#N/A</v>
      </c>
      <c r="O244" s="46">
        <v>1775.0611249999999</v>
      </c>
      <c r="P244" s="46">
        <v>2505.0786910000002</v>
      </c>
      <c r="Q244" s="46">
        <v>1626.672127</v>
      </c>
    </row>
    <row r="245" spans="1:17">
      <c r="A245" s="46">
        <v>2020</v>
      </c>
      <c r="B245" s="46">
        <v>110041253256</v>
      </c>
      <c r="C245" s="46" t="s">
        <v>208</v>
      </c>
      <c r="D245" s="46" t="s">
        <v>209</v>
      </c>
      <c r="E245" s="46" t="s">
        <v>193</v>
      </c>
      <c r="F245" s="46">
        <v>250</v>
      </c>
      <c r="G245" s="46">
        <v>4.8905985199999998E-4</v>
      </c>
      <c r="H245" s="46">
        <v>1.7750611249999999</v>
      </c>
      <c r="I245" s="46">
        <v>2.505078691</v>
      </c>
      <c r="J245" s="46">
        <v>0.195227341063994</v>
      </c>
      <c r="K245" s="46">
        <v>0.27551718930242503</v>
      </c>
      <c r="L245" s="46">
        <v>1.626672127</v>
      </c>
      <c r="M245" s="46" t="s">
        <v>42</v>
      </c>
      <c r="N245" s="46" t="e">
        <v>#N/A</v>
      </c>
      <c r="O245" s="46">
        <v>1775.0611249999999</v>
      </c>
      <c r="P245" s="46">
        <v>2505.0786910000002</v>
      </c>
      <c r="Q245" s="46">
        <v>1626.672127</v>
      </c>
    </row>
    <row r="246" spans="1:17">
      <c r="A246" s="46">
        <v>2021</v>
      </c>
      <c r="B246" s="46">
        <v>110041253256</v>
      </c>
      <c r="C246" s="46" t="s">
        <v>208</v>
      </c>
      <c r="D246" s="46" t="s">
        <v>209</v>
      </c>
      <c r="E246" s="46" t="s">
        <v>193</v>
      </c>
      <c r="F246" s="46">
        <v>250</v>
      </c>
      <c r="G246" s="46">
        <v>4.1445749999999997E-4</v>
      </c>
      <c r="H246" s="46">
        <v>1.7750611249999999</v>
      </c>
      <c r="I246" s="46">
        <v>2.505078691</v>
      </c>
      <c r="J246" s="46">
        <v>0.16544689853018299</v>
      </c>
      <c r="K246" s="46">
        <v>0.23348914252178199</v>
      </c>
      <c r="L246" s="46">
        <v>1.626672127</v>
      </c>
      <c r="M246" s="46" t="s">
        <v>42</v>
      </c>
      <c r="N246" s="46" t="e">
        <v>#N/A</v>
      </c>
      <c r="O246" s="46">
        <v>1775.0611249999999</v>
      </c>
      <c r="P246" s="46">
        <v>2505.0786910000002</v>
      </c>
      <c r="Q246" s="46">
        <v>1626.672127</v>
      </c>
    </row>
    <row r="247" spans="1:17">
      <c r="A247" s="46">
        <v>2022</v>
      </c>
      <c r="B247" s="46">
        <v>110041253256</v>
      </c>
      <c r="C247" s="46" t="s">
        <v>208</v>
      </c>
      <c r="D247" s="46" t="s">
        <v>209</v>
      </c>
      <c r="E247" s="46" t="s">
        <v>193</v>
      </c>
      <c r="F247" s="46">
        <v>250</v>
      </c>
      <c r="G247" s="46">
        <v>3.8682700000000002E-4</v>
      </c>
      <c r="H247" s="46">
        <v>1.7750611249999999</v>
      </c>
      <c r="I247" s="46">
        <v>2.505078691</v>
      </c>
      <c r="J247" s="46">
        <v>0.15441710529483699</v>
      </c>
      <c r="K247" s="46">
        <v>0.217923199686997</v>
      </c>
      <c r="L247" s="46">
        <v>1.626672127</v>
      </c>
      <c r="M247" s="46" t="s">
        <v>42</v>
      </c>
      <c r="N247" s="46" t="e">
        <v>#N/A</v>
      </c>
      <c r="O247" s="46">
        <v>1775.0611249999999</v>
      </c>
      <c r="P247" s="46">
        <v>2505.0786910000002</v>
      </c>
      <c r="Q247" s="46">
        <v>1626.672127</v>
      </c>
    </row>
    <row r="248" spans="1:17">
      <c r="A248" s="46">
        <v>2023</v>
      </c>
      <c r="B248" s="46">
        <v>110041253256</v>
      </c>
      <c r="C248" s="46" t="s">
        <v>208</v>
      </c>
      <c r="D248" s="46" t="s">
        <v>209</v>
      </c>
      <c r="E248" s="46" t="s">
        <v>193</v>
      </c>
      <c r="F248" s="46">
        <v>250</v>
      </c>
      <c r="G248" s="46">
        <v>5.0840119999999997E-4</v>
      </c>
      <c r="H248" s="46">
        <v>1.7750611249999999</v>
      </c>
      <c r="I248" s="46">
        <v>2.505078691</v>
      </c>
      <c r="J248" s="46">
        <v>0.20294819553035701</v>
      </c>
      <c r="K248" s="46">
        <v>0.28641334816005298</v>
      </c>
      <c r="L248" s="46">
        <v>1.626672127</v>
      </c>
      <c r="M248" s="46" t="s">
        <v>42</v>
      </c>
      <c r="N248" s="46" t="e">
        <v>#N/A</v>
      </c>
      <c r="O248" s="46">
        <v>1775.0611249999999</v>
      </c>
      <c r="P248" s="46">
        <v>2505.0786910000002</v>
      </c>
      <c r="Q248" s="46">
        <v>1626.672127</v>
      </c>
    </row>
    <row r="249" spans="1:17">
      <c r="A249" s="46">
        <v>2020</v>
      </c>
      <c r="B249" s="46">
        <v>110041903223</v>
      </c>
      <c r="C249" s="46" t="s">
        <v>210</v>
      </c>
      <c r="D249" s="46" t="s">
        <v>211</v>
      </c>
      <c r="E249" s="46" t="s">
        <v>193</v>
      </c>
      <c r="F249" s="46">
        <v>250</v>
      </c>
      <c r="G249" s="46">
        <v>7.2530080000000001E-6</v>
      </c>
      <c r="H249" s="46">
        <v>0.10894920299999999</v>
      </c>
      <c r="I249" s="46">
        <v>0.10894920299999999</v>
      </c>
      <c r="J249" s="46">
        <v>6.6572381999999999E-2</v>
      </c>
      <c r="K249" s="46">
        <v>6.6572381999999999E-2</v>
      </c>
      <c r="L249" s="46">
        <v>0.10894920299999999</v>
      </c>
      <c r="M249" s="46" t="s">
        <v>42</v>
      </c>
      <c r="N249" s="46" t="e">
        <v>#N/A</v>
      </c>
      <c r="O249" s="46">
        <v>108.949203</v>
      </c>
      <c r="P249" s="46">
        <v>108.949203</v>
      </c>
      <c r="Q249" s="46">
        <v>108.949203</v>
      </c>
    </row>
    <row r="250" spans="1:17">
      <c r="A250" s="46">
        <v>2021</v>
      </c>
      <c r="B250" s="46">
        <v>110020039402</v>
      </c>
      <c r="C250" s="46" t="s">
        <v>212</v>
      </c>
      <c r="D250" s="46" t="s">
        <v>213</v>
      </c>
      <c r="E250" s="46" t="s">
        <v>193</v>
      </c>
      <c r="F250" s="46">
        <v>250</v>
      </c>
      <c r="G250" s="46">
        <v>1.3232396E-5</v>
      </c>
      <c r="H250" s="46">
        <v>1.7750611249999999</v>
      </c>
      <c r="I250" s="46">
        <v>2.505078691</v>
      </c>
      <c r="J250" s="46">
        <v>5.2822279999999999E-3</v>
      </c>
      <c r="K250" s="46">
        <v>7.454614E-3</v>
      </c>
      <c r="L250" s="46">
        <v>0.96511403399999995</v>
      </c>
      <c r="M250" s="46" t="s">
        <v>42</v>
      </c>
      <c r="N250" s="46" t="e">
        <v>#N/A</v>
      </c>
      <c r="O250" s="46">
        <v>1775.0611249999999</v>
      </c>
      <c r="P250" s="46">
        <v>2505.0786910000002</v>
      </c>
      <c r="Q250" s="46">
        <v>965.11403399999995</v>
      </c>
    </row>
    <row r="251" spans="1:17">
      <c r="A251" s="46">
        <v>2023</v>
      </c>
      <c r="B251" s="46">
        <v>110020039402</v>
      </c>
      <c r="C251" s="46" t="s">
        <v>212</v>
      </c>
      <c r="D251" s="46" t="s">
        <v>213</v>
      </c>
      <c r="E251" s="46" t="s">
        <v>193</v>
      </c>
      <c r="F251" s="46">
        <v>250</v>
      </c>
      <c r="G251" s="46">
        <v>7.8020239999999998E-6</v>
      </c>
      <c r="H251" s="46">
        <v>1.7750611249999999</v>
      </c>
      <c r="I251" s="46">
        <v>2.505078691</v>
      </c>
      <c r="J251" s="46">
        <v>3.1144829999999999E-3</v>
      </c>
      <c r="K251" s="46">
        <v>4.3953550000000001E-3</v>
      </c>
      <c r="L251" s="46">
        <v>0.96511403399999995</v>
      </c>
      <c r="M251" s="46" t="s">
        <v>42</v>
      </c>
      <c r="N251" s="46" t="e">
        <v>#N/A</v>
      </c>
      <c r="O251" s="46">
        <v>1775.0611249999999</v>
      </c>
      <c r="P251" s="46">
        <v>2505.0786910000002</v>
      </c>
      <c r="Q251" s="46">
        <v>965.11403399999995</v>
      </c>
    </row>
    <row r="252" spans="1:17">
      <c r="A252" s="46">
        <v>2019</v>
      </c>
      <c r="B252" s="46">
        <v>110004306938</v>
      </c>
      <c r="C252" s="46" t="s">
        <v>214</v>
      </c>
      <c r="D252" s="46" t="s">
        <v>215</v>
      </c>
      <c r="E252" s="46" t="s">
        <v>193</v>
      </c>
      <c r="F252" s="46">
        <v>250</v>
      </c>
      <c r="G252" s="46">
        <v>7.9567550799999995E-4</v>
      </c>
      <c r="H252" s="46">
        <v>3.2684760879999999</v>
      </c>
      <c r="I252" s="46">
        <v>3.2684760879999999</v>
      </c>
      <c r="J252" s="46">
        <v>0.24343929298466399</v>
      </c>
      <c r="K252" s="46">
        <v>0.24343929298466399</v>
      </c>
      <c r="L252" s="46">
        <v>3.2684760879999999</v>
      </c>
      <c r="M252" s="46" t="s">
        <v>42</v>
      </c>
      <c r="N252" s="46" t="e">
        <v>#N/A</v>
      </c>
      <c r="O252" s="46">
        <v>3268.4760879999999</v>
      </c>
      <c r="P252" s="46">
        <v>3268.4760879999999</v>
      </c>
      <c r="Q252" s="46">
        <v>3268.4760879999999</v>
      </c>
    </row>
    <row r="253" spans="1:17">
      <c r="A253" s="46">
        <v>2020</v>
      </c>
      <c r="B253" s="46">
        <v>110004306938</v>
      </c>
      <c r="C253" s="46" t="s">
        <v>214</v>
      </c>
      <c r="D253" s="46" t="s">
        <v>215</v>
      </c>
      <c r="E253" s="46" t="s">
        <v>193</v>
      </c>
      <c r="F253" s="46">
        <v>250</v>
      </c>
      <c r="G253" s="46">
        <v>2.5591369199999997E-4</v>
      </c>
      <c r="H253" s="46">
        <v>3.2684760879999999</v>
      </c>
      <c r="I253" s="46">
        <v>3.2684760879999999</v>
      </c>
      <c r="J253" s="46">
        <v>7.8297557000000004E-2</v>
      </c>
      <c r="K253" s="46">
        <v>7.8297557000000004E-2</v>
      </c>
      <c r="L253" s="46">
        <v>3.2684760879999999</v>
      </c>
      <c r="M253" s="46" t="s">
        <v>42</v>
      </c>
      <c r="N253" s="46" t="e">
        <v>#N/A</v>
      </c>
      <c r="O253" s="46">
        <v>3268.4760879999999</v>
      </c>
      <c r="P253" s="46">
        <v>3268.4760879999999</v>
      </c>
      <c r="Q253" s="46">
        <v>3268.4760879999999</v>
      </c>
    </row>
    <row r="254" spans="1:17">
      <c r="A254" s="46">
        <v>2021</v>
      </c>
      <c r="B254" s="46">
        <v>110004306938</v>
      </c>
      <c r="C254" s="46" t="s">
        <v>214</v>
      </c>
      <c r="D254" s="46" t="s">
        <v>215</v>
      </c>
      <c r="E254" s="46" t="s">
        <v>193</v>
      </c>
      <c r="F254" s="46">
        <v>250</v>
      </c>
      <c r="G254" s="46">
        <v>1.057433E-3</v>
      </c>
      <c r="H254" s="46">
        <v>3.2684760879999999</v>
      </c>
      <c r="I254" s="46">
        <v>3.2684760879999999</v>
      </c>
      <c r="J254" s="46">
        <v>0.32352479367442699</v>
      </c>
      <c r="K254" s="46">
        <v>0.32352479367442699</v>
      </c>
      <c r="L254" s="46">
        <v>3.2684760879999999</v>
      </c>
      <c r="M254" s="46" t="s">
        <v>42</v>
      </c>
      <c r="N254" s="46" t="e">
        <v>#N/A</v>
      </c>
      <c r="O254" s="46">
        <v>3268.4760879999999</v>
      </c>
      <c r="P254" s="46">
        <v>3268.4760879999999</v>
      </c>
      <c r="Q254" s="46">
        <v>3268.4760879999999</v>
      </c>
    </row>
    <row r="255" spans="1:17">
      <c r="A255" s="46">
        <v>2022</v>
      </c>
      <c r="B255" s="46">
        <v>110004306938</v>
      </c>
      <c r="C255" s="46" t="s">
        <v>214</v>
      </c>
      <c r="D255" s="46" t="s">
        <v>215</v>
      </c>
      <c r="E255" s="46" t="s">
        <v>193</v>
      </c>
      <c r="F255" s="46">
        <v>250</v>
      </c>
      <c r="G255" s="46">
        <v>2.5341999999999999E-3</v>
      </c>
      <c r="H255" s="46">
        <v>3.2684760879999999</v>
      </c>
      <c r="I255" s="46">
        <v>3.2684760879999999</v>
      </c>
      <c r="J255" s="46">
        <v>0.77534616003591195</v>
      </c>
      <c r="K255" s="46">
        <v>0.77534616003591195</v>
      </c>
      <c r="L255" s="46">
        <v>3.2684760879999999</v>
      </c>
      <c r="M255" s="46" t="s">
        <v>42</v>
      </c>
      <c r="N255" s="46" t="e">
        <v>#N/A</v>
      </c>
      <c r="O255" s="46">
        <v>3268.4760879999999</v>
      </c>
      <c r="P255" s="46">
        <v>3268.4760879999999</v>
      </c>
      <c r="Q255" s="46">
        <v>3268.4760879999999</v>
      </c>
    </row>
    <row r="256" spans="1:17">
      <c r="A256" s="46">
        <v>2023</v>
      </c>
      <c r="B256" s="46">
        <v>110004306938</v>
      </c>
      <c r="C256" s="46" t="s">
        <v>214</v>
      </c>
      <c r="D256" s="46" t="s">
        <v>215</v>
      </c>
      <c r="E256" s="46" t="s">
        <v>193</v>
      </c>
      <c r="F256" s="46">
        <v>250</v>
      </c>
      <c r="G256" s="46">
        <v>3.0226939999999998E-3</v>
      </c>
      <c r="H256" s="46">
        <v>3.2684760879999999</v>
      </c>
      <c r="I256" s="46">
        <v>3.2684760879999999</v>
      </c>
      <c r="J256" s="46">
        <v>0.92480217894132</v>
      </c>
      <c r="K256" s="46">
        <v>0.92480217894132</v>
      </c>
      <c r="L256" s="46">
        <v>3.2684760879999999</v>
      </c>
      <c r="M256" s="46" t="s">
        <v>42</v>
      </c>
      <c r="N256" s="46" t="e">
        <v>#N/A</v>
      </c>
      <c r="O256" s="46">
        <v>3268.4760879999999</v>
      </c>
      <c r="P256" s="46">
        <v>3268.4760879999999</v>
      </c>
      <c r="Q256" s="46">
        <v>3268.4760879999999</v>
      </c>
    </row>
    <row r="257" spans="1:17">
      <c r="A257" s="46">
        <v>2020</v>
      </c>
      <c r="B257" s="46">
        <v>110064418553</v>
      </c>
      <c r="C257" s="46" t="s">
        <v>216</v>
      </c>
      <c r="D257" s="46" t="s">
        <v>217</v>
      </c>
      <c r="E257" s="46" t="s">
        <v>193</v>
      </c>
      <c r="F257" s="46">
        <v>250</v>
      </c>
      <c r="G257" s="46">
        <v>5.8024052000000001E-5</v>
      </c>
      <c r="H257" s="46">
        <v>0.109019808</v>
      </c>
      <c r="I257" s="46">
        <v>0.109019808</v>
      </c>
      <c r="J257" s="46">
        <v>0.53223403199999997</v>
      </c>
      <c r="K257" s="46">
        <v>0.53223403199999997</v>
      </c>
      <c r="L257" s="46">
        <v>0.109019808</v>
      </c>
      <c r="M257" s="46" t="s">
        <v>42</v>
      </c>
      <c r="N257" s="46" t="s">
        <v>50</v>
      </c>
      <c r="O257" s="46">
        <v>109.019808</v>
      </c>
      <c r="P257" s="46">
        <v>109.019808</v>
      </c>
      <c r="Q257" s="46">
        <v>109.019808</v>
      </c>
    </row>
    <row r="258" spans="1:17">
      <c r="A258" s="46">
        <v>2021</v>
      </c>
      <c r="B258" s="46">
        <v>110064418553</v>
      </c>
      <c r="C258" s="46" t="s">
        <v>216</v>
      </c>
      <c r="D258" s="46" t="s">
        <v>217</v>
      </c>
      <c r="E258" s="46" t="s">
        <v>193</v>
      </c>
      <c r="F258" s="46">
        <v>250</v>
      </c>
      <c r="G258" s="46">
        <v>1.989396E-5</v>
      </c>
      <c r="H258" s="46">
        <v>0.109019808</v>
      </c>
      <c r="I258" s="46">
        <v>0.109019808</v>
      </c>
      <c r="J258" s="46">
        <v>0.182480233316867</v>
      </c>
      <c r="K258" s="46">
        <v>0.182480233316867</v>
      </c>
      <c r="L258" s="46">
        <v>0.109019808</v>
      </c>
      <c r="M258" s="46" t="s">
        <v>42</v>
      </c>
      <c r="N258" s="46" t="s">
        <v>50</v>
      </c>
      <c r="O258" s="46">
        <v>109.019808</v>
      </c>
      <c r="P258" s="46">
        <v>109.019808</v>
      </c>
      <c r="Q258" s="46">
        <v>109.019808</v>
      </c>
    </row>
    <row r="259" spans="1:17">
      <c r="A259" s="46">
        <v>2019</v>
      </c>
      <c r="B259" s="46">
        <v>110000610429</v>
      </c>
      <c r="C259" s="46" t="s">
        <v>218</v>
      </c>
      <c r="D259" s="46" t="s">
        <v>219</v>
      </c>
      <c r="E259" s="46" t="s">
        <v>220</v>
      </c>
      <c r="F259" s="46">
        <v>260</v>
      </c>
      <c r="G259" s="46">
        <v>2.22994730769231E-4</v>
      </c>
      <c r="H259" s="46">
        <v>0.153094071</v>
      </c>
      <c r="I259" s="46">
        <v>0.153094071</v>
      </c>
      <c r="J259" s="46">
        <v>1.4565863283490601</v>
      </c>
      <c r="K259" s="46">
        <v>1.4565863283490601</v>
      </c>
      <c r="L259" s="46">
        <v>0.153094071</v>
      </c>
      <c r="M259" s="46" t="s">
        <v>42</v>
      </c>
      <c r="N259" s="46" t="s">
        <v>50</v>
      </c>
      <c r="O259" s="46">
        <v>153.09407100000001</v>
      </c>
      <c r="P259" s="46">
        <v>153.09407100000001</v>
      </c>
      <c r="Q259" s="46">
        <v>153.09407100000001</v>
      </c>
    </row>
    <row r="260" spans="1:17">
      <c r="A260" s="46">
        <v>2020</v>
      </c>
      <c r="B260" s="46">
        <v>110000610429</v>
      </c>
      <c r="C260" s="46" t="s">
        <v>218</v>
      </c>
      <c r="D260" s="46" t="s">
        <v>219</v>
      </c>
      <c r="E260" s="46" t="s">
        <v>220</v>
      </c>
      <c r="F260" s="46">
        <v>260</v>
      </c>
      <c r="G260" s="46">
        <v>1.5848231923076901E-4</v>
      </c>
      <c r="H260" s="46">
        <v>0.153094071</v>
      </c>
      <c r="I260" s="46">
        <v>0.153094071</v>
      </c>
      <c r="J260" s="46">
        <v>1.03519566888548</v>
      </c>
      <c r="K260" s="46">
        <v>1.03519566888548</v>
      </c>
      <c r="L260" s="46">
        <v>0.153094071</v>
      </c>
      <c r="M260" s="46" t="s">
        <v>42</v>
      </c>
      <c r="N260" s="46" t="s">
        <v>50</v>
      </c>
      <c r="O260" s="46">
        <v>153.09407100000001</v>
      </c>
      <c r="P260" s="46">
        <v>153.09407100000001</v>
      </c>
      <c r="Q260" s="46">
        <v>153.09407100000001</v>
      </c>
    </row>
    <row r="261" spans="1:17">
      <c r="A261" s="46">
        <v>2021</v>
      </c>
      <c r="B261" s="46">
        <v>110000610429</v>
      </c>
      <c r="C261" s="46" t="s">
        <v>218</v>
      </c>
      <c r="D261" s="46" t="s">
        <v>219</v>
      </c>
      <c r="E261" s="46" t="s">
        <v>220</v>
      </c>
      <c r="F261" s="46">
        <v>260</v>
      </c>
      <c r="G261" s="46">
        <v>1.5869340384615401E-4</v>
      </c>
      <c r="H261" s="46">
        <v>0.153094071</v>
      </c>
      <c r="I261" s="46">
        <v>0.153094071</v>
      </c>
      <c r="J261" s="46">
        <v>1.0365744591547901</v>
      </c>
      <c r="K261" s="46">
        <v>1.0365744591547901</v>
      </c>
      <c r="L261" s="46">
        <v>0.153094071</v>
      </c>
      <c r="M261" s="46" t="s">
        <v>42</v>
      </c>
      <c r="N261" s="46" t="s">
        <v>50</v>
      </c>
      <c r="O261" s="46">
        <v>153.09407100000001</v>
      </c>
      <c r="P261" s="46">
        <v>153.09407100000001</v>
      </c>
      <c r="Q261" s="46">
        <v>153.09407100000001</v>
      </c>
    </row>
    <row r="262" spans="1:17">
      <c r="A262" s="46">
        <v>2022</v>
      </c>
      <c r="B262" s="46">
        <v>110000610429</v>
      </c>
      <c r="C262" s="46" t="s">
        <v>218</v>
      </c>
      <c r="D262" s="46" t="s">
        <v>219</v>
      </c>
      <c r="E262" s="46" t="s">
        <v>220</v>
      </c>
      <c r="F262" s="46">
        <v>260</v>
      </c>
      <c r="G262" s="46">
        <v>1.4193822692307699E-4</v>
      </c>
      <c r="H262" s="46">
        <v>0.153094071</v>
      </c>
      <c r="I262" s="46">
        <v>0.153094071</v>
      </c>
      <c r="J262" s="46">
        <v>0.92713078956208195</v>
      </c>
      <c r="K262" s="46">
        <v>0.92713078956208195</v>
      </c>
      <c r="L262" s="46">
        <v>0.153094071</v>
      </c>
      <c r="M262" s="46" t="s">
        <v>42</v>
      </c>
      <c r="N262" s="46" t="s">
        <v>50</v>
      </c>
      <c r="O262" s="46">
        <v>153.09407100000001</v>
      </c>
      <c r="P262" s="46">
        <v>153.09407100000001</v>
      </c>
      <c r="Q262" s="46">
        <v>153.09407100000001</v>
      </c>
    </row>
    <row r="263" spans="1:17">
      <c r="A263" s="46">
        <v>2023</v>
      </c>
      <c r="B263" s="46">
        <v>110000610429</v>
      </c>
      <c r="C263" s="46" t="s">
        <v>218</v>
      </c>
      <c r="D263" s="46" t="s">
        <v>219</v>
      </c>
      <c r="E263" s="46" t="s">
        <v>220</v>
      </c>
      <c r="F263" s="46">
        <v>260</v>
      </c>
      <c r="G263" s="46">
        <v>2.2801494999999999E-4</v>
      </c>
      <c r="H263" s="46">
        <v>0.153094071</v>
      </c>
      <c r="I263" s="46">
        <v>0.153094071</v>
      </c>
      <c r="J263" s="46">
        <v>1.4893780569770401</v>
      </c>
      <c r="K263" s="46">
        <v>1.4893780569770401</v>
      </c>
      <c r="L263" s="46">
        <v>0.153094071</v>
      </c>
      <c r="M263" s="46" t="s">
        <v>42</v>
      </c>
      <c r="N263" s="46" t="s">
        <v>50</v>
      </c>
      <c r="O263" s="46">
        <v>153.09407100000001</v>
      </c>
      <c r="P263" s="46">
        <v>153.09407100000001</v>
      </c>
      <c r="Q263" s="46">
        <v>153.09407100000001</v>
      </c>
    </row>
    <row r="264" spans="1:17">
      <c r="A264" s="46">
        <v>2019</v>
      </c>
      <c r="B264" s="46">
        <v>110070219702</v>
      </c>
      <c r="C264" s="46" t="s">
        <v>221</v>
      </c>
      <c r="D264" s="46" t="s">
        <v>222</v>
      </c>
      <c r="E264" s="46" t="s">
        <v>220</v>
      </c>
      <c r="F264" s="46">
        <v>260</v>
      </c>
      <c r="G264" s="46">
        <v>5.1960169999999998E-3</v>
      </c>
      <c r="H264" s="46">
        <v>196.19315399999999</v>
      </c>
      <c r="I264" s="46">
        <v>351.1702646</v>
      </c>
      <c r="J264" s="46">
        <v>1.4796289558141501E-2</v>
      </c>
      <c r="K264" s="46">
        <v>2.64841907747238E-2</v>
      </c>
      <c r="L264" s="46">
        <v>125.8865496</v>
      </c>
      <c r="M264" s="46" t="s">
        <v>42</v>
      </c>
      <c r="N264" s="46" t="e">
        <v>#N/A</v>
      </c>
      <c r="O264" s="46">
        <v>196193.15400000001</v>
      </c>
      <c r="P264" s="46">
        <v>351170.26459999999</v>
      </c>
      <c r="Q264" s="46">
        <v>125886.5496</v>
      </c>
    </row>
    <row r="265" spans="1:17">
      <c r="A265" s="46">
        <v>2020</v>
      </c>
      <c r="B265" s="46">
        <v>110070219702</v>
      </c>
      <c r="C265" s="46" t="s">
        <v>221</v>
      </c>
      <c r="D265" s="46" t="s">
        <v>222</v>
      </c>
      <c r="E265" s="46" t="s">
        <v>220</v>
      </c>
      <c r="F265" s="46">
        <v>260</v>
      </c>
      <c r="G265" s="46">
        <v>8.7982059999999994E-3</v>
      </c>
      <c r="H265" s="46">
        <v>196.19315399999999</v>
      </c>
      <c r="I265" s="46">
        <v>351.1702646</v>
      </c>
      <c r="J265" s="46">
        <v>2.5053961848279099E-2</v>
      </c>
      <c r="K265" s="46">
        <v>4.4844614769475898E-2</v>
      </c>
      <c r="L265" s="46">
        <v>125.8865496</v>
      </c>
      <c r="M265" s="46" t="s">
        <v>42</v>
      </c>
      <c r="N265" s="46" t="e">
        <v>#N/A</v>
      </c>
      <c r="O265" s="46">
        <v>196193.15400000001</v>
      </c>
      <c r="P265" s="46">
        <v>351170.26459999999</v>
      </c>
      <c r="Q265" s="46">
        <v>125886.5496</v>
      </c>
    </row>
    <row r="266" spans="1:17">
      <c r="A266" s="46">
        <v>2021</v>
      </c>
      <c r="B266" s="46">
        <v>110070219702</v>
      </c>
      <c r="C266" s="46" t="s">
        <v>221</v>
      </c>
      <c r="D266" s="46" t="s">
        <v>222</v>
      </c>
      <c r="E266" s="46" t="s">
        <v>220</v>
      </c>
      <c r="F266" s="46">
        <v>260</v>
      </c>
      <c r="G266" s="46">
        <v>9.5208708076923105E-4</v>
      </c>
      <c r="H266" s="46">
        <v>196.19315399999999</v>
      </c>
      <c r="I266" s="46">
        <v>351.1702646</v>
      </c>
      <c r="J266" s="46">
        <v>2.7111840000000002E-3</v>
      </c>
      <c r="K266" s="46">
        <v>4.852805E-3</v>
      </c>
      <c r="L266" s="46">
        <v>125.8865496</v>
      </c>
      <c r="M266" s="46" t="s">
        <v>42</v>
      </c>
      <c r="N266" s="46" t="e">
        <v>#N/A</v>
      </c>
      <c r="O266" s="46">
        <v>196193.15400000001</v>
      </c>
      <c r="P266" s="46">
        <v>351170.26459999999</v>
      </c>
      <c r="Q266" s="46">
        <v>125886.5496</v>
      </c>
    </row>
    <row r="267" spans="1:17">
      <c r="A267" s="46">
        <v>2022</v>
      </c>
      <c r="B267" s="46">
        <v>110070219702</v>
      </c>
      <c r="C267" s="46" t="s">
        <v>221</v>
      </c>
      <c r="D267" s="46" t="s">
        <v>222</v>
      </c>
      <c r="E267" s="46" t="s">
        <v>220</v>
      </c>
      <c r="F267" s="46">
        <v>260</v>
      </c>
      <c r="G267" s="46">
        <v>1.3741739999999999E-3</v>
      </c>
      <c r="H267" s="46">
        <v>196.19315399999999</v>
      </c>
      <c r="I267" s="46">
        <v>351.1702646</v>
      </c>
      <c r="J267" s="46">
        <v>3.9131290000000004E-3</v>
      </c>
      <c r="K267" s="46">
        <v>7.0041909999999999E-3</v>
      </c>
      <c r="L267" s="46">
        <v>125.8865496</v>
      </c>
      <c r="M267" s="46" t="s">
        <v>42</v>
      </c>
      <c r="N267" s="46" t="e">
        <v>#N/A</v>
      </c>
      <c r="O267" s="46">
        <v>196193.15400000001</v>
      </c>
      <c r="P267" s="46">
        <v>351170.26459999999</v>
      </c>
      <c r="Q267" s="46">
        <v>125886.5496</v>
      </c>
    </row>
    <row r="268" spans="1:17">
      <c r="A268" s="46">
        <v>2023</v>
      </c>
      <c r="B268" s="46">
        <v>110070219702</v>
      </c>
      <c r="C268" s="46" t="s">
        <v>221</v>
      </c>
      <c r="D268" s="46" t="s">
        <v>222</v>
      </c>
      <c r="E268" s="46" t="s">
        <v>220</v>
      </c>
      <c r="F268" s="46">
        <v>260</v>
      </c>
      <c r="G268" s="46">
        <v>1.4886980000000001E-3</v>
      </c>
      <c r="H268" s="46">
        <v>196.19315399999999</v>
      </c>
      <c r="I268" s="46">
        <v>351.1702646</v>
      </c>
      <c r="J268" s="46">
        <v>4.2392489999999996E-3</v>
      </c>
      <c r="K268" s="46">
        <v>7.5879220000000004E-3</v>
      </c>
      <c r="L268" s="46">
        <v>125.8865496</v>
      </c>
      <c r="M268" s="46" t="s">
        <v>42</v>
      </c>
      <c r="N268" s="46" t="e">
        <v>#N/A</v>
      </c>
      <c r="O268" s="46">
        <v>196193.15400000001</v>
      </c>
      <c r="P268" s="46">
        <v>351170.26459999999</v>
      </c>
      <c r="Q268" s="46">
        <v>125886.5496</v>
      </c>
    </row>
    <row r="269" spans="1:17">
      <c r="A269" s="46">
        <v>2022</v>
      </c>
      <c r="B269" s="46">
        <v>110000484039</v>
      </c>
      <c r="C269" s="46" t="s">
        <v>223</v>
      </c>
      <c r="D269" s="46" t="s">
        <v>224</v>
      </c>
      <c r="E269" s="46" t="s">
        <v>225</v>
      </c>
      <c r="F269" s="46">
        <v>250</v>
      </c>
      <c r="G269" s="46">
        <v>7.4602352000000005E-5</v>
      </c>
      <c r="H269" s="46">
        <v>0.317848411</v>
      </c>
      <c r="I269" s="46">
        <v>0.91863879999999998</v>
      </c>
      <c r="J269" s="46">
        <v>8.1209667999999999E-2</v>
      </c>
      <c r="K269" s="46">
        <v>0.234710476498182</v>
      </c>
      <c r="L269" s="46">
        <v>0.162663907</v>
      </c>
      <c r="M269" s="46" t="s">
        <v>42</v>
      </c>
      <c r="N269" s="46" t="e">
        <v>#N/A</v>
      </c>
      <c r="O269" s="46">
        <v>317.848411</v>
      </c>
      <c r="P269" s="46">
        <v>918.63879999999995</v>
      </c>
      <c r="Q269" s="46">
        <v>162.66390699999999</v>
      </c>
    </row>
    <row r="270" spans="1:17">
      <c r="A270" s="46">
        <v>2023</v>
      </c>
      <c r="B270" s="46">
        <v>110000484039</v>
      </c>
      <c r="C270" s="46" t="s">
        <v>223</v>
      </c>
      <c r="D270" s="46" t="s">
        <v>224</v>
      </c>
      <c r="E270" s="46" t="s">
        <v>225</v>
      </c>
      <c r="F270" s="46">
        <v>250</v>
      </c>
      <c r="G270" s="46">
        <v>9.0351736000000003E-5</v>
      </c>
      <c r="H270" s="46">
        <v>0.317848411</v>
      </c>
      <c r="I270" s="46">
        <v>0.91863879999999998</v>
      </c>
      <c r="J270" s="46">
        <v>9.8353930000000006E-2</v>
      </c>
      <c r="K270" s="46">
        <v>0.284260461506602</v>
      </c>
      <c r="L270" s="46">
        <v>0.162663907</v>
      </c>
      <c r="M270" s="46" t="s">
        <v>42</v>
      </c>
      <c r="N270" s="46" t="e">
        <v>#N/A</v>
      </c>
      <c r="O270" s="46">
        <v>317.848411</v>
      </c>
      <c r="P270" s="46">
        <v>918.63879999999995</v>
      </c>
      <c r="Q270" s="46">
        <v>162.66390699999999</v>
      </c>
    </row>
    <row r="271" spans="1:17">
      <c r="A271" s="46">
        <v>2020</v>
      </c>
      <c r="B271" s="46">
        <v>110000613685</v>
      </c>
      <c r="C271" s="46" t="s">
        <v>226</v>
      </c>
      <c r="D271" s="46" t="s">
        <v>227</v>
      </c>
      <c r="E271" s="46" t="s">
        <v>228</v>
      </c>
      <c r="F271" s="46">
        <v>250</v>
      </c>
      <c r="G271" s="46">
        <v>4.1722060000000004E-3</v>
      </c>
      <c r="H271" s="46">
        <v>32.09046455</v>
      </c>
      <c r="I271" s="46">
        <v>57.613231480000003</v>
      </c>
      <c r="J271" s="46">
        <v>7.2417488000000002E-2</v>
      </c>
      <c r="K271" s="46">
        <v>0.13001387042868501</v>
      </c>
      <c r="L271" s="46">
        <v>19.319391759999998</v>
      </c>
      <c r="M271" s="46" t="s">
        <v>42</v>
      </c>
      <c r="N271" s="46" t="e">
        <v>#N/A</v>
      </c>
      <c r="O271" s="46">
        <v>32090.464550000001</v>
      </c>
      <c r="P271" s="46">
        <v>57613.231480000002</v>
      </c>
      <c r="Q271" s="46">
        <v>19319.391759999999</v>
      </c>
    </row>
    <row r="272" spans="1:17">
      <c r="A272" s="46">
        <v>2021</v>
      </c>
      <c r="B272" s="46">
        <v>110000613685</v>
      </c>
      <c r="C272" s="46" t="s">
        <v>226</v>
      </c>
      <c r="D272" s="46" t="s">
        <v>227</v>
      </c>
      <c r="E272" s="46" t="s">
        <v>228</v>
      </c>
      <c r="F272" s="46">
        <v>250</v>
      </c>
      <c r="G272" s="46">
        <v>2.4314839999999998E-3</v>
      </c>
      <c r="H272" s="46">
        <v>32.09046455</v>
      </c>
      <c r="I272" s="46">
        <v>57.613231480000003</v>
      </c>
      <c r="J272" s="46">
        <v>4.2203569172197399E-2</v>
      </c>
      <c r="K272" s="46">
        <v>7.5769672999999996E-2</v>
      </c>
      <c r="L272" s="46">
        <v>19.319391759999998</v>
      </c>
      <c r="M272" s="46" t="s">
        <v>42</v>
      </c>
      <c r="N272" s="46" t="e">
        <v>#N/A</v>
      </c>
      <c r="O272" s="46">
        <v>32090.464550000001</v>
      </c>
      <c r="P272" s="46">
        <v>57613.231480000002</v>
      </c>
      <c r="Q272" s="46">
        <v>19319.391759999999</v>
      </c>
    </row>
    <row r="273" spans="1:17">
      <c r="A273" s="46">
        <v>2022</v>
      </c>
      <c r="B273" s="46">
        <v>110000613685</v>
      </c>
      <c r="C273" s="46" t="s">
        <v>226</v>
      </c>
      <c r="D273" s="46" t="s">
        <v>227</v>
      </c>
      <c r="E273" s="46" t="s">
        <v>228</v>
      </c>
      <c r="F273" s="46">
        <v>250</v>
      </c>
      <c r="G273" s="46">
        <v>3.7715629999999999E-3</v>
      </c>
      <c r="H273" s="46">
        <v>32.09046455</v>
      </c>
      <c r="I273" s="46">
        <v>57.613231480000003</v>
      </c>
      <c r="J273" s="46">
        <v>6.5463490999999999E-2</v>
      </c>
      <c r="K273" s="46">
        <v>0.117529094853817</v>
      </c>
      <c r="L273" s="46">
        <v>19.319391759999998</v>
      </c>
      <c r="M273" s="46" t="s">
        <v>42</v>
      </c>
      <c r="N273" s="46" t="e">
        <v>#N/A</v>
      </c>
      <c r="O273" s="46">
        <v>32090.464550000001</v>
      </c>
      <c r="P273" s="46">
        <v>57613.231480000002</v>
      </c>
      <c r="Q273" s="46">
        <v>19319.391759999999</v>
      </c>
    </row>
    <row r="274" spans="1:17">
      <c r="A274" s="46">
        <v>2019</v>
      </c>
      <c r="B274" s="46">
        <v>110001847761</v>
      </c>
      <c r="C274" s="46" t="s">
        <v>229</v>
      </c>
      <c r="D274" s="46" t="s">
        <v>230</v>
      </c>
      <c r="E274" s="46" t="s">
        <v>228</v>
      </c>
      <c r="F274" s="46">
        <v>250</v>
      </c>
      <c r="G274" s="46">
        <v>1.43725396E-4</v>
      </c>
      <c r="H274" s="46">
        <v>78.78728606</v>
      </c>
      <c r="I274" s="46">
        <v>114.05361720000001</v>
      </c>
      <c r="J274" s="46">
        <v>1.2601559999999999E-3</v>
      </c>
      <c r="K274" s="46">
        <v>1.824221E-3</v>
      </c>
      <c r="L274" s="46">
        <v>48.95582873</v>
      </c>
      <c r="M274" s="46" t="s">
        <v>42</v>
      </c>
      <c r="N274" s="46" t="e">
        <v>#N/A</v>
      </c>
      <c r="O274" s="46">
        <v>78787.286059999999</v>
      </c>
      <c r="P274" s="46">
        <v>114053.61719999999</v>
      </c>
      <c r="Q274" s="46">
        <v>48955.828730000001</v>
      </c>
    </row>
    <row r="275" spans="1:17">
      <c r="A275" s="46">
        <v>2020</v>
      </c>
      <c r="B275" s="46">
        <v>110001847761</v>
      </c>
      <c r="C275" s="46" t="s">
        <v>229</v>
      </c>
      <c r="D275" s="46" t="s">
        <v>230</v>
      </c>
      <c r="E275" s="46" t="s">
        <v>228</v>
      </c>
      <c r="F275" s="46">
        <v>250</v>
      </c>
      <c r="G275" s="46">
        <v>2.332317E-4</v>
      </c>
      <c r="H275" s="46">
        <v>78.78728606</v>
      </c>
      <c r="I275" s="46">
        <v>114.05361720000001</v>
      </c>
      <c r="J275" s="46">
        <v>2.0449299999999999E-3</v>
      </c>
      <c r="K275" s="46">
        <v>2.960271E-3</v>
      </c>
      <c r="L275" s="46">
        <v>48.95582873</v>
      </c>
      <c r="M275" s="46" t="s">
        <v>42</v>
      </c>
      <c r="N275" s="46" t="e">
        <v>#N/A</v>
      </c>
      <c r="O275" s="46">
        <v>78787.286059999999</v>
      </c>
      <c r="P275" s="46">
        <v>114053.61719999999</v>
      </c>
      <c r="Q275" s="46">
        <v>48955.828730000001</v>
      </c>
    </row>
    <row r="276" spans="1:17">
      <c r="A276" s="46">
        <v>2019</v>
      </c>
      <c r="B276" s="46">
        <v>110064241057</v>
      </c>
      <c r="C276" s="46" t="s">
        <v>231</v>
      </c>
      <c r="D276" s="46" t="s">
        <v>232</v>
      </c>
      <c r="E276" s="46" t="s">
        <v>228</v>
      </c>
      <c r="F276" s="46">
        <v>250</v>
      </c>
      <c r="G276" s="46">
        <v>2.5619610000000002E-3</v>
      </c>
      <c r="H276" s="46">
        <v>5.5574572130000002</v>
      </c>
      <c r="I276" s="46">
        <v>9.0459107630000002</v>
      </c>
      <c r="J276" s="46">
        <v>0.28321753189065801</v>
      </c>
      <c r="K276" s="46">
        <v>0.46099509574397901</v>
      </c>
      <c r="L276" s="46">
        <v>3.1454933920000001</v>
      </c>
      <c r="M276" s="46" t="s">
        <v>42</v>
      </c>
      <c r="N276" s="46" t="e">
        <v>#N/A</v>
      </c>
      <c r="O276" s="46">
        <v>5557.4572129999997</v>
      </c>
      <c r="P276" s="46">
        <v>9045.9107629999999</v>
      </c>
      <c r="Q276" s="46">
        <v>3145.4933919999999</v>
      </c>
    </row>
    <row r="277" spans="1:17">
      <c r="A277" s="46">
        <v>2020</v>
      </c>
      <c r="B277" s="46">
        <v>110064241057</v>
      </c>
      <c r="C277" s="46" t="s">
        <v>231</v>
      </c>
      <c r="D277" s="46" t="s">
        <v>232</v>
      </c>
      <c r="E277" s="46" t="s">
        <v>228</v>
      </c>
      <c r="F277" s="46">
        <v>250</v>
      </c>
      <c r="G277" s="46">
        <v>1.9054020000000001E-3</v>
      </c>
      <c r="H277" s="46">
        <v>5.5574572130000002</v>
      </c>
      <c r="I277" s="46">
        <v>9.0459107630000002</v>
      </c>
      <c r="J277" s="46">
        <v>0.21063677963677899</v>
      </c>
      <c r="K277" s="46">
        <v>0.342854913492251</v>
      </c>
      <c r="L277" s="46">
        <v>3.1454933920000001</v>
      </c>
      <c r="M277" s="46" t="s">
        <v>42</v>
      </c>
      <c r="N277" s="46" t="e">
        <v>#N/A</v>
      </c>
      <c r="O277" s="46">
        <v>5557.4572129999997</v>
      </c>
      <c r="P277" s="46">
        <v>9045.9107629999999</v>
      </c>
      <c r="Q277" s="46">
        <v>3145.4933919999999</v>
      </c>
    </row>
    <row r="278" spans="1:17">
      <c r="A278" s="46">
        <v>2021</v>
      </c>
      <c r="B278" s="46">
        <v>110070948151</v>
      </c>
      <c r="C278" s="46" t="s">
        <v>233</v>
      </c>
      <c r="D278" s="46" t="s">
        <v>234</v>
      </c>
      <c r="E278" s="46" t="s">
        <v>193</v>
      </c>
      <c r="F278" s="46">
        <v>250</v>
      </c>
      <c r="G278" s="46">
        <v>1.62826536E-4</v>
      </c>
      <c r="H278" s="46" t="e">
        <v>#N/A</v>
      </c>
      <c r="I278" s="46" t="e">
        <v>#N/A</v>
      </c>
      <c r="J278" s="46">
        <v>7.9</v>
      </c>
      <c r="K278" s="46">
        <v>7.9</v>
      </c>
      <c r="L278" s="46" t="e">
        <v>#N/A</v>
      </c>
      <c r="M278" s="46" t="s">
        <v>42</v>
      </c>
      <c r="N278" s="46" t="s">
        <v>199</v>
      </c>
      <c r="O278" s="46" t="e">
        <v>#N/A</v>
      </c>
      <c r="P278" s="46" t="e">
        <v>#N/A</v>
      </c>
      <c r="Q278" s="46" t="e">
        <v>#N/A</v>
      </c>
    </row>
    <row r="279" spans="1:17">
      <c r="A279" s="46">
        <v>2022</v>
      </c>
      <c r="B279" s="46">
        <v>110070948151</v>
      </c>
      <c r="C279" s="46" t="s">
        <v>233</v>
      </c>
      <c r="D279" s="46" t="s">
        <v>234</v>
      </c>
      <c r="E279" s="46" t="s">
        <v>193</v>
      </c>
      <c r="F279" s="46">
        <v>250</v>
      </c>
      <c r="G279" s="46">
        <v>5.0697933600000003E-4</v>
      </c>
      <c r="H279" s="46" t="e">
        <v>#N/A</v>
      </c>
      <c r="I279" s="46" t="e">
        <v>#N/A</v>
      </c>
      <c r="J279" s="46">
        <v>7.9</v>
      </c>
      <c r="K279" s="46">
        <v>7.9</v>
      </c>
      <c r="L279" s="46" t="e">
        <v>#N/A</v>
      </c>
      <c r="M279" s="46" t="s">
        <v>42</v>
      </c>
      <c r="N279" s="46" t="s">
        <v>199</v>
      </c>
      <c r="O279" s="46" t="e">
        <v>#N/A</v>
      </c>
      <c r="P279" s="46" t="e">
        <v>#N/A</v>
      </c>
      <c r="Q279" s="46" t="e">
        <v>#N/A</v>
      </c>
    </row>
    <row r="280" spans="1:17">
      <c r="A280" s="46">
        <v>2023</v>
      </c>
      <c r="B280" s="46">
        <v>110070948151</v>
      </c>
      <c r="C280" s="46" t="s">
        <v>233</v>
      </c>
      <c r="D280" s="46" t="s">
        <v>234</v>
      </c>
      <c r="E280" s="46" t="s">
        <v>193</v>
      </c>
      <c r="F280" s="46">
        <v>250</v>
      </c>
      <c r="G280" s="46">
        <v>2.5085730800000002E-4</v>
      </c>
      <c r="H280" s="46" t="e">
        <v>#N/A</v>
      </c>
      <c r="I280" s="46" t="e">
        <v>#N/A</v>
      </c>
      <c r="J280" s="46">
        <v>5</v>
      </c>
      <c r="K280" s="46">
        <v>5</v>
      </c>
      <c r="L280" s="46" t="e">
        <v>#N/A</v>
      </c>
      <c r="M280" s="46" t="s">
        <v>42</v>
      </c>
      <c r="N280" s="46" t="s">
        <v>199</v>
      </c>
      <c r="O280" s="46" t="e">
        <v>#N/A</v>
      </c>
      <c r="P280" s="46" t="e">
        <v>#N/A</v>
      </c>
      <c r="Q280" s="46" t="e">
        <v>#N/A</v>
      </c>
    </row>
    <row r="281" spans="1:17">
      <c r="A281" s="46">
        <v>2023</v>
      </c>
      <c r="B281" s="46">
        <v>110071427202</v>
      </c>
      <c r="C281" s="46" t="s">
        <v>235</v>
      </c>
      <c r="D281" s="46" t="s">
        <v>236</v>
      </c>
      <c r="E281" s="46" t="s">
        <v>55</v>
      </c>
      <c r="F281" s="46">
        <v>250</v>
      </c>
      <c r="G281" s="46">
        <v>4.0550960000000002E-6</v>
      </c>
      <c r="H281" s="46">
        <v>34.252068479999998</v>
      </c>
      <c r="I281" s="46">
        <v>40.935268500136203</v>
      </c>
      <c r="J281" s="46">
        <v>9.9061179969700295E-5</v>
      </c>
      <c r="K281" s="46">
        <v>1.18389813519373E-4</v>
      </c>
      <c r="L281" s="46">
        <v>20.668111168204</v>
      </c>
      <c r="M281" s="46" t="s">
        <v>42</v>
      </c>
      <c r="N281" s="46" t="s">
        <v>237</v>
      </c>
      <c r="O281" s="46">
        <v>34252.068480000002</v>
      </c>
      <c r="P281" s="46">
        <v>40935.268500136197</v>
      </c>
      <c r="Q281" s="46">
        <v>20668.111168203999</v>
      </c>
    </row>
    <row r="282" spans="1:17">
      <c r="A282" s="46">
        <v>2019</v>
      </c>
      <c r="B282" s="46">
        <v>110070545578</v>
      </c>
      <c r="C282" s="46" t="s">
        <v>238</v>
      </c>
      <c r="D282" s="46" t="s">
        <v>239</v>
      </c>
      <c r="E282" s="46" t="s">
        <v>55</v>
      </c>
      <c r="F282" s="46">
        <v>250</v>
      </c>
      <c r="G282" s="46">
        <v>6.0161240000000003E-3</v>
      </c>
      <c r="H282" s="46">
        <v>19.572610560000001</v>
      </c>
      <c r="I282" s="46">
        <v>27.0393520837948</v>
      </c>
      <c r="J282" s="46">
        <v>0.22249512419365899</v>
      </c>
      <c r="K282" s="46">
        <v>0.30737463362679801</v>
      </c>
      <c r="L282" s="46">
        <v>11.579979773862799</v>
      </c>
      <c r="M282" s="46" t="s">
        <v>42</v>
      </c>
      <c r="N282" s="46" t="s">
        <v>240</v>
      </c>
      <c r="O282" s="46">
        <v>19572.610560000001</v>
      </c>
      <c r="P282" s="46">
        <v>27039.352083794802</v>
      </c>
      <c r="Q282" s="46">
        <v>11579.9797738628</v>
      </c>
    </row>
    <row r="283" spans="1:17">
      <c r="A283" s="46">
        <v>2020</v>
      </c>
      <c r="B283" s="46">
        <v>110070545578</v>
      </c>
      <c r="C283" s="46" t="s">
        <v>238</v>
      </c>
      <c r="D283" s="46" t="s">
        <v>239</v>
      </c>
      <c r="E283" s="46" t="s">
        <v>55</v>
      </c>
      <c r="F283" s="46">
        <v>250</v>
      </c>
      <c r="G283" s="46">
        <v>7.2228359999999998E-5</v>
      </c>
      <c r="H283" s="46">
        <v>19.572610560000001</v>
      </c>
      <c r="I283" s="46">
        <v>27.0393520837948</v>
      </c>
      <c r="J283" s="46">
        <v>2.67123116619676E-3</v>
      </c>
      <c r="K283" s="46">
        <v>3.6902772769418501E-3</v>
      </c>
      <c r="L283" s="46">
        <v>11.579979773862799</v>
      </c>
      <c r="M283" s="46" t="s">
        <v>42</v>
      </c>
      <c r="N283" s="46" t="s">
        <v>240</v>
      </c>
      <c r="O283" s="46">
        <v>19572.610560000001</v>
      </c>
      <c r="P283" s="46">
        <v>27039.352083794802</v>
      </c>
      <c r="Q283" s="46">
        <v>11579.9797738628</v>
      </c>
    </row>
    <row r="284" spans="1:17">
      <c r="A284" s="46">
        <v>2019</v>
      </c>
      <c r="B284" s="46">
        <v>110070381611</v>
      </c>
      <c r="C284" s="46" t="s">
        <v>241</v>
      </c>
      <c r="D284" s="46" t="s">
        <v>242</v>
      </c>
      <c r="E284" s="46" t="s">
        <v>55</v>
      </c>
      <c r="F284" s="46">
        <v>250</v>
      </c>
      <c r="G284" s="46">
        <v>4.3099795999999999E-5</v>
      </c>
      <c r="H284" s="46">
        <v>4.8931526400000003</v>
      </c>
      <c r="I284" s="46">
        <v>7.2825344157606899</v>
      </c>
      <c r="J284" s="46">
        <v>5.9182413071367703E-3</v>
      </c>
      <c r="K284" s="46">
        <v>8.8081854728325002E-3</v>
      </c>
      <c r="L284" s="46">
        <v>2.7571176459783402</v>
      </c>
      <c r="M284" s="46" t="s">
        <v>42</v>
      </c>
      <c r="N284" s="46" t="s">
        <v>243</v>
      </c>
      <c r="O284" s="46">
        <v>4893.1526400000002</v>
      </c>
      <c r="P284" s="46">
        <v>7282.5344157606896</v>
      </c>
      <c r="Q284" s="46">
        <v>2757.1176459783401</v>
      </c>
    </row>
    <row r="285" spans="1:17">
      <c r="A285" s="46">
        <v>2020</v>
      </c>
      <c r="B285" s="46">
        <v>110070381611</v>
      </c>
      <c r="C285" s="46" t="s">
        <v>241</v>
      </c>
      <c r="D285" s="46" t="s">
        <v>242</v>
      </c>
      <c r="E285" s="46" t="s">
        <v>55</v>
      </c>
      <c r="F285" s="46">
        <v>250</v>
      </c>
      <c r="G285" s="46">
        <v>4.0007299999999999E-5</v>
      </c>
      <c r="H285" s="46">
        <v>4.8931526400000003</v>
      </c>
      <c r="I285" s="46">
        <v>7.2825344157606899</v>
      </c>
      <c r="J285" s="46">
        <v>5.4935957341193196E-3</v>
      </c>
      <c r="K285" s="46">
        <v>8.17618066376119E-3</v>
      </c>
      <c r="L285" s="46">
        <v>2.7571176459783402</v>
      </c>
      <c r="M285" s="46" t="s">
        <v>42</v>
      </c>
      <c r="N285" s="46" t="s">
        <v>243</v>
      </c>
      <c r="O285" s="46">
        <v>4893.1526400000002</v>
      </c>
      <c r="P285" s="46">
        <v>7282.5344157606896</v>
      </c>
      <c r="Q285" s="46">
        <v>2757.1176459783401</v>
      </c>
    </row>
    <row r="286" spans="1:17">
      <c r="A286" s="46">
        <v>2023</v>
      </c>
      <c r="B286" s="46">
        <v>110064624018</v>
      </c>
      <c r="C286" s="46" t="s">
        <v>43</v>
      </c>
      <c r="D286" s="46" t="s">
        <v>44</v>
      </c>
      <c r="E286" s="46" t="s">
        <v>45</v>
      </c>
      <c r="F286" s="46">
        <v>250</v>
      </c>
      <c r="G286" s="46">
        <v>1.5625050000000001E-3</v>
      </c>
      <c r="H286" s="46">
        <v>0.62591686999999996</v>
      </c>
      <c r="I286" s="46">
        <v>2.0813982179999999</v>
      </c>
      <c r="J286" s="46">
        <v>0.75069958381217405</v>
      </c>
      <c r="K286" s="46">
        <v>2.4963455226889799</v>
      </c>
      <c r="L286" s="46">
        <v>0.328055296</v>
      </c>
      <c r="M286" s="46" t="s">
        <v>42</v>
      </c>
      <c r="N286" s="46" t="e">
        <v>#N/A</v>
      </c>
      <c r="O286" s="46">
        <v>625.91687000000002</v>
      </c>
      <c r="P286" s="46">
        <v>2081.3982179999998</v>
      </c>
      <c r="Q286" s="46">
        <v>328.055296</v>
      </c>
    </row>
    <row r="287" spans="1:17">
      <c r="A287" s="46">
        <v>2023</v>
      </c>
      <c r="B287" s="46">
        <v>110001611319</v>
      </c>
      <c r="C287" s="46" t="s">
        <v>244</v>
      </c>
      <c r="D287" s="46" t="s">
        <v>245</v>
      </c>
      <c r="E287" s="46" t="s">
        <v>45</v>
      </c>
      <c r="F287" s="46">
        <v>250</v>
      </c>
      <c r="G287" s="46">
        <v>1.281033E-3</v>
      </c>
      <c r="H287" s="46">
        <v>0.35046587457153</v>
      </c>
      <c r="I287" s="46">
        <v>0.35046587457153</v>
      </c>
      <c r="J287" s="46">
        <v>3.6552296384524099</v>
      </c>
      <c r="K287" s="46">
        <v>3.6552296384524099</v>
      </c>
      <c r="L287" s="46">
        <v>0.35046587457153</v>
      </c>
      <c r="M287" s="46" t="s">
        <v>42</v>
      </c>
      <c r="N287" s="46" t="s">
        <v>50</v>
      </c>
      <c r="O287" s="46">
        <v>350.46587457152998</v>
      </c>
      <c r="P287" s="46">
        <v>350.46587457152998</v>
      </c>
      <c r="Q287" s="46">
        <v>350.46587457152998</v>
      </c>
    </row>
    <row r="288" spans="1:17">
      <c r="A288" s="46">
        <v>2020</v>
      </c>
      <c r="B288" s="46">
        <v>110001611319</v>
      </c>
      <c r="C288" s="46" t="s">
        <v>244</v>
      </c>
      <c r="D288" s="46" t="s">
        <v>245</v>
      </c>
      <c r="E288" s="46" t="s">
        <v>45</v>
      </c>
      <c r="F288" s="46">
        <v>250</v>
      </c>
      <c r="G288" s="46">
        <v>1.1667260000000001E-3</v>
      </c>
      <c r="H288" s="46">
        <v>0.35046587457153</v>
      </c>
      <c r="I288" s="46">
        <v>0.35046587457153</v>
      </c>
      <c r="J288" s="46">
        <v>3.3290723481320601</v>
      </c>
      <c r="K288" s="46">
        <v>3.3290723481320601</v>
      </c>
      <c r="L288" s="46">
        <v>0.35046587457153</v>
      </c>
      <c r="M288" s="46" t="s">
        <v>42</v>
      </c>
      <c r="N288" s="46" t="s">
        <v>50</v>
      </c>
      <c r="O288" s="46">
        <v>350.46587457152998</v>
      </c>
      <c r="P288" s="46">
        <v>350.46587457152998</v>
      </c>
      <c r="Q288" s="46">
        <v>350.46587457152998</v>
      </c>
    </row>
    <row r="289" spans="1:17">
      <c r="A289" s="46">
        <v>2021</v>
      </c>
      <c r="B289" s="46">
        <v>110041973460</v>
      </c>
      <c r="C289" s="46" t="s">
        <v>246</v>
      </c>
      <c r="D289" s="46" t="s">
        <v>247</v>
      </c>
      <c r="E289" s="46" t="s">
        <v>45</v>
      </c>
      <c r="F289" s="46">
        <v>250</v>
      </c>
      <c r="G289" s="46">
        <v>1.3981033E-2</v>
      </c>
      <c r="H289" s="46">
        <v>4.2396592000000002</v>
      </c>
      <c r="I289" s="46">
        <v>4.2396592000000002</v>
      </c>
      <c r="J289" s="46">
        <v>3.2976785020833699</v>
      </c>
      <c r="K289" s="46">
        <v>3.2976785020833699</v>
      </c>
      <c r="L289" s="46">
        <v>4.2396592000000002</v>
      </c>
      <c r="M289" s="46" t="s">
        <v>42</v>
      </c>
      <c r="N289" s="46" t="s">
        <v>50</v>
      </c>
      <c r="O289" s="46">
        <v>4239.6592000000001</v>
      </c>
      <c r="P289" s="46">
        <v>4239.6592000000001</v>
      </c>
      <c r="Q289" s="46">
        <v>4239.6592000000001</v>
      </c>
    </row>
    <row r="290" spans="1:17">
      <c r="A290" s="46">
        <v>2020</v>
      </c>
      <c r="B290" s="46">
        <v>110046184516</v>
      </c>
      <c r="C290" s="46" t="s">
        <v>48</v>
      </c>
      <c r="D290" s="46" t="s">
        <v>49</v>
      </c>
      <c r="E290" s="46" t="s">
        <v>45</v>
      </c>
      <c r="F290" s="46">
        <v>250</v>
      </c>
      <c r="G290" s="46">
        <v>1.878874E-3</v>
      </c>
      <c r="H290" s="46">
        <v>0.596202075</v>
      </c>
      <c r="I290" s="46">
        <v>0.596202075</v>
      </c>
      <c r="J290" s="46">
        <v>3.1514046642658902</v>
      </c>
      <c r="K290" s="46">
        <v>3.1514046642658902</v>
      </c>
      <c r="L290" s="46">
        <v>0.596202075</v>
      </c>
      <c r="M290" s="46" t="s">
        <v>42</v>
      </c>
      <c r="N290" s="46" t="s">
        <v>50</v>
      </c>
      <c r="O290" s="46">
        <v>596.20207500000004</v>
      </c>
      <c r="P290" s="46">
        <v>596.20207500000004</v>
      </c>
      <c r="Q290" s="46">
        <v>596.20207500000004</v>
      </c>
    </row>
    <row r="291" spans="1:17">
      <c r="A291" s="46">
        <v>2019</v>
      </c>
      <c r="B291" s="46">
        <v>110001611319</v>
      </c>
      <c r="C291" s="46" t="s">
        <v>244</v>
      </c>
      <c r="D291" s="46" t="s">
        <v>245</v>
      </c>
      <c r="E291" s="46" t="s">
        <v>45</v>
      </c>
      <c r="F291" s="46">
        <v>250</v>
      </c>
      <c r="G291" s="46">
        <v>1.0994290000000001E-3</v>
      </c>
      <c r="H291" s="46">
        <v>0.35046587457153</v>
      </c>
      <c r="I291" s="46">
        <v>0.35046587457153</v>
      </c>
      <c r="J291" s="46">
        <v>3.1370499434335302</v>
      </c>
      <c r="K291" s="46">
        <v>3.1370499434335302</v>
      </c>
      <c r="L291" s="46">
        <v>0.35046587457153</v>
      </c>
      <c r="M291" s="46" t="s">
        <v>42</v>
      </c>
      <c r="N291" s="46" t="s">
        <v>50</v>
      </c>
      <c r="O291" s="46">
        <v>350.46587457152998</v>
      </c>
      <c r="P291" s="46">
        <v>350.46587457152998</v>
      </c>
      <c r="Q291" s="46">
        <v>350.46587457152998</v>
      </c>
    </row>
    <row r="292" spans="1:17">
      <c r="A292" s="46">
        <v>2022</v>
      </c>
      <c r="B292" s="46">
        <v>110001611319</v>
      </c>
      <c r="C292" s="46" t="s">
        <v>244</v>
      </c>
      <c r="D292" s="46" t="s">
        <v>245</v>
      </c>
      <c r="E292" s="46" t="s">
        <v>45</v>
      </c>
      <c r="F292" s="46">
        <v>250</v>
      </c>
      <c r="G292" s="46">
        <v>9.8911209599999994E-4</v>
      </c>
      <c r="H292" s="46">
        <v>0.35046587457153</v>
      </c>
      <c r="I292" s="46">
        <v>0.35046587457153</v>
      </c>
      <c r="J292" s="46">
        <v>2.8222779099655901</v>
      </c>
      <c r="K292" s="46">
        <v>2.8222779099655901</v>
      </c>
      <c r="L292" s="46">
        <v>0.35046587457153</v>
      </c>
      <c r="M292" s="46" t="s">
        <v>42</v>
      </c>
      <c r="N292" s="46" t="s">
        <v>50</v>
      </c>
      <c r="O292" s="46">
        <v>350.46587457152998</v>
      </c>
      <c r="P292" s="46">
        <v>350.46587457152998</v>
      </c>
      <c r="Q292" s="46">
        <v>350.46587457152998</v>
      </c>
    </row>
    <row r="293" spans="1:17">
      <c r="A293" s="46">
        <v>2020</v>
      </c>
      <c r="B293" s="46">
        <v>110000450039</v>
      </c>
      <c r="C293" s="46" t="s">
        <v>248</v>
      </c>
      <c r="D293" s="46" t="s">
        <v>249</v>
      </c>
      <c r="E293" s="46" t="s">
        <v>45</v>
      </c>
      <c r="F293" s="46">
        <v>250</v>
      </c>
      <c r="G293" s="46">
        <v>5.1756000000000003E-2</v>
      </c>
      <c r="H293" s="46">
        <v>20.125338880000001</v>
      </c>
      <c r="I293" s="46">
        <v>20.125338880000001</v>
      </c>
      <c r="J293" s="46">
        <v>2.57168340412065</v>
      </c>
      <c r="K293" s="46">
        <v>2.57168340412065</v>
      </c>
      <c r="L293" s="46">
        <v>20.125338880000001</v>
      </c>
      <c r="M293" s="46" t="s">
        <v>42</v>
      </c>
      <c r="N293" s="46" t="e">
        <v>#N/A</v>
      </c>
      <c r="O293" s="46">
        <v>20125.338879999999</v>
      </c>
      <c r="P293" s="46">
        <v>20125.338879999999</v>
      </c>
      <c r="Q293" s="46">
        <v>20125.338879999999</v>
      </c>
    </row>
    <row r="294" spans="1:17">
      <c r="A294" s="46">
        <v>2023</v>
      </c>
      <c r="B294" s="46">
        <v>110044341940</v>
      </c>
      <c r="C294" s="46" t="s">
        <v>250</v>
      </c>
      <c r="D294" s="46" t="s">
        <v>251</v>
      </c>
      <c r="E294" s="46" t="s">
        <v>45</v>
      </c>
      <c r="F294" s="46">
        <v>250</v>
      </c>
      <c r="G294" s="46">
        <v>3.2656080000000001E-3</v>
      </c>
      <c r="H294" s="46">
        <v>2.4465763200000001</v>
      </c>
      <c r="I294" s="46">
        <v>5.27145721949588</v>
      </c>
      <c r="J294" s="46">
        <v>0.61948866585173501</v>
      </c>
      <c r="K294" s="46">
        <v>1.33476645437327</v>
      </c>
      <c r="L294" s="46">
        <v>1.34533067997421</v>
      </c>
      <c r="M294" s="46" t="s">
        <v>42</v>
      </c>
      <c r="N294" s="46" t="s">
        <v>252</v>
      </c>
      <c r="O294" s="46">
        <v>2446.5763200000001</v>
      </c>
      <c r="P294" s="46">
        <v>5271.4572194958801</v>
      </c>
      <c r="Q294" s="46">
        <v>1345.3306799742099</v>
      </c>
    </row>
    <row r="295" spans="1:17">
      <c r="A295" s="46">
        <v>2023</v>
      </c>
      <c r="B295" s="46">
        <v>110044852068</v>
      </c>
      <c r="C295" s="46" t="s">
        <v>253</v>
      </c>
      <c r="D295" s="46" t="s">
        <v>254</v>
      </c>
      <c r="E295" s="46" t="s">
        <v>45</v>
      </c>
      <c r="F295" s="46">
        <v>250</v>
      </c>
      <c r="G295" s="46">
        <v>2.4298259999999999E-3</v>
      </c>
      <c r="H295" s="46">
        <v>1.135536938</v>
      </c>
      <c r="I295" s="46">
        <v>1.5534450500000001</v>
      </c>
      <c r="J295" s="46">
        <v>1.5641532811218499</v>
      </c>
      <c r="K295" s="46">
        <v>2.1398037269999999</v>
      </c>
      <c r="L295" s="46">
        <v>1.135536938</v>
      </c>
      <c r="M295" s="46" t="s">
        <v>42</v>
      </c>
      <c r="N295" s="46" t="e">
        <v>#N/A</v>
      </c>
      <c r="O295" s="46">
        <v>1135.536938</v>
      </c>
      <c r="P295" s="46">
        <v>1553.44505</v>
      </c>
      <c r="Q295" s="46">
        <v>1135.536938</v>
      </c>
    </row>
    <row r="296" spans="1:17">
      <c r="A296" s="46">
        <v>2021</v>
      </c>
      <c r="B296" s="46">
        <v>110001611319</v>
      </c>
      <c r="C296" s="46" t="s">
        <v>244</v>
      </c>
      <c r="D296" s="46" t="s">
        <v>245</v>
      </c>
      <c r="E296" s="46" t="s">
        <v>45</v>
      </c>
      <c r="F296" s="46">
        <v>250</v>
      </c>
      <c r="G296" s="46">
        <v>7.3975535200000004E-4</v>
      </c>
      <c r="H296" s="46">
        <v>0.35046587457153</v>
      </c>
      <c r="I296" s="46">
        <v>0.35046587457153</v>
      </c>
      <c r="J296" s="46">
        <v>2.11077712745757</v>
      </c>
      <c r="K296" s="46">
        <v>2.11077712745757</v>
      </c>
      <c r="L296" s="46">
        <v>0.35046587457153</v>
      </c>
      <c r="M296" s="46" t="s">
        <v>42</v>
      </c>
      <c r="N296" s="46" t="s">
        <v>50</v>
      </c>
      <c r="O296" s="46">
        <v>350.46587457152998</v>
      </c>
      <c r="P296" s="46">
        <v>350.46587457152998</v>
      </c>
      <c r="Q296" s="46">
        <v>350.46587457152998</v>
      </c>
    </row>
    <row r="297" spans="1:17">
      <c r="A297" s="46">
        <v>2019</v>
      </c>
      <c r="B297" s="46">
        <v>110000450039</v>
      </c>
      <c r="C297" s="46" t="s">
        <v>248</v>
      </c>
      <c r="D297" s="46" t="s">
        <v>249</v>
      </c>
      <c r="E297" s="46" t="s">
        <v>45</v>
      </c>
      <c r="F297" s="46">
        <v>250</v>
      </c>
      <c r="G297" s="46">
        <v>4.0941720000000001E-2</v>
      </c>
      <c r="H297" s="46">
        <v>20.125338880000001</v>
      </c>
      <c r="I297" s="46">
        <v>20.125338880000001</v>
      </c>
      <c r="J297" s="46">
        <v>2.03433692441754</v>
      </c>
      <c r="K297" s="46">
        <v>2.03433692441754</v>
      </c>
      <c r="L297" s="46">
        <v>20.125338880000001</v>
      </c>
      <c r="M297" s="46" t="s">
        <v>42</v>
      </c>
      <c r="N297" s="46" t="e">
        <v>#N/A</v>
      </c>
      <c r="O297" s="46">
        <v>20125.338879999999</v>
      </c>
      <c r="P297" s="46">
        <v>20125.338879999999</v>
      </c>
      <c r="Q297" s="46">
        <v>20125.338879999999</v>
      </c>
    </row>
    <row r="298" spans="1:17">
      <c r="A298" s="46">
        <v>2020</v>
      </c>
      <c r="B298" s="46">
        <v>110041973460</v>
      </c>
      <c r="C298" s="46" t="s">
        <v>246</v>
      </c>
      <c r="D298" s="46" t="s">
        <v>247</v>
      </c>
      <c r="E298" s="46" t="s">
        <v>45</v>
      </c>
      <c r="F298" s="46">
        <v>250</v>
      </c>
      <c r="G298" s="46">
        <v>7.9244269999999995E-3</v>
      </c>
      <c r="H298" s="46">
        <v>4.2396592000000002</v>
      </c>
      <c r="I298" s="46">
        <v>4.2396592000000002</v>
      </c>
      <c r="J298" s="46">
        <v>1.8691189612599</v>
      </c>
      <c r="K298" s="46">
        <v>1.8691189612599</v>
      </c>
      <c r="L298" s="46">
        <v>4.2396592000000002</v>
      </c>
      <c r="M298" s="46" t="s">
        <v>42</v>
      </c>
      <c r="N298" s="46" t="s">
        <v>50</v>
      </c>
      <c r="O298" s="46">
        <v>4239.6592000000001</v>
      </c>
      <c r="P298" s="46">
        <v>4239.6592000000001</v>
      </c>
      <c r="Q298" s="46">
        <v>4239.6592000000001</v>
      </c>
    </row>
    <row r="299" spans="1:17">
      <c r="A299" s="46">
        <v>2022</v>
      </c>
      <c r="B299" s="46">
        <v>110046184516</v>
      </c>
      <c r="C299" s="46" t="s">
        <v>48</v>
      </c>
      <c r="D299" s="46" t="s">
        <v>49</v>
      </c>
      <c r="E299" s="46" t="s">
        <v>45</v>
      </c>
      <c r="F299" s="46">
        <v>250</v>
      </c>
      <c r="G299" s="46">
        <v>1.1052200000000001E-3</v>
      </c>
      <c r="H299" s="46">
        <v>0.596202075</v>
      </c>
      <c r="I299" s="46">
        <v>0.596202075</v>
      </c>
      <c r="J299" s="46">
        <v>1.85376744956817</v>
      </c>
      <c r="K299" s="46">
        <v>1.85376744956817</v>
      </c>
      <c r="L299" s="46">
        <v>0.596202075</v>
      </c>
      <c r="M299" s="46" t="s">
        <v>42</v>
      </c>
      <c r="N299" s="46" t="s">
        <v>50</v>
      </c>
      <c r="O299" s="46">
        <v>596.20207500000004</v>
      </c>
      <c r="P299" s="46">
        <v>596.20207500000004</v>
      </c>
      <c r="Q299" s="46">
        <v>596.20207500000004</v>
      </c>
    </row>
    <row r="300" spans="1:17">
      <c r="A300" s="46">
        <v>2021</v>
      </c>
      <c r="B300" s="46">
        <v>110000450039</v>
      </c>
      <c r="C300" s="46" t="s">
        <v>248</v>
      </c>
      <c r="D300" s="46" t="s">
        <v>249</v>
      </c>
      <c r="E300" s="46" t="s">
        <v>45</v>
      </c>
      <c r="F300" s="46">
        <v>250</v>
      </c>
      <c r="G300" s="46">
        <v>3.70464E-2</v>
      </c>
      <c r="H300" s="46">
        <v>20.125338880000001</v>
      </c>
      <c r="I300" s="46">
        <v>20.125338880000001</v>
      </c>
      <c r="J300" s="46">
        <v>1.84078391031794</v>
      </c>
      <c r="K300" s="46">
        <v>1.84078391031794</v>
      </c>
      <c r="L300" s="46">
        <v>20.125338880000001</v>
      </c>
      <c r="M300" s="46" t="s">
        <v>42</v>
      </c>
      <c r="N300" s="46" t="e">
        <v>#N/A</v>
      </c>
      <c r="O300" s="46">
        <v>20125.338879999999</v>
      </c>
      <c r="P300" s="46">
        <v>20125.338879999999</v>
      </c>
      <c r="Q300" s="46">
        <v>20125.338879999999</v>
      </c>
    </row>
    <row r="301" spans="1:17">
      <c r="A301" s="46">
        <v>2020</v>
      </c>
      <c r="B301" s="46">
        <v>110044852068</v>
      </c>
      <c r="C301" s="46" t="s">
        <v>253</v>
      </c>
      <c r="D301" s="46" t="s">
        <v>254</v>
      </c>
      <c r="E301" s="46" t="s">
        <v>45</v>
      </c>
      <c r="F301" s="46">
        <v>250</v>
      </c>
      <c r="G301" s="46">
        <v>2.0337430000000002E-3</v>
      </c>
      <c r="H301" s="46">
        <v>1.135536938</v>
      </c>
      <c r="I301" s="46">
        <v>1.5534450500000001</v>
      </c>
      <c r="J301" s="46">
        <v>1.3091824213544001</v>
      </c>
      <c r="K301" s="46">
        <v>1.79099673814398</v>
      </c>
      <c r="L301" s="46">
        <v>1.135536938</v>
      </c>
      <c r="M301" s="46" t="s">
        <v>42</v>
      </c>
      <c r="N301" s="46" t="e">
        <v>#N/A</v>
      </c>
      <c r="O301" s="46">
        <v>1135.536938</v>
      </c>
      <c r="P301" s="46">
        <v>1553.44505</v>
      </c>
      <c r="Q301" s="46">
        <v>1135.536938</v>
      </c>
    </row>
    <row r="302" spans="1:17">
      <c r="A302" s="46">
        <v>2019</v>
      </c>
      <c r="B302" s="46">
        <v>110044852068</v>
      </c>
      <c r="C302" s="46" t="s">
        <v>253</v>
      </c>
      <c r="D302" s="46" t="s">
        <v>254</v>
      </c>
      <c r="E302" s="46" t="s">
        <v>45</v>
      </c>
      <c r="F302" s="46">
        <v>250</v>
      </c>
      <c r="G302" s="46">
        <v>2.033605E-3</v>
      </c>
      <c r="H302" s="46">
        <v>1.135536938</v>
      </c>
      <c r="I302" s="46">
        <v>1.5534450500000001</v>
      </c>
      <c r="J302" s="46">
        <v>1.3090934886946901</v>
      </c>
      <c r="K302" s="46">
        <v>1.79087507587534</v>
      </c>
      <c r="L302" s="46">
        <v>1.135536938</v>
      </c>
      <c r="M302" s="46" t="s">
        <v>42</v>
      </c>
      <c r="N302" s="46" t="e">
        <v>#N/A</v>
      </c>
      <c r="O302" s="46">
        <v>1135.536938</v>
      </c>
      <c r="P302" s="46">
        <v>1553.44505</v>
      </c>
      <c r="Q302" s="46">
        <v>1135.536938</v>
      </c>
    </row>
    <row r="303" spans="1:17">
      <c r="A303" s="46">
        <v>2019</v>
      </c>
      <c r="B303" s="46">
        <v>110046184516</v>
      </c>
      <c r="C303" s="46" t="s">
        <v>48</v>
      </c>
      <c r="D303" s="46" t="s">
        <v>49</v>
      </c>
      <c r="E303" s="46" t="s">
        <v>45</v>
      </c>
      <c r="F303" s="46">
        <v>250</v>
      </c>
      <c r="G303" s="46">
        <v>1.049959E-3</v>
      </c>
      <c r="H303" s="46">
        <v>0.596202075</v>
      </c>
      <c r="I303" s="46">
        <v>0.596202075</v>
      </c>
      <c r="J303" s="46">
        <v>1.76107907708976</v>
      </c>
      <c r="K303" s="46">
        <v>1.76107907708976</v>
      </c>
      <c r="L303" s="46">
        <v>0.596202075</v>
      </c>
      <c r="M303" s="46" t="s">
        <v>42</v>
      </c>
      <c r="N303" s="46" t="s">
        <v>50</v>
      </c>
      <c r="O303" s="46">
        <v>596.20207500000004</v>
      </c>
      <c r="P303" s="46">
        <v>596.20207500000004</v>
      </c>
      <c r="Q303" s="46">
        <v>596.20207500000004</v>
      </c>
    </row>
    <row r="304" spans="1:17">
      <c r="A304" s="46">
        <v>2023</v>
      </c>
      <c r="B304" s="46">
        <v>110041973460</v>
      </c>
      <c r="C304" s="46" t="s">
        <v>246</v>
      </c>
      <c r="D304" s="46" t="s">
        <v>247</v>
      </c>
      <c r="E304" s="46" t="s">
        <v>45</v>
      </c>
      <c r="F304" s="46">
        <v>250</v>
      </c>
      <c r="G304" s="46">
        <v>6.6092160000000002E-3</v>
      </c>
      <c r="H304" s="46">
        <v>4.2396592000000002</v>
      </c>
      <c r="I304" s="46">
        <v>4.2396592000000002</v>
      </c>
      <c r="J304" s="46">
        <v>1.55890256462123</v>
      </c>
      <c r="K304" s="46">
        <v>1.55890256462123</v>
      </c>
      <c r="L304" s="46">
        <v>4.2396592000000002</v>
      </c>
      <c r="M304" s="46" t="s">
        <v>42</v>
      </c>
      <c r="N304" s="46" t="s">
        <v>50</v>
      </c>
      <c r="O304" s="46">
        <v>4239.6592000000001</v>
      </c>
      <c r="P304" s="46">
        <v>4239.6592000000001</v>
      </c>
      <c r="Q304" s="46">
        <v>4239.6592000000001</v>
      </c>
    </row>
    <row r="305" spans="1:17">
      <c r="A305" s="46">
        <v>2022</v>
      </c>
      <c r="B305" s="46">
        <v>110000450039</v>
      </c>
      <c r="C305" s="46" t="s">
        <v>248</v>
      </c>
      <c r="D305" s="46" t="s">
        <v>249</v>
      </c>
      <c r="E305" s="46" t="s">
        <v>45</v>
      </c>
      <c r="F305" s="46">
        <v>250</v>
      </c>
      <c r="G305" s="46">
        <v>2.5537110855999998E-2</v>
      </c>
      <c r="H305" s="46">
        <v>20.125338880000001</v>
      </c>
      <c r="I305" s="46">
        <v>20.125338880000001</v>
      </c>
      <c r="J305" s="46">
        <v>1.2689033962741401</v>
      </c>
      <c r="K305" s="46">
        <v>1.2689033962741401</v>
      </c>
      <c r="L305" s="46">
        <v>20.125338880000001</v>
      </c>
      <c r="M305" s="46" t="s">
        <v>42</v>
      </c>
      <c r="N305" s="46" t="e">
        <v>#N/A</v>
      </c>
      <c r="O305" s="46">
        <v>20125.338879999999</v>
      </c>
      <c r="P305" s="46">
        <v>20125.338879999999</v>
      </c>
      <c r="Q305" s="46">
        <v>20125.338879999999</v>
      </c>
    </row>
    <row r="306" spans="1:17">
      <c r="A306" s="46">
        <v>2022</v>
      </c>
      <c r="B306" s="46">
        <v>110041973460</v>
      </c>
      <c r="C306" s="46" t="s">
        <v>246</v>
      </c>
      <c r="D306" s="46" t="s">
        <v>247</v>
      </c>
      <c r="E306" s="46" t="s">
        <v>45</v>
      </c>
      <c r="F306" s="46">
        <v>250</v>
      </c>
      <c r="G306" s="46">
        <v>5.1696670000000002E-3</v>
      </c>
      <c r="H306" s="46">
        <v>4.2396592000000002</v>
      </c>
      <c r="I306" s="46">
        <v>4.2396592000000002</v>
      </c>
      <c r="J306" s="46">
        <v>1.2193589880997999</v>
      </c>
      <c r="K306" s="46">
        <v>1.2193589880997999</v>
      </c>
      <c r="L306" s="46">
        <v>4.2396592000000002</v>
      </c>
      <c r="M306" s="46" t="s">
        <v>42</v>
      </c>
      <c r="N306" s="46" t="s">
        <v>50</v>
      </c>
      <c r="O306" s="46">
        <v>4239.6592000000001</v>
      </c>
      <c r="P306" s="46">
        <v>4239.6592000000001</v>
      </c>
      <c r="Q306" s="46">
        <v>4239.6592000000001</v>
      </c>
    </row>
    <row r="307" spans="1:17">
      <c r="A307" s="46">
        <v>2021</v>
      </c>
      <c r="B307" s="46">
        <v>110044852068</v>
      </c>
      <c r="C307" s="46" t="s">
        <v>253</v>
      </c>
      <c r="D307" s="46" t="s">
        <v>254</v>
      </c>
      <c r="E307" s="46" t="s">
        <v>45</v>
      </c>
      <c r="F307" s="46">
        <v>250</v>
      </c>
      <c r="G307" s="46">
        <v>1.3066460000000001E-3</v>
      </c>
      <c r="H307" s="46">
        <v>1.135536938</v>
      </c>
      <c r="I307" s="46">
        <v>1.5534450500000001</v>
      </c>
      <c r="J307" s="46">
        <v>0.84112813903523698</v>
      </c>
      <c r="K307" s="46">
        <v>1.15068590045285</v>
      </c>
      <c r="L307" s="46">
        <v>1.135536938</v>
      </c>
      <c r="M307" s="46" t="s">
        <v>42</v>
      </c>
      <c r="N307" s="46" t="e">
        <v>#N/A</v>
      </c>
      <c r="O307" s="46">
        <v>1135.536938</v>
      </c>
      <c r="P307" s="46">
        <v>1553.44505</v>
      </c>
      <c r="Q307" s="46">
        <v>1135.536938</v>
      </c>
    </row>
    <row r="308" spans="1:17">
      <c r="A308" s="46">
        <v>2019</v>
      </c>
      <c r="B308" s="46">
        <v>110071169347</v>
      </c>
      <c r="C308" s="46" t="s">
        <v>255</v>
      </c>
      <c r="D308" s="46" t="s">
        <v>256</v>
      </c>
      <c r="E308" s="46" t="s">
        <v>45</v>
      </c>
      <c r="F308" s="46">
        <v>250</v>
      </c>
      <c r="G308" s="46">
        <v>4.9228543999999998E-5</v>
      </c>
      <c r="H308" s="46">
        <v>5.0386713999999999E-2</v>
      </c>
      <c r="I308" s="46">
        <v>5.0386713999999999E-2</v>
      </c>
      <c r="J308" s="46">
        <v>0.97701437152456505</v>
      </c>
      <c r="K308" s="46">
        <v>0.97701437152456505</v>
      </c>
      <c r="L308" s="46">
        <v>5.0386713999999999E-2</v>
      </c>
      <c r="M308" s="46" t="s">
        <v>42</v>
      </c>
      <c r="N308" s="46" t="s">
        <v>50</v>
      </c>
      <c r="O308" s="46">
        <v>50.386713999999998</v>
      </c>
      <c r="P308" s="46">
        <v>50.386713999999998</v>
      </c>
      <c r="Q308" s="46">
        <v>50.386713999999998</v>
      </c>
    </row>
    <row r="309" spans="1:17">
      <c r="A309" s="46">
        <v>2023</v>
      </c>
      <c r="B309" s="46">
        <v>110000450039</v>
      </c>
      <c r="C309" s="46" t="s">
        <v>248</v>
      </c>
      <c r="D309" s="46" t="s">
        <v>249</v>
      </c>
      <c r="E309" s="46" t="s">
        <v>45</v>
      </c>
      <c r="F309" s="46">
        <v>250</v>
      </c>
      <c r="G309" s="46">
        <v>1.7598856E-2</v>
      </c>
      <c r="H309" s="46">
        <v>20.125338880000001</v>
      </c>
      <c r="I309" s="46">
        <v>20.125338880000001</v>
      </c>
      <c r="J309" s="46">
        <v>0.87446259190642806</v>
      </c>
      <c r="K309" s="46">
        <v>0.87446259190642806</v>
      </c>
      <c r="L309" s="46">
        <v>20.125338880000001</v>
      </c>
      <c r="M309" s="46" t="s">
        <v>42</v>
      </c>
      <c r="N309" s="46" t="e">
        <v>#N/A</v>
      </c>
      <c r="O309" s="46">
        <v>20125.338879999999</v>
      </c>
      <c r="P309" s="46">
        <v>20125.338879999999</v>
      </c>
      <c r="Q309" s="46">
        <v>20125.338879999999</v>
      </c>
    </row>
    <row r="310" spans="1:17">
      <c r="A310" s="46">
        <v>2021</v>
      </c>
      <c r="B310" s="46">
        <v>110070381611</v>
      </c>
      <c r="C310" s="46" t="s">
        <v>241</v>
      </c>
      <c r="D310" s="46" t="s">
        <v>242</v>
      </c>
      <c r="E310" s="46" t="s">
        <v>55</v>
      </c>
      <c r="F310" s="46">
        <v>250</v>
      </c>
      <c r="G310" s="46">
        <v>3.7978863999999998E-5</v>
      </c>
      <c r="H310" s="46">
        <v>4.8931526400000003</v>
      </c>
      <c r="I310" s="46">
        <v>7.2825344157606899</v>
      </c>
      <c r="J310" s="46">
        <v>5.2150613827250903E-3</v>
      </c>
      <c r="K310" s="46">
        <v>7.7616348383524004E-3</v>
      </c>
      <c r="L310" s="46">
        <v>2.7571176459783402</v>
      </c>
      <c r="M310" s="46" t="s">
        <v>42</v>
      </c>
      <c r="N310" s="46" t="s">
        <v>243</v>
      </c>
      <c r="O310" s="46">
        <v>4893.1526400000002</v>
      </c>
      <c r="P310" s="46">
        <v>7282.5344157606896</v>
      </c>
      <c r="Q310" s="46">
        <v>2757.1176459783401</v>
      </c>
    </row>
    <row r="311" spans="1:17">
      <c r="A311" s="46">
        <v>2020</v>
      </c>
      <c r="B311" s="46">
        <v>110022302417</v>
      </c>
      <c r="C311" s="46" t="s">
        <v>257</v>
      </c>
      <c r="D311" s="46" t="s">
        <v>258</v>
      </c>
      <c r="E311" s="46" t="s">
        <v>45</v>
      </c>
      <c r="F311" s="46">
        <v>250</v>
      </c>
      <c r="G311" s="46">
        <v>1.547308E-2</v>
      </c>
      <c r="H311" s="46">
        <v>18.548508999999999</v>
      </c>
      <c r="I311" s="46">
        <v>18.548508999999999</v>
      </c>
      <c r="J311" s="46">
        <v>0.83419535230567599</v>
      </c>
      <c r="K311" s="46">
        <v>0.83419535230567599</v>
      </c>
      <c r="L311" s="46">
        <v>18.548508999999999</v>
      </c>
      <c r="M311" s="46" t="s">
        <v>42</v>
      </c>
      <c r="N311" s="46" t="s">
        <v>50</v>
      </c>
      <c r="O311" s="46">
        <v>18548.508999999998</v>
      </c>
      <c r="P311" s="46">
        <v>18548.508999999998</v>
      </c>
      <c r="Q311" s="46">
        <v>18548.508999999998</v>
      </c>
    </row>
    <row r="312" spans="1:17">
      <c r="A312" s="46">
        <v>2022</v>
      </c>
      <c r="B312" s="46">
        <v>110006777247</v>
      </c>
      <c r="C312" s="46" t="s">
        <v>259</v>
      </c>
      <c r="D312" s="46" t="s">
        <v>260</v>
      </c>
      <c r="E312" s="46" t="s">
        <v>45</v>
      </c>
      <c r="F312" s="46">
        <v>250</v>
      </c>
      <c r="G312" s="46">
        <v>1.1466657999999999E-2</v>
      </c>
      <c r="H312" s="46">
        <v>15.037541225</v>
      </c>
      <c r="I312" s="46">
        <v>15.037541225</v>
      </c>
      <c r="J312" s="46">
        <v>0.762535399134043</v>
      </c>
      <c r="K312" s="46">
        <v>0.762535399134043</v>
      </c>
      <c r="L312" s="46">
        <v>15.037541225</v>
      </c>
      <c r="M312" s="46" t="s">
        <v>42</v>
      </c>
      <c r="N312" s="46" t="s">
        <v>50</v>
      </c>
      <c r="O312" s="46">
        <v>15037.541225000001</v>
      </c>
      <c r="P312" s="46">
        <v>15037.541225000001</v>
      </c>
      <c r="Q312" s="46">
        <v>15037.541225000001</v>
      </c>
    </row>
    <row r="313" spans="1:17">
      <c r="A313" s="46">
        <v>2021</v>
      </c>
      <c r="B313" s="46">
        <v>110071169347</v>
      </c>
      <c r="C313" s="46" t="s">
        <v>255</v>
      </c>
      <c r="D313" s="46" t="s">
        <v>256</v>
      </c>
      <c r="E313" s="46" t="s">
        <v>45</v>
      </c>
      <c r="F313" s="46">
        <v>250</v>
      </c>
      <c r="G313" s="46">
        <v>3.3571191999999999E-5</v>
      </c>
      <c r="H313" s="46">
        <v>5.0386713999999999E-2</v>
      </c>
      <c r="I313" s="46">
        <v>5.0386713999999999E-2</v>
      </c>
      <c r="J313" s="46">
        <v>0.66627071199999999</v>
      </c>
      <c r="K313" s="46">
        <v>0.66627071199999999</v>
      </c>
      <c r="L313" s="46">
        <v>5.0386713999999999E-2</v>
      </c>
      <c r="M313" s="46" t="s">
        <v>42</v>
      </c>
      <c r="N313" s="46" t="s">
        <v>50</v>
      </c>
      <c r="O313" s="46">
        <v>50.386713999999998</v>
      </c>
      <c r="P313" s="46">
        <v>50.386713999999998</v>
      </c>
      <c r="Q313" s="46">
        <v>50.386713999999998</v>
      </c>
    </row>
    <row r="314" spans="1:17">
      <c r="A314" s="46">
        <v>2023</v>
      </c>
      <c r="B314" s="46">
        <v>110012150858</v>
      </c>
      <c r="C314" s="46" t="s">
        <v>261</v>
      </c>
      <c r="D314" s="46" t="s">
        <v>262</v>
      </c>
      <c r="E314" s="46" t="s">
        <v>45</v>
      </c>
      <c r="F314" s="46">
        <v>250</v>
      </c>
      <c r="G314" s="46">
        <v>7.9381760000000007E-6</v>
      </c>
      <c r="H314" s="46" t="e">
        <v>#N/A</v>
      </c>
      <c r="I314" s="46" t="e">
        <v>#N/A</v>
      </c>
      <c r="J314" s="46">
        <v>0.5</v>
      </c>
      <c r="K314" s="46">
        <v>0.5</v>
      </c>
      <c r="L314" s="46" t="e">
        <v>#N/A</v>
      </c>
      <c r="M314" s="46" t="s">
        <v>42</v>
      </c>
      <c r="N314" s="46" t="s">
        <v>199</v>
      </c>
      <c r="O314" s="46" t="e">
        <v>#N/A</v>
      </c>
      <c r="P314" s="46" t="e">
        <v>#N/A</v>
      </c>
      <c r="Q314" s="46" t="e">
        <v>#N/A</v>
      </c>
    </row>
    <row r="315" spans="1:17">
      <c r="A315" s="46">
        <v>2022</v>
      </c>
      <c r="B315" s="46">
        <v>110045515180</v>
      </c>
      <c r="C315" s="46" t="s">
        <v>263</v>
      </c>
      <c r="D315" s="46" t="s">
        <v>264</v>
      </c>
      <c r="E315" s="46" t="s">
        <v>45</v>
      </c>
      <c r="F315" s="46">
        <v>250</v>
      </c>
      <c r="G315" s="46">
        <v>2.155592E-4</v>
      </c>
      <c r="H315" s="46">
        <v>0.48899755499999997</v>
      </c>
      <c r="I315" s="46">
        <v>1.4246554979999999</v>
      </c>
      <c r="J315" s="46">
        <v>0.15130619300000001</v>
      </c>
      <c r="K315" s="46">
        <v>0.44081856401101999</v>
      </c>
      <c r="L315" s="46">
        <v>0.46751061300000002</v>
      </c>
      <c r="M315" s="46" t="s">
        <v>42</v>
      </c>
      <c r="N315" s="46" t="e">
        <v>#N/A</v>
      </c>
      <c r="O315" s="46">
        <v>488.99755499999998</v>
      </c>
      <c r="P315" s="46">
        <v>1424.6554980000001</v>
      </c>
      <c r="Q315" s="46">
        <v>467.51061299999998</v>
      </c>
    </row>
    <row r="316" spans="1:17">
      <c r="A316" s="46">
        <v>2019</v>
      </c>
      <c r="B316" s="46">
        <v>110064252419</v>
      </c>
      <c r="C316" s="46" t="s">
        <v>265</v>
      </c>
      <c r="D316" s="46" t="s">
        <v>266</v>
      </c>
      <c r="E316" s="46" t="s">
        <v>45</v>
      </c>
      <c r="F316" s="46">
        <v>250</v>
      </c>
      <c r="G316" s="46">
        <v>1.5058623E-2</v>
      </c>
      <c r="H316" s="46">
        <v>34.180738140000003</v>
      </c>
      <c r="I316" s="46">
        <v>34.180738140000003</v>
      </c>
      <c r="J316" s="46">
        <v>0.44055872755246001</v>
      </c>
      <c r="K316" s="46">
        <v>0.44055872755246001</v>
      </c>
      <c r="L316" s="46">
        <v>34.180738140000003</v>
      </c>
      <c r="M316" s="46" t="s">
        <v>42</v>
      </c>
      <c r="N316" s="46" t="s">
        <v>50</v>
      </c>
      <c r="O316" s="46">
        <v>34180.738140000001</v>
      </c>
      <c r="P316" s="46">
        <v>34180.738140000001</v>
      </c>
      <c r="Q316" s="46">
        <v>34180.738140000001</v>
      </c>
    </row>
    <row r="317" spans="1:17">
      <c r="A317" s="46">
        <v>2022</v>
      </c>
      <c r="B317" s="46">
        <v>110064252419</v>
      </c>
      <c r="C317" s="46" t="s">
        <v>265</v>
      </c>
      <c r="D317" s="46" t="s">
        <v>266</v>
      </c>
      <c r="E317" s="46" t="s">
        <v>45</v>
      </c>
      <c r="F317" s="46">
        <v>250</v>
      </c>
      <c r="G317" s="46">
        <v>1.26824E-2</v>
      </c>
      <c r="H317" s="46">
        <v>34.180738140000003</v>
      </c>
      <c r="I317" s="46">
        <v>34.180738140000003</v>
      </c>
      <c r="J317" s="46">
        <v>0.37103936870931897</v>
      </c>
      <c r="K317" s="46">
        <v>0.37103936870931897</v>
      </c>
      <c r="L317" s="46">
        <v>34.180738140000003</v>
      </c>
      <c r="M317" s="46" t="s">
        <v>42</v>
      </c>
      <c r="N317" s="46" t="s">
        <v>50</v>
      </c>
      <c r="O317" s="46">
        <v>34180.738140000001</v>
      </c>
      <c r="P317" s="46">
        <v>34180.738140000001</v>
      </c>
      <c r="Q317" s="46">
        <v>34180.738140000001</v>
      </c>
    </row>
    <row r="318" spans="1:17">
      <c r="A318" s="46">
        <v>2021</v>
      </c>
      <c r="B318" s="46">
        <v>110064624018</v>
      </c>
      <c r="C318" s="46" t="s">
        <v>43</v>
      </c>
      <c r="D318" s="46" t="s">
        <v>44</v>
      </c>
      <c r="E318" s="46" t="s">
        <v>45</v>
      </c>
      <c r="F318" s="46">
        <v>250</v>
      </c>
      <c r="G318" s="46">
        <v>1.05548512E-4</v>
      </c>
      <c r="H318" s="46">
        <v>0.62591686999999996</v>
      </c>
      <c r="I318" s="46">
        <v>2.0813982179999999</v>
      </c>
      <c r="J318" s="46">
        <v>5.0710388376050797E-2</v>
      </c>
      <c r="K318" s="46">
        <v>0.16863023999999999</v>
      </c>
      <c r="L318" s="46">
        <v>0.328055296</v>
      </c>
      <c r="M318" s="46" t="s">
        <v>42</v>
      </c>
      <c r="N318" s="46" t="e">
        <v>#N/A</v>
      </c>
      <c r="O318" s="46">
        <v>625.91687000000002</v>
      </c>
      <c r="P318" s="46">
        <v>2081.3982179999998</v>
      </c>
      <c r="Q318" s="46">
        <v>328.055296</v>
      </c>
    </row>
    <row r="319" spans="1:17">
      <c r="A319" s="46">
        <v>2020</v>
      </c>
      <c r="B319" s="46">
        <v>110070828339</v>
      </c>
      <c r="C319" s="46" t="s">
        <v>267</v>
      </c>
      <c r="D319" s="46" t="s">
        <v>268</v>
      </c>
      <c r="E319" s="46" t="s">
        <v>45</v>
      </c>
      <c r="F319" s="46">
        <v>250</v>
      </c>
      <c r="G319" s="46">
        <v>5.3027200000000003E-3</v>
      </c>
      <c r="H319" s="46">
        <v>19.955105750000001</v>
      </c>
      <c r="I319" s="46">
        <v>19.955105750000001</v>
      </c>
      <c r="J319" s="46">
        <v>0.26573249304880298</v>
      </c>
      <c r="K319" s="46">
        <v>0.26573249304880298</v>
      </c>
      <c r="L319" s="46">
        <v>19.955105750000001</v>
      </c>
      <c r="M319" s="46" t="s">
        <v>42</v>
      </c>
      <c r="N319" s="46" t="e">
        <v>#N/A</v>
      </c>
      <c r="O319" s="46">
        <v>19955.105749999999</v>
      </c>
      <c r="P319" s="46">
        <v>19955.105749999999</v>
      </c>
      <c r="Q319" s="46">
        <v>19955.105749999999</v>
      </c>
    </row>
    <row r="320" spans="1:17">
      <c r="A320" s="46">
        <v>2023</v>
      </c>
      <c r="B320" s="46">
        <v>110006777247</v>
      </c>
      <c r="C320" s="46" t="s">
        <v>259</v>
      </c>
      <c r="D320" s="46" t="s">
        <v>260</v>
      </c>
      <c r="E320" s="46" t="s">
        <v>45</v>
      </c>
      <c r="F320" s="46">
        <v>250</v>
      </c>
      <c r="G320" s="46">
        <v>2.453588E-3</v>
      </c>
      <c r="H320" s="46">
        <v>15.037541225</v>
      </c>
      <c r="I320" s="46">
        <v>15.037541225</v>
      </c>
      <c r="J320" s="46">
        <v>0.16316420106771801</v>
      </c>
      <c r="K320" s="46">
        <v>0.16316420106771801</v>
      </c>
      <c r="L320" s="46">
        <v>15.037541225</v>
      </c>
      <c r="M320" s="46" t="s">
        <v>42</v>
      </c>
      <c r="N320" s="46" t="s">
        <v>50</v>
      </c>
      <c r="O320" s="46">
        <v>15037.541225000001</v>
      </c>
      <c r="P320" s="46">
        <v>15037.541225000001</v>
      </c>
      <c r="Q320" s="46">
        <v>15037.541225000001</v>
      </c>
    </row>
    <row r="321" spans="1:17">
      <c r="A321" s="46">
        <v>2023</v>
      </c>
      <c r="B321" s="46">
        <v>110013128169</v>
      </c>
      <c r="C321" s="46" t="s">
        <v>269</v>
      </c>
      <c r="D321" s="46" t="s">
        <v>270</v>
      </c>
      <c r="E321" s="46" t="s">
        <v>45</v>
      </c>
      <c r="F321" s="46">
        <v>250</v>
      </c>
      <c r="G321" s="46">
        <v>8.2891520000000006E-6</v>
      </c>
      <c r="H321" s="46">
        <v>7.5708200000000003E-2</v>
      </c>
      <c r="I321" s="46">
        <v>7.5708200000000003E-2</v>
      </c>
      <c r="J321" s="46">
        <v>0.10948816640733799</v>
      </c>
      <c r="K321" s="46">
        <v>0.10948816640733799</v>
      </c>
      <c r="L321" s="46">
        <v>7.5708200000000003E-2</v>
      </c>
      <c r="M321" s="46" t="s">
        <v>42</v>
      </c>
      <c r="N321" s="46" t="s">
        <v>50</v>
      </c>
      <c r="O321" s="46">
        <v>75.708200000000005</v>
      </c>
      <c r="P321" s="46">
        <v>75.708200000000005</v>
      </c>
      <c r="Q321" s="46">
        <v>75.708200000000005</v>
      </c>
    </row>
    <row r="322" spans="1:17">
      <c r="A322" s="46">
        <v>2021</v>
      </c>
      <c r="B322" s="46">
        <v>110070828339</v>
      </c>
      <c r="C322" s="46" t="s">
        <v>267</v>
      </c>
      <c r="D322" s="46" t="s">
        <v>268</v>
      </c>
      <c r="E322" s="46" t="s">
        <v>45</v>
      </c>
      <c r="F322" s="46">
        <v>250</v>
      </c>
      <c r="G322" s="46">
        <v>1.9885200000000001E-3</v>
      </c>
      <c r="H322" s="46">
        <v>19.955105750000001</v>
      </c>
      <c r="I322" s="46">
        <v>19.955105750000001</v>
      </c>
      <c r="J322" s="46">
        <v>9.9649685000000002E-2</v>
      </c>
      <c r="K322" s="46">
        <v>9.9649685000000002E-2</v>
      </c>
      <c r="L322" s="46">
        <v>19.955105750000001</v>
      </c>
      <c r="M322" s="46" t="s">
        <v>42</v>
      </c>
      <c r="N322" s="46" t="e">
        <v>#N/A</v>
      </c>
      <c r="O322" s="46">
        <v>19955.105749999999</v>
      </c>
      <c r="P322" s="46">
        <v>19955.105749999999</v>
      </c>
      <c r="Q322" s="46">
        <v>19955.105749999999</v>
      </c>
    </row>
    <row r="323" spans="1:17">
      <c r="A323" s="46">
        <v>2019</v>
      </c>
      <c r="B323" s="46">
        <v>110045515180</v>
      </c>
      <c r="C323" s="46" t="s">
        <v>263</v>
      </c>
      <c r="D323" s="46" t="s">
        <v>264</v>
      </c>
      <c r="E323" s="46" t="s">
        <v>45</v>
      </c>
      <c r="F323" s="46">
        <v>250</v>
      </c>
      <c r="G323" s="46">
        <v>3.9715919999999998E-5</v>
      </c>
      <c r="H323" s="46">
        <v>0.48899755499999997</v>
      </c>
      <c r="I323" s="46">
        <v>1.4246554979999999</v>
      </c>
      <c r="J323" s="46">
        <v>2.7877560614306501E-2</v>
      </c>
      <c r="K323" s="46">
        <v>8.1219055999999998E-2</v>
      </c>
      <c r="L323" s="46">
        <v>0.46751061300000002</v>
      </c>
      <c r="M323" s="46" t="s">
        <v>42</v>
      </c>
      <c r="N323" s="46" t="e">
        <v>#N/A</v>
      </c>
      <c r="O323" s="46">
        <v>488.99755499999998</v>
      </c>
      <c r="P323" s="46">
        <v>1424.6554980000001</v>
      </c>
      <c r="Q323" s="46">
        <v>467.51061299999998</v>
      </c>
    </row>
    <row r="324" spans="1:17">
      <c r="A324" s="46">
        <v>2020</v>
      </c>
      <c r="B324" s="46">
        <v>110045515180</v>
      </c>
      <c r="C324" s="46" t="s">
        <v>263</v>
      </c>
      <c r="D324" s="46" t="s">
        <v>264</v>
      </c>
      <c r="E324" s="46" t="s">
        <v>45</v>
      </c>
      <c r="F324" s="46">
        <v>250</v>
      </c>
      <c r="G324" s="46">
        <v>3.7820015999999997E-5</v>
      </c>
      <c r="H324" s="46">
        <v>0.48899755499999997</v>
      </c>
      <c r="I324" s="46">
        <v>1.4246554979999999</v>
      </c>
      <c r="J324" s="46">
        <v>2.6546779943006301E-2</v>
      </c>
      <c r="K324" s="46">
        <v>7.7341933000000002E-2</v>
      </c>
      <c r="L324" s="46">
        <v>0.46751061300000002</v>
      </c>
      <c r="M324" s="46" t="s">
        <v>42</v>
      </c>
      <c r="N324" s="46" t="e">
        <v>#N/A</v>
      </c>
      <c r="O324" s="46">
        <v>488.99755499999998</v>
      </c>
      <c r="P324" s="46">
        <v>1424.6554980000001</v>
      </c>
      <c r="Q324" s="46">
        <v>467.51061299999998</v>
      </c>
    </row>
    <row r="325" spans="1:17">
      <c r="A325" s="46">
        <v>2021</v>
      </c>
      <c r="B325" s="46">
        <v>110006777247</v>
      </c>
      <c r="C325" s="46" t="s">
        <v>259</v>
      </c>
      <c r="D325" s="46" t="s">
        <v>260</v>
      </c>
      <c r="E325" s="46" t="s">
        <v>45</v>
      </c>
      <c r="F325" s="46">
        <v>250</v>
      </c>
      <c r="G325" s="46">
        <v>1.1936379999999999E-3</v>
      </c>
      <c r="H325" s="46">
        <v>15.037541225</v>
      </c>
      <c r="I325" s="46">
        <v>15.037541225</v>
      </c>
      <c r="J325" s="46">
        <v>7.9377179000000006E-2</v>
      </c>
      <c r="K325" s="46">
        <v>7.9377179000000006E-2</v>
      </c>
      <c r="L325" s="46">
        <v>15.037541225</v>
      </c>
      <c r="M325" s="46" t="s">
        <v>42</v>
      </c>
      <c r="N325" s="46" t="s">
        <v>50</v>
      </c>
      <c r="O325" s="46">
        <v>15037.541225000001</v>
      </c>
      <c r="P325" s="46">
        <v>15037.541225000001</v>
      </c>
      <c r="Q325" s="46">
        <v>15037.541225000001</v>
      </c>
    </row>
    <row r="326" spans="1:17">
      <c r="A326" s="46">
        <v>2023</v>
      </c>
      <c r="B326" s="46">
        <v>110045515180</v>
      </c>
      <c r="C326" s="46" t="s">
        <v>263</v>
      </c>
      <c r="D326" s="46" t="s">
        <v>264</v>
      </c>
      <c r="E326" s="46" t="s">
        <v>45</v>
      </c>
      <c r="F326" s="46">
        <v>250</v>
      </c>
      <c r="G326" s="46">
        <v>3.3414400000000003E-5</v>
      </c>
      <c r="H326" s="46">
        <v>0.48899755499999997</v>
      </c>
      <c r="I326" s="46">
        <v>1.4246554979999999</v>
      </c>
      <c r="J326" s="46">
        <v>2.3454372000000001E-2</v>
      </c>
      <c r="K326" s="46">
        <v>6.8332448000000004E-2</v>
      </c>
      <c r="L326" s="46">
        <v>0.46751061300000002</v>
      </c>
      <c r="M326" s="46" t="s">
        <v>42</v>
      </c>
      <c r="N326" s="46" t="e">
        <v>#N/A</v>
      </c>
      <c r="O326" s="46">
        <v>488.99755499999998</v>
      </c>
      <c r="P326" s="46">
        <v>1424.6554980000001</v>
      </c>
      <c r="Q326" s="46">
        <v>467.51061299999998</v>
      </c>
    </row>
    <row r="327" spans="1:17">
      <c r="A327" s="46">
        <v>2022</v>
      </c>
      <c r="B327" s="46">
        <v>110070381611</v>
      </c>
      <c r="C327" s="46" t="s">
        <v>241</v>
      </c>
      <c r="D327" s="46" t="s">
        <v>242</v>
      </c>
      <c r="E327" s="46" t="s">
        <v>55</v>
      </c>
      <c r="F327" s="46">
        <v>250</v>
      </c>
      <c r="G327" s="46">
        <v>2.7634892E-5</v>
      </c>
      <c r="H327" s="46">
        <v>4.8931526400000003</v>
      </c>
      <c r="I327" s="46">
        <v>7.2825344157606899</v>
      </c>
      <c r="J327" s="46">
        <v>3.7946805908933602E-3</v>
      </c>
      <c r="K327" s="46">
        <v>5.6476660413356701E-3</v>
      </c>
      <c r="L327" s="46">
        <v>2.7571176459783402</v>
      </c>
      <c r="M327" s="46" t="s">
        <v>42</v>
      </c>
      <c r="N327" s="46" t="s">
        <v>243</v>
      </c>
      <c r="O327" s="46">
        <v>4893.1526400000002</v>
      </c>
      <c r="P327" s="46">
        <v>7282.5344157606896</v>
      </c>
      <c r="Q327" s="46">
        <v>2757.1176459783401</v>
      </c>
    </row>
    <row r="328" spans="1:17">
      <c r="A328" s="46">
        <v>2021</v>
      </c>
      <c r="B328" s="46">
        <v>110045515180</v>
      </c>
      <c r="C328" s="46" t="s">
        <v>263</v>
      </c>
      <c r="D328" s="46" t="s">
        <v>264</v>
      </c>
      <c r="E328" s="46" t="s">
        <v>45</v>
      </c>
      <c r="F328" s="46">
        <v>250</v>
      </c>
      <c r="G328" s="46">
        <v>2.6346527999999999E-5</v>
      </c>
      <c r="H328" s="46">
        <v>0.48899755499999997</v>
      </c>
      <c r="I328" s="46">
        <v>1.4246554979999999</v>
      </c>
      <c r="J328" s="46">
        <v>1.84932624322066E-2</v>
      </c>
      <c r="K328" s="46">
        <v>5.387865E-2</v>
      </c>
      <c r="L328" s="46">
        <v>0.46751061300000002</v>
      </c>
      <c r="M328" s="46" t="s">
        <v>42</v>
      </c>
      <c r="N328" s="46" t="e">
        <v>#N/A</v>
      </c>
      <c r="O328" s="46">
        <v>488.99755499999998</v>
      </c>
      <c r="P328" s="46">
        <v>1424.6554980000001</v>
      </c>
      <c r="Q328" s="46">
        <v>467.51061299999998</v>
      </c>
    </row>
    <row r="329" spans="1:17">
      <c r="A329" s="46">
        <v>2019</v>
      </c>
      <c r="B329" s="46">
        <v>110000911309</v>
      </c>
      <c r="C329" s="46" t="s">
        <v>271</v>
      </c>
      <c r="D329" s="46" t="s">
        <v>272</v>
      </c>
      <c r="E329" s="46" t="s">
        <v>45</v>
      </c>
      <c r="F329" s="46">
        <v>250</v>
      </c>
      <c r="G329" s="46">
        <v>4.4562696000000002E-5</v>
      </c>
      <c r="H329" s="46">
        <v>3.0660146699999999</v>
      </c>
      <c r="I329" s="46">
        <v>5.5268658630000003</v>
      </c>
      <c r="J329" s="46">
        <v>8.0629233827309195E-3</v>
      </c>
      <c r="K329" s="46">
        <v>1.4534404037929801E-2</v>
      </c>
      <c r="L329" s="46">
        <v>1.891479218</v>
      </c>
      <c r="M329" s="46" t="s">
        <v>42</v>
      </c>
      <c r="N329" s="46" t="e">
        <v>#N/A</v>
      </c>
      <c r="O329" s="46">
        <v>3066.01467</v>
      </c>
      <c r="P329" s="46">
        <v>5526.865863</v>
      </c>
      <c r="Q329" s="46">
        <v>1891.4792179999999</v>
      </c>
    </row>
    <row r="330" spans="1:17">
      <c r="A330" s="46">
        <v>2023</v>
      </c>
      <c r="B330" s="46">
        <v>110010134185</v>
      </c>
      <c r="C330" s="46" t="s">
        <v>273</v>
      </c>
      <c r="D330" s="46" t="s">
        <v>274</v>
      </c>
      <c r="E330" s="46" t="s">
        <v>45</v>
      </c>
      <c r="F330" s="46">
        <v>250</v>
      </c>
      <c r="G330" s="46">
        <v>4.4965799999999997E-6</v>
      </c>
      <c r="H330" s="46">
        <v>0.20537897299999999</v>
      </c>
      <c r="I330" s="46">
        <v>0.244112948</v>
      </c>
      <c r="J330" s="46">
        <v>1.8420079872207399E-2</v>
      </c>
      <c r="K330" s="46">
        <v>2.1894061999999999E-2</v>
      </c>
      <c r="L330" s="46">
        <v>0.103502528</v>
      </c>
      <c r="M330" s="46" t="s">
        <v>42</v>
      </c>
      <c r="N330" s="46" t="e">
        <v>#N/A</v>
      </c>
      <c r="O330" s="46">
        <v>205.378973</v>
      </c>
      <c r="P330" s="46">
        <v>244.11294799999999</v>
      </c>
      <c r="Q330" s="46">
        <v>103.502528</v>
      </c>
    </row>
    <row r="331" spans="1:17">
      <c r="A331" s="46">
        <v>2022</v>
      </c>
      <c r="B331" s="46">
        <v>110070162955</v>
      </c>
      <c r="C331" s="46" t="s">
        <v>275</v>
      </c>
      <c r="D331" s="46" t="s">
        <v>276</v>
      </c>
      <c r="E331" s="46" t="s">
        <v>45</v>
      </c>
      <c r="F331" s="46">
        <v>250</v>
      </c>
      <c r="G331" s="46">
        <v>3.1597180000000002E-5</v>
      </c>
      <c r="H331" s="46">
        <v>1.963325183</v>
      </c>
      <c r="I331" s="46">
        <v>26.538451649999999</v>
      </c>
      <c r="J331" s="46">
        <v>1.190619E-3</v>
      </c>
      <c r="K331" s="46">
        <v>1.6093706877288099E-2</v>
      </c>
      <c r="L331" s="46">
        <v>1.0712690890000001</v>
      </c>
      <c r="M331" s="46" t="s">
        <v>42</v>
      </c>
      <c r="N331" s="46" t="e">
        <v>#N/A</v>
      </c>
      <c r="O331" s="46">
        <v>1963.3251829999999</v>
      </c>
      <c r="P331" s="46">
        <v>26538.451649999999</v>
      </c>
      <c r="Q331" s="46">
        <v>1071.2690889999999</v>
      </c>
    </row>
    <row r="332" spans="1:17">
      <c r="A332" s="46">
        <v>2023</v>
      </c>
      <c r="B332" s="46">
        <v>110001163062</v>
      </c>
      <c r="C332" s="46" t="s">
        <v>277</v>
      </c>
      <c r="D332" s="46" t="s">
        <v>278</v>
      </c>
      <c r="E332" s="46" t="s">
        <v>45</v>
      </c>
      <c r="F332" s="46">
        <v>250</v>
      </c>
      <c r="G332" s="46">
        <v>5.2474244E-5</v>
      </c>
      <c r="H332" s="46">
        <v>1.8942191639999999</v>
      </c>
      <c r="I332" s="46">
        <v>1.8942191639999999</v>
      </c>
      <c r="J332" s="46">
        <v>2.77023086859658E-2</v>
      </c>
      <c r="K332" s="46">
        <v>2.77023086859658E-2</v>
      </c>
      <c r="L332" s="46">
        <v>1.8942191639999999</v>
      </c>
      <c r="M332" s="46" t="s">
        <v>42</v>
      </c>
      <c r="N332" s="46" t="s">
        <v>50</v>
      </c>
      <c r="O332" s="46">
        <v>1894.2191640000001</v>
      </c>
      <c r="P332" s="46">
        <v>1894.2191640000001</v>
      </c>
      <c r="Q332" s="46">
        <v>1894.2191640000001</v>
      </c>
    </row>
    <row r="333" spans="1:17">
      <c r="A333" s="46">
        <v>2020</v>
      </c>
      <c r="B333" s="46">
        <v>110000911309</v>
      </c>
      <c r="C333" s="46" t="s">
        <v>271</v>
      </c>
      <c r="D333" s="46" t="s">
        <v>272</v>
      </c>
      <c r="E333" s="46" t="s">
        <v>45</v>
      </c>
      <c r="F333" s="46">
        <v>250</v>
      </c>
      <c r="G333" s="46">
        <v>9.5722652E-5</v>
      </c>
      <c r="H333" s="46">
        <v>3.0660146699999999</v>
      </c>
      <c r="I333" s="46">
        <v>5.5268658630000003</v>
      </c>
      <c r="J333" s="46">
        <v>1.7319517855648E-2</v>
      </c>
      <c r="K333" s="46">
        <v>3.1220545986493899E-2</v>
      </c>
      <c r="L333" s="46">
        <v>1.891479218</v>
      </c>
      <c r="M333" s="46" t="s">
        <v>42</v>
      </c>
      <c r="N333" s="46" t="e">
        <v>#N/A</v>
      </c>
      <c r="O333" s="46">
        <v>3066.01467</v>
      </c>
      <c r="P333" s="46">
        <v>5526.865863</v>
      </c>
      <c r="Q333" s="46">
        <v>1891.4792179999999</v>
      </c>
    </row>
    <row r="334" spans="1:17">
      <c r="A334" s="46">
        <v>2019</v>
      </c>
      <c r="B334" s="46">
        <v>110064596361</v>
      </c>
      <c r="C334" s="46" t="s">
        <v>279</v>
      </c>
      <c r="D334" s="46" t="s">
        <v>280</v>
      </c>
      <c r="E334" s="46" t="s">
        <v>45</v>
      </c>
      <c r="F334" s="46">
        <v>250</v>
      </c>
      <c r="G334" s="46">
        <v>2.7934436E-2</v>
      </c>
      <c r="H334" s="46">
        <v>2716.7359409999999</v>
      </c>
      <c r="I334" s="46">
        <v>6889.2472180000004</v>
      </c>
      <c r="J334" s="46">
        <v>4.0547880000000001E-3</v>
      </c>
      <c r="K334" s="46">
        <v>1.0282352E-2</v>
      </c>
      <c r="L334" s="46">
        <v>1912.1365699999999</v>
      </c>
      <c r="M334" s="46" t="s">
        <v>42</v>
      </c>
      <c r="N334" s="46" t="e">
        <v>#N/A</v>
      </c>
      <c r="O334" s="46">
        <v>2716735.9410000001</v>
      </c>
      <c r="P334" s="46">
        <v>6889247.2180000003</v>
      </c>
      <c r="Q334" s="46">
        <v>1912136.57</v>
      </c>
    </row>
    <row r="335" spans="1:17">
      <c r="A335" s="46">
        <v>2021</v>
      </c>
      <c r="B335" s="46">
        <v>110070162955</v>
      </c>
      <c r="C335" s="46" t="s">
        <v>275</v>
      </c>
      <c r="D335" s="46" t="s">
        <v>276</v>
      </c>
      <c r="E335" s="46" t="s">
        <v>45</v>
      </c>
      <c r="F335" s="46">
        <v>250</v>
      </c>
      <c r="G335" s="46">
        <v>1.2233875999999999E-5</v>
      </c>
      <c r="H335" s="46">
        <v>1.963325183</v>
      </c>
      <c r="I335" s="46">
        <v>26.538451649999999</v>
      </c>
      <c r="J335" s="46">
        <v>4.6098680365175E-4</v>
      </c>
      <c r="K335" s="46">
        <v>6.2312019999999999E-3</v>
      </c>
      <c r="L335" s="46">
        <v>1.0712690890000001</v>
      </c>
      <c r="M335" s="46" t="s">
        <v>42</v>
      </c>
      <c r="N335" s="46" t="e">
        <v>#N/A</v>
      </c>
      <c r="O335" s="46">
        <v>1963.3251829999999</v>
      </c>
      <c r="P335" s="46">
        <v>26538.451649999999</v>
      </c>
      <c r="Q335" s="46">
        <v>1071.2690889999999</v>
      </c>
    </row>
    <row r="336" spans="1:17">
      <c r="A336" s="46">
        <v>2023</v>
      </c>
      <c r="B336" s="46">
        <v>110070162955</v>
      </c>
      <c r="C336" s="46" t="s">
        <v>275</v>
      </c>
      <c r="D336" s="46" t="s">
        <v>276</v>
      </c>
      <c r="E336" s="46" t="s">
        <v>45</v>
      </c>
      <c r="F336" s="46">
        <v>250</v>
      </c>
      <c r="G336" s="46">
        <v>1.0029196E-5</v>
      </c>
      <c r="H336" s="46">
        <v>1.963325183</v>
      </c>
      <c r="I336" s="46">
        <v>26.538451649999999</v>
      </c>
      <c r="J336" s="46">
        <v>3.7791187414658398E-4</v>
      </c>
      <c r="K336" s="46">
        <v>5.1082699999999998E-3</v>
      </c>
      <c r="L336" s="46">
        <v>1.0712690890000001</v>
      </c>
      <c r="M336" s="46" t="s">
        <v>42</v>
      </c>
      <c r="N336" s="46" t="e">
        <v>#N/A</v>
      </c>
      <c r="O336" s="46">
        <v>1963.3251829999999</v>
      </c>
      <c r="P336" s="46">
        <v>26538.451649999999</v>
      </c>
      <c r="Q336" s="46">
        <v>1071.2690889999999</v>
      </c>
    </row>
    <row r="337" spans="1:17">
      <c r="A337" s="46">
        <v>2021</v>
      </c>
      <c r="B337" s="46">
        <v>110000911309</v>
      </c>
      <c r="C337" s="46" t="s">
        <v>271</v>
      </c>
      <c r="D337" s="46" t="s">
        <v>272</v>
      </c>
      <c r="E337" s="46" t="s">
        <v>45</v>
      </c>
      <c r="F337" s="46">
        <v>250</v>
      </c>
      <c r="G337" s="46">
        <v>1.4085576E-5</v>
      </c>
      <c r="H337" s="46">
        <v>3.0660146699999999</v>
      </c>
      <c r="I337" s="46">
        <v>5.5268658630000003</v>
      </c>
      <c r="J337" s="46">
        <v>2.5485648374962201E-3</v>
      </c>
      <c r="K337" s="46">
        <v>4.5940993491723897E-3</v>
      </c>
      <c r="L337" s="46">
        <v>1.891479218</v>
      </c>
      <c r="M337" s="46" t="s">
        <v>42</v>
      </c>
      <c r="N337" s="46" t="e">
        <v>#N/A</v>
      </c>
      <c r="O337" s="46">
        <v>3066.01467</v>
      </c>
      <c r="P337" s="46">
        <v>5526.865863</v>
      </c>
      <c r="Q337" s="46">
        <v>1891.4792179999999</v>
      </c>
    </row>
    <row r="338" spans="1:17">
      <c r="A338" s="46">
        <v>2020</v>
      </c>
      <c r="B338" s="46">
        <v>110030443544</v>
      </c>
      <c r="C338" s="46" t="s">
        <v>281</v>
      </c>
      <c r="D338" s="46" t="s">
        <v>282</v>
      </c>
      <c r="E338" s="46" t="s">
        <v>45</v>
      </c>
      <c r="F338" s="46">
        <v>250</v>
      </c>
      <c r="G338" s="46">
        <v>3.4538125199999999E-4</v>
      </c>
      <c r="H338" s="46">
        <v>99.095354520000001</v>
      </c>
      <c r="I338" s="46">
        <v>218.27098749999999</v>
      </c>
      <c r="J338" s="46">
        <v>1.5823510000000001E-3</v>
      </c>
      <c r="K338" s="46">
        <v>3.4853430000000001E-3</v>
      </c>
      <c r="L338" s="46">
        <v>62.073664049999998</v>
      </c>
      <c r="M338" s="46" t="s">
        <v>42</v>
      </c>
      <c r="N338" s="46" t="e">
        <v>#N/A</v>
      </c>
      <c r="O338" s="46">
        <v>99095.354519999993</v>
      </c>
      <c r="P338" s="46">
        <v>218270.98749999999</v>
      </c>
      <c r="Q338" s="46">
        <v>62073.664049999999</v>
      </c>
    </row>
    <row r="339" spans="1:17">
      <c r="A339" s="46">
        <v>2023</v>
      </c>
      <c r="B339" s="46">
        <v>110056125376</v>
      </c>
      <c r="C339" s="46" t="s">
        <v>283</v>
      </c>
      <c r="D339" s="46" t="s">
        <v>284</v>
      </c>
      <c r="E339" s="46" t="s">
        <v>45</v>
      </c>
      <c r="F339" s="46">
        <v>250</v>
      </c>
      <c r="G339" s="46">
        <v>1.3033952E-5</v>
      </c>
      <c r="H339" s="46">
        <v>5.5085574570000002</v>
      </c>
      <c r="I339" s="46">
        <v>14.628504039999999</v>
      </c>
      <c r="J339" s="46">
        <v>8.9099691700259497E-4</v>
      </c>
      <c r="K339" s="46">
        <v>2.3661279999999999E-3</v>
      </c>
      <c r="L339" s="46">
        <v>3.1168465900000002</v>
      </c>
      <c r="M339" s="46" t="s">
        <v>42</v>
      </c>
      <c r="N339" s="46" t="e">
        <v>#N/A</v>
      </c>
      <c r="O339" s="46">
        <v>5508.5574569999999</v>
      </c>
      <c r="P339" s="46">
        <v>14628.50404</v>
      </c>
      <c r="Q339" s="46">
        <v>3116.8465900000001</v>
      </c>
    </row>
    <row r="340" spans="1:17">
      <c r="A340" s="46">
        <v>2021</v>
      </c>
      <c r="B340" s="46">
        <v>110042068473</v>
      </c>
      <c r="C340" s="46" t="s">
        <v>285</v>
      </c>
      <c r="D340" s="46" t="s">
        <v>286</v>
      </c>
      <c r="E340" s="46" t="s">
        <v>287</v>
      </c>
      <c r="F340" s="46">
        <v>365</v>
      </c>
      <c r="G340" s="46">
        <v>4.4362270000000001E-3</v>
      </c>
      <c r="H340" s="46">
        <v>6480.6219199999996</v>
      </c>
      <c r="I340" s="46">
        <v>6480.6219199999996</v>
      </c>
      <c r="J340" s="46">
        <v>6.8453729472622502E-4</v>
      </c>
      <c r="K340" s="46">
        <v>6.8453729472622502E-4</v>
      </c>
      <c r="L340" s="46">
        <v>6480.6219199999996</v>
      </c>
      <c r="M340" s="46" t="s">
        <v>42</v>
      </c>
      <c r="N340" s="46" t="s">
        <v>50</v>
      </c>
      <c r="O340" s="46">
        <v>6480621.9199999999</v>
      </c>
      <c r="P340" s="46">
        <v>6480621.9199999999</v>
      </c>
      <c r="Q340" s="46">
        <v>6480621.9199999999</v>
      </c>
    </row>
    <row r="341" spans="1:17">
      <c r="A341" s="46">
        <v>2019</v>
      </c>
      <c r="B341" s="46">
        <v>110000732244</v>
      </c>
      <c r="C341" s="46" t="s">
        <v>288</v>
      </c>
      <c r="D341" s="46" t="s">
        <v>289</v>
      </c>
      <c r="E341" s="46" t="s">
        <v>287</v>
      </c>
      <c r="F341" s="46">
        <v>365</v>
      </c>
      <c r="G341" s="46">
        <v>6.5859000000000001E-2</v>
      </c>
      <c r="H341" s="46">
        <v>23.946126889999999</v>
      </c>
      <c r="I341" s="46">
        <v>23.946126889999999</v>
      </c>
      <c r="J341" s="46">
        <v>2.7502986308613901</v>
      </c>
      <c r="K341" s="46">
        <v>2.7502986308613901</v>
      </c>
      <c r="L341" s="46">
        <v>23.946126889999999</v>
      </c>
      <c r="M341" s="46" t="s">
        <v>42</v>
      </c>
      <c r="N341" s="46" t="e">
        <v>#N/A</v>
      </c>
      <c r="O341" s="46">
        <v>23946.12689</v>
      </c>
      <c r="P341" s="46">
        <v>23946.12689</v>
      </c>
      <c r="Q341" s="46">
        <v>23946.12689</v>
      </c>
    </row>
    <row r="342" spans="1:17">
      <c r="A342" s="46">
        <v>2019</v>
      </c>
      <c r="B342" s="46">
        <v>110003250277</v>
      </c>
      <c r="C342" s="46" t="s">
        <v>290</v>
      </c>
      <c r="D342" s="46" t="s">
        <v>291</v>
      </c>
      <c r="E342" s="46" t="s">
        <v>287</v>
      </c>
      <c r="F342" s="46">
        <v>365</v>
      </c>
      <c r="G342" s="46">
        <v>6.0559999999999998E-4</v>
      </c>
      <c r="H342" s="46">
        <v>20.45476773</v>
      </c>
      <c r="I342" s="46">
        <v>36.515676659999997</v>
      </c>
      <c r="J342" s="46">
        <v>1.65846577523069E-2</v>
      </c>
      <c r="K342" s="46">
        <v>2.96067893800523E-2</v>
      </c>
      <c r="L342" s="46">
        <v>12.1206952</v>
      </c>
      <c r="M342" s="46" t="s">
        <v>42</v>
      </c>
      <c r="N342" s="46" t="e">
        <v>#N/A</v>
      </c>
      <c r="O342" s="46">
        <v>20454.76773</v>
      </c>
      <c r="P342" s="46">
        <v>36515.676659999997</v>
      </c>
      <c r="Q342" s="46">
        <v>12120.6952</v>
      </c>
    </row>
    <row r="343" spans="1:17">
      <c r="A343" s="46">
        <v>2020</v>
      </c>
      <c r="B343" s="46">
        <v>110055992993</v>
      </c>
      <c r="C343" s="46" t="s">
        <v>292</v>
      </c>
      <c r="D343" s="46" t="s">
        <v>293</v>
      </c>
      <c r="E343" s="46" t="s">
        <v>287</v>
      </c>
      <c r="F343" s="46">
        <v>365</v>
      </c>
      <c r="G343" s="46">
        <v>4.45653471232877E-4</v>
      </c>
      <c r="H343" s="46">
        <v>12.794280669999999</v>
      </c>
      <c r="I343" s="46">
        <v>12.794280669999999</v>
      </c>
      <c r="J343" s="46">
        <v>3.4832241E-2</v>
      </c>
      <c r="K343" s="46">
        <v>3.4832241E-2</v>
      </c>
      <c r="L343" s="46">
        <v>12.794280669999999</v>
      </c>
      <c r="M343" s="46" t="s">
        <v>42</v>
      </c>
      <c r="N343" s="46" t="e">
        <v>#N/A</v>
      </c>
      <c r="O343" s="46">
        <v>12794.28067</v>
      </c>
      <c r="P343" s="46">
        <v>12794.28067</v>
      </c>
      <c r="Q343" s="46">
        <v>12794.28067</v>
      </c>
    </row>
    <row r="344" spans="1:17">
      <c r="A344" s="46">
        <v>2021</v>
      </c>
      <c r="B344" s="46">
        <v>110055992993</v>
      </c>
      <c r="C344" s="46" t="s">
        <v>292</v>
      </c>
      <c r="D344" s="46" t="s">
        <v>293</v>
      </c>
      <c r="E344" s="46" t="s">
        <v>287</v>
      </c>
      <c r="F344" s="46">
        <v>365</v>
      </c>
      <c r="G344" s="46">
        <v>4.1759904931506798E-4</v>
      </c>
      <c r="H344" s="46">
        <v>12.794280669999999</v>
      </c>
      <c r="I344" s="46">
        <v>12.794280669999999</v>
      </c>
      <c r="J344" s="46">
        <v>3.26395098002073E-2</v>
      </c>
      <c r="K344" s="46">
        <v>3.26395098002073E-2</v>
      </c>
      <c r="L344" s="46">
        <v>12.794280669999999</v>
      </c>
      <c r="M344" s="46" t="s">
        <v>42</v>
      </c>
      <c r="N344" s="46" t="e">
        <v>#N/A</v>
      </c>
      <c r="O344" s="46">
        <v>12794.28067</v>
      </c>
      <c r="P344" s="46">
        <v>12794.28067</v>
      </c>
      <c r="Q344" s="46">
        <v>12794.28067</v>
      </c>
    </row>
    <row r="345" spans="1:17">
      <c r="A345" s="46">
        <v>2023</v>
      </c>
      <c r="B345" s="46">
        <v>110055992993</v>
      </c>
      <c r="C345" s="46" t="s">
        <v>292</v>
      </c>
      <c r="D345" s="46" t="s">
        <v>293</v>
      </c>
      <c r="E345" s="46" t="s">
        <v>287</v>
      </c>
      <c r="F345" s="46">
        <v>365</v>
      </c>
      <c r="G345" s="46">
        <v>3.2286049999999998E-3</v>
      </c>
      <c r="H345" s="46">
        <v>12.794280669999999</v>
      </c>
      <c r="I345" s="46">
        <v>12.794280669999999</v>
      </c>
      <c r="J345" s="46">
        <v>0.25234752021427997</v>
      </c>
      <c r="K345" s="46">
        <v>0.25234752021427997</v>
      </c>
      <c r="L345" s="46">
        <v>12.794280669999999</v>
      </c>
      <c r="M345" s="46" t="s">
        <v>42</v>
      </c>
      <c r="N345" s="46" t="e">
        <v>#N/A</v>
      </c>
      <c r="O345" s="46">
        <v>12794.28067</v>
      </c>
      <c r="P345" s="46">
        <v>12794.28067</v>
      </c>
      <c r="Q345" s="46">
        <v>12794.28067</v>
      </c>
    </row>
    <row r="346" spans="1:17">
      <c r="A346" s="46">
        <v>2022</v>
      </c>
      <c r="B346" s="46">
        <v>110054272210</v>
      </c>
      <c r="C346" s="46" t="s">
        <v>294</v>
      </c>
      <c r="D346" s="46" t="s">
        <v>295</v>
      </c>
      <c r="E346" s="46" t="s">
        <v>287</v>
      </c>
      <c r="F346" s="46">
        <v>365</v>
      </c>
      <c r="G346" s="46">
        <v>1.11779657534247E-4</v>
      </c>
      <c r="H346" s="46">
        <v>17526.823960000002</v>
      </c>
      <c r="I346" s="46">
        <v>32649.513900000002</v>
      </c>
      <c r="J346" s="46">
        <v>3.42362394357873E-6</v>
      </c>
      <c r="K346" s="46">
        <v>6.37763338008939E-6</v>
      </c>
      <c r="L346" s="46">
        <v>13172.69353</v>
      </c>
      <c r="M346" s="46" t="s">
        <v>42</v>
      </c>
      <c r="N346" s="46" t="e">
        <v>#N/A</v>
      </c>
      <c r="O346" s="46">
        <v>17526823.960000001</v>
      </c>
      <c r="P346" s="46">
        <v>32649513.899999999</v>
      </c>
      <c r="Q346" s="46">
        <v>13172693.529999999</v>
      </c>
    </row>
    <row r="347" spans="1:17">
      <c r="A347" s="46">
        <v>2023</v>
      </c>
      <c r="B347" s="46">
        <v>110054272210</v>
      </c>
      <c r="C347" s="46" t="s">
        <v>294</v>
      </c>
      <c r="D347" s="46" t="s">
        <v>295</v>
      </c>
      <c r="E347" s="46" t="s">
        <v>287</v>
      </c>
      <c r="F347" s="46">
        <v>365</v>
      </c>
      <c r="G347" s="46">
        <v>4.59177534246575E-4</v>
      </c>
      <c r="H347" s="46">
        <v>17526.823960000002</v>
      </c>
      <c r="I347" s="46">
        <v>32649.513900000002</v>
      </c>
      <c r="J347" s="46">
        <v>1.4063839837032801E-5</v>
      </c>
      <c r="K347" s="46">
        <v>2.6198559151077099E-5</v>
      </c>
      <c r="L347" s="46">
        <v>13172.69353</v>
      </c>
      <c r="M347" s="46" t="s">
        <v>42</v>
      </c>
      <c r="N347" s="46" t="e">
        <v>#N/A</v>
      </c>
      <c r="O347" s="46">
        <v>17526823.960000001</v>
      </c>
      <c r="P347" s="46">
        <v>32649513.899999999</v>
      </c>
      <c r="Q347" s="46">
        <v>13172693.529999999</v>
      </c>
    </row>
    <row r="348" spans="1:17">
      <c r="A348" s="46">
        <v>2020</v>
      </c>
      <c r="B348" s="46">
        <v>110001855635</v>
      </c>
      <c r="C348" s="46" t="s">
        <v>296</v>
      </c>
      <c r="D348" s="46" t="s">
        <v>297</v>
      </c>
      <c r="E348" s="46" t="s">
        <v>287</v>
      </c>
      <c r="F348" s="46">
        <v>365</v>
      </c>
      <c r="G348" s="46">
        <v>1.58213E-2</v>
      </c>
      <c r="H348" s="46">
        <v>118.27872859999999</v>
      </c>
      <c r="I348" s="46">
        <v>289.25009540000002</v>
      </c>
      <c r="J348" s="46">
        <v>5.4697648338269102E-2</v>
      </c>
      <c r="K348" s="46">
        <v>0.13376285142111299</v>
      </c>
      <c r="L348" s="46">
        <v>74.553145439999994</v>
      </c>
      <c r="M348" s="46" t="s">
        <v>42</v>
      </c>
      <c r="N348" s="46" t="e">
        <v>#N/A</v>
      </c>
      <c r="O348" s="46">
        <v>118278.7286</v>
      </c>
      <c r="P348" s="46">
        <v>289250.09539999999</v>
      </c>
      <c r="Q348" s="46">
        <v>74553.145439999993</v>
      </c>
    </row>
    <row r="349" spans="1:17">
      <c r="A349" s="46">
        <v>2021</v>
      </c>
      <c r="B349" s="46">
        <v>110001855635</v>
      </c>
      <c r="C349" s="46" t="s">
        <v>296</v>
      </c>
      <c r="D349" s="46" t="s">
        <v>297</v>
      </c>
      <c r="E349" s="46" t="s">
        <v>287</v>
      </c>
      <c r="F349" s="46">
        <v>365</v>
      </c>
      <c r="G349" s="46">
        <v>1.11146525013699E-2</v>
      </c>
      <c r="H349" s="46">
        <v>118.27872859999999</v>
      </c>
      <c r="I349" s="46">
        <v>289.25009540000002</v>
      </c>
      <c r="J349" s="46">
        <v>3.8425752240460097E-2</v>
      </c>
      <c r="K349" s="46">
        <v>9.3970002999999996E-2</v>
      </c>
      <c r="L349" s="46">
        <v>74.553145439999994</v>
      </c>
      <c r="M349" s="46" t="s">
        <v>42</v>
      </c>
      <c r="N349" s="46" t="e">
        <v>#N/A</v>
      </c>
      <c r="O349" s="46">
        <v>118278.7286</v>
      </c>
      <c r="P349" s="46">
        <v>289250.09539999999</v>
      </c>
      <c r="Q349" s="46">
        <v>74553.145439999993</v>
      </c>
    </row>
    <row r="350" spans="1:17">
      <c r="A350" s="46">
        <v>2022</v>
      </c>
      <c r="B350" s="46">
        <v>110001855635</v>
      </c>
      <c r="C350" s="46" t="s">
        <v>296</v>
      </c>
      <c r="D350" s="46" t="s">
        <v>297</v>
      </c>
      <c r="E350" s="46" t="s">
        <v>287</v>
      </c>
      <c r="F350" s="46">
        <v>365</v>
      </c>
      <c r="G350" s="46">
        <v>9.4908879999999994E-3</v>
      </c>
      <c r="H350" s="46">
        <v>118.27872859999999</v>
      </c>
      <c r="I350" s="46">
        <v>289.25009540000002</v>
      </c>
      <c r="J350" s="46">
        <v>3.2812045999999997E-2</v>
      </c>
      <c r="K350" s="46">
        <v>8.0241710999999993E-2</v>
      </c>
      <c r="L350" s="46">
        <v>74.553145439999994</v>
      </c>
      <c r="M350" s="46" t="s">
        <v>42</v>
      </c>
      <c r="N350" s="46" t="e">
        <v>#N/A</v>
      </c>
      <c r="O350" s="46">
        <v>118278.7286</v>
      </c>
      <c r="P350" s="46">
        <v>289250.09539999999</v>
      </c>
      <c r="Q350" s="46">
        <v>74553.145439999993</v>
      </c>
    </row>
    <row r="351" spans="1:17">
      <c r="A351" s="46">
        <v>2020</v>
      </c>
      <c r="B351" s="46">
        <v>110040000398</v>
      </c>
      <c r="C351" s="46" t="s">
        <v>298</v>
      </c>
      <c r="D351" s="46" t="s">
        <v>299</v>
      </c>
      <c r="E351" s="46" t="s">
        <v>287</v>
      </c>
      <c r="F351" s="46">
        <v>365</v>
      </c>
      <c r="G351" s="46">
        <v>7.8027779999999998E-3</v>
      </c>
      <c r="H351" s="46">
        <v>36.63569682</v>
      </c>
      <c r="I351" s="46">
        <v>64.721418639999996</v>
      </c>
      <c r="J351" s="46">
        <v>0.120559432492839</v>
      </c>
      <c r="K351" s="46">
        <v>0.21298291498881</v>
      </c>
      <c r="L351" s="46">
        <v>22.158833940000001</v>
      </c>
      <c r="M351" s="46" t="s">
        <v>42</v>
      </c>
      <c r="N351" s="46" t="e">
        <v>#N/A</v>
      </c>
      <c r="O351" s="46">
        <v>36635.696819999997</v>
      </c>
      <c r="P351" s="46">
        <v>64721.418640000004</v>
      </c>
      <c r="Q351" s="46">
        <v>22158.83394</v>
      </c>
    </row>
    <row r="352" spans="1:17">
      <c r="A352" s="46">
        <v>2021</v>
      </c>
      <c r="B352" s="46">
        <v>110040000398</v>
      </c>
      <c r="C352" s="46" t="s">
        <v>298</v>
      </c>
      <c r="D352" s="46" t="s">
        <v>299</v>
      </c>
      <c r="E352" s="46" t="s">
        <v>287</v>
      </c>
      <c r="F352" s="46">
        <v>365</v>
      </c>
      <c r="G352" s="46">
        <v>7.5491830000000001E-3</v>
      </c>
      <c r="H352" s="46">
        <v>36.63569682</v>
      </c>
      <c r="I352" s="46">
        <v>64.721418639999996</v>
      </c>
      <c r="J352" s="46">
        <v>0.116641177835744</v>
      </c>
      <c r="K352" s="46">
        <v>0.20606084110971901</v>
      </c>
      <c r="L352" s="46">
        <v>22.158833940000001</v>
      </c>
      <c r="M352" s="46" t="s">
        <v>42</v>
      </c>
      <c r="N352" s="46" t="e">
        <v>#N/A</v>
      </c>
      <c r="O352" s="46">
        <v>36635.696819999997</v>
      </c>
      <c r="P352" s="46">
        <v>64721.418640000004</v>
      </c>
      <c r="Q352" s="46">
        <v>22158.83394</v>
      </c>
    </row>
    <row r="353" spans="1:17">
      <c r="A353" s="46">
        <v>2019</v>
      </c>
      <c r="B353" s="46">
        <v>110030476465</v>
      </c>
      <c r="C353" s="46" t="s">
        <v>300</v>
      </c>
      <c r="D353" s="46" t="s">
        <v>301</v>
      </c>
      <c r="E353" s="46" t="s">
        <v>287</v>
      </c>
      <c r="F353" s="46">
        <v>365</v>
      </c>
      <c r="G353" s="46">
        <v>1.14685501369863E-4</v>
      </c>
      <c r="H353" s="46">
        <v>11.72717115</v>
      </c>
      <c r="I353" s="46">
        <v>11.72717115</v>
      </c>
      <c r="J353" s="46">
        <v>9.7794690000000007E-3</v>
      </c>
      <c r="K353" s="46">
        <v>9.7794690000000007E-3</v>
      </c>
      <c r="L353" s="46">
        <v>11.72717115</v>
      </c>
      <c r="M353" s="46" t="s">
        <v>42</v>
      </c>
      <c r="N353" s="46" t="e">
        <v>#N/A</v>
      </c>
      <c r="O353" s="46">
        <v>11727.17115</v>
      </c>
      <c r="P353" s="46">
        <v>11727.17115</v>
      </c>
      <c r="Q353" s="46">
        <v>11727.17115</v>
      </c>
    </row>
    <row r="354" spans="1:17">
      <c r="A354" s="46">
        <v>2019</v>
      </c>
      <c r="B354" s="46">
        <v>110009938265</v>
      </c>
      <c r="C354" s="46" t="s">
        <v>302</v>
      </c>
      <c r="D354" s="46" t="s">
        <v>303</v>
      </c>
      <c r="E354" s="46" t="s">
        <v>287</v>
      </c>
      <c r="F354" s="46">
        <v>365</v>
      </c>
      <c r="G354" s="46">
        <v>8.5881650136986304E-4</v>
      </c>
      <c r="H354" s="46">
        <v>12155.45477</v>
      </c>
      <c r="I354" s="46">
        <v>21451.031190000002</v>
      </c>
      <c r="J354" s="46">
        <v>4.0036140629464197E-5</v>
      </c>
      <c r="K354" s="46">
        <v>7.0652765990248797E-5</v>
      </c>
      <c r="L354" s="46">
        <v>9018.7877850000004</v>
      </c>
      <c r="M354" s="46" t="s">
        <v>42</v>
      </c>
      <c r="N354" s="46" t="e">
        <v>#N/A</v>
      </c>
      <c r="O354" s="46">
        <v>12155454.77</v>
      </c>
      <c r="P354" s="46">
        <v>21451031.190000001</v>
      </c>
      <c r="Q354" s="46">
        <v>9018787.7850000001</v>
      </c>
    </row>
    <row r="355" spans="1:17">
      <c r="A355" s="46">
        <v>2020</v>
      </c>
      <c r="B355" s="46">
        <v>110009938265</v>
      </c>
      <c r="C355" s="46" t="s">
        <v>302</v>
      </c>
      <c r="D355" s="46" t="s">
        <v>303</v>
      </c>
      <c r="E355" s="46" t="s">
        <v>287</v>
      </c>
      <c r="F355" s="46">
        <v>365</v>
      </c>
      <c r="G355" s="46">
        <v>8.0147375068493102E-4</v>
      </c>
      <c r="H355" s="46">
        <v>12155.45477</v>
      </c>
      <c r="I355" s="46">
        <v>21451.031190000002</v>
      </c>
      <c r="J355" s="46">
        <v>3.73629474306373E-5</v>
      </c>
      <c r="K355" s="46">
        <v>6.5935315942517494E-5</v>
      </c>
      <c r="L355" s="46">
        <v>9018.7877850000004</v>
      </c>
      <c r="M355" s="46" t="s">
        <v>42</v>
      </c>
      <c r="N355" s="46" t="e">
        <v>#N/A</v>
      </c>
      <c r="O355" s="46">
        <v>12155454.77</v>
      </c>
      <c r="P355" s="46">
        <v>21451031.190000001</v>
      </c>
      <c r="Q355" s="46">
        <v>9018787.7850000001</v>
      </c>
    </row>
    <row r="356" spans="1:17">
      <c r="A356" s="46">
        <v>2019</v>
      </c>
      <c r="B356" s="46">
        <v>110055988016</v>
      </c>
      <c r="C356" s="46" t="s">
        <v>304</v>
      </c>
      <c r="D356" s="46" t="s">
        <v>305</v>
      </c>
      <c r="E356" s="46" t="s">
        <v>287</v>
      </c>
      <c r="F356" s="46">
        <v>365</v>
      </c>
      <c r="G356" s="46">
        <v>2.8292880000000001E-3</v>
      </c>
      <c r="H356" s="46">
        <v>11.4931356629285</v>
      </c>
      <c r="I356" s="46">
        <v>11.4931356629285</v>
      </c>
      <c r="J356" s="46">
        <v>0.24617193987327901</v>
      </c>
      <c r="K356" s="46">
        <v>0.24617193987327901</v>
      </c>
      <c r="L356" s="46">
        <v>11.4931356629285</v>
      </c>
      <c r="M356" s="46" t="s">
        <v>42</v>
      </c>
      <c r="N356" s="46" t="s">
        <v>50</v>
      </c>
      <c r="O356" s="46">
        <v>11493.1356629285</v>
      </c>
      <c r="P356" s="46">
        <v>11493.1356629285</v>
      </c>
      <c r="Q356" s="46">
        <v>11493.1356629285</v>
      </c>
    </row>
    <row r="357" spans="1:17">
      <c r="A357" s="46">
        <v>2019</v>
      </c>
      <c r="B357" s="46">
        <v>110000730825</v>
      </c>
      <c r="C357" s="46" t="s">
        <v>306</v>
      </c>
      <c r="D357" s="46" t="s">
        <v>307</v>
      </c>
      <c r="E357" s="46" t="s">
        <v>287</v>
      </c>
      <c r="F357" s="46">
        <v>365</v>
      </c>
      <c r="G357" s="46">
        <v>4.1985112602739702E-4</v>
      </c>
      <c r="H357" s="46">
        <v>7.9442127139999998</v>
      </c>
      <c r="I357" s="46">
        <v>7.9442127139999998</v>
      </c>
      <c r="J357" s="46">
        <v>5.2849935058699803E-2</v>
      </c>
      <c r="K357" s="46">
        <v>5.2849935058699803E-2</v>
      </c>
      <c r="L357" s="46">
        <v>7.9442127139999998</v>
      </c>
      <c r="M357" s="46" t="s">
        <v>42</v>
      </c>
      <c r="N357" s="46" t="e">
        <v>#N/A</v>
      </c>
      <c r="O357" s="46">
        <v>7944.2127140000002</v>
      </c>
      <c r="P357" s="46">
        <v>7944.2127140000002</v>
      </c>
      <c r="Q357" s="46">
        <v>7944.2127140000002</v>
      </c>
    </row>
    <row r="358" spans="1:17">
      <c r="A358" s="46">
        <v>2020</v>
      </c>
      <c r="B358" s="46">
        <v>110000730825</v>
      </c>
      <c r="C358" s="46" t="s">
        <v>306</v>
      </c>
      <c r="D358" s="46" t="s">
        <v>307</v>
      </c>
      <c r="E358" s="46" t="s">
        <v>287</v>
      </c>
      <c r="F358" s="46">
        <v>365</v>
      </c>
      <c r="G358" s="46">
        <v>4.0418122465753399E-4</v>
      </c>
      <c r="H358" s="46">
        <v>7.9442127139999998</v>
      </c>
      <c r="I358" s="46">
        <v>7.9442127139999998</v>
      </c>
      <c r="J358" s="46">
        <v>5.0877442000000002E-2</v>
      </c>
      <c r="K358" s="46">
        <v>5.0877442000000002E-2</v>
      </c>
      <c r="L358" s="46">
        <v>7.9442127139999998</v>
      </c>
      <c r="M358" s="46" t="s">
        <v>42</v>
      </c>
      <c r="N358" s="46" t="e">
        <v>#N/A</v>
      </c>
      <c r="O358" s="46">
        <v>7944.2127140000002</v>
      </c>
      <c r="P358" s="46">
        <v>7944.2127140000002</v>
      </c>
      <c r="Q358" s="46">
        <v>7944.2127140000002</v>
      </c>
    </row>
    <row r="359" spans="1:17">
      <c r="A359" s="46">
        <v>2021</v>
      </c>
      <c r="B359" s="46">
        <v>110000730825</v>
      </c>
      <c r="C359" s="46" t="s">
        <v>306</v>
      </c>
      <c r="D359" s="46" t="s">
        <v>307</v>
      </c>
      <c r="E359" s="46" t="s">
        <v>287</v>
      </c>
      <c r="F359" s="46">
        <v>365</v>
      </c>
      <c r="G359" s="46">
        <v>3.9123652602739698E-4</v>
      </c>
      <c r="H359" s="46">
        <v>7.9442127139999998</v>
      </c>
      <c r="I359" s="46">
        <v>7.9442127139999998</v>
      </c>
      <c r="J359" s="46">
        <v>4.9247991999999997E-2</v>
      </c>
      <c r="K359" s="46">
        <v>4.9247991999999997E-2</v>
      </c>
      <c r="L359" s="46">
        <v>7.9442127139999998</v>
      </c>
      <c r="M359" s="46" t="s">
        <v>42</v>
      </c>
      <c r="N359" s="46" t="e">
        <v>#N/A</v>
      </c>
      <c r="O359" s="46">
        <v>7944.2127140000002</v>
      </c>
      <c r="P359" s="46">
        <v>7944.2127140000002</v>
      </c>
      <c r="Q359" s="46">
        <v>7944.2127140000002</v>
      </c>
    </row>
    <row r="360" spans="1:17">
      <c r="A360" s="46">
        <v>2022</v>
      </c>
      <c r="B360" s="46">
        <v>110000730825</v>
      </c>
      <c r="C360" s="46" t="s">
        <v>306</v>
      </c>
      <c r="D360" s="46" t="s">
        <v>307</v>
      </c>
      <c r="E360" s="46" t="s">
        <v>287</v>
      </c>
      <c r="F360" s="46">
        <v>365</v>
      </c>
      <c r="G360" s="46">
        <v>3.7641824931506799E-4</v>
      </c>
      <c r="H360" s="46">
        <v>7.9442127139999998</v>
      </c>
      <c r="I360" s="46">
        <v>7.9442127139999998</v>
      </c>
      <c r="J360" s="46">
        <v>4.73827E-2</v>
      </c>
      <c r="K360" s="46">
        <v>4.73827E-2</v>
      </c>
      <c r="L360" s="46">
        <v>7.9442127139999998</v>
      </c>
      <c r="M360" s="46" t="s">
        <v>42</v>
      </c>
      <c r="N360" s="46" t="e">
        <v>#N/A</v>
      </c>
      <c r="O360" s="46">
        <v>7944.2127140000002</v>
      </c>
      <c r="P360" s="46">
        <v>7944.2127140000002</v>
      </c>
      <c r="Q360" s="46">
        <v>7944.2127140000002</v>
      </c>
    </row>
    <row r="361" spans="1:17">
      <c r="A361" s="46">
        <v>2023</v>
      </c>
      <c r="B361" s="46">
        <v>110000730825</v>
      </c>
      <c r="C361" s="46" t="s">
        <v>306</v>
      </c>
      <c r="D361" s="46" t="s">
        <v>307</v>
      </c>
      <c r="E361" s="46" t="s">
        <v>287</v>
      </c>
      <c r="F361" s="46">
        <v>365</v>
      </c>
      <c r="G361" s="46">
        <v>4.22027501369863E-4</v>
      </c>
      <c r="H361" s="46">
        <v>7.9442127139999998</v>
      </c>
      <c r="I361" s="46">
        <v>7.9442127139999998</v>
      </c>
      <c r="J361" s="46">
        <v>5.3123892393531803E-2</v>
      </c>
      <c r="K361" s="46">
        <v>5.3123892393531803E-2</v>
      </c>
      <c r="L361" s="46">
        <v>7.9442127139999998</v>
      </c>
      <c r="M361" s="46" t="s">
        <v>42</v>
      </c>
      <c r="N361" s="46" t="e">
        <v>#N/A</v>
      </c>
      <c r="O361" s="46">
        <v>7944.2127140000002</v>
      </c>
      <c r="P361" s="46">
        <v>7944.2127140000002</v>
      </c>
      <c r="Q361" s="46">
        <v>7944.2127140000002</v>
      </c>
    </row>
    <row r="362" spans="1:17">
      <c r="A362" s="46">
        <v>2019</v>
      </c>
      <c r="B362" s="46">
        <v>110002043217</v>
      </c>
      <c r="C362" s="46" t="s">
        <v>308</v>
      </c>
      <c r="D362" s="46" t="s">
        <v>309</v>
      </c>
      <c r="E362" s="46" t="s">
        <v>287</v>
      </c>
      <c r="F362" s="46">
        <v>365</v>
      </c>
      <c r="G362" s="46">
        <v>1.1355000000000001E-5</v>
      </c>
      <c r="H362" s="46">
        <v>2.3848083</v>
      </c>
      <c r="I362" s="46">
        <v>2.3848083</v>
      </c>
      <c r="J362" s="46">
        <v>4.7613890000000004E-3</v>
      </c>
      <c r="K362" s="46">
        <v>4.7613890000000004E-3</v>
      </c>
      <c r="L362" s="46">
        <v>2.3848083</v>
      </c>
      <c r="M362" s="46" t="s">
        <v>42</v>
      </c>
      <c r="N362" s="46" t="s">
        <v>50</v>
      </c>
      <c r="O362" s="46">
        <v>2384.8083000000001</v>
      </c>
      <c r="P362" s="46">
        <v>2384.8083000000001</v>
      </c>
      <c r="Q362" s="46">
        <v>2384.8083000000001</v>
      </c>
    </row>
    <row r="363" spans="1:17">
      <c r="A363" s="46">
        <v>2021</v>
      </c>
      <c r="B363" s="46">
        <v>110002043217</v>
      </c>
      <c r="C363" s="46" t="s">
        <v>308</v>
      </c>
      <c r="D363" s="46" t="s">
        <v>309</v>
      </c>
      <c r="E363" s="46" t="s">
        <v>287</v>
      </c>
      <c r="F363" s="46">
        <v>365</v>
      </c>
      <c r="G363" s="46">
        <v>1.0673701369863E-5</v>
      </c>
      <c r="H363" s="46">
        <v>2.3848083</v>
      </c>
      <c r="I363" s="46">
        <v>2.3848083</v>
      </c>
      <c r="J363" s="46">
        <v>4.4757060000000003E-3</v>
      </c>
      <c r="K363" s="46">
        <v>4.4757060000000003E-3</v>
      </c>
      <c r="L363" s="46">
        <v>2.3848083</v>
      </c>
      <c r="M363" s="46" t="s">
        <v>42</v>
      </c>
      <c r="N363" s="46" t="s">
        <v>50</v>
      </c>
      <c r="O363" s="46">
        <v>2384.8083000000001</v>
      </c>
      <c r="P363" s="46">
        <v>2384.8083000000001</v>
      </c>
      <c r="Q363" s="46">
        <v>2384.8083000000001</v>
      </c>
    </row>
    <row r="364" spans="1:17">
      <c r="A364" s="46">
        <v>2022</v>
      </c>
      <c r="B364" s="46">
        <v>110002043217</v>
      </c>
      <c r="C364" s="46" t="s">
        <v>308</v>
      </c>
      <c r="D364" s="46" t="s">
        <v>309</v>
      </c>
      <c r="E364" s="46" t="s">
        <v>287</v>
      </c>
      <c r="F364" s="46">
        <v>365</v>
      </c>
      <c r="G364" s="46">
        <v>1.0295199999999999E-5</v>
      </c>
      <c r="H364" s="46">
        <v>2.3848083</v>
      </c>
      <c r="I364" s="46">
        <v>2.3848083</v>
      </c>
      <c r="J364" s="46">
        <v>4.3169929999999999E-3</v>
      </c>
      <c r="K364" s="46">
        <v>4.3169929999999999E-3</v>
      </c>
      <c r="L364" s="46">
        <v>2.3848083</v>
      </c>
      <c r="M364" s="46" t="s">
        <v>42</v>
      </c>
      <c r="N364" s="46" t="s">
        <v>50</v>
      </c>
      <c r="O364" s="46">
        <v>2384.8083000000001</v>
      </c>
      <c r="P364" s="46">
        <v>2384.8083000000001</v>
      </c>
      <c r="Q364" s="46">
        <v>2384.8083000000001</v>
      </c>
    </row>
    <row r="365" spans="1:17">
      <c r="A365" s="46">
        <v>2023</v>
      </c>
      <c r="B365" s="46">
        <v>110002043217</v>
      </c>
      <c r="C365" s="46" t="s">
        <v>308</v>
      </c>
      <c r="D365" s="46" t="s">
        <v>309</v>
      </c>
      <c r="E365" s="46" t="s">
        <v>287</v>
      </c>
      <c r="F365" s="46">
        <v>365</v>
      </c>
      <c r="G365" s="46">
        <v>1.0446599999999999E-5</v>
      </c>
      <c r="H365" s="46">
        <v>2.3848083</v>
      </c>
      <c r="I365" s="46">
        <v>2.3848083</v>
      </c>
      <c r="J365" s="46">
        <v>4.3804780000000001E-3</v>
      </c>
      <c r="K365" s="46">
        <v>4.3804780000000001E-3</v>
      </c>
      <c r="L365" s="46">
        <v>2.3848083</v>
      </c>
      <c r="M365" s="46" t="s">
        <v>42</v>
      </c>
      <c r="N365" s="46" t="s">
        <v>50</v>
      </c>
      <c r="O365" s="46">
        <v>2384.8083000000001</v>
      </c>
      <c r="P365" s="46">
        <v>2384.8083000000001</v>
      </c>
      <c r="Q365" s="46">
        <v>2384.8083000000001</v>
      </c>
    </row>
    <row r="366" spans="1:17">
      <c r="A366" s="46">
        <v>2020</v>
      </c>
      <c r="B366" s="46">
        <v>110000736776</v>
      </c>
      <c r="C366" s="46" t="s">
        <v>310</v>
      </c>
      <c r="D366" s="46" t="s">
        <v>311</v>
      </c>
      <c r="E366" s="46" t="s">
        <v>287</v>
      </c>
      <c r="F366" s="46">
        <v>365</v>
      </c>
      <c r="G366" s="46">
        <v>5.4977130000000004E-3</v>
      </c>
      <c r="H366" s="46">
        <v>10.777648579999999</v>
      </c>
      <c r="I366" s="46">
        <v>10.777648579999999</v>
      </c>
      <c r="J366" s="46">
        <v>0.51010315103165704</v>
      </c>
      <c r="K366" s="46">
        <v>0.51010315103165704</v>
      </c>
      <c r="L366" s="46">
        <v>10.777648579999999</v>
      </c>
      <c r="M366" s="46" t="s">
        <v>42</v>
      </c>
      <c r="N366" s="46" t="e">
        <v>#N/A</v>
      </c>
      <c r="O366" s="46">
        <v>10777.648579999999</v>
      </c>
      <c r="P366" s="46">
        <v>10777.648579999999</v>
      </c>
      <c r="Q366" s="46">
        <v>10777.648579999999</v>
      </c>
    </row>
    <row r="367" spans="1:17">
      <c r="A367" s="46">
        <v>2019</v>
      </c>
      <c r="B367" s="46">
        <v>110015632216</v>
      </c>
      <c r="C367" s="46" t="s">
        <v>312</v>
      </c>
      <c r="D367" s="46" t="s">
        <v>313</v>
      </c>
      <c r="E367" s="46" t="s">
        <v>287</v>
      </c>
      <c r="F367" s="46">
        <v>365</v>
      </c>
      <c r="G367" s="46">
        <v>1.608625E-2</v>
      </c>
      <c r="H367" s="46">
        <v>6300.4792180000004</v>
      </c>
      <c r="I367" s="46">
        <v>14278.1849</v>
      </c>
      <c r="J367" s="46">
        <v>1.1266309999999999E-3</v>
      </c>
      <c r="K367" s="46">
        <v>2.553179E-3</v>
      </c>
      <c r="L367" s="46">
        <v>4567.7733170000001</v>
      </c>
      <c r="M367" s="46" t="s">
        <v>42</v>
      </c>
      <c r="N367" s="46" t="e">
        <v>#N/A</v>
      </c>
      <c r="O367" s="46">
        <v>6300479.2180000003</v>
      </c>
      <c r="P367" s="46">
        <v>14278184.9</v>
      </c>
      <c r="Q367" s="46">
        <v>4567773.3169999998</v>
      </c>
    </row>
    <row r="368" spans="1:17">
      <c r="A368" s="46">
        <v>2020</v>
      </c>
      <c r="B368" s="46">
        <v>110015632216</v>
      </c>
      <c r="C368" s="46" t="s">
        <v>312</v>
      </c>
      <c r="D368" s="46" t="s">
        <v>313</v>
      </c>
      <c r="E368" s="46" t="s">
        <v>287</v>
      </c>
      <c r="F368" s="46">
        <v>365</v>
      </c>
      <c r="G368" s="46">
        <v>9.7463749999999998E-3</v>
      </c>
      <c r="H368" s="46">
        <v>6300.4792180000004</v>
      </c>
      <c r="I368" s="46">
        <v>14278.1849</v>
      </c>
      <c r="J368" s="46">
        <v>6.8260602228228603E-4</v>
      </c>
      <c r="K368" s="46">
        <v>1.5469259999999999E-3</v>
      </c>
      <c r="L368" s="46">
        <v>4567.7733170000001</v>
      </c>
      <c r="M368" s="46" t="s">
        <v>42</v>
      </c>
      <c r="N368" s="46" t="e">
        <v>#N/A</v>
      </c>
      <c r="O368" s="46">
        <v>6300479.2180000003</v>
      </c>
      <c r="P368" s="46">
        <v>14278184.9</v>
      </c>
      <c r="Q368" s="46">
        <v>4567773.3169999998</v>
      </c>
    </row>
    <row r="369" spans="1:17">
      <c r="A369" s="46">
        <v>2023</v>
      </c>
      <c r="B369" s="46">
        <v>110015632216</v>
      </c>
      <c r="C369" s="46" t="s">
        <v>312</v>
      </c>
      <c r="D369" s="46" t="s">
        <v>313</v>
      </c>
      <c r="E369" s="46" t="s">
        <v>287</v>
      </c>
      <c r="F369" s="46">
        <v>365</v>
      </c>
      <c r="G369" s="46">
        <v>7.409138E-3</v>
      </c>
      <c r="H369" s="46">
        <v>6300.4792180000004</v>
      </c>
      <c r="I369" s="46">
        <v>14278.1849</v>
      </c>
      <c r="J369" s="46">
        <v>5.1891312188917396E-4</v>
      </c>
      <c r="K369" s="46">
        <v>1.175964E-3</v>
      </c>
      <c r="L369" s="46">
        <v>4567.7733170000001</v>
      </c>
      <c r="M369" s="46" t="s">
        <v>42</v>
      </c>
      <c r="N369" s="46" t="e">
        <v>#N/A</v>
      </c>
      <c r="O369" s="46">
        <v>6300479.2180000003</v>
      </c>
      <c r="P369" s="46">
        <v>14278184.9</v>
      </c>
      <c r="Q369" s="46">
        <v>4567773.3169999998</v>
      </c>
    </row>
    <row r="370" spans="1:17">
      <c r="A370" s="46">
        <v>2023</v>
      </c>
      <c r="B370" s="46">
        <v>110070381611</v>
      </c>
      <c r="C370" s="46" t="s">
        <v>241</v>
      </c>
      <c r="D370" s="46" t="s">
        <v>242</v>
      </c>
      <c r="E370" s="46" t="s">
        <v>55</v>
      </c>
      <c r="F370" s="46">
        <v>250</v>
      </c>
      <c r="G370" s="46">
        <v>3.1255744E-5</v>
      </c>
      <c r="H370" s="46">
        <v>4.8931526400000003</v>
      </c>
      <c r="I370" s="46">
        <v>7.2825344157606899</v>
      </c>
      <c r="J370" s="46">
        <v>4.29187728002453E-3</v>
      </c>
      <c r="K370" s="46">
        <v>6.3876494970735304E-3</v>
      </c>
      <c r="L370" s="46">
        <v>2.7571176459783402</v>
      </c>
      <c r="M370" s="46" t="s">
        <v>42</v>
      </c>
      <c r="N370" s="46" t="s">
        <v>243</v>
      </c>
      <c r="O370" s="46">
        <v>4893.1526400000002</v>
      </c>
      <c r="P370" s="46">
        <v>7282.5344157606896</v>
      </c>
      <c r="Q370" s="46">
        <v>2757.1176459783401</v>
      </c>
    </row>
    <row r="371" spans="1:17">
      <c r="A371" s="46">
        <v>2021</v>
      </c>
      <c r="B371" s="46">
        <v>110070838708</v>
      </c>
      <c r="C371" s="46" t="s">
        <v>314</v>
      </c>
      <c r="D371" s="46" t="s">
        <v>315</v>
      </c>
      <c r="E371" s="46" t="s">
        <v>287</v>
      </c>
      <c r="F371" s="46">
        <v>365</v>
      </c>
      <c r="G371" s="46">
        <v>1.10819879452055E-4</v>
      </c>
      <c r="H371" s="46" t="e">
        <v>#N/A</v>
      </c>
      <c r="I371" s="46" t="e">
        <v>#N/A</v>
      </c>
      <c r="J371" s="46">
        <v>0.3</v>
      </c>
      <c r="K371" s="46">
        <v>0.3</v>
      </c>
      <c r="L371" s="46" t="e">
        <v>#N/A</v>
      </c>
      <c r="M371" s="46" t="s">
        <v>42</v>
      </c>
      <c r="N371" s="46" t="s">
        <v>199</v>
      </c>
      <c r="O371" s="46" t="e">
        <v>#N/A</v>
      </c>
      <c r="P371" s="46" t="e">
        <v>#N/A</v>
      </c>
      <c r="Q371" s="46" t="e">
        <v>#N/A</v>
      </c>
    </row>
    <row r="372" spans="1:17">
      <c r="A372" s="46">
        <v>2019</v>
      </c>
      <c r="B372" s="46">
        <v>110043485421</v>
      </c>
      <c r="C372" s="46" t="s">
        <v>316</v>
      </c>
      <c r="D372" s="46" t="s">
        <v>317</v>
      </c>
      <c r="E372" s="46" t="s">
        <v>287</v>
      </c>
      <c r="F372" s="46">
        <v>365</v>
      </c>
      <c r="G372" s="46">
        <v>7.6069038000000005E-2</v>
      </c>
      <c r="H372" s="46">
        <v>22.531300439999999</v>
      </c>
      <c r="I372" s="46">
        <v>22.531300439999999</v>
      </c>
      <c r="J372" s="46">
        <v>3.3761494463854098</v>
      </c>
      <c r="K372" s="46">
        <v>3.3761494463854098</v>
      </c>
      <c r="L372" s="46">
        <v>22.531300439999999</v>
      </c>
      <c r="M372" s="46" t="s">
        <v>42</v>
      </c>
      <c r="N372" s="46" t="e">
        <v>#N/A</v>
      </c>
      <c r="O372" s="46">
        <v>22531.300439999999</v>
      </c>
      <c r="P372" s="46">
        <v>22531.300439999999</v>
      </c>
      <c r="Q372" s="46">
        <v>22531.300439999999</v>
      </c>
    </row>
    <row r="373" spans="1:17">
      <c r="A373" s="46">
        <v>2020</v>
      </c>
      <c r="B373" s="46">
        <v>110043485421</v>
      </c>
      <c r="C373" s="46" t="s">
        <v>316</v>
      </c>
      <c r="D373" s="46" t="s">
        <v>317</v>
      </c>
      <c r="E373" s="46" t="s">
        <v>287</v>
      </c>
      <c r="F373" s="46">
        <v>365</v>
      </c>
      <c r="G373" s="46">
        <v>7.0552400000000001E-2</v>
      </c>
      <c r="H373" s="46">
        <v>22.531300439999999</v>
      </c>
      <c r="I373" s="46">
        <v>22.531300439999999</v>
      </c>
      <c r="J373" s="46">
        <v>3.13130616618772</v>
      </c>
      <c r="K373" s="46">
        <v>3.13130616618772</v>
      </c>
      <c r="L373" s="46">
        <v>22.531300439999999</v>
      </c>
      <c r="M373" s="46" t="s">
        <v>42</v>
      </c>
      <c r="N373" s="46" t="e">
        <v>#N/A</v>
      </c>
      <c r="O373" s="46">
        <v>22531.300439999999</v>
      </c>
      <c r="P373" s="46">
        <v>22531.300439999999</v>
      </c>
      <c r="Q373" s="46">
        <v>22531.300439999999</v>
      </c>
    </row>
    <row r="374" spans="1:17">
      <c r="A374" s="46">
        <v>2021</v>
      </c>
      <c r="B374" s="46">
        <v>110043485421</v>
      </c>
      <c r="C374" s="46" t="s">
        <v>316</v>
      </c>
      <c r="D374" s="46" t="s">
        <v>317</v>
      </c>
      <c r="E374" s="46" t="s">
        <v>287</v>
      </c>
      <c r="F374" s="46">
        <v>365</v>
      </c>
      <c r="G374" s="46">
        <v>5.7891575013698598E-2</v>
      </c>
      <c r="H374" s="46">
        <v>22.531300439999999</v>
      </c>
      <c r="I374" s="46">
        <v>22.531300439999999</v>
      </c>
      <c r="J374" s="46">
        <v>2.5693845398698398</v>
      </c>
      <c r="K374" s="46">
        <v>2.5693845398698398</v>
      </c>
      <c r="L374" s="46">
        <v>22.531300439999999</v>
      </c>
      <c r="M374" s="46" t="s">
        <v>42</v>
      </c>
      <c r="N374" s="46" t="e">
        <v>#N/A</v>
      </c>
      <c r="O374" s="46">
        <v>22531.300439999999</v>
      </c>
      <c r="P374" s="46">
        <v>22531.300439999999</v>
      </c>
      <c r="Q374" s="46">
        <v>22531.300439999999</v>
      </c>
    </row>
    <row r="375" spans="1:17">
      <c r="A375" s="46">
        <v>2022</v>
      </c>
      <c r="B375" s="46">
        <v>110043485421</v>
      </c>
      <c r="C375" s="46" t="s">
        <v>316</v>
      </c>
      <c r="D375" s="46" t="s">
        <v>317</v>
      </c>
      <c r="E375" s="46" t="s">
        <v>287</v>
      </c>
      <c r="F375" s="46">
        <v>365</v>
      </c>
      <c r="G375" s="46">
        <v>5.4977125013698599E-2</v>
      </c>
      <c r="H375" s="46">
        <v>22.531300439999999</v>
      </c>
      <c r="I375" s="46">
        <v>22.531300439999999</v>
      </c>
      <c r="J375" s="46">
        <v>2.4400333729999999</v>
      </c>
      <c r="K375" s="46">
        <v>2.4400333729999999</v>
      </c>
      <c r="L375" s="46">
        <v>22.531300439999999</v>
      </c>
      <c r="M375" s="46" t="s">
        <v>42</v>
      </c>
      <c r="N375" s="46" t="e">
        <v>#N/A</v>
      </c>
      <c r="O375" s="46">
        <v>22531.300439999999</v>
      </c>
      <c r="P375" s="46">
        <v>22531.300439999999</v>
      </c>
      <c r="Q375" s="46">
        <v>22531.300439999999</v>
      </c>
    </row>
    <row r="376" spans="1:17">
      <c r="A376" s="46">
        <v>2023</v>
      </c>
      <c r="B376" s="46">
        <v>110043485421</v>
      </c>
      <c r="C376" s="46" t="s">
        <v>316</v>
      </c>
      <c r="D376" s="46" t="s">
        <v>317</v>
      </c>
      <c r="E376" s="46" t="s">
        <v>287</v>
      </c>
      <c r="F376" s="46">
        <v>365</v>
      </c>
      <c r="G376" s="46">
        <v>4.4710312000000002E-2</v>
      </c>
      <c r="H376" s="46">
        <v>22.531300439999999</v>
      </c>
      <c r="I376" s="46">
        <v>22.531300439999999</v>
      </c>
      <c r="J376" s="46">
        <v>1.9843644894005401</v>
      </c>
      <c r="K376" s="46">
        <v>1.9843644894005401</v>
      </c>
      <c r="L376" s="46">
        <v>22.531300439999999</v>
      </c>
      <c r="M376" s="46" t="s">
        <v>42</v>
      </c>
      <c r="N376" s="46" t="e">
        <v>#N/A</v>
      </c>
      <c r="O376" s="46">
        <v>22531.300439999999</v>
      </c>
      <c r="P376" s="46">
        <v>22531.300439999999</v>
      </c>
      <c r="Q376" s="46">
        <v>22531.300439999999</v>
      </c>
    </row>
    <row r="377" spans="1:17">
      <c r="A377" s="46">
        <v>2019</v>
      </c>
      <c r="B377" s="46">
        <v>110064265496</v>
      </c>
      <c r="C377" s="46" t="s">
        <v>318</v>
      </c>
      <c r="D377" s="46" t="s">
        <v>319</v>
      </c>
      <c r="E377" s="46" t="s">
        <v>287</v>
      </c>
      <c r="F377" s="46">
        <v>365</v>
      </c>
      <c r="G377" s="46">
        <v>1.5537425000000001E-2</v>
      </c>
      <c r="H377" s="46">
        <v>6793.9608799999996</v>
      </c>
      <c r="I377" s="46">
        <v>15320.705620000001</v>
      </c>
      <c r="J377" s="46">
        <v>1.0141460000000001E-3</v>
      </c>
      <c r="K377" s="46">
        <v>2.2869460000000002E-3</v>
      </c>
      <c r="L377" s="46">
        <v>4938.6333249999998</v>
      </c>
      <c r="M377" s="46" t="s">
        <v>42</v>
      </c>
      <c r="N377" s="46" t="e">
        <v>#N/A</v>
      </c>
      <c r="O377" s="46">
        <v>6793960.8799999999</v>
      </c>
      <c r="P377" s="46">
        <v>15320705.619999999</v>
      </c>
      <c r="Q377" s="46">
        <v>4938633.3250000002</v>
      </c>
    </row>
    <row r="378" spans="1:17">
      <c r="A378" s="46">
        <v>2020</v>
      </c>
      <c r="B378" s="46">
        <v>110064265496</v>
      </c>
      <c r="C378" s="46" t="s">
        <v>318</v>
      </c>
      <c r="D378" s="46" t="s">
        <v>319</v>
      </c>
      <c r="E378" s="46" t="s">
        <v>287</v>
      </c>
      <c r="F378" s="46">
        <v>365</v>
      </c>
      <c r="G378" s="46">
        <v>9.6990630000000008E-3</v>
      </c>
      <c r="H378" s="46">
        <v>6793.9608799999996</v>
      </c>
      <c r="I378" s="46">
        <v>15320.705620000001</v>
      </c>
      <c r="J378" s="46">
        <v>6.33068916141074E-4</v>
      </c>
      <c r="K378" s="46">
        <v>1.4276009999999999E-3</v>
      </c>
      <c r="L378" s="46">
        <v>4938.6333249999998</v>
      </c>
      <c r="M378" s="46" t="s">
        <v>42</v>
      </c>
      <c r="N378" s="46" t="e">
        <v>#N/A</v>
      </c>
      <c r="O378" s="46">
        <v>6793960.8799999999</v>
      </c>
      <c r="P378" s="46">
        <v>15320705.619999999</v>
      </c>
      <c r="Q378" s="46">
        <v>4938633.3250000002</v>
      </c>
    </row>
    <row r="379" spans="1:17">
      <c r="A379" s="46">
        <v>2021</v>
      </c>
      <c r="B379" s="46">
        <v>110064265496</v>
      </c>
      <c r="C379" s="46" t="s">
        <v>318</v>
      </c>
      <c r="D379" s="46" t="s">
        <v>319</v>
      </c>
      <c r="E379" s="46" t="s">
        <v>287</v>
      </c>
      <c r="F379" s="46">
        <v>365</v>
      </c>
      <c r="G379" s="46">
        <v>6.112775E-3</v>
      </c>
      <c r="H379" s="46">
        <v>6793.9608799999996</v>
      </c>
      <c r="I379" s="46">
        <v>15320.705620000001</v>
      </c>
      <c r="J379" s="46">
        <v>3.9898782416524197E-4</v>
      </c>
      <c r="K379" s="46">
        <v>8.9973656133268795E-4</v>
      </c>
      <c r="L379" s="46">
        <v>4938.6333249999998</v>
      </c>
      <c r="M379" s="46" t="s">
        <v>42</v>
      </c>
      <c r="N379" s="46" t="e">
        <v>#N/A</v>
      </c>
      <c r="O379" s="46">
        <v>6793960.8799999999</v>
      </c>
      <c r="P379" s="46">
        <v>15320705.619999999</v>
      </c>
      <c r="Q379" s="46">
        <v>4938633.3250000002</v>
      </c>
    </row>
    <row r="380" spans="1:17">
      <c r="A380" s="46">
        <v>2023</v>
      </c>
      <c r="B380" s="46">
        <v>110064265496</v>
      </c>
      <c r="C380" s="46" t="s">
        <v>318</v>
      </c>
      <c r="D380" s="46" t="s">
        <v>319</v>
      </c>
      <c r="E380" s="46" t="s">
        <v>287</v>
      </c>
      <c r="F380" s="46">
        <v>365</v>
      </c>
      <c r="G380" s="46">
        <v>1.63512E-5</v>
      </c>
      <c r="H380" s="46">
        <v>6793.9608799999996</v>
      </c>
      <c r="I380" s="46">
        <v>15320.705620000001</v>
      </c>
      <c r="J380" s="46">
        <v>1.0672615482314799E-6</v>
      </c>
      <c r="K380" s="46">
        <v>2.4067256625121999E-6</v>
      </c>
      <c r="L380" s="46">
        <v>4938.6333249999998</v>
      </c>
      <c r="M380" s="46" t="s">
        <v>42</v>
      </c>
      <c r="N380" s="46" t="e">
        <v>#N/A</v>
      </c>
      <c r="O380" s="46">
        <v>6793960.8799999999</v>
      </c>
      <c r="P380" s="46">
        <v>15320705.619999999</v>
      </c>
      <c r="Q380" s="46">
        <v>4938633.3250000002</v>
      </c>
    </row>
    <row r="381" spans="1:17">
      <c r="A381" s="46">
        <v>2021</v>
      </c>
      <c r="B381" s="46">
        <v>110030437524</v>
      </c>
      <c r="C381" s="46" t="s">
        <v>320</v>
      </c>
      <c r="D381" s="46" t="s">
        <v>321</v>
      </c>
      <c r="E381" s="46" t="s">
        <v>287</v>
      </c>
      <c r="F381" s="46">
        <v>365</v>
      </c>
      <c r="G381" s="46">
        <v>9.0461501369862998E-5</v>
      </c>
      <c r="H381" s="46">
        <v>1.135623</v>
      </c>
      <c r="I381" s="46">
        <v>1.135623</v>
      </c>
      <c r="J381" s="46">
        <v>7.9658039E-2</v>
      </c>
      <c r="K381" s="46">
        <v>7.9658039E-2</v>
      </c>
      <c r="L381" s="46">
        <v>1.135623</v>
      </c>
      <c r="M381" s="46" t="s">
        <v>42</v>
      </c>
      <c r="N381" s="46" t="s">
        <v>50</v>
      </c>
      <c r="O381" s="46">
        <v>1135.623</v>
      </c>
      <c r="P381" s="46">
        <v>1135.623</v>
      </c>
      <c r="Q381" s="46">
        <v>1135.623</v>
      </c>
    </row>
    <row r="382" spans="1:17">
      <c r="A382" s="46">
        <v>2020</v>
      </c>
      <c r="B382" s="46">
        <v>110012330520</v>
      </c>
      <c r="C382" s="46" t="s">
        <v>322</v>
      </c>
      <c r="D382" s="46" t="s">
        <v>323</v>
      </c>
      <c r="E382" s="46" t="s">
        <v>287</v>
      </c>
      <c r="F382" s="46">
        <v>365</v>
      </c>
      <c r="G382" s="46">
        <v>7.7592500000000001E-4</v>
      </c>
      <c r="H382" s="46">
        <v>2.6964737220715298</v>
      </c>
      <c r="I382" s="46">
        <v>2.6964737220715298</v>
      </c>
      <c r="J382" s="46">
        <v>0.28775544654813301</v>
      </c>
      <c r="K382" s="46">
        <v>0.28775544654813301</v>
      </c>
      <c r="L382" s="46">
        <v>2.6964737220715298</v>
      </c>
      <c r="M382" s="46" t="s">
        <v>42</v>
      </c>
      <c r="N382" s="46" t="s">
        <v>50</v>
      </c>
      <c r="O382" s="46">
        <v>2696.4737220715301</v>
      </c>
      <c r="P382" s="46">
        <v>2696.4737220715301</v>
      </c>
      <c r="Q382" s="46">
        <v>2696.4737220715301</v>
      </c>
    </row>
    <row r="383" spans="1:17">
      <c r="A383" s="46">
        <v>2019</v>
      </c>
      <c r="B383" s="46">
        <v>110027363252</v>
      </c>
      <c r="C383" s="46" t="s">
        <v>324</v>
      </c>
      <c r="D383" s="46" t="s">
        <v>325</v>
      </c>
      <c r="E383" s="46" t="s">
        <v>287</v>
      </c>
      <c r="F383" s="46">
        <v>365</v>
      </c>
      <c r="G383" s="46">
        <v>1.2244984589041099E-2</v>
      </c>
      <c r="H383" s="46">
        <v>18.1302547110201</v>
      </c>
      <c r="I383" s="46">
        <v>18.1302547110201</v>
      </c>
      <c r="J383" s="46">
        <v>0.67538955101376497</v>
      </c>
      <c r="K383" s="46">
        <v>0.67538955101376497</v>
      </c>
      <c r="L383" s="46">
        <v>18.1302547110201</v>
      </c>
      <c r="M383" s="46" t="s">
        <v>42</v>
      </c>
      <c r="N383" s="46" t="s">
        <v>50</v>
      </c>
      <c r="O383" s="46">
        <v>18130.254711020101</v>
      </c>
      <c r="P383" s="46">
        <v>18130.254711020101</v>
      </c>
      <c r="Q383" s="46">
        <v>18130.254711020101</v>
      </c>
    </row>
    <row r="384" spans="1:17">
      <c r="A384" s="46">
        <v>2020</v>
      </c>
      <c r="B384" s="46">
        <v>110027363252</v>
      </c>
      <c r="C384" s="46" t="s">
        <v>324</v>
      </c>
      <c r="D384" s="46" t="s">
        <v>325</v>
      </c>
      <c r="E384" s="46" t="s">
        <v>287</v>
      </c>
      <c r="F384" s="46">
        <v>365</v>
      </c>
      <c r="G384" s="46">
        <v>1.0390079999999999E-3</v>
      </c>
      <c r="H384" s="46">
        <v>18.1302547110201</v>
      </c>
      <c r="I384" s="46">
        <v>18.1302547110201</v>
      </c>
      <c r="J384" s="46">
        <v>5.7307981000000001E-2</v>
      </c>
      <c r="K384" s="46">
        <v>5.7307981000000001E-2</v>
      </c>
      <c r="L384" s="46">
        <v>18.1302547110201</v>
      </c>
      <c r="M384" s="46" t="s">
        <v>42</v>
      </c>
      <c r="N384" s="46" t="s">
        <v>50</v>
      </c>
      <c r="O384" s="46">
        <v>18130.254711020101</v>
      </c>
      <c r="P384" s="46">
        <v>18130.254711020101</v>
      </c>
      <c r="Q384" s="46">
        <v>18130.254711020101</v>
      </c>
    </row>
    <row r="385" spans="1:17">
      <c r="A385" s="46">
        <v>2021</v>
      </c>
      <c r="B385" s="46">
        <v>110027363252</v>
      </c>
      <c r="C385" s="46" t="s">
        <v>324</v>
      </c>
      <c r="D385" s="46" t="s">
        <v>325</v>
      </c>
      <c r="E385" s="46" t="s">
        <v>287</v>
      </c>
      <c r="F385" s="46">
        <v>365</v>
      </c>
      <c r="G385" s="46">
        <v>4.71957389041096E-4</v>
      </c>
      <c r="H385" s="46">
        <v>18.1302547110201</v>
      </c>
      <c r="I385" s="46">
        <v>18.1302547110201</v>
      </c>
      <c r="J385" s="46">
        <v>2.6031481441583099E-2</v>
      </c>
      <c r="K385" s="46">
        <v>2.6031481441583099E-2</v>
      </c>
      <c r="L385" s="46">
        <v>18.1302547110201</v>
      </c>
      <c r="M385" s="46" t="s">
        <v>42</v>
      </c>
      <c r="N385" s="46" t="s">
        <v>50</v>
      </c>
      <c r="O385" s="46">
        <v>18130.254711020101</v>
      </c>
      <c r="P385" s="46">
        <v>18130.254711020101</v>
      </c>
      <c r="Q385" s="46">
        <v>18130.254711020101</v>
      </c>
    </row>
    <row r="386" spans="1:17">
      <c r="A386" s="46">
        <v>2022</v>
      </c>
      <c r="B386" s="46">
        <v>110027363252</v>
      </c>
      <c r="C386" s="46" t="s">
        <v>324</v>
      </c>
      <c r="D386" s="46" t="s">
        <v>325</v>
      </c>
      <c r="E386" s="46" t="s">
        <v>287</v>
      </c>
      <c r="F386" s="46">
        <v>365</v>
      </c>
      <c r="G386" s="46">
        <v>1.0230230000000001E-3</v>
      </c>
      <c r="H386" s="46">
        <v>18.1302547110201</v>
      </c>
      <c r="I386" s="46">
        <v>18.1302547110201</v>
      </c>
      <c r="J386" s="46">
        <v>5.6426302999999997E-2</v>
      </c>
      <c r="K386" s="46">
        <v>5.6426302999999997E-2</v>
      </c>
      <c r="L386" s="46">
        <v>18.1302547110201</v>
      </c>
      <c r="M386" s="46" t="s">
        <v>42</v>
      </c>
      <c r="N386" s="46" t="s">
        <v>50</v>
      </c>
      <c r="O386" s="46">
        <v>18130.254711020101</v>
      </c>
      <c r="P386" s="46">
        <v>18130.254711020101</v>
      </c>
      <c r="Q386" s="46">
        <v>18130.254711020101</v>
      </c>
    </row>
    <row r="387" spans="1:17">
      <c r="A387" s="46">
        <v>2023</v>
      </c>
      <c r="B387" s="46">
        <v>110027363252</v>
      </c>
      <c r="C387" s="46" t="s">
        <v>324</v>
      </c>
      <c r="D387" s="46" t="s">
        <v>325</v>
      </c>
      <c r="E387" s="46" t="s">
        <v>287</v>
      </c>
      <c r="F387" s="46">
        <v>365</v>
      </c>
      <c r="G387" s="46">
        <v>1.4297240000000001E-3</v>
      </c>
      <c r="H387" s="46">
        <v>18.1302547110201</v>
      </c>
      <c r="I387" s="46">
        <v>18.1302547110201</v>
      </c>
      <c r="J387" s="46">
        <v>7.8858477999999996E-2</v>
      </c>
      <c r="K387" s="46">
        <v>7.8858477999999996E-2</v>
      </c>
      <c r="L387" s="46">
        <v>18.1302547110201</v>
      </c>
      <c r="M387" s="46" t="s">
        <v>42</v>
      </c>
      <c r="N387" s="46" t="s">
        <v>50</v>
      </c>
      <c r="O387" s="46">
        <v>18130.254711020101</v>
      </c>
      <c r="P387" s="46">
        <v>18130.254711020101</v>
      </c>
      <c r="Q387" s="46">
        <v>18130.254711020101</v>
      </c>
    </row>
    <row r="388" spans="1:17">
      <c r="A388" s="46">
        <v>2019</v>
      </c>
      <c r="B388" s="46">
        <v>110009696356</v>
      </c>
      <c r="C388" s="46" t="s">
        <v>326</v>
      </c>
      <c r="D388" s="46" t="s">
        <v>327</v>
      </c>
      <c r="E388" s="46" t="s">
        <v>287</v>
      </c>
      <c r="F388" s="46">
        <v>365</v>
      </c>
      <c r="G388" s="46">
        <v>1.2717600000000001E-2</v>
      </c>
      <c r="H388" s="46">
        <v>109.26405870000001</v>
      </c>
      <c r="I388" s="46">
        <v>237.51412970000001</v>
      </c>
      <c r="J388" s="46">
        <v>5.3544604000000003E-2</v>
      </c>
      <c r="K388" s="46">
        <v>0.116393260064757</v>
      </c>
      <c r="L388" s="46">
        <v>68.679122919999998</v>
      </c>
      <c r="M388" s="46" t="s">
        <v>42</v>
      </c>
      <c r="N388" s="46" t="e">
        <v>#N/A</v>
      </c>
      <c r="O388" s="46">
        <v>109264.05869999999</v>
      </c>
      <c r="P388" s="46">
        <v>237514.12969999999</v>
      </c>
      <c r="Q388" s="46">
        <v>68679.122919999994</v>
      </c>
    </row>
    <row r="389" spans="1:17">
      <c r="A389" s="46">
        <v>2022</v>
      </c>
      <c r="B389" s="46">
        <v>110009696356</v>
      </c>
      <c r="C389" s="46" t="s">
        <v>326</v>
      </c>
      <c r="D389" s="46" t="s">
        <v>327</v>
      </c>
      <c r="E389" s="46" t="s">
        <v>287</v>
      </c>
      <c r="F389" s="46">
        <v>365</v>
      </c>
      <c r="G389" s="46">
        <v>6.7846130000000001E-3</v>
      </c>
      <c r="H389" s="46">
        <v>109.26405870000001</v>
      </c>
      <c r="I389" s="46">
        <v>237.51412970000001</v>
      </c>
      <c r="J389" s="46">
        <v>2.8565090043019301E-2</v>
      </c>
      <c r="K389" s="46">
        <v>6.2093726000000002E-2</v>
      </c>
      <c r="L389" s="46">
        <v>68.679122919999998</v>
      </c>
      <c r="M389" s="46" t="s">
        <v>42</v>
      </c>
      <c r="N389" s="46" t="e">
        <v>#N/A</v>
      </c>
      <c r="O389" s="46">
        <v>109264.05869999999</v>
      </c>
      <c r="P389" s="46">
        <v>237514.12969999999</v>
      </c>
      <c r="Q389" s="46">
        <v>68679.122919999994</v>
      </c>
    </row>
    <row r="390" spans="1:17">
      <c r="A390" s="46">
        <v>2023</v>
      </c>
      <c r="B390" s="46">
        <v>110009696356</v>
      </c>
      <c r="C390" s="46" t="s">
        <v>326</v>
      </c>
      <c r="D390" s="46" t="s">
        <v>327</v>
      </c>
      <c r="E390" s="46" t="s">
        <v>287</v>
      </c>
      <c r="F390" s="46">
        <v>365</v>
      </c>
      <c r="G390" s="46">
        <v>5.2185690000000002E-3</v>
      </c>
      <c r="H390" s="46">
        <v>109.26405870000001</v>
      </c>
      <c r="I390" s="46">
        <v>237.51412970000001</v>
      </c>
      <c r="J390" s="46">
        <v>2.19716138878829E-2</v>
      </c>
      <c r="K390" s="46">
        <v>4.7761074000000001E-2</v>
      </c>
      <c r="L390" s="46">
        <v>68.679122919999998</v>
      </c>
      <c r="M390" s="46" t="s">
        <v>42</v>
      </c>
      <c r="N390" s="46" t="e">
        <v>#N/A</v>
      </c>
      <c r="O390" s="46">
        <v>109264.05869999999</v>
      </c>
      <c r="P390" s="46">
        <v>237514.12969999999</v>
      </c>
      <c r="Q390" s="46">
        <v>68679.122919999994</v>
      </c>
    </row>
    <row r="391" spans="1:17">
      <c r="A391" s="46">
        <v>2019</v>
      </c>
      <c r="B391" s="46">
        <v>110055984957</v>
      </c>
      <c r="C391" s="46" t="s">
        <v>328</v>
      </c>
      <c r="D391" s="46" t="s">
        <v>329</v>
      </c>
      <c r="E391" s="46" t="s">
        <v>287</v>
      </c>
      <c r="F391" s="46">
        <v>365</v>
      </c>
      <c r="G391" s="46">
        <v>1.18704652054795E-4</v>
      </c>
      <c r="H391" s="46">
        <v>1.2744213680000001</v>
      </c>
      <c r="I391" s="46">
        <v>1.2744213680000001</v>
      </c>
      <c r="J391" s="46">
        <v>9.3143958999999998E-2</v>
      </c>
      <c r="K391" s="46">
        <v>9.3143958999999998E-2</v>
      </c>
      <c r="L391" s="46">
        <v>1.2744213680000001</v>
      </c>
      <c r="M391" s="46" t="s">
        <v>42</v>
      </c>
      <c r="N391" s="46" t="s">
        <v>50</v>
      </c>
      <c r="O391" s="46">
        <v>1274.421368</v>
      </c>
      <c r="P391" s="46">
        <v>1274.421368</v>
      </c>
      <c r="Q391" s="46">
        <v>1274.421368</v>
      </c>
    </row>
    <row r="392" spans="1:17">
      <c r="A392" s="46">
        <v>2021</v>
      </c>
      <c r="B392" s="46">
        <v>110027858432</v>
      </c>
      <c r="C392" s="46" t="s">
        <v>330</v>
      </c>
      <c r="D392" s="46" t="s">
        <v>331</v>
      </c>
      <c r="E392" s="46" t="s">
        <v>287</v>
      </c>
      <c r="F392" s="46">
        <v>365</v>
      </c>
      <c r="G392" s="46">
        <v>4.6082375068493101E-4</v>
      </c>
      <c r="H392" s="46">
        <v>0.64310293399999996</v>
      </c>
      <c r="I392" s="46">
        <v>0.64310293399999996</v>
      </c>
      <c r="J392" s="46">
        <v>0.71656297354869702</v>
      </c>
      <c r="K392" s="46">
        <v>0.71656297354869702</v>
      </c>
      <c r="L392" s="46">
        <v>0.64310293399999996</v>
      </c>
      <c r="M392" s="46" t="s">
        <v>42</v>
      </c>
      <c r="N392" s="46" t="e">
        <v>#N/A</v>
      </c>
      <c r="O392" s="46">
        <v>643.102934</v>
      </c>
      <c r="P392" s="46">
        <v>643.102934</v>
      </c>
      <c r="Q392" s="46">
        <v>643.102934</v>
      </c>
    </row>
    <row r="393" spans="1:17">
      <c r="A393" s="46">
        <v>2019</v>
      </c>
      <c r="B393" s="46">
        <v>110000730451</v>
      </c>
      <c r="C393" s="46" t="s">
        <v>332</v>
      </c>
      <c r="D393" s="46" t="s">
        <v>333</v>
      </c>
      <c r="E393" s="46" t="s">
        <v>287</v>
      </c>
      <c r="F393" s="46">
        <v>365</v>
      </c>
      <c r="G393" s="46">
        <v>1.29477419178082E-4</v>
      </c>
      <c r="H393" s="46">
        <v>17518.00978</v>
      </c>
      <c r="I393" s="46">
        <v>32623.077290000001</v>
      </c>
      <c r="J393" s="46">
        <v>3.9688904276903102E-6</v>
      </c>
      <c r="K393" s="46">
        <v>7.39110325911019E-6</v>
      </c>
      <c r="L393" s="46">
        <v>13165.83591</v>
      </c>
      <c r="M393" s="46" t="s">
        <v>42</v>
      </c>
      <c r="N393" s="46" t="e">
        <v>#N/A</v>
      </c>
      <c r="O393" s="46">
        <v>17518009.780000001</v>
      </c>
      <c r="P393" s="46">
        <v>32623077.289999999</v>
      </c>
      <c r="Q393" s="46">
        <v>13165835.91</v>
      </c>
    </row>
    <row r="394" spans="1:17">
      <c r="A394" s="46">
        <v>2023</v>
      </c>
      <c r="B394" s="46">
        <v>110000730451</v>
      </c>
      <c r="C394" s="46" t="s">
        <v>332</v>
      </c>
      <c r="D394" s="46" t="s">
        <v>333</v>
      </c>
      <c r="E394" s="46" t="s">
        <v>287</v>
      </c>
      <c r="F394" s="46">
        <v>365</v>
      </c>
      <c r="G394" s="46">
        <v>4.0103024657534199E-5</v>
      </c>
      <c r="H394" s="46">
        <v>17518.00978</v>
      </c>
      <c r="I394" s="46">
        <v>32623.077290000001</v>
      </c>
      <c r="J394" s="46">
        <v>1.2292839299322299E-6</v>
      </c>
      <c r="K394" s="46">
        <v>2.2892454771499902E-6</v>
      </c>
      <c r="L394" s="46">
        <v>13165.83591</v>
      </c>
      <c r="M394" s="46" t="s">
        <v>42</v>
      </c>
      <c r="N394" s="46" t="e">
        <v>#N/A</v>
      </c>
      <c r="O394" s="46">
        <v>17518009.780000001</v>
      </c>
      <c r="P394" s="46">
        <v>32623077.289999999</v>
      </c>
      <c r="Q394" s="46">
        <v>13165835.91</v>
      </c>
    </row>
    <row r="395" spans="1:17">
      <c r="A395" s="46">
        <v>2023</v>
      </c>
      <c r="B395" s="46">
        <v>110012876557</v>
      </c>
      <c r="C395" s="46" t="s">
        <v>334</v>
      </c>
      <c r="D395" s="46" t="s">
        <v>335</v>
      </c>
      <c r="E395" s="46" t="s">
        <v>287</v>
      </c>
      <c r="F395" s="46">
        <v>365</v>
      </c>
      <c r="G395" s="46">
        <v>2.1763750684931498E-5</v>
      </c>
      <c r="H395" s="46">
        <v>8.4225373000000006E-2</v>
      </c>
      <c r="I395" s="46">
        <v>8.4225373000000006E-2</v>
      </c>
      <c r="J395" s="46">
        <v>0.25839898404642297</v>
      </c>
      <c r="K395" s="46">
        <v>0.25839898404642297</v>
      </c>
      <c r="L395" s="46">
        <v>8.4225373000000006E-2</v>
      </c>
      <c r="M395" s="46" t="s">
        <v>42</v>
      </c>
      <c r="N395" s="46" t="s">
        <v>50</v>
      </c>
      <c r="O395" s="46">
        <v>84.225373000000005</v>
      </c>
      <c r="P395" s="46">
        <v>84.225373000000005</v>
      </c>
      <c r="Q395" s="46">
        <v>84.225373000000005</v>
      </c>
    </row>
    <row r="396" spans="1:17">
      <c r="A396" s="46">
        <v>2021</v>
      </c>
      <c r="B396" s="46">
        <v>110020737540</v>
      </c>
      <c r="C396" s="46" t="s">
        <v>336</v>
      </c>
      <c r="D396" s="46" t="s">
        <v>337</v>
      </c>
      <c r="E396" s="46" t="s">
        <v>287</v>
      </c>
      <c r="F396" s="46">
        <v>365</v>
      </c>
      <c r="G396" s="46">
        <v>8.0062210000000009E-3</v>
      </c>
      <c r="H396" s="46">
        <v>3.3100886310000002</v>
      </c>
      <c r="I396" s="46">
        <v>3.3100886310000002</v>
      </c>
      <c r="J396" s="46">
        <v>2.4187331947351298</v>
      </c>
      <c r="K396" s="46">
        <v>2.4187331947351298</v>
      </c>
      <c r="L396" s="46">
        <v>3.3100886310000002</v>
      </c>
      <c r="M396" s="46" t="s">
        <v>42</v>
      </c>
      <c r="N396" s="46" t="e">
        <v>#N/A</v>
      </c>
      <c r="O396" s="46">
        <v>3310.0886310000001</v>
      </c>
      <c r="P396" s="46">
        <v>3310.0886310000001</v>
      </c>
      <c r="Q396" s="46">
        <v>3310.0886310000001</v>
      </c>
    </row>
    <row r="397" spans="1:17">
      <c r="A397" s="46">
        <v>2022</v>
      </c>
      <c r="B397" s="46">
        <v>110020737540</v>
      </c>
      <c r="C397" s="46" t="s">
        <v>336</v>
      </c>
      <c r="D397" s="46" t="s">
        <v>337</v>
      </c>
      <c r="E397" s="46" t="s">
        <v>287</v>
      </c>
      <c r="F397" s="46">
        <v>365</v>
      </c>
      <c r="G397" s="46">
        <v>7.5226879999999996E-3</v>
      </c>
      <c r="H397" s="46">
        <v>3.3100886310000002</v>
      </c>
      <c r="I397" s="46">
        <v>3.3100886310000002</v>
      </c>
      <c r="J397" s="46">
        <v>2.2726544029418401</v>
      </c>
      <c r="K397" s="46">
        <v>2.2726544029418401</v>
      </c>
      <c r="L397" s="46">
        <v>3.3100886310000002</v>
      </c>
      <c r="M397" s="46" t="s">
        <v>42</v>
      </c>
      <c r="N397" s="46" t="e">
        <v>#N/A</v>
      </c>
      <c r="O397" s="46">
        <v>3310.0886310000001</v>
      </c>
      <c r="P397" s="46">
        <v>3310.0886310000001</v>
      </c>
      <c r="Q397" s="46">
        <v>3310.0886310000001</v>
      </c>
    </row>
    <row r="398" spans="1:17">
      <c r="A398" s="46">
        <v>2023</v>
      </c>
      <c r="B398" s="46">
        <v>110020737540</v>
      </c>
      <c r="C398" s="46" t="s">
        <v>336</v>
      </c>
      <c r="D398" s="46" t="s">
        <v>337</v>
      </c>
      <c r="E398" s="46" t="s">
        <v>287</v>
      </c>
      <c r="F398" s="46">
        <v>365</v>
      </c>
      <c r="G398" s="46">
        <v>8.0336629999999999E-3</v>
      </c>
      <c r="H398" s="46">
        <v>3.3100886310000002</v>
      </c>
      <c r="I398" s="46">
        <v>3.3100886310000002</v>
      </c>
      <c r="J398" s="46">
        <v>2.4270233812267601</v>
      </c>
      <c r="K398" s="46">
        <v>2.4270233812267601</v>
      </c>
      <c r="L398" s="46">
        <v>3.3100886310000002</v>
      </c>
      <c r="M398" s="46" t="s">
        <v>42</v>
      </c>
      <c r="N398" s="46" t="e">
        <v>#N/A</v>
      </c>
      <c r="O398" s="46">
        <v>3310.0886310000001</v>
      </c>
      <c r="P398" s="46">
        <v>3310.0886310000001</v>
      </c>
      <c r="Q398" s="46">
        <v>3310.0886310000001</v>
      </c>
    </row>
    <row r="399" spans="1:17">
      <c r="A399" s="46">
        <v>2021</v>
      </c>
      <c r="B399" s="46">
        <v>110000732351</v>
      </c>
      <c r="C399" s="46" t="s">
        <v>338</v>
      </c>
      <c r="D399" s="46" t="s">
        <v>339</v>
      </c>
      <c r="E399" s="46" t="s">
        <v>287</v>
      </c>
      <c r="F399" s="46">
        <v>365</v>
      </c>
      <c r="G399" s="46">
        <v>6.9360124999999995E-2</v>
      </c>
      <c r="H399" s="46">
        <v>21.146737649999999</v>
      </c>
      <c r="I399" s="46">
        <v>22.693241560000001</v>
      </c>
      <c r="J399" s="46">
        <v>3.0564220999999998</v>
      </c>
      <c r="K399" s="46">
        <v>3.2799444605441801</v>
      </c>
      <c r="L399" s="46">
        <v>21.146737649999999</v>
      </c>
      <c r="M399" s="46" t="s">
        <v>42</v>
      </c>
      <c r="N399" s="46" t="e">
        <v>#N/A</v>
      </c>
      <c r="O399" s="46">
        <v>21146.737649999999</v>
      </c>
      <c r="P399" s="46">
        <v>22693.241559999999</v>
      </c>
      <c r="Q399" s="46">
        <v>21146.737649999999</v>
      </c>
    </row>
    <row r="400" spans="1:17">
      <c r="A400" s="46">
        <v>2022</v>
      </c>
      <c r="B400" s="46">
        <v>110000732351</v>
      </c>
      <c r="C400" s="46" t="s">
        <v>338</v>
      </c>
      <c r="D400" s="46" t="s">
        <v>339</v>
      </c>
      <c r="E400" s="46" t="s">
        <v>287</v>
      </c>
      <c r="F400" s="46">
        <v>365</v>
      </c>
      <c r="G400" s="46">
        <v>5.5923374999999997E-2</v>
      </c>
      <c r="H400" s="46">
        <v>21.146737649999999</v>
      </c>
      <c r="I400" s="46">
        <v>22.693241560000001</v>
      </c>
      <c r="J400" s="46">
        <v>2.46431850054738</v>
      </c>
      <c r="K400" s="46">
        <v>2.6445391217920902</v>
      </c>
      <c r="L400" s="46">
        <v>21.146737649999999</v>
      </c>
      <c r="M400" s="46" t="s">
        <v>42</v>
      </c>
      <c r="N400" s="46" t="e">
        <v>#N/A</v>
      </c>
      <c r="O400" s="46">
        <v>21146.737649999999</v>
      </c>
      <c r="P400" s="46">
        <v>22693.241559999999</v>
      </c>
      <c r="Q400" s="46">
        <v>21146.737649999999</v>
      </c>
    </row>
    <row r="401" spans="1:17">
      <c r="A401" s="46">
        <v>2023</v>
      </c>
      <c r="B401" s="46">
        <v>110000732351</v>
      </c>
      <c r="C401" s="46" t="s">
        <v>338</v>
      </c>
      <c r="D401" s="46" t="s">
        <v>339</v>
      </c>
      <c r="E401" s="46" t="s">
        <v>287</v>
      </c>
      <c r="F401" s="46">
        <v>365</v>
      </c>
      <c r="G401" s="46">
        <v>4.2202749999999997E-2</v>
      </c>
      <c r="H401" s="46">
        <v>21.146737649999999</v>
      </c>
      <c r="I401" s="46">
        <v>22.693241560000001</v>
      </c>
      <c r="J401" s="46">
        <v>1.8597056700082999</v>
      </c>
      <c r="K401" s="46">
        <v>1.9957097259396901</v>
      </c>
      <c r="L401" s="46">
        <v>21.146737649999999</v>
      </c>
      <c r="M401" s="46" t="s">
        <v>42</v>
      </c>
      <c r="N401" s="46" t="e">
        <v>#N/A</v>
      </c>
      <c r="O401" s="46">
        <v>21146.737649999999</v>
      </c>
      <c r="P401" s="46">
        <v>22693.241559999999</v>
      </c>
      <c r="Q401" s="46">
        <v>21146.737649999999</v>
      </c>
    </row>
    <row r="402" spans="1:17">
      <c r="A402" s="46">
        <v>2023</v>
      </c>
      <c r="B402" s="46">
        <v>110070838708</v>
      </c>
      <c r="C402" s="46" t="s">
        <v>314</v>
      </c>
      <c r="D402" s="46" t="s">
        <v>315</v>
      </c>
      <c r="E402" s="46" t="s">
        <v>287</v>
      </c>
      <c r="F402" s="46">
        <v>365</v>
      </c>
      <c r="G402" s="46">
        <v>2.7549728219178099E-4</v>
      </c>
      <c r="H402" s="46" t="e">
        <v>#N/A</v>
      </c>
      <c r="I402" s="46" t="e">
        <v>#N/A</v>
      </c>
      <c r="J402" s="46">
        <v>0.3</v>
      </c>
      <c r="K402" s="46">
        <v>0.3</v>
      </c>
      <c r="L402" s="46" t="e">
        <v>#N/A</v>
      </c>
      <c r="M402" s="46" t="s">
        <v>42</v>
      </c>
      <c r="N402" s="46" t="s">
        <v>199</v>
      </c>
      <c r="O402" s="46" t="e">
        <v>#N/A</v>
      </c>
      <c r="P402" s="46" t="e">
        <v>#N/A</v>
      </c>
      <c r="Q402" s="46" t="e">
        <v>#N/A</v>
      </c>
    </row>
    <row r="403" spans="1:17">
      <c r="A403" s="46">
        <v>2019</v>
      </c>
      <c r="B403" s="46">
        <v>110070670433</v>
      </c>
      <c r="C403" s="46" t="s">
        <v>340</v>
      </c>
      <c r="D403" s="46" t="s">
        <v>341</v>
      </c>
      <c r="E403" s="46" t="s">
        <v>55</v>
      </c>
      <c r="F403" s="46">
        <v>250</v>
      </c>
      <c r="G403" s="46">
        <v>6.1712155999999995E-5</v>
      </c>
      <c r="H403" s="46">
        <v>12.232881600000001</v>
      </c>
      <c r="I403" s="46">
        <v>24.597695227927499</v>
      </c>
      <c r="J403" s="46">
        <v>2.5088592824718701E-3</v>
      </c>
      <c r="K403" s="46">
        <v>5.0447766943154298E-3</v>
      </c>
      <c r="L403" s="46">
        <v>7.11873448321212</v>
      </c>
      <c r="M403" s="46" t="s">
        <v>42</v>
      </c>
      <c r="N403" s="46" t="s">
        <v>342</v>
      </c>
      <c r="O403" s="46">
        <v>12232.881600000001</v>
      </c>
      <c r="P403" s="46">
        <v>24597.695227927499</v>
      </c>
      <c r="Q403" s="46">
        <v>7118.7344832121198</v>
      </c>
    </row>
    <row r="404" spans="1:17">
      <c r="A404" s="46">
        <v>2019</v>
      </c>
      <c r="B404" s="46">
        <v>110000732379</v>
      </c>
      <c r="C404" s="46" t="s">
        <v>343</v>
      </c>
      <c r="D404" s="46" t="s">
        <v>344</v>
      </c>
      <c r="E404" s="46" t="s">
        <v>287</v>
      </c>
      <c r="F404" s="46">
        <v>365</v>
      </c>
      <c r="G404" s="46">
        <v>0.58271021260274003</v>
      </c>
      <c r="H404" s="46">
        <v>106675.81909999999</v>
      </c>
      <c r="I404" s="46">
        <v>241564.2972</v>
      </c>
      <c r="J404" s="46">
        <v>2.4122359999999999E-3</v>
      </c>
      <c r="K404" s="46">
        <v>5.4624399999999998E-3</v>
      </c>
      <c r="L404" s="46">
        <v>85437.182610000003</v>
      </c>
      <c r="M404" s="46" t="s">
        <v>42</v>
      </c>
      <c r="N404" s="46" t="e">
        <v>#N/A</v>
      </c>
      <c r="O404" s="46">
        <v>106675819.09999999</v>
      </c>
      <c r="P404" s="46">
        <v>241564297.19999999</v>
      </c>
      <c r="Q404" s="46">
        <v>85437182.609999999</v>
      </c>
    </row>
    <row r="405" spans="1:17">
      <c r="A405" s="46">
        <v>2020</v>
      </c>
      <c r="B405" s="46">
        <v>110000732379</v>
      </c>
      <c r="C405" s="46" t="s">
        <v>343</v>
      </c>
      <c r="D405" s="46" t="s">
        <v>344</v>
      </c>
      <c r="E405" s="46" t="s">
        <v>287</v>
      </c>
      <c r="F405" s="46">
        <v>365</v>
      </c>
      <c r="G405" s="46">
        <v>0.45836349999999998</v>
      </c>
      <c r="H405" s="46">
        <v>106675.81909999999</v>
      </c>
      <c r="I405" s="46">
        <v>241564.2972</v>
      </c>
      <c r="J405" s="46">
        <v>1.89748E-3</v>
      </c>
      <c r="K405" s="46">
        <v>4.2967889999999996E-3</v>
      </c>
      <c r="L405" s="46">
        <v>85437.182610000003</v>
      </c>
      <c r="M405" s="46" t="s">
        <v>42</v>
      </c>
      <c r="N405" s="46" t="e">
        <v>#N/A</v>
      </c>
      <c r="O405" s="46">
        <v>106675819.09999999</v>
      </c>
      <c r="P405" s="46">
        <v>241564297.19999999</v>
      </c>
      <c r="Q405" s="46">
        <v>85437182.609999999</v>
      </c>
    </row>
    <row r="406" spans="1:17">
      <c r="A406" s="46">
        <v>2021</v>
      </c>
      <c r="B406" s="46">
        <v>110000732379</v>
      </c>
      <c r="C406" s="46" t="s">
        <v>343</v>
      </c>
      <c r="D406" s="46" t="s">
        <v>344</v>
      </c>
      <c r="E406" s="46" t="s">
        <v>287</v>
      </c>
      <c r="F406" s="46">
        <v>365</v>
      </c>
      <c r="G406" s="46">
        <v>0.33866287506849302</v>
      </c>
      <c r="H406" s="46">
        <v>106675.81909999999</v>
      </c>
      <c r="I406" s="46">
        <v>241564.2972</v>
      </c>
      <c r="J406" s="46">
        <v>1.4019569999999999E-3</v>
      </c>
      <c r="K406" s="46">
        <v>3.1746919999999998E-3</v>
      </c>
      <c r="L406" s="46">
        <v>85437.182610000003</v>
      </c>
      <c r="M406" s="46" t="s">
        <v>42</v>
      </c>
      <c r="N406" s="46" t="e">
        <v>#N/A</v>
      </c>
      <c r="O406" s="46">
        <v>106675819.09999999</v>
      </c>
      <c r="P406" s="46">
        <v>241564297.19999999</v>
      </c>
      <c r="Q406" s="46">
        <v>85437182.609999999</v>
      </c>
    </row>
    <row r="407" spans="1:17">
      <c r="A407" s="46">
        <v>2022</v>
      </c>
      <c r="B407" s="46">
        <v>110000732379</v>
      </c>
      <c r="C407" s="46" t="s">
        <v>343</v>
      </c>
      <c r="D407" s="46" t="s">
        <v>344</v>
      </c>
      <c r="E407" s="46" t="s">
        <v>287</v>
      </c>
      <c r="F407" s="46">
        <v>365</v>
      </c>
      <c r="G407" s="46">
        <v>0.29399987506849301</v>
      </c>
      <c r="H407" s="46">
        <v>106675.81909999999</v>
      </c>
      <c r="I407" s="46">
        <v>241564.2972</v>
      </c>
      <c r="J407" s="46">
        <v>1.2170670000000001E-3</v>
      </c>
      <c r="K407" s="46">
        <v>2.756012E-3</v>
      </c>
      <c r="L407" s="46">
        <v>85437.182610000003</v>
      </c>
      <c r="M407" s="46" t="s">
        <v>42</v>
      </c>
      <c r="N407" s="46" t="e">
        <v>#N/A</v>
      </c>
      <c r="O407" s="46">
        <v>106675819.09999999</v>
      </c>
      <c r="P407" s="46">
        <v>241564297.19999999</v>
      </c>
      <c r="Q407" s="46">
        <v>85437182.609999999</v>
      </c>
    </row>
    <row r="408" spans="1:17">
      <c r="A408" s="46">
        <v>2023</v>
      </c>
      <c r="B408" s="46">
        <v>110000732379</v>
      </c>
      <c r="C408" s="46" t="s">
        <v>343</v>
      </c>
      <c r="D408" s="46" t="s">
        <v>344</v>
      </c>
      <c r="E408" s="46" t="s">
        <v>287</v>
      </c>
      <c r="F408" s="46">
        <v>365</v>
      </c>
      <c r="G408" s="46">
        <v>0.24081116249315099</v>
      </c>
      <c r="H408" s="46">
        <v>106675.81909999999</v>
      </c>
      <c r="I408" s="46">
        <v>241564.2972</v>
      </c>
      <c r="J408" s="46">
        <v>9.9688225985553698E-4</v>
      </c>
      <c r="K408" s="46">
        <v>2.257411E-3</v>
      </c>
      <c r="L408" s="46">
        <v>85437.182610000003</v>
      </c>
      <c r="M408" s="46" t="s">
        <v>42</v>
      </c>
      <c r="N408" s="46" t="e">
        <v>#N/A</v>
      </c>
      <c r="O408" s="46">
        <v>106675819.09999999</v>
      </c>
      <c r="P408" s="46">
        <v>241564297.19999999</v>
      </c>
      <c r="Q408" s="46">
        <v>85437182.609999999</v>
      </c>
    </row>
    <row r="409" spans="1:17">
      <c r="A409" s="46">
        <v>2021</v>
      </c>
      <c r="B409" s="46">
        <v>110001103911</v>
      </c>
      <c r="C409" s="46" t="s">
        <v>345</v>
      </c>
      <c r="D409" s="46" t="s">
        <v>346</v>
      </c>
      <c r="E409" s="46" t="s">
        <v>287</v>
      </c>
      <c r="F409" s="46">
        <v>365</v>
      </c>
      <c r="G409" s="46">
        <v>1.37227301369863E-4</v>
      </c>
      <c r="H409" s="46">
        <v>7.9442127139999998</v>
      </c>
      <c r="I409" s="46">
        <v>7.9442127139999998</v>
      </c>
      <c r="J409" s="46">
        <v>1.7273870465229199E-2</v>
      </c>
      <c r="K409" s="46">
        <v>1.7273870465229199E-2</v>
      </c>
      <c r="L409" s="46">
        <v>7.9442127139999998</v>
      </c>
      <c r="M409" s="46" t="s">
        <v>42</v>
      </c>
      <c r="N409" s="46" t="e">
        <v>#N/A</v>
      </c>
      <c r="O409" s="46">
        <v>7944.2127140000002</v>
      </c>
      <c r="P409" s="46">
        <v>7944.2127140000002</v>
      </c>
      <c r="Q409" s="46">
        <v>7944.2127140000002</v>
      </c>
    </row>
    <row r="410" spans="1:17">
      <c r="A410" s="46">
        <v>2019</v>
      </c>
      <c r="B410" s="46">
        <v>110009938719</v>
      </c>
      <c r="C410" s="46" t="s">
        <v>347</v>
      </c>
      <c r="D410" s="46" t="s">
        <v>348</v>
      </c>
      <c r="E410" s="46" t="s">
        <v>287</v>
      </c>
      <c r="F410" s="46">
        <v>365</v>
      </c>
      <c r="G410" s="46">
        <v>5.1002879999999997E-3</v>
      </c>
      <c r="H410" s="46">
        <v>3.3838630809999999</v>
      </c>
      <c r="I410" s="46">
        <v>5.45546401</v>
      </c>
      <c r="J410" s="46">
        <v>0.93489527050694698</v>
      </c>
      <c r="K410" s="46">
        <v>1.5072381415215601</v>
      </c>
      <c r="L410" s="46">
        <v>1.8820931830000001</v>
      </c>
      <c r="M410" s="46" t="s">
        <v>42</v>
      </c>
      <c r="N410" s="46" t="e">
        <v>#N/A</v>
      </c>
      <c r="O410" s="46">
        <v>3383.863081</v>
      </c>
      <c r="P410" s="46">
        <v>5455.4640099999997</v>
      </c>
      <c r="Q410" s="46">
        <v>1882.093183</v>
      </c>
    </row>
    <row r="411" spans="1:17">
      <c r="A411" s="46">
        <v>2021</v>
      </c>
      <c r="B411" s="46">
        <v>110064268260</v>
      </c>
      <c r="C411" s="46" t="s">
        <v>349</v>
      </c>
      <c r="D411" s="46" t="s">
        <v>350</v>
      </c>
      <c r="E411" s="46" t="s">
        <v>287</v>
      </c>
      <c r="F411" s="46">
        <v>365</v>
      </c>
      <c r="G411" s="46">
        <v>6.4439629999999996E-3</v>
      </c>
      <c r="H411" s="46">
        <v>5899.3349630000002</v>
      </c>
      <c r="I411" s="46">
        <v>13121.85218</v>
      </c>
      <c r="J411" s="46">
        <v>4.9108635069000303E-4</v>
      </c>
      <c r="K411" s="46">
        <v>1.0923199999999999E-3</v>
      </c>
      <c r="L411" s="46">
        <v>4267.05591</v>
      </c>
      <c r="M411" s="46" t="s">
        <v>42</v>
      </c>
      <c r="N411" s="46" t="e">
        <v>#N/A</v>
      </c>
      <c r="O411" s="46">
        <v>5899334.9630000005</v>
      </c>
      <c r="P411" s="46">
        <v>13121852.18</v>
      </c>
      <c r="Q411" s="46">
        <v>4267055.91</v>
      </c>
    </row>
    <row r="412" spans="1:17">
      <c r="A412" s="46">
        <v>2022</v>
      </c>
      <c r="B412" s="46">
        <v>110064268260</v>
      </c>
      <c r="C412" s="46" t="s">
        <v>349</v>
      </c>
      <c r="D412" s="46" t="s">
        <v>350</v>
      </c>
      <c r="E412" s="46" t="s">
        <v>287</v>
      </c>
      <c r="F412" s="46">
        <v>365</v>
      </c>
      <c r="G412" s="46">
        <v>3.7660749999999998E-3</v>
      </c>
      <c r="H412" s="46">
        <v>5899.3349630000002</v>
      </c>
      <c r="I412" s="46">
        <v>13121.85218</v>
      </c>
      <c r="J412" s="46">
        <v>2.8700788184004699E-4</v>
      </c>
      <c r="K412" s="46">
        <v>6.3838975471310305E-4</v>
      </c>
      <c r="L412" s="46">
        <v>4267.05591</v>
      </c>
      <c r="M412" s="46" t="s">
        <v>42</v>
      </c>
      <c r="N412" s="46" t="e">
        <v>#N/A</v>
      </c>
      <c r="O412" s="46">
        <v>5899334.9630000005</v>
      </c>
      <c r="P412" s="46">
        <v>13121852.18</v>
      </c>
      <c r="Q412" s="46">
        <v>4267055.91</v>
      </c>
    </row>
    <row r="413" spans="1:17">
      <c r="A413" s="46">
        <v>2023</v>
      </c>
      <c r="B413" s="46">
        <v>110064268260</v>
      </c>
      <c r="C413" s="46" t="s">
        <v>349</v>
      </c>
      <c r="D413" s="46" t="s">
        <v>350</v>
      </c>
      <c r="E413" s="46" t="s">
        <v>287</v>
      </c>
      <c r="F413" s="46">
        <v>365</v>
      </c>
      <c r="G413" s="46">
        <v>2.1858379999999998E-3</v>
      </c>
      <c r="H413" s="46">
        <v>5899.3349630000002</v>
      </c>
      <c r="I413" s="46">
        <v>13121.85218</v>
      </c>
      <c r="J413" s="46">
        <v>1.66579951624624E-4</v>
      </c>
      <c r="K413" s="46">
        <v>3.7052269706317799E-4</v>
      </c>
      <c r="L413" s="46">
        <v>4267.05591</v>
      </c>
      <c r="M413" s="46" t="s">
        <v>42</v>
      </c>
      <c r="N413" s="46" t="e">
        <v>#N/A</v>
      </c>
      <c r="O413" s="46">
        <v>5899334.9630000005</v>
      </c>
      <c r="P413" s="46">
        <v>13121852.18</v>
      </c>
      <c r="Q413" s="46">
        <v>4267055.91</v>
      </c>
    </row>
    <row r="414" spans="1:17">
      <c r="A414" s="46">
        <v>2021</v>
      </c>
      <c r="B414" s="46">
        <v>110000734616</v>
      </c>
      <c r="C414" s="46" t="s">
        <v>351</v>
      </c>
      <c r="D414" s="46" t="s">
        <v>352</v>
      </c>
      <c r="E414" s="46" t="s">
        <v>287</v>
      </c>
      <c r="F414" s="46">
        <v>365</v>
      </c>
      <c r="G414" s="46">
        <v>9.8410000000000008E-3</v>
      </c>
      <c r="H414" s="46">
        <v>4.4888653569999999</v>
      </c>
      <c r="I414" s="46">
        <v>4.4888653569999999</v>
      </c>
      <c r="J414" s="46">
        <v>2.1923134728238201</v>
      </c>
      <c r="K414" s="46">
        <v>2.1923134728238201</v>
      </c>
      <c r="L414" s="46">
        <v>4.4888653569999999</v>
      </c>
      <c r="M414" s="46" t="s">
        <v>42</v>
      </c>
      <c r="N414" s="46" t="s">
        <v>50</v>
      </c>
      <c r="O414" s="46">
        <v>4488.8653569999997</v>
      </c>
      <c r="P414" s="46">
        <v>4488.8653569999997</v>
      </c>
      <c r="Q414" s="46">
        <v>4488.8653569999997</v>
      </c>
    </row>
    <row r="415" spans="1:17">
      <c r="A415" s="46">
        <v>2023</v>
      </c>
      <c r="B415" s="46">
        <v>110023140420</v>
      </c>
      <c r="C415" s="46" t="s">
        <v>353</v>
      </c>
      <c r="D415" s="46" t="s">
        <v>354</v>
      </c>
      <c r="E415" s="46" t="s">
        <v>287</v>
      </c>
      <c r="F415" s="46">
        <v>365</v>
      </c>
      <c r="G415" s="46">
        <v>3.8887750000000001E-3</v>
      </c>
      <c r="H415" s="46">
        <v>3322.4229829999999</v>
      </c>
      <c r="I415" s="46">
        <v>6773.2191700000003</v>
      </c>
      <c r="J415" s="46">
        <v>5.7413987953916501E-4</v>
      </c>
      <c r="K415" s="46">
        <v>1.170464E-3</v>
      </c>
      <c r="L415" s="46">
        <v>2355.0663399999999</v>
      </c>
      <c r="M415" s="46" t="s">
        <v>42</v>
      </c>
      <c r="N415" s="46" t="e">
        <v>#N/A</v>
      </c>
      <c r="O415" s="46">
        <v>3322422.983</v>
      </c>
      <c r="P415" s="46">
        <v>6773219.1699999999</v>
      </c>
      <c r="Q415" s="46">
        <v>2355066.34</v>
      </c>
    </row>
    <row r="416" spans="1:17">
      <c r="A416" s="46">
        <v>2019</v>
      </c>
      <c r="B416" s="46">
        <v>110003251427</v>
      </c>
      <c r="C416" s="46" t="s">
        <v>355</v>
      </c>
      <c r="D416" s="46" t="s">
        <v>356</v>
      </c>
      <c r="E416" s="46" t="s">
        <v>287</v>
      </c>
      <c r="F416" s="46">
        <v>365</v>
      </c>
      <c r="G416" s="46">
        <v>1.30204E-3</v>
      </c>
      <c r="H416" s="46">
        <v>6.0709046449999997</v>
      </c>
      <c r="I416" s="46">
        <v>9.6062304150000006</v>
      </c>
      <c r="J416" s="46">
        <v>0.13554120021594299</v>
      </c>
      <c r="K416" s="46">
        <v>0.214472154668474</v>
      </c>
      <c r="L416" s="46">
        <v>3.4468068019999998</v>
      </c>
      <c r="M416" s="46" t="s">
        <v>42</v>
      </c>
      <c r="N416" s="46" t="e">
        <v>#N/A</v>
      </c>
      <c r="O416" s="46">
        <v>6070.9046449999996</v>
      </c>
      <c r="P416" s="46">
        <v>9606.230415</v>
      </c>
      <c r="Q416" s="46">
        <v>3446.8068020000001</v>
      </c>
    </row>
    <row r="417" spans="1:17">
      <c r="A417" s="46">
        <v>2020</v>
      </c>
      <c r="B417" s="46">
        <v>110003251427</v>
      </c>
      <c r="C417" s="46" t="s">
        <v>355</v>
      </c>
      <c r="D417" s="46" t="s">
        <v>356</v>
      </c>
      <c r="E417" s="46" t="s">
        <v>287</v>
      </c>
      <c r="F417" s="46">
        <v>365</v>
      </c>
      <c r="G417" s="46">
        <v>7.3996750136986296E-4</v>
      </c>
      <c r="H417" s="46">
        <v>6.0709046449999997</v>
      </c>
      <c r="I417" s="46">
        <v>9.6062304150000006</v>
      </c>
      <c r="J417" s="46">
        <v>7.7029954999999997E-2</v>
      </c>
      <c r="K417" s="46">
        <v>0.121887518358454</v>
      </c>
      <c r="L417" s="46">
        <v>3.4468068019999998</v>
      </c>
      <c r="M417" s="46" t="s">
        <v>42</v>
      </c>
      <c r="N417" s="46" t="e">
        <v>#N/A</v>
      </c>
      <c r="O417" s="46">
        <v>6070.9046449999996</v>
      </c>
      <c r="P417" s="46">
        <v>9606.230415</v>
      </c>
      <c r="Q417" s="46">
        <v>3446.8068020000001</v>
      </c>
    </row>
    <row r="418" spans="1:17">
      <c r="A418" s="46">
        <v>2021</v>
      </c>
      <c r="B418" s="46">
        <v>110003251427</v>
      </c>
      <c r="C418" s="46" t="s">
        <v>355</v>
      </c>
      <c r="D418" s="46" t="s">
        <v>356</v>
      </c>
      <c r="E418" s="46" t="s">
        <v>287</v>
      </c>
      <c r="F418" s="46">
        <v>365</v>
      </c>
      <c r="G418" s="46">
        <v>7.9863500000000001E-4</v>
      </c>
      <c r="H418" s="46">
        <v>6.0709046449999997</v>
      </c>
      <c r="I418" s="46">
        <v>9.6062304150000006</v>
      </c>
      <c r="J418" s="46">
        <v>8.313719E-2</v>
      </c>
      <c r="K418" s="46">
        <v>0.13155123440420999</v>
      </c>
      <c r="L418" s="46">
        <v>3.4468068019999998</v>
      </c>
      <c r="M418" s="46" t="s">
        <v>42</v>
      </c>
      <c r="N418" s="46" t="e">
        <v>#N/A</v>
      </c>
      <c r="O418" s="46">
        <v>6070.9046449999996</v>
      </c>
      <c r="P418" s="46">
        <v>9606.230415</v>
      </c>
      <c r="Q418" s="46">
        <v>3446.8068020000001</v>
      </c>
    </row>
    <row r="419" spans="1:17">
      <c r="A419" s="46">
        <v>2019</v>
      </c>
      <c r="B419" s="46">
        <v>110043486457</v>
      </c>
      <c r="C419" s="46" t="s">
        <v>357</v>
      </c>
      <c r="D419" s="46" t="s">
        <v>358</v>
      </c>
      <c r="E419" s="46" t="s">
        <v>287</v>
      </c>
      <c r="F419" s="46">
        <v>365</v>
      </c>
      <c r="G419" s="46">
        <v>4.2865124999999997E-2</v>
      </c>
      <c r="H419" s="46">
        <v>45.723716379999999</v>
      </c>
      <c r="I419" s="46">
        <v>119.0803889</v>
      </c>
      <c r="J419" s="46">
        <v>0.35996796290021699</v>
      </c>
      <c r="K419" s="46">
        <v>0.93748121122648398</v>
      </c>
      <c r="L419" s="46">
        <v>27.87221693</v>
      </c>
      <c r="M419" s="46" t="s">
        <v>42</v>
      </c>
      <c r="N419" s="46" t="e">
        <v>#N/A</v>
      </c>
      <c r="O419" s="46">
        <v>45723.716379999998</v>
      </c>
      <c r="P419" s="46">
        <v>119080.38890000001</v>
      </c>
      <c r="Q419" s="46">
        <v>27872.216929999999</v>
      </c>
    </row>
    <row r="420" spans="1:17">
      <c r="A420" s="46">
        <v>2020</v>
      </c>
      <c r="B420" s="46">
        <v>110043486457</v>
      </c>
      <c r="C420" s="46" t="s">
        <v>357</v>
      </c>
      <c r="D420" s="46" t="s">
        <v>358</v>
      </c>
      <c r="E420" s="46" t="s">
        <v>287</v>
      </c>
      <c r="F420" s="46">
        <v>365</v>
      </c>
      <c r="G420" s="46">
        <v>3.4273175000000003E-2</v>
      </c>
      <c r="H420" s="46">
        <v>45.723716379999999</v>
      </c>
      <c r="I420" s="46">
        <v>119.0803889</v>
      </c>
      <c r="J420" s="46">
        <v>0.28781544409029602</v>
      </c>
      <c r="K420" s="46">
        <v>0.74957107005173496</v>
      </c>
      <c r="L420" s="46">
        <v>27.87221693</v>
      </c>
      <c r="M420" s="46" t="s">
        <v>42</v>
      </c>
      <c r="N420" s="46" t="e">
        <v>#N/A</v>
      </c>
      <c r="O420" s="46">
        <v>45723.716379999998</v>
      </c>
      <c r="P420" s="46">
        <v>119080.38890000001</v>
      </c>
      <c r="Q420" s="46">
        <v>27872.216929999999</v>
      </c>
    </row>
    <row r="421" spans="1:17">
      <c r="A421" s="46">
        <v>2021</v>
      </c>
      <c r="B421" s="46">
        <v>110043486457</v>
      </c>
      <c r="C421" s="46" t="s">
        <v>357</v>
      </c>
      <c r="D421" s="46" t="s">
        <v>358</v>
      </c>
      <c r="E421" s="46" t="s">
        <v>287</v>
      </c>
      <c r="F421" s="46">
        <v>365</v>
      </c>
      <c r="G421" s="46">
        <v>3.5115337506849302E-2</v>
      </c>
      <c r="H421" s="46">
        <v>45.723716379999999</v>
      </c>
      <c r="I421" s="46">
        <v>119.0803889</v>
      </c>
      <c r="J421" s="46">
        <v>0.29488766228617302</v>
      </c>
      <c r="K421" s="46">
        <v>0.76798957492897701</v>
      </c>
      <c r="L421" s="46">
        <v>27.87221693</v>
      </c>
      <c r="M421" s="46" t="s">
        <v>42</v>
      </c>
      <c r="N421" s="46" t="e">
        <v>#N/A</v>
      </c>
      <c r="O421" s="46">
        <v>45723.716379999998</v>
      </c>
      <c r="P421" s="46">
        <v>119080.38890000001</v>
      </c>
      <c r="Q421" s="46">
        <v>27872.216929999999</v>
      </c>
    </row>
    <row r="422" spans="1:17">
      <c r="A422" s="46">
        <v>2022</v>
      </c>
      <c r="B422" s="46">
        <v>110043486457</v>
      </c>
      <c r="C422" s="46" t="s">
        <v>357</v>
      </c>
      <c r="D422" s="46" t="s">
        <v>358</v>
      </c>
      <c r="E422" s="46" t="s">
        <v>287</v>
      </c>
      <c r="F422" s="46">
        <v>365</v>
      </c>
      <c r="G422" s="46">
        <v>3.9610025E-2</v>
      </c>
      <c r="H422" s="46">
        <v>45.723716379999999</v>
      </c>
      <c r="I422" s="46">
        <v>119.0803889</v>
      </c>
      <c r="J422" s="46">
        <v>0.33263264740394699</v>
      </c>
      <c r="K422" s="46">
        <v>0.86629058505455303</v>
      </c>
      <c r="L422" s="46">
        <v>27.87221693</v>
      </c>
      <c r="M422" s="46" t="s">
        <v>42</v>
      </c>
      <c r="N422" s="46" t="e">
        <v>#N/A</v>
      </c>
      <c r="O422" s="46">
        <v>45723.716379999998</v>
      </c>
      <c r="P422" s="46">
        <v>119080.38890000001</v>
      </c>
      <c r="Q422" s="46">
        <v>27872.216929999999</v>
      </c>
    </row>
    <row r="423" spans="1:17">
      <c r="A423" s="46">
        <v>2023</v>
      </c>
      <c r="B423" s="46">
        <v>110043486457</v>
      </c>
      <c r="C423" s="46" t="s">
        <v>357</v>
      </c>
      <c r="D423" s="46" t="s">
        <v>358</v>
      </c>
      <c r="E423" s="46" t="s">
        <v>287</v>
      </c>
      <c r="F423" s="46">
        <v>365</v>
      </c>
      <c r="G423" s="46">
        <v>3.2115724999999998E-2</v>
      </c>
      <c r="H423" s="46">
        <v>45.723716379999999</v>
      </c>
      <c r="I423" s="46">
        <v>119.0803889</v>
      </c>
      <c r="J423" s="46">
        <v>0.26969785126137302</v>
      </c>
      <c r="K423" s="46">
        <v>0.70238658526336195</v>
      </c>
      <c r="L423" s="46">
        <v>27.87221693</v>
      </c>
      <c r="M423" s="46" t="s">
        <v>42</v>
      </c>
      <c r="N423" s="46" t="e">
        <v>#N/A</v>
      </c>
      <c r="O423" s="46">
        <v>45723.716379999998</v>
      </c>
      <c r="P423" s="46">
        <v>119080.38890000001</v>
      </c>
      <c r="Q423" s="46">
        <v>27872.216929999999</v>
      </c>
    </row>
    <row r="424" spans="1:17">
      <c r="A424" s="46">
        <v>2023</v>
      </c>
      <c r="B424" s="46">
        <v>110000732299</v>
      </c>
      <c r="C424" s="46" t="s">
        <v>359</v>
      </c>
      <c r="D424" s="46" t="s">
        <v>360</v>
      </c>
      <c r="E424" s="46" t="s">
        <v>287</v>
      </c>
      <c r="F424" s="46">
        <v>365</v>
      </c>
      <c r="G424" s="46">
        <v>3.6714499999999997E-2</v>
      </c>
      <c r="H424" s="46">
        <v>4951.8092909999996</v>
      </c>
      <c r="I424" s="46">
        <v>11003.00452</v>
      </c>
      <c r="J424" s="46">
        <v>3.3367700000000002E-3</v>
      </c>
      <c r="K424" s="46">
        <v>7.4143610000000004E-3</v>
      </c>
      <c r="L424" s="46">
        <v>3559.693534</v>
      </c>
      <c r="M424" s="46" t="s">
        <v>42</v>
      </c>
      <c r="N424" s="46" t="e">
        <v>#N/A</v>
      </c>
      <c r="O424" s="46">
        <v>4951809.2910000002</v>
      </c>
      <c r="P424" s="46">
        <v>11003004.52</v>
      </c>
      <c r="Q424" s="46">
        <v>3559693.534</v>
      </c>
    </row>
    <row r="425" spans="1:17">
      <c r="A425" s="46">
        <v>2022</v>
      </c>
      <c r="B425" s="46">
        <v>110039840740</v>
      </c>
      <c r="C425" s="46" t="s">
        <v>361</v>
      </c>
      <c r="D425" s="46" t="s">
        <v>362</v>
      </c>
      <c r="E425" s="46" t="s">
        <v>287</v>
      </c>
      <c r="F425" s="46">
        <v>365</v>
      </c>
      <c r="G425" s="46">
        <v>0.80765800383561603</v>
      </c>
      <c r="H425" s="46">
        <v>91.154034229999993</v>
      </c>
      <c r="I425" s="46">
        <v>187.13093309999999</v>
      </c>
      <c r="J425" s="46">
        <v>4.3160047911694903</v>
      </c>
      <c r="K425" s="46">
        <v>8.8603648830037791</v>
      </c>
      <c r="L425" s="46">
        <v>56.931550960000003</v>
      </c>
      <c r="M425" s="46" t="s">
        <v>42</v>
      </c>
      <c r="N425" s="46" t="e">
        <v>#N/A</v>
      </c>
      <c r="O425" s="46">
        <v>91154.034230000005</v>
      </c>
      <c r="P425" s="46">
        <v>187130.93309999999</v>
      </c>
      <c r="Q425" s="46">
        <v>56931.55096</v>
      </c>
    </row>
    <row r="426" spans="1:17">
      <c r="A426" s="46">
        <v>2023</v>
      </c>
      <c r="B426" s="46">
        <v>110039840740</v>
      </c>
      <c r="C426" s="46" t="s">
        <v>361</v>
      </c>
      <c r="D426" s="46" t="s">
        <v>362</v>
      </c>
      <c r="E426" s="46" t="s">
        <v>287</v>
      </c>
      <c r="F426" s="46">
        <v>365</v>
      </c>
      <c r="G426" s="46">
        <v>9.7249287671232897E-4</v>
      </c>
      <c r="H426" s="46">
        <v>91.154034229999993</v>
      </c>
      <c r="I426" s="46">
        <v>187.13093309999999</v>
      </c>
      <c r="J426" s="46">
        <v>5.1968580000000004E-3</v>
      </c>
      <c r="K426" s="46">
        <v>1.0668676E-2</v>
      </c>
      <c r="L426" s="46">
        <v>56.931550960000003</v>
      </c>
      <c r="M426" s="46" t="s">
        <v>42</v>
      </c>
      <c r="N426" s="46" t="e">
        <v>#N/A</v>
      </c>
      <c r="O426" s="46">
        <v>91154.034230000005</v>
      </c>
      <c r="P426" s="46">
        <v>187130.93309999999</v>
      </c>
      <c r="Q426" s="46">
        <v>56931.55096</v>
      </c>
    </row>
    <row r="427" spans="1:17">
      <c r="A427" s="46">
        <v>2019</v>
      </c>
      <c r="B427" s="46">
        <v>110037256867</v>
      </c>
      <c r="C427" s="46" t="s">
        <v>363</v>
      </c>
      <c r="D427" s="46" t="s">
        <v>364</v>
      </c>
      <c r="E427" s="46" t="s">
        <v>287</v>
      </c>
      <c r="F427" s="46">
        <v>365</v>
      </c>
      <c r="G427" s="46">
        <v>4.9257989041095902E-5</v>
      </c>
      <c r="H427" s="46">
        <v>1.667654177</v>
      </c>
      <c r="I427" s="46">
        <v>3.6977766079999999</v>
      </c>
      <c r="J427" s="46">
        <v>1.3320974808085501E-2</v>
      </c>
      <c r="K427" s="46">
        <v>2.9537292395781799E-2</v>
      </c>
      <c r="L427" s="46">
        <v>1.667654177</v>
      </c>
      <c r="M427" s="46" t="s">
        <v>42</v>
      </c>
      <c r="N427" s="46" t="e">
        <v>#N/A</v>
      </c>
      <c r="O427" s="46">
        <v>1667.6541769999999</v>
      </c>
      <c r="P427" s="46">
        <v>3697.7766080000001</v>
      </c>
      <c r="Q427" s="46">
        <v>1667.6541769999999</v>
      </c>
    </row>
    <row r="428" spans="1:17">
      <c r="A428" s="46">
        <v>2020</v>
      </c>
      <c r="B428" s="46">
        <v>110037256867</v>
      </c>
      <c r="C428" s="46" t="s">
        <v>363</v>
      </c>
      <c r="D428" s="46" t="s">
        <v>364</v>
      </c>
      <c r="E428" s="46" t="s">
        <v>287</v>
      </c>
      <c r="F428" s="46">
        <v>365</v>
      </c>
      <c r="G428" s="46">
        <v>4.6141043835616402E-5</v>
      </c>
      <c r="H428" s="46">
        <v>1.667654177</v>
      </c>
      <c r="I428" s="46">
        <v>3.6977766079999999</v>
      </c>
      <c r="J428" s="46">
        <v>1.24780506577363E-2</v>
      </c>
      <c r="K428" s="46">
        <v>2.7668232701950901E-2</v>
      </c>
      <c r="L428" s="46">
        <v>1.667654177</v>
      </c>
      <c r="M428" s="46" t="s">
        <v>42</v>
      </c>
      <c r="N428" s="46" t="e">
        <v>#N/A</v>
      </c>
      <c r="O428" s="46">
        <v>1667.6541769999999</v>
      </c>
      <c r="P428" s="46">
        <v>3697.7766080000001</v>
      </c>
      <c r="Q428" s="46">
        <v>1667.6541769999999</v>
      </c>
    </row>
    <row r="429" spans="1:17">
      <c r="A429" s="46">
        <v>2022</v>
      </c>
      <c r="B429" s="46">
        <v>110037256867</v>
      </c>
      <c r="C429" s="46" t="s">
        <v>363</v>
      </c>
      <c r="D429" s="46" t="s">
        <v>364</v>
      </c>
      <c r="E429" s="46" t="s">
        <v>287</v>
      </c>
      <c r="F429" s="46">
        <v>365</v>
      </c>
      <c r="G429" s="46">
        <v>4.4473750136986301E-4</v>
      </c>
      <c r="H429" s="46">
        <v>1.667654177</v>
      </c>
      <c r="I429" s="46">
        <v>3.6977766079999999</v>
      </c>
      <c r="J429" s="46">
        <v>0.120271597913105</v>
      </c>
      <c r="K429" s="46">
        <v>0.26668448860897298</v>
      </c>
      <c r="L429" s="46">
        <v>1.667654177</v>
      </c>
      <c r="M429" s="46" t="s">
        <v>42</v>
      </c>
      <c r="N429" s="46" t="e">
        <v>#N/A</v>
      </c>
      <c r="O429" s="46">
        <v>1667.6541769999999</v>
      </c>
      <c r="P429" s="46">
        <v>3697.7766080000001</v>
      </c>
      <c r="Q429" s="46">
        <v>1667.6541769999999</v>
      </c>
    </row>
    <row r="430" spans="1:17">
      <c r="A430" s="46">
        <v>2023</v>
      </c>
      <c r="B430" s="46">
        <v>110037256867</v>
      </c>
      <c r="C430" s="46" t="s">
        <v>363</v>
      </c>
      <c r="D430" s="46" t="s">
        <v>364</v>
      </c>
      <c r="E430" s="46" t="s">
        <v>287</v>
      </c>
      <c r="F430" s="46">
        <v>365</v>
      </c>
      <c r="G430" s="46">
        <v>4.9205000000000001E-5</v>
      </c>
      <c r="H430" s="46">
        <v>1.667654177</v>
      </c>
      <c r="I430" s="46">
        <v>3.6977766079999999</v>
      </c>
      <c r="J430" s="46">
        <v>1.33066448345059E-2</v>
      </c>
      <c r="K430" s="46">
        <v>2.9505517797770602E-2</v>
      </c>
      <c r="L430" s="46">
        <v>1.667654177</v>
      </c>
      <c r="M430" s="46" t="s">
        <v>42</v>
      </c>
      <c r="N430" s="46" t="e">
        <v>#N/A</v>
      </c>
      <c r="O430" s="46">
        <v>1667.6541769999999</v>
      </c>
      <c r="P430" s="46">
        <v>3697.7766080000001</v>
      </c>
      <c r="Q430" s="46">
        <v>1667.6541769999999</v>
      </c>
    </row>
    <row r="431" spans="1:17">
      <c r="A431" s="46">
        <v>2022</v>
      </c>
      <c r="B431" s="46">
        <v>110000732208</v>
      </c>
      <c r="C431" s="46" t="s">
        <v>365</v>
      </c>
      <c r="D431" s="46" t="s">
        <v>366</v>
      </c>
      <c r="E431" s="46" t="s">
        <v>287</v>
      </c>
      <c r="F431" s="46">
        <v>365</v>
      </c>
      <c r="G431" s="46">
        <v>2.4034750000000001E-2</v>
      </c>
      <c r="H431" s="46">
        <v>152.51833740000001</v>
      </c>
      <c r="I431" s="46">
        <v>295.705896</v>
      </c>
      <c r="J431" s="46">
        <v>8.1279238000000004E-2</v>
      </c>
      <c r="K431" s="46">
        <v>0.15758596906918601</v>
      </c>
      <c r="L431" s="46">
        <v>96.999167900000003</v>
      </c>
      <c r="M431" s="46" t="s">
        <v>42</v>
      </c>
      <c r="N431" s="46" t="e">
        <v>#N/A</v>
      </c>
      <c r="O431" s="46">
        <v>152518.33739999999</v>
      </c>
      <c r="P431" s="46">
        <v>295705.89600000001</v>
      </c>
      <c r="Q431" s="46">
        <v>96999.1679</v>
      </c>
    </row>
    <row r="432" spans="1:17">
      <c r="A432" s="46">
        <v>2023</v>
      </c>
      <c r="B432" s="46">
        <v>110000732208</v>
      </c>
      <c r="C432" s="46" t="s">
        <v>365</v>
      </c>
      <c r="D432" s="46" t="s">
        <v>366</v>
      </c>
      <c r="E432" s="46" t="s">
        <v>287</v>
      </c>
      <c r="F432" s="46">
        <v>365</v>
      </c>
      <c r="G432" s="46">
        <v>2.3183124999999999E-2</v>
      </c>
      <c r="H432" s="46">
        <v>152.51833740000001</v>
      </c>
      <c r="I432" s="46">
        <v>295.705896</v>
      </c>
      <c r="J432" s="46">
        <v>7.8399264999999996E-2</v>
      </c>
      <c r="K432" s="46">
        <v>0.15200221425964699</v>
      </c>
      <c r="L432" s="46">
        <v>96.999167900000003</v>
      </c>
      <c r="M432" s="46" t="s">
        <v>42</v>
      </c>
      <c r="N432" s="46" t="e">
        <v>#N/A</v>
      </c>
      <c r="O432" s="46">
        <v>152518.33739999999</v>
      </c>
      <c r="P432" s="46">
        <v>295705.89600000001</v>
      </c>
      <c r="Q432" s="46">
        <v>96999.1679</v>
      </c>
    </row>
    <row r="433" spans="1:17">
      <c r="A433" s="46">
        <v>2021</v>
      </c>
      <c r="B433" s="46">
        <v>110000759741</v>
      </c>
      <c r="C433" s="46" t="s">
        <v>367</v>
      </c>
      <c r="D433" s="46" t="s">
        <v>368</v>
      </c>
      <c r="E433" s="46" t="s">
        <v>287</v>
      </c>
      <c r="F433" s="46">
        <v>365</v>
      </c>
      <c r="G433" s="46">
        <v>1.2528350000000001E-2</v>
      </c>
      <c r="H433" s="46">
        <v>5.2318315159999997</v>
      </c>
      <c r="I433" s="46">
        <v>5.2318315159999997</v>
      </c>
      <c r="J433" s="46">
        <v>2.3946394224824998</v>
      </c>
      <c r="K433" s="46">
        <v>2.3946394224824998</v>
      </c>
      <c r="L433" s="46">
        <v>5.2318315159999997</v>
      </c>
      <c r="M433" s="46" t="s">
        <v>42</v>
      </c>
      <c r="N433" s="46" t="e">
        <v>#N/A</v>
      </c>
      <c r="O433" s="46">
        <v>5231.8315160000002</v>
      </c>
      <c r="P433" s="46">
        <v>5231.8315160000002</v>
      </c>
      <c r="Q433" s="46">
        <v>5231.8315160000002</v>
      </c>
    </row>
    <row r="434" spans="1:17">
      <c r="A434" s="46">
        <v>2023</v>
      </c>
      <c r="B434" s="46">
        <v>110000759741</v>
      </c>
      <c r="C434" s="46" t="s">
        <v>367</v>
      </c>
      <c r="D434" s="46" t="s">
        <v>368</v>
      </c>
      <c r="E434" s="46" t="s">
        <v>287</v>
      </c>
      <c r="F434" s="46">
        <v>365</v>
      </c>
      <c r="G434" s="46">
        <v>1.1175212501369901E-2</v>
      </c>
      <c r="H434" s="46">
        <v>5.2318315159999997</v>
      </c>
      <c r="I434" s="46">
        <v>5.2318315159999997</v>
      </c>
      <c r="J434" s="46">
        <v>2.1360038959958501</v>
      </c>
      <c r="K434" s="46">
        <v>2.1360038959958501</v>
      </c>
      <c r="L434" s="46">
        <v>5.2318315159999997</v>
      </c>
      <c r="M434" s="46" t="s">
        <v>42</v>
      </c>
      <c r="N434" s="46" t="e">
        <v>#N/A</v>
      </c>
      <c r="O434" s="46">
        <v>5231.8315160000002</v>
      </c>
      <c r="P434" s="46">
        <v>5231.8315160000002</v>
      </c>
      <c r="Q434" s="46">
        <v>5231.8315160000002</v>
      </c>
    </row>
    <row r="435" spans="1:17">
      <c r="A435" s="46">
        <v>2019</v>
      </c>
      <c r="B435" s="46">
        <v>110001123276</v>
      </c>
      <c r="C435" s="46" t="s">
        <v>369</v>
      </c>
      <c r="D435" s="46" t="s">
        <v>370</v>
      </c>
      <c r="E435" s="46" t="s">
        <v>287</v>
      </c>
      <c r="F435" s="46">
        <v>365</v>
      </c>
      <c r="G435" s="46">
        <v>2.1375787501369901E-2</v>
      </c>
      <c r="H435" s="46">
        <v>8.2846789730000001</v>
      </c>
      <c r="I435" s="46">
        <v>8.2846789730000001</v>
      </c>
      <c r="J435" s="46">
        <v>2.5801588173825598</v>
      </c>
      <c r="K435" s="46">
        <v>2.5801588173825598</v>
      </c>
      <c r="L435" s="46">
        <v>8.2846789730000001</v>
      </c>
      <c r="M435" s="46" t="s">
        <v>42</v>
      </c>
      <c r="N435" s="46" t="e">
        <v>#N/A</v>
      </c>
      <c r="O435" s="46">
        <v>8284.678973</v>
      </c>
      <c r="P435" s="46">
        <v>8284.678973</v>
      </c>
      <c r="Q435" s="46">
        <v>8284.678973</v>
      </c>
    </row>
    <row r="436" spans="1:17">
      <c r="A436" s="46">
        <v>2020</v>
      </c>
      <c r="B436" s="46">
        <v>110001123276</v>
      </c>
      <c r="C436" s="46" t="s">
        <v>369</v>
      </c>
      <c r="D436" s="46" t="s">
        <v>370</v>
      </c>
      <c r="E436" s="46" t="s">
        <v>287</v>
      </c>
      <c r="F436" s="46">
        <v>365</v>
      </c>
      <c r="G436" s="46">
        <v>9.1634850000000007E-3</v>
      </c>
      <c r="H436" s="46">
        <v>8.2846789730000001</v>
      </c>
      <c r="I436" s="46">
        <v>8.2846789730000001</v>
      </c>
      <c r="J436" s="46">
        <v>1.1060760507273799</v>
      </c>
      <c r="K436" s="46">
        <v>1.1060760507273799</v>
      </c>
      <c r="L436" s="46">
        <v>8.2846789730000001</v>
      </c>
      <c r="M436" s="46" t="s">
        <v>42</v>
      </c>
      <c r="N436" s="46" t="e">
        <v>#N/A</v>
      </c>
      <c r="O436" s="46">
        <v>8284.678973</v>
      </c>
      <c r="P436" s="46">
        <v>8284.678973</v>
      </c>
      <c r="Q436" s="46">
        <v>8284.678973</v>
      </c>
    </row>
    <row r="437" spans="1:17">
      <c r="A437" s="46">
        <v>2021</v>
      </c>
      <c r="B437" s="46">
        <v>110001123276</v>
      </c>
      <c r="C437" s="46" t="s">
        <v>369</v>
      </c>
      <c r="D437" s="46" t="s">
        <v>370</v>
      </c>
      <c r="E437" s="46" t="s">
        <v>287</v>
      </c>
      <c r="F437" s="46">
        <v>365</v>
      </c>
      <c r="G437" s="46">
        <v>1.4897759999999999E-2</v>
      </c>
      <c r="H437" s="46">
        <v>8.2846789730000001</v>
      </c>
      <c r="I437" s="46">
        <v>8.2846789730000001</v>
      </c>
      <c r="J437" s="46">
        <v>1.7982302088653299</v>
      </c>
      <c r="K437" s="46">
        <v>1.7982302088653299</v>
      </c>
      <c r="L437" s="46">
        <v>8.2846789730000001</v>
      </c>
      <c r="M437" s="46" t="s">
        <v>42</v>
      </c>
      <c r="N437" s="46" t="e">
        <v>#N/A</v>
      </c>
      <c r="O437" s="46">
        <v>8284.678973</v>
      </c>
      <c r="P437" s="46">
        <v>8284.678973</v>
      </c>
      <c r="Q437" s="46">
        <v>8284.678973</v>
      </c>
    </row>
    <row r="438" spans="1:17">
      <c r="A438" s="46">
        <v>2020</v>
      </c>
      <c r="B438" s="46">
        <v>110000759723</v>
      </c>
      <c r="C438" s="46" t="s">
        <v>371</v>
      </c>
      <c r="D438" s="46" t="s">
        <v>372</v>
      </c>
      <c r="E438" s="46" t="s">
        <v>287</v>
      </c>
      <c r="F438" s="46">
        <v>365</v>
      </c>
      <c r="G438" s="46">
        <v>3.7850000000000002E-3</v>
      </c>
      <c r="H438" s="46">
        <v>3.8704156479999998</v>
      </c>
      <c r="I438" s="46">
        <v>5.8390554540000004</v>
      </c>
      <c r="J438" s="46">
        <v>0.64822127993443102</v>
      </c>
      <c r="K438" s="46">
        <v>0.97793114337884202</v>
      </c>
      <c r="L438" s="46">
        <v>2.1629161539999999</v>
      </c>
      <c r="M438" s="46" t="s">
        <v>42</v>
      </c>
      <c r="N438" s="46" t="e">
        <v>#N/A</v>
      </c>
      <c r="O438" s="46">
        <v>3870.4156480000001</v>
      </c>
      <c r="P438" s="46">
        <v>5839.0554540000003</v>
      </c>
      <c r="Q438" s="46">
        <v>2162.916154</v>
      </c>
    </row>
    <row r="439" spans="1:17">
      <c r="A439" s="46">
        <v>2021</v>
      </c>
      <c r="B439" s="46">
        <v>110000759723</v>
      </c>
      <c r="C439" s="46" t="s">
        <v>371</v>
      </c>
      <c r="D439" s="46" t="s">
        <v>372</v>
      </c>
      <c r="E439" s="46" t="s">
        <v>287</v>
      </c>
      <c r="F439" s="46">
        <v>365</v>
      </c>
      <c r="G439" s="46">
        <v>2.753588E-3</v>
      </c>
      <c r="H439" s="46">
        <v>3.8704156479999998</v>
      </c>
      <c r="I439" s="46">
        <v>5.8390554540000004</v>
      </c>
      <c r="J439" s="46">
        <v>0.47158098100000001</v>
      </c>
      <c r="K439" s="46">
        <v>0.71144490699999996</v>
      </c>
      <c r="L439" s="46">
        <v>2.1629161539999999</v>
      </c>
      <c r="M439" s="46" t="s">
        <v>42</v>
      </c>
      <c r="N439" s="46" t="e">
        <v>#N/A</v>
      </c>
      <c r="O439" s="46">
        <v>3870.4156480000001</v>
      </c>
      <c r="P439" s="46">
        <v>5839.0554540000003</v>
      </c>
      <c r="Q439" s="46">
        <v>2162.916154</v>
      </c>
    </row>
    <row r="440" spans="1:17">
      <c r="A440" s="46">
        <v>2019</v>
      </c>
      <c r="B440" s="46">
        <v>110009937499</v>
      </c>
      <c r="C440" s="46" t="s">
        <v>373</v>
      </c>
      <c r="D440" s="46" t="s">
        <v>374</v>
      </c>
      <c r="E440" s="46" t="s">
        <v>287</v>
      </c>
      <c r="F440" s="46">
        <v>365</v>
      </c>
      <c r="G440" s="46">
        <v>2.8860629999999999E-3</v>
      </c>
      <c r="H440" s="46">
        <v>13.821515890000001</v>
      </c>
      <c r="I440" s="46">
        <v>24.319794680000001</v>
      </c>
      <c r="J440" s="46">
        <v>0.118671334990475</v>
      </c>
      <c r="K440" s="46">
        <v>0.208809404434282</v>
      </c>
      <c r="L440" s="46">
        <v>8.0778586049999994</v>
      </c>
      <c r="M440" s="46" t="s">
        <v>42</v>
      </c>
      <c r="N440" s="46" t="e">
        <v>#N/A</v>
      </c>
      <c r="O440" s="46">
        <v>13821.515890000001</v>
      </c>
      <c r="P440" s="46">
        <v>24319.794679999999</v>
      </c>
      <c r="Q440" s="46">
        <v>8077.8586050000004</v>
      </c>
    </row>
    <row r="441" spans="1:17">
      <c r="A441" s="46">
        <v>2020</v>
      </c>
      <c r="B441" s="46">
        <v>110009937499</v>
      </c>
      <c r="C441" s="46" t="s">
        <v>373</v>
      </c>
      <c r="D441" s="46" t="s">
        <v>374</v>
      </c>
      <c r="E441" s="46" t="s">
        <v>287</v>
      </c>
      <c r="F441" s="46">
        <v>365</v>
      </c>
      <c r="G441" s="46">
        <v>4.22027501369863E-4</v>
      </c>
      <c r="H441" s="46">
        <v>13.821515890000001</v>
      </c>
      <c r="I441" s="46">
        <v>24.319794680000001</v>
      </c>
      <c r="J441" s="46">
        <v>1.7353251E-2</v>
      </c>
      <c r="K441" s="46">
        <v>3.0534096601893299E-2</v>
      </c>
      <c r="L441" s="46">
        <v>8.0778586049999994</v>
      </c>
      <c r="M441" s="46" t="s">
        <v>42</v>
      </c>
      <c r="N441" s="46" t="e">
        <v>#N/A</v>
      </c>
      <c r="O441" s="46">
        <v>13821.515890000001</v>
      </c>
      <c r="P441" s="46">
        <v>24319.794679999999</v>
      </c>
      <c r="Q441" s="46">
        <v>8077.8586050000004</v>
      </c>
    </row>
    <row r="442" spans="1:17">
      <c r="A442" s="46">
        <v>2020</v>
      </c>
      <c r="B442" s="46">
        <v>110070670433</v>
      </c>
      <c r="C442" s="46" t="s">
        <v>340</v>
      </c>
      <c r="D442" s="46" t="s">
        <v>341</v>
      </c>
      <c r="E442" s="46" t="s">
        <v>55</v>
      </c>
      <c r="F442" s="46">
        <v>250</v>
      </c>
      <c r="G442" s="46">
        <v>5.5654352000000002E-5</v>
      </c>
      <c r="H442" s="46">
        <v>12.232881600000001</v>
      </c>
      <c r="I442" s="46">
        <v>24.597695227927499</v>
      </c>
      <c r="J442" s="46">
        <v>2.2625840138393001E-3</v>
      </c>
      <c r="K442" s="46">
        <v>4.54957007022777E-3</v>
      </c>
      <c r="L442" s="46">
        <v>7.11873448321212</v>
      </c>
      <c r="M442" s="46" t="s">
        <v>42</v>
      </c>
      <c r="N442" s="46" t="s">
        <v>342</v>
      </c>
      <c r="O442" s="46">
        <v>12232.881600000001</v>
      </c>
      <c r="P442" s="46">
        <v>24597.695227927499</v>
      </c>
      <c r="Q442" s="46">
        <v>7118.7344832121198</v>
      </c>
    </row>
    <row r="443" spans="1:17">
      <c r="A443" s="46">
        <v>2021</v>
      </c>
      <c r="B443" s="46">
        <v>110070670433</v>
      </c>
      <c r="C443" s="46" t="s">
        <v>340</v>
      </c>
      <c r="D443" s="46" t="s">
        <v>341</v>
      </c>
      <c r="E443" s="46" t="s">
        <v>55</v>
      </c>
      <c r="F443" s="46">
        <v>250</v>
      </c>
      <c r="G443" s="46">
        <v>6.1273375999999996E-5</v>
      </c>
      <c r="H443" s="46">
        <v>12.232881600000001</v>
      </c>
      <c r="I443" s="46">
        <v>24.597695227927499</v>
      </c>
      <c r="J443" s="46">
        <v>2.4910210258411499E-3</v>
      </c>
      <c r="K443" s="46">
        <v>5.0089077948731204E-3</v>
      </c>
      <c r="L443" s="46">
        <v>7.11873448321212</v>
      </c>
      <c r="M443" s="46" t="s">
        <v>42</v>
      </c>
      <c r="N443" s="46" t="s">
        <v>342</v>
      </c>
      <c r="O443" s="46">
        <v>12232.881600000001</v>
      </c>
      <c r="P443" s="46">
        <v>24597.695227927499</v>
      </c>
      <c r="Q443" s="46">
        <v>7118.7344832121198</v>
      </c>
    </row>
    <row r="444" spans="1:17">
      <c r="A444" s="46">
        <v>2019</v>
      </c>
      <c r="B444" s="46">
        <v>110064616296</v>
      </c>
      <c r="C444" s="46" t="s">
        <v>375</v>
      </c>
      <c r="D444" s="46" t="s">
        <v>376</v>
      </c>
      <c r="E444" s="46" t="s">
        <v>287</v>
      </c>
      <c r="F444" s="46">
        <v>365</v>
      </c>
      <c r="G444" s="46">
        <v>2.36562493150685E-5</v>
      </c>
      <c r="H444" s="46">
        <v>6.4310293000000004E-2</v>
      </c>
      <c r="I444" s="46">
        <v>6.4310293000000004E-2</v>
      </c>
      <c r="J444" s="46">
        <v>0.367845460058291</v>
      </c>
      <c r="K444" s="46">
        <v>0.367845460058291</v>
      </c>
      <c r="L444" s="46">
        <v>6.4310293000000004E-2</v>
      </c>
      <c r="M444" s="46" t="s">
        <v>42</v>
      </c>
      <c r="N444" s="46" t="e">
        <v>#N/A</v>
      </c>
      <c r="O444" s="46">
        <v>64.310293000000001</v>
      </c>
      <c r="P444" s="46">
        <v>64.310293000000001</v>
      </c>
      <c r="Q444" s="46">
        <v>64.310293000000001</v>
      </c>
    </row>
    <row r="445" spans="1:17">
      <c r="A445" s="46">
        <v>2020</v>
      </c>
      <c r="B445" s="46">
        <v>110064616296</v>
      </c>
      <c r="C445" s="46" t="s">
        <v>375</v>
      </c>
      <c r="D445" s="46" t="s">
        <v>376</v>
      </c>
      <c r="E445" s="46" t="s">
        <v>287</v>
      </c>
      <c r="F445" s="46">
        <v>365</v>
      </c>
      <c r="G445" s="46">
        <v>1.41937506849315E-5</v>
      </c>
      <c r="H445" s="46">
        <v>6.4310293000000004E-2</v>
      </c>
      <c r="I445" s="46">
        <v>6.4310293000000004E-2</v>
      </c>
      <c r="J445" s="46">
        <v>0.22070729307564399</v>
      </c>
      <c r="K445" s="46">
        <v>0.22070729307564399</v>
      </c>
      <c r="L445" s="46">
        <v>6.4310293000000004E-2</v>
      </c>
      <c r="M445" s="46" t="s">
        <v>42</v>
      </c>
      <c r="N445" s="46" t="e">
        <v>#N/A</v>
      </c>
      <c r="O445" s="46">
        <v>64.310293000000001</v>
      </c>
      <c r="P445" s="46">
        <v>64.310293000000001</v>
      </c>
      <c r="Q445" s="46">
        <v>64.310293000000001</v>
      </c>
    </row>
    <row r="446" spans="1:17">
      <c r="A446" s="46">
        <v>2019</v>
      </c>
      <c r="B446" s="46">
        <v>110000732324</v>
      </c>
      <c r="C446" s="46" t="s">
        <v>377</v>
      </c>
      <c r="D446" s="46" t="s">
        <v>378</v>
      </c>
      <c r="E446" s="46" t="s">
        <v>287</v>
      </c>
      <c r="F446" s="46">
        <v>365</v>
      </c>
      <c r="G446" s="46">
        <v>4.9507800000000001E-3</v>
      </c>
      <c r="H446" s="46">
        <v>7.30110978</v>
      </c>
      <c r="I446" s="46">
        <v>10.26542957</v>
      </c>
      <c r="J446" s="46">
        <v>0.48227694381814401</v>
      </c>
      <c r="K446" s="46">
        <v>0.67808595531075599</v>
      </c>
      <c r="L446" s="46">
        <v>7.30110978</v>
      </c>
      <c r="M446" s="46" t="s">
        <v>42</v>
      </c>
      <c r="N446" s="46" t="e">
        <v>#N/A</v>
      </c>
      <c r="O446" s="46">
        <v>7301.1097799999998</v>
      </c>
      <c r="P446" s="46">
        <v>10265.42957</v>
      </c>
      <c r="Q446" s="46">
        <v>7301.1097799999998</v>
      </c>
    </row>
    <row r="447" spans="1:17">
      <c r="A447" s="46">
        <v>2020</v>
      </c>
      <c r="B447" s="46">
        <v>110000732324</v>
      </c>
      <c r="C447" s="46" t="s">
        <v>377</v>
      </c>
      <c r="D447" s="46" t="s">
        <v>378</v>
      </c>
      <c r="E447" s="46" t="s">
        <v>287</v>
      </c>
      <c r="F447" s="46">
        <v>365</v>
      </c>
      <c r="G447" s="46">
        <v>3.41407E-3</v>
      </c>
      <c r="H447" s="46">
        <v>7.30110978</v>
      </c>
      <c r="I447" s="46">
        <v>10.26542957</v>
      </c>
      <c r="J447" s="46">
        <v>0.33257936033942298</v>
      </c>
      <c r="K447" s="46">
        <v>0.46760973370818198</v>
      </c>
      <c r="L447" s="46">
        <v>7.30110978</v>
      </c>
      <c r="M447" s="46" t="s">
        <v>42</v>
      </c>
      <c r="N447" s="46" t="e">
        <v>#N/A</v>
      </c>
      <c r="O447" s="46">
        <v>7301.1097799999998</v>
      </c>
      <c r="P447" s="46">
        <v>10265.42957</v>
      </c>
      <c r="Q447" s="46">
        <v>7301.1097799999998</v>
      </c>
    </row>
    <row r="448" spans="1:17">
      <c r="A448" s="46">
        <v>2021</v>
      </c>
      <c r="B448" s="46">
        <v>110013786698</v>
      </c>
      <c r="C448" s="46" t="s">
        <v>379</v>
      </c>
      <c r="D448" s="46" t="s">
        <v>380</v>
      </c>
      <c r="E448" s="46" t="s">
        <v>287</v>
      </c>
      <c r="F448" s="46">
        <v>365</v>
      </c>
      <c r="G448" s="46">
        <v>6.3171649999999996E-3</v>
      </c>
      <c r="H448" s="46">
        <v>11.9240415</v>
      </c>
      <c r="I448" s="46">
        <v>11.9240415</v>
      </c>
      <c r="J448" s="46">
        <v>0.529783882419396</v>
      </c>
      <c r="K448" s="46">
        <v>0.529783882419396</v>
      </c>
      <c r="L448" s="46">
        <v>11.9240415</v>
      </c>
      <c r="M448" s="46" t="s">
        <v>42</v>
      </c>
      <c r="N448" s="46" t="s">
        <v>50</v>
      </c>
      <c r="O448" s="46">
        <v>11924.041499999999</v>
      </c>
      <c r="P448" s="46">
        <v>11924.041499999999</v>
      </c>
      <c r="Q448" s="46">
        <v>11924.041499999999</v>
      </c>
    </row>
    <row r="449" spans="1:17">
      <c r="A449" s="46">
        <v>2022</v>
      </c>
      <c r="B449" s="46">
        <v>110013786698</v>
      </c>
      <c r="C449" s="46" t="s">
        <v>379</v>
      </c>
      <c r="D449" s="46" t="s">
        <v>380</v>
      </c>
      <c r="E449" s="46" t="s">
        <v>287</v>
      </c>
      <c r="F449" s="46">
        <v>365</v>
      </c>
      <c r="G449" s="46">
        <v>5.4882500000000001E-3</v>
      </c>
      <c r="H449" s="46">
        <v>11.9240415</v>
      </c>
      <c r="I449" s="46">
        <v>11.9240415</v>
      </c>
      <c r="J449" s="46">
        <v>0.46026760306059</v>
      </c>
      <c r="K449" s="46">
        <v>0.46026760306059</v>
      </c>
      <c r="L449" s="46">
        <v>11.9240415</v>
      </c>
      <c r="M449" s="46" t="s">
        <v>42</v>
      </c>
      <c r="N449" s="46" t="s">
        <v>50</v>
      </c>
      <c r="O449" s="46">
        <v>11924.041499999999</v>
      </c>
      <c r="P449" s="46">
        <v>11924.041499999999</v>
      </c>
      <c r="Q449" s="46">
        <v>11924.041499999999</v>
      </c>
    </row>
    <row r="450" spans="1:17">
      <c r="A450" s="46">
        <v>2023</v>
      </c>
      <c r="B450" s="46">
        <v>110013786698</v>
      </c>
      <c r="C450" s="46" t="s">
        <v>379</v>
      </c>
      <c r="D450" s="46" t="s">
        <v>380</v>
      </c>
      <c r="E450" s="46" t="s">
        <v>287</v>
      </c>
      <c r="F450" s="46">
        <v>365</v>
      </c>
      <c r="G450" s="46">
        <v>6.2168630000000004E-3</v>
      </c>
      <c r="H450" s="46">
        <v>11.9240415</v>
      </c>
      <c r="I450" s="46">
        <v>11.9240415</v>
      </c>
      <c r="J450" s="46">
        <v>0.52137209530592998</v>
      </c>
      <c r="K450" s="46">
        <v>0.52137209530592998</v>
      </c>
      <c r="L450" s="46">
        <v>11.9240415</v>
      </c>
      <c r="M450" s="46" t="s">
        <v>42</v>
      </c>
      <c r="N450" s="46" t="s">
        <v>50</v>
      </c>
      <c r="O450" s="46">
        <v>11924.041499999999</v>
      </c>
      <c r="P450" s="46">
        <v>11924.041499999999</v>
      </c>
      <c r="Q450" s="46">
        <v>11924.041499999999</v>
      </c>
    </row>
    <row r="451" spans="1:17">
      <c r="A451" s="46">
        <v>2019</v>
      </c>
      <c r="B451" s="46">
        <v>110000732271</v>
      </c>
      <c r="C451" s="46" t="s">
        <v>381</v>
      </c>
      <c r="D451" s="46" t="s">
        <v>382</v>
      </c>
      <c r="E451" s="46" t="s">
        <v>287</v>
      </c>
      <c r="F451" s="46">
        <v>365</v>
      </c>
      <c r="G451" s="46">
        <v>3.9761425000000003E-2</v>
      </c>
      <c r="H451" s="46">
        <v>16.75850587</v>
      </c>
      <c r="I451" s="46">
        <v>16.75850587</v>
      </c>
      <c r="J451" s="46">
        <v>2.3726115754076198</v>
      </c>
      <c r="K451" s="46">
        <v>2.3726115754076198</v>
      </c>
      <c r="L451" s="46">
        <v>16.75850587</v>
      </c>
      <c r="M451" s="46" t="s">
        <v>42</v>
      </c>
      <c r="N451" s="46" t="e">
        <v>#N/A</v>
      </c>
      <c r="O451" s="46">
        <v>16758.505870000001</v>
      </c>
      <c r="P451" s="46">
        <v>16758.505870000001</v>
      </c>
      <c r="Q451" s="46">
        <v>16758.505870000001</v>
      </c>
    </row>
    <row r="452" spans="1:17">
      <c r="A452" s="46">
        <v>2020</v>
      </c>
      <c r="B452" s="46">
        <v>110000732271</v>
      </c>
      <c r="C452" s="46" t="s">
        <v>381</v>
      </c>
      <c r="D452" s="46" t="s">
        <v>382</v>
      </c>
      <c r="E452" s="46" t="s">
        <v>287</v>
      </c>
      <c r="F452" s="46">
        <v>365</v>
      </c>
      <c r="G452" s="46">
        <v>3.8417750000000001E-2</v>
      </c>
      <c r="H452" s="46">
        <v>16.75850587</v>
      </c>
      <c r="I452" s="46">
        <v>16.75850587</v>
      </c>
      <c r="J452" s="46">
        <v>2.2924328873955901</v>
      </c>
      <c r="K452" s="46">
        <v>2.2924328873955901</v>
      </c>
      <c r="L452" s="46">
        <v>16.75850587</v>
      </c>
      <c r="M452" s="46" t="s">
        <v>42</v>
      </c>
      <c r="N452" s="46" t="e">
        <v>#N/A</v>
      </c>
      <c r="O452" s="46">
        <v>16758.505870000001</v>
      </c>
      <c r="P452" s="46">
        <v>16758.505870000001</v>
      </c>
      <c r="Q452" s="46">
        <v>16758.505870000001</v>
      </c>
    </row>
    <row r="453" spans="1:17">
      <c r="A453" s="46">
        <v>2021</v>
      </c>
      <c r="B453" s="46">
        <v>110000732271</v>
      </c>
      <c r="C453" s="46" t="s">
        <v>381</v>
      </c>
      <c r="D453" s="46" t="s">
        <v>382</v>
      </c>
      <c r="E453" s="46" t="s">
        <v>287</v>
      </c>
      <c r="F453" s="46">
        <v>365</v>
      </c>
      <c r="G453" s="46">
        <v>4.0281862000000002E-2</v>
      </c>
      <c r="H453" s="46">
        <v>16.75850587</v>
      </c>
      <c r="I453" s="46">
        <v>16.75850587</v>
      </c>
      <c r="J453" s="46">
        <v>2.4036666995033702</v>
      </c>
      <c r="K453" s="46">
        <v>2.4036666995033702</v>
      </c>
      <c r="L453" s="46">
        <v>16.75850587</v>
      </c>
      <c r="M453" s="46" t="s">
        <v>42</v>
      </c>
      <c r="N453" s="46" t="e">
        <v>#N/A</v>
      </c>
      <c r="O453" s="46">
        <v>16758.505870000001</v>
      </c>
      <c r="P453" s="46">
        <v>16758.505870000001</v>
      </c>
      <c r="Q453" s="46">
        <v>16758.505870000001</v>
      </c>
    </row>
    <row r="454" spans="1:17">
      <c r="A454" s="46">
        <v>2022</v>
      </c>
      <c r="B454" s="46">
        <v>110000732271</v>
      </c>
      <c r="C454" s="46" t="s">
        <v>381</v>
      </c>
      <c r="D454" s="46" t="s">
        <v>382</v>
      </c>
      <c r="E454" s="46" t="s">
        <v>287</v>
      </c>
      <c r="F454" s="46">
        <v>365</v>
      </c>
      <c r="G454" s="46">
        <v>3.9023349999999998E-2</v>
      </c>
      <c r="H454" s="46">
        <v>16.75850587</v>
      </c>
      <c r="I454" s="46">
        <v>16.75850587</v>
      </c>
      <c r="J454" s="46">
        <v>2.3285697600000002</v>
      </c>
      <c r="K454" s="46">
        <v>2.3285697600000002</v>
      </c>
      <c r="L454" s="46">
        <v>16.75850587</v>
      </c>
      <c r="M454" s="46" t="s">
        <v>42</v>
      </c>
      <c r="N454" s="46" t="e">
        <v>#N/A</v>
      </c>
      <c r="O454" s="46">
        <v>16758.505870000001</v>
      </c>
      <c r="P454" s="46">
        <v>16758.505870000001</v>
      </c>
      <c r="Q454" s="46">
        <v>16758.505870000001</v>
      </c>
    </row>
    <row r="455" spans="1:17">
      <c r="A455" s="46">
        <v>2019</v>
      </c>
      <c r="B455" s="46">
        <v>110020728943</v>
      </c>
      <c r="C455" s="46" t="s">
        <v>383</v>
      </c>
      <c r="D455" s="46" t="s">
        <v>384</v>
      </c>
      <c r="E455" s="46" t="s">
        <v>287</v>
      </c>
      <c r="F455" s="46">
        <v>365</v>
      </c>
      <c r="G455" s="46">
        <v>9.9956789589041094E-4</v>
      </c>
      <c r="H455" s="46">
        <v>149.35713695999999</v>
      </c>
      <c r="I455" s="46">
        <v>149.35713695999999</v>
      </c>
      <c r="J455" s="46">
        <v>6.692468E-3</v>
      </c>
      <c r="K455" s="46">
        <v>6.692468E-3</v>
      </c>
      <c r="L455" s="46">
        <v>149.35713695999999</v>
      </c>
      <c r="M455" s="46" t="s">
        <v>42</v>
      </c>
      <c r="N455" s="46" t="s">
        <v>50</v>
      </c>
      <c r="O455" s="46">
        <v>149357.13696</v>
      </c>
      <c r="P455" s="46">
        <v>149357.13696</v>
      </c>
      <c r="Q455" s="46">
        <v>149357.13696</v>
      </c>
    </row>
    <row r="456" spans="1:17">
      <c r="A456" s="46">
        <v>2019</v>
      </c>
      <c r="B456" s="46">
        <v>110039994897</v>
      </c>
      <c r="C456" s="46" t="s">
        <v>385</v>
      </c>
      <c r="D456" s="46" t="s">
        <v>386</v>
      </c>
      <c r="E456" s="46" t="s">
        <v>287</v>
      </c>
      <c r="F456" s="46">
        <v>365</v>
      </c>
      <c r="G456" s="46">
        <v>2.3465107501369899E-2</v>
      </c>
      <c r="H456" s="46">
        <v>51.481662589999999</v>
      </c>
      <c r="I456" s="46">
        <v>103.81646000000001</v>
      </c>
      <c r="J456" s="46">
        <v>0.226024924191885</v>
      </c>
      <c r="K456" s="46">
        <v>0.45579544872600603</v>
      </c>
      <c r="L456" s="46">
        <v>31.513434969999999</v>
      </c>
      <c r="M456" s="46" t="s">
        <v>42</v>
      </c>
      <c r="N456" s="46" t="e">
        <v>#N/A</v>
      </c>
      <c r="O456" s="46">
        <v>51481.66259</v>
      </c>
      <c r="P456" s="46">
        <v>103816.46</v>
      </c>
      <c r="Q456" s="46">
        <v>31513.434969999998</v>
      </c>
    </row>
    <row r="457" spans="1:17">
      <c r="A457" s="46">
        <v>2020</v>
      </c>
      <c r="B457" s="46">
        <v>110039994897</v>
      </c>
      <c r="C457" s="46" t="s">
        <v>385</v>
      </c>
      <c r="D457" s="46" t="s">
        <v>386</v>
      </c>
      <c r="E457" s="46" t="s">
        <v>287</v>
      </c>
      <c r="F457" s="46">
        <v>365</v>
      </c>
      <c r="G457" s="46">
        <v>1.1358785E-2</v>
      </c>
      <c r="H457" s="46">
        <v>51.481662589999999</v>
      </c>
      <c r="I457" s="46">
        <v>103.81646000000001</v>
      </c>
      <c r="J457" s="46">
        <v>0.10941217799181401</v>
      </c>
      <c r="K457" s="46">
        <v>0.22063749359575599</v>
      </c>
      <c r="L457" s="46">
        <v>31.513434969999999</v>
      </c>
      <c r="M457" s="46" t="s">
        <v>42</v>
      </c>
      <c r="N457" s="46" t="e">
        <v>#N/A</v>
      </c>
      <c r="O457" s="46">
        <v>51481.66259</v>
      </c>
      <c r="P457" s="46">
        <v>103816.46</v>
      </c>
      <c r="Q457" s="46">
        <v>31513.434969999998</v>
      </c>
    </row>
    <row r="458" spans="1:17">
      <c r="A458" s="46">
        <v>2021</v>
      </c>
      <c r="B458" s="46">
        <v>110039994897</v>
      </c>
      <c r="C458" s="46" t="s">
        <v>385</v>
      </c>
      <c r="D458" s="46" t="s">
        <v>386</v>
      </c>
      <c r="E458" s="46" t="s">
        <v>287</v>
      </c>
      <c r="F458" s="46">
        <v>365</v>
      </c>
      <c r="G458" s="46">
        <v>2.1455272501369901E-2</v>
      </c>
      <c r="H458" s="46">
        <v>51.481662589999999</v>
      </c>
      <c r="I458" s="46">
        <v>103.81646000000001</v>
      </c>
      <c r="J458" s="46">
        <v>0.20666542185478001</v>
      </c>
      <c r="K458" s="46">
        <v>0.41675562563392099</v>
      </c>
      <c r="L458" s="46">
        <v>31.513434969999999</v>
      </c>
      <c r="M458" s="46" t="s">
        <v>42</v>
      </c>
      <c r="N458" s="46" t="e">
        <v>#N/A</v>
      </c>
      <c r="O458" s="46">
        <v>51481.66259</v>
      </c>
      <c r="P458" s="46">
        <v>103816.46</v>
      </c>
      <c r="Q458" s="46">
        <v>31513.434969999998</v>
      </c>
    </row>
    <row r="459" spans="1:17">
      <c r="A459" s="46">
        <v>2020</v>
      </c>
      <c r="B459" s="46">
        <v>110006749162</v>
      </c>
      <c r="C459" s="46" t="s">
        <v>387</v>
      </c>
      <c r="D459" s="46" t="s">
        <v>388</v>
      </c>
      <c r="E459" s="46" t="s">
        <v>287</v>
      </c>
      <c r="F459" s="46">
        <v>365</v>
      </c>
      <c r="G459" s="46">
        <v>1.7392079999999999E-3</v>
      </c>
      <c r="H459" s="46">
        <v>2246.929095</v>
      </c>
      <c r="I459" s="46">
        <v>5637.3172759999998</v>
      </c>
      <c r="J459" s="46">
        <v>3.0851687357996802E-4</v>
      </c>
      <c r="K459" s="46">
        <v>7.7403755429579404E-4</v>
      </c>
      <c r="L459" s="46">
        <v>1570.935389</v>
      </c>
      <c r="M459" s="46" t="s">
        <v>42</v>
      </c>
      <c r="N459" s="46" t="e">
        <v>#N/A</v>
      </c>
      <c r="O459" s="46">
        <v>2246929.0950000002</v>
      </c>
      <c r="P459" s="46">
        <v>5637317.2759999996</v>
      </c>
      <c r="Q459" s="46">
        <v>1570935.389</v>
      </c>
    </row>
    <row r="460" spans="1:17">
      <c r="A460" s="46">
        <v>2021</v>
      </c>
      <c r="B460" s="46">
        <v>110006749162</v>
      </c>
      <c r="C460" s="46" t="s">
        <v>387</v>
      </c>
      <c r="D460" s="46" t="s">
        <v>388</v>
      </c>
      <c r="E460" s="46" t="s">
        <v>287</v>
      </c>
      <c r="F460" s="46">
        <v>365</v>
      </c>
      <c r="G460" s="46">
        <v>1.5953779999999999E-3</v>
      </c>
      <c r="H460" s="46">
        <v>2246.929095</v>
      </c>
      <c r="I460" s="46">
        <v>5637.3172759999998</v>
      </c>
      <c r="J460" s="46">
        <v>2.8300296457712902E-4</v>
      </c>
      <c r="K460" s="46">
        <v>7.1002574354481901E-4</v>
      </c>
      <c r="L460" s="46">
        <v>1570.935389</v>
      </c>
      <c r="M460" s="46" t="s">
        <v>42</v>
      </c>
      <c r="N460" s="46" t="e">
        <v>#N/A</v>
      </c>
      <c r="O460" s="46">
        <v>2246929.0950000002</v>
      </c>
      <c r="P460" s="46">
        <v>5637317.2759999996</v>
      </c>
      <c r="Q460" s="46">
        <v>1570935.389</v>
      </c>
    </row>
    <row r="461" spans="1:17">
      <c r="A461" s="46">
        <v>2021</v>
      </c>
      <c r="B461" s="46">
        <v>110011373637</v>
      </c>
      <c r="C461" s="46" t="s">
        <v>389</v>
      </c>
      <c r="D461" s="46" t="s">
        <v>390</v>
      </c>
      <c r="E461" s="46" t="s">
        <v>287</v>
      </c>
      <c r="F461" s="46">
        <v>365</v>
      </c>
      <c r="G461" s="46">
        <v>3.43615780821918E-4</v>
      </c>
      <c r="H461" s="46">
        <v>2.0831491120000001</v>
      </c>
      <c r="I461" s="46">
        <v>2.0831491120000001</v>
      </c>
      <c r="J461" s="46">
        <v>0.16495016071702001</v>
      </c>
      <c r="K461" s="46">
        <v>0.16495016071702001</v>
      </c>
      <c r="L461" s="46">
        <v>2.0831491120000001</v>
      </c>
      <c r="M461" s="46" t="s">
        <v>42</v>
      </c>
      <c r="N461" s="46" t="e">
        <v>#N/A</v>
      </c>
      <c r="O461" s="46">
        <v>2083.1491120000001</v>
      </c>
      <c r="P461" s="46">
        <v>2083.1491120000001</v>
      </c>
      <c r="Q461" s="46">
        <v>2083.1491120000001</v>
      </c>
    </row>
    <row r="462" spans="1:17">
      <c r="A462" s="46">
        <v>2020</v>
      </c>
      <c r="B462" s="46">
        <v>110009933402</v>
      </c>
      <c r="C462" s="46" t="s">
        <v>391</v>
      </c>
      <c r="D462" s="46" t="s">
        <v>392</v>
      </c>
      <c r="E462" s="46" t="s">
        <v>287</v>
      </c>
      <c r="F462" s="46">
        <v>365</v>
      </c>
      <c r="G462" s="46">
        <v>3.3459399999999999E-3</v>
      </c>
      <c r="H462" s="46">
        <v>501.07823960000002</v>
      </c>
      <c r="I462" s="46">
        <v>1140.332422</v>
      </c>
      <c r="J462" s="46">
        <v>2.9341789999999999E-3</v>
      </c>
      <c r="K462" s="46">
        <v>6.6774800000000004E-3</v>
      </c>
      <c r="L462" s="46">
        <v>332.30373889999998</v>
      </c>
      <c r="M462" s="46" t="s">
        <v>42</v>
      </c>
      <c r="N462" s="46" t="e">
        <v>#N/A</v>
      </c>
      <c r="O462" s="46">
        <v>501078.23959999997</v>
      </c>
      <c r="P462" s="46">
        <v>1140332.422</v>
      </c>
      <c r="Q462" s="46">
        <v>332303.7389</v>
      </c>
    </row>
    <row r="463" spans="1:17">
      <c r="A463" s="46">
        <v>2021</v>
      </c>
      <c r="B463" s="46">
        <v>110009933402</v>
      </c>
      <c r="C463" s="46" t="s">
        <v>391</v>
      </c>
      <c r="D463" s="46" t="s">
        <v>392</v>
      </c>
      <c r="E463" s="46" t="s">
        <v>287</v>
      </c>
      <c r="F463" s="46">
        <v>365</v>
      </c>
      <c r="G463" s="46">
        <v>4.4435899999999999E-3</v>
      </c>
      <c r="H463" s="46">
        <v>501.07823960000002</v>
      </c>
      <c r="I463" s="46">
        <v>1140.332422</v>
      </c>
      <c r="J463" s="46">
        <v>3.89675E-3</v>
      </c>
      <c r="K463" s="46">
        <v>8.8680559999999992E-3</v>
      </c>
      <c r="L463" s="46">
        <v>332.30373889999998</v>
      </c>
      <c r="M463" s="46" t="s">
        <v>42</v>
      </c>
      <c r="N463" s="46" t="e">
        <v>#N/A</v>
      </c>
      <c r="O463" s="46">
        <v>501078.23959999997</v>
      </c>
      <c r="P463" s="46">
        <v>1140332.422</v>
      </c>
      <c r="Q463" s="46">
        <v>332303.7389</v>
      </c>
    </row>
    <row r="464" spans="1:17">
      <c r="A464" s="46">
        <v>2019</v>
      </c>
      <c r="B464" s="46">
        <v>110009938737</v>
      </c>
      <c r="C464" s="46" t="s">
        <v>393</v>
      </c>
      <c r="D464" s="46" t="s">
        <v>394</v>
      </c>
      <c r="E464" s="46" t="s">
        <v>287</v>
      </c>
      <c r="F464" s="46">
        <v>365</v>
      </c>
      <c r="G464" s="46">
        <v>1.802606E-3</v>
      </c>
      <c r="H464" s="46">
        <v>4.2347188259999999</v>
      </c>
      <c r="I464" s="46">
        <v>6.4891010160000002</v>
      </c>
      <c r="J464" s="46">
        <v>0.27778982710708799</v>
      </c>
      <c r="K464" s="46">
        <v>0.42567318478090299</v>
      </c>
      <c r="L464" s="46">
        <v>2.3740060129999998</v>
      </c>
      <c r="M464" s="46" t="s">
        <v>42</v>
      </c>
      <c r="N464" s="46" t="e">
        <v>#N/A</v>
      </c>
      <c r="O464" s="46">
        <v>4234.7188260000003</v>
      </c>
      <c r="P464" s="46">
        <v>6489.1010159999996</v>
      </c>
      <c r="Q464" s="46">
        <v>2374.0060130000002</v>
      </c>
    </row>
    <row r="465" spans="1:17">
      <c r="A465" s="46">
        <v>2020</v>
      </c>
      <c r="B465" s="46">
        <v>110002108059</v>
      </c>
      <c r="C465" s="46" t="s">
        <v>395</v>
      </c>
      <c r="D465" s="46" t="s">
        <v>396</v>
      </c>
      <c r="E465" s="46" t="s">
        <v>287</v>
      </c>
      <c r="F465" s="46">
        <v>365</v>
      </c>
      <c r="G465" s="46">
        <v>5.7910499999999998E-3</v>
      </c>
      <c r="H465" s="46">
        <v>3.8948655259999998</v>
      </c>
      <c r="I465" s="46">
        <v>5.7348930310000004</v>
      </c>
      <c r="J465" s="46">
        <v>1.00979215631337</v>
      </c>
      <c r="K465" s="46">
        <v>1.48684209027041</v>
      </c>
      <c r="L465" s="46">
        <v>2.9734053299999998</v>
      </c>
      <c r="M465" s="46" t="s">
        <v>42</v>
      </c>
      <c r="N465" s="46" t="e">
        <v>#N/A</v>
      </c>
      <c r="O465" s="46">
        <v>3894.865526</v>
      </c>
      <c r="P465" s="46">
        <v>5734.8930309999996</v>
      </c>
      <c r="Q465" s="46">
        <v>2973.40533</v>
      </c>
    </row>
    <row r="466" spans="1:17">
      <c r="A466" s="46">
        <v>2023</v>
      </c>
      <c r="B466" s="46">
        <v>110002108059</v>
      </c>
      <c r="C466" s="46" t="s">
        <v>395</v>
      </c>
      <c r="D466" s="46" t="s">
        <v>396</v>
      </c>
      <c r="E466" s="46" t="s">
        <v>287</v>
      </c>
      <c r="F466" s="46">
        <v>365</v>
      </c>
      <c r="G466" s="46">
        <v>4.8637250000000002E-3</v>
      </c>
      <c r="H466" s="46">
        <v>3.8948655259999998</v>
      </c>
      <c r="I466" s="46">
        <v>5.7348930310000004</v>
      </c>
      <c r="J466" s="46">
        <v>0.84809341199999999</v>
      </c>
      <c r="K466" s="46">
        <v>1.2487529973839699</v>
      </c>
      <c r="L466" s="46">
        <v>2.9734053299999998</v>
      </c>
      <c r="M466" s="46" t="s">
        <v>42</v>
      </c>
      <c r="N466" s="46" t="e">
        <v>#N/A</v>
      </c>
      <c r="O466" s="46">
        <v>3894.865526</v>
      </c>
      <c r="P466" s="46">
        <v>5734.8930309999996</v>
      </c>
      <c r="Q466" s="46">
        <v>2973.40533</v>
      </c>
    </row>
    <row r="467" spans="1:17">
      <c r="A467" s="46">
        <v>2021</v>
      </c>
      <c r="B467" s="46">
        <v>110039705049</v>
      </c>
      <c r="C467" s="46" t="s">
        <v>397</v>
      </c>
      <c r="D467" s="46" t="s">
        <v>398</v>
      </c>
      <c r="E467" s="46" t="s">
        <v>287</v>
      </c>
      <c r="F467" s="46">
        <v>365</v>
      </c>
      <c r="G467" s="46">
        <v>8.9590950000000003E-3</v>
      </c>
      <c r="H467" s="46">
        <v>1.8385178</v>
      </c>
      <c r="I467" s="46">
        <v>2.2069170800000002</v>
      </c>
      <c r="J467" s="46">
        <v>4.0595521604282503</v>
      </c>
      <c r="K467" s="46">
        <v>4.8729987819535898</v>
      </c>
      <c r="L467" s="46">
        <v>1.8385178</v>
      </c>
      <c r="M467" s="46" t="s">
        <v>42</v>
      </c>
      <c r="N467" s="46" t="e">
        <v>#N/A</v>
      </c>
      <c r="O467" s="46">
        <v>1838.5178000000001</v>
      </c>
      <c r="P467" s="46">
        <v>2206.9170800000002</v>
      </c>
      <c r="Q467" s="46">
        <v>1838.5178000000001</v>
      </c>
    </row>
    <row r="468" spans="1:17">
      <c r="A468" s="46">
        <v>2022</v>
      </c>
      <c r="B468" s="46">
        <v>110010059649</v>
      </c>
      <c r="C468" s="46" t="s">
        <v>399</v>
      </c>
      <c r="D468" s="46" t="s">
        <v>400</v>
      </c>
      <c r="E468" s="46" t="s">
        <v>287</v>
      </c>
      <c r="F468" s="46">
        <v>365</v>
      </c>
      <c r="G468" s="46">
        <v>1.87357501369863E-4</v>
      </c>
      <c r="H468" s="46">
        <v>0.748166259</v>
      </c>
      <c r="I468" s="46">
        <v>2.274844597</v>
      </c>
      <c r="J468" s="46">
        <v>8.2360572000000007E-2</v>
      </c>
      <c r="K468" s="46">
        <v>0.25042228129919297</v>
      </c>
      <c r="L468" s="46">
        <v>0.39459889199999998</v>
      </c>
      <c r="M468" s="46" t="s">
        <v>42</v>
      </c>
      <c r="N468" s="46" t="e">
        <v>#N/A</v>
      </c>
      <c r="O468" s="46">
        <v>748.16625899999997</v>
      </c>
      <c r="P468" s="46">
        <v>2274.8445969999998</v>
      </c>
      <c r="Q468" s="46">
        <v>394.59889199999998</v>
      </c>
    </row>
    <row r="469" spans="1:17">
      <c r="A469" s="46">
        <v>2023</v>
      </c>
      <c r="B469" s="46">
        <v>110010059649</v>
      </c>
      <c r="C469" s="46" t="s">
        <v>399</v>
      </c>
      <c r="D469" s="46" t="s">
        <v>400</v>
      </c>
      <c r="E469" s="46" t="s">
        <v>287</v>
      </c>
      <c r="F469" s="46">
        <v>365</v>
      </c>
      <c r="G469" s="46">
        <v>1.607868E-4</v>
      </c>
      <c r="H469" s="46">
        <v>0.748166259</v>
      </c>
      <c r="I469" s="46">
        <v>2.274844597</v>
      </c>
      <c r="J469" s="46">
        <v>7.0680345000000006E-2</v>
      </c>
      <c r="K469" s="46">
        <v>0.214907847107283</v>
      </c>
      <c r="L469" s="46">
        <v>0.39459889199999998</v>
      </c>
      <c r="M469" s="46" t="s">
        <v>42</v>
      </c>
      <c r="N469" s="46" t="e">
        <v>#N/A</v>
      </c>
      <c r="O469" s="46">
        <v>748.16625899999997</v>
      </c>
      <c r="P469" s="46">
        <v>2274.8445969999998</v>
      </c>
      <c r="Q469" s="46">
        <v>394.59889199999998</v>
      </c>
    </row>
    <row r="470" spans="1:17">
      <c r="A470" s="46">
        <v>2019</v>
      </c>
      <c r="B470" s="46">
        <v>110009547222</v>
      </c>
      <c r="C470" s="46" t="s">
        <v>401</v>
      </c>
      <c r="D470" s="46" t="s">
        <v>402</v>
      </c>
      <c r="E470" s="46" t="s">
        <v>287</v>
      </c>
      <c r="F470" s="46">
        <v>365</v>
      </c>
      <c r="G470" s="46">
        <v>2.9049879999999998E-3</v>
      </c>
      <c r="H470" s="46">
        <v>11.89425181</v>
      </c>
      <c r="I470" s="46">
        <v>11.89425181</v>
      </c>
      <c r="J470" s="46">
        <v>0.24423457210881599</v>
      </c>
      <c r="K470" s="46">
        <v>0.24423457210881599</v>
      </c>
      <c r="L470" s="46">
        <v>11.89425181</v>
      </c>
      <c r="M470" s="46" t="s">
        <v>42</v>
      </c>
      <c r="N470" s="46" t="e">
        <v>#N/A</v>
      </c>
      <c r="O470" s="46">
        <v>11894.25181</v>
      </c>
      <c r="P470" s="46">
        <v>11894.25181</v>
      </c>
      <c r="Q470" s="46">
        <v>11894.25181</v>
      </c>
    </row>
    <row r="471" spans="1:17">
      <c r="A471" s="46">
        <v>2020</v>
      </c>
      <c r="B471" s="46">
        <v>110000557013</v>
      </c>
      <c r="C471" s="46" t="s">
        <v>403</v>
      </c>
      <c r="D471" s="46" t="s">
        <v>404</v>
      </c>
      <c r="E471" s="46" t="s">
        <v>287</v>
      </c>
      <c r="F471" s="46">
        <v>365</v>
      </c>
      <c r="G471" s="46">
        <v>7.7668199999999998E-3</v>
      </c>
      <c r="H471" s="46">
        <v>12.896105309999999</v>
      </c>
      <c r="I471" s="46">
        <v>12.896105309999999</v>
      </c>
      <c r="J471" s="46">
        <v>0.60226090073701499</v>
      </c>
      <c r="K471" s="46">
        <v>0.60226090073701499</v>
      </c>
      <c r="L471" s="46">
        <v>12.896105309999999</v>
      </c>
      <c r="M471" s="46" t="s">
        <v>42</v>
      </c>
      <c r="N471" s="46" t="e">
        <v>#N/A</v>
      </c>
      <c r="O471" s="46">
        <v>12896.105310000001</v>
      </c>
      <c r="P471" s="46">
        <v>12896.105310000001</v>
      </c>
      <c r="Q471" s="46">
        <v>12896.105310000001</v>
      </c>
    </row>
    <row r="472" spans="1:17">
      <c r="A472" s="46">
        <v>2021</v>
      </c>
      <c r="B472" s="46">
        <v>110000557013</v>
      </c>
      <c r="C472" s="46" t="s">
        <v>403</v>
      </c>
      <c r="D472" s="46" t="s">
        <v>404</v>
      </c>
      <c r="E472" s="46" t="s">
        <v>287</v>
      </c>
      <c r="F472" s="46">
        <v>365</v>
      </c>
      <c r="G472" s="46">
        <v>5.9140629999999998E-3</v>
      </c>
      <c r="H472" s="46">
        <v>12.896105309999999</v>
      </c>
      <c r="I472" s="46">
        <v>12.896105309999999</v>
      </c>
      <c r="J472" s="46">
        <v>0.45859291306995897</v>
      </c>
      <c r="K472" s="46">
        <v>0.45859291306995897</v>
      </c>
      <c r="L472" s="46">
        <v>12.896105309999999</v>
      </c>
      <c r="M472" s="46" t="s">
        <v>42</v>
      </c>
      <c r="N472" s="46" t="e">
        <v>#N/A</v>
      </c>
      <c r="O472" s="46">
        <v>12896.105310000001</v>
      </c>
      <c r="P472" s="46">
        <v>12896.105310000001</v>
      </c>
      <c r="Q472" s="46">
        <v>12896.105310000001</v>
      </c>
    </row>
    <row r="473" spans="1:17">
      <c r="A473" s="46">
        <v>2020</v>
      </c>
      <c r="B473" s="46">
        <v>110002041380</v>
      </c>
      <c r="C473" s="46" t="s">
        <v>405</v>
      </c>
      <c r="D473" s="46" t="s">
        <v>406</v>
      </c>
      <c r="E473" s="46" t="s">
        <v>287</v>
      </c>
      <c r="F473" s="46">
        <v>365</v>
      </c>
      <c r="G473" s="46">
        <v>1.8285335E-2</v>
      </c>
      <c r="H473" s="46">
        <v>19.028280930000001</v>
      </c>
      <c r="I473" s="46">
        <v>19.028280930000001</v>
      </c>
      <c r="J473" s="46">
        <v>0.96095569890243404</v>
      </c>
      <c r="K473" s="46">
        <v>0.96095569890243404</v>
      </c>
      <c r="L473" s="46">
        <v>19.028280930000001</v>
      </c>
      <c r="M473" s="46" t="s">
        <v>42</v>
      </c>
      <c r="N473" s="46" t="e">
        <v>#N/A</v>
      </c>
      <c r="O473" s="46">
        <v>19028.280930000001</v>
      </c>
      <c r="P473" s="46">
        <v>19028.280930000001</v>
      </c>
      <c r="Q473" s="46">
        <v>19028.280930000001</v>
      </c>
    </row>
    <row r="474" spans="1:17">
      <c r="A474" s="46">
        <v>2021</v>
      </c>
      <c r="B474" s="46">
        <v>110002041380</v>
      </c>
      <c r="C474" s="46" t="s">
        <v>405</v>
      </c>
      <c r="D474" s="46" t="s">
        <v>406</v>
      </c>
      <c r="E474" s="46" t="s">
        <v>287</v>
      </c>
      <c r="F474" s="46">
        <v>365</v>
      </c>
      <c r="G474" s="46">
        <v>5.3075162000000002E-2</v>
      </c>
      <c r="H474" s="46">
        <v>19.028280930000001</v>
      </c>
      <c r="I474" s="46">
        <v>19.028280930000001</v>
      </c>
      <c r="J474" s="46">
        <v>2.7892778485035099</v>
      </c>
      <c r="K474" s="46">
        <v>2.7892778485035099</v>
      </c>
      <c r="L474" s="46">
        <v>19.028280930000001</v>
      </c>
      <c r="M474" s="46" t="s">
        <v>42</v>
      </c>
      <c r="N474" s="46" t="e">
        <v>#N/A</v>
      </c>
      <c r="O474" s="46">
        <v>19028.280930000001</v>
      </c>
      <c r="P474" s="46">
        <v>19028.280930000001</v>
      </c>
      <c r="Q474" s="46">
        <v>19028.280930000001</v>
      </c>
    </row>
    <row r="475" spans="1:17">
      <c r="A475" s="46">
        <v>2022</v>
      </c>
      <c r="B475" s="46">
        <v>110002041380</v>
      </c>
      <c r="C475" s="46" t="s">
        <v>405</v>
      </c>
      <c r="D475" s="46" t="s">
        <v>406</v>
      </c>
      <c r="E475" s="46" t="s">
        <v>287</v>
      </c>
      <c r="F475" s="46">
        <v>365</v>
      </c>
      <c r="G475" s="46">
        <v>2.63379225013699E-2</v>
      </c>
      <c r="H475" s="46">
        <v>19.028280930000001</v>
      </c>
      <c r="I475" s="46">
        <v>19.028280930000001</v>
      </c>
      <c r="J475" s="46">
        <v>1.3841461873650101</v>
      </c>
      <c r="K475" s="46">
        <v>1.3841461873650101</v>
      </c>
      <c r="L475" s="46">
        <v>19.028280930000001</v>
      </c>
      <c r="M475" s="46" t="s">
        <v>42</v>
      </c>
      <c r="N475" s="46" t="e">
        <v>#N/A</v>
      </c>
      <c r="O475" s="46">
        <v>19028.280930000001</v>
      </c>
      <c r="P475" s="46">
        <v>19028.280930000001</v>
      </c>
      <c r="Q475" s="46">
        <v>19028.280930000001</v>
      </c>
    </row>
    <row r="476" spans="1:17">
      <c r="A476" s="46">
        <v>2019</v>
      </c>
      <c r="B476" s="46">
        <v>110009938808</v>
      </c>
      <c r="C476" s="46" t="s">
        <v>407</v>
      </c>
      <c r="D476" s="46" t="s">
        <v>408</v>
      </c>
      <c r="E476" s="46" t="s">
        <v>287</v>
      </c>
      <c r="F476" s="46">
        <v>365</v>
      </c>
      <c r="G476" s="46">
        <v>9.4435749999999992E-3</v>
      </c>
      <c r="H476" s="46">
        <v>141.92420540000001</v>
      </c>
      <c r="I476" s="46">
        <v>342.97517499999998</v>
      </c>
      <c r="J476" s="46">
        <v>2.7534281000000001E-2</v>
      </c>
      <c r="K476" s="46">
        <v>6.6539565999999994E-2</v>
      </c>
      <c r="L476" s="46">
        <v>90.033030530000005</v>
      </c>
      <c r="M476" s="46" t="s">
        <v>42</v>
      </c>
      <c r="N476" s="46" t="e">
        <v>#N/A</v>
      </c>
      <c r="O476" s="46">
        <v>141924.20540000001</v>
      </c>
      <c r="P476" s="46">
        <v>342975.17499999999</v>
      </c>
      <c r="Q476" s="46">
        <v>90033.030530000004</v>
      </c>
    </row>
    <row r="477" spans="1:17">
      <c r="A477" s="46">
        <v>2020</v>
      </c>
      <c r="B477" s="46">
        <v>110009938808</v>
      </c>
      <c r="C477" s="46" t="s">
        <v>407</v>
      </c>
      <c r="D477" s="46" t="s">
        <v>408</v>
      </c>
      <c r="E477" s="46" t="s">
        <v>287</v>
      </c>
      <c r="F477" s="46">
        <v>365</v>
      </c>
      <c r="G477" s="46">
        <v>9.1407750000000003E-3</v>
      </c>
      <c r="H477" s="46">
        <v>141.92420540000001</v>
      </c>
      <c r="I477" s="46">
        <v>342.97517499999998</v>
      </c>
      <c r="J477" s="46">
        <v>2.66514187214862E-2</v>
      </c>
      <c r="K477" s="46">
        <v>6.4406033000000001E-2</v>
      </c>
      <c r="L477" s="46">
        <v>90.033030530000005</v>
      </c>
      <c r="M477" s="46" t="s">
        <v>42</v>
      </c>
      <c r="N477" s="46" t="e">
        <v>#N/A</v>
      </c>
      <c r="O477" s="46">
        <v>141924.20540000001</v>
      </c>
      <c r="P477" s="46">
        <v>342975.17499999999</v>
      </c>
      <c r="Q477" s="46">
        <v>90033.030530000004</v>
      </c>
    </row>
    <row r="478" spans="1:17">
      <c r="A478" s="46">
        <v>2021</v>
      </c>
      <c r="B478" s="46">
        <v>110009938808</v>
      </c>
      <c r="C478" s="46" t="s">
        <v>407</v>
      </c>
      <c r="D478" s="46" t="s">
        <v>408</v>
      </c>
      <c r="E478" s="46" t="s">
        <v>287</v>
      </c>
      <c r="F478" s="46">
        <v>365</v>
      </c>
      <c r="G478" s="46">
        <v>7.8254880000000002E-3</v>
      </c>
      <c r="H478" s="46">
        <v>141.92420540000001</v>
      </c>
      <c r="I478" s="46">
        <v>342.97517499999998</v>
      </c>
      <c r="J478" s="46">
        <v>2.2816484000000001E-2</v>
      </c>
      <c r="K478" s="46">
        <v>5.5138498000000001E-2</v>
      </c>
      <c r="L478" s="46">
        <v>90.033030530000005</v>
      </c>
      <c r="M478" s="46" t="s">
        <v>42</v>
      </c>
      <c r="N478" s="46" t="e">
        <v>#N/A</v>
      </c>
      <c r="O478" s="46">
        <v>141924.20540000001</v>
      </c>
      <c r="P478" s="46">
        <v>342975.17499999999</v>
      </c>
      <c r="Q478" s="46">
        <v>90033.030530000004</v>
      </c>
    </row>
    <row r="479" spans="1:17">
      <c r="A479" s="46">
        <v>2022</v>
      </c>
      <c r="B479" s="46">
        <v>110039801462</v>
      </c>
      <c r="C479" s="46" t="s">
        <v>409</v>
      </c>
      <c r="D479" s="46" t="s">
        <v>410</v>
      </c>
      <c r="E479" s="46" t="s">
        <v>287</v>
      </c>
      <c r="F479" s="46">
        <v>365</v>
      </c>
      <c r="G479" s="46">
        <v>7.4237158082191804E-4</v>
      </c>
      <c r="H479" s="46">
        <v>4954.0391200000004</v>
      </c>
      <c r="I479" s="46">
        <v>8930.0771810000006</v>
      </c>
      <c r="J479" s="46">
        <v>8.3131597384333706E-5</v>
      </c>
      <c r="K479" s="46">
        <v>1.49851780100985E-4</v>
      </c>
      <c r="L479" s="46">
        <v>3561.352922</v>
      </c>
      <c r="M479" s="46" t="s">
        <v>42</v>
      </c>
      <c r="N479" s="46" t="e">
        <v>#N/A</v>
      </c>
      <c r="O479" s="46">
        <v>4954039.12</v>
      </c>
      <c r="P479" s="46">
        <v>8930077.1809999999</v>
      </c>
      <c r="Q479" s="46">
        <v>3561352.9219999998</v>
      </c>
    </row>
    <row r="480" spans="1:17">
      <c r="A480" s="46">
        <v>2019</v>
      </c>
      <c r="B480" s="46">
        <v>110000761104</v>
      </c>
      <c r="C480" s="46" t="s">
        <v>411</v>
      </c>
      <c r="D480" s="46" t="s">
        <v>412</v>
      </c>
      <c r="E480" s="46" t="s">
        <v>287</v>
      </c>
      <c r="F480" s="46">
        <v>365</v>
      </c>
      <c r="G480" s="46">
        <v>1.2868999999999999E-3</v>
      </c>
      <c r="H480" s="46">
        <v>5.0880790950000003</v>
      </c>
      <c r="I480" s="46">
        <v>5.0880790950000003</v>
      </c>
      <c r="J480" s="46">
        <v>0.25292452730631099</v>
      </c>
      <c r="K480" s="46">
        <v>0.25292452730631099</v>
      </c>
      <c r="L480" s="46">
        <v>5.0880790950000003</v>
      </c>
      <c r="M480" s="46" t="s">
        <v>42</v>
      </c>
      <c r="N480" s="46" t="e">
        <v>#N/A</v>
      </c>
      <c r="O480" s="46">
        <v>5088.0790950000001</v>
      </c>
      <c r="P480" s="46">
        <v>5088.0790950000001</v>
      </c>
      <c r="Q480" s="46">
        <v>5088.0790950000001</v>
      </c>
    </row>
    <row r="481" spans="1:17">
      <c r="A481" s="46">
        <v>2019</v>
      </c>
      <c r="B481" s="46">
        <v>110045085457</v>
      </c>
      <c r="C481" s="46" t="s">
        <v>413</v>
      </c>
      <c r="D481" s="46" t="s">
        <v>414</v>
      </c>
      <c r="E481" s="46" t="s">
        <v>287</v>
      </c>
      <c r="F481" s="46">
        <v>365</v>
      </c>
      <c r="G481" s="46">
        <v>6.5518349999999998E-3</v>
      </c>
      <c r="H481" s="46">
        <v>785.49633249999999</v>
      </c>
      <c r="I481" s="46">
        <v>1554.8655229999999</v>
      </c>
      <c r="J481" s="46">
        <v>4.2137629999999997E-3</v>
      </c>
      <c r="K481" s="46">
        <v>8.3410129999999996E-3</v>
      </c>
      <c r="L481" s="46">
        <v>529.23218269999995</v>
      </c>
      <c r="M481" s="46" t="s">
        <v>42</v>
      </c>
      <c r="N481" s="46" t="e">
        <v>#N/A</v>
      </c>
      <c r="O481" s="46">
        <v>785496.33250000002</v>
      </c>
      <c r="P481" s="46">
        <v>1554865.523</v>
      </c>
      <c r="Q481" s="46">
        <v>529232.1827</v>
      </c>
    </row>
    <row r="482" spans="1:17">
      <c r="A482" s="46">
        <v>2020</v>
      </c>
      <c r="B482" s="46">
        <v>110045085457</v>
      </c>
      <c r="C482" s="46" t="s">
        <v>413</v>
      </c>
      <c r="D482" s="46" t="s">
        <v>414</v>
      </c>
      <c r="E482" s="46" t="s">
        <v>287</v>
      </c>
      <c r="F482" s="46">
        <v>365</v>
      </c>
      <c r="G482" s="46">
        <v>7.2198879999999998E-3</v>
      </c>
      <c r="H482" s="46">
        <v>785.49633249999999</v>
      </c>
      <c r="I482" s="46">
        <v>1554.8655229999999</v>
      </c>
      <c r="J482" s="46">
        <v>4.643416E-3</v>
      </c>
      <c r="K482" s="46">
        <v>9.1914969999999999E-3</v>
      </c>
      <c r="L482" s="46">
        <v>529.23218269999995</v>
      </c>
      <c r="M482" s="46" t="s">
        <v>42</v>
      </c>
      <c r="N482" s="46" t="e">
        <v>#N/A</v>
      </c>
      <c r="O482" s="46">
        <v>785496.33250000002</v>
      </c>
      <c r="P482" s="46">
        <v>1554865.523</v>
      </c>
      <c r="Q482" s="46">
        <v>529232.1827</v>
      </c>
    </row>
    <row r="483" spans="1:17">
      <c r="A483" s="46">
        <v>2020</v>
      </c>
      <c r="B483" s="46">
        <v>110064612557</v>
      </c>
      <c r="C483" s="46" t="s">
        <v>415</v>
      </c>
      <c r="D483" s="46" t="s">
        <v>416</v>
      </c>
      <c r="E483" s="46" t="s">
        <v>287</v>
      </c>
      <c r="F483" s="46">
        <v>365</v>
      </c>
      <c r="G483" s="46">
        <v>1.4373537501369899E-2</v>
      </c>
      <c r="H483" s="46">
        <v>6.279711002</v>
      </c>
      <c r="I483" s="46">
        <v>6.279711002</v>
      </c>
      <c r="J483" s="46">
        <v>2.28888518863242</v>
      </c>
      <c r="K483" s="46">
        <v>2.28888518863242</v>
      </c>
      <c r="L483" s="46">
        <v>6.279711002</v>
      </c>
      <c r="M483" s="46" t="s">
        <v>42</v>
      </c>
      <c r="N483" s="46" t="e">
        <v>#N/A</v>
      </c>
      <c r="O483" s="46">
        <v>6279.711002</v>
      </c>
      <c r="P483" s="46">
        <v>6279.711002</v>
      </c>
      <c r="Q483" s="46">
        <v>6279.711002</v>
      </c>
    </row>
    <row r="484" spans="1:17">
      <c r="A484" s="46">
        <v>2021</v>
      </c>
      <c r="B484" s="46">
        <v>110064612557</v>
      </c>
      <c r="C484" s="46" t="s">
        <v>415</v>
      </c>
      <c r="D484" s="46" t="s">
        <v>416</v>
      </c>
      <c r="E484" s="46" t="s">
        <v>287</v>
      </c>
      <c r="F484" s="46">
        <v>365</v>
      </c>
      <c r="G484" s="46">
        <v>1.6313350000000001E-2</v>
      </c>
      <c r="H484" s="46">
        <v>6.279711002</v>
      </c>
      <c r="I484" s="46">
        <v>6.279711002</v>
      </c>
      <c r="J484" s="46">
        <v>2.5977867444543898</v>
      </c>
      <c r="K484" s="46">
        <v>2.5977867444543898</v>
      </c>
      <c r="L484" s="46">
        <v>6.279711002</v>
      </c>
      <c r="M484" s="46" t="s">
        <v>42</v>
      </c>
      <c r="N484" s="46" t="e">
        <v>#N/A</v>
      </c>
      <c r="O484" s="46">
        <v>6279.711002</v>
      </c>
      <c r="P484" s="46">
        <v>6279.711002</v>
      </c>
      <c r="Q484" s="46">
        <v>6279.711002</v>
      </c>
    </row>
    <row r="485" spans="1:17">
      <c r="A485" s="46">
        <v>2022</v>
      </c>
      <c r="B485" s="46">
        <v>110064612557</v>
      </c>
      <c r="C485" s="46" t="s">
        <v>415</v>
      </c>
      <c r="D485" s="46" t="s">
        <v>416</v>
      </c>
      <c r="E485" s="46" t="s">
        <v>287</v>
      </c>
      <c r="F485" s="46">
        <v>365</v>
      </c>
      <c r="G485" s="46">
        <v>9.7842250000000006E-3</v>
      </c>
      <c r="H485" s="46">
        <v>6.279711002</v>
      </c>
      <c r="I485" s="46">
        <v>6.279711002</v>
      </c>
      <c r="J485" s="46">
        <v>1.55806931192914</v>
      </c>
      <c r="K485" s="46">
        <v>1.55806931192914</v>
      </c>
      <c r="L485" s="46">
        <v>6.279711002</v>
      </c>
      <c r="M485" s="46" t="s">
        <v>42</v>
      </c>
      <c r="N485" s="46" t="e">
        <v>#N/A</v>
      </c>
      <c r="O485" s="46">
        <v>6279.711002</v>
      </c>
      <c r="P485" s="46">
        <v>6279.711002</v>
      </c>
      <c r="Q485" s="46">
        <v>6279.711002</v>
      </c>
    </row>
    <row r="486" spans="1:17">
      <c r="A486" s="46">
        <v>2019</v>
      </c>
      <c r="B486" s="46">
        <v>110039705361</v>
      </c>
      <c r="C486" s="46" t="s">
        <v>417</v>
      </c>
      <c r="D486" s="46" t="s">
        <v>418</v>
      </c>
      <c r="E486" s="46" t="s">
        <v>287</v>
      </c>
      <c r="F486" s="46">
        <v>365</v>
      </c>
      <c r="G486" s="46">
        <v>3.0374624999999999E-2</v>
      </c>
      <c r="H486" s="46">
        <v>14.69682152</v>
      </c>
      <c r="I486" s="46">
        <v>24.5972616</v>
      </c>
      <c r="J486" s="46">
        <v>1.2348783172553901</v>
      </c>
      <c r="K486" s="46">
        <v>2.0667479000383602</v>
      </c>
      <c r="L486" s="46">
        <v>8.6080086369999993</v>
      </c>
      <c r="M486" s="46" t="s">
        <v>42</v>
      </c>
      <c r="N486" s="46" t="e">
        <v>#N/A</v>
      </c>
      <c r="O486" s="46">
        <v>14696.82152</v>
      </c>
      <c r="P486" s="46">
        <v>24597.261600000002</v>
      </c>
      <c r="Q486" s="46">
        <v>8608.0086370000008</v>
      </c>
    </row>
    <row r="487" spans="1:17">
      <c r="A487" s="46">
        <v>2020</v>
      </c>
      <c r="B487" s="46">
        <v>110039705361</v>
      </c>
      <c r="C487" s="46" t="s">
        <v>417</v>
      </c>
      <c r="D487" s="46" t="s">
        <v>418</v>
      </c>
      <c r="E487" s="46" t="s">
        <v>287</v>
      </c>
      <c r="F487" s="46">
        <v>365</v>
      </c>
      <c r="G487" s="46">
        <v>1.8451875E-2</v>
      </c>
      <c r="H487" s="46">
        <v>14.69682152</v>
      </c>
      <c r="I487" s="46">
        <v>24.5972616</v>
      </c>
      <c r="J487" s="46">
        <v>0.75015972509720397</v>
      </c>
      <c r="K487" s="46">
        <v>1.2555010602047501</v>
      </c>
      <c r="L487" s="46">
        <v>8.6080086369999993</v>
      </c>
      <c r="M487" s="46" t="s">
        <v>42</v>
      </c>
      <c r="N487" s="46" t="e">
        <v>#N/A</v>
      </c>
      <c r="O487" s="46">
        <v>14696.82152</v>
      </c>
      <c r="P487" s="46">
        <v>24597.261600000002</v>
      </c>
      <c r="Q487" s="46">
        <v>8608.0086370000008</v>
      </c>
    </row>
    <row r="488" spans="1:17">
      <c r="A488" s="46">
        <v>2021</v>
      </c>
      <c r="B488" s="46">
        <v>110039705361</v>
      </c>
      <c r="C488" s="46" t="s">
        <v>417</v>
      </c>
      <c r="D488" s="46" t="s">
        <v>418</v>
      </c>
      <c r="E488" s="46" t="s">
        <v>287</v>
      </c>
      <c r="F488" s="46">
        <v>365</v>
      </c>
      <c r="G488" s="46">
        <v>2.0344375000000001E-2</v>
      </c>
      <c r="H488" s="46">
        <v>14.69682152</v>
      </c>
      <c r="I488" s="46">
        <v>24.5972616</v>
      </c>
      <c r="J488" s="46">
        <v>0.82709918408153205</v>
      </c>
      <c r="K488" s="46">
        <v>1.38427039971293</v>
      </c>
      <c r="L488" s="46">
        <v>8.6080086369999993</v>
      </c>
      <c r="M488" s="46" t="s">
        <v>42</v>
      </c>
      <c r="N488" s="46" t="e">
        <v>#N/A</v>
      </c>
      <c r="O488" s="46">
        <v>14696.82152</v>
      </c>
      <c r="P488" s="46">
        <v>24597.261600000002</v>
      </c>
      <c r="Q488" s="46">
        <v>8608.0086370000008</v>
      </c>
    </row>
    <row r="489" spans="1:17">
      <c r="A489" s="46">
        <v>2020</v>
      </c>
      <c r="B489" s="46">
        <v>110000519920</v>
      </c>
      <c r="C489" s="46" t="s">
        <v>419</v>
      </c>
      <c r="D489" s="46" t="s">
        <v>420</v>
      </c>
      <c r="E489" s="46" t="s">
        <v>287</v>
      </c>
      <c r="F489" s="46">
        <v>365</v>
      </c>
      <c r="G489" s="46">
        <v>2.05192219178082E-5</v>
      </c>
      <c r="H489" s="46">
        <v>1.4971296549999999</v>
      </c>
      <c r="I489" s="46">
        <v>1.4971296549999999</v>
      </c>
      <c r="J489" s="46">
        <v>1.3705708018861101E-2</v>
      </c>
      <c r="K489" s="46">
        <v>1.3705708018861101E-2</v>
      </c>
      <c r="L489" s="46">
        <v>1.4971296549999999</v>
      </c>
      <c r="M489" s="46" t="s">
        <v>42</v>
      </c>
      <c r="N489" s="46" t="s">
        <v>50</v>
      </c>
      <c r="O489" s="46">
        <v>1497.129655</v>
      </c>
      <c r="P489" s="46">
        <v>1497.129655</v>
      </c>
      <c r="Q489" s="46">
        <v>1497.129655</v>
      </c>
    </row>
    <row r="490" spans="1:17">
      <c r="A490" s="46">
        <v>2023</v>
      </c>
      <c r="B490" s="46">
        <v>110000519920</v>
      </c>
      <c r="C490" s="46" t="s">
        <v>419</v>
      </c>
      <c r="D490" s="46" t="s">
        <v>420</v>
      </c>
      <c r="E490" s="46" t="s">
        <v>287</v>
      </c>
      <c r="F490" s="46">
        <v>365</v>
      </c>
      <c r="G490" s="46">
        <v>1.3694872602739699E-4</v>
      </c>
      <c r="H490" s="46">
        <v>1.4971296549999999</v>
      </c>
      <c r="I490" s="46">
        <v>1.4971296549999999</v>
      </c>
      <c r="J490" s="46">
        <v>9.1474191999999996E-2</v>
      </c>
      <c r="K490" s="46">
        <v>9.1474191999999996E-2</v>
      </c>
      <c r="L490" s="46">
        <v>1.4971296549999999</v>
      </c>
      <c r="M490" s="46" t="s">
        <v>42</v>
      </c>
      <c r="N490" s="46" t="s">
        <v>50</v>
      </c>
      <c r="O490" s="46">
        <v>1497.129655</v>
      </c>
      <c r="P490" s="46">
        <v>1497.129655</v>
      </c>
      <c r="Q490" s="46">
        <v>1497.129655</v>
      </c>
    </row>
    <row r="491" spans="1:17">
      <c r="A491" s="46">
        <v>2019</v>
      </c>
      <c r="B491" s="46">
        <v>110001177958</v>
      </c>
      <c r="C491" s="46" t="s">
        <v>421</v>
      </c>
      <c r="D491" s="46" t="s">
        <v>422</v>
      </c>
      <c r="E491" s="46" t="s">
        <v>287</v>
      </c>
      <c r="F491" s="46">
        <v>365</v>
      </c>
      <c r="G491" s="46">
        <v>1.2112000000000001E-4</v>
      </c>
      <c r="H491" s="46">
        <v>0.37854100000000002</v>
      </c>
      <c r="I491" s="46">
        <v>0.37854100000000002</v>
      </c>
      <c r="J491" s="46">
        <v>0.319965340610396</v>
      </c>
      <c r="K491" s="46">
        <v>0.319965340610396</v>
      </c>
      <c r="L491" s="46">
        <v>0.37854100000000002</v>
      </c>
      <c r="M491" s="46" t="s">
        <v>42</v>
      </c>
      <c r="N491" s="46" t="s">
        <v>50</v>
      </c>
      <c r="O491" s="46">
        <v>378.541</v>
      </c>
      <c r="P491" s="46">
        <v>378.541</v>
      </c>
      <c r="Q491" s="46">
        <v>378.541</v>
      </c>
    </row>
    <row r="492" spans="1:17">
      <c r="A492" s="46">
        <v>2020</v>
      </c>
      <c r="B492" s="46">
        <v>110039639736</v>
      </c>
      <c r="C492" s="46" t="s">
        <v>423</v>
      </c>
      <c r="D492" s="46" t="s">
        <v>424</v>
      </c>
      <c r="E492" s="46" t="s">
        <v>287</v>
      </c>
      <c r="F492" s="46">
        <v>365</v>
      </c>
      <c r="G492" s="46">
        <v>4.6423024657534199E-5</v>
      </c>
      <c r="H492" s="46">
        <v>3150.9633250000002</v>
      </c>
      <c r="I492" s="46">
        <v>6792.5553890000001</v>
      </c>
      <c r="J492" s="46">
        <v>6.8343976602255798E-6</v>
      </c>
      <c r="K492" s="46">
        <v>1.4732962548059599E-5</v>
      </c>
      <c r="L492" s="46">
        <v>2229.366978</v>
      </c>
      <c r="M492" s="46" t="s">
        <v>42</v>
      </c>
      <c r="N492" s="46" t="e">
        <v>#N/A</v>
      </c>
      <c r="O492" s="46">
        <v>3150963.3250000002</v>
      </c>
      <c r="P492" s="46">
        <v>6792555.3890000004</v>
      </c>
      <c r="Q492" s="46">
        <v>2229366.9780000001</v>
      </c>
    </row>
    <row r="493" spans="1:17">
      <c r="A493" s="46">
        <v>2021</v>
      </c>
      <c r="B493" s="46">
        <v>110039639736</v>
      </c>
      <c r="C493" s="46" t="s">
        <v>423</v>
      </c>
      <c r="D493" s="46" t="s">
        <v>424</v>
      </c>
      <c r="E493" s="46" t="s">
        <v>287</v>
      </c>
      <c r="F493" s="46">
        <v>365</v>
      </c>
      <c r="G493" s="46">
        <v>6.1279149999999998E-2</v>
      </c>
      <c r="H493" s="46">
        <v>3150.9633250000002</v>
      </c>
      <c r="I493" s="46">
        <v>6792.5553890000001</v>
      </c>
      <c r="J493" s="46">
        <v>9.0215160000000003E-3</v>
      </c>
      <c r="K493" s="46">
        <v>1.9447750999999999E-2</v>
      </c>
      <c r="L493" s="46">
        <v>2229.366978</v>
      </c>
      <c r="M493" s="46" t="s">
        <v>42</v>
      </c>
      <c r="N493" s="46" t="e">
        <v>#N/A</v>
      </c>
      <c r="O493" s="46">
        <v>3150963.3250000002</v>
      </c>
      <c r="P493" s="46">
        <v>6792555.3890000004</v>
      </c>
      <c r="Q493" s="46">
        <v>2229366.9780000001</v>
      </c>
    </row>
    <row r="494" spans="1:17">
      <c r="A494" s="46">
        <v>2019</v>
      </c>
      <c r="B494" s="46">
        <v>110016759444</v>
      </c>
      <c r="C494" s="46" t="s">
        <v>425</v>
      </c>
      <c r="D494" s="46" t="s">
        <v>426</v>
      </c>
      <c r="E494" s="46" t="s">
        <v>287</v>
      </c>
      <c r="F494" s="46">
        <v>365</v>
      </c>
      <c r="G494" s="46">
        <v>2.6684249999999999E-3</v>
      </c>
      <c r="H494" s="46">
        <v>3465.9511000000002</v>
      </c>
      <c r="I494" s="46">
        <v>8097.3612210000001</v>
      </c>
      <c r="J494" s="46">
        <v>3.2954254196782099E-4</v>
      </c>
      <c r="K494" s="46">
        <v>7.6989689785294396E-4</v>
      </c>
      <c r="L494" s="46">
        <v>2460.464993</v>
      </c>
      <c r="M494" s="46" t="s">
        <v>42</v>
      </c>
      <c r="N494" s="46" t="e">
        <v>#N/A</v>
      </c>
      <c r="O494" s="46">
        <v>3465951.1</v>
      </c>
      <c r="P494" s="46">
        <v>8097361.2209999999</v>
      </c>
      <c r="Q494" s="46">
        <v>2460464.9929999998</v>
      </c>
    </row>
    <row r="495" spans="1:17">
      <c r="A495" s="46">
        <v>2020</v>
      </c>
      <c r="B495" s="46">
        <v>110016759444</v>
      </c>
      <c r="C495" s="46" t="s">
        <v>425</v>
      </c>
      <c r="D495" s="46" t="s">
        <v>426</v>
      </c>
      <c r="E495" s="46" t="s">
        <v>287</v>
      </c>
      <c r="F495" s="46">
        <v>365</v>
      </c>
      <c r="G495" s="46">
        <v>7.8349500000000005E-4</v>
      </c>
      <c r="H495" s="46">
        <v>3465.9511000000002</v>
      </c>
      <c r="I495" s="46">
        <v>8097.3612210000001</v>
      </c>
      <c r="J495" s="46">
        <v>9.6759299556509196E-5</v>
      </c>
      <c r="K495" s="46">
        <v>2.2605483383767301E-4</v>
      </c>
      <c r="L495" s="46">
        <v>2460.464993</v>
      </c>
      <c r="M495" s="46" t="s">
        <v>42</v>
      </c>
      <c r="N495" s="46" t="e">
        <v>#N/A</v>
      </c>
      <c r="O495" s="46">
        <v>3465951.1</v>
      </c>
      <c r="P495" s="46">
        <v>8097361.2209999999</v>
      </c>
      <c r="Q495" s="46">
        <v>2460464.9929999998</v>
      </c>
    </row>
    <row r="496" spans="1:17">
      <c r="A496" s="46">
        <v>2021</v>
      </c>
      <c r="B496" s="46">
        <v>110016759444</v>
      </c>
      <c r="C496" s="46" t="s">
        <v>425</v>
      </c>
      <c r="D496" s="46" t="s">
        <v>426</v>
      </c>
      <c r="E496" s="46" t="s">
        <v>287</v>
      </c>
      <c r="F496" s="46">
        <v>365</v>
      </c>
      <c r="G496" s="46">
        <v>2.8501049999999999E-3</v>
      </c>
      <c r="H496" s="46">
        <v>3465.9511000000002</v>
      </c>
      <c r="I496" s="46">
        <v>8097.3612210000001</v>
      </c>
      <c r="J496" s="46">
        <v>3.5197948099541698E-4</v>
      </c>
      <c r="K496" s="46">
        <v>8.2231541004718696E-4</v>
      </c>
      <c r="L496" s="46">
        <v>2460.464993</v>
      </c>
      <c r="M496" s="46" t="s">
        <v>42</v>
      </c>
      <c r="N496" s="46" t="e">
        <v>#N/A</v>
      </c>
      <c r="O496" s="46">
        <v>3465951.1</v>
      </c>
      <c r="P496" s="46">
        <v>8097361.2209999999</v>
      </c>
      <c r="Q496" s="46">
        <v>2460464.9929999998</v>
      </c>
    </row>
    <row r="497" spans="1:17">
      <c r="A497" s="46">
        <v>2020</v>
      </c>
      <c r="B497" s="46">
        <v>110022905588</v>
      </c>
      <c r="C497" s="46" t="s">
        <v>427</v>
      </c>
      <c r="D497" s="46" t="s">
        <v>428</v>
      </c>
      <c r="E497" s="46" t="s">
        <v>287</v>
      </c>
      <c r="F497" s="46">
        <v>365</v>
      </c>
      <c r="G497" s="46">
        <v>5.8383630000000001E-3</v>
      </c>
      <c r="H497" s="46">
        <v>102400.3936</v>
      </c>
      <c r="I497" s="46">
        <v>234591.12890000001</v>
      </c>
      <c r="J497" s="46">
        <v>2.48873967602526E-5</v>
      </c>
      <c r="K497" s="46">
        <v>5.7015039650881403E-5</v>
      </c>
      <c r="L497" s="46">
        <v>81894.974700000006</v>
      </c>
      <c r="M497" s="46" t="s">
        <v>42</v>
      </c>
      <c r="N497" s="46" t="e">
        <v>#N/A</v>
      </c>
      <c r="O497" s="46">
        <v>102400393.59999999</v>
      </c>
      <c r="P497" s="46">
        <v>234591128.90000001</v>
      </c>
      <c r="Q497" s="46">
        <v>81894974.700000003</v>
      </c>
    </row>
    <row r="498" spans="1:17">
      <c r="A498" s="46">
        <v>2021</v>
      </c>
      <c r="B498" s="46">
        <v>110022905588</v>
      </c>
      <c r="C498" s="46" t="s">
        <v>427</v>
      </c>
      <c r="D498" s="46" t="s">
        <v>428</v>
      </c>
      <c r="E498" s="46" t="s">
        <v>287</v>
      </c>
      <c r="F498" s="46">
        <v>365</v>
      </c>
      <c r="G498" s="46">
        <v>5.4314749999999998E-3</v>
      </c>
      <c r="H498" s="46">
        <v>102400.3936</v>
      </c>
      <c r="I498" s="46">
        <v>234591.12890000001</v>
      </c>
      <c r="J498" s="46">
        <v>2.3152942847703701E-5</v>
      </c>
      <c r="K498" s="46">
        <v>5.30415441684396E-5</v>
      </c>
      <c r="L498" s="46">
        <v>81894.974700000006</v>
      </c>
      <c r="M498" s="46" t="s">
        <v>42</v>
      </c>
      <c r="N498" s="46" t="e">
        <v>#N/A</v>
      </c>
      <c r="O498" s="46">
        <v>102400393.59999999</v>
      </c>
      <c r="P498" s="46">
        <v>234591128.90000001</v>
      </c>
      <c r="Q498" s="46">
        <v>81894974.700000003</v>
      </c>
    </row>
    <row r="499" spans="1:17">
      <c r="A499" s="46">
        <v>2022</v>
      </c>
      <c r="B499" s="46">
        <v>110022905588</v>
      </c>
      <c r="C499" s="46" t="s">
        <v>427</v>
      </c>
      <c r="D499" s="46" t="s">
        <v>428</v>
      </c>
      <c r="E499" s="46" t="s">
        <v>287</v>
      </c>
      <c r="F499" s="46">
        <v>365</v>
      </c>
      <c r="G499" s="46">
        <v>7.551075E-3</v>
      </c>
      <c r="H499" s="46">
        <v>102400.3936</v>
      </c>
      <c r="I499" s="46">
        <v>234591.12890000001</v>
      </c>
      <c r="J499" s="46">
        <v>3.2188237617539303E-5</v>
      </c>
      <c r="K499" s="46">
        <v>7.3740683356123406E-5</v>
      </c>
      <c r="L499" s="46">
        <v>81894.974700000006</v>
      </c>
      <c r="M499" s="46" t="s">
        <v>42</v>
      </c>
      <c r="N499" s="46" t="e">
        <v>#N/A</v>
      </c>
      <c r="O499" s="46">
        <v>102400393.59999999</v>
      </c>
      <c r="P499" s="46">
        <v>234591128.90000001</v>
      </c>
      <c r="Q499" s="46">
        <v>81894974.700000003</v>
      </c>
    </row>
    <row r="500" spans="1:17">
      <c r="A500" s="46">
        <v>2021</v>
      </c>
      <c r="B500" s="46">
        <v>110064615590</v>
      </c>
      <c r="C500" s="46" t="s">
        <v>429</v>
      </c>
      <c r="D500" s="46" t="s">
        <v>430</v>
      </c>
      <c r="E500" s="46" t="s">
        <v>287</v>
      </c>
      <c r="F500" s="46">
        <v>365</v>
      </c>
      <c r="G500" s="46">
        <v>3.2456379999999999E-3</v>
      </c>
      <c r="H500" s="46">
        <v>5.9022004890000002</v>
      </c>
      <c r="I500" s="46">
        <v>9.5421614170000009</v>
      </c>
      <c r="J500" s="46">
        <v>0.34013651200529299</v>
      </c>
      <c r="K500" s="46">
        <v>0.54990295694271896</v>
      </c>
      <c r="L500" s="46">
        <v>3.347700975</v>
      </c>
      <c r="M500" s="46" t="s">
        <v>42</v>
      </c>
      <c r="N500" s="46" t="e">
        <v>#N/A</v>
      </c>
      <c r="O500" s="46">
        <v>5902.2004889999998</v>
      </c>
      <c r="P500" s="46">
        <v>9542.1614169999993</v>
      </c>
      <c r="Q500" s="46">
        <v>3347.7009750000002</v>
      </c>
    </row>
    <row r="501" spans="1:17">
      <c r="A501" s="46">
        <v>2022</v>
      </c>
      <c r="B501" s="46">
        <v>110064615590</v>
      </c>
      <c r="C501" s="46" t="s">
        <v>429</v>
      </c>
      <c r="D501" s="46" t="s">
        <v>430</v>
      </c>
      <c r="E501" s="46" t="s">
        <v>287</v>
      </c>
      <c r="F501" s="46">
        <v>365</v>
      </c>
      <c r="G501" s="46">
        <v>2.6684249999999999E-3</v>
      </c>
      <c r="H501" s="46">
        <v>5.9022004890000002</v>
      </c>
      <c r="I501" s="46">
        <v>9.5421614170000009</v>
      </c>
      <c r="J501" s="46">
        <v>0.27964576193880197</v>
      </c>
      <c r="K501" s="46">
        <v>0.45210680405946502</v>
      </c>
      <c r="L501" s="46">
        <v>3.347700975</v>
      </c>
      <c r="M501" s="46" t="s">
        <v>42</v>
      </c>
      <c r="N501" s="46" t="e">
        <v>#N/A</v>
      </c>
      <c r="O501" s="46">
        <v>5902.2004889999998</v>
      </c>
      <c r="P501" s="46">
        <v>9542.1614169999993</v>
      </c>
      <c r="Q501" s="46">
        <v>3347.7009750000002</v>
      </c>
    </row>
    <row r="502" spans="1:17">
      <c r="A502" s="46">
        <v>2023</v>
      </c>
      <c r="B502" s="46">
        <v>110064615590</v>
      </c>
      <c r="C502" s="46" t="s">
        <v>429</v>
      </c>
      <c r="D502" s="46" t="s">
        <v>430</v>
      </c>
      <c r="E502" s="46" t="s">
        <v>287</v>
      </c>
      <c r="F502" s="46">
        <v>365</v>
      </c>
      <c r="G502" s="46">
        <v>2.034438E-3</v>
      </c>
      <c r="H502" s="46">
        <v>5.9022004890000002</v>
      </c>
      <c r="I502" s="46">
        <v>9.5421614170000009</v>
      </c>
      <c r="J502" s="46">
        <v>0.213205102330943</v>
      </c>
      <c r="K502" s="46">
        <v>0.34469135793700501</v>
      </c>
      <c r="L502" s="46">
        <v>3.347700975</v>
      </c>
      <c r="M502" s="46" t="s">
        <v>42</v>
      </c>
      <c r="N502" s="46" t="e">
        <v>#N/A</v>
      </c>
      <c r="O502" s="46">
        <v>5902.2004889999998</v>
      </c>
      <c r="P502" s="46">
        <v>9542.1614169999993</v>
      </c>
      <c r="Q502" s="46">
        <v>3347.7009750000002</v>
      </c>
    </row>
    <row r="503" spans="1:17">
      <c r="A503" s="46">
        <v>2019</v>
      </c>
      <c r="B503" s="46">
        <v>110043734983</v>
      </c>
      <c r="C503" s="46" t="s">
        <v>431</v>
      </c>
      <c r="D503" s="46" t="s">
        <v>432</v>
      </c>
      <c r="E503" s="46" t="s">
        <v>287</v>
      </c>
      <c r="F503" s="46">
        <v>365</v>
      </c>
      <c r="G503" s="46">
        <v>4.9961999999999999E-2</v>
      </c>
      <c r="H503" s="46">
        <v>104853.2298</v>
      </c>
      <c r="I503" s="46">
        <v>243042.78099999999</v>
      </c>
      <c r="J503" s="46">
        <v>2.0556874717459701E-4</v>
      </c>
      <c r="K503" s="46">
        <v>4.7649462105553599E-4</v>
      </c>
      <c r="L503" s="46">
        <v>83926.536760000003</v>
      </c>
      <c r="M503" s="46" t="s">
        <v>42</v>
      </c>
      <c r="N503" s="46" t="e">
        <v>#N/A</v>
      </c>
      <c r="O503" s="46">
        <v>104853229.8</v>
      </c>
      <c r="P503" s="46">
        <v>243042781</v>
      </c>
      <c r="Q503" s="46">
        <v>83926536.760000005</v>
      </c>
    </row>
    <row r="504" spans="1:17">
      <c r="A504" s="46">
        <v>2020</v>
      </c>
      <c r="B504" s="46">
        <v>110043734983</v>
      </c>
      <c r="C504" s="46" t="s">
        <v>431</v>
      </c>
      <c r="D504" s="46" t="s">
        <v>432</v>
      </c>
      <c r="E504" s="46" t="s">
        <v>287</v>
      </c>
      <c r="F504" s="46">
        <v>365</v>
      </c>
      <c r="G504" s="46">
        <v>8.2134499999999999E-2</v>
      </c>
      <c r="H504" s="46">
        <v>104853.2298</v>
      </c>
      <c r="I504" s="46">
        <v>243042.78099999999</v>
      </c>
      <c r="J504" s="46">
        <v>3.3794256164308798E-4</v>
      </c>
      <c r="K504" s="46">
        <v>7.8332827855341896E-4</v>
      </c>
      <c r="L504" s="46">
        <v>83926.536760000003</v>
      </c>
      <c r="M504" s="46" t="s">
        <v>42</v>
      </c>
      <c r="N504" s="46" t="e">
        <v>#N/A</v>
      </c>
      <c r="O504" s="46">
        <v>104853229.8</v>
      </c>
      <c r="P504" s="46">
        <v>243042781</v>
      </c>
      <c r="Q504" s="46">
        <v>83926536.760000005</v>
      </c>
    </row>
    <row r="505" spans="1:17">
      <c r="A505" s="46">
        <v>2021</v>
      </c>
      <c r="B505" s="46">
        <v>110043734983</v>
      </c>
      <c r="C505" s="46" t="s">
        <v>431</v>
      </c>
      <c r="D505" s="46" t="s">
        <v>432</v>
      </c>
      <c r="E505" s="46" t="s">
        <v>287</v>
      </c>
      <c r="F505" s="46">
        <v>365</v>
      </c>
      <c r="G505" s="46">
        <v>3.9269375000000002E-2</v>
      </c>
      <c r="H505" s="46">
        <v>104853.2298</v>
      </c>
      <c r="I505" s="46">
        <v>243042.78099999999</v>
      </c>
      <c r="J505" s="46">
        <v>1.6157392065760899E-4</v>
      </c>
      <c r="K505" s="46">
        <v>3.7451755266482601E-4</v>
      </c>
      <c r="L505" s="46">
        <v>83926.536760000003</v>
      </c>
      <c r="M505" s="46" t="s">
        <v>42</v>
      </c>
      <c r="N505" s="46" t="e">
        <v>#N/A</v>
      </c>
      <c r="O505" s="46">
        <v>104853229.8</v>
      </c>
      <c r="P505" s="46">
        <v>243042781</v>
      </c>
      <c r="Q505" s="46">
        <v>83926536.760000005</v>
      </c>
    </row>
    <row r="506" spans="1:17">
      <c r="A506" s="46">
        <v>2022</v>
      </c>
      <c r="B506" s="46">
        <v>110043734983</v>
      </c>
      <c r="C506" s="46" t="s">
        <v>431</v>
      </c>
      <c r="D506" s="46" t="s">
        <v>432</v>
      </c>
      <c r="E506" s="46" t="s">
        <v>287</v>
      </c>
      <c r="F506" s="46">
        <v>365</v>
      </c>
      <c r="G506" s="46">
        <v>1.7516980000000001E-3</v>
      </c>
      <c r="H506" s="46">
        <v>104853.2298</v>
      </c>
      <c r="I506" s="46">
        <v>243042.78099999999</v>
      </c>
      <c r="J506" s="46">
        <v>7.2073648630608796E-6</v>
      </c>
      <c r="K506" s="46">
        <v>1.6706190198825899E-5</v>
      </c>
      <c r="L506" s="46">
        <v>83926.536760000003</v>
      </c>
      <c r="M506" s="46" t="s">
        <v>42</v>
      </c>
      <c r="N506" s="46" t="e">
        <v>#N/A</v>
      </c>
      <c r="O506" s="46">
        <v>104853229.8</v>
      </c>
      <c r="P506" s="46">
        <v>243042781</v>
      </c>
      <c r="Q506" s="46">
        <v>83926536.760000005</v>
      </c>
    </row>
    <row r="507" spans="1:17">
      <c r="A507" s="46">
        <v>2023</v>
      </c>
      <c r="B507" s="46">
        <v>110043734983</v>
      </c>
      <c r="C507" s="46" t="s">
        <v>431</v>
      </c>
      <c r="D507" s="46" t="s">
        <v>432</v>
      </c>
      <c r="E507" s="46" t="s">
        <v>287</v>
      </c>
      <c r="F507" s="46">
        <v>365</v>
      </c>
      <c r="G507" s="46">
        <v>1.9417050000000002E-2</v>
      </c>
      <c r="H507" s="46">
        <v>104853.2298</v>
      </c>
      <c r="I507" s="46">
        <v>243042.78099999999</v>
      </c>
      <c r="J507" s="46">
        <v>7.9891490379218499E-5</v>
      </c>
      <c r="K507" s="46">
        <v>1.8518313681931001E-4</v>
      </c>
      <c r="L507" s="46">
        <v>83926.536760000003</v>
      </c>
      <c r="M507" s="46" t="s">
        <v>42</v>
      </c>
      <c r="N507" s="46" t="e">
        <v>#N/A</v>
      </c>
      <c r="O507" s="46">
        <v>104853229.8</v>
      </c>
      <c r="P507" s="46">
        <v>243042781</v>
      </c>
      <c r="Q507" s="46">
        <v>83926536.760000005</v>
      </c>
    </row>
    <row r="508" spans="1:17">
      <c r="A508" s="46">
        <v>2019</v>
      </c>
      <c r="B508" s="46">
        <v>110070097306</v>
      </c>
      <c r="C508" s="46" t="s">
        <v>433</v>
      </c>
      <c r="D508" s="46" t="s">
        <v>434</v>
      </c>
      <c r="E508" s="46" t="s">
        <v>287</v>
      </c>
      <c r="F508" s="46">
        <v>365</v>
      </c>
      <c r="G508" s="46">
        <v>9.8455629999999999E-3</v>
      </c>
      <c r="H508" s="46">
        <v>63.563342929284701</v>
      </c>
      <c r="I508" s="46">
        <v>63.563342929284701</v>
      </c>
      <c r="J508" s="46">
        <v>0.15489372153820499</v>
      </c>
      <c r="K508" s="46">
        <v>0.15489372153820499</v>
      </c>
      <c r="L508" s="46">
        <v>63.563342929284701</v>
      </c>
      <c r="M508" s="46" t="s">
        <v>42</v>
      </c>
      <c r="N508" s="46" t="s">
        <v>50</v>
      </c>
      <c r="O508" s="46">
        <v>63563.342929284699</v>
      </c>
      <c r="P508" s="46">
        <v>63563.342929284699</v>
      </c>
      <c r="Q508" s="46">
        <v>63563.342929284699</v>
      </c>
    </row>
    <row r="509" spans="1:17">
      <c r="A509" s="46">
        <v>2020</v>
      </c>
      <c r="B509" s="46">
        <v>110070097306</v>
      </c>
      <c r="C509" s="46" t="s">
        <v>433</v>
      </c>
      <c r="D509" s="46" t="s">
        <v>434</v>
      </c>
      <c r="E509" s="46" t="s">
        <v>287</v>
      </c>
      <c r="F509" s="46">
        <v>365</v>
      </c>
      <c r="G509" s="46">
        <v>7.7394439999999998E-3</v>
      </c>
      <c r="H509" s="46">
        <v>63.563342929284701</v>
      </c>
      <c r="I509" s="46">
        <v>63.563342929284701</v>
      </c>
      <c r="J509" s="46">
        <v>0.121759542607035</v>
      </c>
      <c r="K509" s="46">
        <v>0.121759542607035</v>
      </c>
      <c r="L509" s="46">
        <v>63.563342929284701</v>
      </c>
      <c r="M509" s="46" t="s">
        <v>42</v>
      </c>
      <c r="N509" s="46" t="s">
        <v>50</v>
      </c>
      <c r="O509" s="46">
        <v>63563.342929284699</v>
      </c>
      <c r="P509" s="46">
        <v>63563.342929284699</v>
      </c>
      <c r="Q509" s="46">
        <v>63563.342929284699</v>
      </c>
    </row>
    <row r="510" spans="1:17">
      <c r="A510" s="46">
        <v>2021</v>
      </c>
      <c r="B510" s="46">
        <v>110070097306</v>
      </c>
      <c r="C510" s="46" t="s">
        <v>433</v>
      </c>
      <c r="D510" s="46" t="s">
        <v>434</v>
      </c>
      <c r="E510" s="46" t="s">
        <v>287</v>
      </c>
      <c r="F510" s="46">
        <v>365</v>
      </c>
      <c r="G510" s="46">
        <v>2.6908240000000001E-3</v>
      </c>
      <c r="H510" s="46">
        <v>63.563342929284701</v>
      </c>
      <c r="I510" s="46">
        <v>63.563342929284701</v>
      </c>
      <c r="J510" s="46">
        <v>4.2332951000000001E-2</v>
      </c>
      <c r="K510" s="46">
        <v>4.2332951000000001E-2</v>
      </c>
      <c r="L510" s="46">
        <v>63.563342929284701</v>
      </c>
      <c r="M510" s="46" t="s">
        <v>42</v>
      </c>
      <c r="N510" s="46" t="s">
        <v>50</v>
      </c>
      <c r="O510" s="46">
        <v>63563.342929284699</v>
      </c>
      <c r="P510" s="46">
        <v>63563.342929284699</v>
      </c>
      <c r="Q510" s="46">
        <v>63563.342929284699</v>
      </c>
    </row>
    <row r="511" spans="1:17">
      <c r="A511" s="46">
        <v>2022</v>
      </c>
      <c r="B511" s="46">
        <v>110070097306</v>
      </c>
      <c r="C511" s="46" t="s">
        <v>433</v>
      </c>
      <c r="D511" s="46" t="s">
        <v>434</v>
      </c>
      <c r="E511" s="46" t="s">
        <v>287</v>
      </c>
      <c r="F511" s="46">
        <v>365</v>
      </c>
      <c r="G511" s="46">
        <v>1.508608E-3</v>
      </c>
      <c r="H511" s="46">
        <v>63.563342929284701</v>
      </c>
      <c r="I511" s="46">
        <v>63.563342929284701</v>
      </c>
      <c r="J511" s="46">
        <v>2.3733925999999999E-2</v>
      </c>
      <c r="K511" s="46">
        <v>2.3733925999999999E-2</v>
      </c>
      <c r="L511" s="46">
        <v>63.563342929284701</v>
      </c>
      <c r="M511" s="46" t="s">
        <v>42</v>
      </c>
      <c r="N511" s="46" t="s">
        <v>50</v>
      </c>
      <c r="O511" s="46">
        <v>63563.342929284699</v>
      </c>
      <c r="P511" s="46">
        <v>63563.342929284699</v>
      </c>
      <c r="Q511" s="46">
        <v>63563.342929284699</v>
      </c>
    </row>
    <row r="512" spans="1:17">
      <c r="A512" s="46">
        <v>2023</v>
      </c>
      <c r="B512" s="46">
        <v>110070097306</v>
      </c>
      <c r="C512" s="46" t="s">
        <v>433</v>
      </c>
      <c r="D512" s="46" t="s">
        <v>434</v>
      </c>
      <c r="E512" s="46" t="s">
        <v>287</v>
      </c>
      <c r="F512" s="46">
        <v>365</v>
      </c>
      <c r="G512" s="46">
        <v>1.17989545753425E-2</v>
      </c>
      <c r="H512" s="46">
        <v>63.563342929284701</v>
      </c>
      <c r="I512" s="46">
        <v>63.563342929284701</v>
      </c>
      <c r="J512" s="46">
        <v>0.185625142284744</v>
      </c>
      <c r="K512" s="46">
        <v>0.185625142284744</v>
      </c>
      <c r="L512" s="46">
        <v>63.563342929284701</v>
      </c>
      <c r="M512" s="46" t="s">
        <v>42</v>
      </c>
      <c r="N512" s="46" t="s">
        <v>50</v>
      </c>
      <c r="O512" s="46">
        <v>63563.342929284699</v>
      </c>
      <c r="P512" s="46">
        <v>63563.342929284699</v>
      </c>
      <c r="Q512" s="46">
        <v>63563.342929284699</v>
      </c>
    </row>
    <row r="513" spans="1:17">
      <c r="A513" s="46">
        <v>2020</v>
      </c>
      <c r="B513" s="46">
        <v>110006367136</v>
      </c>
      <c r="C513" s="46" t="s">
        <v>435</v>
      </c>
      <c r="D513" s="46" t="s">
        <v>436</v>
      </c>
      <c r="E513" s="46" t="s">
        <v>287</v>
      </c>
      <c r="F513" s="46">
        <v>365</v>
      </c>
      <c r="G513" s="46">
        <v>1.3626000000000001E-3</v>
      </c>
      <c r="H513" s="46">
        <v>2.7017114910000002</v>
      </c>
      <c r="I513" s="46">
        <v>3.9179400279999999</v>
      </c>
      <c r="J513" s="46">
        <v>0.34778480279484297</v>
      </c>
      <c r="K513" s="46">
        <v>0.50434696840840398</v>
      </c>
      <c r="L513" s="46">
        <v>2.1184567240000001</v>
      </c>
      <c r="M513" s="46" t="s">
        <v>42</v>
      </c>
      <c r="N513" s="46" t="e">
        <v>#N/A</v>
      </c>
      <c r="O513" s="46">
        <v>2701.711491</v>
      </c>
      <c r="P513" s="46">
        <v>3917.940028</v>
      </c>
      <c r="Q513" s="46">
        <v>2118.4567240000001</v>
      </c>
    </row>
    <row r="514" spans="1:17">
      <c r="A514" s="46">
        <v>2021</v>
      </c>
      <c r="B514" s="46">
        <v>110006367136</v>
      </c>
      <c r="C514" s="46" t="s">
        <v>435</v>
      </c>
      <c r="D514" s="46" t="s">
        <v>436</v>
      </c>
      <c r="E514" s="46" t="s">
        <v>287</v>
      </c>
      <c r="F514" s="46">
        <v>365</v>
      </c>
      <c r="G514" s="46">
        <v>3.2645629999999998E-3</v>
      </c>
      <c r="H514" s="46">
        <v>2.7017114910000002</v>
      </c>
      <c r="I514" s="46">
        <v>3.9179400279999999</v>
      </c>
      <c r="J514" s="46">
        <v>0.83323442371228196</v>
      </c>
      <c r="K514" s="46">
        <v>1.2083312789855001</v>
      </c>
      <c r="L514" s="46">
        <v>2.1184567240000001</v>
      </c>
      <c r="M514" s="46" t="s">
        <v>42</v>
      </c>
      <c r="N514" s="46" t="e">
        <v>#N/A</v>
      </c>
      <c r="O514" s="46">
        <v>2701.711491</v>
      </c>
      <c r="P514" s="46">
        <v>3917.940028</v>
      </c>
      <c r="Q514" s="46">
        <v>2118.4567240000001</v>
      </c>
    </row>
    <row r="515" spans="1:17">
      <c r="A515" s="46">
        <v>2022</v>
      </c>
      <c r="B515" s="46">
        <v>110006367136</v>
      </c>
      <c r="C515" s="46" t="s">
        <v>435</v>
      </c>
      <c r="D515" s="46" t="s">
        <v>436</v>
      </c>
      <c r="E515" s="46" t="s">
        <v>287</v>
      </c>
      <c r="F515" s="46">
        <v>365</v>
      </c>
      <c r="G515" s="46">
        <v>2.7365549999999999E-3</v>
      </c>
      <c r="H515" s="46">
        <v>2.7017114910000002</v>
      </c>
      <c r="I515" s="46">
        <v>3.9179400279999999</v>
      </c>
      <c r="J515" s="46">
        <v>0.69846781227964205</v>
      </c>
      <c r="K515" s="46">
        <v>1.01289682822021</v>
      </c>
      <c r="L515" s="46">
        <v>2.1184567240000001</v>
      </c>
      <c r="M515" s="46" t="s">
        <v>42</v>
      </c>
      <c r="N515" s="46" t="e">
        <v>#N/A</v>
      </c>
      <c r="O515" s="46">
        <v>2701.711491</v>
      </c>
      <c r="P515" s="46">
        <v>3917.940028</v>
      </c>
      <c r="Q515" s="46">
        <v>2118.4567240000001</v>
      </c>
    </row>
    <row r="516" spans="1:17">
      <c r="A516" s="46">
        <v>2023</v>
      </c>
      <c r="B516" s="46">
        <v>110006367136</v>
      </c>
      <c r="C516" s="46" t="s">
        <v>435</v>
      </c>
      <c r="D516" s="46" t="s">
        <v>436</v>
      </c>
      <c r="E516" s="46" t="s">
        <v>287</v>
      </c>
      <c r="F516" s="46">
        <v>365</v>
      </c>
      <c r="G516" s="46">
        <v>3.3610799999999998E-3</v>
      </c>
      <c r="H516" s="46">
        <v>2.7017114910000002</v>
      </c>
      <c r="I516" s="46">
        <v>3.9179400279999999</v>
      </c>
      <c r="J516" s="46">
        <v>0.85786918022727798</v>
      </c>
      <c r="K516" s="46">
        <v>1.2440558554073999</v>
      </c>
      <c r="L516" s="46">
        <v>2.1184567240000001</v>
      </c>
      <c r="M516" s="46" t="s">
        <v>42</v>
      </c>
      <c r="N516" s="46" t="e">
        <v>#N/A</v>
      </c>
      <c r="O516" s="46">
        <v>2701.711491</v>
      </c>
      <c r="P516" s="46">
        <v>3917.940028</v>
      </c>
      <c r="Q516" s="46">
        <v>2118.4567240000001</v>
      </c>
    </row>
    <row r="517" spans="1:17">
      <c r="A517" s="46">
        <v>2021</v>
      </c>
      <c r="B517" s="46">
        <v>110000520026</v>
      </c>
      <c r="C517" s="46" t="s">
        <v>437</v>
      </c>
      <c r="D517" s="46" t="s">
        <v>438</v>
      </c>
      <c r="E517" s="46" t="s">
        <v>287</v>
      </c>
      <c r="F517" s="46">
        <v>365</v>
      </c>
      <c r="G517" s="46">
        <v>3.61602E-5</v>
      </c>
      <c r="H517" s="46">
        <v>1.127139364</v>
      </c>
      <c r="I517" s="46">
        <v>5.5873398490000001</v>
      </c>
      <c r="J517" s="46">
        <v>6.4718099999999997E-3</v>
      </c>
      <c r="K517" s="46">
        <v>3.2081392E-2</v>
      </c>
      <c r="L517" s="46">
        <v>1.0976884389999999</v>
      </c>
      <c r="M517" s="46" t="s">
        <v>42</v>
      </c>
      <c r="N517" s="46" t="e">
        <v>#N/A</v>
      </c>
      <c r="O517" s="46">
        <v>1127.1393639999999</v>
      </c>
      <c r="P517" s="46">
        <v>5587.339849</v>
      </c>
      <c r="Q517" s="46">
        <v>1097.688439</v>
      </c>
    </row>
    <row r="518" spans="1:17">
      <c r="A518" s="46">
        <v>2019</v>
      </c>
      <c r="B518" s="46">
        <v>110000551082</v>
      </c>
      <c r="C518" s="46" t="s">
        <v>439</v>
      </c>
      <c r="D518" s="46" t="s">
        <v>440</v>
      </c>
      <c r="E518" s="46" t="s">
        <v>287</v>
      </c>
      <c r="F518" s="46">
        <v>365</v>
      </c>
      <c r="G518" s="46">
        <v>2.2681612501369901E-2</v>
      </c>
      <c r="H518" s="46">
        <v>256.48410760000002</v>
      </c>
      <c r="I518" s="46">
        <v>461.348343</v>
      </c>
      <c r="J518" s="46">
        <v>4.9163745455068998E-2</v>
      </c>
      <c r="K518" s="46">
        <v>8.8432817999999996E-2</v>
      </c>
      <c r="L518" s="46">
        <v>166.13165749999999</v>
      </c>
      <c r="M518" s="46" t="s">
        <v>42</v>
      </c>
      <c r="N518" s="46" t="e">
        <v>#N/A</v>
      </c>
      <c r="O518" s="46">
        <v>256484.10759999999</v>
      </c>
      <c r="P518" s="46">
        <v>461348.34299999999</v>
      </c>
      <c r="Q518" s="46">
        <v>166131.6575</v>
      </c>
    </row>
    <row r="519" spans="1:17">
      <c r="A519" s="46">
        <v>2021</v>
      </c>
      <c r="B519" s="46">
        <v>110000551082</v>
      </c>
      <c r="C519" s="46" t="s">
        <v>439</v>
      </c>
      <c r="D519" s="46" t="s">
        <v>440</v>
      </c>
      <c r="E519" s="46" t="s">
        <v>287</v>
      </c>
      <c r="F519" s="46">
        <v>365</v>
      </c>
      <c r="G519" s="46">
        <v>1.72122875013699E-2</v>
      </c>
      <c r="H519" s="46">
        <v>256.48410760000002</v>
      </c>
      <c r="I519" s="46">
        <v>461.348343</v>
      </c>
      <c r="J519" s="46">
        <v>3.7308658000000001E-2</v>
      </c>
      <c r="K519" s="46">
        <v>6.7108592999999994E-2</v>
      </c>
      <c r="L519" s="46">
        <v>166.13165749999999</v>
      </c>
      <c r="M519" s="46" t="s">
        <v>42</v>
      </c>
      <c r="N519" s="46" t="e">
        <v>#N/A</v>
      </c>
      <c r="O519" s="46">
        <v>256484.10759999999</v>
      </c>
      <c r="P519" s="46">
        <v>461348.34299999999</v>
      </c>
      <c r="Q519" s="46">
        <v>166131.6575</v>
      </c>
    </row>
    <row r="520" spans="1:17">
      <c r="A520" s="46">
        <v>2019</v>
      </c>
      <c r="B520" s="46">
        <v>110006644872</v>
      </c>
      <c r="C520" s="46" t="s">
        <v>441</v>
      </c>
      <c r="D520" s="46" t="s">
        <v>442</v>
      </c>
      <c r="E520" s="46" t="s">
        <v>287</v>
      </c>
      <c r="F520" s="46">
        <v>365</v>
      </c>
      <c r="G520" s="46">
        <v>2.0959437501369901E-2</v>
      </c>
      <c r="H520" s="46">
        <v>1164.1760389999999</v>
      </c>
      <c r="I520" s="46">
        <v>2321.8659600000001</v>
      </c>
      <c r="J520" s="46">
        <v>9.0269800000000004E-3</v>
      </c>
      <c r="K520" s="46">
        <v>1.8003667000000001E-2</v>
      </c>
      <c r="L520" s="46">
        <v>795.30831469999998</v>
      </c>
      <c r="M520" s="46" t="s">
        <v>42</v>
      </c>
      <c r="N520" s="46" t="e">
        <v>#N/A</v>
      </c>
      <c r="O520" s="46">
        <v>1164176.0390000001</v>
      </c>
      <c r="P520" s="46">
        <v>2321865.96</v>
      </c>
      <c r="Q520" s="46">
        <v>795308.31469999999</v>
      </c>
    </row>
    <row r="521" spans="1:17">
      <c r="A521" s="46">
        <v>2020</v>
      </c>
      <c r="B521" s="46">
        <v>110006644872</v>
      </c>
      <c r="C521" s="46" t="s">
        <v>441</v>
      </c>
      <c r="D521" s="46" t="s">
        <v>442</v>
      </c>
      <c r="E521" s="46" t="s">
        <v>287</v>
      </c>
      <c r="F521" s="46">
        <v>365</v>
      </c>
      <c r="G521" s="46">
        <v>3.7339029999999998E-3</v>
      </c>
      <c r="H521" s="46">
        <v>1164.1760389999999</v>
      </c>
      <c r="I521" s="46">
        <v>2321.8659600000001</v>
      </c>
      <c r="J521" s="46">
        <v>1.6081470000000001E-3</v>
      </c>
      <c r="K521" s="46">
        <v>3.207335E-3</v>
      </c>
      <c r="L521" s="46">
        <v>795.30831469999998</v>
      </c>
      <c r="M521" s="46" t="s">
        <v>42</v>
      </c>
      <c r="N521" s="46" t="e">
        <v>#N/A</v>
      </c>
      <c r="O521" s="46">
        <v>1164176.0390000001</v>
      </c>
      <c r="P521" s="46">
        <v>2321865.96</v>
      </c>
      <c r="Q521" s="46">
        <v>795308.31469999999</v>
      </c>
    </row>
    <row r="522" spans="1:17">
      <c r="A522" s="46">
        <v>2023</v>
      </c>
      <c r="B522" s="46">
        <v>110006644872</v>
      </c>
      <c r="C522" s="46" t="s">
        <v>441</v>
      </c>
      <c r="D522" s="46" t="s">
        <v>442</v>
      </c>
      <c r="E522" s="46" t="s">
        <v>287</v>
      </c>
      <c r="F522" s="46">
        <v>365</v>
      </c>
      <c r="G522" s="46">
        <v>3.3476438356164399E-6</v>
      </c>
      <c r="H522" s="46">
        <v>1164.1760389999999</v>
      </c>
      <c r="I522" s="46">
        <v>2321.8659600000001</v>
      </c>
      <c r="J522" s="46">
        <v>1.44179030714436E-6</v>
      </c>
      <c r="K522" s="46">
        <v>2.8755477895696799E-6</v>
      </c>
      <c r="L522" s="46">
        <v>795.30831469999998</v>
      </c>
      <c r="M522" s="46" t="s">
        <v>42</v>
      </c>
      <c r="N522" s="46" t="e">
        <v>#N/A</v>
      </c>
      <c r="O522" s="46">
        <v>1164176.0390000001</v>
      </c>
      <c r="P522" s="46">
        <v>2321865.96</v>
      </c>
      <c r="Q522" s="46">
        <v>795308.31469999999</v>
      </c>
    </row>
    <row r="523" spans="1:17">
      <c r="A523" s="46">
        <v>2019</v>
      </c>
      <c r="B523" s="46">
        <v>110010058757</v>
      </c>
      <c r="C523" s="46" t="s">
        <v>443</v>
      </c>
      <c r="D523" s="46" t="s">
        <v>444</v>
      </c>
      <c r="E523" s="46" t="s">
        <v>287</v>
      </c>
      <c r="F523" s="46">
        <v>365</v>
      </c>
      <c r="G523" s="46">
        <v>3.4099065753424698E-5</v>
      </c>
      <c r="H523" s="46">
        <v>164.67237159999999</v>
      </c>
      <c r="I523" s="46">
        <v>392.65566250000001</v>
      </c>
      <c r="J523" s="46">
        <v>8.6842159708889105E-5</v>
      </c>
      <c r="K523" s="46">
        <v>2.07072172594037E-4</v>
      </c>
      <c r="L523" s="46">
        <v>105.0119686</v>
      </c>
      <c r="M523" s="46" t="s">
        <v>42</v>
      </c>
      <c r="N523" s="46" t="e">
        <v>#N/A</v>
      </c>
      <c r="O523" s="46">
        <v>164672.37160000001</v>
      </c>
      <c r="P523" s="46">
        <v>392655.66249999998</v>
      </c>
      <c r="Q523" s="46">
        <v>105011.96859999999</v>
      </c>
    </row>
    <row r="524" spans="1:17">
      <c r="A524" s="46">
        <v>2019</v>
      </c>
      <c r="B524" s="46">
        <v>110000732253</v>
      </c>
      <c r="C524" s="46" t="s">
        <v>445</v>
      </c>
      <c r="D524" s="46" t="s">
        <v>446</v>
      </c>
      <c r="E524" s="46" t="s">
        <v>287</v>
      </c>
      <c r="F524" s="46">
        <v>365</v>
      </c>
      <c r="G524" s="46">
        <v>3.7045688E-2</v>
      </c>
      <c r="H524" s="46">
        <v>9.949180685</v>
      </c>
      <c r="I524" s="46">
        <v>9.949180685</v>
      </c>
      <c r="J524" s="46">
        <v>3.723491278</v>
      </c>
      <c r="K524" s="46">
        <v>3.723491278</v>
      </c>
      <c r="L524" s="46">
        <v>9.949180685</v>
      </c>
      <c r="M524" s="46" t="s">
        <v>42</v>
      </c>
      <c r="N524" s="46" t="e">
        <v>#N/A</v>
      </c>
      <c r="O524" s="46">
        <v>9949.1806849999994</v>
      </c>
      <c r="P524" s="46">
        <v>9949.1806849999994</v>
      </c>
      <c r="Q524" s="46">
        <v>9949.1806849999994</v>
      </c>
    </row>
    <row r="525" spans="1:17">
      <c r="A525" s="46">
        <v>2020</v>
      </c>
      <c r="B525" s="46">
        <v>110000732253</v>
      </c>
      <c r="C525" s="46" t="s">
        <v>445</v>
      </c>
      <c r="D525" s="46" t="s">
        <v>446</v>
      </c>
      <c r="E525" s="46" t="s">
        <v>287</v>
      </c>
      <c r="F525" s="46">
        <v>365</v>
      </c>
      <c r="G525" s="46">
        <v>2.2605912501369899E-2</v>
      </c>
      <c r="H525" s="46">
        <v>9.949180685</v>
      </c>
      <c r="I525" s="46">
        <v>9.949180685</v>
      </c>
      <c r="J525" s="46">
        <v>2.2721381003213601</v>
      </c>
      <c r="K525" s="46">
        <v>2.2721381003213601</v>
      </c>
      <c r="L525" s="46">
        <v>9.949180685</v>
      </c>
      <c r="M525" s="46" t="s">
        <v>42</v>
      </c>
      <c r="N525" s="46" t="e">
        <v>#N/A</v>
      </c>
      <c r="O525" s="46">
        <v>9949.1806849999994</v>
      </c>
      <c r="P525" s="46">
        <v>9949.1806849999994</v>
      </c>
      <c r="Q525" s="46">
        <v>9949.1806849999994</v>
      </c>
    </row>
    <row r="526" spans="1:17">
      <c r="A526" s="46">
        <v>2021</v>
      </c>
      <c r="B526" s="46">
        <v>110000732253</v>
      </c>
      <c r="C526" s="46" t="s">
        <v>445</v>
      </c>
      <c r="D526" s="46" t="s">
        <v>446</v>
      </c>
      <c r="E526" s="46" t="s">
        <v>287</v>
      </c>
      <c r="F526" s="46">
        <v>365</v>
      </c>
      <c r="G526" s="46">
        <v>2.4365937501369901E-2</v>
      </c>
      <c r="H526" s="46">
        <v>9.949180685</v>
      </c>
      <c r="I526" s="46">
        <v>9.949180685</v>
      </c>
      <c r="J526" s="46">
        <v>2.4490396016332698</v>
      </c>
      <c r="K526" s="46">
        <v>2.4490396016332698</v>
      </c>
      <c r="L526" s="46">
        <v>9.949180685</v>
      </c>
      <c r="M526" s="46" t="s">
        <v>42</v>
      </c>
      <c r="N526" s="46" t="e">
        <v>#N/A</v>
      </c>
      <c r="O526" s="46">
        <v>9949.1806849999994</v>
      </c>
      <c r="P526" s="46">
        <v>9949.1806849999994</v>
      </c>
      <c r="Q526" s="46">
        <v>9949.1806849999994</v>
      </c>
    </row>
    <row r="527" spans="1:17">
      <c r="A527" s="46">
        <v>2021</v>
      </c>
      <c r="B527" s="46">
        <v>110009938470</v>
      </c>
      <c r="C527" s="46" t="s">
        <v>447</v>
      </c>
      <c r="D527" s="46" t="s">
        <v>448</v>
      </c>
      <c r="E527" s="46" t="s">
        <v>287</v>
      </c>
      <c r="F527" s="46">
        <v>365</v>
      </c>
      <c r="G527" s="46">
        <v>1.0881874999999999E-2</v>
      </c>
      <c r="H527" s="46">
        <v>3.2382124210000001</v>
      </c>
      <c r="I527" s="46">
        <v>3.2382124210000001</v>
      </c>
      <c r="J527" s="46">
        <v>3.3604574330672099</v>
      </c>
      <c r="K527" s="46">
        <v>3.3604574330672099</v>
      </c>
      <c r="L527" s="46">
        <v>3.2382124210000001</v>
      </c>
      <c r="M527" s="46" t="s">
        <v>42</v>
      </c>
      <c r="N527" s="46" t="e">
        <v>#N/A</v>
      </c>
      <c r="O527" s="46">
        <v>3238.2124210000002</v>
      </c>
      <c r="P527" s="46">
        <v>3238.2124210000002</v>
      </c>
      <c r="Q527" s="46">
        <v>3238.2124210000002</v>
      </c>
    </row>
    <row r="528" spans="1:17">
      <c r="A528" s="46">
        <v>2019</v>
      </c>
      <c r="B528" s="46">
        <v>110000525842</v>
      </c>
      <c r="C528" s="46" t="s">
        <v>449</v>
      </c>
      <c r="D528" s="46" t="s">
        <v>450</v>
      </c>
      <c r="E528" s="46" t="s">
        <v>287</v>
      </c>
      <c r="F528" s="46">
        <v>365</v>
      </c>
      <c r="G528" s="46">
        <v>4.4594359999999998E-3</v>
      </c>
      <c r="H528" s="46">
        <v>24.605165</v>
      </c>
      <c r="I528" s="46">
        <v>24.605165</v>
      </c>
      <c r="J528" s="46">
        <v>0.18123985133102499</v>
      </c>
      <c r="K528" s="46">
        <v>0.18123985133102499</v>
      </c>
      <c r="L528" s="46">
        <v>24.605165</v>
      </c>
      <c r="M528" s="46" t="s">
        <v>42</v>
      </c>
      <c r="N528" s="46" t="s">
        <v>50</v>
      </c>
      <c r="O528" s="46">
        <v>24605.165000000001</v>
      </c>
      <c r="P528" s="46">
        <v>24605.165000000001</v>
      </c>
      <c r="Q528" s="46">
        <v>24605.165000000001</v>
      </c>
    </row>
    <row r="529" spans="1:17">
      <c r="A529" s="46">
        <v>2020</v>
      </c>
      <c r="B529" s="46">
        <v>110000525842</v>
      </c>
      <c r="C529" s="46" t="s">
        <v>449</v>
      </c>
      <c r="D529" s="46" t="s">
        <v>450</v>
      </c>
      <c r="E529" s="46" t="s">
        <v>287</v>
      </c>
      <c r="F529" s="46">
        <v>365</v>
      </c>
      <c r="G529" s="46">
        <v>6.5415869999999997E-3</v>
      </c>
      <c r="H529" s="46">
        <v>24.605165</v>
      </c>
      <c r="I529" s="46">
        <v>24.605165</v>
      </c>
      <c r="J529" s="46">
        <v>0.265862349777441</v>
      </c>
      <c r="K529" s="46">
        <v>0.265862349777441</v>
      </c>
      <c r="L529" s="46">
        <v>24.605165</v>
      </c>
      <c r="M529" s="46" t="s">
        <v>42</v>
      </c>
      <c r="N529" s="46" t="s">
        <v>50</v>
      </c>
      <c r="O529" s="46">
        <v>24605.165000000001</v>
      </c>
      <c r="P529" s="46">
        <v>24605.165000000001</v>
      </c>
      <c r="Q529" s="46">
        <v>24605.165000000001</v>
      </c>
    </row>
    <row r="530" spans="1:17">
      <c r="A530" s="46">
        <v>2021</v>
      </c>
      <c r="B530" s="46">
        <v>110000525842</v>
      </c>
      <c r="C530" s="46" t="s">
        <v>449</v>
      </c>
      <c r="D530" s="46" t="s">
        <v>450</v>
      </c>
      <c r="E530" s="46" t="s">
        <v>287</v>
      </c>
      <c r="F530" s="46">
        <v>365</v>
      </c>
      <c r="G530" s="46">
        <v>6.6034509999999998E-3</v>
      </c>
      <c r="H530" s="46">
        <v>24.605165</v>
      </c>
      <c r="I530" s="46">
        <v>24.605165</v>
      </c>
      <c r="J530" s="46">
        <v>0.26837661907654498</v>
      </c>
      <c r="K530" s="46">
        <v>0.26837661907654498</v>
      </c>
      <c r="L530" s="46">
        <v>24.605165</v>
      </c>
      <c r="M530" s="46" t="s">
        <v>42</v>
      </c>
      <c r="N530" s="46" t="s">
        <v>50</v>
      </c>
      <c r="O530" s="46">
        <v>24605.165000000001</v>
      </c>
      <c r="P530" s="46">
        <v>24605.165000000001</v>
      </c>
      <c r="Q530" s="46">
        <v>24605.165000000001</v>
      </c>
    </row>
    <row r="531" spans="1:17">
      <c r="A531" s="46">
        <v>2022</v>
      </c>
      <c r="B531" s="46">
        <v>110000525842</v>
      </c>
      <c r="C531" s="46" t="s">
        <v>449</v>
      </c>
      <c r="D531" s="46" t="s">
        <v>450</v>
      </c>
      <c r="E531" s="46" t="s">
        <v>287</v>
      </c>
      <c r="F531" s="46">
        <v>365</v>
      </c>
      <c r="G531" s="46">
        <v>6.5669389999999999E-3</v>
      </c>
      <c r="H531" s="46">
        <v>24.605165</v>
      </c>
      <c r="I531" s="46">
        <v>24.605165</v>
      </c>
      <c r="J531" s="46">
        <v>0.26689269130482601</v>
      </c>
      <c r="K531" s="46">
        <v>0.26689269130482601</v>
      </c>
      <c r="L531" s="46">
        <v>24.605165</v>
      </c>
      <c r="M531" s="46" t="s">
        <v>42</v>
      </c>
      <c r="N531" s="46" t="s">
        <v>50</v>
      </c>
      <c r="O531" s="46">
        <v>24605.165000000001</v>
      </c>
      <c r="P531" s="46">
        <v>24605.165000000001</v>
      </c>
      <c r="Q531" s="46">
        <v>24605.165000000001</v>
      </c>
    </row>
    <row r="532" spans="1:17">
      <c r="A532" s="46">
        <v>2023</v>
      </c>
      <c r="B532" s="46">
        <v>110000525842</v>
      </c>
      <c r="C532" s="46" t="s">
        <v>449</v>
      </c>
      <c r="D532" s="46" t="s">
        <v>450</v>
      </c>
      <c r="E532" s="46" t="s">
        <v>287</v>
      </c>
      <c r="F532" s="46">
        <v>365</v>
      </c>
      <c r="G532" s="46">
        <v>6.6679979999999996E-3</v>
      </c>
      <c r="H532" s="46">
        <v>24.605165</v>
      </c>
      <c r="I532" s="46">
        <v>24.605165</v>
      </c>
      <c r="J532" s="46">
        <v>0.27099993865025701</v>
      </c>
      <c r="K532" s="46">
        <v>0.27099993865025701</v>
      </c>
      <c r="L532" s="46">
        <v>24.605165</v>
      </c>
      <c r="M532" s="46" t="s">
        <v>42</v>
      </c>
      <c r="N532" s="46" t="s">
        <v>50</v>
      </c>
      <c r="O532" s="46">
        <v>24605.165000000001</v>
      </c>
      <c r="P532" s="46">
        <v>24605.165000000001</v>
      </c>
      <c r="Q532" s="46">
        <v>24605.165000000001</v>
      </c>
    </row>
    <row r="533" spans="1:17">
      <c r="A533" s="46">
        <v>2022</v>
      </c>
      <c r="B533" s="46">
        <v>110031112659</v>
      </c>
      <c r="C533" s="46" t="s">
        <v>451</v>
      </c>
      <c r="D533" s="46" t="s">
        <v>452</v>
      </c>
      <c r="E533" s="46" t="s">
        <v>287</v>
      </c>
      <c r="F533" s="46">
        <v>365</v>
      </c>
      <c r="G533" s="46">
        <v>9.4378975000000004E-2</v>
      </c>
      <c r="H533" s="46">
        <v>20.19804401</v>
      </c>
      <c r="I533" s="46">
        <v>35.887129870000003</v>
      </c>
      <c r="J533" s="46">
        <v>2.6298836199936702</v>
      </c>
      <c r="K533" s="46">
        <v>4.6726789468807901</v>
      </c>
      <c r="L533" s="46">
        <v>18.536496329999999</v>
      </c>
      <c r="M533" s="46" t="s">
        <v>42</v>
      </c>
      <c r="N533" s="46" t="e">
        <v>#N/A</v>
      </c>
      <c r="O533" s="46">
        <v>20198.044010000001</v>
      </c>
      <c r="P533" s="46">
        <v>35887.129869999997</v>
      </c>
      <c r="Q533" s="46">
        <v>18536.496330000002</v>
      </c>
    </row>
    <row r="534" spans="1:17">
      <c r="A534" s="46">
        <v>2023</v>
      </c>
      <c r="B534" s="46">
        <v>110031112659</v>
      </c>
      <c r="C534" s="46" t="s">
        <v>451</v>
      </c>
      <c r="D534" s="46" t="s">
        <v>452</v>
      </c>
      <c r="E534" s="46" t="s">
        <v>287</v>
      </c>
      <c r="F534" s="46">
        <v>365</v>
      </c>
      <c r="G534" s="46">
        <v>7.6343449999999993E-2</v>
      </c>
      <c r="H534" s="46">
        <v>20.19804401</v>
      </c>
      <c r="I534" s="46">
        <v>35.887129870000003</v>
      </c>
      <c r="J534" s="46">
        <v>2.1273211392650202</v>
      </c>
      <c r="K534" s="46">
        <v>3.7797447100423498</v>
      </c>
      <c r="L534" s="46">
        <v>18.536496329999999</v>
      </c>
      <c r="M534" s="46" t="s">
        <v>42</v>
      </c>
      <c r="N534" s="46" t="e">
        <v>#N/A</v>
      </c>
      <c r="O534" s="46">
        <v>20198.044010000001</v>
      </c>
      <c r="P534" s="46">
        <v>35887.129869999997</v>
      </c>
      <c r="Q534" s="46">
        <v>18536.496330000002</v>
      </c>
    </row>
    <row r="535" spans="1:17">
      <c r="A535" s="46">
        <v>2019</v>
      </c>
      <c r="B535" s="46">
        <v>110009933484</v>
      </c>
      <c r="C535" s="46" t="s">
        <v>453</v>
      </c>
      <c r="D535" s="46" t="s">
        <v>454</v>
      </c>
      <c r="E535" s="46" t="s">
        <v>287</v>
      </c>
      <c r="F535" s="46">
        <v>365</v>
      </c>
      <c r="G535" s="46">
        <v>8.8568999999999991E-3</v>
      </c>
      <c r="H535" s="46">
        <v>56.511002439999999</v>
      </c>
      <c r="I535" s="46">
        <v>101.58288880000001</v>
      </c>
      <c r="J535" s="46">
        <v>8.7188897000000001E-2</v>
      </c>
      <c r="K535" s="46">
        <v>0.15672877170076299</v>
      </c>
      <c r="L535" s="46">
        <v>34.705723540000001</v>
      </c>
      <c r="M535" s="46" t="s">
        <v>42</v>
      </c>
      <c r="N535" s="46" t="e">
        <v>#N/A</v>
      </c>
      <c r="O535" s="46">
        <v>56511.002439999997</v>
      </c>
      <c r="P535" s="46">
        <v>101582.8888</v>
      </c>
      <c r="Q535" s="46">
        <v>34705.723539999999</v>
      </c>
    </row>
    <row r="536" spans="1:17">
      <c r="A536" s="46">
        <v>2020</v>
      </c>
      <c r="B536" s="46">
        <v>110009933484</v>
      </c>
      <c r="C536" s="46" t="s">
        <v>453</v>
      </c>
      <c r="D536" s="46" t="s">
        <v>454</v>
      </c>
      <c r="E536" s="46" t="s">
        <v>287</v>
      </c>
      <c r="F536" s="46">
        <v>365</v>
      </c>
      <c r="G536" s="46">
        <v>6.9643999999999999E-3</v>
      </c>
      <c r="H536" s="46">
        <v>56.511002439999999</v>
      </c>
      <c r="I536" s="46">
        <v>101.58288880000001</v>
      </c>
      <c r="J536" s="46">
        <v>6.8558790999999994E-2</v>
      </c>
      <c r="K536" s="46">
        <v>0.123239717918548</v>
      </c>
      <c r="L536" s="46">
        <v>34.705723540000001</v>
      </c>
      <c r="M536" s="46" t="s">
        <v>42</v>
      </c>
      <c r="N536" s="46" t="e">
        <v>#N/A</v>
      </c>
      <c r="O536" s="46">
        <v>56511.002439999997</v>
      </c>
      <c r="P536" s="46">
        <v>101582.8888</v>
      </c>
      <c r="Q536" s="46">
        <v>34705.723539999999</v>
      </c>
    </row>
    <row r="537" spans="1:17">
      <c r="A537" s="46">
        <v>2019</v>
      </c>
      <c r="B537" s="46">
        <v>110000719045</v>
      </c>
      <c r="C537" s="46" t="s">
        <v>455</v>
      </c>
      <c r="D537" s="46" t="s">
        <v>456</v>
      </c>
      <c r="E537" s="46" t="s">
        <v>287</v>
      </c>
      <c r="F537" s="46">
        <v>365</v>
      </c>
      <c r="G537" s="46">
        <v>1.9076399999999999E-3</v>
      </c>
      <c r="H537" s="46">
        <v>20.34963325</v>
      </c>
      <c r="I537" s="46">
        <v>35.877188680000003</v>
      </c>
      <c r="J537" s="46">
        <v>5.3171389999999999E-2</v>
      </c>
      <c r="K537" s="46">
        <v>9.3743213000000006E-2</v>
      </c>
      <c r="L537" s="46">
        <v>12.056209559999999</v>
      </c>
      <c r="M537" s="46" t="s">
        <v>42</v>
      </c>
      <c r="N537" s="46" t="e">
        <v>#N/A</v>
      </c>
      <c r="O537" s="46">
        <v>20349.633249999999</v>
      </c>
      <c r="P537" s="46">
        <v>35877.188679999999</v>
      </c>
      <c r="Q537" s="46">
        <v>12056.209559999999</v>
      </c>
    </row>
    <row r="538" spans="1:17">
      <c r="A538" s="46">
        <v>2020</v>
      </c>
      <c r="B538" s="46">
        <v>110000719045</v>
      </c>
      <c r="C538" s="46" t="s">
        <v>455</v>
      </c>
      <c r="D538" s="46" t="s">
        <v>456</v>
      </c>
      <c r="E538" s="46" t="s">
        <v>287</v>
      </c>
      <c r="F538" s="46">
        <v>365</v>
      </c>
      <c r="G538" s="46">
        <v>1.4666880000000001E-3</v>
      </c>
      <c r="H538" s="46">
        <v>20.34963325</v>
      </c>
      <c r="I538" s="46">
        <v>35.877188680000003</v>
      </c>
      <c r="J538" s="46">
        <v>4.0880780999999998E-2</v>
      </c>
      <c r="K538" s="46">
        <v>7.2074394999999999E-2</v>
      </c>
      <c r="L538" s="46">
        <v>12.056209559999999</v>
      </c>
      <c r="M538" s="46" t="s">
        <v>42</v>
      </c>
      <c r="N538" s="46" t="e">
        <v>#N/A</v>
      </c>
      <c r="O538" s="46">
        <v>20349.633249999999</v>
      </c>
      <c r="P538" s="46">
        <v>35877.188679999999</v>
      </c>
      <c r="Q538" s="46">
        <v>12056.209559999999</v>
      </c>
    </row>
    <row r="539" spans="1:17">
      <c r="A539" s="46">
        <v>2021</v>
      </c>
      <c r="B539" s="46">
        <v>110000719045</v>
      </c>
      <c r="C539" s="46" t="s">
        <v>455</v>
      </c>
      <c r="D539" s="46" t="s">
        <v>456</v>
      </c>
      <c r="E539" s="46" t="s">
        <v>287</v>
      </c>
      <c r="F539" s="46">
        <v>365</v>
      </c>
      <c r="G539" s="46">
        <v>1.182813E-3</v>
      </c>
      <c r="H539" s="46">
        <v>20.34963325</v>
      </c>
      <c r="I539" s="46">
        <v>35.877188680000003</v>
      </c>
      <c r="J539" s="46">
        <v>3.2968371962467297E-2</v>
      </c>
      <c r="K539" s="46">
        <v>5.8124512000000003E-2</v>
      </c>
      <c r="L539" s="46">
        <v>12.056209559999999</v>
      </c>
      <c r="M539" s="46" t="s">
        <v>42</v>
      </c>
      <c r="N539" s="46" t="e">
        <v>#N/A</v>
      </c>
      <c r="O539" s="46">
        <v>20349.633249999999</v>
      </c>
      <c r="P539" s="46">
        <v>35877.188679999999</v>
      </c>
      <c r="Q539" s="46">
        <v>12056.209559999999</v>
      </c>
    </row>
    <row r="540" spans="1:17">
      <c r="A540" s="46">
        <v>2019</v>
      </c>
      <c r="B540" s="46">
        <v>110000736730</v>
      </c>
      <c r="C540" s="46" t="s">
        <v>457</v>
      </c>
      <c r="D540" s="46" t="s">
        <v>458</v>
      </c>
      <c r="E540" s="46" t="s">
        <v>287</v>
      </c>
      <c r="F540" s="46">
        <v>365</v>
      </c>
      <c r="G540" s="46">
        <v>3.89098E-3</v>
      </c>
      <c r="H540" s="46">
        <v>12.91687042</v>
      </c>
      <c r="I540" s="46">
        <v>22.50925041</v>
      </c>
      <c r="J540" s="46">
        <v>0.17286137606214499</v>
      </c>
      <c r="K540" s="46">
        <v>0.30123240951425401</v>
      </c>
      <c r="L540" s="46">
        <v>7.5311803780000002</v>
      </c>
      <c r="M540" s="46" t="s">
        <v>42</v>
      </c>
      <c r="N540" s="46" t="e">
        <v>#N/A</v>
      </c>
      <c r="O540" s="46">
        <v>12916.870419999999</v>
      </c>
      <c r="P540" s="46">
        <v>22509.250410000001</v>
      </c>
      <c r="Q540" s="46">
        <v>7531.180378</v>
      </c>
    </row>
    <row r="541" spans="1:17">
      <c r="A541" s="46">
        <v>2020</v>
      </c>
      <c r="B541" s="46">
        <v>110000736730</v>
      </c>
      <c r="C541" s="46" t="s">
        <v>457</v>
      </c>
      <c r="D541" s="46" t="s">
        <v>458</v>
      </c>
      <c r="E541" s="46" t="s">
        <v>287</v>
      </c>
      <c r="F541" s="46">
        <v>365</v>
      </c>
      <c r="G541" s="46">
        <v>1.8527579999999999E-3</v>
      </c>
      <c r="H541" s="46">
        <v>12.91687042</v>
      </c>
      <c r="I541" s="46">
        <v>22.50925041</v>
      </c>
      <c r="J541" s="46">
        <v>8.2310937000000001E-2</v>
      </c>
      <c r="K541" s="46">
        <v>0.14343702778817999</v>
      </c>
      <c r="L541" s="46">
        <v>7.5311803780000002</v>
      </c>
      <c r="M541" s="46" t="s">
        <v>42</v>
      </c>
      <c r="N541" s="46" t="e">
        <v>#N/A</v>
      </c>
      <c r="O541" s="46">
        <v>12916.870419999999</v>
      </c>
      <c r="P541" s="46">
        <v>22509.250410000001</v>
      </c>
      <c r="Q541" s="46">
        <v>7531.180378</v>
      </c>
    </row>
    <row r="542" spans="1:17">
      <c r="A542" s="46">
        <v>2022</v>
      </c>
      <c r="B542" s="46">
        <v>110000736730</v>
      </c>
      <c r="C542" s="46" t="s">
        <v>457</v>
      </c>
      <c r="D542" s="46" t="s">
        <v>458</v>
      </c>
      <c r="E542" s="46" t="s">
        <v>287</v>
      </c>
      <c r="F542" s="46">
        <v>365</v>
      </c>
      <c r="G542" s="46">
        <v>1.04655260273973E-5</v>
      </c>
      <c r="H542" s="46">
        <v>12.91687042</v>
      </c>
      <c r="I542" s="46">
        <v>22.50925041</v>
      </c>
      <c r="J542" s="46">
        <v>4.6494333826184702E-4</v>
      </c>
      <c r="K542" s="46">
        <v>8.10221492289094E-4</v>
      </c>
      <c r="L542" s="46">
        <v>7.5311803780000002</v>
      </c>
      <c r="M542" s="46" t="s">
        <v>42</v>
      </c>
      <c r="N542" s="46" t="e">
        <v>#N/A</v>
      </c>
      <c r="O542" s="46">
        <v>12916.870419999999</v>
      </c>
      <c r="P542" s="46">
        <v>22509.250410000001</v>
      </c>
      <c r="Q542" s="46">
        <v>7531.180378</v>
      </c>
    </row>
    <row r="543" spans="1:17">
      <c r="A543" s="46">
        <v>2019</v>
      </c>
      <c r="B543" s="46">
        <v>110039998214</v>
      </c>
      <c r="C543" s="46" t="s">
        <v>459</v>
      </c>
      <c r="D543" s="46" t="s">
        <v>460</v>
      </c>
      <c r="E543" s="46" t="s">
        <v>287</v>
      </c>
      <c r="F543" s="46">
        <v>365</v>
      </c>
      <c r="G543" s="46">
        <v>5.1532775013698601E-2</v>
      </c>
      <c r="H543" s="46">
        <v>104853.2298</v>
      </c>
      <c r="I543" s="46">
        <v>243042.78099999999</v>
      </c>
      <c r="J543" s="46">
        <v>2.1203170405500999E-4</v>
      </c>
      <c r="K543" s="46">
        <v>4.9147532328754897E-4</v>
      </c>
      <c r="L543" s="46">
        <v>83926.536760000003</v>
      </c>
      <c r="M543" s="46" t="s">
        <v>42</v>
      </c>
      <c r="N543" s="46" t="e">
        <v>#N/A</v>
      </c>
      <c r="O543" s="46">
        <v>104853229.8</v>
      </c>
      <c r="P543" s="46">
        <v>243042781</v>
      </c>
      <c r="Q543" s="46">
        <v>83926536.760000005</v>
      </c>
    </row>
    <row r="544" spans="1:17">
      <c r="A544" s="46">
        <v>2020</v>
      </c>
      <c r="B544" s="46">
        <v>110039998214</v>
      </c>
      <c r="C544" s="46" t="s">
        <v>459</v>
      </c>
      <c r="D544" s="46" t="s">
        <v>460</v>
      </c>
      <c r="E544" s="46" t="s">
        <v>287</v>
      </c>
      <c r="F544" s="46">
        <v>365</v>
      </c>
      <c r="G544" s="46">
        <v>0.1368656</v>
      </c>
      <c r="H544" s="46">
        <v>104853.2298</v>
      </c>
      <c r="I544" s="46">
        <v>243042.78099999999</v>
      </c>
      <c r="J544" s="46">
        <v>5.6313378013889701E-4</v>
      </c>
      <c r="K544" s="46">
        <v>1.305306E-3</v>
      </c>
      <c r="L544" s="46">
        <v>83926.536760000003</v>
      </c>
      <c r="M544" s="46" t="s">
        <v>42</v>
      </c>
      <c r="N544" s="46" t="e">
        <v>#N/A</v>
      </c>
      <c r="O544" s="46">
        <v>104853229.8</v>
      </c>
      <c r="P544" s="46">
        <v>243042781</v>
      </c>
      <c r="Q544" s="46">
        <v>83926536.760000005</v>
      </c>
    </row>
    <row r="545" spans="1:17">
      <c r="A545" s="46">
        <v>2021</v>
      </c>
      <c r="B545" s="46">
        <v>110039998214</v>
      </c>
      <c r="C545" s="46" t="s">
        <v>459</v>
      </c>
      <c r="D545" s="46" t="s">
        <v>460</v>
      </c>
      <c r="E545" s="46" t="s">
        <v>287</v>
      </c>
      <c r="F545" s="46">
        <v>365</v>
      </c>
      <c r="G545" s="46">
        <v>8.1339649999999999E-2</v>
      </c>
      <c r="H545" s="46">
        <v>104853.2298</v>
      </c>
      <c r="I545" s="46">
        <v>243042.78099999999</v>
      </c>
      <c r="J545" s="46">
        <v>3.3467214975621898E-4</v>
      </c>
      <c r="K545" s="46">
        <v>7.7574768230935303E-4</v>
      </c>
      <c r="L545" s="46">
        <v>83926.536760000003</v>
      </c>
      <c r="M545" s="46" t="s">
        <v>42</v>
      </c>
      <c r="N545" s="46" t="e">
        <v>#N/A</v>
      </c>
      <c r="O545" s="46">
        <v>104853229.8</v>
      </c>
      <c r="P545" s="46">
        <v>243042781</v>
      </c>
      <c r="Q545" s="46">
        <v>83926536.760000005</v>
      </c>
    </row>
    <row r="546" spans="1:17">
      <c r="A546" s="46">
        <v>2022</v>
      </c>
      <c r="B546" s="46">
        <v>110039998214</v>
      </c>
      <c r="C546" s="46" t="s">
        <v>459</v>
      </c>
      <c r="D546" s="46" t="s">
        <v>460</v>
      </c>
      <c r="E546" s="46" t="s">
        <v>287</v>
      </c>
      <c r="F546" s="46">
        <v>365</v>
      </c>
      <c r="G546" s="46">
        <v>4.016604E-3</v>
      </c>
      <c r="H546" s="46">
        <v>104853.2298</v>
      </c>
      <c r="I546" s="46">
        <v>243042.78099999999</v>
      </c>
      <c r="J546" s="46">
        <v>1.6526325670561401E-5</v>
      </c>
      <c r="K546" s="46">
        <v>3.8306918712435597E-5</v>
      </c>
      <c r="L546" s="46">
        <v>83926.536760000003</v>
      </c>
      <c r="M546" s="46" t="s">
        <v>42</v>
      </c>
      <c r="N546" s="46" t="e">
        <v>#N/A</v>
      </c>
      <c r="O546" s="46">
        <v>104853229.8</v>
      </c>
      <c r="P546" s="46">
        <v>243042781</v>
      </c>
      <c r="Q546" s="46">
        <v>83926536.760000005</v>
      </c>
    </row>
    <row r="547" spans="1:17">
      <c r="A547" s="46">
        <v>2023</v>
      </c>
      <c r="B547" s="46">
        <v>110039998214</v>
      </c>
      <c r="C547" s="46" t="s">
        <v>459</v>
      </c>
      <c r="D547" s="46" t="s">
        <v>460</v>
      </c>
      <c r="E547" s="46" t="s">
        <v>287</v>
      </c>
      <c r="F547" s="46">
        <v>365</v>
      </c>
      <c r="G547" s="46">
        <v>3.9458624999999997E-2</v>
      </c>
      <c r="H547" s="46">
        <v>104853.2298</v>
      </c>
      <c r="I547" s="46">
        <v>243042.78099999999</v>
      </c>
      <c r="J547" s="46">
        <v>1.62352590154482E-4</v>
      </c>
      <c r="K547" s="46">
        <v>3.7632245653246098E-4</v>
      </c>
      <c r="L547" s="46">
        <v>83926.536760000003</v>
      </c>
      <c r="M547" s="46" t="s">
        <v>42</v>
      </c>
      <c r="N547" s="46" t="e">
        <v>#N/A</v>
      </c>
      <c r="O547" s="46">
        <v>104853229.8</v>
      </c>
      <c r="P547" s="46">
        <v>243042781</v>
      </c>
      <c r="Q547" s="46">
        <v>83926536.760000005</v>
      </c>
    </row>
    <row r="548" spans="1:17">
      <c r="A548" s="46">
        <v>2019</v>
      </c>
      <c r="B548" s="46">
        <v>110005726802</v>
      </c>
      <c r="C548" s="46" t="s">
        <v>461</v>
      </c>
      <c r="D548" s="46" t="s">
        <v>462</v>
      </c>
      <c r="E548" s="46" t="s">
        <v>287</v>
      </c>
      <c r="F548" s="46">
        <v>365</v>
      </c>
      <c r="G548" s="46">
        <v>2.9236169999999999E-3</v>
      </c>
      <c r="H548" s="46">
        <v>226.02683110000001</v>
      </c>
      <c r="I548" s="46">
        <v>226.02683110000001</v>
      </c>
      <c r="J548" s="46">
        <v>1.29348225813537E-2</v>
      </c>
      <c r="K548" s="46">
        <v>1.29348225813537E-2</v>
      </c>
      <c r="L548" s="46">
        <v>226.02683110000001</v>
      </c>
      <c r="M548" s="46" t="s">
        <v>42</v>
      </c>
      <c r="N548" s="46" t="s">
        <v>50</v>
      </c>
      <c r="O548" s="46">
        <v>226026.83110000001</v>
      </c>
      <c r="P548" s="46">
        <v>226026.83110000001</v>
      </c>
      <c r="Q548" s="46">
        <v>226026.83110000001</v>
      </c>
    </row>
    <row r="549" spans="1:17">
      <c r="A549" s="46">
        <v>2020</v>
      </c>
      <c r="B549" s="46">
        <v>110005726802</v>
      </c>
      <c r="C549" s="46" t="s">
        <v>461</v>
      </c>
      <c r="D549" s="46" t="s">
        <v>462</v>
      </c>
      <c r="E549" s="46" t="s">
        <v>287</v>
      </c>
      <c r="F549" s="46">
        <v>365</v>
      </c>
      <c r="G549" s="46">
        <v>2.9674068164383598E-2</v>
      </c>
      <c r="H549" s="46">
        <v>226.02683110000001</v>
      </c>
      <c r="I549" s="46">
        <v>226.02683110000001</v>
      </c>
      <c r="J549" s="46">
        <v>0.13128560012087701</v>
      </c>
      <c r="K549" s="46">
        <v>0.13128560012087701</v>
      </c>
      <c r="L549" s="46">
        <v>226.02683110000001</v>
      </c>
      <c r="M549" s="46" t="s">
        <v>42</v>
      </c>
      <c r="N549" s="46" t="s">
        <v>50</v>
      </c>
      <c r="O549" s="46">
        <v>226026.83110000001</v>
      </c>
      <c r="P549" s="46">
        <v>226026.83110000001</v>
      </c>
      <c r="Q549" s="46">
        <v>226026.83110000001</v>
      </c>
    </row>
    <row r="550" spans="1:17">
      <c r="A550" s="46">
        <v>2019</v>
      </c>
      <c r="B550" s="46">
        <v>110013848453</v>
      </c>
      <c r="C550" s="46" t="s">
        <v>463</v>
      </c>
      <c r="D550" s="46" t="s">
        <v>464</v>
      </c>
      <c r="E550" s="46" t="s">
        <v>287</v>
      </c>
      <c r="F550" s="46">
        <v>365</v>
      </c>
      <c r="G550" s="46">
        <v>5.3223840000000003E-3</v>
      </c>
      <c r="H550" s="46">
        <v>31.882615730000001</v>
      </c>
      <c r="I550" s="46">
        <v>31.882615730000001</v>
      </c>
      <c r="J550" s="46">
        <v>0.16693686888815901</v>
      </c>
      <c r="K550" s="46">
        <v>0.16693686888815901</v>
      </c>
      <c r="L550" s="46">
        <v>31.882615730000001</v>
      </c>
      <c r="M550" s="46" t="s">
        <v>42</v>
      </c>
      <c r="N550" s="46" t="s">
        <v>50</v>
      </c>
      <c r="O550" s="46">
        <v>31882.615730000001</v>
      </c>
      <c r="P550" s="46">
        <v>31882.615730000001</v>
      </c>
      <c r="Q550" s="46">
        <v>31882.615730000001</v>
      </c>
    </row>
    <row r="551" spans="1:17">
      <c r="A551" s="46">
        <v>2020</v>
      </c>
      <c r="B551" s="46">
        <v>110013848453</v>
      </c>
      <c r="C551" s="46" t="s">
        <v>463</v>
      </c>
      <c r="D551" s="46" t="s">
        <v>464</v>
      </c>
      <c r="E551" s="46" t="s">
        <v>287</v>
      </c>
      <c r="F551" s="46">
        <v>365</v>
      </c>
      <c r="G551" s="46">
        <v>1.24619362136986E-2</v>
      </c>
      <c r="H551" s="46">
        <v>31.882615730000001</v>
      </c>
      <c r="I551" s="46">
        <v>31.882615730000001</v>
      </c>
      <c r="J551" s="46">
        <v>0.39086931640702499</v>
      </c>
      <c r="K551" s="46">
        <v>0.39086931640702499</v>
      </c>
      <c r="L551" s="46">
        <v>31.882615730000001</v>
      </c>
      <c r="M551" s="46" t="s">
        <v>42</v>
      </c>
      <c r="N551" s="46" t="s">
        <v>50</v>
      </c>
      <c r="O551" s="46">
        <v>31882.615730000001</v>
      </c>
      <c r="P551" s="46">
        <v>31882.615730000001</v>
      </c>
      <c r="Q551" s="46">
        <v>31882.615730000001</v>
      </c>
    </row>
    <row r="552" spans="1:17">
      <c r="A552" s="46">
        <v>2021</v>
      </c>
      <c r="B552" s="46">
        <v>110013848453</v>
      </c>
      <c r="C552" s="46" t="s">
        <v>463</v>
      </c>
      <c r="D552" s="46" t="s">
        <v>464</v>
      </c>
      <c r="E552" s="46" t="s">
        <v>287</v>
      </c>
      <c r="F552" s="46">
        <v>365</v>
      </c>
      <c r="G552" s="46">
        <v>2.2404909999999998E-3</v>
      </c>
      <c r="H552" s="46">
        <v>31.882615730000001</v>
      </c>
      <c r="I552" s="46">
        <v>31.882615730000001</v>
      </c>
      <c r="J552" s="46">
        <v>7.0273117999999996E-2</v>
      </c>
      <c r="K552" s="46">
        <v>7.0273117999999996E-2</v>
      </c>
      <c r="L552" s="46">
        <v>31.882615730000001</v>
      </c>
      <c r="M552" s="46" t="s">
        <v>42</v>
      </c>
      <c r="N552" s="46" t="s">
        <v>50</v>
      </c>
      <c r="O552" s="46">
        <v>31882.615730000001</v>
      </c>
      <c r="P552" s="46">
        <v>31882.615730000001</v>
      </c>
      <c r="Q552" s="46">
        <v>31882.615730000001</v>
      </c>
    </row>
    <row r="553" spans="1:17">
      <c r="A553" s="46">
        <v>2023</v>
      </c>
      <c r="B553" s="46">
        <v>110013848453</v>
      </c>
      <c r="C553" s="46" t="s">
        <v>463</v>
      </c>
      <c r="D553" s="46" t="s">
        <v>464</v>
      </c>
      <c r="E553" s="46" t="s">
        <v>287</v>
      </c>
      <c r="F553" s="46">
        <v>365</v>
      </c>
      <c r="G553" s="46">
        <v>2.842135E-3</v>
      </c>
      <c r="H553" s="46">
        <v>31.882615730000001</v>
      </c>
      <c r="I553" s="46">
        <v>31.882615730000001</v>
      </c>
      <c r="J553" s="46">
        <v>8.9143712E-2</v>
      </c>
      <c r="K553" s="46">
        <v>8.9143712E-2</v>
      </c>
      <c r="L553" s="46">
        <v>31.882615730000001</v>
      </c>
      <c r="M553" s="46" t="s">
        <v>42</v>
      </c>
      <c r="N553" s="46" t="s">
        <v>50</v>
      </c>
      <c r="O553" s="46">
        <v>31882.615730000001</v>
      </c>
      <c r="P553" s="46">
        <v>31882.615730000001</v>
      </c>
      <c r="Q553" s="46">
        <v>31882.615730000001</v>
      </c>
    </row>
    <row r="554" spans="1:17">
      <c r="A554" s="46">
        <v>2019</v>
      </c>
      <c r="B554" s="46">
        <v>110000730460</v>
      </c>
      <c r="C554" s="46" t="s">
        <v>465</v>
      </c>
      <c r="D554" s="46" t="s">
        <v>466</v>
      </c>
      <c r="E554" s="46" t="s">
        <v>287</v>
      </c>
      <c r="F554" s="46">
        <v>365</v>
      </c>
      <c r="G554" s="46">
        <v>3.0705164383561599E-2</v>
      </c>
      <c r="H554" s="46">
        <v>12.684596579999999</v>
      </c>
      <c r="I554" s="46">
        <v>45.974085019999997</v>
      </c>
      <c r="J554" s="46">
        <v>0.66787983643837701</v>
      </c>
      <c r="K554" s="46">
        <v>2.42066542596829</v>
      </c>
      <c r="L554" s="46">
        <v>7.3910307230000001</v>
      </c>
      <c r="M554" s="46" t="s">
        <v>42</v>
      </c>
      <c r="N554" s="46" t="e">
        <v>#N/A</v>
      </c>
      <c r="O554" s="46">
        <v>12684.596579999999</v>
      </c>
      <c r="P554" s="46">
        <v>45974.085019999999</v>
      </c>
      <c r="Q554" s="46">
        <v>7391.0307229999999</v>
      </c>
    </row>
    <row r="555" spans="1:17">
      <c r="A555" s="46">
        <v>2019</v>
      </c>
      <c r="B555" s="46">
        <v>110064622519</v>
      </c>
      <c r="C555" s="46" t="s">
        <v>467</v>
      </c>
      <c r="D555" s="46" t="s">
        <v>468</v>
      </c>
      <c r="E555" s="46" t="s">
        <v>287</v>
      </c>
      <c r="F555" s="46">
        <v>365</v>
      </c>
      <c r="G555" s="46">
        <v>1.4477624931506899E-4</v>
      </c>
      <c r="H555" s="46">
        <v>3.0844782469999998</v>
      </c>
      <c r="I555" s="46">
        <v>3.0844782469999998</v>
      </c>
      <c r="J555" s="46">
        <v>4.6937030420792301E-2</v>
      </c>
      <c r="K555" s="46">
        <v>4.6937030420792301E-2</v>
      </c>
      <c r="L555" s="46">
        <v>3.0844782469999998</v>
      </c>
      <c r="M555" s="46" t="s">
        <v>42</v>
      </c>
      <c r="N555" s="46" t="s">
        <v>50</v>
      </c>
      <c r="O555" s="46">
        <v>3084.478247</v>
      </c>
      <c r="P555" s="46">
        <v>3084.478247</v>
      </c>
      <c r="Q555" s="46">
        <v>3084.478247</v>
      </c>
    </row>
    <row r="556" spans="1:17">
      <c r="A556" s="46">
        <v>2019</v>
      </c>
      <c r="B556" s="46">
        <v>110020941383</v>
      </c>
      <c r="C556" s="46" t="s">
        <v>469</v>
      </c>
      <c r="D556" s="46" t="s">
        <v>470</v>
      </c>
      <c r="E556" s="46" t="s">
        <v>287</v>
      </c>
      <c r="F556" s="46">
        <v>365</v>
      </c>
      <c r="G556" s="46">
        <v>6.4345000000000001E-3</v>
      </c>
      <c r="H556" s="46">
        <v>654.23716379999996</v>
      </c>
      <c r="I556" s="46">
        <v>1656.116839</v>
      </c>
      <c r="J556" s="46">
        <v>3.8852940000000001E-3</v>
      </c>
      <c r="K556" s="46">
        <v>9.8351180000000003E-3</v>
      </c>
      <c r="L556" s="46">
        <v>437.96771719999998</v>
      </c>
      <c r="M556" s="46" t="s">
        <v>42</v>
      </c>
      <c r="N556" s="46" t="e">
        <v>#N/A</v>
      </c>
      <c r="O556" s="46">
        <v>654237.16379999998</v>
      </c>
      <c r="P556" s="46">
        <v>1656116.8389999999</v>
      </c>
      <c r="Q556" s="46">
        <v>437967.71720000001</v>
      </c>
    </row>
    <row r="557" spans="1:17">
      <c r="A557" s="46">
        <v>2020</v>
      </c>
      <c r="B557" s="46">
        <v>110020941383</v>
      </c>
      <c r="C557" s="46" t="s">
        <v>469</v>
      </c>
      <c r="D557" s="46" t="s">
        <v>470</v>
      </c>
      <c r="E557" s="46" t="s">
        <v>287</v>
      </c>
      <c r="F557" s="46">
        <v>365</v>
      </c>
      <c r="G557" s="46">
        <v>4.3527499999999998E-3</v>
      </c>
      <c r="H557" s="46">
        <v>654.23716379999996</v>
      </c>
      <c r="I557" s="46">
        <v>1656.116839</v>
      </c>
      <c r="J557" s="46">
        <v>2.628287E-3</v>
      </c>
      <c r="K557" s="46">
        <v>6.6531680000000001E-3</v>
      </c>
      <c r="L557" s="46">
        <v>437.96771719999998</v>
      </c>
      <c r="M557" s="46" t="s">
        <v>42</v>
      </c>
      <c r="N557" s="46" t="e">
        <v>#N/A</v>
      </c>
      <c r="O557" s="46">
        <v>654237.16379999998</v>
      </c>
      <c r="P557" s="46">
        <v>1656116.8389999999</v>
      </c>
      <c r="Q557" s="46">
        <v>437967.71720000001</v>
      </c>
    </row>
    <row r="558" spans="1:17">
      <c r="A558" s="46">
        <v>2021</v>
      </c>
      <c r="B558" s="46">
        <v>110020941383</v>
      </c>
      <c r="C558" s="46" t="s">
        <v>469</v>
      </c>
      <c r="D558" s="46" t="s">
        <v>470</v>
      </c>
      <c r="E558" s="46" t="s">
        <v>287</v>
      </c>
      <c r="F558" s="46">
        <v>365</v>
      </c>
      <c r="G558" s="46">
        <v>5.9803E-3</v>
      </c>
      <c r="H558" s="46">
        <v>654.23716379999996</v>
      </c>
      <c r="I558" s="46">
        <v>1656.116839</v>
      </c>
      <c r="J558" s="46">
        <v>3.6110370000000001E-3</v>
      </c>
      <c r="K558" s="46">
        <v>9.1408749999999997E-3</v>
      </c>
      <c r="L558" s="46">
        <v>437.96771719999998</v>
      </c>
      <c r="M558" s="46" t="s">
        <v>42</v>
      </c>
      <c r="N558" s="46" t="e">
        <v>#N/A</v>
      </c>
      <c r="O558" s="46">
        <v>654237.16379999998</v>
      </c>
      <c r="P558" s="46">
        <v>1656116.8389999999</v>
      </c>
      <c r="Q558" s="46">
        <v>437967.71720000001</v>
      </c>
    </row>
    <row r="559" spans="1:17">
      <c r="A559" s="46">
        <v>2023</v>
      </c>
      <c r="B559" s="46">
        <v>110024409362</v>
      </c>
      <c r="C559" s="46" t="s">
        <v>471</v>
      </c>
      <c r="D559" s="46" t="s">
        <v>472</v>
      </c>
      <c r="E559" s="46" t="s">
        <v>287</v>
      </c>
      <c r="F559" s="46">
        <v>365</v>
      </c>
      <c r="G559" s="46">
        <v>2.2013150000000001E-3</v>
      </c>
      <c r="H559" s="46">
        <v>2.3832638140000002</v>
      </c>
      <c r="I559" s="46">
        <v>2.3832638140000002</v>
      </c>
      <c r="J559" s="46">
        <v>0.92365541200000001</v>
      </c>
      <c r="K559" s="46">
        <v>0.92365541200000001</v>
      </c>
      <c r="L559" s="46">
        <v>2.3832638140000002</v>
      </c>
      <c r="M559" s="46" t="s">
        <v>42</v>
      </c>
      <c r="N559" s="46" t="e">
        <v>#N/A</v>
      </c>
      <c r="O559" s="46">
        <v>2383.2638139999999</v>
      </c>
      <c r="P559" s="46">
        <v>2383.2638139999999</v>
      </c>
      <c r="Q559" s="46">
        <v>2383.2638139999999</v>
      </c>
    </row>
    <row r="560" spans="1:17">
      <c r="A560" s="46">
        <v>2019</v>
      </c>
      <c r="B560" s="46">
        <v>110002912750</v>
      </c>
      <c r="C560" s="46" t="s">
        <v>473</v>
      </c>
      <c r="D560" s="46" t="s">
        <v>474</v>
      </c>
      <c r="E560" s="46" t="s">
        <v>287</v>
      </c>
      <c r="F560" s="46">
        <v>365</v>
      </c>
      <c r="G560" s="46">
        <v>9.1546300000000004E-3</v>
      </c>
      <c r="H560" s="46">
        <v>94.635249999999999</v>
      </c>
      <c r="I560" s="46">
        <v>94.635249999999999</v>
      </c>
      <c r="J560" s="46">
        <v>9.6735943000000005E-2</v>
      </c>
      <c r="K560" s="46">
        <v>9.6735943000000005E-2</v>
      </c>
      <c r="L560" s="46">
        <v>94.635249999999999</v>
      </c>
      <c r="M560" s="46" t="s">
        <v>42</v>
      </c>
      <c r="N560" s="46" t="s">
        <v>50</v>
      </c>
      <c r="O560" s="46">
        <v>94635.25</v>
      </c>
      <c r="P560" s="46">
        <v>94635.25</v>
      </c>
      <c r="Q560" s="46">
        <v>94635.25</v>
      </c>
    </row>
    <row r="561" spans="1:17">
      <c r="A561" s="46">
        <v>2020</v>
      </c>
      <c r="B561" s="46">
        <v>110002912750</v>
      </c>
      <c r="C561" s="46" t="s">
        <v>473</v>
      </c>
      <c r="D561" s="46" t="s">
        <v>474</v>
      </c>
      <c r="E561" s="46" t="s">
        <v>287</v>
      </c>
      <c r="F561" s="46">
        <v>365</v>
      </c>
      <c r="G561" s="46">
        <v>3.4068658000000002E-2</v>
      </c>
      <c r="H561" s="46">
        <v>94.635249999999999</v>
      </c>
      <c r="I561" s="46">
        <v>94.635249999999999</v>
      </c>
      <c r="J561" s="46">
        <v>0.35999965693805003</v>
      </c>
      <c r="K561" s="46">
        <v>0.35999965693805003</v>
      </c>
      <c r="L561" s="46">
        <v>94.635249999999999</v>
      </c>
      <c r="M561" s="46" t="s">
        <v>42</v>
      </c>
      <c r="N561" s="46" t="s">
        <v>50</v>
      </c>
      <c r="O561" s="46">
        <v>94635.25</v>
      </c>
      <c r="P561" s="46">
        <v>94635.25</v>
      </c>
      <c r="Q561" s="46">
        <v>94635.25</v>
      </c>
    </row>
    <row r="562" spans="1:17">
      <c r="A562" s="46">
        <v>2021</v>
      </c>
      <c r="B562" s="46">
        <v>110002912750</v>
      </c>
      <c r="C562" s="46" t="s">
        <v>473</v>
      </c>
      <c r="D562" s="46" t="s">
        <v>474</v>
      </c>
      <c r="E562" s="46" t="s">
        <v>287</v>
      </c>
      <c r="F562" s="46">
        <v>365</v>
      </c>
      <c r="G562" s="46">
        <v>1.6381315068493101E-2</v>
      </c>
      <c r="H562" s="46">
        <v>94.635249999999999</v>
      </c>
      <c r="I562" s="46">
        <v>94.635249999999999</v>
      </c>
      <c r="J562" s="46">
        <v>0.17309950645761599</v>
      </c>
      <c r="K562" s="46">
        <v>0.17309950645761599</v>
      </c>
      <c r="L562" s="46">
        <v>94.635249999999999</v>
      </c>
      <c r="M562" s="46" t="s">
        <v>42</v>
      </c>
      <c r="N562" s="46" t="s">
        <v>50</v>
      </c>
      <c r="O562" s="46">
        <v>94635.25</v>
      </c>
      <c r="P562" s="46">
        <v>94635.25</v>
      </c>
      <c r="Q562" s="46">
        <v>94635.25</v>
      </c>
    </row>
    <row r="563" spans="1:17">
      <c r="A563" s="46">
        <v>2019</v>
      </c>
      <c r="B563" s="46">
        <v>110000730629</v>
      </c>
      <c r="C563" s="46" t="s">
        <v>475</v>
      </c>
      <c r="D563" s="46" t="s">
        <v>476</v>
      </c>
      <c r="E563" s="46" t="s">
        <v>287</v>
      </c>
      <c r="F563" s="46">
        <v>365</v>
      </c>
      <c r="G563" s="46">
        <v>2.4970000000000001E-3</v>
      </c>
      <c r="H563" s="46">
        <v>8.6717001969999998</v>
      </c>
      <c r="I563" s="46">
        <v>8.6717001969999998</v>
      </c>
      <c r="J563" s="46">
        <v>0.28794814665921098</v>
      </c>
      <c r="K563" s="46">
        <v>0.28794814665921098</v>
      </c>
      <c r="L563" s="46">
        <v>8.6717001969999998</v>
      </c>
      <c r="M563" s="46" t="s">
        <v>42</v>
      </c>
      <c r="N563" s="46" t="s">
        <v>50</v>
      </c>
      <c r="O563" s="46">
        <v>8671.7001970000001</v>
      </c>
      <c r="P563" s="46">
        <v>8671.7001970000001</v>
      </c>
      <c r="Q563" s="46">
        <v>8671.7001970000001</v>
      </c>
    </row>
    <row r="564" spans="1:17">
      <c r="A564" s="46">
        <v>2020</v>
      </c>
      <c r="B564" s="46">
        <v>110000730629</v>
      </c>
      <c r="C564" s="46" t="s">
        <v>475</v>
      </c>
      <c r="D564" s="46" t="s">
        <v>476</v>
      </c>
      <c r="E564" s="46" t="s">
        <v>287</v>
      </c>
      <c r="F564" s="46">
        <v>365</v>
      </c>
      <c r="G564" s="46">
        <v>4.5399999999999998E-4</v>
      </c>
      <c r="H564" s="46">
        <v>8.6717001969999998</v>
      </c>
      <c r="I564" s="46">
        <v>8.6717001969999998</v>
      </c>
      <c r="J564" s="46">
        <v>5.2354207999999999E-2</v>
      </c>
      <c r="K564" s="46">
        <v>5.2354207999999999E-2</v>
      </c>
      <c r="L564" s="46">
        <v>8.6717001969999998</v>
      </c>
      <c r="M564" s="46" t="s">
        <v>42</v>
      </c>
      <c r="N564" s="46" t="s">
        <v>50</v>
      </c>
      <c r="O564" s="46">
        <v>8671.7001970000001</v>
      </c>
      <c r="P564" s="46">
        <v>8671.7001970000001</v>
      </c>
      <c r="Q564" s="46">
        <v>8671.7001970000001</v>
      </c>
    </row>
    <row r="565" spans="1:17">
      <c r="A565" s="46">
        <v>2021</v>
      </c>
      <c r="B565" s="46">
        <v>110000730629</v>
      </c>
      <c r="C565" s="46" t="s">
        <v>475</v>
      </c>
      <c r="D565" s="46" t="s">
        <v>476</v>
      </c>
      <c r="E565" s="46" t="s">
        <v>287</v>
      </c>
      <c r="F565" s="46">
        <v>365</v>
      </c>
      <c r="G565" s="46">
        <v>2.1565E-3</v>
      </c>
      <c r="H565" s="46">
        <v>8.6717001969999998</v>
      </c>
      <c r="I565" s="46">
        <v>8.6717001969999998</v>
      </c>
      <c r="J565" s="46">
        <v>0.24868249029659101</v>
      </c>
      <c r="K565" s="46">
        <v>0.24868249029659101</v>
      </c>
      <c r="L565" s="46">
        <v>8.6717001969999998</v>
      </c>
      <c r="M565" s="46" t="s">
        <v>42</v>
      </c>
      <c r="N565" s="46" t="s">
        <v>50</v>
      </c>
      <c r="O565" s="46">
        <v>8671.7001970000001</v>
      </c>
      <c r="P565" s="46">
        <v>8671.7001970000001</v>
      </c>
      <c r="Q565" s="46">
        <v>8671.7001970000001</v>
      </c>
    </row>
    <row r="566" spans="1:17">
      <c r="A566" s="46">
        <v>2023</v>
      </c>
      <c r="B566" s="46">
        <v>110000542896</v>
      </c>
      <c r="C566" s="46" t="s">
        <v>477</v>
      </c>
      <c r="D566" s="46" t="s">
        <v>478</v>
      </c>
      <c r="E566" s="46" t="s">
        <v>287</v>
      </c>
      <c r="F566" s="46">
        <v>365</v>
      </c>
      <c r="G566" s="46">
        <v>7.2842324931506898E-4</v>
      </c>
      <c r="H566" s="46">
        <v>15.460951120000001</v>
      </c>
      <c r="I566" s="46">
        <v>15.460951120000001</v>
      </c>
      <c r="J566" s="46">
        <v>4.7113741170347098E-2</v>
      </c>
      <c r="K566" s="46">
        <v>4.7113741170347098E-2</v>
      </c>
      <c r="L566" s="46">
        <v>15.460951120000001</v>
      </c>
      <c r="M566" s="46" t="s">
        <v>42</v>
      </c>
      <c r="N566" s="46" t="e">
        <v>#N/A</v>
      </c>
      <c r="O566" s="46">
        <v>15460.95112</v>
      </c>
      <c r="P566" s="46">
        <v>15460.95112</v>
      </c>
      <c r="Q566" s="46">
        <v>15460.95112</v>
      </c>
    </row>
    <row r="567" spans="1:17">
      <c r="A567" s="46">
        <v>2020</v>
      </c>
      <c r="B567" s="46">
        <v>110024409344</v>
      </c>
      <c r="C567" s="46" t="s">
        <v>479</v>
      </c>
      <c r="D567" s="46" t="s">
        <v>480</v>
      </c>
      <c r="E567" s="46" t="s">
        <v>287</v>
      </c>
      <c r="F567" s="46">
        <v>365</v>
      </c>
      <c r="G567" s="46">
        <v>2.075964E-3</v>
      </c>
      <c r="H567" s="46">
        <v>7.0904645479999999</v>
      </c>
      <c r="I567" s="46">
        <v>33.389365269999999</v>
      </c>
      <c r="J567" s="46">
        <v>6.2174396E-2</v>
      </c>
      <c r="K567" s="46">
        <v>0.29278245485677301</v>
      </c>
      <c r="L567" s="46">
        <v>4.0477291900000001</v>
      </c>
      <c r="M567" s="46" t="s">
        <v>42</v>
      </c>
      <c r="N567" s="46" t="e">
        <v>#N/A</v>
      </c>
      <c r="O567" s="46">
        <v>7090.4645479999999</v>
      </c>
      <c r="P567" s="46">
        <v>33389.365270000002</v>
      </c>
      <c r="Q567" s="46">
        <v>4047.72919</v>
      </c>
    </row>
    <row r="568" spans="1:17">
      <c r="A568" s="46">
        <v>2022</v>
      </c>
      <c r="B568" s="46">
        <v>110024409344</v>
      </c>
      <c r="C568" s="46" t="s">
        <v>479</v>
      </c>
      <c r="D568" s="46" t="s">
        <v>480</v>
      </c>
      <c r="E568" s="46" t="s">
        <v>287</v>
      </c>
      <c r="F568" s="46">
        <v>365</v>
      </c>
      <c r="G568" s="46">
        <v>2.7170699999999998E-3</v>
      </c>
      <c r="H568" s="46">
        <v>7.0904645479999999</v>
      </c>
      <c r="I568" s="46">
        <v>33.389365269999999</v>
      </c>
      <c r="J568" s="46">
        <v>8.1375312000000005E-2</v>
      </c>
      <c r="K568" s="46">
        <v>0.38320056591548202</v>
      </c>
      <c r="L568" s="46">
        <v>4.0477291900000001</v>
      </c>
      <c r="M568" s="46" t="s">
        <v>42</v>
      </c>
      <c r="N568" s="46" t="e">
        <v>#N/A</v>
      </c>
      <c r="O568" s="46">
        <v>7090.4645479999999</v>
      </c>
      <c r="P568" s="46">
        <v>33389.365270000002</v>
      </c>
      <c r="Q568" s="46">
        <v>4047.72919</v>
      </c>
    </row>
    <row r="569" spans="1:17">
      <c r="A569" s="46">
        <v>2023</v>
      </c>
      <c r="B569" s="46">
        <v>110024409344</v>
      </c>
      <c r="C569" s="46" t="s">
        <v>479</v>
      </c>
      <c r="D569" s="46" t="s">
        <v>480</v>
      </c>
      <c r="E569" s="46" t="s">
        <v>287</v>
      </c>
      <c r="F569" s="46">
        <v>365</v>
      </c>
      <c r="G569" s="46">
        <v>3.3747680000000002E-3</v>
      </c>
      <c r="H569" s="46">
        <v>7.0904645479999999</v>
      </c>
      <c r="I569" s="46">
        <v>33.389365269999999</v>
      </c>
      <c r="J569" s="46">
        <v>0.101073146850452</v>
      </c>
      <c r="K569" s="46">
        <v>0.47595869000000002</v>
      </c>
      <c r="L569" s="46">
        <v>4.0477291900000001</v>
      </c>
      <c r="M569" s="46" t="s">
        <v>42</v>
      </c>
      <c r="N569" s="46" t="e">
        <v>#N/A</v>
      </c>
      <c r="O569" s="46">
        <v>7090.4645479999999</v>
      </c>
      <c r="P569" s="46">
        <v>33389.365270000002</v>
      </c>
      <c r="Q569" s="46">
        <v>4047.72919</v>
      </c>
    </row>
    <row r="570" spans="1:17">
      <c r="A570" s="46">
        <v>2019</v>
      </c>
      <c r="B570" s="46">
        <v>110000571373</v>
      </c>
      <c r="C570" s="46" t="s">
        <v>481</v>
      </c>
      <c r="D570" s="46" t="s">
        <v>482</v>
      </c>
      <c r="E570" s="46" t="s">
        <v>287</v>
      </c>
      <c r="F570" s="46">
        <v>365</v>
      </c>
      <c r="G570" s="46">
        <v>9.2732499999999995E-2</v>
      </c>
      <c r="H570" s="46">
        <v>44.838630809999998</v>
      </c>
      <c r="I570" s="46">
        <v>92.555517210000005</v>
      </c>
      <c r="J570" s="46">
        <v>1.0019121797958099</v>
      </c>
      <c r="K570" s="46">
        <v>2.06813852976346</v>
      </c>
      <c r="L570" s="46">
        <v>27.313887399999999</v>
      </c>
      <c r="M570" s="46" t="s">
        <v>42</v>
      </c>
      <c r="N570" s="46" t="e">
        <v>#N/A</v>
      </c>
      <c r="O570" s="46">
        <v>44838.630810000002</v>
      </c>
      <c r="P570" s="46">
        <v>92555.517210000005</v>
      </c>
      <c r="Q570" s="46">
        <v>27313.8874</v>
      </c>
    </row>
    <row r="571" spans="1:17">
      <c r="A571" s="46">
        <v>2020</v>
      </c>
      <c r="B571" s="46">
        <v>110000571373</v>
      </c>
      <c r="C571" s="46" t="s">
        <v>481</v>
      </c>
      <c r="D571" s="46" t="s">
        <v>482</v>
      </c>
      <c r="E571" s="46" t="s">
        <v>287</v>
      </c>
      <c r="F571" s="46">
        <v>365</v>
      </c>
      <c r="G571" s="46">
        <v>0.11165750000000001</v>
      </c>
      <c r="H571" s="46">
        <v>44.838630809999998</v>
      </c>
      <c r="I571" s="46">
        <v>92.555517210000005</v>
      </c>
      <c r="J571" s="46">
        <v>1.2063840532235299</v>
      </c>
      <c r="K571" s="46">
        <v>2.4902076174702898</v>
      </c>
      <c r="L571" s="46">
        <v>27.313887399999999</v>
      </c>
      <c r="M571" s="46" t="s">
        <v>42</v>
      </c>
      <c r="N571" s="46" t="e">
        <v>#N/A</v>
      </c>
      <c r="O571" s="46">
        <v>44838.630810000002</v>
      </c>
      <c r="P571" s="46">
        <v>92555.517210000005</v>
      </c>
      <c r="Q571" s="46">
        <v>27313.8874</v>
      </c>
    </row>
    <row r="572" spans="1:17">
      <c r="A572" s="46">
        <v>2021</v>
      </c>
      <c r="B572" s="46">
        <v>110000571373</v>
      </c>
      <c r="C572" s="46" t="s">
        <v>481</v>
      </c>
      <c r="D572" s="46" t="s">
        <v>482</v>
      </c>
      <c r="E572" s="46" t="s">
        <v>287</v>
      </c>
      <c r="F572" s="46">
        <v>365</v>
      </c>
      <c r="G572" s="46">
        <v>6.2452500000000001E-2</v>
      </c>
      <c r="H572" s="46">
        <v>44.838630809999998</v>
      </c>
      <c r="I572" s="46">
        <v>92.555517210000005</v>
      </c>
      <c r="J572" s="46">
        <v>0.67475718200000001</v>
      </c>
      <c r="K572" s="46">
        <v>1.3928279894325299</v>
      </c>
      <c r="L572" s="46">
        <v>27.313887399999999</v>
      </c>
      <c r="M572" s="46" t="s">
        <v>42</v>
      </c>
      <c r="N572" s="46" t="e">
        <v>#N/A</v>
      </c>
      <c r="O572" s="46">
        <v>44838.630810000002</v>
      </c>
      <c r="P572" s="46">
        <v>92555.517210000005</v>
      </c>
      <c r="Q572" s="46">
        <v>27313.8874</v>
      </c>
    </row>
    <row r="573" spans="1:17">
      <c r="A573" s="46">
        <v>2022</v>
      </c>
      <c r="B573" s="46">
        <v>110000571373</v>
      </c>
      <c r="C573" s="46" t="s">
        <v>481</v>
      </c>
      <c r="D573" s="46" t="s">
        <v>482</v>
      </c>
      <c r="E573" s="46" t="s">
        <v>287</v>
      </c>
      <c r="F573" s="46">
        <v>365</v>
      </c>
      <c r="G573" s="46">
        <v>5.4882500000000001E-2</v>
      </c>
      <c r="H573" s="46">
        <v>44.838630809999998</v>
      </c>
      <c r="I573" s="46">
        <v>92.555517210000005</v>
      </c>
      <c r="J573" s="46">
        <v>0.59296843294037904</v>
      </c>
      <c r="K573" s="46">
        <v>1.2240003543497999</v>
      </c>
      <c r="L573" s="46">
        <v>27.313887399999999</v>
      </c>
      <c r="M573" s="46" t="s">
        <v>42</v>
      </c>
      <c r="N573" s="46" t="e">
        <v>#N/A</v>
      </c>
      <c r="O573" s="46">
        <v>44838.630810000002</v>
      </c>
      <c r="P573" s="46">
        <v>92555.517210000005</v>
      </c>
      <c r="Q573" s="46">
        <v>27313.8874</v>
      </c>
    </row>
    <row r="574" spans="1:17">
      <c r="A574" s="46">
        <v>2023</v>
      </c>
      <c r="B574" s="46">
        <v>110000571373</v>
      </c>
      <c r="C574" s="46" t="s">
        <v>481</v>
      </c>
      <c r="D574" s="46" t="s">
        <v>482</v>
      </c>
      <c r="E574" s="46" t="s">
        <v>287</v>
      </c>
      <c r="F574" s="46">
        <v>365</v>
      </c>
      <c r="G574" s="46">
        <v>4.542E-3</v>
      </c>
      <c r="H574" s="46">
        <v>44.838630809999998</v>
      </c>
      <c r="I574" s="46">
        <v>92.555517210000005</v>
      </c>
      <c r="J574" s="46">
        <v>4.9073249999999999E-2</v>
      </c>
      <c r="K574" s="46">
        <v>0.101296581049639</v>
      </c>
      <c r="L574" s="46">
        <v>27.313887399999999</v>
      </c>
      <c r="M574" s="46" t="s">
        <v>42</v>
      </c>
      <c r="N574" s="46" t="e">
        <v>#N/A</v>
      </c>
      <c r="O574" s="46">
        <v>44838.630810000002</v>
      </c>
      <c r="P574" s="46">
        <v>92555.517210000005</v>
      </c>
      <c r="Q574" s="46">
        <v>27313.8874</v>
      </c>
    </row>
    <row r="575" spans="1:17">
      <c r="A575" s="46">
        <v>2020</v>
      </c>
      <c r="B575" s="46">
        <v>110000732226</v>
      </c>
      <c r="C575" s="46" t="s">
        <v>483</v>
      </c>
      <c r="D575" s="46" t="s">
        <v>484</v>
      </c>
      <c r="E575" s="46" t="s">
        <v>287</v>
      </c>
      <c r="F575" s="46">
        <v>365</v>
      </c>
      <c r="G575" s="46">
        <v>1.54428E-2</v>
      </c>
      <c r="H575" s="46">
        <v>8.0577014669999993</v>
      </c>
      <c r="I575" s="46">
        <v>8.0577014669999993</v>
      </c>
      <c r="J575" s="46">
        <v>1.9165266997350801</v>
      </c>
      <c r="K575" s="46">
        <v>1.9165266997350801</v>
      </c>
      <c r="L575" s="46">
        <v>8.0577014669999993</v>
      </c>
      <c r="M575" s="46" t="s">
        <v>42</v>
      </c>
      <c r="N575" s="46" t="e">
        <v>#N/A</v>
      </c>
      <c r="O575" s="46">
        <v>8057.7014669999999</v>
      </c>
      <c r="P575" s="46">
        <v>8057.7014669999999</v>
      </c>
      <c r="Q575" s="46">
        <v>8057.7014669999999</v>
      </c>
    </row>
    <row r="576" spans="1:17">
      <c r="A576" s="46">
        <v>2019</v>
      </c>
      <c r="B576" s="46">
        <v>110000517637</v>
      </c>
      <c r="C576" s="46" t="s">
        <v>485</v>
      </c>
      <c r="D576" s="46" t="s">
        <v>486</v>
      </c>
      <c r="E576" s="46" t="s">
        <v>287</v>
      </c>
      <c r="F576" s="46">
        <v>365</v>
      </c>
      <c r="G576" s="46">
        <v>1.3436749999999999E-3</v>
      </c>
      <c r="H576" s="46">
        <v>18.169968000000001</v>
      </c>
      <c r="I576" s="46">
        <v>18.169968000000001</v>
      </c>
      <c r="J576" s="46">
        <v>7.3950322999999998E-2</v>
      </c>
      <c r="K576" s="46">
        <v>7.3950322999999998E-2</v>
      </c>
      <c r="L576" s="46">
        <v>18.169968000000001</v>
      </c>
      <c r="M576" s="46" t="s">
        <v>42</v>
      </c>
      <c r="N576" s="46" t="s">
        <v>50</v>
      </c>
      <c r="O576" s="46">
        <v>18169.968000000001</v>
      </c>
      <c r="P576" s="46">
        <v>18169.968000000001</v>
      </c>
      <c r="Q576" s="46">
        <v>18169.968000000001</v>
      </c>
    </row>
    <row r="577" spans="1:17">
      <c r="A577" s="46">
        <v>2020</v>
      </c>
      <c r="B577" s="46">
        <v>110010731262</v>
      </c>
      <c r="C577" s="46" t="s">
        <v>487</v>
      </c>
      <c r="D577" s="46" t="s">
        <v>488</v>
      </c>
      <c r="E577" s="46" t="s">
        <v>287</v>
      </c>
      <c r="F577" s="46">
        <v>365</v>
      </c>
      <c r="G577" s="46">
        <v>4.6366250136986299E-4</v>
      </c>
      <c r="H577" s="46">
        <v>1.74507401</v>
      </c>
      <c r="I577" s="46">
        <v>1.74507401</v>
      </c>
      <c r="J577" s="46">
        <v>0.265697900898692</v>
      </c>
      <c r="K577" s="46">
        <v>0.265697900898692</v>
      </c>
      <c r="L577" s="46">
        <v>1.74507401</v>
      </c>
      <c r="M577" s="46" t="s">
        <v>42</v>
      </c>
      <c r="N577" s="46" t="s">
        <v>50</v>
      </c>
      <c r="O577" s="46">
        <v>1745.07401</v>
      </c>
      <c r="P577" s="46">
        <v>1745.07401</v>
      </c>
      <c r="Q577" s="46">
        <v>1745.07401</v>
      </c>
    </row>
    <row r="578" spans="1:17">
      <c r="A578" s="46">
        <v>2021</v>
      </c>
      <c r="B578" s="46">
        <v>110010731262</v>
      </c>
      <c r="C578" s="46" t="s">
        <v>487</v>
      </c>
      <c r="D578" s="46" t="s">
        <v>488</v>
      </c>
      <c r="E578" s="46" t="s">
        <v>287</v>
      </c>
      <c r="F578" s="46">
        <v>365</v>
      </c>
      <c r="G578" s="46">
        <v>4.51361249315068E-4</v>
      </c>
      <c r="H578" s="46">
        <v>1.74507401</v>
      </c>
      <c r="I578" s="46">
        <v>1.74507401</v>
      </c>
      <c r="J578" s="46">
        <v>0.25864877175900902</v>
      </c>
      <c r="K578" s="46">
        <v>0.25864877175900902</v>
      </c>
      <c r="L578" s="46">
        <v>1.74507401</v>
      </c>
      <c r="M578" s="46" t="s">
        <v>42</v>
      </c>
      <c r="N578" s="46" t="s">
        <v>50</v>
      </c>
      <c r="O578" s="46">
        <v>1745.07401</v>
      </c>
      <c r="P578" s="46">
        <v>1745.07401</v>
      </c>
      <c r="Q578" s="46">
        <v>1745.07401</v>
      </c>
    </row>
    <row r="579" spans="1:17">
      <c r="A579" s="46">
        <v>2022</v>
      </c>
      <c r="B579" s="46">
        <v>110010731262</v>
      </c>
      <c r="C579" s="46" t="s">
        <v>487</v>
      </c>
      <c r="D579" s="46" t="s">
        <v>488</v>
      </c>
      <c r="E579" s="46" t="s">
        <v>287</v>
      </c>
      <c r="F579" s="46">
        <v>365</v>
      </c>
      <c r="G579" s="46">
        <v>5.1112640000000001E-4</v>
      </c>
      <c r="H579" s="46">
        <v>1.74507401</v>
      </c>
      <c r="I579" s="46">
        <v>1.74507401</v>
      </c>
      <c r="J579" s="46">
        <v>0.29289668923554701</v>
      </c>
      <c r="K579" s="46">
        <v>0.29289668923554701</v>
      </c>
      <c r="L579" s="46">
        <v>1.74507401</v>
      </c>
      <c r="M579" s="46" t="s">
        <v>42</v>
      </c>
      <c r="N579" s="46" t="s">
        <v>50</v>
      </c>
      <c r="O579" s="46">
        <v>1745.07401</v>
      </c>
      <c r="P579" s="46">
        <v>1745.07401</v>
      </c>
      <c r="Q579" s="46">
        <v>1745.07401</v>
      </c>
    </row>
    <row r="580" spans="1:17">
      <c r="A580" s="46">
        <v>2023</v>
      </c>
      <c r="B580" s="46">
        <v>110010731262</v>
      </c>
      <c r="C580" s="46" t="s">
        <v>487</v>
      </c>
      <c r="D580" s="46" t="s">
        <v>488</v>
      </c>
      <c r="E580" s="46" t="s">
        <v>287</v>
      </c>
      <c r="F580" s="46">
        <v>365</v>
      </c>
      <c r="G580" s="46">
        <v>7.6805219178082199E-5</v>
      </c>
      <c r="H580" s="46">
        <v>1.74507401</v>
      </c>
      <c r="I580" s="46">
        <v>1.74507401</v>
      </c>
      <c r="J580" s="46">
        <v>4.4012585999999999E-2</v>
      </c>
      <c r="K580" s="46">
        <v>4.4012585999999999E-2</v>
      </c>
      <c r="L580" s="46">
        <v>1.74507401</v>
      </c>
      <c r="M580" s="46" t="s">
        <v>42</v>
      </c>
      <c r="N580" s="46" t="s">
        <v>50</v>
      </c>
      <c r="O580" s="46">
        <v>1745.07401</v>
      </c>
      <c r="P580" s="46">
        <v>1745.07401</v>
      </c>
      <c r="Q580" s="46">
        <v>1745.07401</v>
      </c>
    </row>
    <row r="581" spans="1:17">
      <c r="A581" s="46">
        <v>2020</v>
      </c>
      <c r="B581" s="46">
        <v>110055043705</v>
      </c>
      <c r="C581" s="46" t="s">
        <v>489</v>
      </c>
      <c r="D581" s="46" t="s">
        <v>490</v>
      </c>
      <c r="E581" s="46" t="s">
        <v>287</v>
      </c>
      <c r="F581" s="46">
        <v>365</v>
      </c>
      <c r="G581" s="46">
        <v>1.5821301369863001E-5</v>
      </c>
      <c r="H581" s="46">
        <v>99460.616139999998</v>
      </c>
      <c r="I581" s="46">
        <v>222013.9075</v>
      </c>
      <c r="J581" s="46">
        <v>7.1262658938891101E-8</v>
      </c>
      <c r="K581" s="46">
        <v>1.59071017090756E-7</v>
      </c>
      <c r="L581" s="46">
        <v>79462.362930000003</v>
      </c>
      <c r="M581" s="46" t="s">
        <v>42</v>
      </c>
      <c r="N581" s="46" t="e">
        <v>#N/A</v>
      </c>
      <c r="O581" s="46">
        <v>99460616.140000001</v>
      </c>
      <c r="P581" s="46">
        <v>222013907.5</v>
      </c>
      <c r="Q581" s="46">
        <v>79462362.930000007</v>
      </c>
    </row>
    <row r="582" spans="1:17">
      <c r="A582" s="46">
        <v>2019</v>
      </c>
      <c r="B582" s="46">
        <v>110006751737</v>
      </c>
      <c r="C582" s="46" t="s">
        <v>491</v>
      </c>
      <c r="D582" s="46" t="s">
        <v>492</v>
      </c>
      <c r="E582" s="46" t="s">
        <v>287</v>
      </c>
      <c r="F582" s="46">
        <v>365</v>
      </c>
      <c r="G582" s="46">
        <v>1.411805E-2</v>
      </c>
      <c r="H582" s="46">
        <v>1388.93154</v>
      </c>
      <c r="I582" s="46">
        <v>3345.5642750000002</v>
      </c>
      <c r="J582" s="46">
        <v>4.2199309999999997E-3</v>
      </c>
      <c r="K582" s="46">
        <v>1.01646838547564E-2</v>
      </c>
      <c r="L582" s="46">
        <v>954.76439600000003</v>
      </c>
      <c r="M582" s="46" t="s">
        <v>42</v>
      </c>
      <c r="N582" s="46" t="e">
        <v>#N/A</v>
      </c>
      <c r="O582" s="46">
        <v>1388931.54</v>
      </c>
      <c r="P582" s="46">
        <v>3345564.2749999999</v>
      </c>
      <c r="Q582" s="46">
        <v>954764.39599999995</v>
      </c>
    </row>
    <row r="583" spans="1:17">
      <c r="A583" s="46">
        <v>2020</v>
      </c>
      <c r="B583" s="46">
        <v>110006751737</v>
      </c>
      <c r="C583" s="46" t="s">
        <v>491</v>
      </c>
      <c r="D583" s="46" t="s">
        <v>492</v>
      </c>
      <c r="E583" s="46" t="s">
        <v>287</v>
      </c>
      <c r="F583" s="46">
        <v>365</v>
      </c>
      <c r="G583" s="46">
        <v>1.49791375013699E-2</v>
      </c>
      <c r="H583" s="46">
        <v>1388.93154</v>
      </c>
      <c r="I583" s="46">
        <v>3345.5642750000002</v>
      </c>
      <c r="J583" s="46">
        <v>4.4773130000000001E-3</v>
      </c>
      <c r="K583" s="46">
        <v>1.0784647817393401E-2</v>
      </c>
      <c r="L583" s="46">
        <v>954.76439600000003</v>
      </c>
      <c r="M583" s="46" t="s">
        <v>42</v>
      </c>
      <c r="N583" s="46" t="e">
        <v>#N/A</v>
      </c>
      <c r="O583" s="46">
        <v>1388931.54</v>
      </c>
      <c r="P583" s="46">
        <v>3345564.2749999999</v>
      </c>
      <c r="Q583" s="46">
        <v>954764.39599999995</v>
      </c>
    </row>
    <row r="584" spans="1:17">
      <c r="A584" s="46">
        <v>2021</v>
      </c>
      <c r="B584" s="46">
        <v>110006751737</v>
      </c>
      <c r="C584" s="46" t="s">
        <v>491</v>
      </c>
      <c r="D584" s="46" t="s">
        <v>492</v>
      </c>
      <c r="E584" s="46" t="s">
        <v>287</v>
      </c>
      <c r="F584" s="46">
        <v>365</v>
      </c>
      <c r="G584" s="46">
        <v>1.18849E-2</v>
      </c>
      <c r="H584" s="46">
        <v>1388.93154</v>
      </c>
      <c r="I584" s="46">
        <v>3345.5642750000002</v>
      </c>
      <c r="J584" s="46">
        <v>3.5524350000000001E-3</v>
      </c>
      <c r="K584" s="46">
        <v>8.5568650000000003E-3</v>
      </c>
      <c r="L584" s="46">
        <v>954.76439600000003</v>
      </c>
      <c r="M584" s="46" t="s">
        <v>42</v>
      </c>
      <c r="N584" s="46" t="e">
        <v>#N/A</v>
      </c>
      <c r="O584" s="46">
        <v>1388931.54</v>
      </c>
      <c r="P584" s="46">
        <v>3345564.2749999999</v>
      </c>
      <c r="Q584" s="46">
        <v>954764.39599999995</v>
      </c>
    </row>
    <row r="585" spans="1:17">
      <c r="A585" s="46">
        <v>2020</v>
      </c>
      <c r="B585" s="46">
        <v>110045091379</v>
      </c>
      <c r="C585" s="46" t="s">
        <v>493</v>
      </c>
      <c r="D585" s="46" t="s">
        <v>494</v>
      </c>
      <c r="E585" s="46" t="s">
        <v>287</v>
      </c>
      <c r="F585" s="46">
        <v>365</v>
      </c>
      <c r="G585" s="46">
        <v>1.1355000000000001E-2</v>
      </c>
      <c r="H585" s="46">
        <v>9.5110024450000008</v>
      </c>
      <c r="I585" s="46">
        <v>15.133342239999999</v>
      </c>
      <c r="J585" s="46">
        <v>0.75032995487188603</v>
      </c>
      <c r="K585" s="46">
        <v>1.1938804627234001</v>
      </c>
      <c r="L585" s="46">
        <v>5.4859629290000003</v>
      </c>
      <c r="M585" s="46" t="s">
        <v>42</v>
      </c>
      <c r="N585" s="46" t="e">
        <v>#N/A</v>
      </c>
      <c r="O585" s="46">
        <v>9511.0024450000001</v>
      </c>
      <c r="P585" s="46">
        <v>15133.34224</v>
      </c>
      <c r="Q585" s="46">
        <v>5485.9629290000003</v>
      </c>
    </row>
    <row r="586" spans="1:17">
      <c r="A586" s="46">
        <v>2021</v>
      </c>
      <c r="B586" s="46">
        <v>110045091379</v>
      </c>
      <c r="C586" s="46" t="s">
        <v>493</v>
      </c>
      <c r="D586" s="46" t="s">
        <v>494</v>
      </c>
      <c r="E586" s="46" t="s">
        <v>287</v>
      </c>
      <c r="F586" s="46">
        <v>365</v>
      </c>
      <c r="G586" s="46">
        <v>1.2452649999999999E-2</v>
      </c>
      <c r="H586" s="46">
        <v>9.5110024450000008</v>
      </c>
      <c r="I586" s="46">
        <v>15.133342239999999</v>
      </c>
      <c r="J586" s="46">
        <v>0.822861850509501</v>
      </c>
      <c r="K586" s="46">
        <v>1.30928890745333</v>
      </c>
      <c r="L586" s="46">
        <v>5.4859629290000003</v>
      </c>
      <c r="M586" s="46" t="s">
        <v>42</v>
      </c>
      <c r="N586" s="46" t="e">
        <v>#N/A</v>
      </c>
      <c r="O586" s="46">
        <v>9511.0024450000001</v>
      </c>
      <c r="P586" s="46">
        <v>15133.34224</v>
      </c>
      <c r="Q586" s="46">
        <v>5485.9629290000003</v>
      </c>
    </row>
    <row r="587" spans="1:17">
      <c r="A587" s="46">
        <v>2020</v>
      </c>
      <c r="B587" s="46">
        <v>110064596361</v>
      </c>
      <c r="C587" s="46" t="s">
        <v>279</v>
      </c>
      <c r="D587" s="46" t="s">
        <v>280</v>
      </c>
      <c r="E587" s="46" t="s">
        <v>287</v>
      </c>
      <c r="F587" s="46">
        <v>365</v>
      </c>
      <c r="G587" s="46">
        <v>2.5738E-2</v>
      </c>
      <c r="H587" s="46">
        <v>2716.7359409999999</v>
      </c>
      <c r="I587" s="46">
        <v>6889.2472180000004</v>
      </c>
      <c r="J587" s="46">
        <v>3.7359670000000002E-3</v>
      </c>
      <c r="K587" s="46">
        <v>9.4738689999999993E-3</v>
      </c>
      <c r="L587" s="46">
        <v>1912.1365699999999</v>
      </c>
      <c r="M587" s="46" t="s">
        <v>42</v>
      </c>
      <c r="N587" s="46" t="e">
        <v>#N/A</v>
      </c>
      <c r="O587" s="46">
        <v>2716735.9410000001</v>
      </c>
      <c r="P587" s="46">
        <v>6889247.2180000003</v>
      </c>
      <c r="Q587" s="46">
        <v>1912136.57</v>
      </c>
    </row>
    <row r="588" spans="1:17">
      <c r="A588" s="46">
        <v>2020</v>
      </c>
      <c r="B588" s="46">
        <v>110024409433</v>
      </c>
      <c r="C588" s="46" t="s">
        <v>495</v>
      </c>
      <c r="D588" s="46" t="s">
        <v>496</v>
      </c>
      <c r="E588" s="46" t="s">
        <v>287</v>
      </c>
      <c r="F588" s="46">
        <v>365</v>
      </c>
      <c r="G588" s="46">
        <v>2.463879E-3</v>
      </c>
      <c r="H588" s="46">
        <v>7.0904645479999999</v>
      </c>
      <c r="I588" s="46">
        <v>33.389365269999999</v>
      </c>
      <c r="J588" s="46">
        <v>7.3792341999999997E-2</v>
      </c>
      <c r="K588" s="46">
        <v>0.34749196408432498</v>
      </c>
      <c r="L588" s="46">
        <v>4.0477291900000001</v>
      </c>
      <c r="M588" s="46" t="s">
        <v>42</v>
      </c>
      <c r="N588" s="46" t="e">
        <v>#N/A</v>
      </c>
      <c r="O588" s="46">
        <v>7090.4645479999999</v>
      </c>
      <c r="P588" s="46">
        <v>33389.365270000002</v>
      </c>
      <c r="Q588" s="46">
        <v>4047.72919</v>
      </c>
    </row>
    <row r="589" spans="1:17">
      <c r="A589" s="46">
        <v>2022</v>
      </c>
      <c r="B589" s="46">
        <v>110024409433</v>
      </c>
      <c r="C589" s="46" t="s">
        <v>495</v>
      </c>
      <c r="D589" s="46" t="s">
        <v>496</v>
      </c>
      <c r="E589" s="46" t="s">
        <v>287</v>
      </c>
      <c r="F589" s="46">
        <v>365</v>
      </c>
      <c r="G589" s="46">
        <v>3.1794000000000002E-3</v>
      </c>
      <c r="H589" s="46">
        <v>7.0904645479999999</v>
      </c>
      <c r="I589" s="46">
        <v>33.389365269999999</v>
      </c>
      <c r="J589" s="46">
        <v>9.5221935999999993E-2</v>
      </c>
      <c r="K589" s="46">
        <v>0.44840503446234797</v>
      </c>
      <c r="L589" s="46">
        <v>4.0477291900000001</v>
      </c>
      <c r="M589" s="46" t="s">
        <v>42</v>
      </c>
      <c r="N589" s="46" t="e">
        <v>#N/A</v>
      </c>
      <c r="O589" s="46">
        <v>7090.4645479999999</v>
      </c>
      <c r="P589" s="46">
        <v>33389.365270000002</v>
      </c>
      <c r="Q589" s="46">
        <v>4047.72919</v>
      </c>
    </row>
    <row r="590" spans="1:17">
      <c r="A590" s="46">
        <v>2023</v>
      </c>
      <c r="B590" s="46">
        <v>110024409433</v>
      </c>
      <c r="C590" s="46" t="s">
        <v>495</v>
      </c>
      <c r="D590" s="46" t="s">
        <v>496</v>
      </c>
      <c r="E590" s="46" t="s">
        <v>287</v>
      </c>
      <c r="F590" s="46">
        <v>365</v>
      </c>
      <c r="G590" s="46">
        <v>1.24905E-3</v>
      </c>
      <c r="H590" s="46">
        <v>7.0904645479999999</v>
      </c>
      <c r="I590" s="46">
        <v>33.389365269999999</v>
      </c>
      <c r="J590" s="46">
        <v>3.7408617681099099E-2</v>
      </c>
      <c r="K590" s="46">
        <v>0.176159120681637</v>
      </c>
      <c r="L590" s="46">
        <v>4.0477291900000001</v>
      </c>
      <c r="M590" s="46" t="s">
        <v>42</v>
      </c>
      <c r="N590" s="46" t="e">
        <v>#N/A</v>
      </c>
      <c r="O590" s="46">
        <v>7090.4645479999999</v>
      </c>
      <c r="P590" s="46">
        <v>33389.365270000002</v>
      </c>
      <c r="Q590" s="46">
        <v>4047.72919</v>
      </c>
    </row>
    <row r="591" spans="1:17">
      <c r="A591" s="46">
        <v>2021</v>
      </c>
      <c r="B591" s="46">
        <v>110039782349</v>
      </c>
      <c r="C591" s="46" t="s">
        <v>497</v>
      </c>
      <c r="D591" s="46" t="s">
        <v>498</v>
      </c>
      <c r="E591" s="46" t="s">
        <v>287</v>
      </c>
      <c r="F591" s="46">
        <v>365</v>
      </c>
      <c r="G591" s="46">
        <v>1.2555000000000001E-3</v>
      </c>
      <c r="H591" s="46">
        <v>14.14796988</v>
      </c>
      <c r="I591" s="46">
        <v>14.14796988</v>
      </c>
      <c r="J591" s="46">
        <v>8.8740651000000004E-2</v>
      </c>
      <c r="K591" s="46">
        <v>8.8740651000000004E-2</v>
      </c>
      <c r="L591" s="46">
        <v>14.14796988</v>
      </c>
      <c r="M591" s="46" t="s">
        <v>42</v>
      </c>
      <c r="N591" s="46" t="s">
        <v>50</v>
      </c>
      <c r="O591" s="46">
        <v>14147.969880000001</v>
      </c>
      <c r="P591" s="46">
        <v>14147.969880000001</v>
      </c>
      <c r="Q591" s="46">
        <v>14147.969880000001</v>
      </c>
    </row>
    <row r="592" spans="1:17">
      <c r="A592" s="46">
        <v>2022</v>
      </c>
      <c r="B592" s="46">
        <v>110039782349</v>
      </c>
      <c r="C592" s="46" t="s">
        <v>497</v>
      </c>
      <c r="D592" s="46" t="s">
        <v>498</v>
      </c>
      <c r="E592" s="46" t="s">
        <v>287</v>
      </c>
      <c r="F592" s="46">
        <v>365</v>
      </c>
      <c r="G592" s="46">
        <v>7.8060180821917801E-4</v>
      </c>
      <c r="H592" s="46">
        <v>14.14796988</v>
      </c>
      <c r="I592" s="46">
        <v>14.14796988</v>
      </c>
      <c r="J592" s="46">
        <v>5.5174121E-2</v>
      </c>
      <c r="K592" s="46">
        <v>5.5174121E-2</v>
      </c>
      <c r="L592" s="46">
        <v>14.14796988</v>
      </c>
      <c r="M592" s="46" t="s">
        <v>42</v>
      </c>
      <c r="N592" s="46" t="s">
        <v>50</v>
      </c>
      <c r="O592" s="46">
        <v>14147.969880000001</v>
      </c>
      <c r="P592" s="46">
        <v>14147.969880000001</v>
      </c>
      <c r="Q592" s="46">
        <v>14147.969880000001</v>
      </c>
    </row>
    <row r="593" spans="1:17">
      <c r="A593" s="46">
        <v>2022</v>
      </c>
      <c r="B593" s="46">
        <v>110070670433</v>
      </c>
      <c r="C593" s="46" t="s">
        <v>340</v>
      </c>
      <c r="D593" s="46" t="s">
        <v>341</v>
      </c>
      <c r="E593" s="46" t="s">
        <v>55</v>
      </c>
      <c r="F593" s="46">
        <v>250</v>
      </c>
      <c r="G593" s="46">
        <v>5.8853147999999999E-5</v>
      </c>
      <c r="H593" s="46">
        <v>12.232881600000001</v>
      </c>
      <c r="I593" s="46">
        <v>24.597695227927499</v>
      </c>
      <c r="J593" s="46">
        <v>2.3926285554257899E-3</v>
      </c>
      <c r="K593" s="46">
        <v>4.81106168803269E-3</v>
      </c>
      <c r="L593" s="46">
        <v>7.11873448321212</v>
      </c>
      <c r="M593" s="46" t="s">
        <v>42</v>
      </c>
      <c r="N593" s="46" t="s">
        <v>342</v>
      </c>
      <c r="O593" s="46">
        <v>12232.881600000001</v>
      </c>
      <c r="P593" s="46">
        <v>24597.695227927499</v>
      </c>
      <c r="Q593" s="46">
        <v>7118.7344832121198</v>
      </c>
    </row>
    <row r="594" spans="1:17">
      <c r="A594" s="46">
        <v>2021</v>
      </c>
      <c r="B594" s="46">
        <v>110055415732</v>
      </c>
      <c r="C594" s="46" t="s">
        <v>499</v>
      </c>
      <c r="D594" s="46" t="s">
        <v>500</v>
      </c>
      <c r="E594" s="46" t="s">
        <v>55</v>
      </c>
      <c r="F594" s="46">
        <v>250</v>
      </c>
      <c r="G594" s="46">
        <v>3.7280736000000002E-5</v>
      </c>
      <c r="H594" s="46">
        <v>2.4465763200000001</v>
      </c>
      <c r="I594" s="46">
        <v>2.91465060766902</v>
      </c>
      <c r="J594" s="46">
        <v>1.2790807893716999E-2</v>
      </c>
      <c r="K594" s="46">
        <v>1.5237920720167801E-2</v>
      </c>
      <c r="L594" s="46">
        <v>1.34533067997421</v>
      </c>
      <c r="M594" s="46" t="s">
        <v>42</v>
      </c>
      <c r="N594" s="46" t="s">
        <v>501</v>
      </c>
      <c r="O594" s="46">
        <v>2446.5763200000001</v>
      </c>
      <c r="P594" s="46">
        <v>2914.6506076690198</v>
      </c>
      <c r="Q594" s="46">
        <v>1345.3306799742099</v>
      </c>
    </row>
    <row r="595" spans="1:17">
      <c r="A595" s="46">
        <v>2020</v>
      </c>
      <c r="B595" s="46">
        <v>110070619860</v>
      </c>
      <c r="C595" s="46" t="s">
        <v>502</v>
      </c>
      <c r="D595" s="46" t="s">
        <v>503</v>
      </c>
      <c r="E595" s="46" t="s">
        <v>287</v>
      </c>
      <c r="F595" s="46">
        <v>365</v>
      </c>
      <c r="G595" s="46">
        <v>8.9201561643835594E-5</v>
      </c>
      <c r="H595" s="46">
        <v>2.4465763200000001</v>
      </c>
      <c r="I595" s="46">
        <v>6.5279685510295504</v>
      </c>
      <c r="J595" s="46">
        <v>1.36645207381962E-2</v>
      </c>
      <c r="K595" s="46">
        <v>3.6459750270057198E-2</v>
      </c>
      <c r="L595" s="46">
        <v>1.34533067997421</v>
      </c>
      <c r="M595" s="46" t="s">
        <v>42</v>
      </c>
      <c r="N595" s="46" t="s">
        <v>504</v>
      </c>
      <c r="O595" s="46">
        <v>2446.5763200000001</v>
      </c>
      <c r="P595" s="46">
        <v>6527.9685510295503</v>
      </c>
      <c r="Q595" s="46">
        <v>1345.3306799742099</v>
      </c>
    </row>
    <row r="596" spans="1:17">
      <c r="A596" s="46">
        <v>2023</v>
      </c>
      <c r="B596" s="46">
        <v>110013738045</v>
      </c>
      <c r="C596" s="46" t="s">
        <v>505</v>
      </c>
      <c r="D596" s="46" t="s">
        <v>506</v>
      </c>
      <c r="E596" s="46" t="s">
        <v>55</v>
      </c>
      <c r="F596" s="46">
        <v>250</v>
      </c>
      <c r="G596" s="46">
        <v>1.89535844E-4</v>
      </c>
      <c r="H596" s="46">
        <v>0.77261613699999998</v>
      </c>
      <c r="I596" s="46">
        <v>1.5933785789999999</v>
      </c>
      <c r="J596" s="46">
        <v>0.11895217275919</v>
      </c>
      <c r="K596" s="46">
        <v>0.24531696261995101</v>
      </c>
      <c r="L596" s="46">
        <v>0.40795579700000001</v>
      </c>
      <c r="M596" s="46" t="s">
        <v>42</v>
      </c>
      <c r="N596" s="46" t="e">
        <v>#N/A</v>
      </c>
      <c r="O596" s="46">
        <v>772.61613699999998</v>
      </c>
      <c r="P596" s="46">
        <v>1593.3785789999999</v>
      </c>
      <c r="Q596" s="46">
        <v>407.95579700000002</v>
      </c>
    </row>
    <row r="597" spans="1:17">
      <c r="A597" s="46">
        <v>2021</v>
      </c>
      <c r="B597" s="46">
        <v>110070619860</v>
      </c>
      <c r="C597" s="46" t="s">
        <v>502</v>
      </c>
      <c r="D597" s="46" t="s">
        <v>503</v>
      </c>
      <c r="E597" s="46" t="s">
        <v>287</v>
      </c>
      <c r="F597" s="46">
        <v>365</v>
      </c>
      <c r="G597" s="46">
        <v>2.1626266301369901E-4</v>
      </c>
      <c r="H597" s="46">
        <v>2.4465763200000001</v>
      </c>
      <c r="I597" s="46">
        <v>6.5279685510295504</v>
      </c>
      <c r="J597" s="46">
        <v>3.3128631261495699E-2</v>
      </c>
      <c r="K597" s="46">
        <v>8.8393998276619701E-2</v>
      </c>
      <c r="L597" s="46">
        <v>1.34533067997421</v>
      </c>
      <c r="M597" s="46" t="s">
        <v>42</v>
      </c>
      <c r="N597" s="46" t="s">
        <v>504</v>
      </c>
      <c r="O597" s="46">
        <v>2446.5763200000001</v>
      </c>
      <c r="P597" s="46">
        <v>6527.9685510295503</v>
      </c>
      <c r="Q597" s="46">
        <v>1345.3306799742099</v>
      </c>
    </row>
    <row r="598" spans="1:17">
      <c r="A598" s="46">
        <v>2019</v>
      </c>
      <c r="B598" s="46">
        <v>110070548118</v>
      </c>
      <c r="C598" s="46" t="s">
        <v>507</v>
      </c>
      <c r="D598" s="46" t="s">
        <v>508</v>
      </c>
      <c r="E598" s="46" t="s">
        <v>55</v>
      </c>
      <c r="F598" s="46">
        <v>250</v>
      </c>
      <c r="G598" s="46">
        <v>8.8746137999999998E-4</v>
      </c>
      <c r="H598" s="46">
        <v>7.3397289600000004</v>
      </c>
      <c r="I598" s="46">
        <v>9.1813479059685807</v>
      </c>
      <c r="J598" s="46">
        <v>9.6659160407491201E-2</v>
      </c>
      <c r="K598" s="46">
        <v>0.120912009808057</v>
      </c>
      <c r="L598" s="46">
        <v>4.1951256121885301</v>
      </c>
      <c r="M598" s="46" t="s">
        <v>42</v>
      </c>
      <c r="N598" s="46" t="s">
        <v>509</v>
      </c>
      <c r="O598" s="46">
        <v>7339.7289600000004</v>
      </c>
      <c r="P598" s="46">
        <v>9181.3479059685797</v>
      </c>
      <c r="Q598" s="46">
        <v>4195.1256121885299</v>
      </c>
    </row>
    <row r="599" spans="1:17">
      <c r="A599" s="46">
        <v>2020</v>
      </c>
      <c r="B599" s="46">
        <v>110070548118</v>
      </c>
      <c r="C599" s="46" t="s">
        <v>507</v>
      </c>
      <c r="D599" s="46" t="s">
        <v>508</v>
      </c>
      <c r="E599" s="46" t="s">
        <v>55</v>
      </c>
      <c r="F599" s="46">
        <v>250</v>
      </c>
      <c r="G599" s="46">
        <v>3.3792479999999997E-4</v>
      </c>
      <c r="H599" s="46">
        <v>7.3397289600000004</v>
      </c>
      <c r="I599" s="46">
        <v>9.1813479059685807</v>
      </c>
      <c r="J599" s="46">
        <v>3.6805576203067403E-2</v>
      </c>
      <c r="K599" s="46">
        <v>4.6040501201286901E-2</v>
      </c>
      <c r="L599" s="46">
        <v>4.1951256121885301</v>
      </c>
      <c r="M599" s="46" t="s">
        <v>42</v>
      </c>
      <c r="N599" s="46" t="s">
        <v>509</v>
      </c>
      <c r="O599" s="46">
        <v>7339.7289600000004</v>
      </c>
      <c r="P599" s="46">
        <v>9181.3479059685797</v>
      </c>
      <c r="Q599" s="46">
        <v>4195.1256121885299</v>
      </c>
    </row>
    <row r="600" spans="1:17">
      <c r="A600" s="46">
        <v>2023</v>
      </c>
      <c r="B600" s="46">
        <v>110071426611</v>
      </c>
      <c r="C600" s="46" t="s">
        <v>510</v>
      </c>
      <c r="D600" s="46" t="s">
        <v>511</v>
      </c>
      <c r="E600" s="46" t="s">
        <v>55</v>
      </c>
      <c r="F600" s="46">
        <v>250</v>
      </c>
      <c r="G600" s="46">
        <v>1.15327868E-4</v>
      </c>
      <c r="H600" s="46">
        <v>7.3397289600000004</v>
      </c>
      <c r="I600" s="46">
        <v>9.1813479059685807</v>
      </c>
      <c r="J600" s="46">
        <v>1.25611042279563E-2</v>
      </c>
      <c r="K600" s="46">
        <v>1.5712823815227098E-2</v>
      </c>
      <c r="L600" s="46">
        <v>4.1951256121885301</v>
      </c>
      <c r="M600" s="46" t="s">
        <v>42</v>
      </c>
      <c r="N600" s="46" t="s">
        <v>509</v>
      </c>
      <c r="O600" s="46">
        <v>7339.7289600000004</v>
      </c>
      <c r="P600" s="46">
        <v>9181.3479059685797</v>
      </c>
      <c r="Q600" s="46">
        <v>4195.1256121885299</v>
      </c>
    </row>
    <row r="601" spans="1:17">
      <c r="A601" s="46">
        <v>2023</v>
      </c>
      <c r="B601" s="46">
        <v>110004300596</v>
      </c>
      <c r="C601" s="46" t="s">
        <v>512</v>
      </c>
      <c r="D601" s="46" t="s">
        <v>513</v>
      </c>
      <c r="E601" s="46" t="s">
        <v>193</v>
      </c>
      <c r="F601" s="46">
        <v>250</v>
      </c>
      <c r="G601" s="46">
        <v>9.1595120000000005E-6</v>
      </c>
      <c r="H601" s="46" t="e">
        <v>#N/A</v>
      </c>
      <c r="I601" s="46" t="e">
        <v>#N/A</v>
      </c>
      <c r="J601" s="46">
        <v>1</v>
      </c>
      <c r="K601" s="46">
        <v>1</v>
      </c>
      <c r="L601" s="46" t="e">
        <v>#N/A</v>
      </c>
      <c r="M601" s="46" t="s">
        <v>42</v>
      </c>
      <c r="N601" s="46" t="s">
        <v>199</v>
      </c>
      <c r="O601" s="46" t="e">
        <v>#N/A</v>
      </c>
      <c r="P601" s="46" t="e">
        <v>#N/A</v>
      </c>
      <c r="Q601" s="46" t="e">
        <v>#N/A</v>
      </c>
    </row>
    <row r="602" spans="1:17">
      <c r="A602" s="46">
        <v>2020</v>
      </c>
      <c r="B602" s="46">
        <v>110070741217</v>
      </c>
      <c r="C602" s="46" t="s">
        <v>514</v>
      </c>
      <c r="D602" s="46" t="s">
        <v>515</v>
      </c>
      <c r="E602" s="46" t="s">
        <v>55</v>
      </c>
      <c r="F602" s="46">
        <v>250</v>
      </c>
      <c r="G602" s="46">
        <v>1.0974564E-5</v>
      </c>
      <c r="H602" s="46">
        <v>44.038373759999999</v>
      </c>
      <c r="I602" s="46">
        <v>107.888573515261</v>
      </c>
      <c r="J602" s="46">
        <v>1.01721281896897E-4</v>
      </c>
      <c r="K602" s="46">
        <v>2.4920457008265301E-4</v>
      </c>
      <c r="L602" s="46">
        <v>26.809403030484301</v>
      </c>
      <c r="M602" s="46" t="s">
        <v>42</v>
      </c>
      <c r="N602" s="46" t="s">
        <v>516</v>
      </c>
      <c r="O602" s="46">
        <v>44038.373760000002</v>
      </c>
      <c r="P602" s="46">
        <v>107888.573515261</v>
      </c>
      <c r="Q602" s="46">
        <v>26809.4030304843</v>
      </c>
    </row>
    <row r="603" spans="1:17">
      <c r="A603" s="46">
        <v>2021</v>
      </c>
      <c r="B603" s="46">
        <v>110039757992</v>
      </c>
      <c r="C603" s="46" t="s">
        <v>517</v>
      </c>
      <c r="D603" s="46" t="s">
        <v>518</v>
      </c>
      <c r="E603" s="46" t="s">
        <v>287</v>
      </c>
      <c r="F603" s="46">
        <v>365</v>
      </c>
      <c r="G603" s="46">
        <v>2.0240645205479499E-4</v>
      </c>
      <c r="H603" s="46">
        <v>2.4465763200000001</v>
      </c>
      <c r="I603" s="46">
        <v>5.6151437295004802</v>
      </c>
      <c r="J603" s="46">
        <v>3.6046530918060898E-2</v>
      </c>
      <c r="K603" s="46">
        <v>8.27304876615476E-2</v>
      </c>
      <c r="L603" s="46">
        <v>1.34533067997421</v>
      </c>
      <c r="M603" s="46" t="s">
        <v>42</v>
      </c>
      <c r="N603" s="46" t="s">
        <v>519</v>
      </c>
      <c r="O603" s="46">
        <v>2446.5763200000001</v>
      </c>
      <c r="P603" s="46">
        <v>5615.1437295004798</v>
      </c>
      <c r="Q603" s="46">
        <v>1345.3306799742099</v>
      </c>
    </row>
    <row r="604" spans="1:17">
      <c r="A604" s="46">
        <v>2022</v>
      </c>
      <c r="B604" s="46">
        <v>110039757992</v>
      </c>
      <c r="C604" s="46" t="s">
        <v>517</v>
      </c>
      <c r="D604" s="46" t="s">
        <v>518</v>
      </c>
      <c r="E604" s="46" t="s">
        <v>287</v>
      </c>
      <c r="F604" s="46">
        <v>365</v>
      </c>
      <c r="G604" s="46">
        <v>8.2097169863013693E-5</v>
      </c>
      <c r="H604" s="46">
        <v>2.4465763200000001</v>
      </c>
      <c r="I604" s="46">
        <v>5.6151437295004802</v>
      </c>
      <c r="J604" s="46">
        <v>1.4620671138246499E-2</v>
      </c>
      <c r="K604" s="46">
        <v>3.3555940680000403E-2</v>
      </c>
      <c r="L604" s="46">
        <v>1.34533067997421</v>
      </c>
      <c r="M604" s="46" t="s">
        <v>42</v>
      </c>
      <c r="N604" s="46" t="s">
        <v>519</v>
      </c>
      <c r="O604" s="46">
        <v>2446.5763200000001</v>
      </c>
      <c r="P604" s="46">
        <v>5615.1437295004798</v>
      </c>
      <c r="Q604" s="46">
        <v>1345.3306799742099</v>
      </c>
    </row>
    <row r="605" spans="1:17">
      <c r="A605" s="46">
        <v>2023</v>
      </c>
      <c r="B605" s="46">
        <v>110071437926</v>
      </c>
      <c r="C605" s="46" t="s">
        <v>520</v>
      </c>
      <c r="D605" s="46" t="s">
        <v>521</v>
      </c>
      <c r="E605" s="46" t="s">
        <v>228</v>
      </c>
      <c r="F605" s="46">
        <v>250</v>
      </c>
      <c r="G605" s="46">
        <v>5.9479755999999999E-5</v>
      </c>
      <c r="H605" s="46">
        <v>9.7863052800000006</v>
      </c>
      <c r="I605" s="46">
        <v>15.020604963292801</v>
      </c>
      <c r="J605" s="46">
        <v>3.9598775245974502E-3</v>
      </c>
      <c r="K605" s="46">
        <v>6.0778561774030397E-3</v>
      </c>
      <c r="L605" s="46">
        <v>5.6504306539050102</v>
      </c>
      <c r="M605" s="46" t="s">
        <v>42</v>
      </c>
      <c r="N605" s="46" t="s">
        <v>522</v>
      </c>
      <c r="O605" s="46">
        <v>9786.3052800000005</v>
      </c>
      <c r="P605" s="46">
        <v>15020.604963292801</v>
      </c>
      <c r="Q605" s="46">
        <v>5650.4306539050103</v>
      </c>
    </row>
    <row r="606" spans="1:17">
      <c r="A606" s="46">
        <v>2023</v>
      </c>
      <c r="B606" s="46">
        <v>110070546877</v>
      </c>
      <c r="C606" s="46" t="s">
        <v>523</v>
      </c>
      <c r="D606" s="46" t="s">
        <v>524</v>
      </c>
      <c r="E606" s="46" t="s">
        <v>55</v>
      </c>
      <c r="F606" s="46">
        <v>250</v>
      </c>
      <c r="G606" s="46">
        <v>3.5984264000000002E-5</v>
      </c>
      <c r="H606" s="46" t="e">
        <v>#N/A</v>
      </c>
      <c r="I606" s="46" t="e">
        <v>#N/A</v>
      </c>
      <c r="J606" s="46">
        <v>2</v>
      </c>
      <c r="K606" s="46">
        <v>2</v>
      </c>
      <c r="L606" s="46" t="e">
        <v>#N/A</v>
      </c>
      <c r="M606" s="46" t="s">
        <v>42</v>
      </c>
      <c r="N606" s="46" t="s">
        <v>199</v>
      </c>
      <c r="O606" s="46" t="e">
        <v>#N/A</v>
      </c>
      <c r="P606" s="46" t="e">
        <v>#N/A</v>
      </c>
      <c r="Q606" s="46" t="e">
        <v>#N/A</v>
      </c>
    </row>
    <row r="607" spans="1:17">
      <c r="A607" s="46">
        <v>2019</v>
      </c>
      <c r="B607" s="46">
        <v>110004087880</v>
      </c>
      <c r="C607" s="46" t="s">
        <v>525</v>
      </c>
      <c r="D607" s="46" t="s">
        <v>526</v>
      </c>
      <c r="E607" s="46" t="s">
        <v>55</v>
      </c>
      <c r="F607" s="46">
        <v>250</v>
      </c>
      <c r="G607" s="46">
        <v>2.6627019999999999E-5</v>
      </c>
      <c r="H607" s="46">
        <v>0.99755501199999996</v>
      </c>
      <c r="I607" s="46">
        <v>1.281381082</v>
      </c>
      <c r="J607" s="46">
        <v>2.0779938438329499E-2</v>
      </c>
      <c r="K607" s="46">
        <v>2.6692282000000001E-2</v>
      </c>
      <c r="L607" s="46">
        <v>0.53148675000000001</v>
      </c>
      <c r="M607" s="46" t="s">
        <v>42</v>
      </c>
      <c r="N607" s="46" t="e">
        <v>#N/A</v>
      </c>
      <c r="O607" s="46">
        <v>997.55501200000003</v>
      </c>
      <c r="P607" s="46">
        <v>1281.3810820000001</v>
      </c>
      <c r="Q607" s="46">
        <v>531.48675000000003</v>
      </c>
    </row>
    <row r="608" spans="1:17">
      <c r="A608" s="46">
        <v>2020</v>
      </c>
      <c r="B608" s="46">
        <v>110004087880</v>
      </c>
      <c r="C608" s="46" t="s">
        <v>525</v>
      </c>
      <c r="D608" s="46" t="s">
        <v>526</v>
      </c>
      <c r="E608" s="46" t="s">
        <v>55</v>
      </c>
      <c r="F608" s="46">
        <v>250</v>
      </c>
      <c r="G608" s="46">
        <v>2.9027572E-5</v>
      </c>
      <c r="H608" s="46">
        <v>0.99755501199999996</v>
      </c>
      <c r="I608" s="46">
        <v>1.281381082</v>
      </c>
      <c r="J608" s="46">
        <v>2.26533483346682E-2</v>
      </c>
      <c r="K608" s="46">
        <v>2.9098717999999999E-2</v>
      </c>
      <c r="L608" s="46">
        <v>0.53148675000000001</v>
      </c>
      <c r="M608" s="46" t="s">
        <v>42</v>
      </c>
      <c r="N608" s="46" t="e">
        <v>#N/A</v>
      </c>
      <c r="O608" s="46">
        <v>997.55501200000003</v>
      </c>
      <c r="P608" s="46">
        <v>1281.3810820000001</v>
      </c>
      <c r="Q608" s="46">
        <v>531.48675000000003</v>
      </c>
    </row>
    <row r="609" spans="1:17">
      <c r="A609" s="46">
        <v>2021</v>
      </c>
      <c r="B609" s="46">
        <v>110004087880</v>
      </c>
      <c r="C609" s="46" t="s">
        <v>525</v>
      </c>
      <c r="D609" s="46" t="s">
        <v>526</v>
      </c>
      <c r="E609" s="46" t="s">
        <v>55</v>
      </c>
      <c r="F609" s="46">
        <v>250</v>
      </c>
      <c r="G609" s="46">
        <v>2.4953840000000001E-5</v>
      </c>
      <c r="H609" s="46">
        <v>0.99755501199999996</v>
      </c>
      <c r="I609" s="46">
        <v>1.281381082</v>
      </c>
      <c r="J609" s="46">
        <v>1.9474175442836798E-2</v>
      </c>
      <c r="K609" s="46">
        <v>2.5015000999999999E-2</v>
      </c>
      <c r="L609" s="46">
        <v>0.53148675000000001</v>
      </c>
      <c r="M609" s="46" t="s">
        <v>42</v>
      </c>
      <c r="N609" s="46" t="e">
        <v>#N/A</v>
      </c>
      <c r="O609" s="46">
        <v>997.55501200000003</v>
      </c>
      <c r="P609" s="46">
        <v>1281.3810820000001</v>
      </c>
      <c r="Q609" s="46">
        <v>531.48675000000003</v>
      </c>
    </row>
    <row r="610" spans="1:17">
      <c r="A610" s="46">
        <v>2019</v>
      </c>
      <c r="B610" s="46">
        <v>110002014677</v>
      </c>
      <c r="C610" s="46" t="s">
        <v>527</v>
      </c>
      <c r="D610" s="46" t="s">
        <v>528</v>
      </c>
      <c r="E610" s="46" t="s">
        <v>55</v>
      </c>
      <c r="F610" s="46">
        <v>250</v>
      </c>
      <c r="G610" s="46">
        <v>2.8572971999999999E-5</v>
      </c>
      <c r="H610" s="46">
        <v>300.25916869999998</v>
      </c>
      <c r="I610" s="46">
        <v>546.83454559999996</v>
      </c>
      <c r="J610" s="46">
        <v>5.2251585474815003E-5</v>
      </c>
      <c r="K610" s="46">
        <v>9.5161030797858207E-5</v>
      </c>
      <c r="L610" s="46">
        <v>195.56771280000001</v>
      </c>
      <c r="M610" s="46" t="s">
        <v>42</v>
      </c>
      <c r="N610" s="46" t="e">
        <v>#N/A</v>
      </c>
      <c r="O610" s="46">
        <v>300259.16869999998</v>
      </c>
      <c r="P610" s="46">
        <v>546834.54559999995</v>
      </c>
      <c r="Q610" s="46">
        <v>195567.71280000001</v>
      </c>
    </row>
    <row r="611" spans="1:17">
      <c r="A611" s="46">
        <v>2020</v>
      </c>
      <c r="B611" s="46">
        <v>110002014677</v>
      </c>
      <c r="C611" s="46" t="s">
        <v>527</v>
      </c>
      <c r="D611" s="46" t="s">
        <v>528</v>
      </c>
      <c r="E611" s="46" t="s">
        <v>55</v>
      </c>
      <c r="F611" s="46">
        <v>250</v>
      </c>
      <c r="G611" s="46">
        <v>2.2279192E-5</v>
      </c>
      <c r="H611" s="46">
        <v>300.25916869999998</v>
      </c>
      <c r="I611" s="46">
        <v>546.83454559999996</v>
      </c>
      <c r="J611" s="46">
        <v>4.0742107789760703E-5</v>
      </c>
      <c r="K611" s="46">
        <v>7.4199872385112594E-5</v>
      </c>
      <c r="L611" s="46">
        <v>195.56771280000001</v>
      </c>
      <c r="M611" s="46" t="s">
        <v>42</v>
      </c>
      <c r="N611" s="46" t="e">
        <v>#N/A</v>
      </c>
      <c r="O611" s="46">
        <v>300259.16869999998</v>
      </c>
      <c r="P611" s="46">
        <v>546834.54559999995</v>
      </c>
      <c r="Q611" s="46">
        <v>195567.71280000001</v>
      </c>
    </row>
    <row r="612" spans="1:17">
      <c r="A612" s="46">
        <v>2021</v>
      </c>
      <c r="B612" s="46">
        <v>110002014677</v>
      </c>
      <c r="C612" s="46" t="s">
        <v>527</v>
      </c>
      <c r="D612" s="46" t="s">
        <v>528</v>
      </c>
      <c r="E612" s="46" t="s">
        <v>55</v>
      </c>
      <c r="F612" s="46">
        <v>250</v>
      </c>
      <c r="G612" s="46">
        <v>2.9080339999999999E-5</v>
      </c>
      <c r="H612" s="46">
        <v>300.25916869999998</v>
      </c>
      <c r="I612" s="46">
        <v>546.83454559999996</v>
      </c>
      <c r="J612" s="46">
        <v>5.3179412738257702E-5</v>
      </c>
      <c r="K612" s="46">
        <v>9.6850797682235799E-5</v>
      </c>
      <c r="L612" s="46">
        <v>195.56771280000001</v>
      </c>
      <c r="M612" s="46" t="s">
        <v>42</v>
      </c>
      <c r="N612" s="46" t="e">
        <v>#N/A</v>
      </c>
      <c r="O612" s="46">
        <v>300259.16869999998</v>
      </c>
      <c r="P612" s="46">
        <v>546834.54559999995</v>
      </c>
      <c r="Q612" s="46">
        <v>195567.71280000001</v>
      </c>
    </row>
    <row r="613" spans="1:17">
      <c r="A613" s="46">
        <v>2022</v>
      </c>
      <c r="B613" s="46">
        <v>110002014677</v>
      </c>
      <c r="C613" s="46" t="s">
        <v>527</v>
      </c>
      <c r="D613" s="46" t="s">
        <v>528</v>
      </c>
      <c r="E613" s="46" t="s">
        <v>55</v>
      </c>
      <c r="F613" s="46">
        <v>250</v>
      </c>
      <c r="G613" s="46">
        <v>2.4811307999999999E-5</v>
      </c>
      <c r="H613" s="46">
        <v>300.25916869999998</v>
      </c>
      <c r="I613" s="46">
        <v>546.83454559999996</v>
      </c>
      <c r="J613" s="46">
        <v>4.5372605296500502E-5</v>
      </c>
      <c r="K613" s="46">
        <v>8.2632973732069102E-5</v>
      </c>
      <c r="L613" s="46">
        <v>195.56771280000001</v>
      </c>
      <c r="M613" s="46" t="s">
        <v>42</v>
      </c>
      <c r="N613" s="46" t="e">
        <v>#N/A</v>
      </c>
      <c r="O613" s="46">
        <v>300259.16869999998</v>
      </c>
      <c r="P613" s="46">
        <v>546834.54559999995</v>
      </c>
      <c r="Q613" s="46">
        <v>195567.71280000001</v>
      </c>
    </row>
    <row r="614" spans="1:17">
      <c r="A614" s="46">
        <v>2019</v>
      </c>
      <c r="B614" s="46">
        <v>110009721836</v>
      </c>
      <c r="C614" s="46" t="s">
        <v>529</v>
      </c>
      <c r="D614" s="46" t="s">
        <v>530</v>
      </c>
      <c r="E614" s="46" t="s">
        <v>55</v>
      </c>
      <c r="F614" s="46">
        <v>250</v>
      </c>
      <c r="G614" s="46">
        <v>1.0289685599999999E-4</v>
      </c>
      <c r="H614" s="46">
        <v>1.09019808</v>
      </c>
      <c r="I614" s="46">
        <v>1.09019808</v>
      </c>
      <c r="J614" s="46">
        <v>9.4383632999999995E-2</v>
      </c>
      <c r="K614" s="46">
        <v>9.4383632999999995E-2</v>
      </c>
      <c r="L614" s="46">
        <v>1.09019808</v>
      </c>
      <c r="M614" s="46" t="s">
        <v>42</v>
      </c>
      <c r="N614" s="46" t="s">
        <v>50</v>
      </c>
      <c r="O614" s="46">
        <v>1090.1980799999999</v>
      </c>
      <c r="P614" s="46">
        <v>1090.1980799999999</v>
      </c>
      <c r="Q614" s="46">
        <v>1090.1980799999999</v>
      </c>
    </row>
    <row r="615" spans="1:17">
      <c r="A615" s="46">
        <v>2020</v>
      </c>
      <c r="B615" s="46">
        <v>110009721836</v>
      </c>
      <c r="C615" s="46" t="s">
        <v>529</v>
      </c>
      <c r="D615" s="46" t="s">
        <v>530</v>
      </c>
      <c r="E615" s="46" t="s">
        <v>55</v>
      </c>
      <c r="F615" s="46">
        <v>250</v>
      </c>
      <c r="G615" s="46">
        <v>8.8896968000000005E-5</v>
      </c>
      <c r="H615" s="46">
        <v>1.09019808</v>
      </c>
      <c r="I615" s="46">
        <v>1.09019808</v>
      </c>
      <c r="J615" s="46">
        <v>8.1542033E-2</v>
      </c>
      <c r="K615" s="46">
        <v>8.1542033E-2</v>
      </c>
      <c r="L615" s="46">
        <v>1.09019808</v>
      </c>
      <c r="M615" s="46" t="s">
        <v>42</v>
      </c>
      <c r="N615" s="46" t="s">
        <v>50</v>
      </c>
      <c r="O615" s="46">
        <v>1090.1980799999999</v>
      </c>
      <c r="P615" s="46">
        <v>1090.1980799999999</v>
      </c>
      <c r="Q615" s="46">
        <v>1090.1980799999999</v>
      </c>
    </row>
    <row r="616" spans="1:17">
      <c r="A616" s="46">
        <v>2021</v>
      </c>
      <c r="B616" s="46">
        <v>110009721836</v>
      </c>
      <c r="C616" s="46" t="s">
        <v>529</v>
      </c>
      <c r="D616" s="46" t="s">
        <v>530</v>
      </c>
      <c r="E616" s="46" t="s">
        <v>55</v>
      </c>
      <c r="F616" s="46">
        <v>250</v>
      </c>
      <c r="G616" s="46">
        <v>1.02281428E-4</v>
      </c>
      <c r="H616" s="46">
        <v>1.09019808</v>
      </c>
      <c r="I616" s="46">
        <v>1.09019808</v>
      </c>
      <c r="J616" s="46">
        <v>9.3819123000000004E-2</v>
      </c>
      <c r="K616" s="46">
        <v>9.3819123000000004E-2</v>
      </c>
      <c r="L616" s="46">
        <v>1.09019808</v>
      </c>
      <c r="M616" s="46" t="s">
        <v>42</v>
      </c>
      <c r="N616" s="46" t="s">
        <v>50</v>
      </c>
      <c r="O616" s="46">
        <v>1090.1980799999999</v>
      </c>
      <c r="P616" s="46">
        <v>1090.1980799999999</v>
      </c>
      <c r="Q616" s="46">
        <v>1090.1980799999999</v>
      </c>
    </row>
    <row r="617" spans="1:17">
      <c r="A617" s="46">
        <v>2022</v>
      </c>
      <c r="B617" s="46">
        <v>110009721836</v>
      </c>
      <c r="C617" s="46" t="s">
        <v>529</v>
      </c>
      <c r="D617" s="46" t="s">
        <v>530</v>
      </c>
      <c r="E617" s="46" t="s">
        <v>55</v>
      </c>
      <c r="F617" s="46">
        <v>250</v>
      </c>
      <c r="G617" s="46">
        <v>9.6055515999999999E-5</v>
      </c>
      <c r="H617" s="46">
        <v>1.09019808</v>
      </c>
      <c r="I617" s="46">
        <v>1.09019808</v>
      </c>
      <c r="J617" s="46">
        <v>8.8108315000000006E-2</v>
      </c>
      <c r="K617" s="46">
        <v>8.8108315000000006E-2</v>
      </c>
      <c r="L617" s="46">
        <v>1.09019808</v>
      </c>
      <c r="M617" s="46" t="s">
        <v>42</v>
      </c>
      <c r="N617" s="46" t="s">
        <v>50</v>
      </c>
      <c r="O617" s="46">
        <v>1090.1980799999999</v>
      </c>
      <c r="P617" s="46">
        <v>1090.1980799999999</v>
      </c>
      <c r="Q617" s="46">
        <v>1090.1980799999999</v>
      </c>
    </row>
    <row r="618" spans="1:17">
      <c r="A618" s="46">
        <v>2023</v>
      </c>
      <c r="B618" s="46">
        <v>110009721836</v>
      </c>
      <c r="C618" s="46" t="s">
        <v>529</v>
      </c>
      <c r="D618" s="46" t="s">
        <v>530</v>
      </c>
      <c r="E618" s="46" t="s">
        <v>55</v>
      </c>
      <c r="F618" s="46">
        <v>250</v>
      </c>
      <c r="G618" s="46">
        <v>7.4868743999999997E-5</v>
      </c>
      <c r="H618" s="46">
        <v>1.09019808</v>
      </c>
      <c r="I618" s="46">
        <v>1.09019808</v>
      </c>
      <c r="J618" s="46">
        <v>6.8674441000000003E-2</v>
      </c>
      <c r="K618" s="46">
        <v>6.8674441000000003E-2</v>
      </c>
      <c r="L618" s="46">
        <v>1.09019808</v>
      </c>
      <c r="M618" s="46" t="s">
        <v>42</v>
      </c>
      <c r="N618" s="46" t="s">
        <v>50</v>
      </c>
      <c r="O618" s="46">
        <v>1090.1980799999999</v>
      </c>
      <c r="P618" s="46">
        <v>1090.1980799999999</v>
      </c>
      <c r="Q618" s="46">
        <v>1090.1980799999999</v>
      </c>
    </row>
    <row r="619" spans="1:17">
      <c r="A619" s="46">
        <v>2019</v>
      </c>
      <c r="B619" s="46">
        <v>110069343954</v>
      </c>
      <c r="C619" s="46" t="s">
        <v>531</v>
      </c>
      <c r="D619" s="46" t="s">
        <v>532</v>
      </c>
      <c r="E619" s="46" t="s">
        <v>55</v>
      </c>
      <c r="F619" s="46">
        <v>250</v>
      </c>
      <c r="G619" s="46">
        <v>6.3051323999999996E-5</v>
      </c>
      <c r="H619" s="46">
        <v>1.4376528120000001</v>
      </c>
      <c r="I619" s="46">
        <v>1.8329999960000001</v>
      </c>
      <c r="J619" s="46">
        <v>3.4397886000000003E-2</v>
      </c>
      <c r="K619" s="46">
        <v>4.3857128000000002E-2</v>
      </c>
      <c r="L619" s="46">
        <v>0.77588338000000001</v>
      </c>
      <c r="M619" s="46" t="s">
        <v>42</v>
      </c>
      <c r="N619" s="46" t="e">
        <v>#N/A</v>
      </c>
      <c r="O619" s="46">
        <v>1437.652812</v>
      </c>
      <c r="P619" s="46">
        <v>1832.999996</v>
      </c>
      <c r="Q619" s="46">
        <v>775.88337999999999</v>
      </c>
    </row>
    <row r="620" spans="1:17">
      <c r="A620" s="46">
        <v>2020</v>
      </c>
      <c r="B620" s="46">
        <v>110069343954</v>
      </c>
      <c r="C620" s="46" t="s">
        <v>531</v>
      </c>
      <c r="D620" s="46" t="s">
        <v>532</v>
      </c>
      <c r="E620" s="46" t="s">
        <v>55</v>
      </c>
      <c r="F620" s="46">
        <v>250</v>
      </c>
      <c r="G620" s="46">
        <v>9.4821700000000001E-5</v>
      </c>
      <c r="H620" s="46">
        <v>1.4376528120000001</v>
      </c>
      <c r="I620" s="46">
        <v>1.8329999960000001</v>
      </c>
      <c r="J620" s="46">
        <v>5.1730332900666302E-2</v>
      </c>
      <c r="K620" s="46">
        <v>6.5955910000000006E-2</v>
      </c>
      <c r="L620" s="46">
        <v>0.77588338000000001</v>
      </c>
      <c r="M620" s="46" t="s">
        <v>42</v>
      </c>
      <c r="N620" s="46" t="e">
        <v>#N/A</v>
      </c>
      <c r="O620" s="46">
        <v>1437.652812</v>
      </c>
      <c r="P620" s="46">
        <v>1832.999996</v>
      </c>
      <c r="Q620" s="46">
        <v>775.88337999999999</v>
      </c>
    </row>
    <row r="621" spans="1:17">
      <c r="A621" s="46">
        <v>2021</v>
      </c>
      <c r="B621" s="46">
        <v>110069343954</v>
      </c>
      <c r="C621" s="46" t="s">
        <v>531</v>
      </c>
      <c r="D621" s="46" t="s">
        <v>532</v>
      </c>
      <c r="E621" s="46" t="s">
        <v>55</v>
      </c>
      <c r="F621" s="46">
        <v>250</v>
      </c>
      <c r="G621" s="46">
        <v>4.8999095999999999E-5</v>
      </c>
      <c r="H621" s="46">
        <v>1.4376528120000001</v>
      </c>
      <c r="I621" s="46">
        <v>1.8329999960000001</v>
      </c>
      <c r="J621" s="46">
        <v>2.6731639992867699E-2</v>
      </c>
      <c r="K621" s="46">
        <v>3.4082704999999998E-2</v>
      </c>
      <c r="L621" s="46">
        <v>0.77588338000000001</v>
      </c>
      <c r="M621" s="46" t="s">
        <v>42</v>
      </c>
      <c r="N621" s="46" t="e">
        <v>#N/A</v>
      </c>
      <c r="O621" s="46">
        <v>1437.652812</v>
      </c>
      <c r="P621" s="46">
        <v>1832.999996</v>
      </c>
      <c r="Q621" s="46">
        <v>775.88337999999999</v>
      </c>
    </row>
    <row r="622" spans="1:17">
      <c r="A622" s="46">
        <v>2022</v>
      </c>
      <c r="B622" s="46">
        <v>110056125376</v>
      </c>
      <c r="C622" s="46" t="s">
        <v>283</v>
      </c>
      <c r="D622" s="46" t="s">
        <v>284</v>
      </c>
      <c r="E622" s="46" t="s">
        <v>45</v>
      </c>
      <c r="F622" s="46">
        <v>250</v>
      </c>
      <c r="G622" s="46">
        <v>1.2004884E-5</v>
      </c>
      <c r="H622" s="46">
        <v>5.5085574570000002</v>
      </c>
      <c r="I622" s="46">
        <v>14.628504039999999</v>
      </c>
      <c r="J622" s="46">
        <v>8.2065014762780898E-4</v>
      </c>
      <c r="K622" s="46">
        <v>2.1793149999999998E-3</v>
      </c>
      <c r="L622" s="46">
        <v>3.1168465900000002</v>
      </c>
      <c r="M622" s="46" t="s">
        <v>42</v>
      </c>
      <c r="N622" s="46" t="e">
        <v>#N/A</v>
      </c>
      <c r="O622" s="46">
        <v>5508.5574569999999</v>
      </c>
      <c r="P622" s="46">
        <v>14628.50404</v>
      </c>
      <c r="Q622" s="46">
        <v>3116.8465900000001</v>
      </c>
    </row>
    <row r="623" spans="1:17">
      <c r="A623" s="46">
        <v>2020</v>
      </c>
      <c r="B623" s="46">
        <v>110059844156</v>
      </c>
      <c r="C623" s="46" t="s">
        <v>533</v>
      </c>
      <c r="D623" s="46" t="s">
        <v>534</v>
      </c>
      <c r="E623" s="46" t="s">
        <v>55</v>
      </c>
      <c r="F623" s="46">
        <v>250</v>
      </c>
      <c r="G623" s="46">
        <v>2.5417711599999999E-4</v>
      </c>
      <c r="H623" s="46" t="e">
        <v>#N/A</v>
      </c>
      <c r="I623" s="46" t="e">
        <v>#N/A</v>
      </c>
      <c r="J623" s="46">
        <v>0.5</v>
      </c>
      <c r="K623" s="46">
        <v>0.5</v>
      </c>
      <c r="L623" s="46" t="e">
        <v>#N/A</v>
      </c>
      <c r="M623" s="46" t="s">
        <v>42</v>
      </c>
      <c r="N623" s="46" t="s">
        <v>199</v>
      </c>
      <c r="O623" s="46" t="e">
        <v>#N/A</v>
      </c>
      <c r="P623" s="46" t="e">
        <v>#N/A</v>
      </c>
      <c r="Q623" s="46" t="e">
        <v>#N/A</v>
      </c>
    </row>
    <row r="624" spans="1:17">
      <c r="A624" s="46">
        <v>2020</v>
      </c>
      <c r="B624" s="46">
        <v>110059844156</v>
      </c>
      <c r="C624" s="46" t="s">
        <v>533</v>
      </c>
      <c r="D624" s="46" t="s">
        <v>534</v>
      </c>
      <c r="E624" s="46" t="s">
        <v>55</v>
      </c>
      <c r="F624" s="46">
        <v>250</v>
      </c>
      <c r="G624" s="46">
        <v>2.5417711599999999E-4</v>
      </c>
      <c r="H624" s="46" t="e">
        <v>#N/A</v>
      </c>
      <c r="I624" s="46" t="e">
        <v>#N/A</v>
      </c>
      <c r="J624" s="46">
        <v>0.5</v>
      </c>
      <c r="K624" s="46">
        <v>0.5</v>
      </c>
      <c r="L624" s="46" t="e">
        <v>#N/A</v>
      </c>
      <c r="M624" s="46" t="s">
        <v>42</v>
      </c>
      <c r="N624" s="46" t="s">
        <v>199</v>
      </c>
      <c r="O624" s="46" t="e">
        <v>#N/A</v>
      </c>
      <c r="P624" s="46" t="e">
        <v>#N/A</v>
      </c>
      <c r="Q624" s="46" t="e">
        <v>#N/A</v>
      </c>
    </row>
    <row r="625" spans="1:17">
      <c r="A625" s="46">
        <v>2021</v>
      </c>
      <c r="B625" s="46">
        <v>110059844156</v>
      </c>
      <c r="C625" s="46" t="s">
        <v>533</v>
      </c>
      <c r="D625" s="46" t="s">
        <v>534</v>
      </c>
      <c r="E625" s="46" t="s">
        <v>55</v>
      </c>
      <c r="F625" s="46">
        <v>250</v>
      </c>
      <c r="G625" s="46">
        <v>1.77553772E-4</v>
      </c>
      <c r="H625" s="46" t="e">
        <v>#N/A</v>
      </c>
      <c r="I625" s="46" t="e">
        <v>#N/A</v>
      </c>
      <c r="J625" s="46">
        <v>0.5</v>
      </c>
      <c r="K625" s="46">
        <v>0.5</v>
      </c>
      <c r="L625" s="46" t="e">
        <v>#N/A</v>
      </c>
      <c r="M625" s="46" t="s">
        <v>42</v>
      </c>
      <c r="N625" s="46" t="s">
        <v>199</v>
      </c>
      <c r="O625" s="46" t="e">
        <v>#N/A</v>
      </c>
      <c r="P625" s="46" t="e">
        <v>#N/A</v>
      </c>
      <c r="Q625" s="46" t="e">
        <v>#N/A</v>
      </c>
    </row>
    <row r="626" spans="1:17">
      <c r="A626" s="46">
        <v>2023</v>
      </c>
      <c r="B626" s="46">
        <v>110059844156</v>
      </c>
      <c r="C626" s="46" t="s">
        <v>533</v>
      </c>
      <c r="D626" s="46" t="s">
        <v>534</v>
      </c>
      <c r="E626" s="46" t="s">
        <v>55</v>
      </c>
      <c r="F626" s="46">
        <v>250</v>
      </c>
      <c r="G626" s="46">
        <v>3.1434529200000003E-4</v>
      </c>
      <c r="H626" s="46" t="e">
        <v>#N/A</v>
      </c>
      <c r="I626" s="46" t="e">
        <v>#N/A</v>
      </c>
      <c r="J626" s="46">
        <v>0.5</v>
      </c>
      <c r="K626" s="46">
        <v>0.5</v>
      </c>
      <c r="L626" s="46" t="e">
        <v>#N/A</v>
      </c>
      <c r="M626" s="46" t="s">
        <v>42</v>
      </c>
      <c r="N626" s="46" t="s">
        <v>199</v>
      </c>
      <c r="O626" s="46" t="e">
        <v>#N/A</v>
      </c>
      <c r="P626" s="46" t="e">
        <v>#N/A</v>
      </c>
      <c r="Q626" s="46" t="e">
        <v>#N/A</v>
      </c>
    </row>
    <row r="627" spans="1:17">
      <c r="A627" s="46">
        <v>2019</v>
      </c>
      <c r="B627" s="46">
        <v>110001143584</v>
      </c>
      <c r="C627" s="46" t="s">
        <v>535</v>
      </c>
      <c r="D627" s="46" t="s">
        <v>536</v>
      </c>
      <c r="E627" s="46" t="s">
        <v>55</v>
      </c>
      <c r="F627" s="46">
        <v>250</v>
      </c>
      <c r="G627" s="46">
        <v>1.0052468E-4</v>
      </c>
      <c r="H627" s="46">
        <v>32.836079220000002</v>
      </c>
      <c r="I627" s="46">
        <v>32.836079220000002</v>
      </c>
      <c r="J627" s="46">
        <v>3.0614090000000002E-3</v>
      </c>
      <c r="K627" s="46">
        <v>3.0614090000000002E-3</v>
      </c>
      <c r="L627" s="46">
        <v>32.836079220000002</v>
      </c>
      <c r="M627" s="46" t="s">
        <v>42</v>
      </c>
      <c r="N627" s="46" t="e">
        <v>#N/A</v>
      </c>
      <c r="O627" s="46">
        <v>32836.07922</v>
      </c>
      <c r="P627" s="46">
        <v>32836.07922</v>
      </c>
      <c r="Q627" s="46">
        <v>32836.07922</v>
      </c>
    </row>
    <row r="628" spans="1:17">
      <c r="A628" s="46">
        <v>2020</v>
      </c>
      <c r="B628" s="46">
        <v>110001143584</v>
      </c>
      <c r="C628" s="46" t="s">
        <v>535</v>
      </c>
      <c r="D628" s="46" t="s">
        <v>536</v>
      </c>
      <c r="E628" s="46" t="s">
        <v>55</v>
      </c>
      <c r="F628" s="46">
        <v>250</v>
      </c>
      <c r="G628" s="46">
        <v>8.7528768E-5</v>
      </c>
      <c r="H628" s="46">
        <v>32.836079220000002</v>
      </c>
      <c r="I628" s="46">
        <v>32.836079220000002</v>
      </c>
      <c r="J628" s="46">
        <v>2.6656280000000002E-3</v>
      </c>
      <c r="K628" s="46">
        <v>2.6656280000000002E-3</v>
      </c>
      <c r="L628" s="46">
        <v>32.836079220000002</v>
      </c>
      <c r="M628" s="46" t="s">
        <v>42</v>
      </c>
      <c r="N628" s="46" t="e">
        <v>#N/A</v>
      </c>
      <c r="O628" s="46">
        <v>32836.07922</v>
      </c>
      <c r="P628" s="46">
        <v>32836.07922</v>
      </c>
      <c r="Q628" s="46">
        <v>32836.07922</v>
      </c>
    </row>
    <row r="629" spans="1:17">
      <c r="A629" s="46">
        <v>2023</v>
      </c>
      <c r="B629" s="46">
        <v>110001143584</v>
      </c>
      <c r="C629" s="46" t="s">
        <v>535</v>
      </c>
      <c r="D629" s="46" t="s">
        <v>536</v>
      </c>
      <c r="E629" s="46" t="s">
        <v>55</v>
      </c>
      <c r="F629" s="46">
        <v>250</v>
      </c>
      <c r="G629" s="46">
        <v>1.6174820000000001E-5</v>
      </c>
      <c r="H629" s="46">
        <v>32.836079220000002</v>
      </c>
      <c r="I629" s="46">
        <v>32.836079220000002</v>
      </c>
      <c r="J629" s="46">
        <v>4.9259291560449601E-4</v>
      </c>
      <c r="K629" s="46">
        <v>4.9259291560449601E-4</v>
      </c>
      <c r="L629" s="46">
        <v>32.836079220000002</v>
      </c>
      <c r="M629" s="46" t="s">
        <v>42</v>
      </c>
      <c r="N629" s="46" t="e">
        <v>#N/A</v>
      </c>
      <c r="O629" s="46">
        <v>32836.07922</v>
      </c>
      <c r="P629" s="46">
        <v>32836.07922</v>
      </c>
      <c r="Q629" s="46">
        <v>32836.07922</v>
      </c>
    </row>
    <row r="630" spans="1:17">
      <c r="A630" s="46">
        <v>2019</v>
      </c>
      <c r="B630" s="46">
        <v>110070215141</v>
      </c>
      <c r="C630" s="46" t="s">
        <v>537</v>
      </c>
      <c r="D630" s="46" t="s">
        <v>538</v>
      </c>
      <c r="E630" s="46" t="s">
        <v>55</v>
      </c>
      <c r="F630" s="46">
        <v>250</v>
      </c>
      <c r="G630" s="46">
        <v>1.389004E-5</v>
      </c>
      <c r="H630" s="46">
        <v>4.2493887529999999</v>
      </c>
      <c r="I630" s="46">
        <v>5.2962549709999998</v>
      </c>
      <c r="J630" s="46">
        <v>2.622615E-3</v>
      </c>
      <c r="K630" s="46">
        <v>3.2687150000000002E-3</v>
      </c>
      <c r="L630" s="46">
        <v>2.3825200569999998</v>
      </c>
      <c r="M630" s="46" t="s">
        <v>42</v>
      </c>
      <c r="N630" s="46" t="e">
        <v>#N/A</v>
      </c>
      <c r="O630" s="46">
        <v>4249.3887530000002</v>
      </c>
      <c r="P630" s="46">
        <v>5296.2549710000003</v>
      </c>
      <c r="Q630" s="46">
        <v>2382.5200570000002</v>
      </c>
    </row>
    <row r="631" spans="1:17">
      <c r="A631" s="46">
        <v>2020</v>
      </c>
      <c r="B631" s="46">
        <v>110070215141</v>
      </c>
      <c r="C631" s="46" t="s">
        <v>537</v>
      </c>
      <c r="D631" s="46" t="s">
        <v>538</v>
      </c>
      <c r="E631" s="46" t="s">
        <v>55</v>
      </c>
      <c r="F631" s="46">
        <v>250</v>
      </c>
      <c r="G631" s="46">
        <v>1.3104912E-5</v>
      </c>
      <c r="H631" s="46">
        <v>4.2493887529999999</v>
      </c>
      <c r="I631" s="46">
        <v>5.2962549709999998</v>
      </c>
      <c r="J631" s="46">
        <v>2.4743730000000002E-3</v>
      </c>
      <c r="K631" s="46">
        <v>3.083952E-3</v>
      </c>
      <c r="L631" s="46">
        <v>2.3825200569999998</v>
      </c>
      <c r="M631" s="46" t="s">
        <v>42</v>
      </c>
      <c r="N631" s="46" t="e">
        <v>#N/A</v>
      </c>
      <c r="O631" s="46">
        <v>4249.3887530000002</v>
      </c>
      <c r="P631" s="46">
        <v>5296.2549710000003</v>
      </c>
      <c r="Q631" s="46">
        <v>2382.5200570000002</v>
      </c>
    </row>
    <row r="632" spans="1:17">
      <c r="A632" s="46">
        <v>2021</v>
      </c>
      <c r="B632" s="46">
        <v>110070215141</v>
      </c>
      <c r="C632" s="46" t="s">
        <v>537</v>
      </c>
      <c r="D632" s="46" t="s">
        <v>538</v>
      </c>
      <c r="E632" s="46" t="s">
        <v>55</v>
      </c>
      <c r="F632" s="46">
        <v>250</v>
      </c>
      <c r="G632" s="46">
        <v>2.8881587999999999E-5</v>
      </c>
      <c r="H632" s="46">
        <v>4.2493887529999999</v>
      </c>
      <c r="I632" s="46">
        <v>5.2962549709999998</v>
      </c>
      <c r="J632" s="46">
        <v>5.45321E-3</v>
      </c>
      <c r="K632" s="46">
        <v>6.7966449999999996E-3</v>
      </c>
      <c r="L632" s="46">
        <v>2.3825200569999998</v>
      </c>
      <c r="M632" s="46" t="s">
        <v>42</v>
      </c>
      <c r="N632" s="46" t="e">
        <v>#N/A</v>
      </c>
      <c r="O632" s="46">
        <v>4249.3887530000002</v>
      </c>
      <c r="P632" s="46">
        <v>5296.2549710000003</v>
      </c>
      <c r="Q632" s="46">
        <v>2382.5200570000002</v>
      </c>
    </row>
    <row r="633" spans="1:17">
      <c r="A633" s="46">
        <v>2023</v>
      </c>
      <c r="B633" s="46">
        <v>110070215141</v>
      </c>
      <c r="C633" s="46" t="s">
        <v>537</v>
      </c>
      <c r="D633" s="46" t="s">
        <v>538</v>
      </c>
      <c r="E633" s="46" t="s">
        <v>55</v>
      </c>
      <c r="F633" s="46">
        <v>250</v>
      </c>
      <c r="G633" s="46">
        <v>4.91698E-6</v>
      </c>
      <c r="H633" s="46">
        <v>4.2493887529999999</v>
      </c>
      <c r="I633" s="46">
        <v>5.2962549709999998</v>
      </c>
      <c r="J633" s="46">
        <v>9.2838808307440905E-4</v>
      </c>
      <c r="K633" s="46">
        <v>1.157103E-3</v>
      </c>
      <c r="L633" s="46">
        <v>2.3825200569999998</v>
      </c>
      <c r="M633" s="46" t="s">
        <v>42</v>
      </c>
      <c r="N633" s="46" t="e">
        <v>#N/A</v>
      </c>
      <c r="O633" s="46">
        <v>4249.3887530000002</v>
      </c>
      <c r="P633" s="46">
        <v>5296.2549710000003</v>
      </c>
      <c r="Q633" s="46">
        <v>2382.5200570000002</v>
      </c>
    </row>
    <row r="634" spans="1:17">
      <c r="A634" s="46">
        <v>2019</v>
      </c>
      <c r="B634" s="46">
        <v>110071151044</v>
      </c>
      <c r="C634" s="46" t="s">
        <v>539</v>
      </c>
      <c r="D634" s="46" t="s">
        <v>540</v>
      </c>
      <c r="E634" s="46" t="s">
        <v>55</v>
      </c>
      <c r="F634" s="46">
        <v>250</v>
      </c>
      <c r="G634" s="46">
        <v>2.2533544000000001E-5</v>
      </c>
      <c r="H634" s="46">
        <v>1.694376528</v>
      </c>
      <c r="I634" s="46">
        <v>1.8045304719999999</v>
      </c>
      <c r="J634" s="46">
        <v>1.2487206145666001E-2</v>
      </c>
      <c r="K634" s="46">
        <v>1.32990180326672E-2</v>
      </c>
      <c r="L634" s="46">
        <v>0.91973790600000005</v>
      </c>
      <c r="M634" s="46" t="s">
        <v>42</v>
      </c>
      <c r="N634" s="46" t="e">
        <v>#N/A</v>
      </c>
      <c r="O634" s="46">
        <v>1694.376528</v>
      </c>
      <c r="P634" s="46">
        <v>1804.5304719999999</v>
      </c>
      <c r="Q634" s="46">
        <v>919.73790599999995</v>
      </c>
    </row>
    <row r="635" spans="1:17">
      <c r="A635" s="46">
        <v>2020</v>
      </c>
      <c r="B635" s="46">
        <v>110071151044</v>
      </c>
      <c r="C635" s="46" t="s">
        <v>539</v>
      </c>
      <c r="D635" s="46" t="s">
        <v>540</v>
      </c>
      <c r="E635" s="46" t="s">
        <v>55</v>
      </c>
      <c r="F635" s="46">
        <v>250</v>
      </c>
      <c r="G635" s="46">
        <v>2.6059916000000001E-5</v>
      </c>
      <c r="H635" s="46">
        <v>1.694376528</v>
      </c>
      <c r="I635" s="46">
        <v>1.8045304719999999</v>
      </c>
      <c r="J635" s="46">
        <v>1.4441383176598399E-2</v>
      </c>
      <c r="K635" s="46">
        <v>1.5380239E-2</v>
      </c>
      <c r="L635" s="46">
        <v>0.91973790600000005</v>
      </c>
      <c r="M635" s="46" t="s">
        <v>42</v>
      </c>
      <c r="N635" s="46" t="e">
        <v>#N/A</v>
      </c>
      <c r="O635" s="46">
        <v>1694.376528</v>
      </c>
      <c r="P635" s="46">
        <v>1804.5304719999999</v>
      </c>
      <c r="Q635" s="46">
        <v>919.73790599999995</v>
      </c>
    </row>
    <row r="636" spans="1:17">
      <c r="A636" s="46">
        <v>2020</v>
      </c>
      <c r="B636" s="46">
        <v>110070882213</v>
      </c>
      <c r="C636" s="46" t="s">
        <v>541</v>
      </c>
      <c r="D636" s="46" t="s">
        <v>542</v>
      </c>
      <c r="E636" s="46" t="s">
        <v>55</v>
      </c>
      <c r="F636" s="46">
        <v>250</v>
      </c>
      <c r="G636" s="46">
        <v>6.2169558800000005E-4</v>
      </c>
      <c r="H636" s="46">
        <v>2.4465763200000001</v>
      </c>
      <c r="I636" s="46">
        <v>2.91465060766902</v>
      </c>
      <c r="J636" s="46">
        <v>0.21330021044861999</v>
      </c>
      <c r="K636" s="46">
        <v>0.25410839748502101</v>
      </c>
      <c r="L636" s="46">
        <v>1.34533067997421</v>
      </c>
      <c r="M636" s="46" t="s">
        <v>42</v>
      </c>
      <c r="N636" s="46" t="s">
        <v>543</v>
      </c>
      <c r="O636" s="46">
        <v>2446.5763200000001</v>
      </c>
      <c r="P636" s="46">
        <v>2914.6506076690198</v>
      </c>
      <c r="Q636" s="46">
        <v>1345.3306799742099</v>
      </c>
    </row>
    <row r="637" spans="1:17">
      <c r="A637" s="46">
        <v>2021</v>
      </c>
      <c r="B637" s="46">
        <v>110070882213</v>
      </c>
      <c r="C637" s="46" t="s">
        <v>541</v>
      </c>
      <c r="D637" s="46" t="s">
        <v>542</v>
      </c>
      <c r="E637" s="46" t="s">
        <v>55</v>
      </c>
      <c r="F637" s="46">
        <v>250</v>
      </c>
      <c r="G637" s="46">
        <v>1.4981332799999999E-4</v>
      </c>
      <c r="H637" s="46">
        <v>2.4465763200000001</v>
      </c>
      <c r="I637" s="46">
        <v>2.91465060766902</v>
      </c>
      <c r="J637" s="46">
        <v>5.1400098387714602E-2</v>
      </c>
      <c r="K637" s="46">
        <v>6.1233866597711503E-2</v>
      </c>
      <c r="L637" s="46">
        <v>1.34533067997421</v>
      </c>
      <c r="M637" s="46" t="s">
        <v>42</v>
      </c>
      <c r="N637" s="46" t="s">
        <v>543</v>
      </c>
      <c r="O637" s="46">
        <v>2446.5763200000001</v>
      </c>
      <c r="P637" s="46">
        <v>2914.6506076690198</v>
      </c>
      <c r="Q637" s="46">
        <v>1345.3306799742099</v>
      </c>
    </row>
    <row r="638" spans="1:17">
      <c r="A638" s="46">
        <v>2021</v>
      </c>
      <c r="B638" s="46">
        <v>110070949081</v>
      </c>
      <c r="C638" s="46" t="s">
        <v>544</v>
      </c>
      <c r="D638" s="46" t="s">
        <v>545</v>
      </c>
      <c r="E638" s="46" t="s">
        <v>55</v>
      </c>
      <c r="F638" s="46">
        <v>250</v>
      </c>
      <c r="G638" s="46">
        <v>1.21206516E-4</v>
      </c>
      <c r="H638" s="46">
        <v>19.572610560000001</v>
      </c>
      <c r="I638" s="46">
        <v>27.0393520837948</v>
      </c>
      <c r="J638" s="46">
        <v>4.4825969063305099E-3</v>
      </c>
      <c r="K638" s="46">
        <v>6.1926596673673303E-3</v>
      </c>
      <c r="L638" s="46">
        <v>11.579979773862799</v>
      </c>
      <c r="M638" s="46" t="s">
        <v>42</v>
      </c>
      <c r="N638" s="46" t="s">
        <v>546</v>
      </c>
      <c r="O638" s="46">
        <v>19572.610560000001</v>
      </c>
      <c r="P638" s="46">
        <v>27039.352083794802</v>
      </c>
      <c r="Q638" s="46">
        <v>11579.9797738628</v>
      </c>
    </row>
    <row r="639" spans="1:17">
      <c r="A639" s="46">
        <v>2019</v>
      </c>
      <c r="B639" s="46">
        <v>110007681758</v>
      </c>
      <c r="C639" s="46" t="s">
        <v>547</v>
      </c>
      <c r="D639" s="46" t="s">
        <v>548</v>
      </c>
      <c r="E639" s="46" t="s">
        <v>55</v>
      </c>
      <c r="F639" s="46">
        <v>250</v>
      </c>
      <c r="G639" s="46">
        <v>2.4673959999999998E-5</v>
      </c>
      <c r="H639" s="46">
        <v>2.9364303180000002</v>
      </c>
      <c r="I639" s="46">
        <v>3.8187586470000001</v>
      </c>
      <c r="J639" s="46">
        <v>6.4612510000000003E-3</v>
      </c>
      <c r="K639" s="46">
        <v>8.4027059999999994E-3</v>
      </c>
      <c r="L639" s="46">
        <v>1.625099522</v>
      </c>
      <c r="M639" s="46" t="s">
        <v>42</v>
      </c>
      <c r="N639" s="46" t="e">
        <v>#N/A</v>
      </c>
      <c r="O639" s="46">
        <v>2936.4303180000002</v>
      </c>
      <c r="P639" s="46">
        <v>3818.7586470000001</v>
      </c>
      <c r="Q639" s="46">
        <v>1625.099522</v>
      </c>
    </row>
    <row r="640" spans="1:17">
      <c r="A640" s="46">
        <v>2020</v>
      </c>
      <c r="B640" s="46">
        <v>110007681758</v>
      </c>
      <c r="C640" s="46" t="s">
        <v>547</v>
      </c>
      <c r="D640" s="46" t="s">
        <v>548</v>
      </c>
      <c r="E640" s="46" t="s">
        <v>55</v>
      </c>
      <c r="F640" s="46">
        <v>250</v>
      </c>
      <c r="G640" s="46">
        <v>2.3377600000000001E-5</v>
      </c>
      <c r="H640" s="46">
        <v>2.9364303180000002</v>
      </c>
      <c r="I640" s="46">
        <v>3.8187586470000001</v>
      </c>
      <c r="J640" s="46">
        <v>6.1217800000000003E-3</v>
      </c>
      <c r="K640" s="46">
        <v>7.9612309999999992E-3</v>
      </c>
      <c r="L640" s="46">
        <v>1.625099522</v>
      </c>
      <c r="M640" s="46" t="s">
        <v>42</v>
      </c>
      <c r="N640" s="46" t="e">
        <v>#N/A</v>
      </c>
      <c r="O640" s="46">
        <v>2936.4303180000002</v>
      </c>
      <c r="P640" s="46">
        <v>3818.7586470000001</v>
      </c>
      <c r="Q640" s="46">
        <v>1625.099522</v>
      </c>
    </row>
    <row r="641" spans="1:17">
      <c r="A641" s="46">
        <v>2021</v>
      </c>
      <c r="B641" s="46">
        <v>110007681758</v>
      </c>
      <c r="C641" s="46" t="s">
        <v>547</v>
      </c>
      <c r="D641" s="46" t="s">
        <v>548</v>
      </c>
      <c r="E641" s="46" t="s">
        <v>55</v>
      </c>
      <c r="F641" s="46">
        <v>250</v>
      </c>
      <c r="G641" s="46">
        <v>1.7832648000000001E-5</v>
      </c>
      <c r="H641" s="46">
        <v>2.9364303180000002</v>
      </c>
      <c r="I641" s="46">
        <v>3.8187586470000001</v>
      </c>
      <c r="J641" s="46">
        <v>4.6697500000000003E-3</v>
      </c>
      <c r="K641" s="46">
        <v>6.0729E-3</v>
      </c>
      <c r="L641" s="46">
        <v>1.625099522</v>
      </c>
      <c r="M641" s="46" t="s">
        <v>42</v>
      </c>
      <c r="N641" s="46" t="e">
        <v>#N/A</v>
      </c>
      <c r="O641" s="46">
        <v>2936.4303180000002</v>
      </c>
      <c r="P641" s="46">
        <v>3818.7586470000001</v>
      </c>
      <c r="Q641" s="46">
        <v>1625.099522</v>
      </c>
    </row>
    <row r="642" spans="1:17">
      <c r="A642" s="46">
        <v>2022</v>
      </c>
      <c r="B642" s="46">
        <v>110007681758</v>
      </c>
      <c r="C642" s="46" t="s">
        <v>547</v>
      </c>
      <c r="D642" s="46" t="s">
        <v>548</v>
      </c>
      <c r="E642" s="46" t="s">
        <v>55</v>
      </c>
      <c r="F642" s="46">
        <v>250</v>
      </c>
      <c r="G642" s="46">
        <v>1.3460976E-5</v>
      </c>
      <c r="H642" s="46">
        <v>2.9364303180000002</v>
      </c>
      <c r="I642" s="46">
        <v>3.8187586470000001</v>
      </c>
      <c r="J642" s="46">
        <v>3.5249610000000001E-3</v>
      </c>
      <c r="K642" s="46">
        <v>4.5841290000000002E-3</v>
      </c>
      <c r="L642" s="46">
        <v>1.625099522</v>
      </c>
      <c r="M642" s="46" t="s">
        <v>42</v>
      </c>
      <c r="N642" s="46" t="e">
        <v>#N/A</v>
      </c>
      <c r="O642" s="46">
        <v>2936.4303180000002</v>
      </c>
      <c r="P642" s="46">
        <v>3818.7586470000001</v>
      </c>
      <c r="Q642" s="46">
        <v>1625.099522</v>
      </c>
    </row>
    <row r="643" spans="1:17">
      <c r="A643" s="46">
        <v>2023</v>
      </c>
      <c r="B643" s="46">
        <v>110007681758</v>
      </c>
      <c r="C643" s="46" t="s">
        <v>547</v>
      </c>
      <c r="D643" s="46" t="s">
        <v>549</v>
      </c>
      <c r="E643" s="46" t="s">
        <v>55</v>
      </c>
      <c r="F643" s="46">
        <v>250</v>
      </c>
      <c r="G643" s="46">
        <v>1.7310211999999999E-5</v>
      </c>
      <c r="H643" s="46">
        <v>2.9364303180000002</v>
      </c>
      <c r="I643" s="46">
        <v>3.8187586470000001</v>
      </c>
      <c r="J643" s="46">
        <v>4.5329419999999999E-3</v>
      </c>
      <c r="K643" s="46">
        <v>5.8949850000000002E-3</v>
      </c>
      <c r="L643" s="46">
        <v>1.625099522</v>
      </c>
      <c r="M643" s="46" t="s">
        <v>42</v>
      </c>
      <c r="N643" s="46" t="e">
        <v>#N/A</v>
      </c>
      <c r="O643" s="46">
        <v>2936.4303180000002</v>
      </c>
      <c r="P643" s="46">
        <v>3818.7586470000001</v>
      </c>
      <c r="Q643" s="46">
        <v>1625.099522</v>
      </c>
    </row>
    <row r="644" spans="1:17">
      <c r="A644" s="46">
        <v>2023</v>
      </c>
      <c r="B644" s="46">
        <v>110007681758</v>
      </c>
      <c r="C644" s="46" t="s">
        <v>547</v>
      </c>
      <c r="D644" s="46" t="s">
        <v>548</v>
      </c>
      <c r="E644" s="46" t="s">
        <v>55</v>
      </c>
      <c r="F644" s="46">
        <v>250</v>
      </c>
      <c r="G644" s="46">
        <v>1.1542132E-5</v>
      </c>
      <c r="H644" s="46">
        <v>2.9364303180000002</v>
      </c>
      <c r="I644" s="46">
        <v>3.8187586470000001</v>
      </c>
      <c r="J644" s="46">
        <v>3.0224829999999999E-3</v>
      </c>
      <c r="K644" s="46">
        <v>3.930668E-3</v>
      </c>
      <c r="L644" s="46">
        <v>1.625099522</v>
      </c>
      <c r="M644" s="46" t="s">
        <v>42</v>
      </c>
      <c r="N644" s="46" t="e">
        <v>#N/A</v>
      </c>
      <c r="O644" s="46">
        <v>2936.4303180000002</v>
      </c>
      <c r="P644" s="46">
        <v>3818.7586470000001</v>
      </c>
      <c r="Q644" s="46">
        <v>1625.099522</v>
      </c>
    </row>
    <row r="645" spans="1:17">
      <c r="A645" s="46">
        <v>2022</v>
      </c>
      <c r="B645" s="46">
        <v>110070949081</v>
      </c>
      <c r="C645" s="46" t="s">
        <v>544</v>
      </c>
      <c r="D645" s="46" t="s">
        <v>545</v>
      </c>
      <c r="E645" s="46" t="s">
        <v>55</v>
      </c>
      <c r="F645" s="46">
        <v>250</v>
      </c>
      <c r="G645" s="46">
        <v>1.4864376399999999E-4</v>
      </c>
      <c r="H645" s="46">
        <v>19.572610560000001</v>
      </c>
      <c r="I645" s="46">
        <v>27.0393520837948</v>
      </c>
      <c r="J645" s="46">
        <v>5.4973123445914603E-3</v>
      </c>
      <c r="K645" s="46">
        <v>7.5944781890147604E-3</v>
      </c>
      <c r="L645" s="46">
        <v>11.579979773862799</v>
      </c>
      <c r="M645" s="46" t="s">
        <v>42</v>
      </c>
      <c r="N645" s="46" t="s">
        <v>546</v>
      </c>
      <c r="O645" s="46">
        <v>19572.610560000001</v>
      </c>
      <c r="P645" s="46">
        <v>27039.352083794802</v>
      </c>
      <c r="Q645" s="46">
        <v>11579.9797738628</v>
      </c>
    </row>
    <row r="646" spans="1:17">
      <c r="A646" s="46">
        <v>2020</v>
      </c>
      <c r="B646" s="46">
        <v>110037096674</v>
      </c>
      <c r="C646" s="46" t="s">
        <v>550</v>
      </c>
      <c r="D646" s="46" t="s">
        <v>551</v>
      </c>
      <c r="E646" s="46" t="s">
        <v>55</v>
      </c>
      <c r="F646" s="46">
        <v>250</v>
      </c>
      <c r="G646" s="46">
        <v>1.0924775599999999E-4</v>
      </c>
      <c r="H646" s="46">
        <v>130.608802</v>
      </c>
      <c r="I646" s="46">
        <v>160.57159490000001</v>
      </c>
      <c r="J646" s="46">
        <v>6.8036788242675696E-4</v>
      </c>
      <c r="K646" s="46">
        <v>8.3645018044036597E-4</v>
      </c>
      <c r="L646" s="46">
        <v>82.612865360000001</v>
      </c>
      <c r="M646" s="46" t="s">
        <v>42</v>
      </c>
      <c r="N646" s="46" t="e">
        <v>#N/A</v>
      </c>
      <c r="O646" s="46">
        <v>130608.802</v>
      </c>
      <c r="P646" s="46">
        <v>160571.5949</v>
      </c>
      <c r="Q646" s="46">
        <v>82612.865359999996</v>
      </c>
    </row>
    <row r="647" spans="1:17">
      <c r="A647" s="46">
        <v>2021</v>
      </c>
      <c r="B647" s="46">
        <v>110037096674</v>
      </c>
      <c r="C647" s="46" t="s">
        <v>550</v>
      </c>
      <c r="D647" s="46" t="s">
        <v>551</v>
      </c>
      <c r="E647" s="46" t="s">
        <v>55</v>
      </c>
      <c r="F647" s="46">
        <v>250</v>
      </c>
      <c r="G647" s="46">
        <v>2.7787354E-4</v>
      </c>
      <c r="H647" s="46">
        <v>130.608802</v>
      </c>
      <c r="I647" s="46">
        <v>160.57159490000001</v>
      </c>
      <c r="J647" s="46">
        <v>1.7305269999999999E-3</v>
      </c>
      <c r="K647" s="46">
        <v>2.1275249999999999E-3</v>
      </c>
      <c r="L647" s="46">
        <v>82.612865360000001</v>
      </c>
      <c r="M647" s="46" t="s">
        <v>42</v>
      </c>
      <c r="N647" s="46" t="e">
        <v>#N/A</v>
      </c>
      <c r="O647" s="46">
        <v>130608.802</v>
      </c>
      <c r="P647" s="46">
        <v>160571.5949</v>
      </c>
      <c r="Q647" s="46">
        <v>82612.865359999996</v>
      </c>
    </row>
    <row r="648" spans="1:17">
      <c r="A648" s="46">
        <v>2019</v>
      </c>
      <c r="B648" s="46">
        <v>110000802622</v>
      </c>
      <c r="C648" s="46" t="s">
        <v>552</v>
      </c>
      <c r="D648" s="46" t="s">
        <v>553</v>
      </c>
      <c r="E648" s="46" t="s">
        <v>55</v>
      </c>
      <c r="F648" s="46">
        <v>250</v>
      </c>
      <c r="G648" s="46">
        <v>1.88244932E-4</v>
      </c>
      <c r="H648" s="46">
        <v>2.2224938879999998</v>
      </c>
      <c r="I648" s="46">
        <v>2.457505566</v>
      </c>
      <c r="J648" s="46">
        <v>7.6600002E-2</v>
      </c>
      <c r="K648" s="46">
        <v>8.4699864999999999E-2</v>
      </c>
      <c r="L648" s="46">
        <v>1.217986215</v>
      </c>
      <c r="M648" s="46" t="s">
        <v>42</v>
      </c>
      <c r="N648" s="46" t="e">
        <v>#N/A</v>
      </c>
      <c r="O648" s="46">
        <v>2222.493888</v>
      </c>
      <c r="P648" s="46">
        <v>2457.5055659999998</v>
      </c>
      <c r="Q648" s="46">
        <v>1217.9862149999999</v>
      </c>
    </row>
    <row r="649" spans="1:17">
      <c r="A649" s="46">
        <v>2020</v>
      </c>
      <c r="B649" s="46">
        <v>110000802622</v>
      </c>
      <c r="C649" s="46" t="s">
        <v>552</v>
      </c>
      <c r="D649" s="46" t="s">
        <v>553</v>
      </c>
      <c r="E649" s="46" t="s">
        <v>55</v>
      </c>
      <c r="F649" s="46">
        <v>250</v>
      </c>
      <c r="G649" s="46">
        <v>2.0793339600000001E-4</v>
      </c>
      <c r="H649" s="46">
        <v>2.2224938879999998</v>
      </c>
      <c r="I649" s="46">
        <v>2.457505566</v>
      </c>
      <c r="J649" s="46">
        <v>8.4611566999999999E-2</v>
      </c>
      <c r="K649" s="46">
        <v>9.3558590999999997E-2</v>
      </c>
      <c r="L649" s="46">
        <v>1.217986215</v>
      </c>
      <c r="M649" s="46" t="s">
        <v>42</v>
      </c>
      <c r="N649" s="46" t="e">
        <v>#N/A</v>
      </c>
      <c r="O649" s="46">
        <v>2222.493888</v>
      </c>
      <c r="P649" s="46">
        <v>2457.5055659999998</v>
      </c>
      <c r="Q649" s="46">
        <v>1217.9862149999999</v>
      </c>
    </row>
    <row r="650" spans="1:17">
      <c r="A650" s="46">
        <v>2021</v>
      </c>
      <c r="B650" s="46">
        <v>110000802622</v>
      </c>
      <c r="C650" s="46" t="s">
        <v>552</v>
      </c>
      <c r="D650" s="46" t="s">
        <v>553</v>
      </c>
      <c r="E650" s="46" t="s">
        <v>55</v>
      </c>
      <c r="F650" s="46">
        <v>250</v>
      </c>
      <c r="G650" s="46">
        <v>2.0523750799999999E-4</v>
      </c>
      <c r="H650" s="46">
        <v>2.2224938879999998</v>
      </c>
      <c r="I650" s="46">
        <v>2.457505566</v>
      </c>
      <c r="J650" s="46">
        <v>8.3514564999999999E-2</v>
      </c>
      <c r="K650" s="46">
        <v>9.2345589000000006E-2</v>
      </c>
      <c r="L650" s="46">
        <v>1.217986215</v>
      </c>
      <c r="M650" s="46" t="s">
        <v>42</v>
      </c>
      <c r="N650" s="46" t="e">
        <v>#N/A</v>
      </c>
      <c r="O650" s="46">
        <v>2222.493888</v>
      </c>
      <c r="P650" s="46">
        <v>2457.5055659999998</v>
      </c>
      <c r="Q650" s="46">
        <v>1217.9862149999999</v>
      </c>
    </row>
    <row r="651" spans="1:17">
      <c r="A651" s="46">
        <v>2022</v>
      </c>
      <c r="B651" s="46">
        <v>110000802622</v>
      </c>
      <c r="C651" s="46" t="s">
        <v>552</v>
      </c>
      <c r="D651" s="46" t="s">
        <v>553</v>
      </c>
      <c r="E651" s="46" t="s">
        <v>55</v>
      </c>
      <c r="F651" s="46">
        <v>250</v>
      </c>
      <c r="G651" s="46">
        <v>1.918329E-4</v>
      </c>
      <c r="H651" s="46">
        <v>2.2224938879999998</v>
      </c>
      <c r="I651" s="46">
        <v>2.457505566</v>
      </c>
      <c r="J651" s="46">
        <v>7.8060006000000001E-2</v>
      </c>
      <c r="K651" s="46">
        <v>8.6314252999999994E-2</v>
      </c>
      <c r="L651" s="46">
        <v>1.217986215</v>
      </c>
      <c r="M651" s="46" t="s">
        <v>42</v>
      </c>
      <c r="N651" s="46" t="e">
        <v>#N/A</v>
      </c>
      <c r="O651" s="46">
        <v>2222.493888</v>
      </c>
      <c r="P651" s="46">
        <v>2457.5055659999998</v>
      </c>
      <c r="Q651" s="46">
        <v>1217.9862149999999</v>
      </c>
    </row>
    <row r="652" spans="1:17">
      <c r="A652" s="46">
        <v>2023</v>
      </c>
      <c r="B652" s="46">
        <v>110000802622</v>
      </c>
      <c r="C652" s="46" t="s">
        <v>552</v>
      </c>
      <c r="D652" s="46" t="s">
        <v>553</v>
      </c>
      <c r="E652" s="46" t="s">
        <v>55</v>
      </c>
      <c r="F652" s="46">
        <v>250</v>
      </c>
      <c r="G652" s="46">
        <v>1.7255619600000001E-4</v>
      </c>
      <c r="H652" s="46">
        <v>2.2224938879999998</v>
      </c>
      <c r="I652" s="46">
        <v>2.457505566</v>
      </c>
      <c r="J652" s="46">
        <v>7.0215994000000004E-2</v>
      </c>
      <c r="K652" s="46">
        <v>7.7640796999999998E-2</v>
      </c>
      <c r="L652" s="46">
        <v>1.217986215</v>
      </c>
      <c r="M652" s="46" t="s">
        <v>42</v>
      </c>
      <c r="N652" s="46" t="e">
        <v>#N/A</v>
      </c>
      <c r="O652" s="46">
        <v>2222.493888</v>
      </c>
      <c r="P652" s="46">
        <v>2457.5055659999998</v>
      </c>
      <c r="Q652" s="46">
        <v>1217.9862149999999</v>
      </c>
    </row>
    <row r="653" spans="1:17">
      <c r="A653" s="46">
        <v>2019</v>
      </c>
      <c r="B653" s="46">
        <v>110070220477</v>
      </c>
      <c r="C653" s="46" t="s">
        <v>554</v>
      </c>
      <c r="D653" s="46" t="s">
        <v>555</v>
      </c>
      <c r="E653" s="46" t="s">
        <v>55</v>
      </c>
      <c r="F653" s="46">
        <v>250</v>
      </c>
      <c r="G653" s="46">
        <v>3.3852327999999998E-5</v>
      </c>
      <c r="H653" s="46">
        <v>2.2224938879999998</v>
      </c>
      <c r="I653" s="46">
        <v>2.457505566</v>
      </c>
      <c r="J653" s="46">
        <v>1.3775076837404801E-2</v>
      </c>
      <c r="K653" s="46">
        <v>1.52316855325363E-2</v>
      </c>
      <c r="L653" s="46">
        <v>1.217986215</v>
      </c>
      <c r="M653" s="46" t="s">
        <v>42</v>
      </c>
      <c r="N653" s="46" t="e">
        <v>#N/A</v>
      </c>
      <c r="O653" s="46">
        <v>2222.493888</v>
      </c>
      <c r="P653" s="46">
        <v>2457.5055659999998</v>
      </c>
      <c r="Q653" s="46">
        <v>1217.9862149999999</v>
      </c>
    </row>
    <row r="654" spans="1:17">
      <c r="A654" s="46">
        <v>2020</v>
      </c>
      <c r="B654" s="46">
        <v>110070220477</v>
      </c>
      <c r="C654" s="46" t="s">
        <v>554</v>
      </c>
      <c r="D654" s="46" t="s">
        <v>555</v>
      </c>
      <c r="E654" s="46" t="s">
        <v>55</v>
      </c>
      <c r="F654" s="46">
        <v>250</v>
      </c>
      <c r="G654" s="46">
        <v>1.4534948E-5</v>
      </c>
      <c r="H654" s="46">
        <v>2.2224938879999998</v>
      </c>
      <c r="I654" s="46">
        <v>2.457505566</v>
      </c>
      <c r="J654" s="46">
        <v>5.9145129999999997E-3</v>
      </c>
      <c r="K654" s="46">
        <v>6.5399270000000001E-3</v>
      </c>
      <c r="L654" s="46">
        <v>1.217986215</v>
      </c>
      <c r="M654" s="46" t="s">
        <v>42</v>
      </c>
      <c r="N654" s="46" t="e">
        <v>#N/A</v>
      </c>
      <c r="O654" s="46">
        <v>2222.493888</v>
      </c>
      <c r="P654" s="46">
        <v>2457.5055659999998</v>
      </c>
      <c r="Q654" s="46">
        <v>1217.9862149999999</v>
      </c>
    </row>
    <row r="655" spans="1:17">
      <c r="A655" s="46">
        <v>2021</v>
      </c>
      <c r="B655" s="46">
        <v>110070220477</v>
      </c>
      <c r="C655" s="46" t="s">
        <v>554</v>
      </c>
      <c r="D655" s="46" t="s">
        <v>555</v>
      </c>
      <c r="E655" s="46" t="s">
        <v>55</v>
      </c>
      <c r="F655" s="46">
        <v>250</v>
      </c>
      <c r="G655" s="46">
        <v>9.4838580000000002E-5</v>
      </c>
      <c r="H655" s="46">
        <v>2.2224938879999998</v>
      </c>
      <c r="I655" s="46">
        <v>2.457505566</v>
      </c>
      <c r="J655" s="46">
        <v>3.8591399999999998E-2</v>
      </c>
      <c r="K655" s="46">
        <v>4.2672144000000002E-2</v>
      </c>
      <c r="L655" s="46">
        <v>1.217986215</v>
      </c>
      <c r="M655" s="46" t="s">
        <v>42</v>
      </c>
      <c r="N655" s="46" t="e">
        <v>#N/A</v>
      </c>
      <c r="O655" s="46">
        <v>2222.493888</v>
      </c>
      <c r="P655" s="46">
        <v>2457.5055659999998</v>
      </c>
      <c r="Q655" s="46">
        <v>1217.9862149999999</v>
      </c>
    </row>
    <row r="656" spans="1:17">
      <c r="A656" s="46">
        <v>2022</v>
      </c>
      <c r="B656" s="46">
        <v>110070220477</v>
      </c>
      <c r="C656" s="46" t="s">
        <v>554</v>
      </c>
      <c r="D656" s="46" t="s">
        <v>555</v>
      </c>
      <c r="E656" s="46" t="s">
        <v>55</v>
      </c>
      <c r="F656" s="46">
        <v>250</v>
      </c>
      <c r="G656" s="46">
        <v>3.5223343999999999E-5</v>
      </c>
      <c r="H656" s="46">
        <v>2.2224938879999998</v>
      </c>
      <c r="I656" s="46">
        <v>2.457505566</v>
      </c>
      <c r="J656" s="46">
        <v>1.43329661130053E-2</v>
      </c>
      <c r="K656" s="46">
        <v>1.5848567000000001E-2</v>
      </c>
      <c r="L656" s="46">
        <v>1.217986215</v>
      </c>
      <c r="M656" s="46" t="s">
        <v>42</v>
      </c>
      <c r="N656" s="46" t="e">
        <v>#N/A</v>
      </c>
      <c r="O656" s="46">
        <v>2222.493888</v>
      </c>
      <c r="P656" s="46">
        <v>2457.5055659999998</v>
      </c>
      <c r="Q656" s="46">
        <v>1217.9862149999999</v>
      </c>
    </row>
    <row r="657" spans="1:17">
      <c r="A657" s="46">
        <v>2023</v>
      </c>
      <c r="B657" s="46">
        <v>110070220477</v>
      </c>
      <c r="C657" s="46" t="s">
        <v>554</v>
      </c>
      <c r="D657" s="46" t="s">
        <v>555</v>
      </c>
      <c r="E657" s="46" t="s">
        <v>55</v>
      </c>
      <c r="F657" s="46">
        <v>250</v>
      </c>
      <c r="G657" s="46">
        <v>1.29000804E-4</v>
      </c>
      <c r="H657" s="46">
        <v>2.2224938879999998</v>
      </c>
      <c r="I657" s="46">
        <v>2.457505566</v>
      </c>
      <c r="J657" s="46">
        <v>5.2492578566147599E-2</v>
      </c>
      <c r="K657" s="46">
        <v>5.8043266000000003E-2</v>
      </c>
      <c r="L657" s="46">
        <v>1.217986215</v>
      </c>
      <c r="M657" s="46" t="s">
        <v>42</v>
      </c>
      <c r="N657" s="46" t="e">
        <v>#N/A</v>
      </c>
      <c r="O657" s="46">
        <v>2222.493888</v>
      </c>
      <c r="P657" s="46">
        <v>2457.5055659999998</v>
      </c>
      <c r="Q657" s="46">
        <v>1217.9862149999999</v>
      </c>
    </row>
    <row r="658" spans="1:17">
      <c r="A658" s="46">
        <v>2019</v>
      </c>
      <c r="B658" s="46">
        <v>110024468128</v>
      </c>
      <c r="C658" s="46" t="s">
        <v>556</v>
      </c>
      <c r="D658" s="46" t="s">
        <v>557</v>
      </c>
      <c r="E658" s="46" t="s">
        <v>55</v>
      </c>
      <c r="F658" s="46">
        <v>250</v>
      </c>
      <c r="G658" s="46">
        <v>8.8839364000000003E-5</v>
      </c>
      <c r="H658" s="46">
        <v>0.18426097</v>
      </c>
      <c r="I658" s="46">
        <v>0.18426097</v>
      </c>
      <c r="J658" s="46">
        <v>0.482138805629863</v>
      </c>
      <c r="K658" s="46">
        <v>0.482138805629863</v>
      </c>
      <c r="L658" s="46">
        <v>0.18426097</v>
      </c>
      <c r="M658" s="46" t="s">
        <v>42</v>
      </c>
      <c r="N658" s="46" t="e">
        <v>#N/A</v>
      </c>
      <c r="O658" s="46">
        <v>184.26096999999999</v>
      </c>
      <c r="P658" s="46">
        <v>184.26096999999999</v>
      </c>
      <c r="Q658" s="46">
        <v>184.26096999999999</v>
      </c>
    </row>
    <row r="659" spans="1:17">
      <c r="A659" s="46">
        <v>2020</v>
      </c>
      <c r="B659" s="46">
        <v>110024468128</v>
      </c>
      <c r="C659" s="46" t="s">
        <v>556</v>
      </c>
      <c r="D659" s="46" t="s">
        <v>557</v>
      </c>
      <c r="E659" s="46" t="s">
        <v>55</v>
      </c>
      <c r="F659" s="46">
        <v>250</v>
      </c>
      <c r="G659" s="46">
        <v>1.0271310800000001E-4</v>
      </c>
      <c r="H659" s="46">
        <v>0.18426097</v>
      </c>
      <c r="I659" s="46">
        <v>0.18426097</v>
      </c>
      <c r="J659" s="46">
        <v>0.55743279762393505</v>
      </c>
      <c r="K659" s="46">
        <v>0.55743279762393505</v>
      </c>
      <c r="L659" s="46">
        <v>0.18426097</v>
      </c>
      <c r="M659" s="46" t="s">
        <v>42</v>
      </c>
      <c r="N659" s="46" t="e">
        <v>#N/A</v>
      </c>
      <c r="O659" s="46">
        <v>184.26096999999999</v>
      </c>
      <c r="P659" s="46">
        <v>184.26096999999999</v>
      </c>
      <c r="Q659" s="46">
        <v>184.26096999999999</v>
      </c>
    </row>
    <row r="660" spans="1:17">
      <c r="A660" s="46">
        <v>2021</v>
      </c>
      <c r="B660" s="46">
        <v>110024468128</v>
      </c>
      <c r="C660" s="46" t="s">
        <v>556</v>
      </c>
      <c r="D660" s="46" t="s">
        <v>557</v>
      </c>
      <c r="E660" s="46" t="s">
        <v>55</v>
      </c>
      <c r="F660" s="46">
        <v>250</v>
      </c>
      <c r="G660" s="46">
        <v>1.1882068800000001E-4</v>
      </c>
      <c r="H660" s="46">
        <v>0.18426097</v>
      </c>
      <c r="I660" s="46">
        <v>0.18426097</v>
      </c>
      <c r="J660" s="46">
        <v>0.64485000811620596</v>
      </c>
      <c r="K660" s="46">
        <v>0.64485000811620596</v>
      </c>
      <c r="L660" s="46">
        <v>0.18426097</v>
      </c>
      <c r="M660" s="46" t="s">
        <v>42</v>
      </c>
      <c r="N660" s="46" t="e">
        <v>#N/A</v>
      </c>
      <c r="O660" s="46">
        <v>184.26096999999999</v>
      </c>
      <c r="P660" s="46">
        <v>184.26096999999999</v>
      </c>
      <c r="Q660" s="46">
        <v>184.26096999999999</v>
      </c>
    </row>
    <row r="661" spans="1:17">
      <c r="A661" s="46">
        <v>2022</v>
      </c>
      <c r="B661" s="46">
        <v>110024468128</v>
      </c>
      <c r="C661" s="46" t="s">
        <v>556</v>
      </c>
      <c r="D661" s="46" t="s">
        <v>557</v>
      </c>
      <c r="E661" s="46" t="s">
        <v>55</v>
      </c>
      <c r="F661" s="46">
        <v>250</v>
      </c>
      <c r="G661" s="46">
        <v>1.1766096400000001E-4</v>
      </c>
      <c r="H661" s="46">
        <v>0.18426097</v>
      </c>
      <c r="I661" s="46">
        <v>0.18426097</v>
      </c>
      <c r="J661" s="46">
        <v>0.63855608705413902</v>
      </c>
      <c r="K661" s="46">
        <v>0.63855608705413902</v>
      </c>
      <c r="L661" s="46">
        <v>0.18426097</v>
      </c>
      <c r="M661" s="46" t="s">
        <v>42</v>
      </c>
      <c r="N661" s="46" t="e">
        <v>#N/A</v>
      </c>
      <c r="O661" s="46">
        <v>184.26096999999999</v>
      </c>
      <c r="P661" s="46">
        <v>184.26096999999999</v>
      </c>
      <c r="Q661" s="46">
        <v>184.26096999999999</v>
      </c>
    </row>
    <row r="662" spans="1:17">
      <c r="A662" s="46">
        <v>2023</v>
      </c>
      <c r="B662" s="46">
        <v>110024468128</v>
      </c>
      <c r="C662" s="46" t="s">
        <v>556</v>
      </c>
      <c r="D662" s="46" t="s">
        <v>557</v>
      </c>
      <c r="E662" s="46" t="s">
        <v>55</v>
      </c>
      <c r="F662" s="46">
        <v>250</v>
      </c>
      <c r="G662" s="46">
        <v>1.3452783199999999E-4</v>
      </c>
      <c r="H662" s="46">
        <v>0.18426097</v>
      </c>
      <c r="I662" s="46">
        <v>0.18426097</v>
      </c>
      <c r="J662" s="46">
        <v>0.73009401828287401</v>
      </c>
      <c r="K662" s="46">
        <v>0.73009401828287401</v>
      </c>
      <c r="L662" s="46">
        <v>0.18426097</v>
      </c>
      <c r="M662" s="46" t="s">
        <v>42</v>
      </c>
      <c r="N662" s="46" t="e">
        <v>#N/A</v>
      </c>
      <c r="O662" s="46">
        <v>184.26096999999999</v>
      </c>
      <c r="P662" s="46">
        <v>184.26096999999999</v>
      </c>
      <c r="Q662" s="46">
        <v>184.26096999999999</v>
      </c>
    </row>
    <row r="663" spans="1:17">
      <c r="A663" s="46">
        <v>2020</v>
      </c>
      <c r="B663" s="46">
        <v>110070884091</v>
      </c>
      <c r="C663" s="46" t="s">
        <v>558</v>
      </c>
      <c r="D663" s="46" t="s">
        <v>559</v>
      </c>
      <c r="E663" s="46" t="s">
        <v>55</v>
      </c>
      <c r="F663" s="46">
        <v>250</v>
      </c>
      <c r="G663" s="46">
        <v>9.6308568000000002E-4</v>
      </c>
      <c r="H663" s="46">
        <v>19.572610560000001</v>
      </c>
      <c r="I663" s="46">
        <v>27.739768934077901</v>
      </c>
      <c r="J663" s="46">
        <v>3.4718590565362001E-2</v>
      </c>
      <c r="K663" s="46">
        <v>4.9205785658875303E-2</v>
      </c>
      <c r="L663" s="46">
        <v>11.579979773862799</v>
      </c>
      <c r="M663" s="46" t="s">
        <v>42</v>
      </c>
      <c r="N663" s="46" t="s">
        <v>560</v>
      </c>
      <c r="O663" s="46">
        <v>19572.610560000001</v>
      </c>
      <c r="P663" s="46">
        <v>27739.7689340779</v>
      </c>
      <c r="Q663" s="46">
        <v>11579.9797738628</v>
      </c>
    </row>
    <row r="664" spans="1:17">
      <c r="A664" s="46">
        <v>2021</v>
      </c>
      <c r="B664" s="46">
        <v>110070884091</v>
      </c>
      <c r="C664" s="46" t="s">
        <v>558</v>
      </c>
      <c r="D664" s="46" t="s">
        <v>559</v>
      </c>
      <c r="E664" s="46" t="s">
        <v>55</v>
      </c>
      <c r="F664" s="46">
        <v>250</v>
      </c>
      <c r="G664" s="46">
        <v>4.8649187200000001E-4</v>
      </c>
      <c r="H664" s="46">
        <v>19.572610560000001</v>
      </c>
      <c r="I664" s="46">
        <v>27.739768934077901</v>
      </c>
      <c r="J664" s="46">
        <v>1.7537704555366799E-2</v>
      </c>
      <c r="K664" s="46">
        <v>2.4855747806796401E-2</v>
      </c>
      <c r="L664" s="46">
        <v>11.579979773862799</v>
      </c>
      <c r="M664" s="46" t="s">
        <v>42</v>
      </c>
      <c r="N664" s="46" t="s">
        <v>560</v>
      </c>
      <c r="O664" s="46">
        <v>19572.610560000001</v>
      </c>
      <c r="P664" s="46">
        <v>27739.7689340779</v>
      </c>
      <c r="Q664" s="46">
        <v>11579.9797738628</v>
      </c>
    </row>
    <row r="665" spans="1:17">
      <c r="A665" s="46">
        <v>2019</v>
      </c>
      <c r="B665" s="46">
        <v>110070544905</v>
      </c>
      <c r="C665" s="46" t="s">
        <v>561</v>
      </c>
      <c r="D665" s="46" t="s">
        <v>562</v>
      </c>
      <c r="E665" s="46" t="s">
        <v>228</v>
      </c>
      <c r="F665" s="46">
        <v>250</v>
      </c>
      <c r="G665" s="46">
        <v>1.5936642000000001E-4</v>
      </c>
      <c r="H665" s="46">
        <v>17.126034239999999</v>
      </c>
      <c r="I665" s="46">
        <v>22.2450089770762</v>
      </c>
      <c r="J665" s="46">
        <v>7.1641427595839496E-3</v>
      </c>
      <c r="K665" s="46">
        <v>9.3055063283582398E-3</v>
      </c>
      <c r="L665" s="46">
        <v>10.084968297330599</v>
      </c>
      <c r="M665" s="46" t="s">
        <v>42</v>
      </c>
      <c r="N665" s="46" t="s">
        <v>563</v>
      </c>
      <c r="O665" s="46">
        <v>17126.034240000001</v>
      </c>
      <c r="P665" s="46">
        <v>22245.008977076199</v>
      </c>
      <c r="Q665" s="46">
        <v>10084.968297330601</v>
      </c>
    </row>
    <row r="666" spans="1:17">
      <c r="A666" s="46">
        <v>2020</v>
      </c>
      <c r="B666" s="46">
        <v>110070544905</v>
      </c>
      <c r="C666" s="46" t="s">
        <v>561</v>
      </c>
      <c r="D666" s="46" t="s">
        <v>562</v>
      </c>
      <c r="E666" s="46" t="s">
        <v>228</v>
      </c>
      <c r="F666" s="46">
        <v>250</v>
      </c>
      <c r="G666" s="46">
        <v>1.15132788E-4</v>
      </c>
      <c r="H666" s="46">
        <v>17.126034239999999</v>
      </c>
      <c r="I666" s="46">
        <v>22.2450089770762</v>
      </c>
      <c r="J666" s="46">
        <v>5.1756683091765104E-3</v>
      </c>
      <c r="K666" s="46">
        <v>6.7226765044701899E-3</v>
      </c>
      <c r="L666" s="46">
        <v>10.084968297330599</v>
      </c>
      <c r="M666" s="46" t="s">
        <v>42</v>
      </c>
      <c r="N666" s="46" t="s">
        <v>563</v>
      </c>
      <c r="O666" s="46">
        <v>17126.034240000001</v>
      </c>
      <c r="P666" s="46">
        <v>22245.008977076199</v>
      </c>
      <c r="Q666" s="46">
        <v>10084.968297330601</v>
      </c>
    </row>
    <row r="667" spans="1:17">
      <c r="A667" s="46">
        <v>2021</v>
      </c>
      <c r="B667" s="46">
        <v>110070544905</v>
      </c>
      <c r="C667" s="46" t="s">
        <v>561</v>
      </c>
      <c r="D667" s="46" t="s">
        <v>562</v>
      </c>
      <c r="E667" s="46" t="s">
        <v>228</v>
      </c>
      <c r="F667" s="46">
        <v>250</v>
      </c>
      <c r="G667" s="46">
        <v>1.4222742000000001E-4</v>
      </c>
      <c r="H667" s="46">
        <v>17.126034239999999</v>
      </c>
      <c r="I667" s="46">
        <v>22.2450089770762</v>
      </c>
      <c r="J667" s="46">
        <v>6.3936777974136902E-3</v>
      </c>
      <c r="K667" s="46">
        <v>8.3047492494094204E-3</v>
      </c>
      <c r="L667" s="46">
        <v>10.084968297330599</v>
      </c>
      <c r="M667" s="46" t="s">
        <v>42</v>
      </c>
      <c r="N667" s="46" t="s">
        <v>563</v>
      </c>
      <c r="O667" s="46">
        <v>17126.034240000001</v>
      </c>
      <c r="P667" s="46">
        <v>22245.008977076199</v>
      </c>
      <c r="Q667" s="46">
        <v>10084.968297330601</v>
      </c>
    </row>
    <row r="668" spans="1:17">
      <c r="A668" s="46">
        <v>2019</v>
      </c>
      <c r="B668" s="46">
        <v>110032821409</v>
      </c>
      <c r="C668" s="46" t="s">
        <v>564</v>
      </c>
      <c r="D668" s="46" t="s">
        <v>565</v>
      </c>
      <c r="E668" s="46" t="s">
        <v>55</v>
      </c>
      <c r="F668" s="46">
        <v>250</v>
      </c>
      <c r="G668" s="46">
        <v>9.0354080000000001E-5</v>
      </c>
      <c r="H668" s="46">
        <v>1.794621027</v>
      </c>
      <c r="I668" s="46">
        <v>6.6498871130000001</v>
      </c>
      <c r="J668" s="46">
        <v>1.3587310350481699E-2</v>
      </c>
      <c r="K668" s="46">
        <v>5.0347164465715299E-2</v>
      </c>
      <c r="L668" s="46">
        <v>0.97612537499999996</v>
      </c>
      <c r="M668" s="46" t="s">
        <v>42</v>
      </c>
      <c r="N668" s="46" t="e">
        <v>#N/A</v>
      </c>
      <c r="O668" s="46">
        <v>1794.6210269999999</v>
      </c>
      <c r="P668" s="46">
        <v>6649.8871129999998</v>
      </c>
      <c r="Q668" s="46">
        <v>976.12537499999996</v>
      </c>
    </row>
    <row r="669" spans="1:17">
      <c r="A669" s="46">
        <v>2020</v>
      </c>
      <c r="B669" s="46">
        <v>110032821409</v>
      </c>
      <c r="C669" s="46" t="s">
        <v>564</v>
      </c>
      <c r="D669" s="46" t="s">
        <v>565</v>
      </c>
      <c r="E669" s="46" t="s">
        <v>55</v>
      </c>
      <c r="F669" s="46">
        <v>250</v>
      </c>
      <c r="G669" s="46">
        <v>9.1685192000000006E-5</v>
      </c>
      <c r="H669" s="46">
        <v>1.794621027</v>
      </c>
      <c r="I669" s="46">
        <v>6.6498871130000001</v>
      </c>
      <c r="J669" s="46">
        <v>1.3787480966520899E-2</v>
      </c>
      <c r="K669" s="46">
        <v>5.1088887637333998E-2</v>
      </c>
      <c r="L669" s="46">
        <v>0.97612537499999996</v>
      </c>
      <c r="M669" s="46" t="s">
        <v>42</v>
      </c>
      <c r="N669" s="46" t="e">
        <v>#N/A</v>
      </c>
      <c r="O669" s="46">
        <v>1794.6210269999999</v>
      </c>
      <c r="P669" s="46">
        <v>6649.8871129999998</v>
      </c>
      <c r="Q669" s="46">
        <v>976.12537499999996</v>
      </c>
    </row>
    <row r="670" spans="1:17">
      <c r="A670" s="46">
        <v>2021</v>
      </c>
      <c r="B670" s="46">
        <v>110032821409</v>
      </c>
      <c r="C670" s="46" t="s">
        <v>564</v>
      </c>
      <c r="D670" s="46" t="s">
        <v>565</v>
      </c>
      <c r="E670" s="46" t="s">
        <v>55</v>
      </c>
      <c r="F670" s="46">
        <v>250</v>
      </c>
      <c r="G670" s="46">
        <v>8.4651827999999998E-5</v>
      </c>
      <c r="H670" s="46">
        <v>1.794621027</v>
      </c>
      <c r="I670" s="46">
        <v>6.6498871130000001</v>
      </c>
      <c r="J670" s="46">
        <v>1.27298142903076E-2</v>
      </c>
      <c r="K670" s="46">
        <v>4.7169752000000002E-2</v>
      </c>
      <c r="L670" s="46">
        <v>0.97612537499999996</v>
      </c>
      <c r="M670" s="46" t="s">
        <v>42</v>
      </c>
      <c r="N670" s="46" t="e">
        <v>#N/A</v>
      </c>
      <c r="O670" s="46">
        <v>1794.6210269999999</v>
      </c>
      <c r="P670" s="46">
        <v>6649.8871129999998</v>
      </c>
      <c r="Q670" s="46">
        <v>976.12537499999996</v>
      </c>
    </row>
    <row r="671" spans="1:17">
      <c r="A671" s="46">
        <v>2022</v>
      </c>
      <c r="B671" s="46">
        <v>110032821409</v>
      </c>
      <c r="C671" s="46" t="s">
        <v>564</v>
      </c>
      <c r="D671" s="46" t="s">
        <v>565</v>
      </c>
      <c r="E671" s="46" t="s">
        <v>55</v>
      </c>
      <c r="F671" s="46">
        <v>250</v>
      </c>
      <c r="G671" s="46">
        <v>7.6073123999999994E-5</v>
      </c>
      <c r="H671" s="46">
        <v>1.794621027</v>
      </c>
      <c r="I671" s="46">
        <v>6.6498871130000001</v>
      </c>
      <c r="J671" s="46">
        <v>1.1439761714342999E-2</v>
      </c>
      <c r="K671" s="46">
        <v>4.238952E-2</v>
      </c>
      <c r="L671" s="46">
        <v>0.97612537499999996</v>
      </c>
      <c r="M671" s="46" t="s">
        <v>42</v>
      </c>
      <c r="N671" s="46" t="e">
        <v>#N/A</v>
      </c>
      <c r="O671" s="46">
        <v>1794.6210269999999</v>
      </c>
      <c r="P671" s="46">
        <v>6649.8871129999998</v>
      </c>
      <c r="Q671" s="46">
        <v>976.12537499999996</v>
      </c>
    </row>
    <row r="672" spans="1:17">
      <c r="A672" s="46">
        <v>2023</v>
      </c>
      <c r="B672" s="46">
        <v>110032821409</v>
      </c>
      <c r="C672" s="46" t="s">
        <v>564</v>
      </c>
      <c r="D672" s="46" t="s">
        <v>565</v>
      </c>
      <c r="E672" s="46" t="s">
        <v>55</v>
      </c>
      <c r="F672" s="46">
        <v>250</v>
      </c>
      <c r="G672" s="46">
        <v>6.6789275999999995E-5</v>
      </c>
      <c r="H672" s="46">
        <v>1.794621027</v>
      </c>
      <c r="I672" s="46">
        <v>6.6498871130000001</v>
      </c>
      <c r="J672" s="46">
        <v>1.00436706465937E-2</v>
      </c>
      <c r="K672" s="46">
        <v>3.7216367687192997E-2</v>
      </c>
      <c r="L672" s="46">
        <v>0.97612537499999996</v>
      </c>
      <c r="M672" s="46" t="s">
        <v>42</v>
      </c>
      <c r="N672" s="46" t="e">
        <v>#N/A</v>
      </c>
      <c r="O672" s="46">
        <v>1794.6210269999999</v>
      </c>
      <c r="P672" s="46">
        <v>6649.8871129999998</v>
      </c>
      <c r="Q672" s="46">
        <v>976.12537499999996</v>
      </c>
    </row>
    <row r="673" spans="1:17">
      <c r="A673" s="46">
        <v>2022</v>
      </c>
      <c r="B673" s="46">
        <v>110070544905</v>
      </c>
      <c r="C673" s="46" t="s">
        <v>561</v>
      </c>
      <c r="D673" s="46" t="s">
        <v>562</v>
      </c>
      <c r="E673" s="46" t="s">
        <v>228</v>
      </c>
      <c r="F673" s="46">
        <v>250</v>
      </c>
      <c r="G673" s="46">
        <v>1.3143671999999999E-4</v>
      </c>
      <c r="H673" s="46">
        <v>17.126034239999999</v>
      </c>
      <c r="I673" s="46">
        <v>22.2450089770762</v>
      </c>
      <c r="J673" s="46">
        <v>5.90859370456752E-3</v>
      </c>
      <c r="K673" s="46">
        <v>7.6746734333283696E-3</v>
      </c>
      <c r="L673" s="46">
        <v>10.084968297330599</v>
      </c>
      <c r="M673" s="46" t="s">
        <v>42</v>
      </c>
      <c r="N673" s="46" t="s">
        <v>563</v>
      </c>
      <c r="O673" s="46">
        <v>17126.034240000001</v>
      </c>
      <c r="P673" s="46">
        <v>22245.008977076199</v>
      </c>
      <c r="Q673" s="46">
        <v>10084.968297330601</v>
      </c>
    </row>
    <row r="674" spans="1:17">
      <c r="A674" s="46">
        <v>2023</v>
      </c>
      <c r="B674" s="46">
        <v>110070544905</v>
      </c>
      <c r="C674" s="46" t="s">
        <v>561</v>
      </c>
      <c r="D674" s="46" t="s">
        <v>562</v>
      </c>
      <c r="E674" s="46" t="s">
        <v>228</v>
      </c>
      <c r="F674" s="46">
        <v>250</v>
      </c>
      <c r="G674" s="46">
        <v>5.3572987999999997E-5</v>
      </c>
      <c r="H674" s="46">
        <v>17.126034239999999</v>
      </c>
      <c r="I674" s="46">
        <v>22.2450089770762</v>
      </c>
      <c r="J674" s="46">
        <v>2.4083149642784101E-3</v>
      </c>
      <c r="K674" s="46">
        <v>3.12816074341797E-3</v>
      </c>
      <c r="L674" s="46">
        <v>10.084968297330599</v>
      </c>
      <c r="M674" s="46" t="s">
        <v>42</v>
      </c>
      <c r="N674" s="46" t="s">
        <v>563</v>
      </c>
      <c r="O674" s="46">
        <v>17126.034240000001</v>
      </c>
      <c r="P674" s="46">
        <v>22245.008977076199</v>
      </c>
      <c r="Q674" s="46">
        <v>10084.968297330601</v>
      </c>
    </row>
    <row r="675" spans="1:17">
      <c r="A675" s="46">
        <v>2021</v>
      </c>
      <c r="B675" s="46">
        <v>110064644782</v>
      </c>
      <c r="C675" s="46" t="s">
        <v>566</v>
      </c>
      <c r="D675" s="46" t="s">
        <v>567</v>
      </c>
      <c r="E675" s="46" t="s">
        <v>55</v>
      </c>
      <c r="F675" s="46">
        <v>250</v>
      </c>
      <c r="G675" s="46">
        <v>2.206322E-5</v>
      </c>
      <c r="H675" s="46">
        <v>20.444987780000002</v>
      </c>
      <c r="I675" s="46">
        <v>35.529011150000002</v>
      </c>
      <c r="J675" s="46">
        <v>6.2099167091510797E-4</v>
      </c>
      <c r="K675" s="46">
        <v>1.079151E-3</v>
      </c>
      <c r="L675" s="46">
        <v>12.11469604</v>
      </c>
      <c r="M675" s="46" t="s">
        <v>42</v>
      </c>
      <c r="N675" s="46" t="e">
        <v>#N/A</v>
      </c>
      <c r="O675" s="46">
        <v>20444.987779999999</v>
      </c>
      <c r="P675" s="46">
        <v>35529.011149999998</v>
      </c>
      <c r="Q675" s="46">
        <v>12114.696040000001</v>
      </c>
    </row>
    <row r="676" spans="1:17">
      <c r="A676" s="46">
        <v>2022</v>
      </c>
      <c r="B676" s="46">
        <v>110064644782</v>
      </c>
      <c r="C676" s="46" t="s">
        <v>566</v>
      </c>
      <c r="D676" s="46" t="s">
        <v>567</v>
      </c>
      <c r="E676" s="46" t="s">
        <v>55</v>
      </c>
      <c r="F676" s="46">
        <v>250</v>
      </c>
      <c r="G676" s="46">
        <v>4.6482069999999997E-3</v>
      </c>
      <c r="H676" s="46">
        <v>20.444987780000002</v>
      </c>
      <c r="I676" s="46">
        <v>35.529011150000002</v>
      </c>
      <c r="J676" s="46">
        <v>0.13082849619359599</v>
      </c>
      <c r="K676" s="46">
        <v>0.22735191399999999</v>
      </c>
      <c r="L676" s="46">
        <v>12.11469604</v>
      </c>
      <c r="M676" s="46" t="s">
        <v>42</v>
      </c>
      <c r="N676" s="46" t="e">
        <v>#N/A</v>
      </c>
      <c r="O676" s="46">
        <v>20444.987779999999</v>
      </c>
      <c r="P676" s="46">
        <v>35529.011149999998</v>
      </c>
      <c r="Q676" s="46">
        <v>12114.696040000001</v>
      </c>
    </row>
    <row r="677" spans="1:17">
      <c r="A677" s="46">
        <v>2023</v>
      </c>
      <c r="B677" s="46">
        <v>110064644782</v>
      </c>
      <c r="C677" s="46" t="s">
        <v>566</v>
      </c>
      <c r="D677" s="46" t="s">
        <v>567</v>
      </c>
      <c r="E677" s="46" t="s">
        <v>55</v>
      </c>
      <c r="F677" s="46">
        <v>250</v>
      </c>
      <c r="G677" s="46">
        <v>8.5935691999999996E-5</v>
      </c>
      <c r="H677" s="46">
        <v>20.444987780000002</v>
      </c>
      <c r="I677" s="46">
        <v>35.529011150000002</v>
      </c>
      <c r="J677" s="46">
        <v>2.4187470000000002E-3</v>
      </c>
      <c r="K677" s="46">
        <v>4.2032650000000003E-3</v>
      </c>
      <c r="L677" s="46">
        <v>12.11469604</v>
      </c>
      <c r="M677" s="46" t="s">
        <v>42</v>
      </c>
      <c r="N677" s="46" t="e">
        <v>#N/A</v>
      </c>
      <c r="O677" s="46">
        <v>20444.987779999999</v>
      </c>
      <c r="P677" s="46">
        <v>35529.011149999998</v>
      </c>
      <c r="Q677" s="46">
        <v>12114.696040000001</v>
      </c>
    </row>
    <row r="678" spans="1:17">
      <c r="A678" s="46">
        <v>2021</v>
      </c>
      <c r="B678" s="46">
        <v>110000329886</v>
      </c>
      <c r="C678" s="46" t="s">
        <v>568</v>
      </c>
      <c r="D678" s="46" t="s">
        <v>569</v>
      </c>
      <c r="E678" s="46" t="s">
        <v>55</v>
      </c>
      <c r="F678" s="46">
        <v>250</v>
      </c>
      <c r="G678" s="46">
        <v>1.2649254399999999E-4</v>
      </c>
      <c r="H678" s="46">
        <v>51.858190710000002</v>
      </c>
      <c r="I678" s="46">
        <v>102.7014324</v>
      </c>
      <c r="J678" s="46">
        <v>1.2316530000000001E-3</v>
      </c>
      <c r="K678" s="46">
        <v>2.4392010000000002E-3</v>
      </c>
      <c r="L678" s="46">
        <v>31.752062540000001</v>
      </c>
      <c r="M678" s="46" t="s">
        <v>42</v>
      </c>
      <c r="N678" s="46" t="e">
        <v>#N/A</v>
      </c>
      <c r="O678" s="46">
        <v>51858.190710000003</v>
      </c>
      <c r="P678" s="46">
        <v>102701.43240000001</v>
      </c>
      <c r="Q678" s="46">
        <v>31752.062539999999</v>
      </c>
    </row>
    <row r="679" spans="1:17">
      <c r="A679" s="46">
        <v>2022</v>
      </c>
      <c r="B679" s="46">
        <v>110000329886</v>
      </c>
      <c r="C679" s="46" t="s">
        <v>568</v>
      </c>
      <c r="D679" s="46" t="s">
        <v>569</v>
      </c>
      <c r="E679" s="46" t="s">
        <v>55</v>
      </c>
      <c r="F679" s="46">
        <v>250</v>
      </c>
      <c r="G679" s="46">
        <v>2.34419184E-4</v>
      </c>
      <c r="H679" s="46">
        <v>51.858190710000002</v>
      </c>
      <c r="I679" s="46">
        <v>102.7014324</v>
      </c>
      <c r="J679" s="46">
        <v>2.282531E-3</v>
      </c>
      <c r="K679" s="46">
        <v>4.5203889999999997E-3</v>
      </c>
      <c r="L679" s="46">
        <v>31.752062540000001</v>
      </c>
      <c r="M679" s="46" t="s">
        <v>42</v>
      </c>
      <c r="N679" s="46" t="e">
        <v>#N/A</v>
      </c>
      <c r="O679" s="46">
        <v>51858.190710000003</v>
      </c>
      <c r="P679" s="46">
        <v>102701.43240000001</v>
      </c>
      <c r="Q679" s="46">
        <v>31752.062539999999</v>
      </c>
    </row>
    <row r="680" spans="1:17">
      <c r="A680" s="46">
        <v>2023</v>
      </c>
      <c r="B680" s="46">
        <v>110000329886</v>
      </c>
      <c r="C680" s="46" t="s">
        <v>568</v>
      </c>
      <c r="D680" s="46" t="s">
        <v>569</v>
      </c>
      <c r="E680" s="46" t="s">
        <v>55</v>
      </c>
      <c r="F680" s="46">
        <v>250</v>
      </c>
      <c r="G680" s="46">
        <v>1.7262944000000001E-5</v>
      </c>
      <c r="H680" s="46">
        <v>51.858190710000002</v>
      </c>
      <c r="I680" s="46">
        <v>102.7014324</v>
      </c>
      <c r="J680" s="46">
        <v>1.6808863904414201E-4</v>
      </c>
      <c r="K680" s="46">
        <v>3.3288751041349199E-4</v>
      </c>
      <c r="L680" s="46">
        <v>31.752062540000001</v>
      </c>
      <c r="M680" s="46" t="s">
        <v>42</v>
      </c>
      <c r="N680" s="46" t="e">
        <v>#N/A</v>
      </c>
      <c r="O680" s="46">
        <v>51858.190710000003</v>
      </c>
      <c r="P680" s="46">
        <v>102701.43240000001</v>
      </c>
      <c r="Q680" s="46">
        <v>31752.062539999999</v>
      </c>
    </row>
    <row r="681" spans="1:17">
      <c r="A681" s="46">
        <v>2022</v>
      </c>
      <c r="B681" s="46">
        <v>110000911309</v>
      </c>
      <c r="C681" s="46" t="s">
        <v>271</v>
      </c>
      <c r="D681" s="46" t="s">
        <v>272</v>
      </c>
      <c r="E681" s="46" t="s">
        <v>45</v>
      </c>
      <c r="F681" s="46">
        <v>250</v>
      </c>
      <c r="G681" s="46">
        <v>6.5509640000000003E-6</v>
      </c>
      <c r="H681" s="46">
        <v>3.0660146699999999</v>
      </c>
      <c r="I681" s="46">
        <v>5.5268658630000003</v>
      </c>
      <c r="J681" s="46">
        <v>1.185294552534E-3</v>
      </c>
      <c r="K681" s="46">
        <v>2.1366381785772699E-3</v>
      </c>
      <c r="L681" s="46">
        <v>1.891479218</v>
      </c>
      <c r="M681" s="46" t="s">
        <v>42</v>
      </c>
      <c r="N681" s="46" t="e">
        <v>#N/A</v>
      </c>
      <c r="O681" s="46">
        <v>3066.01467</v>
      </c>
      <c r="P681" s="46">
        <v>5526.865863</v>
      </c>
      <c r="Q681" s="46">
        <v>1891.4792179999999</v>
      </c>
    </row>
    <row r="682" spans="1:17">
      <c r="A682" s="46">
        <v>2023</v>
      </c>
      <c r="B682" s="46">
        <v>110003499857</v>
      </c>
      <c r="C682" s="46" t="s">
        <v>570</v>
      </c>
      <c r="D682" s="46" t="s">
        <v>571</v>
      </c>
      <c r="E682" s="46" t="s">
        <v>55</v>
      </c>
      <c r="F682" s="46">
        <v>250</v>
      </c>
      <c r="G682" s="46">
        <v>3.2677760000000001E-6</v>
      </c>
      <c r="H682" s="46" t="e">
        <v>#N/A</v>
      </c>
      <c r="I682" s="46" t="e">
        <v>#N/A</v>
      </c>
      <c r="J682" s="46">
        <v>0.5</v>
      </c>
      <c r="K682" s="46">
        <v>0.5</v>
      </c>
      <c r="L682" s="46" t="e">
        <v>#N/A</v>
      </c>
      <c r="M682" s="46" t="s">
        <v>42</v>
      </c>
      <c r="N682" s="46" t="s">
        <v>199</v>
      </c>
      <c r="O682" s="46" t="e">
        <v>#N/A</v>
      </c>
      <c r="P682" s="46" t="e">
        <v>#N/A</v>
      </c>
      <c r="Q682" s="46" t="e">
        <v>#N/A</v>
      </c>
    </row>
    <row r="683" spans="1:17">
      <c r="A683" s="46">
        <v>2019</v>
      </c>
      <c r="B683" s="46">
        <v>110070602569</v>
      </c>
      <c r="C683" s="46" t="s">
        <v>572</v>
      </c>
      <c r="D683" s="46" t="s">
        <v>573</v>
      </c>
      <c r="E683" s="46" t="s">
        <v>55</v>
      </c>
      <c r="F683" s="46">
        <v>250</v>
      </c>
      <c r="G683" s="46">
        <v>2.7663784000000001E-5</v>
      </c>
      <c r="H683" s="46">
        <v>14.679457920000001</v>
      </c>
      <c r="I683" s="46">
        <v>31.841218323096001</v>
      </c>
      <c r="J683" s="46">
        <v>8.6880419333496895E-4</v>
      </c>
      <c r="K683" s="46">
        <v>1.88452353968123E-3</v>
      </c>
      <c r="L683" s="46">
        <v>8.5974809202168903</v>
      </c>
      <c r="M683" s="46" t="s">
        <v>42</v>
      </c>
      <c r="N683" s="46" t="s">
        <v>574</v>
      </c>
      <c r="O683" s="46">
        <v>14679.457920000001</v>
      </c>
      <c r="P683" s="46">
        <v>31841.218323096</v>
      </c>
      <c r="Q683" s="46">
        <v>8597.4809202168908</v>
      </c>
    </row>
    <row r="684" spans="1:17">
      <c r="A684" s="46">
        <v>2020</v>
      </c>
      <c r="B684" s="46">
        <v>110070602569</v>
      </c>
      <c r="C684" s="46" t="s">
        <v>572</v>
      </c>
      <c r="D684" s="46" t="s">
        <v>573</v>
      </c>
      <c r="E684" s="46" t="s">
        <v>55</v>
      </c>
      <c r="F684" s="46">
        <v>250</v>
      </c>
      <c r="G684" s="46">
        <v>7.9027772000000006E-5</v>
      </c>
      <c r="H684" s="46">
        <v>14.679457920000001</v>
      </c>
      <c r="I684" s="46">
        <v>31.841218323096001</v>
      </c>
      <c r="J684" s="46">
        <v>2.4819330465969498E-3</v>
      </c>
      <c r="K684" s="46">
        <v>5.3835620109873904E-3</v>
      </c>
      <c r="L684" s="46">
        <v>8.5974809202168903</v>
      </c>
      <c r="M684" s="46" t="s">
        <v>42</v>
      </c>
      <c r="N684" s="46" t="s">
        <v>574</v>
      </c>
      <c r="O684" s="46">
        <v>14679.457920000001</v>
      </c>
      <c r="P684" s="46">
        <v>31841.218323096</v>
      </c>
      <c r="Q684" s="46">
        <v>8597.4809202168908</v>
      </c>
    </row>
    <row r="685" spans="1:17">
      <c r="A685" s="46">
        <v>2022</v>
      </c>
      <c r="B685" s="46">
        <v>110000581255</v>
      </c>
      <c r="C685" s="46" t="s">
        <v>575</v>
      </c>
      <c r="D685" s="46" t="s">
        <v>576</v>
      </c>
      <c r="E685" s="46" t="s">
        <v>55</v>
      </c>
      <c r="F685" s="46">
        <v>250</v>
      </c>
      <c r="G685" s="46">
        <v>9.32454432E-4</v>
      </c>
      <c r="H685" s="46">
        <v>0.628361858</v>
      </c>
      <c r="I685" s="46">
        <v>1.0781678189999999</v>
      </c>
      <c r="J685" s="46">
        <v>0.86485092169125499</v>
      </c>
      <c r="K685" s="46">
        <v>1.4839449914542699</v>
      </c>
      <c r="L685" s="46">
        <v>0.52271571999999999</v>
      </c>
      <c r="M685" s="46" t="s">
        <v>42</v>
      </c>
      <c r="N685" s="46" t="e">
        <v>#N/A</v>
      </c>
      <c r="O685" s="46">
        <v>628.36185799999998</v>
      </c>
      <c r="P685" s="46">
        <v>1078.167819</v>
      </c>
      <c r="Q685" s="46">
        <v>522.71572000000003</v>
      </c>
    </row>
    <row r="686" spans="1:17">
      <c r="A686" s="46">
        <v>2021</v>
      </c>
      <c r="B686" s="46">
        <v>110070602569</v>
      </c>
      <c r="C686" s="46" t="s">
        <v>572</v>
      </c>
      <c r="D686" s="46" t="s">
        <v>573</v>
      </c>
      <c r="E686" s="46" t="s">
        <v>55</v>
      </c>
      <c r="F686" s="46">
        <v>250</v>
      </c>
      <c r="G686" s="46">
        <v>4.7504019999999999E-5</v>
      </c>
      <c r="H686" s="46">
        <v>14.679457920000001</v>
      </c>
      <c r="I686" s="46">
        <v>31.841218323096001</v>
      </c>
      <c r="J686" s="46">
        <v>1.49190334107106E-3</v>
      </c>
      <c r="K686" s="46">
        <v>3.2360881620347999E-3</v>
      </c>
      <c r="L686" s="46">
        <v>8.5974809202168903</v>
      </c>
      <c r="M686" s="46" t="s">
        <v>42</v>
      </c>
      <c r="N686" s="46" t="s">
        <v>574</v>
      </c>
      <c r="O686" s="46">
        <v>14679.457920000001</v>
      </c>
      <c r="P686" s="46">
        <v>31841.218323096</v>
      </c>
      <c r="Q686" s="46">
        <v>8597.4809202168908</v>
      </c>
    </row>
    <row r="687" spans="1:17">
      <c r="A687" s="46">
        <v>2022</v>
      </c>
      <c r="B687" s="46">
        <v>110070602569</v>
      </c>
      <c r="C687" s="46" t="s">
        <v>572</v>
      </c>
      <c r="D687" s="46" t="s">
        <v>573</v>
      </c>
      <c r="E687" s="46" t="s">
        <v>55</v>
      </c>
      <c r="F687" s="46">
        <v>250</v>
      </c>
      <c r="G687" s="46">
        <v>4.9534279999999998E-6</v>
      </c>
      <c r="H687" s="46">
        <v>14.679457920000001</v>
      </c>
      <c r="I687" s="46">
        <v>31.841218323096001</v>
      </c>
      <c r="J687" s="46">
        <v>1.5556653485231299E-4</v>
      </c>
      <c r="K687" s="46">
        <v>3.3743943591072302E-4</v>
      </c>
      <c r="L687" s="46">
        <v>8.5974809202168903</v>
      </c>
      <c r="M687" s="46" t="s">
        <v>42</v>
      </c>
      <c r="N687" s="46" t="s">
        <v>574</v>
      </c>
      <c r="O687" s="46">
        <v>14679.457920000001</v>
      </c>
      <c r="P687" s="46">
        <v>31841.218323096</v>
      </c>
      <c r="Q687" s="46">
        <v>8597.4809202168908</v>
      </c>
    </row>
    <row r="688" spans="1:17">
      <c r="A688" s="46">
        <v>2023</v>
      </c>
      <c r="B688" s="46">
        <v>110070602569</v>
      </c>
      <c r="C688" s="46" t="s">
        <v>572</v>
      </c>
      <c r="D688" s="46" t="s">
        <v>573</v>
      </c>
      <c r="E688" s="46" t="s">
        <v>55</v>
      </c>
      <c r="F688" s="46">
        <v>250</v>
      </c>
      <c r="G688" s="46">
        <v>2.6290799999999998E-6</v>
      </c>
      <c r="H688" s="46">
        <v>14.679457920000001</v>
      </c>
      <c r="I688" s="46">
        <v>31.841218323096001</v>
      </c>
      <c r="J688" s="46">
        <v>8.2568448647990395E-5</v>
      </c>
      <c r="K688" s="46">
        <v>1.7909925654802401E-4</v>
      </c>
      <c r="L688" s="46">
        <v>8.5974809202168903</v>
      </c>
      <c r="M688" s="46" t="s">
        <v>42</v>
      </c>
      <c r="N688" s="46" t="s">
        <v>574</v>
      </c>
      <c r="O688" s="46">
        <v>14679.457920000001</v>
      </c>
      <c r="P688" s="46">
        <v>31841.218323096</v>
      </c>
      <c r="Q688" s="46">
        <v>8597.4809202168908</v>
      </c>
    </row>
    <row r="689" spans="1:17">
      <c r="A689" s="46">
        <v>2019</v>
      </c>
      <c r="B689" s="46">
        <v>110070684897</v>
      </c>
      <c r="C689" s="46" t="s">
        <v>577</v>
      </c>
      <c r="D689" s="46" t="s">
        <v>578</v>
      </c>
      <c r="E689" s="46" t="s">
        <v>55</v>
      </c>
      <c r="F689" s="46">
        <v>250</v>
      </c>
      <c r="G689" s="46">
        <v>4.0550976E-5</v>
      </c>
      <c r="H689" s="46" t="e">
        <v>#N/A</v>
      </c>
      <c r="I689" s="46" t="e">
        <v>#N/A</v>
      </c>
      <c r="J689" s="46">
        <v>2</v>
      </c>
      <c r="K689" s="46">
        <v>2</v>
      </c>
      <c r="L689" s="46" t="e">
        <v>#N/A</v>
      </c>
      <c r="M689" s="46" t="s">
        <v>42</v>
      </c>
      <c r="N689" s="46" t="s">
        <v>199</v>
      </c>
      <c r="O689" s="46" t="e">
        <v>#N/A</v>
      </c>
      <c r="P689" s="46" t="e">
        <v>#N/A</v>
      </c>
      <c r="Q689" s="46" t="e">
        <v>#N/A</v>
      </c>
    </row>
    <row r="690" spans="1:17">
      <c r="A690" s="46">
        <v>2020</v>
      </c>
      <c r="B690" s="46">
        <v>110070684897</v>
      </c>
      <c r="C690" s="46" t="s">
        <v>577</v>
      </c>
      <c r="D690" s="46" t="s">
        <v>578</v>
      </c>
      <c r="E690" s="46" t="s">
        <v>55</v>
      </c>
      <c r="F690" s="46">
        <v>250</v>
      </c>
      <c r="G690" s="46">
        <v>7.9853315999999994E-5</v>
      </c>
      <c r="H690" s="46" t="e">
        <v>#N/A</v>
      </c>
      <c r="I690" s="46" t="e">
        <v>#N/A</v>
      </c>
      <c r="J690" s="46">
        <v>2</v>
      </c>
      <c r="K690" s="46">
        <v>2</v>
      </c>
      <c r="L690" s="46" t="e">
        <v>#N/A</v>
      </c>
      <c r="M690" s="46" t="s">
        <v>42</v>
      </c>
      <c r="N690" s="46" t="s">
        <v>199</v>
      </c>
      <c r="O690" s="46" t="e">
        <v>#N/A</v>
      </c>
      <c r="P690" s="46" t="e">
        <v>#N/A</v>
      </c>
      <c r="Q690" s="46" t="e">
        <v>#N/A</v>
      </c>
    </row>
    <row r="691" spans="1:17">
      <c r="A691" s="46">
        <v>2021</v>
      </c>
      <c r="B691" s="46">
        <v>110070684897</v>
      </c>
      <c r="C691" s="46" t="s">
        <v>577</v>
      </c>
      <c r="D691" s="46" t="s">
        <v>578</v>
      </c>
      <c r="E691" s="46" t="s">
        <v>55</v>
      </c>
      <c r="F691" s="46">
        <v>250</v>
      </c>
      <c r="G691" s="46">
        <v>2.7915479999999999E-5</v>
      </c>
      <c r="H691" s="46" t="e">
        <v>#N/A</v>
      </c>
      <c r="I691" s="46" t="e">
        <v>#N/A</v>
      </c>
      <c r="J691" s="46">
        <v>2</v>
      </c>
      <c r="K691" s="46">
        <v>2</v>
      </c>
      <c r="L691" s="46" t="e">
        <v>#N/A</v>
      </c>
      <c r="M691" s="46" t="s">
        <v>42</v>
      </c>
      <c r="N691" s="46" t="s">
        <v>199</v>
      </c>
      <c r="O691" s="46" t="e">
        <v>#N/A</v>
      </c>
      <c r="P691" s="46" t="e">
        <v>#N/A</v>
      </c>
      <c r="Q691" s="46" t="e">
        <v>#N/A</v>
      </c>
    </row>
    <row r="692" spans="1:17">
      <c r="A692" s="46">
        <v>2019</v>
      </c>
      <c r="B692" s="46">
        <v>110043808467</v>
      </c>
      <c r="C692" s="46" t="s">
        <v>579</v>
      </c>
      <c r="D692" s="46" t="s">
        <v>580</v>
      </c>
      <c r="E692" s="46" t="s">
        <v>55</v>
      </c>
      <c r="F692" s="46">
        <v>250</v>
      </c>
      <c r="G692" s="46">
        <v>1.1865409999999999E-3</v>
      </c>
      <c r="H692" s="46">
        <v>7570.82</v>
      </c>
      <c r="I692" s="46">
        <v>7570.82</v>
      </c>
      <c r="J692" s="46">
        <v>1.5672552299486701E-4</v>
      </c>
      <c r="K692" s="46">
        <v>1.5672552299486701E-4</v>
      </c>
      <c r="L692" s="46">
        <v>7570.82</v>
      </c>
      <c r="M692" s="46" t="s">
        <v>42</v>
      </c>
      <c r="N692" s="46" t="s">
        <v>50</v>
      </c>
      <c r="O692" s="46">
        <v>7570820</v>
      </c>
      <c r="P692" s="46">
        <v>7570820</v>
      </c>
      <c r="Q692" s="46">
        <v>7570820</v>
      </c>
    </row>
    <row r="693" spans="1:17">
      <c r="A693" s="46">
        <v>2020</v>
      </c>
      <c r="B693" s="46">
        <v>110043808467</v>
      </c>
      <c r="C693" s="46" t="s">
        <v>579</v>
      </c>
      <c r="D693" s="46" t="s">
        <v>580</v>
      </c>
      <c r="E693" s="46" t="s">
        <v>55</v>
      </c>
      <c r="F693" s="46">
        <v>250</v>
      </c>
      <c r="G693" s="46">
        <v>1.3957290000000001E-3</v>
      </c>
      <c r="H693" s="46">
        <v>7570.82</v>
      </c>
      <c r="I693" s="46">
        <v>7570.82</v>
      </c>
      <c r="J693" s="46">
        <v>1.8435633022578801E-4</v>
      </c>
      <c r="K693" s="46">
        <v>1.8435633022578801E-4</v>
      </c>
      <c r="L693" s="46">
        <v>7570.82</v>
      </c>
      <c r="M693" s="46" t="s">
        <v>42</v>
      </c>
      <c r="N693" s="46" t="s">
        <v>50</v>
      </c>
      <c r="O693" s="46">
        <v>7570820</v>
      </c>
      <c r="P693" s="46">
        <v>7570820</v>
      </c>
      <c r="Q693" s="46">
        <v>7570820</v>
      </c>
    </row>
    <row r="694" spans="1:17">
      <c r="A694" s="46">
        <v>2022</v>
      </c>
      <c r="B694" s="46">
        <v>110043808467</v>
      </c>
      <c r="C694" s="46" t="s">
        <v>579</v>
      </c>
      <c r="D694" s="46" t="s">
        <v>580</v>
      </c>
      <c r="E694" s="46" t="s">
        <v>55</v>
      </c>
      <c r="F694" s="46">
        <v>250</v>
      </c>
      <c r="G694" s="46">
        <v>2.4159310000000001E-3</v>
      </c>
      <c r="H694" s="46">
        <v>7570.82</v>
      </c>
      <c r="I694" s="46">
        <v>7570.82</v>
      </c>
      <c r="J694" s="46">
        <v>3.1911083343680102E-4</v>
      </c>
      <c r="K694" s="46">
        <v>3.1911083343680102E-4</v>
      </c>
      <c r="L694" s="46">
        <v>7570.82</v>
      </c>
      <c r="M694" s="46" t="s">
        <v>42</v>
      </c>
      <c r="N694" s="46" t="s">
        <v>50</v>
      </c>
      <c r="O694" s="46">
        <v>7570820</v>
      </c>
      <c r="P694" s="46">
        <v>7570820</v>
      </c>
      <c r="Q694" s="46">
        <v>7570820</v>
      </c>
    </row>
    <row r="695" spans="1:17">
      <c r="A695" s="46">
        <v>2023</v>
      </c>
      <c r="B695" s="46">
        <v>110043808467</v>
      </c>
      <c r="C695" s="46" t="s">
        <v>579</v>
      </c>
      <c r="D695" s="46" t="s">
        <v>580</v>
      </c>
      <c r="E695" s="46" t="s">
        <v>55</v>
      </c>
      <c r="F695" s="46">
        <v>250</v>
      </c>
      <c r="G695" s="46">
        <v>2.458689E-3</v>
      </c>
      <c r="H695" s="46">
        <v>7570.82</v>
      </c>
      <c r="I695" s="46">
        <v>7570.82</v>
      </c>
      <c r="J695" s="46">
        <v>3.2475862165524998E-4</v>
      </c>
      <c r="K695" s="46">
        <v>3.2475862165524998E-4</v>
      </c>
      <c r="L695" s="46">
        <v>7570.82</v>
      </c>
      <c r="M695" s="46" t="s">
        <v>42</v>
      </c>
      <c r="N695" s="46" t="s">
        <v>50</v>
      </c>
      <c r="O695" s="46">
        <v>7570820</v>
      </c>
      <c r="P695" s="46">
        <v>7570820</v>
      </c>
      <c r="Q695" s="46">
        <v>7570820</v>
      </c>
    </row>
    <row r="696" spans="1:17">
      <c r="A696" s="46">
        <v>2022</v>
      </c>
      <c r="B696" s="46">
        <v>110070684897</v>
      </c>
      <c r="C696" s="46" t="s">
        <v>577</v>
      </c>
      <c r="D696" s="46" t="s">
        <v>578</v>
      </c>
      <c r="E696" s="46" t="s">
        <v>55</v>
      </c>
      <c r="F696" s="46">
        <v>250</v>
      </c>
      <c r="G696" s="46">
        <v>2.0552339999999999E-5</v>
      </c>
      <c r="H696" s="46" t="e">
        <v>#N/A</v>
      </c>
      <c r="I696" s="46" t="e">
        <v>#N/A</v>
      </c>
      <c r="J696" s="46">
        <v>2</v>
      </c>
      <c r="K696" s="46">
        <v>2</v>
      </c>
      <c r="L696" s="46" t="e">
        <v>#N/A</v>
      </c>
      <c r="M696" s="46" t="s">
        <v>42</v>
      </c>
      <c r="N696" s="46" t="s">
        <v>199</v>
      </c>
      <c r="O696" s="46" t="e">
        <v>#N/A</v>
      </c>
      <c r="P696" s="46" t="e">
        <v>#N/A</v>
      </c>
      <c r="Q696" s="46" t="e">
        <v>#N/A</v>
      </c>
    </row>
    <row r="697" spans="1:17">
      <c r="A697" s="46">
        <v>2023</v>
      </c>
      <c r="B697" s="46">
        <v>110070684897</v>
      </c>
      <c r="C697" s="46" t="s">
        <v>577</v>
      </c>
      <c r="D697" s="46" t="s">
        <v>578</v>
      </c>
      <c r="E697" s="46" t="s">
        <v>55</v>
      </c>
      <c r="F697" s="46">
        <v>250</v>
      </c>
      <c r="G697" s="46">
        <v>1.7303980000000001E-5</v>
      </c>
      <c r="H697" s="46" t="e">
        <v>#N/A</v>
      </c>
      <c r="I697" s="46" t="e">
        <v>#N/A</v>
      </c>
      <c r="J697" s="46">
        <v>2</v>
      </c>
      <c r="K697" s="46">
        <v>2</v>
      </c>
      <c r="L697" s="46" t="e">
        <v>#N/A</v>
      </c>
      <c r="M697" s="46" t="s">
        <v>42</v>
      </c>
      <c r="N697" s="46" t="s">
        <v>199</v>
      </c>
      <c r="O697" s="46" t="e">
        <v>#N/A</v>
      </c>
      <c r="P697" s="46" t="e">
        <v>#N/A</v>
      </c>
      <c r="Q697" s="46" t="e">
        <v>#N/A</v>
      </c>
    </row>
    <row r="698" spans="1:17">
      <c r="A698" s="46">
        <v>2023</v>
      </c>
      <c r="B698" s="46">
        <v>110071428198</v>
      </c>
      <c r="C698" s="46" t="s">
        <v>581</v>
      </c>
      <c r="D698" s="46" t="s">
        <v>582</v>
      </c>
      <c r="E698" s="46" t="s">
        <v>55</v>
      </c>
      <c r="F698" s="46">
        <v>250</v>
      </c>
      <c r="G698" s="46">
        <v>2.1439136000000001E-5</v>
      </c>
      <c r="H698" s="46" t="e">
        <v>#N/A</v>
      </c>
      <c r="I698" s="46" t="e">
        <v>#N/A</v>
      </c>
      <c r="J698" s="46">
        <v>5</v>
      </c>
      <c r="K698" s="46">
        <v>5</v>
      </c>
      <c r="L698" s="46" t="e">
        <v>#N/A</v>
      </c>
      <c r="M698" s="46" t="s">
        <v>42</v>
      </c>
      <c r="N698" s="46" t="s">
        <v>199</v>
      </c>
      <c r="O698" s="46" t="e">
        <v>#N/A</v>
      </c>
      <c r="P698" s="46" t="e">
        <v>#N/A</v>
      </c>
      <c r="Q698" s="46" t="e">
        <v>#N/A</v>
      </c>
    </row>
    <row r="699" spans="1:17">
      <c r="A699" s="46">
        <v>2022</v>
      </c>
      <c r="B699" s="46">
        <v>110054919406</v>
      </c>
      <c r="C699" s="46" t="s">
        <v>583</v>
      </c>
      <c r="D699" s="46" t="s">
        <v>584</v>
      </c>
      <c r="E699" s="46" t="s">
        <v>228</v>
      </c>
      <c r="F699" s="46">
        <v>250</v>
      </c>
      <c r="G699" s="46">
        <v>6.0024000000000003E-6</v>
      </c>
      <c r="H699" s="46">
        <v>7.3397289600000004</v>
      </c>
      <c r="I699" s="46">
        <v>9.1813479059685807</v>
      </c>
      <c r="J699" s="46">
        <v>6.53760217069869E-4</v>
      </c>
      <c r="K699" s="46">
        <v>8.1779586585715004E-4</v>
      </c>
      <c r="L699" s="46">
        <v>4.1951256121885301</v>
      </c>
      <c r="M699" s="46" t="s">
        <v>42</v>
      </c>
      <c r="N699" s="46" t="s">
        <v>585</v>
      </c>
      <c r="O699" s="46">
        <v>7339.7289600000004</v>
      </c>
      <c r="P699" s="46">
        <v>9181.3479059685797</v>
      </c>
      <c r="Q699" s="46">
        <v>4195.1256121885299</v>
      </c>
    </row>
    <row r="700" spans="1:17">
      <c r="A700" s="46">
        <v>2019</v>
      </c>
      <c r="B700" s="46">
        <v>110062644367</v>
      </c>
      <c r="C700" s="46" t="s">
        <v>586</v>
      </c>
      <c r="D700" s="46" t="s">
        <v>587</v>
      </c>
      <c r="E700" s="46" t="s">
        <v>55</v>
      </c>
      <c r="F700" s="46">
        <v>250</v>
      </c>
      <c r="G700" s="46">
        <v>3.9833823999999997E-5</v>
      </c>
      <c r="H700" s="46">
        <v>0.27670050600000001</v>
      </c>
      <c r="I700" s="46">
        <v>0.27670050600000001</v>
      </c>
      <c r="J700" s="46">
        <v>0.143960069246172</v>
      </c>
      <c r="K700" s="46">
        <v>0.143960069246172</v>
      </c>
      <c r="L700" s="46">
        <v>0.27670050600000001</v>
      </c>
      <c r="M700" s="46" t="s">
        <v>42</v>
      </c>
      <c r="N700" s="46" t="s">
        <v>50</v>
      </c>
      <c r="O700" s="46">
        <v>276.70050600000002</v>
      </c>
      <c r="P700" s="46">
        <v>276.70050600000002</v>
      </c>
      <c r="Q700" s="46">
        <v>276.70050600000002</v>
      </c>
    </row>
    <row r="701" spans="1:17">
      <c r="A701" s="46">
        <v>2020</v>
      </c>
      <c r="B701" s="46">
        <v>110062644367</v>
      </c>
      <c r="C701" s="46" t="s">
        <v>586</v>
      </c>
      <c r="D701" s="46" t="s">
        <v>587</v>
      </c>
      <c r="E701" s="46" t="s">
        <v>55</v>
      </c>
      <c r="F701" s="46">
        <v>250</v>
      </c>
      <c r="G701" s="46">
        <v>3.9909856000000002E-5</v>
      </c>
      <c r="H701" s="46">
        <v>0.27670050600000001</v>
      </c>
      <c r="I701" s="46">
        <v>0.27670050600000001</v>
      </c>
      <c r="J701" s="46">
        <v>0.144234850095355</v>
      </c>
      <c r="K701" s="46">
        <v>0.144234850095355</v>
      </c>
      <c r="L701" s="46">
        <v>0.27670050600000001</v>
      </c>
      <c r="M701" s="46" t="s">
        <v>42</v>
      </c>
      <c r="N701" s="46" t="s">
        <v>50</v>
      </c>
      <c r="O701" s="46">
        <v>276.70050600000002</v>
      </c>
      <c r="P701" s="46">
        <v>276.70050600000002</v>
      </c>
      <c r="Q701" s="46">
        <v>276.70050600000002</v>
      </c>
    </row>
    <row r="702" spans="1:17">
      <c r="A702" s="46">
        <v>2021</v>
      </c>
      <c r="B702" s="46">
        <v>110062644367</v>
      </c>
      <c r="C702" s="46" t="s">
        <v>586</v>
      </c>
      <c r="D702" s="46" t="s">
        <v>587</v>
      </c>
      <c r="E702" s="46" t="s">
        <v>55</v>
      </c>
      <c r="F702" s="46">
        <v>250</v>
      </c>
      <c r="G702" s="46">
        <v>3.9917835999999998E-5</v>
      </c>
      <c r="H702" s="46">
        <v>0.27670050600000001</v>
      </c>
      <c r="I702" s="46">
        <v>0.27670050600000001</v>
      </c>
      <c r="J702" s="46">
        <v>0.14426368994142599</v>
      </c>
      <c r="K702" s="46">
        <v>0.14426368994142599</v>
      </c>
      <c r="L702" s="46">
        <v>0.27670050600000001</v>
      </c>
      <c r="M702" s="46" t="s">
        <v>42</v>
      </c>
      <c r="N702" s="46" t="s">
        <v>50</v>
      </c>
      <c r="O702" s="46">
        <v>276.70050600000002</v>
      </c>
      <c r="P702" s="46">
        <v>276.70050600000002</v>
      </c>
      <c r="Q702" s="46">
        <v>276.70050600000002</v>
      </c>
    </row>
    <row r="703" spans="1:17">
      <c r="A703" s="46">
        <v>2022</v>
      </c>
      <c r="B703" s="46">
        <v>110062644367</v>
      </c>
      <c r="C703" s="46" t="s">
        <v>586</v>
      </c>
      <c r="D703" s="46" t="s">
        <v>587</v>
      </c>
      <c r="E703" s="46" t="s">
        <v>55</v>
      </c>
      <c r="F703" s="46">
        <v>250</v>
      </c>
      <c r="G703" s="46">
        <v>4.2553648000000003E-5</v>
      </c>
      <c r="H703" s="46">
        <v>0.27670050600000001</v>
      </c>
      <c r="I703" s="46">
        <v>0.27670050600000001</v>
      </c>
      <c r="J703" s="46">
        <v>0.15378955615100401</v>
      </c>
      <c r="K703" s="46">
        <v>0.15378955615100401</v>
      </c>
      <c r="L703" s="46">
        <v>0.27670050600000001</v>
      </c>
      <c r="M703" s="46" t="s">
        <v>42</v>
      </c>
      <c r="N703" s="46" t="s">
        <v>50</v>
      </c>
      <c r="O703" s="46">
        <v>276.70050600000002</v>
      </c>
      <c r="P703" s="46">
        <v>276.70050600000002</v>
      </c>
      <c r="Q703" s="46">
        <v>276.70050600000002</v>
      </c>
    </row>
    <row r="704" spans="1:17">
      <c r="A704" s="46">
        <v>2023</v>
      </c>
      <c r="B704" s="46">
        <v>110062644367</v>
      </c>
      <c r="C704" s="46" t="s">
        <v>586</v>
      </c>
      <c r="D704" s="46" t="s">
        <v>587</v>
      </c>
      <c r="E704" s="46" t="s">
        <v>55</v>
      </c>
      <c r="F704" s="46">
        <v>250</v>
      </c>
      <c r="G704" s="46">
        <v>3.9365892E-5</v>
      </c>
      <c r="H704" s="46">
        <v>0.27670050600000001</v>
      </c>
      <c r="I704" s="46">
        <v>0.27670050600000001</v>
      </c>
      <c r="J704" s="46">
        <v>0.14226895560560099</v>
      </c>
      <c r="K704" s="46">
        <v>0.14226895560560099</v>
      </c>
      <c r="L704" s="46">
        <v>0.27670050600000001</v>
      </c>
      <c r="M704" s="46" t="s">
        <v>42</v>
      </c>
      <c r="N704" s="46" t="s">
        <v>50</v>
      </c>
      <c r="O704" s="46">
        <v>276.70050600000002</v>
      </c>
      <c r="P704" s="46">
        <v>276.70050600000002</v>
      </c>
      <c r="Q704" s="46">
        <v>276.70050600000002</v>
      </c>
    </row>
    <row r="705" spans="1:17">
      <c r="A705" s="46">
        <v>2019</v>
      </c>
      <c r="B705" s="46">
        <v>110000487447</v>
      </c>
      <c r="C705" s="46" t="s">
        <v>588</v>
      </c>
      <c r="D705" s="46" t="s">
        <v>589</v>
      </c>
      <c r="E705" s="46" t="s">
        <v>55</v>
      </c>
      <c r="F705" s="46">
        <v>250</v>
      </c>
      <c r="G705" s="46">
        <v>2.4867988E-5</v>
      </c>
      <c r="H705" s="46">
        <v>20996.168699999998</v>
      </c>
      <c r="I705" s="46">
        <v>51661.860430000001</v>
      </c>
      <c r="J705" s="46">
        <v>4.8136067483855396E-7</v>
      </c>
      <c r="K705" s="46">
        <v>1.1844059911749501E-6</v>
      </c>
      <c r="L705" s="46">
        <v>15880.80062</v>
      </c>
      <c r="M705" s="46" t="s">
        <v>42</v>
      </c>
      <c r="N705" s="46" t="e">
        <v>#N/A</v>
      </c>
      <c r="O705" s="46">
        <v>20996168.699999999</v>
      </c>
      <c r="P705" s="46">
        <v>51661860.43</v>
      </c>
      <c r="Q705" s="46">
        <v>15880800.619999999</v>
      </c>
    </row>
    <row r="706" spans="1:17">
      <c r="A706" s="46">
        <v>2020</v>
      </c>
      <c r="B706" s="46">
        <v>110000487447</v>
      </c>
      <c r="C706" s="46" t="s">
        <v>588</v>
      </c>
      <c r="D706" s="46" t="s">
        <v>589</v>
      </c>
      <c r="E706" s="46" t="s">
        <v>55</v>
      </c>
      <c r="F706" s="46">
        <v>250</v>
      </c>
      <c r="G706" s="46">
        <v>2.3769903999999998E-5</v>
      </c>
      <c r="H706" s="46">
        <v>20996.168699999998</v>
      </c>
      <c r="I706" s="46">
        <v>51661.860430000001</v>
      </c>
      <c r="J706" s="46">
        <v>4.6010545888503899E-7</v>
      </c>
      <c r="K706" s="46">
        <v>1.1321067352635599E-6</v>
      </c>
      <c r="L706" s="46">
        <v>15880.80062</v>
      </c>
      <c r="M706" s="46" t="s">
        <v>42</v>
      </c>
      <c r="N706" s="46" t="e">
        <v>#N/A</v>
      </c>
      <c r="O706" s="46">
        <v>20996168.699999999</v>
      </c>
      <c r="P706" s="46">
        <v>51661860.43</v>
      </c>
      <c r="Q706" s="46">
        <v>15880800.619999999</v>
      </c>
    </row>
    <row r="707" spans="1:17">
      <c r="A707" s="46">
        <v>2021</v>
      </c>
      <c r="B707" s="46">
        <v>110000487447</v>
      </c>
      <c r="C707" s="46" t="s">
        <v>588</v>
      </c>
      <c r="D707" s="46" t="s">
        <v>589</v>
      </c>
      <c r="E707" s="46" t="s">
        <v>55</v>
      </c>
      <c r="F707" s="46">
        <v>250</v>
      </c>
      <c r="G707" s="46">
        <v>1.5311719999999999E-5</v>
      </c>
      <c r="H707" s="46">
        <v>20996.168699999998</v>
      </c>
      <c r="I707" s="46">
        <v>51661.860430000001</v>
      </c>
      <c r="J707" s="46">
        <v>2.9638344172190299E-7</v>
      </c>
      <c r="K707" s="46">
        <v>7.2926257255686796E-7</v>
      </c>
      <c r="L707" s="46">
        <v>15880.80062</v>
      </c>
      <c r="M707" s="46" t="s">
        <v>42</v>
      </c>
      <c r="N707" s="46" t="e">
        <v>#N/A</v>
      </c>
      <c r="O707" s="46">
        <v>20996168.699999999</v>
      </c>
      <c r="P707" s="46">
        <v>51661860.43</v>
      </c>
      <c r="Q707" s="46">
        <v>15880800.619999999</v>
      </c>
    </row>
    <row r="708" spans="1:17">
      <c r="A708" s="46">
        <v>2022</v>
      </c>
      <c r="B708" s="46">
        <v>110000487447</v>
      </c>
      <c r="C708" s="46" t="s">
        <v>588</v>
      </c>
      <c r="D708" s="46" t="s">
        <v>589</v>
      </c>
      <c r="E708" s="46" t="s">
        <v>55</v>
      </c>
      <c r="F708" s="46">
        <v>250</v>
      </c>
      <c r="G708" s="46">
        <v>1.3054364E-5</v>
      </c>
      <c r="H708" s="46">
        <v>20996.168699999998</v>
      </c>
      <c r="I708" s="46">
        <v>51661.860430000001</v>
      </c>
      <c r="J708" s="46">
        <v>2.5268861576691001E-7</v>
      </c>
      <c r="K708" s="46">
        <v>6.2174981476501504E-7</v>
      </c>
      <c r="L708" s="46">
        <v>15880.80062</v>
      </c>
      <c r="M708" s="46" t="s">
        <v>42</v>
      </c>
      <c r="N708" s="46" t="e">
        <v>#N/A</v>
      </c>
      <c r="O708" s="46">
        <v>20996168.699999999</v>
      </c>
      <c r="P708" s="46">
        <v>51661860.43</v>
      </c>
      <c r="Q708" s="46">
        <v>15880800.619999999</v>
      </c>
    </row>
    <row r="709" spans="1:17">
      <c r="A709" s="46">
        <v>2023</v>
      </c>
      <c r="B709" s="46">
        <v>110000487447</v>
      </c>
      <c r="C709" s="46" t="s">
        <v>588</v>
      </c>
      <c r="D709" s="46" t="s">
        <v>589</v>
      </c>
      <c r="E709" s="46" t="s">
        <v>55</v>
      </c>
      <c r="F709" s="46">
        <v>250</v>
      </c>
      <c r="G709" s="46">
        <v>8.6071519999999999E-6</v>
      </c>
      <c r="H709" s="46">
        <v>20996.168699999998</v>
      </c>
      <c r="I709" s="46">
        <v>51661.860430000001</v>
      </c>
      <c r="J709" s="46">
        <v>1.6660553701240399E-7</v>
      </c>
      <c r="K709" s="46">
        <v>4.0993917142607101E-7</v>
      </c>
      <c r="L709" s="46">
        <v>15880.80062</v>
      </c>
      <c r="M709" s="46" t="s">
        <v>42</v>
      </c>
      <c r="N709" s="46" t="e">
        <v>#N/A</v>
      </c>
      <c r="O709" s="46">
        <v>20996168.699999999</v>
      </c>
      <c r="P709" s="46">
        <v>51661860.43</v>
      </c>
      <c r="Q709" s="46">
        <v>15880800.619999999</v>
      </c>
    </row>
    <row r="710" spans="1:17">
      <c r="A710" s="46">
        <v>2019</v>
      </c>
      <c r="B710" s="46">
        <v>110042004915</v>
      </c>
      <c r="C710" s="46" t="s">
        <v>590</v>
      </c>
      <c r="D710" s="46" t="s">
        <v>591</v>
      </c>
      <c r="E710" s="46" t="s">
        <v>55</v>
      </c>
      <c r="F710" s="46">
        <v>250</v>
      </c>
      <c r="G710" s="46">
        <v>7.0537668000000006E-5</v>
      </c>
      <c r="H710" s="46">
        <v>29.27383863</v>
      </c>
      <c r="I710" s="46">
        <v>51.70054141</v>
      </c>
      <c r="J710" s="46">
        <v>1.364351E-3</v>
      </c>
      <c r="K710" s="46">
        <v>2.4095800000000001E-3</v>
      </c>
      <c r="L710" s="46">
        <v>17.566804529999999</v>
      </c>
      <c r="M710" s="46" t="s">
        <v>42</v>
      </c>
      <c r="N710" s="46" t="e">
        <v>#N/A</v>
      </c>
      <c r="O710" s="46">
        <v>29273.838629999998</v>
      </c>
      <c r="P710" s="46">
        <v>51700.541409999998</v>
      </c>
      <c r="Q710" s="46">
        <v>17566.804530000001</v>
      </c>
    </row>
    <row r="711" spans="1:17">
      <c r="A711" s="46">
        <v>2020</v>
      </c>
      <c r="B711" s="46">
        <v>110042004915</v>
      </c>
      <c r="C711" s="46" t="s">
        <v>590</v>
      </c>
      <c r="D711" s="46" t="s">
        <v>591</v>
      </c>
      <c r="E711" s="46" t="s">
        <v>55</v>
      </c>
      <c r="F711" s="46">
        <v>250</v>
      </c>
      <c r="G711" s="46">
        <v>8.9632532E-5</v>
      </c>
      <c r="H711" s="46">
        <v>29.27383863</v>
      </c>
      <c r="I711" s="46">
        <v>51.70054141</v>
      </c>
      <c r="J711" s="46">
        <v>1.733687E-3</v>
      </c>
      <c r="K711" s="46">
        <v>3.061865E-3</v>
      </c>
      <c r="L711" s="46">
        <v>17.566804529999999</v>
      </c>
      <c r="M711" s="46" t="s">
        <v>42</v>
      </c>
      <c r="N711" s="46" t="e">
        <v>#N/A</v>
      </c>
      <c r="O711" s="46">
        <v>29273.838629999998</v>
      </c>
      <c r="P711" s="46">
        <v>51700.541409999998</v>
      </c>
      <c r="Q711" s="46">
        <v>17566.804530000001</v>
      </c>
    </row>
    <row r="712" spans="1:17">
      <c r="A712" s="46">
        <v>2021</v>
      </c>
      <c r="B712" s="46">
        <v>110042004915</v>
      </c>
      <c r="C712" s="46" t="s">
        <v>590</v>
      </c>
      <c r="D712" s="46" t="s">
        <v>591</v>
      </c>
      <c r="E712" s="46" t="s">
        <v>55</v>
      </c>
      <c r="F712" s="46">
        <v>250</v>
      </c>
      <c r="G712" s="46">
        <v>7.5392359999999997E-5</v>
      </c>
      <c r="H712" s="46">
        <v>29.27383863</v>
      </c>
      <c r="I712" s="46">
        <v>51.70054141</v>
      </c>
      <c r="J712" s="46">
        <v>1.458251E-3</v>
      </c>
      <c r="K712" s="46">
        <v>2.5754179999999999E-3</v>
      </c>
      <c r="L712" s="46">
        <v>17.566804529999999</v>
      </c>
      <c r="M712" s="46" t="s">
        <v>42</v>
      </c>
      <c r="N712" s="46" t="e">
        <v>#N/A</v>
      </c>
      <c r="O712" s="46">
        <v>29273.838629999998</v>
      </c>
      <c r="P712" s="46">
        <v>51700.541409999998</v>
      </c>
      <c r="Q712" s="46">
        <v>17566.804530000001</v>
      </c>
    </row>
    <row r="713" spans="1:17">
      <c r="A713" s="46">
        <v>2022</v>
      </c>
      <c r="B713" s="46">
        <v>110042004915</v>
      </c>
      <c r="C713" s="46" t="s">
        <v>590</v>
      </c>
      <c r="D713" s="46" t="s">
        <v>591</v>
      </c>
      <c r="E713" s="46" t="s">
        <v>55</v>
      </c>
      <c r="F713" s="46">
        <v>250</v>
      </c>
      <c r="G713" s="46">
        <v>5.6527572000000001E-5</v>
      </c>
      <c r="H713" s="46">
        <v>29.27383863</v>
      </c>
      <c r="I713" s="46">
        <v>51.70054141</v>
      </c>
      <c r="J713" s="46">
        <v>1.093365E-3</v>
      </c>
      <c r="K713" s="46">
        <v>1.930993E-3</v>
      </c>
      <c r="L713" s="46">
        <v>17.566804529999999</v>
      </c>
      <c r="M713" s="46" t="s">
        <v>42</v>
      </c>
      <c r="N713" s="46" t="e">
        <v>#N/A</v>
      </c>
      <c r="O713" s="46">
        <v>29273.838629999998</v>
      </c>
      <c r="P713" s="46">
        <v>51700.541409999998</v>
      </c>
      <c r="Q713" s="46">
        <v>17566.804530000001</v>
      </c>
    </row>
    <row r="714" spans="1:17">
      <c r="A714" s="46">
        <v>2023</v>
      </c>
      <c r="B714" s="46">
        <v>110042004915</v>
      </c>
      <c r="C714" s="46" t="s">
        <v>590</v>
      </c>
      <c r="D714" s="46" t="s">
        <v>591</v>
      </c>
      <c r="E714" s="46" t="s">
        <v>55</v>
      </c>
      <c r="F714" s="46">
        <v>250</v>
      </c>
      <c r="G714" s="46">
        <v>5.5447147999999998E-5</v>
      </c>
      <c r="H714" s="46">
        <v>29.27383863</v>
      </c>
      <c r="I714" s="46">
        <v>51.70054141</v>
      </c>
      <c r="J714" s="46">
        <v>1.0724669999999999E-3</v>
      </c>
      <c r="K714" s="46">
        <v>1.894085E-3</v>
      </c>
      <c r="L714" s="46">
        <v>17.566804529999999</v>
      </c>
      <c r="M714" s="46" t="s">
        <v>42</v>
      </c>
      <c r="N714" s="46" t="e">
        <v>#N/A</v>
      </c>
      <c r="O714" s="46">
        <v>29273.838629999998</v>
      </c>
      <c r="P714" s="46">
        <v>51700.541409999998</v>
      </c>
      <c r="Q714" s="46">
        <v>17566.804530000001</v>
      </c>
    </row>
    <row r="715" spans="1:17">
      <c r="A715" s="46">
        <v>2023</v>
      </c>
      <c r="B715" s="46">
        <v>110054919406</v>
      </c>
      <c r="C715" s="46" t="s">
        <v>583</v>
      </c>
      <c r="D715" s="46" t="s">
        <v>584</v>
      </c>
      <c r="E715" s="46" t="s">
        <v>228</v>
      </c>
      <c r="F715" s="46">
        <v>250</v>
      </c>
      <c r="G715" s="46">
        <v>3.6940124000000001E-5</v>
      </c>
      <c r="H715" s="46">
        <v>7.3397289600000004</v>
      </c>
      <c r="I715" s="46">
        <v>9.1813479059685807</v>
      </c>
      <c r="J715" s="46">
        <v>4.0233878923143897E-3</v>
      </c>
      <c r="K715" s="46">
        <v>5.0329002884596996E-3</v>
      </c>
      <c r="L715" s="46">
        <v>4.1951256121885301</v>
      </c>
      <c r="M715" s="46" t="s">
        <v>42</v>
      </c>
      <c r="N715" s="46" t="s">
        <v>585</v>
      </c>
      <c r="O715" s="46">
        <v>7339.7289600000004</v>
      </c>
      <c r="P715" s="46">
        <v>9181.3479059685797</v>
      </c>
      <c r="Q715" s="46">
        <v>4195.1256121885299</v>
      </c>
    </row>
    <row r="716" spans="1:17">
      <c r="A716" s="46">
        <v>2019</v>
      </c>
      <c r="B716" s="46">
        <v>110040330718</v>
      </c>
      <c r="C716" s="46" t="s">
        <v>592</v>
      </c>
      <c r="D716" s="46" t="s">
        <v>593</v>
      </c>
      <c r="E716" s="46" t="s">
        <v>55</v>
      </c>
      <c r="F716" s="46">
        <v>250</v>
      </c>
      <c r="G716" s="46">
        <v>3.1037550399999999E-4</v>
      </c>
      <c r="H716" s="46">
        <v>0.58005362699999996</v>
      </c>
      <c r="I716" s="46">
        <v>0.85170671200000003</v>
      </c>
      <c r="J716" s="46">
        <v>0.36441594228037499</v>
      </c>
      <c r="K716" s="46">
        <v>0.53508070556379805</v>
      </c>
      <c r="L716" s="46">
        <v>0.58005362699999996</v>
      </c>
      <c r="M716" s="46" t="s">
        <v>42</v>
      </c>
      <c r="N716" s="46" t="e">
        <v>#N/A</v>
      </c>
      <c r="O716" s="46">
        <v>580.05362700000001</v>
      </c>
      <c r="P716" s="46">
        <v>851.70671200000004</v>
      </c>
      <c r="Q716" s="46">
        <v>580.05362700000001</v>
      </c>
    </row>
    <row r="717" spans="1:17">
      <c r="A717" s="46">
        <v>2020</v>
      </c>
      <c r="B717" s="46">
        <v>110040330718</v>
      </c>
      <c r="C717" s="46" t="s">
        <v>592</v>
      </c>
      <c r="D717" s="46" t="s">
        <v>593</v>
      </c>
      <c r="E717" s="46" t="s">
        <v>55</v>
      </c>
      <c r="F717" s="46">
        <v>250</v>
      </c>
      <c r="G717" s="46">
        <v>6.4531979999999997E-5</v>
      </c>
      <c r="H717" s="46">
        <v>0.58005362699999996</v>
      </c>
      <c r="I717" s="46">
        <v>0.85170671200000003</v>
      </c>
      <c r="J717" s="46">
        <v>7.5767842000000002E-2</v>
      </c>
      <c r="K717" s="46">
        <v>0.111251748107766</v>
      </c>
      <c r="L717" s="46">
        <v>0.58005362699999996</v>
      </c>
      <c r="M717" s="46" t="s">
        <v>42</v>
      </c>
      <c r="N717" s="46" t="e">
        <v>#N/A</v>
      </c>
      <c r="O717" s="46">
        <v>580.05362700000001</v>
      </c>
      <c r="P717" s="46">
        <v>851.70671200000004</v>
      </c>
      <c r="Q717" s="46">
        <v>580.05362700000001</v>
      </c>
    </row>
    <row r="718" spans="1:17">
      <c r="A718" s="46">
        <v>2021</v>
      </c>
      <c r="B718" s="46">
        <v>110040330718</v>
      </c>
      <c r="C718" s="46" t="s">
        <v>592</v>
      </c>
      <c r="D718" s="46" t="s">
        <v>593</v>
      </c>
      <c r="E718" s="46" t="s">
        <v>55</v>
      </c>
      <c r="F718" s="46">
        <v>250</v>
      </c>
      <c r="G718" s="46">
        <v>9.0086028000000001E-5</v>
      </c>
      <c r="H718" s="46">
        <v>0.58005362699999996</v>
      </c>
      <c r="I718" s="46">
        <v>0.85170671200000003</v>
      </c>
      <c r="J718" s="46">
        <v>0.10577118476436299</v>
      </c>
      <c r="K718" s="46">
        <v>0.15530637824974799</v>
      </c>
      <c r="L718" s="46">
        <v>0.58005362699999996</v>
      </c>
      <c r="M718" s="46" t="s">
        <v>42</v>
      </c>
      <c r="N718" s="46" t="e">
        <v>#N/A</v>
      </c>
      <c r="O718" s="46">
        <v>580.05362700000001</v>
      </c>
      <c r="P718" s="46">
        <v>851.70671200000004</v>
      </c>
      <c r="Q718" s="46">
        <v>580.05362700000001</v>
      </c>
    </row>
    <row r="719" spans="1:17">
      <c r="A719" s="46">
        <v>2022</v>
      </c>
      <c r="B719" s="46">
        <v>110040330718</v>
      </c>
      <c r="C719" s="46" t="s">
        <v>592</v>
      </c>
      <c r="D719" s="46" t="s">
        <v>593</v>
      </c>
      <c r="E719" s="46" t="s">
        <v>55</v>
      </c>
      <c r="F719" s="46">
        <v>250</v>
      </c>
      <c r="G719" s="46">
        <v>5.1813624E-5</v>
      </c>
      <c r="H719" s="46">
        <v>0.58005362699999996</v>
      </c>
      <c r="I719" s="46">
        <v>0.85170671200000003</v>
      </c>
      <c r="J719" s="46">
        <v>6.0835054E-2</v>
      </c>
      <c r="K719" s="46">
        <v>8.9325575000000004E-2</v>
      </c>
      <c r="L719" s="46">
        <v>0.58005362699999996</v>
      </c>
      <c r="M719" s="46" t="s">
        <v>42</v>
      </c>
      <c r="N719" s="46" t="e">
        <v>#N/A</v>
      </c>
      <c r="O719" s="46">
        <v>580.05362700000001</v>
      </c>
      <c r="P719" s="46">
        <v>851.70671200000004</v>
      </c>
      <c r="Q719" s="46">
        <v>580.05362700000001</v>
      </c>
    </row>
    <row r="720" spans="1:17">
      <c r="A720" s="46">
        <v>2023</v>
      </c>
      <c r="B720" s="46">
        <v>110040330718</v>
      </c>
      <c r="C720" s="46" t="s">
        <v>592</v>
      </c>
      <c r="D720" s="46" t="s">
        <v>593</v>
      </c>
      <c r="E720" s="46" t="s">
        <v>55</v>
      </c>
      <c r="F720" s="46">
        <v>250</v>
      </c>
      <c r="G720" s="46">
        <v>5.9369995999999998E-5</v>
      </c>
      <c r="H720" s="46">
        <v>0.58005362699999996</v>
      </c>
      <c r="I720" s="46">
        <v>0.85170671200000003</v>
      </c>
      <c r="J720" s="46">
        <v>6.9707089E-2</v>
      </c>
      <c r="K720" s="46">
        <v>0.102352598512413</v>
      </c>
      <c r="L720" s="46">
        <v>0.58005362699999996</v>
      </c>
      <c r="M720" s="46" t="s">
        <v>42</v>
      </c>
      <c r="N720" s="46" t="e">
        <v>#N/A</v>
      </c>
      <c r="O720" s="46">
        <v>580.05362700000001</v>
      </c>
      <c r="P720" s="46">
        <v>851.70671200000004</v>
      </c>
      <c r="Q720" s="46">
        <v>580.05362700000001</v>
      </c>
    </row>
    <row r="721" spans="1:17">
      <c r="A721" s="46">
        <v>2019</v>
      </c>
      <c r="B721" s="46">
        <v>110027373072</v>
      </c>
      <c r="C721" s="46" t="s">
        <v>594</v>
      </c>
      <c r="D721" s="46" t="s">
        <v>68</v>
      </c>
      <c r="E721" s="46" t="s">
        <v>64</v>
      </c>
      <c r="F721" s="46">
        <v>350</v>
      </c>
      <c r="G721" s="46">
        <v>5.7023000000000002E-4</v>
      </c>
      <c r="H721" s="46">
        <v>89879.980439999999</v>
      </c>
      <c r="I721" s="46">
        <v>166007.39840000001</v>
      </c>
      <c r="J721" s="46">
        <v>3.43496984873816E-6</v>
      </c>
      <c r="K721" s="46">
        <v>6.3443539396411104E-6</v>
      </c>
      <c r="L721" s="46">
        <v>71552.516990000004</v>
      </c>
      <c r="M721" s="46" t="s">
        <v>595</v>
      </c>
      <c r="N721" s="46" t="e">
        <v>#N/A</v>
      </c>
      <c r="O721" s="46">
        <v>89879980.439999998</v>
      </c>
      <c r="P721" s="46">
        <v>166007398.40000001</v>
      </c>
      <c r="Q721" s="46">
        <v>71552516.989999995</v>
      </c>
    </row>
    <row r="722" spans="1:17">
      <c r="A722" s="46">
        <v>2021</v>
      </c>
      <c r="B722" s="46">
        <v>110027373072</v>
      </c>
      <c r="C722" s="46" t="s">
        <v>594</v>
      </c>
      <c r="D722" s="46" t="s">
        <v>68</v>
      </c>
      <c r="E722" s="46" t="s">
        <v>64</v>
      </c>
      <c r="F722" s="46">
        <v>350</v>
      </c>
      <c r="G722" s="46">
        <v>1.4191E-4</v>
      </c>
      <c r="H722" s="46">
        <v>89879.980439999999</v>
      </c>
      <c r="I722" s="46">
        <v>166007.39840000001</v>
      </c>
      <c r="J722" s="46">
        <v>8.5483908735642804E-7</v>
      </c>
      <c r="K722" s="46">
        <v>1.5788789917970499E-6</v>
      </c>
      <c r="L722" s="46">
        <v>71552.516990000004</v>
      </c>
      <c r="M722" s="46" t="s">
        <v>595</v>
      </c>
      <c r="N722" s="46" t="e">
        <v>#N/A</v>
      </c>
      <c r="O722" s="46">
        <v>89879980.439999998</v>
      </c>
      <c r="P722" s="46">
        <v>166007398.40000001</v>
      </c>
      <c r="Q722" s="46">
        <v>71552516.989999995</v>
      </c>
    </row>
    <row r="723" spans="1:17">
      <c r="A723" s="46">
        <v>2022</v>
      </c>
      <c r="B723" s="46">
        <v>110027373072</v>
      </c>
      <c r="C723" s="46" t="s">
        <v>594</v>
      </c>
      <c r="D723" s="46" t="s">
        <v>68</v>
      </c>
      <c r="E723" s="46" t="s">
        <v>64</v>
      </c>
      <c r="F723" s="46">
        <v>350</v>
      </c>
      <c r="G723" s="46">
        <v>2.1239787E-2</v>
      </c>
      <c r="H723" s="46">
        <v>89879.980439999999</v>
      </c>
      <c r="I723" s="46">
        <v>166007.39840000001</v>
      </c>
      <c r="J723" s="46">
        <v>1.27945E-4</v>
      </c>
      <c r="K723" s="46">
        <v>2.3631300000000001E-4</v>
      </c>
      <c r="L723" s="46">
        <v>71552.516990000004</v>
      </c>
      <c r="M723" s="46" t="s">
        <v>595</v>
      </c>
      <c r="N723" s="46" t="e">
        <v>#N/A</v>
      </c>
      <c r="O723" s="46">
        <v>89879980.439999998</v>
      </c>
      <c r="P723" s="46">
        <v>166007398.40000001</v>
      </c>
      <c r="Q723" s="46">
        <v>71552516.989999995</v>
      </c>
    </row>
    <row r="724" spans="1:17">
      <c r="A724" s="46">
        <v>2023</v>
      </c>
      <c r="B724" s="46">
        <v>110027373072</v>
      </c>
      <c r="C724" s="46" t="s">
        <v>594</v>
      </c>
      <c r="D724" s="46" t="s">
        <v>68</v>
      </c>
      <c r="E724" s="46" t="s">
        <v>64</v>
      </c>
      <c r="F724" s="46">
        <v>350</v>
      </c>
      <c r="G724" s="46">
        <v>1.7928561999999999E-2</v>
      </c>
      <c r="H724" s="46">
        <v>89879.980439999999</v>
      </c>
      <c r="I724" s="46">
        <v>166007.39840000001</v>
      </c>
      <c r="J724" s="46">
        <v>1.0799899999999999E-4</v>
      </c>
      <c r="K724" s="46">
        <v>1.9947199999999999E-4</v>
      </c>
      <c r="L724" s="46">
        <v>71552.516990000004</v>
      </c>
      <c r="M724" s="46" t="s">
        <v>595</v>
      </c>
      <c r="N724" s="46" t="e">
        <v>#N/A</v>
      </c>
      <c r="O724" s="46">
        <v>89879980.439999998</v>
      </c>
      <c r="P724" s="46">
        <v>166007398.40000001</v>
      </c>
      <c r="Q724" s="46">
        <v>71552516.989999995</v>
      </c>
    </row>
    <row r="725" spans="1:17">
      <c r="A725" s="46">
        <v>2019</v>
      </c>
      <c r="B725" s="46">
        <v>110000494894</v>
      </c>
      <c r="C725" s="46" t="s">
        <v>596</v>
      </c>
      <c r="D725" s="46" t="s">
        <v>597</v>
      </c>
      <c r="E725" s="46" t="s">
        <v>64</v>
      </c>
      <c r="F725" s="46">
        <v>350</v>
      </c>
      <c r="G725" s="46">
        <v>5.1839130000000001E-3</v>
      </c>
      <c r="H725" s="46">
        <v>1.3936430319999999</v>
      </c>
      <c r="I725" s="46">
        <v>2.5204165660000002</v>
      </c>
      <c r="J725" s="46">
        <v>2.0567682619999998</v>
      </c>
      <c r="K725" s="46">
        <v>3.7196847989999999</v>
      </c>
      <c r="L725" s="46">
        <v>0.75130917399999997</v>
      </c>
      <c r="M725" s="46" t="s">
        <v>595</v>
      </c>
      <c r="N725" s="46" t="e">
        <v>#N/A</v>
      </c>
      <c r="O725" s="46">
        <v>1393.6430319999999</v>
      </c>
      <c r="P725" s="46">
        <v>2520.4165659999999</v>
      </c>
      <c r="Q725" s="46">
        <v>751.30917399999998</v>
      </c>
    </row>
    <row r="726" spans="1:17">
      <c r="A726" s="46">
        <v>2021</v>
      </c>
      <c r="B726" s="46">
        <v>110000494894</v>
      </c>
      <c r="C726" s="46" t="s">
        <v>596</v>
      </c>
      <c r="D726" s="46" t="s">
        <v>597</v>
      </c>
      <c r="E726" s="46" t="s">
        <v>64</v>
      </c>
      <c r="F726" s="46">
        <v>350</v>
      </c>
      <c r="G726" s="46">
        <v>0.10886216899999999</v>
      </c>
      <c r="H726" s="46">
        <v>1.3936430319999999</v>
      </c>
      <c r="I726" s="46">
        <v>2.5204165660000002</v>
      </c>
      <c r="J726" s="46">
        <v>43.192133509999998</v>
      </c>
      <c r="K726" s="46">
        <v>78.113380770000006</v>
      </c>
      <c r="L726" s="46">
        <v>0.75130917399999997</v>
      </c>
      <c r="M726" s="46" t="s">
        <v>595</v>
      </c>
      <c r="N726" s="46" t="e">
        <v>#N/A</v>
      </c>
      <c r="O726" s="46">
        <v>1393.6430319999999</v>
      </c>
      <c r="P726" s="46">
        <v>2520.4165659999999</v>
      </c>
      <c r="Q726" s="46">
        <v>751.30917399999998</v>
      </c>
    </row>
    <row r="727" spans="1:17">
      <c r="A727" s="46">
        <v>2022</v>
      </c>
      <c r="B727" s="46">
        <v>110000494894</v>
      </c>
      <c r="C727" s="46" t="s">
        <v>596</v>
      </c>
      <c r="D727" s="46" t="s">
        <v>597</v>
      </c>
      <c r="E727" s="46" t="s">
        <v>64</v>
      </c>
      <c r="F727" s="46">
        <v>350</v>
      </c>
      <c r="G727" s="46">
        <v>7.7758692000000004E-2</v>
      </c>
      <c r="H727" s="46">
        <v>1.3936430319999999</v>
      </c>
      <c r="I727" s="46">
        <v>2.5204165660000002</v>
      </c>
      <c r="J727" s="46">
        <v>30.85152394</v>
      </c>
      <c r="K727" s="46">
        <v>55.795271980000003</v>
      </c>
      <c r="L727" s="46">
        <v>0.75130917399999997</v>
      </c>
      <c r="M727" s="46" t="s">
        <v>595</v>
      </c>
      <c r="N727" s="46" t="e">
        <v>#N/A</v>
      </c>
      <c r="O727" s="46">
        <v>1393.6430319999999</v>
      </c>
      <c r="P727" s="46">
        <v>2520.4165659999999</v>
      </c>
      <c r="Q727" s="46">
        <v>751.30917399999998</v>
      </c>
    </row>
    <row r="728" spans="1:17">
      <c r="A728" s="46">
        <v>2019</v>
      </c>
      <c r="B728" s="46">
        <v>110000597328</v>
      </c>
      <c r="C728" s="46" t="s">
        <v>598</v>
      </c>
      <c r="D728" s="46" t="s">
        <v>599</v>
      </c>
      <c r="E728" s="46" t="s">
        <v>64</v>
      </c>
      <c r="F728" s="46">
        <v>350</v>
      </c>
      <c r="G728" s="46">
        <v>2.2938809999999998E-3</v>
      </c>
      <c r="H728" s="46">
        <v>0.16136919299999999</v>
      </c>
      <c r="I728" s="46">
        <v>0.30591138600000001</v>
      </c>
      <c r="J728" s="46">
        <v>7.4985159819999998</v>
      </c>
      <c r="K728" s="46">
        <v>14.21511361</v>
      </c>
      <c r="L728" s="46">
        <v>8.0635990000000005E-2</v>
      </c>
      <c r="M728" s="46" t="s">
        <v>595</v>
      </c>
      <c r="N728" s="46" t="e">
        <v>#N/A</v>
      </c>
      <c r="O728" s="46">
        <v>161.369193</v>
      </c>
      <c r="P728" s="46">
        <v>305.91138599999999</v>
      </c>
      <c r="Q728" s="46">
        <v>80.635990000000007</v>
      </c>
    </row>
    <row r="729" spans="1:17">
      <c r="A729" s="46">
        <v>2020</v>
      </c>
      <c r="B729" s="46">
        <v>110000597328</v>
      </c>
      <c r="C729" s="46" t="s">
        <v>598</v>
      </c>
      <c r="D729" s="46" t="s">
        <v>599</v>
      </c>
      <c r="E729" s="46" t="s">
        <v>64</v>
      </c>
      <c r="F729" s="46">
        <v>350</v>
      </c>
      <c r="G729" s="46">
        <v>1.7236510000000001E-3</v>
      </c>
      <c r="H729" s="46">
        <v>0.16136919299999999</v>
      </c>
      <c r="I729" s="46">
        <v>0.30591138600000001</v>
      </c>
      <c r="J729" s="46">
        <v>5.634478111</v>
      </c>
      <c r="K729" s="46">
        <v>10.68141305</v>
      </c>
      <c r="L729" s="46">
        <v>8.0635990000000005E-2</v>
      </c>
      <c r="M729" s="46" t="s">
        <v>595</v>
      </c>
      <c r="N729" s="46" t="e">
        <v>#N/A</v>
      </c>
      <c r="O729" s="46">
        <v>161.369193</v>
      </c>
      <c r="P729" s="46">
        <v>305.91138599999999</v>
      </c>
      <c r="Q729" s="46">
        <v>80.635990000000007</v>
      </c>
    </row>
    <row r="730" spans="1:17">
      <c r="A730" s="46">
        <v>2021</v>
      </c>
      <c r="B730" s="46">
        <v>110000597328</v>
      </c>
      <c r="C730" s="46" t="s">
        <v>598</v>
      </c>
      <c r="D730" s="46" t="s">
        <v>599</v>
      </c>
      <c r="E730" s="46" t="s">
        <v>64</v>
      </c>
      <c r="F730" s="46">
        <v>350</v>
      </c>
      <c r="G730" s="46">
        <v>2.1124440000000002E-3</v>
      </c>
      <c r="H730" s="46">
        <v>0.16136919299999999</v>
      </c>
      <c r="I730" s="46">
        <v>0.30591138600000001</v>
      </c>
      <c r="J730" s="46">
        <v>6.9054130230000004</v>
      </c>
      <c r="K730" s="46">
        <v>13.09075434</v>
      </c>
      <c r="L730" s="46">
        <v>8.0635990000000005E-2</v>
      </c>
      <c r="M730" s="46" t="s">
        <v>595</v>
      </c>
      <c r="N730" s="46" t="e">
        <v>#N/A</v>
      </c>
      <c r="O730" s="46">
        <v>161.369193</v>
      </c>
      <c r="P730" s="46">
        <v>305.91138599999999</v>
      </c>
      <c r="Q730" s="46">
        <v>80.635990000000007</v>
      </c>
    </row>
    <row r="731" spans="1:17">
      <c r="A731" s="46">
        <v>2022</v>
      </c>
      <c r="B731" s="46">
        <v>110000597328</v>
      </c>
      <c r="C731" s="46" t="s">
        <v>598</v>
      </c>
      <c r="D731" s="46" t="s">
        <v>599</v>
      </c>
      <c r="E731" s="46" t="s">
        <v>64</v>
      </c>
      <c r="F731" s="46">
        <v>350</v>
      </c>
      <c r="G731" s="46">
        <v>9.3310400000000003E-4</v>
      </c>
      <c r="H731" s="46">
        <v>0.16136919299999999</v>
      </c>
      <c r="I731" s="46">
        <v>0.30591138600000001</v>
      </c>
      <c r="J731" s="46">
        <v>3.050243789</v>
      </c>
      <c r="K731" s="46">
        <v>5.7824190959999999</v>
      </c>
      <c r="L731" s="46">
        <v>8.0635990000000005E-2</v>
      </c>
      <c r="M731" s="46" t="s">
        <v>595</v>
      </c>
      <c r="N731" s="46" t="e">
        <v>#N/A</v>
      </c>
      <c r="O731" s="46">
        <v>161.369193</v>
      </c>
      <c r="P731" s="46">
        <v>305.91138599999999</v>
      </c>
      <c r="Q731" s="46">
        <v>80.635990000000007</v>
      </c>
    </row>
    <row r="732" spans="1:17">
      <c r="A732" s="46">
        <v>2023</v>
      </c>
      <c r="B732" s="46">
        <v>110000597328</v>
      </c>
      <c r="C732" s="46" t="s">
        <v>598</v>
      </c>
      <c r="D732" s="46" t="s">
        <v>599</v>
      </c>
      <c r="E732" s="46" t="s">
        <v>64</v>
      </c>
      <c r="F732" s="46">
        <v>350</v>
      </c>
      <c r="G732" s="46">
        <v>8.81265E-4</v>
      </c>
      <c r="H732" s="46">
        <v>0.16136919299999999</v>
      </c>
      <c r="I732" s="46">
        <v>0.30591138600000001</v>
      </c>
      <c r="J732" s="46">
        <v>2.880785801</v>
      </c>
      <c r="K732" s="46">
        <v>5.4611735909999997</v>
      </c>
      <c r="L732" s="46">
        <v>8.0635990000000005E-2</v>
      </c>
      <c r="M732" s="46" t="s">
        <v>595</v>
      </c>
      <c r="N732" s="46" t="e">
        <v>#N/A</v>
      </c>
      <c r="O732" s="46">
        <v>161.369193</v>
      </c>
      <c r="P732" s="46">
        <v>305.91138599999999</v>
      </c>
      <c r="Q732" s="46">
        <v>80.635990000000007</v>
      </c>
    </row>
    <row r="733" spans="1:17">
      <c r="A733" s="46">
        <v>2019</v>
      </c>
      <c r="B733" s="46">
        <v>110000449774</v>
      </c>
      <c r="C733" s="46" t="s">
        <v>600</v>
      </c>
      <c r="D733" s="46" t="s">
        <v>601</v>
      </c>
      <c r="E733" s="46" t="s">
        <v>64</v>
      </c>
      <c r="F733" s="46">
        <v>350</v>
      </c>
      <c r="G733" s="46">
        <v>1.2959779999999999E-3</v>
      </c>
      <c r="H733" s="46">
        <v>681310.34071200003</v>
      </c>
      <c r="I733" s="46">
        <v>1404510.82022689</v>
      </c>
      <c r="J733" s="46">
        <v>9.2272553641889798E-7</v>
      </c>
      <c r="K733" s="46">
        <v>1.90218454433797E-6</v>
      </c>
      <c r="L733" s="46">
        <v>582467.54774792201</v>
      </c>
      <c r="M733" s="46" t="s">
        <v>595</v>
      </c>
      <c r="N733" s="46" t="s">
        <v>602</v>
      </c>
      <c r="O733" s="46">
        <v>681310340.71200001</v>
      </c>
      <c r="P733" s="46">
        <v>1404510820.2268901</v>
      </c>
      <c r="Q733" s="46">
        <v>582467547.74792194</v>
      </c>
    </row>
    <row r="734" spans="1:17">
      <c r="A734" s="46">
        <v>2020</v>
      </c>
      <c r="B734" s="46">
        <v>110000449774</v>
      </c>
      <c r="C734" s="46" t="s">
        <v>600</v>
      </c>
      <c r="D734" s="46" t="s">
        <v>601</v>
      </c>
      <c r="E734" s="46" t="s">
        <v>64</v>
      </c>
      <c r="F734" s="46">
        <v>350</v>
      </c>
      <c r="G734" s="46">
        <v>9.0718469999999992E-3</v>
      </c>
      <c r="H734" s="46">
        <v>681310.34071200003</v>
      </c>
      <c r="I734" s="46">
        <v>1404510.82022689</v>
      </c>
      <c r="J734" s="46">
        <v>6.4590794669239499E-6</v>
      </c>
      <c r="K734" s="46">
        <v>1.3315293278125699E-5</v>
      </c>
      <c r="L734" s="46">
        <v>582467.54774792201</v>
      </c>
      <c r="M734" s="46" t="s">
        <v>595</v>
      </c>
      <c r="N734" s="46" t="s">
        <v>602</v>
      </c>
      <c r="O734" s="46">
        <v>681310340.71200001</v>
      </c>
      <c r="P734" s="46">
        <v>1404510820.2268901</v>
      </c>
      <c r="Q734" s="46">
        <v>582467547.74792194</v>
      </c>
    </row>
    <row r="735" spans="1:17">
      <c r="A735" s="46">
        <v>2021</v>
      </c>
      <c r="B735" s="46">
        <v>110000449774</v>
      </c>
      <c r="C735" s="46" t="s">
        <v>600</v>
      </c>
      <c r="D735" s="46" t="s">
        <v>601</v>
      </c>
      <c r="E735" s="46" t="s">
        <v>64</v>
      </c>
      <c r="F735" s="46">
        <v>350</v>
      </c>
      <c r="G735" s="46">
        <v>1.4255759999999999E-2</v>
      </c>
      <c r="H735" s="46">
        <v>681310.34071200003</v>
      </c>
      <c r="I735" s="46">
        <v>1404510.82022689</v>
      </c>
      <c r="J735" s="46">
        <v>1.0149982324591199E-5</v>
      </c>
      <c r="K735" s="46">
        <v>2.09240329232374E-5</v>
      </c>
      <c r="L735" s="46">
        <v>582467.54774792201</v>
      </c>
      <c r="M735" s="46" t="s">
        <v>595</v>
      </c>
      <c r="N735" s="46" t="s">
        <v>602</v>
      </c>
      <c r="O735" s="46">
        <v>681310340.71200001</v>
      </c>
      <c r="P735" s="46">
        <v>1404510820.2268901</v>
      </c>
      <c r="Q735" s="46">
        <v>582467547.74792194</v>
      </c>
    </row>
    <row r="736" spans="1:17">
      <c r="A736" s="46">
        <v>2022</v>
      </c>
      <c r="B736" s="46">
        <v>110000449774</v>
      </c>
      <c r="C736" s="46" t="s">
        <v>600</v>
      </c>
      <c r="D736" s="46" t="s">
        <v>601</v>
      </c>
      <c r="E736" s="46" t="s">
        <v>64</v>
      </c>
      <c r="F736" s="46">
        <v>350</v>
      </c>
      <c r="G736" s="46">
        <v>7.7758690000000004E-3</v>
      </c>
      <c r="H736" s="46">
        <v>681310.34071200003</v>
      </c>
      <c r="I736" s="46">
        <v>1404510.82022689</v>
      </c>
      <c r="J736" s="46">
        <v>5.5363539305050498E-6</v>
      </c>
      <c r="K736" s="46">
        <v>1.1413108733787699E-5</v>
      </c>
      <c r="L736" s="46">
        <v>582467.54774792201</v>
      </c>
      <c r="M736" s="46" t="s">
        <v>595</v>
      </c>
      <c r="N736" s="46" t="s">
        <v>602</v>
      </c>
      <c r="O736" s="46">
        <v>681310340.71200001</v>
      </c>
      <c r="P736" s="46">
        <v>1404510820.2268901</v>
      </c>
      <c r="Q736" s="46">
        <v>582467547.74792194</v>
      </c>
    </row>
    <row r="737" spans="1:17">
      <c r="A737" s="46">
        <v>2023</v>
      </c>
      <c r="B737" s="46">
        <v>110000449774</v>
      </c>
      <c r="C737" s="46" t="s">
        <v>600</v>
      </c>
      <c r="D737" s="46" t="s">
        <v>601</v>
      </c>
      <c r="E737" s="46" t="s">
        <v>64</v>
      </c>
      <c r="F737" s="46">
        <v>350</v>
      </c>
      <c r="G737" s="46">
        <v>6.4798909999999998E-3</v>
      </c>
      <c r="H737" s="46">
        <v>681310.34071200003</v>
      </c>
      <c r="I737" s="46">
        <v>1404510.82022689</v>
      </c>
      <c r="J737" s="46">
        <v>4.6136283940861598E-6</v>
      </c>
      <c r="K737" s="46">
        <v>9.5109241894497299E-6</v>
      </c>
      <c r="L737" s="46">
        <v>582467.54774792201</v>
      </c>
      <c r="M737" s="46" t="s">
        <v>595</v>
      </c>
      <c r="N737" s="46" t="s">
        <v>602</v>
      </c>
      <c r="O737" s="46">
        <v>681310340.71200001</v>
      </c>
      <c r="P737" s="46">
        <v>1404510820.2268901</v>
      </c>
      <c r="Q737" s="46">
        <v>582467547.74792194</v>
      </c>
    </row>
    <row r="738" spans="1:17">
      <c r="A738" s="46">
        <v>2019</v>
      </c>
      <c r="B738" s="46">
        <v>110066943605</v>
      </c>
      <c r="C738" s="46" t="s">
        <v>603</v>
      </c>
      <c r="D738" s="46" t="e">
        <v>#N/A</v>
      </c>
      <c r="E738" s="46" t="s">
        <v>64</v>
      </c>
      <c r="F738" s="46">
        <v>350</v>
      </c>
      <c r="G738" s="46">
        <v>1.7145792E-2</v>
      </c>
      <c r="H738" s="46">
        <v>124.77539231999999</v>
      </c>
      <c r="I738" s="46">
        <v>248.53411784990899</v>
      </c>
      <c r="J738" s="46">
        <v>6.8987679230239393E-2</v>
      </c>
      <c r="K738" s="46">
        <v>0.13741324856769599</v>
      </c>
      <c r="L738" s="46">
        <v>78.7962759751601</v>
      </c>
      <c r="M738" s="46" t="s">
        <v>595</v>
      </c>
      <c r="N738" s="46" t="s">
        <v>604</v>
      </c>
      <c r="O738" s="46">
        <v>124775.39232</v>
      </c>
      <c r="P738" s="46">
        <v>248534.117849909</v>
      </c>
      <c r="Q738" s="46">
        <v>78796.275975160097</v>
      </c>
    </row>
    <row r="739" spans="1:17">
      <c r="A739" s="46">
        <v>2020</v>
      </c>
      <c r="B739" s="46">
        <v>110066943605</v>
      </c>
      <c r="C739" s="46" t="s">
        <v>603</v>
      </c>
      <c r="D739" s="46" t="e">
        <v>#N/A</v>
      </c>
      <c r="E739" s="46" t="s">
        <v>64</v>
      </c>
      <c r="F739" s="46">
        <v>350</v>
      </c>
      <c r="G739" s="46">
        <v>1.7145792E-2</v>
      </c>
      <c r="H739" s="46">
        <v>124.77539231999999</v>
      </c>
      <c r="I739" s="46">
        <v>248.53411784990899</v>
      </c>
      <c r="J739" s="46">
        <v>6.8987679230239393E-2</v>
      </c>
      <c r="K739" s="46">
        <v>0.13741324856769599</v>
      </c>
      <c r="L739" s="46">
        <v>78.7962759751601</v>
      </c>
      <c r="M739" s="46" t="s">
        <v>595</v>
      </c>
      <c r="N739" s="46" t="s">
        <v>604</v>
      </c>
      <c r="O739" s="46">
        <v>124775.39232</v>
      </c>
      <c r="P739" s="46">
        <v>248534.117849909</v>
      </c>
      <c r="Q739" s="46">
        <v>78796.275975160097</v>
      </c>
    </row>
    <row r="740" spans="1:17">
      <c r="A740" s="46">
        <v>2021</v>
      </c>
      <c r="B740" s="46">
        <v>110066943605</v>
      </c>
      <c r="C740" s="46" t="s">
        <v>603</v>
      </c>
      <c r="D740" s="46" t="e">
        <v>#N/A</v>
      </c>
      <c r="E740" s="46" t="s">
        <v>64</v>
      </c>
      <c r="F740" s="46">
        <v>350</v>
      </c>
      <c r="G740" s="46">
        <v>1.6795877000000001E-2</v>
      </c>
      <c r="H740" s="46">
        <v>124.77539231999999</v>
      </c>
      <c r="I740" s="46">
        <v>248.53411784990899</v>
      </c>
      <c r="J740" s="46">
        <v>6.7579763878306401E-2</v>
      </c>
      <c r="K740" s="46">
        <v>0.13460888952306499</v>
      </c>
      <c r="L740" s="46">
        <v>78.7962759751601</v>
      </c>
      <c r="M740" s="46" t="s">
        <v>595</v>
      </c>
      <c r="N740" s="46" t="s">
        <v>604</v>
      </c>
      <c r="O740" s="46">
        <v>124775.39232</v>
      </c>
      <c r="P740" s="46">
        <v>248534.117849909</v>
      </c>
      <c r="Q740" s="46">
        <v>78796.275975160097</v>
      </c>
    </row>
    <row r="741" spans="1:17">
      <c r="A741" s="46">
        <v>2022</v>
      </c>
      <c r="B741" s="46">
        <v>110066943605</v>
      </c>
      <c r="C741" s="46" t="s">
        <v>603</v>
      </c>
      <c r="D741" s="46" t="e">
        <v>#N/A</v>
      </c>
      <c r="E741" s="46" t="s">
        <v>64</v>
      </c>
      <c r="F741" s="46">
        <v>350</v>
      </c>
      <c r="G741" s="46">
        <v>1.2246994000000001E-2</v>
      </c>
      <c r="H741" s="46">
        <v>124.77539231999999</v>
      </c>
      <c r="I741" s="46">
        <v>248.53411784990899</v>
      </c>
      <c r="J741" s="46">
        <v>4.92769125862874E-2</v>
      </c>
      <c r="K741" s="46">
        <v>9.8152318115668699E-2</v>
      </c>
      <c r="L741" s="46">
        <v>78.7962759751601</v>
      </c>
      <c r="M741" s="46" t="s">
        <v>595</v>
      </c>
      <c r="N741" s="46" t="s">
        <v>604</v>
      </c>
      <c r="O741" s="46">
        <v>124775.39232</v>
      </c>
      <c r="P741" s="46">
        <v>248534.117849909</v>
      </c>
      <c r="Q741" s="46">
        <v>78796.275975160097</v>
      </c>
    </row>
    <row r="742" spans="1:17">
      <c r="A742" s="46">
        <v>2023</v>
      </c>
      <c r="B742" s="46">
        <v>110066943605</v>
      </c>
      <c r="C742" s="46" t="s">
        <v>603</v>
      </c>
      <c r="D742" s="46" t="e">
        <v>#N/A</v>
      </c>
      <c r="E742" s="46" t="s">
        <v>64</v>
      </c>
      <c r="F742" s="46">
        <v>350</v>
      </c>
      <c r="G742" s="46">
        <v>9.4476809999999994E-3</v>
      </c>
      <c r="H742" s="46">
        <v>124.77539231999999</v>
      </c>
      <c r="I742" s="46">
        <v>248.53411784990899</v>
      </c>
      <c r="J742" s="46">
        <v>3.8013617935970898E-2</v>
      </c>
      <c r="K742" s="46">
        <v>7.5717501859424302E-2</v>
      </c>
      <c r="L742" s="46">
        <v>78.7962759751601</v>
      </c>
      <c r="M742" s="46" t="s">
        <v>595</v>
      </c>
      <c r="N742" s="46" t="s">
        <v>604</v>
      </c>
      <c r="O742" s="46">
        <v>124775.39232</v>
      </c>
      <c r="P742" s="46">
        <v>248534.117849909</v>
      </c>
      <c r="Q742" s="46">
        <v>78796.275975160097</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846AF-725A-4C20-88D8-E67AA4B06A0C}">
  <sheetPr codeName="Sheet22"/>
  <dimension ref="A1:CU1149"/>
  <sheetViews>
    <sheetView zoomScale="90" zoomScaleNormal="90" workbookViewId="0">
      <pane ySplit="1" topLeftCell="A2" activePane="bottomLeft" state="frozen"/>
      <selection pane="bottomLeft"/>
    </sheetView>
  </sheetViews>
  <sheetFormatPr defaultColWidth="8.7109375" defaultRowHeight="15" customHeight="1"/>
  <cols>
    <col min="1" max="1" width="14.42578125" customWidth="1"/>
    <col min="2" max="2" width="12.42578125" bestFit="1" customWidth="1"/>
    <col min="3" max="4" width="41.28515625" customWidth="1"/>
    <col min="5" max="5" width="11.28515625" customWidth="1"/>
    <col min="6" max="6" width="12.5703125" customWidth="1"/>
    <col min="7" max="8" width="12.42578125" customWidth="1"/>
    <col min="10" max="10" width="12" customWidth="1"/>
    <col min="11" max="11" width="10.5703125" customWidth="1"/>
    <col min="12" max="12" width="10.85546875" customWidth="1"/>
    <col min="14" max="14" width="12" customWidth="1"/>
    <col min="15" max="15" width="12.140625" customWidth="1"/>
    <col min="16" max="16" width="8.7109375" customWidth="1"/>
    <col min="17" max="17" width="10.140625" customWidth="1"/>
    <col min="49" max="49" width="10.85546875" customWidth="1"/>
    <col min="50" max="50" width="31.7109375" customWidth="1"/>
    <col min="51" max="51" width="19.140625" customWidth="1"/>
    <col min="52" max="52" width="19.5703125" customWidth="1"/>
    <col min="53" max="53" width="15" customWidth="1"/>
    <col min="54" max="54" width="13.140625" customWidth="1"/>
  </cols>
  <sheetData>
    <row r="1" spans="1:99" ht="81.95" customHeight="1">
      <c r="A1" s="81"/>
      <c r="B1" s="87"/>
      <c r="C1" s="87"/>
      <c r="D1" s="87"/>
      <c r="E1" s="87"/>
      <c r="F1" s="38" t="s">
        <v>605</v>
      </c>
      <c r="G1" s="87"/>
      <c r="H1" s="87"/>
      <c r="I1" s="87"/>
      <c r="J1" s="1"/>
      <c r="K1" s="1"/>
      <c r="L1" s="87"/>
      <c r="M1" s="87"/>
      <c r="N1" s="1"/>
      <c r="O1" s="1"/>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1"/>
      <c r="BJ1" s="1"/>
      <c r="BK1" s="87"/>
      <c r="BL1" s="87"/>
      <c r="BM1" s="87"/>
      <c r="BN1" s="87"/>
      <c r="BO1" s="87"/>
      <c r="BP1" s="87"/>
      <c r="BQ1" s="1"/>
      <c r="BR1" s="1"/>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row>
    <row r="2" spans="1:99" s="35" customFormat="1" ht="27" customHeight="1">
      <c r="A2" s="100"/>
      <c r="B2" s="100"/>
      <c r="C2" s="100"/>
      <c r="D2" s="100"/>
      <c r="E2" s="101"/>
      <c r="F2" s="108" t="s">
        <v>606</v>
      </c>
      <c r="G2" s="109"/>
      <c r="H2" s="110"/>
      <c r="I2" s="114" t="s">
        <v>607</v>
      </c>
      <c r="J2" s="115" t="s">
        <v>608</v>
      </c>
      <c r="K2" s="115"/>
      <c r="L2" s="115"/>
      <c r="M2" s="115"/>
      <c r="N2" s="115"/>
      <c r="O2" s="115"/>
      <c r="P2" s="115"/>
      <c r="Q2" s="115" t="s">
        <v>609</v>
      </c>
      <c r="R2" s="115"/>
      <c r="S2" s="115"/>
      <c r="T2" s="115"/>
      <c r="U2" s="115"/>
      <c r="V2" s="115"/>
      <c r="W2" s="107" t="s">
        <v>610</v>
      </c>
      <c r="X2" s="107"/>
      <c r="Y2" s="107"/>
      <c r="Z2" s="107"/>
      <c r="AA2" s="107"/>
      <c r="AB2" s="107"/>
      <c r="AC2" s="107" t="s">
        <v>611</v>
      </c>
      <c r="AD2" s="107"/>
      <c r="AE2" s="107"/>
      <c r="AF2" s="107"/>
      <c r="AG2" s="107"/>
      <c r="AH2" s="107"/>
      <c r="AI2" s="107" t="s">
        <v>612</v>
      </c>
      <c r="AJ2" s="107"/>
      <c r="AK2" s="107"/>
      <c r="AL2" s="107"/>
      <c r="AM2" s="107"/>
      <c r="AN2" s="107"/>
      <c r="AO2" s="107" t="s">
        <v>613</v>
      </c>
      <c r="AP2" s="107"/>
      <c r="AQ2" s="107"/>
      <c r="AR2" s="107"/>
      <c r="AS2" s="107"/>
      <c r="AT2" s="107"/>
      <c r="AW2" s="62"/>
      <c r="AX2" s="105"/>
      <c r="AY2" s="90"/>
      <c r="AZ2" s="105"/>
      <c r="BA2" s="104"/>
      <c r="BB2" s="104"/>
      <c r="BC2" s="105"/>
      <c r="BD2" s="105"/>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row>
    <row r="3" spans="1:99" s="35" customFormat="1" ht="20.45" customHeight="1">
      <c r="A3" s="102"/>
      <c r="B3" s="102"/>
      <c r="C3" s="102"/>
      <c r="D3" s="102"/>
      <c r="E3" s="103"/>
      <c r="F3" s="111"/>
      <c r="G3" s="112"/>
      <c r="H3" s="113"/>
      <c r="I3" s="114"/>
      <c r="J3" s="116" t="s">
        <v>614</v>
      </c>
      <c r="K3" s="116"/>
      <c r="L3" s="116"/>
      <c r="M3" s="116"/>
      <c r="N3" s="116" t="s">
        <v>615</v>
      </c>
      <c r="O3" s="116"/>
      <c r="P3" s="116"/>
      <c r="Q3" s="116" t="s">
        <v>614</v>
      </c>
      <c r="R3" s="116"/>
      <c r="S3" s="116"/>
      <c r="T3" s="116"/>
      <c r="U3" s="116" t="s">
        <v>615</v>
      </c>
      <c r="V3" s="116"/>
      <c r="W3" s="106" t="s">
        <v>614</v>
      </c>
      <c r="X3" s="106"/>
      <c r="Y3" s="106"/>
      <c r="Z3" s="106"/>
      <c r="AA3" s="106" t="s">
        <v>615</v>
      </c>
      <c r="AB3" s="106"/>
      <c r="AC3" s="106" t="s">
        <v>614</v>
      </c>
      <c r="AD3" s="106"/>
      <c r="AE3" s="106"/>
      <c r="AF3" s="106"/>
      <c r="AG3" s="106" t="s">
        <v>615</v>
      </c>
      <c r="AH3" s="106"/>
      <c r="AI3" s="106" t="s">
        <v>614</v>
      </c>
      <c r="AJ3" s="106"/>
      <c r="AK3" s="106"/>
      <c r="AL3" s="106"/>
      <c r="AM3" s="106" t="s">
        <v>615</v>
      </c>
      <c r="AN3" s="106"/>
      <c r="AO3" s="106" t="s">
        <v>614</v>
      </c>
      <c r="AP3" s="106"/>
      <c r="AQ3" s="106"/>
      <c r="AR3" s="106"/>
      <c r="AS3" s="106" t="s">
        <v>615</v>
      </c>
      <c r="AT3" s="106"/>
      <c r="AW3" s="62"/>
      <c r="AX3" s="105"/>
      <c r="AY3" s="90"/>
      <c r="AZ3" s="105"/>
      <c r="BA3" s="104"/>
      <c r="BB3" s="104"/>
      <c r="BC3" s="105"/>
      <c r="BD3" s="105"/>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row>
    <row r="4" spans="1:99" s="35" customFormat="1" ht="63.95" customHeight="1">
      <c r="A4" s="34" t="s">
        <v>616</v>
      </c>
      <c r="B4" s="34" t="s">
        <v>23</v>
      </c>
      <c r="C4" s="34" t="s">
        <v>617</v>
      </c>
      <c r="D4" s="34" t="s">
        <v>26</v>
      </c>
      <c r="E4" s="34" t="s">
        <v>618</v>
      </c>
      <c r="F4" s="36" t="s">
        <v>619</v>
      </c>
      <c r="G4" s="36" t="s">
        <v>620</v>
      </c>
      <c r="H4" s="36" t="s">
        <v>621</v>
      </c>
      <c r="I4" s="37" t="s">
        <v>622</v>
      </c>
      <c r="J4" s="34" t="s">
        <v>623</v>
      </c>
      <c r="K4" s="34" t="s">
        <v>624</v>
      </c>
      <c r="L4" s="34" t="s">
        <v>625</v>
      </c>
      <c r="M4" s="34" t="s">
        <v>626</v>
      </c>
      <c r="N4" s="34" t="s">
        <v>627</v>
      </c>
      <c r="O4" s="34" t="s">
        <v>628</v>
      </c>
      <c r="P4" s="34" t="s">
        <v>629</v>
      </c>
      <c r="Q4" s="34" t="s">
        <v>623</v>
      </c>
      <c r="R4" s="34" t="s">
        <v>624</v>
      </c>
      <c r="S4" s="34" t="s">
        <v>625</v>
      </c>
      <c r="T4" s="34" t="s">
        <v>626</v>
      </c>
      <c r="U4" s="34" t="s">
        <v>627</v>
      </c>
      <c r="V4" s="34" t="s">
        <v>628</v>
      </c>
      <c r="W4" s="36" t="s">
        <v>623</v>
      </c>
      <c r="X4" s="36" t="s">
        <v>624</v>
      </c>
      <c r="Y4" s="36" t="s">
        <v>625</v>
      </c>
      <c r="Z4" s="36" t="s">
        <v>626</v>
      </c>
      <c r="AA4" s="36" t="s">
        <v>627</v>
      </c>
      <c r="AB4" s="36" t="s">
        <v>628</v>
      </c>
      <c r="AC4" s="36" t="s">
        <v>623</v>
      </c>
      <c r="AD4" s="36" t="s">
        <v>624</v>
      </c>
      <c r="AE4" s="36" t="s">
        <v>625</v>
      </c>
      <c r="AF4" s="36" t="s">
        <v>626</v>
      </c>
      <c r="AG4" s="36" t="s">
        <v>627</v>
      </c>
      <c r="AH4" s="36" t="s">
        <v>628</v>
      </c>
      <c r="AI4" s="36" t="s">
        <v>623</v>
      </c>
      <c r="AJ4" s="36" t="s">
        <v>624</v>
      </c>
      <c r="AK4" s="36" t="s">
        <v>625</v>
      </c>
      <c r="AL4" s="36" t="s">
        <v>626</v>
      </c>
      <c r="AM4" s="36" t="s">
        <v>627</v>
      </c>
      <c r="AN4" s="36" t="s">
        <v>628</v>
      </c>
      <c r="AO4" s="36" t="s">
        <v>623</v>
      </c>
      <c r="AP4" s="36" t="s">
        <v>624</v>
      </c>
      <c r="AQ4" s="36" t="s">
        <v>625</v>
      </c>
      <c r="AR4" s="36" t="s">
        <v>626</v>
      </c>
      <c r="AS4" s="36" t="s">
        <v>627</v>
      </c>
      <c r="AT4" s="61" t="s">
        <v>628</v>
      </c>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row>
    <row r="5" spans="1:99" s="35" customFormat="1">
      <c r="A5" s="47">
        <v>2019</v>
      </c>
      <c r="B5" s="48">
        <v>110018199377</v>
      </c>
      <c r="C5" s="48" t="s">
        <v>39</v>
      </c>
      <c r="D5" s="48" t="s">
        <v>41</v>
      </c>
      <c r="E5" s="48" t="s">
        <v>40</v>
      </c>
      <c r="F5" s="48">
        <v>1.2415382337370899E-2</v>
      </c>
      <c r="G5" s="48">
        <v>1.8008870687741999E-2</v>
      </c>
      <c r="H5" s="48">
        <v>250</v>
      </c>
      <c r="I5" s="40">
        <f t="shared" ref="I5:I68" si="0">P5</f>
        <v>2.3777648510671707E-9</v>
      </c>
      <c r="J5" s="40">
        <f>($G5*(1-('Exposure Inputs'!$C$17/100))*'Exposure Inputs'!$C$6*1*'Exposure Inputs'!$C$15)/('Exposure Inputs'!$C$8*'Exposure Inputs'!$C$11)</f>
        <v>7.2471881920045956E-7</v>
      </c>
      <c r="K5" s="40">
        <f>($F5*(1-('Exposure Inputs'!$C$17)/100)*'Exposure Inputs'!$C$7*'Exposure Inputs'!$C$12*'Exposure Inputs'!$C$15*H5)/('Exposure Inputs'!$C$8*'Exposure Inputs'!$C$13*'Exposure Inputs'!$C$16)</f>
        <v>9.3499525299072042E-8</v>
      </c>
      <c r="L5" s="40">
        <f>($F5*(1-('Exposure Inputs'!$C$17)/100)*'Exposure Inputs'!$C$7*'Exposure Inputs'!$C$12*'Exposure Inputs'!$C$15*H5)/('Exposure Inputs'!$C$8*'Exposure Inputs'!$C$14*'Exposure Inputs'!$C$16)</f>
        <v>6.8326576180091113E-8</v>
      </c>
      <c r="M5" s="40">
        <f>($F5*(1-('Exposure Inputs'!$C$17)/100)*'Exposure Inputs'!$C$12*'Exposure Inputs'!$C$15*H5)/('Exposure Inputs'!$C$14*'Exposure Inputs'!$C$16)</f>
        <v>6.2142324660181006E-6</v>
      </c>
      <c r="N5" s="40">
        <f>'Exposure Inputs'!$E$60/$J5</f>
        <v>17386053.274980292</v>
      </c>
      <c r="O5" s="40">
        <f>'Exposure Inputs'!$E$61/$K5</f>
        <v>5561525.5621534251</v>
      </c>
      <c r="P5" s="40">
        <f>L5*'Exposure Inputs'!$E$63</f>
        <v>2.3777648510671707E-9</v>
      </c>
      <c r="Q5" s="40">
        <f>($G5*(1-('Exposure Inputs'!$C$17/100))*'Exposure Inputs'!$D$6*1*'Exposure Inputs'!$C$15)/('Exposure Inputs'!$D$8*'Exposure Inputs'!$D$11)</f>
        <v>2.5426992741245938E-6</v>
      </c>
      <c r="R5" s="40">
        <f>($F5*(1-('Exposure Inputs'!$C$17)/100)*'Exposure Inputs'!$D$7*'Exposure Inputs'!$D$12*'Exposure Inputs'!$C$15*H5)/('Exposure Inputs'!$D$8*'Exposure Inputs'!$D$13*'Exposure Inputs'!$C$16)</f>
        <v>2.3882694091124434E-7</v>
      </c>
      <c r="S5" s="40">
        <f>($F5*(1-('Exposure Inputs'!$C$17)/100)*'Exposure Inputs'!$D$7*'Exposure Inputs'!$D$12*'Exposure Inputs'!$C$15*H5)/('Exposure Inputs'!$D$8*'Exposure Inputs'!$C$14*'Exposure Inputs'!$C$16)</f>
        <v>3.0618838578364661E-9</v>
      </c>
      <c r="T5" s="40">
        <f>($F5*(1-('Exposure Inputs'!$C$17)/100)*'Exposure Inputs'!$D$12*'Exposure Inputs'!$C$15*H5)/('Exposure Inputs'!$C$14*'Exposure Inputs'!$C$16)</f>
        <v>1.0902162221084387E-7</v>
      </c>
      <c r="U5" s="40">
        <f>'Exposure Inputs'!$E$60/Q5</f>
        <v>4955363.8246654067</v>
      </c>
      <c r="V5" s="40">
        <f>'Exposure Inputs'!$E$61/R5</f>
        <v>2177308.7994844289</v>
      </c>
      <c r="W5" s="40">
        <f>($G5*(1-('Exposure Inputs'!$C$17/100))*'Exposure Inputs'!$E$6*'Exposure Inputs'!$C$15)/('Exposure Inputs'!$E$8*'Exposure Inputs'!$E$11)</f>
        <v>5.5686647629414507E-7</v>
      </c>
      <c r="X5" s="40">
        <f>($F5*(1-('Exposure Inputs'!$C$17)/100)*'Exposure Inputs'!$E$7*'Exposure Inputs'!$E$12*'Exposure Inputs'!$C$15*H5)/('Exposure Inputs'!$E$8*'Exposure Inputs'!$E$13*'Exposure Inputs'!$C$16)</f>
        <v>5.1782225253441028E-8</v>
      </c>
      <c r="Y5" s="40">
        <f>($F5*(1-('Exposure Inputs'!$C$17)/100)*'Exposure Inputs'!$E$7*'Exposure Inputs'!$E$12*'Exposure Inputs'!$C$15*H5)/('Exposure Inputs'!$E$8*'Exposure Inputs'!$C$14*'Exposure Inputs'!$C$16)</f>
        <v>3.3193734136821175E-9</v>
      </c>
      <c r="Z5" s="40">
        <f>($F5*(1-('Exposure Inputs'!$C$17)/100)*'Exposure Inputs'!$E$12*'Exposure Inputs'!$C$15*H5)/('Exposure Inputs'!$C$14*'Exposure Inputs'!$C$16)</f>
        <v>5.4510811105421939E-7</v>
      </c>
      <c r="AA5" s="40">
        <f>'Exposure Inputs'!$E$60/W5</f>
        <v>22626608.956335332</v>
      </c>
      <c r="AB5" s="40">
        <f>'Exposure Inputs'!$E$61/X5</f>
        <v>10042055.887998845</v>
      </c>
      <c r="AC5" s="40">
        <f>($G5*(1-('Exposure Inputs'!$C$17/100))*'Exposure Inputs'!$F$6*'Exposure Inputs'!$C$15)/('Exposure Inputs'!$F$8*'Exposure Inputs'!$F$11)</f>
        <v>5.5833840283650812E-7</v>
      </c>
      <c r="AD5" s="40">
        <f>($F5*(1-('Exposure Inputs'!$C$17)/100)*'Exposure Inputs'!$F$7*'Exposure Inputs'!$F$12*'Exposure Inputs'!$C$15*H5)/('Exposure Inputs'!$F$8*'Exposure Inputs'!$F$13*'Exposure Inputs'!$C$16)</f>
        <v>4.7159529185218907E-8</v>
      </c>
      <c r="AE5" s="40">
        <f>($F5*(1-('Exposure Inputs'!$C$17)/100)*'Exposure Inputs'!$F$7*'Exposure Inputs'!$F$12*'Exposure Inputs'!$C$15*H5)/('Exposure Inputs'!$F$8*'Exposure Inputs'!$C$14*'Exposure Inputs'!$C$16)</f>
        <v>3.023046742642238E-9</v>
      </c>
      <c r="AF5" s="40">
        <f>($F5*(1-('Exposure Inputs'!$C$17)/100)*'Exposure Inputs'!$F$12*'Exposure Inputs'!$C$15*H5)/('Exposure Inputs'!$C$14*'Exposure Inputs'!$C$16)</f>
        <v>5.4510811105421939E-7</v>
      </c>
      <c r="AG5" s="40">
        <f>'Exposure Inputs'!$E$60/AC5</f>
        <v>22566959.277722321</v>
      </c>
      <c r="AH5" s="40">
        <f>'Exposure Inputs'!$E$61/AD5</f>
        <v>11026403.549486289</v>
      </c>
      <c r="AI5" s="40">
        <f>($G5*(1-('Exposure Inputs'!$C$17/100))*'Exposure Inputs'!$G$6*'Exposure Inputs'!$C$15)/('Exposure Inputs'!$G$8*'Exposure Inputs'!$G$11)</f>
        <v>7.1242639387356707E-7</v>
      </c>
      <c r="AJ5" s="40">
        <f>($F5*(1-('Exposure Inputs'!$C$17)/100)*'Exposure Inputs'!$G$7*'Exposure Inputs'!$G$12*'Exposure Inputs'!$C$15*H5)/('Exposure Inputs'!$G$8*'Exposure Inputs'!$G$13*'Exposure Inputs'!$C$16)</f>
        <v>7.8618988696197205E-8</v>
      </c>
      <c r="AK5" s="40">
        <f>($F5*(1-('Exposure Inputs'!$C$17)/100)*'Exposure Inputs'!$G$7*'Exposure Inputs'!$G$12*'Exposure Inputs'!$C$15*H5)/('Exposure Inputs'!$G$8*'Exposure Inputs'!$C$14*'Exposure Inputs'!$C$16)</f>
        <v>5.0396787625767437E-9</v>
      </c>
      <c r="AL5" s="40">
        <f>($F5*(1-('Exposure Inputs'!$C$17)/100)*'Exposure Inputs'!$G$12*'Exposure Inputs'!$C$15*H5)/('Exposure Inputs'!$C$14*'Exposure Inputs'!$C$16)</f>
        <v>5.4510811105421939E-7</v>
      </c>
      <c r="AM5" s="40">
        <f>'Exposure Inputs'!$E$60/AI5</f>
        <v>17686037.615046725</v>
      </c>
      <c r="AN5" s="40">
        <f>'Exposure Inputs'!$E$61/AJ5</f>
        <v>6614178.1854941668</v>
      </c>
      <c r="AO5" s="40">
        <f>($G5*(1-('Exposure Inputs'!$C$17/100))*'Exposure Inputs'!$H$6*'Exposure Inputs'!$C$15)/('Exposure Inputs'!$H$8*'Exposure Inputs'!$H$11)</f>
        <v>9.0422317391415676E-7</v>
      </c>
      <c r="AP5" s="40">
        <f>($F5*(1-('Exposure Inputs'!$C$17)/100)*'Exposure Inputs'!$H$7*'Exposure Inputs'!$H$12*'Exposure Inputs'!$C$15*H5)/('Exposure Inputs'!$H$8*'Exposure Inputs'!$H$13*'Exposure Inputs'!$C$16)</f>
        <v>1.0235918974240341E-7</v>
      </c>
      <c r="AQ5" s="40">
        <f>($F5*(1-('Exposure Inputs'!$C$17)/100)*'Exposure Inputs'!$H$7*'Exposure Inputs'!$H$12*'Exposure Inputs'!$C$15*H5)/('Exposure Inputs'!$H$8*'Exposure Inputs'!$C$14*'Exposure Inputs'!$C$16)</f>
        <v>6.561486521948936E-9</v>
      </c>
      <c r="AR5" s="40">
        <f>($F5*(1-('Exposure Inputs'!$C$17)/100)*'Exposure Inputs'!$H$12*'Exposure Inputs'!$C$15*H5)/('Exposure Inputs'!$C$14*'Exposure Inputs'!$C$16)</f>
        <v>5.4510811105421939E-7</v>
      </c>
      <c r="AS5" s="40">
        <f>'Exposure Inputs'!$E$60/AO5</f>
        <v>13934613.00649677</v>
      </c>
      <c r="AT5" s="40">
        <f>'Exposure Inputs'!$E$61/AP5</f>
        <v>5080149.6310065491</v>
      </c>
    </row>
    <row r="6" spans="1:99" s="35" customFormat="1">
      <c r="A6" s="47">
        <v>2020</v>
      </c>
      <c r="B6" s="48">
        <v>110018199377</v>
      </c>
      <c r="C6" s="48" t="s">
        <v>39</v>
      </c>
      <c r="D6" s="48" t="s">
        <v>41</v>
      </c>
      <c r="E6" s="48" t="s">
        <v>40</v>
      </c>
      <c r="F6" s="48">
        <v>7.9098444355746693E-3</v>
      </c>
      <c r="G6" s="48">
        <v>1.1473457822692001E-2</v>
      </c>
      <c r="H6" s="48">
        <v>250</v>
      </c>
      <c r="I6" s="40">
        <f t="shared" si="0"/>
        <v>1.5148748194170756E-9</v>
      </c>
      <c r="J6" s="40">
        <f>($G6*(1-('Exposure Inputs'!$C$17/100))*'Exposure Inputs'!$C$6*1*'Exposure Inputs'!$C$15)/('Exposure Inputs'!$C$8*'Exposure Inputs'!$C$11)</f>
        <v>4.6171861354234554E-7</v>
      </c>
      <c r="K6" s="40">
        <f>($F6*(1-('Exposure Inputs'!$C$17)/100)*'Exposure Inputs'!$C$7*'Exposure Inputs'!$C$12*'Exposure Inputs'!$C$15*H6)/('Exposure Inputs'!$C$8*'Exposure Inputs'!$C$13*'Exposure Inputs'!$C$16)</f>
        <v>5.9568580315855973E-8</v>
      </c>
      <c r="L6" s="40">
        <f>($F6*(1-('Exposure Inputs'!$C$17)/100)*'Exposure Inputs'!$C$7*'Exposure Inputs'!$C$12*'Exposure Inputs'!$C$15*H6)/('Exposure Inputs'!$C$8*'Exposure Inputs'!$C$14*'Exposure Inputs'!$C$16)</f>
        <v>4.3530885615433209E-8</v>
      </c>
      <c r="M6" s="40">
        <f>($F6*(1-('Exposure Inputs'!$C$17)/100)*'Exposure Inputs'!$C$12*'Exposure Inputs'!$C$15*H6)/('Exposure Inputs'!$C$14*'Exposure Inputs'!$C$16)</f>
        <v>3.9590896806090283E-6</v>
      </c>
      <c r="N6" s="40">
        <f>'Exposure Inputs'!$E$60/$J6</f>
        <v>27289348.166693345</v>
      </c>
      <c r="O6" s="40">
        <f>'Exposure Inputs'!$E$61/$K6</f>
        <v>8729434.1621498466</v>
      </c>
      <c r="P6" s="40">
        <f>L6*'Exposure Inputs'!$E$63</f>
        <v>1.5148748194170756E-9</v>
      </c>
      <c r="Q6" s="40">
        <f>($G6*(1-('Exposure Inputs'!$C$17/100))*'Exposure Inputs'!$D$6*1*'Exposure Inputs'!$C$15)/('Exposure Inputs'!$D$8*'Exposure Inputs'!$D$11)</f>
        <v>1.6199545981145557E-6</v>
      </c>
      <c r="R6" s="40">
        <f>($F6*(1-('Exposure Inputs'!$C$17)/100)*'Exposure Inputs'!$D$7*'Exposure Inputs'!$D$12*'Exposure Inputs'!$C$15*H6)/('Exposure Inputs'!$D$8*'Exposure Inputs'!$D$13*'Exposure Inputs'!$C$16)</f>
        <v>1.5215672770268966E-7</v>
      </c>
      <c r="S6" s="40">
        <f>($F6*(1-('Exposure Inputs'!$C$17)/100)*'Exposure Inputs'!$D$7*'Exposure Inputs'!$D$12*'Exposure Inputs'!$C$15*H6)/('Exposure Inputs'!$D$8*'Exposure Inputs'!$C$14*'Exposure Inputs'!$C$16)</f>
        <v>1.950727278239611E-9</v>
      </c>
      <c r="T6" s="40">
        <f>($F6*(1-('Exposure Inputs'!$C$17)/100)*'Exposure Inputs'!$D$12*'Exposure Inputs'!$C$15*H6)/('Exposure Inputs'!$C$14*'Exposure Inputs'!$C$16)</f>
        <v>6.9457713694895232E-8</v>
      </c>
      <c r="U6" s="40">
        <f>'Exposure Inputs'!$E$60/Q6</f>
        <v>7777995.7627608683</v>
      </c>
      <c r="V6" s="40">
        <f>'Exposure Inputs'!$E$61/R6</f>
        <v>3417528.8063244019</v>
      </c>
      <c r="W6" s="40">
        <f>($G6*(1-('Exposure Inputs'!$C$17/100))*'Exposure Inputs'!$E$6*'Exposure Inputs'!$C$15)/('Exposure Inputs'!$E$8*'Exposure Inputs'!$E$11)</f>
        <v>3.5477982708715208E-7</v>
      </c>
      <c r="X6" s="40">
        <f>($F6*(1-('Exposure Inputs'!$C$17)/100)*'Exposure Inputs'!$E$7*'Exposure Inputs'!$E$12*'Exposure Inputs'!$C$15*H6)/('Exposure Inputs'!$E$8*'Exposure Inputs'!$E$13*'Exposure Inputs'!$C$16)</f>
        <v>3.2990473845474825E-8</v>
      </c>
      <c r="Y6" s="40">
        <f>($F6*(1-('Exposure Inputs'!$C$17)/100)*'Exposure Inputs'!$E$7*'Exposure Inputs'!$E$12*'Exposure Inputs'!$C$15*H6)/('Exposure Inputs'!$E$8*'Exposure Inputs'!$C$14*'Exposure Inputs'!$C$16)</f>
        <v>2.1147739644535148E-9</v>
      </c>
      <c r="Z6" s="40">
        <f>($F6*(1-('Exposure Inputs'!$C$17)/100)*'Exposure Inputs'!$E$12*'Exposure Inputs'!$C$15*H6)/('Exposure Inputs'!$C$14*'Exposure Inputs'!$C$16)</f>
        <v>3.4728856847447623E-7</v>
      </c>
      <c r="AA6" s="40">
        <f>'Exposure Inputs'!$E$60/W6</f>
        <v>35514984.331126571</v>
      </c>
      <c r="AB6" s="40">
        <f>'Exposure Inputs'!$E$61/X6</f>
        <v>15762125.83170661</v>
      </c>
      <c r="AC6" s="40">
        <f>($G6*(1-('Exposure Inputs'!$C$17/100))*'Exposure Inputs'!$F$6*'Exposure Inputs'!$C$15)/('Exposure Inputs'!$F$8*'Exposure Inputs'!$F$11)</f>
        <v>3.5571759200282767E-7</v>
      </c>
      <c r="AD6" s="40">
        <f>($F6*(1-('Exposure Inputs'!$C$17)/100)*'Exposure Inputs'!$F$7*'Exposure Inputs'!$F$12*'Exposure Inputs'!$C$15*H6)/('Exposure Inputs'!$F$8*'Exposure Inputs'!$F$13*'Exposure Inputs'!$C$16)</f>
        <v>3.0045352561330562E-8</v>
      </c>
      <c r="AE6" s="40">
        <f>($F6*(1-('Exposure Inputs'!$C$17)/100)*'Exposure Inputs'!$F$7*'Exposure Inputs'!$F$12*'Exposure Inputs'!$C$15*H6)/('Exposure Inputs'!$F$8*'Exposure Inputs'!$C$14*'Exposure Inputs'!$C$16)</f>
        <v>1.9259841385468313E-9</v>
      </c>
      <c r="AF6" s="40">
        <f>($F6*(1-('Exposure Inputs'!$C$17)/100)*'Exposure Inputs'!$F$12*'Exposure Inputs'!$C$15*H6)/('Exposure Inputs'!$C$14*'Exposure Inputs'!$C$16)</f>
        <v>3.4728856847447623E-7</v>
      </c>
      <c r="AG6" s="40">
        <f>'Exposure Inputs'!$E$60/AC6</f>
        <v>35421357.51301229</v>
      </c>
      <c r="AH6" s="40">
        <f>'Exposure Inputs'!$E$61/AD6</f>
        <v>17307169.184936058</v>
      </c>
      <c r="AI6" s="40">
        <f>($G6*(1-('Exposure Inputs'!$C$17/100))*'Exposure Inputs'!$G$6*'Exposure Inputs'!$C$15)/('Exposure Inputs'!$G$8*'Exposure Inputs'!$G$11)</f>
        <v>4.5388710506121187E-7</v>
      </c>
      <c r="AJ6" s="40">
        <f>($F6*(1-('Exposure Inputs'!$C$17)/100)*'Exposure Inputs'!$G$7*'Exposure Inputs'!$G$12*'Exposure Inputs'!$C$15*H6)/('Exposure Inputs'!$G$8*'Exposure Inputs'!$G$13*'Exposure Inputs'!$C$16)</f>
        <v>5.0088185234318795E-8</v>
      </c>
      <c r="AK6" s="40">
        <f>($F6*(1-('Exposure Inputs'!$C$17)/100)*'Exposure Inputs'!$G$7*'Exposure Inputs'!$G$12*'Exposure Inputs'!$C$15*H6)/('Exposure Inputs'!$G$8*'Exposure Inputs'!$C$14*'Exposure Inputs'!$C$16)</f>
        <v>3.2107811047640254E-9</v>
      </c>
      <c r="AL6" s="40">
        <f>($F6*(1-('Exposure Inputs'!$C$17)/100)*'Exposure Inputs'!$G$12*'Exposure Inputs'!$C$15*H6)/('Exposure Inputs'!$C$14*'Exposure Inputs'!$C$16)</f>
        <v>3.4728856847447623E-7</v>
      </c>
      <c r="AM6" s="40">
        <f>'Exposure Inputs'!$E$60/AI6</f>
        <v>27760207.019542329</v>
      </c>
      <c r="AN6" s="40">
        <f>'Exposure Inputs'!$E$61/AJ6</f>
        <v>10381689.765108777</v>
      </c>
      <c r="AO6" s="40">
        <f>($G6*(1-('Exposure Inputs'!$C$17/100))*'Exposure Inputs'!$H$6*'Exposure Inputs'!$C$15)/('Exposure Inputs'!$H$8*'Exposure Inputs'!$H$11)</f>
        <v>5.7608090080109088E-7</v>
      </c>
      <c r="AP6" s="40">
        <f>($F6*(1-('Exposure Inputs'!$C$17)/100)*'Exposure Inputs'!$H$7*'Exposure Inputs'!$H$12*'Exposure Inputs'!$C$15*H6)/('Exposure Inputs'!$H$8*'Exposure Inputs'!$H$13*'Exposure Inputs'!$C$16)</f>
        <v>6.5213075635762757E-8</v>
      </c>
      <c r="AQ6" s="40">
        <f>($F6*(1-('Exposure Inputs'!$C$17)/100)*'Exposure Inputs'!$H$7*'Exposure Inputs'!$H$12*'Exposure Inputs'!$C$15*H6)/('Exposure Inputs'!$H$8*'Exposure Inputs'!$C$14*'Exposure Inputs'!$C$16)</f>
        <v>4.180325361266843E-9</v>
      </c>
      <c r="AR6" s="40">
        <f>($F6*(1-('Exposure Inputs'!$C$17)/100)*'Exposure Inputs'!$H$12*'Exposure Inputs'!$C$15*H6)/('Exposure Inputs'!$C$14*'Exposure Inputs'!$C$16)</f>
        <v>3.4728856847447623E-7</v>
      </c>
      <c r="AS6" s="40">
        <f>'Exposure Inputs'!$E$60/AO6</f>
        <v>21871928.02691184</v>
      </c>
      <c r="AT6" s="40">
        <f>'Exposure Inputs'!$E$61/AP6</f>
        <v>7973860.9923012555</v>
      </c>
    </row>
    <row r="7" spans="1:99" s="35" customFormat="1">
      <c r="A7" s="47">
        <v>2021</v>
      </c>
      <c r="B7" s="48">
        <v>110018199377</v>
      </c>
      <c r="C7" s="48" t="s">
        <v>39</v>
      </c>
      <c r="D7" s="48" t="s">
        <v>41</v>
      </c>
      <c r="E7" s="48" t="s">
        <v>40</v>
      </c>
      <c r="F7" s="48">
        <v>1.8023714250937</v>
      </c>
      <c r="G7" s="48">
        <v>2.6143918120098202</v>
      </c>
      <c r="H7" s="48">
        <v>250</v>
      </c>
      <c r="I7" s="40">
        <f t="shared" si="0"/>
        <v>3.4518594004598126E-7</v>
      </c>
      <c r="J7" s="40">
        <f>($G7*(1-('Exposure Inputs'!$C$17/100))*'Exposure Inputs'!$C$6*1*'Exposure Inputs'!$C$15)/('Exposure Inputs'!$C$8*'Exposure Inputs'!$C$11)</f>
        <v>1.0520920382957502E-4</v>
      </c>
      <c r="K7" s="40">
        <f>($F7*(1-('Exposure Inputs'!$C$17)/100)*'Exposure Inputs'!$C$7*'Exposure Inputs'!$C$12*'Exposure Inputs'!$C$15*H7)/('Exposure Inputs'!$C$8*'Exposure Inputs'!$C$13*'Exposure Inputs'!$C$16)</f>
        <v>1.3573554811245482E-5</v>
      </c>
      <c r="L7" s="40">
        <f>($F7*(1-('Exposure Inputs'!$C$17)/100)*'Exposure Inputs'!$C$7*'Exposure Inputs'!$C$12*'Exposure Inputs'!$C$15*H7)/('Exposure Inputs'!$C$8*'Exposure Inputs'!$C$14*'Exposure Inputs'!$C$16)</f>
        <v>9.9191362082178523E-6</v>
      </c>
      <c r="M7" s="40">
        <f>($F7*(1-('Exposure Inputs'!$C$17)/100)*'Exposure Inputs'!$C$12*'Exposure Inputs'!$C$15*H7)/('Exposure Inputs'!$C$14*'Exposure Inputs'!$C$16)</f>
        <v>9.0213532868230499E-4</v>
      </c>
      <c r="N7" s="40">
        <f>'Exposure Inputs'!$E$60/$J7</f>
        <v>119761.3853290852</v>
      </c>
      <c r="O7" s="40">
        <f>'Exposure Inputs'!$E$61/$K7</f>
        <v>38309.787467700648</v>
      </c>
      <c r="P7" s="40">
        <f>L7*'Exposure Inputs'!$E$63</f>
        <v>3.4518594004598126E-7</v>
      </c>
      <c r="Q7" s="40">
        <f>($G7*(1-('Exposure Inputs'!$C$17/100))*'Exposure Inputs'!$D$6*1*'Exposure Inputs'!$C$15)/('Exposure Inputs'!$D$8*'Exposure Inputs'!$D$11)</f>
        <v>3.691298737127057E-4</v>
      </c>
      <c r="R7" s="40">
        <f>($F7*(1-('Exposure Inputs'!$C$17)/100)*'Exposure Inputs'!$D$7*'Exposure Inputs'!$D$12*'Exposure Inputs'!$C$15*H7)/('Exposure Inputs'!$D$8*'Exposure Inputs'!$D$13*'Exposure Inputs'!$C$16)</f>
        <v>3.4671091243422967E-5</v>
      </c>
      <c r="S7" s="40">
        <f>($F7*(1-('Exposure Inputs'!$C$17)/100)*'Exposure Inputs'!$D$7*'Exposure Inputs'!$D$12*'Exposure Inputs'!$C$15*H7)/('Exposure Inputs'!$D$8*'Exposure Inputs'!$C$14*'Exposure Inputs'!$C$16)</f>
        <v>4.4450116978747393E-7</v>
      </c>
      <c r="T7" s="40">
        <f>($F7*(1-('Exposure Inputs'!$C$17)/100)*'Exposure Inputs'!$D$12*'Exposure Inputs'!$C$15*H7)/('Exposure Inputs'!$C$14*'Exposure Inputs'!$C$16)</f>
        <v>1.5826935590917633E-5</v>
      </c>
      <c r="U7" s="40">
        <f>'Exposure Inputs'!$E$60/Q7</f>
        <v>34134.327501779488</v>
      </c>
      <c r="V7" s="40">
        <f>'Exposure Inputs'!$E$61/R7</f>
        <v>14998.085763990568</v>
      </c>
      <c r="W7" s="40">
        <f>($G7*(1-('Exposure Inputs'!$C$17/100))*'Exposure Inputs'!$E$6*'Exposure Inputs'!$C$15)/('Exposure Inputs'!$E$8*'Exposure Inputs'!$E$11)</f>
        <v>8.0841668600415396E-5</v>
      </c>
      <c r="X7" s="40">
        <f>($F7*(1-('Exposure Inputs'!$C$17)/100)*'Exposure Inputs'!$E$7*'Exposure Inputs'!$E$12*'Exposure Inputs'!$C$15*H7)/('Exposure Inputs'!$E$8*'Exposure Inputs'!$E$13*'Exposure Inputs'!$C$16)</f>
        <v>7.5173523125129454E-6</v>
      </c>
      <c r="Y7" s="40">
        <f>($F7*(1-('Exposure Inputs'!$C$17)/100)*'Exposure Inputs'!$E$7*'Exposure Inputs'!$E$12*'Exposure Inputs'!$C$15*H7)/('Exposure Inputs'!$E$8*'Exposure Inputs'!$C$14*'Exposure Inputs'!$C$16)</f>
        <v>4.818815584944196E-7</v>
      </c>
      <c r="Z7" s="40">
        <f>($F7*(1-('Exposure Inputs'!$C$17)/100)*'Exposure Inputs'!$E$12*'Exposure Inputs'!$C$15*H7)/('Exposure Inputs'!$C$14*'Exposure Inputs'!$C$16)</f>
        <v>7.9134677954588171E-5</v>
      </c>
      <c r="AA7" s="40">
        <f>'Exposure Inputs'!$E$60/W7</f>
        <v>155860.21686760749</v>
      </c>
      <c r="AB7" s="40">
        <f>'Exposure Inputs'!$E$61/X7</f>
        <v>69173.291124647498</v>
      </c>
      <c r="AC7" s="40">
        <f>($G7*(1-('Exposure Inputs'!$C$17/100))*'Exposure Inputs'!$F$6*'Exposure Inputs'!$C$15)/('Exposure Inputs'!$F$8*'Exposure Inputs'!$F$11)</f>
        <v>8.1055351777276297E-5</v>
      </c>
      <c r="AD7" s="40">
        <f>($F7*(1-('Exposure Inputs'!$C$17)/100)*'Exposure Inputs'!$F$7*'Exposure Inputs'!$F$12*'Exposure Inputs'!$C$15*H7)/('Exposure Inputs'!$F$8*'Exposure Inputs'!$F$13*'Exposure Inputs'!$C$16)</f>
        <v>6.8462642160008146E-6</v>
      </c>
      <c r="AE7" s="40">
        <f>($F7*(1-('Exposure Inputs'!$C$17)/100)*'Exposure Inputs'!$F$7*'Exposure Inputs'!$F$12*'Exposure Inputs'!$C$15*H7)/('Exposure Inputs'!$F$8*'Exposure Inputs'!$C$14*'Exposure Inputs'!$C$16)</f>
        <v>4.3886309076928304E-7</v>
      </c>
      <c r="AF7" s="40">
        <f>($F7*(1-('Exposure Inputs'!$C$17)/100)*'Exposure Inputs'!$F$12*'Exposure Inputs'!$C$15*H7)/('Exposure Inputs'!$C$14*'Exposure Inputs'!$C$16)</f>
        <v>7.9134677954588171E-5</v>
      </c>
      <c r="AG7" s="40">
        <f>'Exposure Inputs'!$E$60/AC7</f>
        <v>155449.32843697045</v>
      </c>
      <c r="AH7" s="40">
        <f>'Exposure Inputs'!$E$61/AD7</f>
        <v>75953.831694762353</v>
      </c>
      <c r="AI7" s="40">
        <f>($G7*(1-('Exposure Inputs'!$C$17/100))*'Exposure Inputs'!$G$6*'Exposure Inputs'!$C$15)/('Exposure Inputs'!$G$8*'Exposure Inputs'!$G$11)</f>
        <v>1.0342468237447654E-4</v>
      </c>
      <c r="AJ7" s="40">
        <f>($F7*(1-('Exposure Inputs'!$C$17)/100)*'Exposure Inputs'!$G$7*'Exposure Inputs'!$G$12*'Exposure Inputs'!$C$15*H7)/('Exposure Inputs'!$G$8*'Exposure Inputs'!$G$13*'Exposure Inputs'!$C$16)</f>
        <v>1.1413310911035318E-5</v>
      </c>
      <c r="AK7" s="40">
        <f>($F7*(1-('Exposure Inputs'!$C$17)/100)*'Exposure Inputs'!$G$7*'Exposure Inputs'!$G$12*'Exposure Inputs'!$C$15*H7)/('Exposure Inputs'!$G$8*'Exposure Inputs'!$C$14*'Exposure Inputs'!$C$16)</f>
        <v>7.3162249429713575E-7</v>
      </c>
      <c r="AL7" s="40">
        <f>($F7*(1-('Exposure Inputs'!$C$17)/100)*'Exposure Inputs'!$G$12*'Exposure Inputs'!$C$15*H7)/('Exposure Inputs'!$C$14*'Exposure Inputs'!$C$16)</f>
        <v>7.9134677954588171E-5</v>
      </c>
      <c r="AM7" s="40">
        <f>'Exposure Inputs'!$E$60/AI7</f>
        <v>121827.78530929738</v>
      </c>
      <c r="AN7" s="40">
        <f>'Exposure Inputs'!$E$61/AJ7</f>
        <v>45560.83717102823</v>
      </c>
      <c r="AO7" s="40">
        <f>($G7*(1-('Exposure Inputs'!$C$17/100))*'Exposure Inputs'!$H$6*'Exposure Inputs'!$C$15)/('Exposure Inputs'!$H$8*'Exposure Inputs'!$H$11)</f>
        <v>1.3126829011659181E-4</v>
      </c>
      <c r="AP7" s="40">
        <f>($F7*(1-('Exposure Inputs'!$C$17)/100)*'Exposure Inputs'!$H$7*'Exposure Inputs'!$H$12*'Exposure Inputs'!$C$15*H7)/('Exposure Inputs'!$H$8*'Exposure Inputs'!$H$13*'Exposure Inputs'!$C$16)</f>
        <v>1.4859733971472663E-5</v>
      </c>
      <c r="AQ7" s="40">
        <f>($F7*(1-('Exposure Inputs'!$C$17)/100)*'Exposure Inputs'!$H$7*'Exposure Inputs'!$H$12*'Exposure Inputs'!$C$15*H7)/('Exposure Inputs'!$H$8*'Exposure Inputs'!$C$14*'Exposure Inputs'!$C$16)</f>
        <v>9.5254704945337585E-7</v>
      </c>
      <c r="AR7" s="40">
        <f>($F7*(1-('Exposure Inputs'!$C$17)/100)*'Exposure Inputs'!$H$12*'Exposure Inputs'!$C$15*H7)/('Exposure Inputs'!$C$14*'Exposure Inputs'!$C$16)</f>
        <v>7.9134677954588171E-5</v>
      </c>
      <c r="AS7" s="40">
        <f>'Exposure Inputs'!$E$60/AO7</f>
        <v>95986.62395014627</v>
      </c>
      <c r="AT7" s="40">
        <f>'Exposure Inputs'!$E$61/AP7</f>
        <v>34993.896996963922</v>
      </c>
    </row>
    <row r="8" spans="1:99" s="35" customFormat="1">
      <c r="A8" s="47">
        <v>2022</v>
      </c>
      <c r="B8" s="48">
        <v>110018199377</v>
      </c>
      <c r="C8" s="48" t="s">
        <v>39</v>
      </c>
      <c r="D8" s="48" t="s">
        <v>41</v>
      </c>
      <c r="E8" s="48" t="s">
        <v>40</v>
      </c>
      <c r="F8" s="48">
        <v>5.8710663960023397E-3</v>
      </c>
      <c r="G8" s="48">
        <v>8.5161513879840594E-3</v>
      </c>
      <c r="H8" s="48">
        <v>250</v>
      </c>
      <c r="I8" s="40">
        <f t="shared" si="0"/>
        <v>1.1244128400843249E-9</v>
      </c>
      <c r="J8" s="40">
        <f>($G8*(1-('Exposure Inputs'!$C$17/100))*'Exposure Inputs'!$C$6*1*'Exposure Inputs'!$C$15)/('Exposure Inputs'!$C$8*'Exposure Inputs'!$C$11)</f>
        <v>3.427097281693015E-7</v>
      </c>
      <c r="K8" s="40">
        <f>($F8*(1-('Exposure Inputs'!$C$17)/100)*'Exposure Inputs'!$C$7*'Exposure Inputs'!$C$12*'Exposure Inputs'!$C$15*H8)/('Exposure Inputs'!$C$8*'Exposure Inputs'!$C$13*'Exposure Inputs'!$C$16)</f>
        <v>4.421466098335216E-8</v>
      </c>
      <c r="L8" s="40">
        <f>($F8*(1-('Exposure Inputs'!$C$17)/100)*'Exposure Inputs'!$C$7*'Exposure Inputs'!$C$12*'Exposure Inputs'!$C$15*H8)/('Exposure Inputs'!$C$8*'Exposure Inputs'!$C$14*'Exposure Inputs'!$C$16)</f>
        <v>3.2310713795526583E-8</v>
      </c>
      <c r="M8" s="40">
        <f>($F8*(1-('Exposure Inputs'!$C$17)/100)*'Exposure Inputs'!$C$12*'Exposure Inputs'!$C$15*H8)/('Exposure Inputs'!$C$14*'Exposure Inputs'!$C$16)</f>
        <v>2.9386264890422669E-6</v>
      </c>
      <c r="N8" s="40">
        <f>'Exposure Inputs'!$E$60/$J8</f>
        <v>36765807.808570564</v>
      </c>
      <c r="O8" s="40">
        <f>'Exposure Inputs'!$E$61/$K8</f>
        <v>11760804.865060301</v>
      </c>
      <c r="P8" s="40">
        <f>L8*'Exposure Inputs'!$E$63</f>
        <v>1.1244128400843249E-9</v>
      </c>
      <c r="Q8" s="40">
        <f>($G8*(1-('Exposure Inputs'!$C$17/100))*'Exposure Inputs'!$D$6*1*'Exposure Inputs'!$C$15)/('Exposure Inputs'!$D$8*'Exposure Inputs'!$D$11)</f>
        <v>1.2024080980991963E-6</v>
      </c>
      <c r="R8" s="40">
        <f>($F8*(1-('Exposure Inputs'!$C$17)/100)*'Exposure Inputs'!$D$7*'Exposure Inputs'!$D$12*'Exposure Inputs'!$C$15*H8)/('Exposure Inputs'!$D$8*'Exposure Inputs'!$D$13*'Exposure Inputs'!$C$16)</f>
        <v>1.1293803035154603E-7</v>
      </c>
      <c r="S8" s="40">
        <f>($F8*(1-('Exposure Inputs'!$C$17)/100)*'Exposure Inputs'!$D$7*'Exposure Inputs'!$D$12*'Exposure Inputs'!$C$15*H8)/('Exposure Inputs'!$D$8*'Exposure Inputs'!$C$14*'Exposure Inputs'!$C$16)</f>
        <v>1.4479234660454619E-9</v>
      </c>
      <c r="T8" s="40">
        <f>($F8*(1-('Exposure Inputs'!$C$17)/100)*'Exposure Inputs'!$D$12*'Exposure Inputs'!$C$15*H8)/('Exposure Inputs'!$C$14*'Exposure Inputs'!$C$16)</f>
        <v>5.1554850684952054E-8</v>
      </c>
      <c r="U8" s="40">
        <f>'Exposure Inputs'!$E$60/Q8</f>
        <v>10478971.340860451</v>
      </c>
      <c r="V8" s="40">
        <f>'Exposure Inputs'!$E$61/R8</f>
        <v>4604294.9251140505</v>
      </c>
      <c r="W8" s="40">
        <f>($G8*(1-('Exposure Inputs'!$C$17/100))*'Exposure Inputs'!$E$6*'Exposure Inputs'!$C$15)/('Exposure Inputs'!$E$8*'Exposure Inputs'!$E$11)</f>
        <v>2.633346253211831E-7</v>
      </c>
      <c r="X8" s="40">
        <f>($F8*(1-('Exposure Inputs'!$C$17)/100)*'Exposure Inputs'!$E$7*'Exposure Inputs'!$E$12*'Exposure Inputs'!$C$15*H8)/('Exposure Inputs'!$E$8*'Exposure Inputs'!$E$13*'Exposure Inputs'!$C$16)</f>
        <v>2.4487113995724151E-8</v>
      </c>
      <c r="Y8" s="40">
        <f>($F8*(1-('Exposure Inputs'!$C$17)/100)*'Exposure Inputs'!$E$7*'Exposure Inputs'!$E$12*'Exposure Inputs'!$C$15*H8)/('Exposure Inputs'!$E$8*'Exposure Inputs'!$C$14*'Exposure Inputs'!$C$16)</f>
        <v>1.5696867945977022E-9</v>
      </c>
      <c r="Z8" s="40">
        <f>($F8*(1-('Exposure Inputs'!$C$17)/100)*'Exposure Inputs'!$E$12*'Exposure Inputs'!$C$15*H8)/('Exposure Inputs'!$C$14*'Exposure Inputs'!$C$16)</f>
        <v>2.5777425342476027E-7</v>
      </c>
      <c r="AA8" s="40">
        <f>'Exposure Inputs'!$E$60/W8</f>
        <v>47847866.510649987</v>
      </c>
      <c r="AB8" s="40">
        <f>'Exposure Inputs'!$E$61/X8</f>
        <v>21235658.889438767</v>
      </c>
      <c r="AC8" s="40">
        <f>($G8*(1-('Exposure Inputs'!$C$17/100))*'Exposure Inputs'!$F$6*'Exposure Inputs'!$C$15)/('Exposure Inputs'!$F$8*'Exposure Inputs'!$F$11)</f>
        <v>2.6403067947605506E-7</v>
      </c>
      <c r="AD8" s="40">
        <f>($F8*(1-('Exposure Inputs'!$C$17)/100)*'Exposure Inputs'!$F$7*'Exposure Inputs'!$F$12*'Exposure Inputs'!$C$15*H8)/('Exposure Inputs'!$F$8*'Exposure Inputs'!$F$13*'Exposure Inputs'!$C$16)</f>
        <v>2.2301103544529432E-8</v>
      </c>
      <c r="AE8" s="40">
        <f>($F8*(1-('Exposure Inputs'!$C$17)/100)*'Exposure Inputs'!$F$7*'Exposure Inputs'!$F$12*'Exposure Inputs'!$C$15*H8)/('Exposure Inputs'!$F$8*'Exposure Inputs'!$C$14*'Exposure Inputs'!$C$16)</f>
        <v>1.4295579195211179E-9</v>
      </c>
      <c r="AF8" s="40">
        <f>($F8*(1-('Exposure Inputs'!$C$17)/100)*'Exposure Inputs'!$F$12*'Exposure Inputs'!$C$15*H8)/('Exposure Inputs'!$C$14*'Exposure Inputs'!$C$16)</f>
        <v>2.5777425342476027E-7</v>
      </c>
      <c r="AG8" s="40">
        <f>'Exposure Inputs'!$E$60/AC8</f>
        <v>47721726.978863053</v>
      </c>
      <c r="AH8" s="40">
        <f>'Exposure Inputs'!$E$61/AD8</f>
        <v>23317231.766656611</v>
      </c>
      <c r="AI8" s="40">
        <f>($G8*(1-('Exposure Inputs'!$C$17/100))*'Exposure Inputs'!$G$6*'Exposure Inputs'!$C$15)/('Exposure Inputs'!$G$8*'Exposure Inputs'!$G$11)</f>
        <v>3.3689680648062726E-7</v>
      </c>
      <c r="AJ8" s="40">
        <f>($F8*(1-('Exposure Inputs'!$C$17)/100)*'Exposure Inputs'!$G$7*'Exposure Inputs'!$G$12*'Exposure Inputs'!$C$15*H8)/('Exposure Inputs'!$G$8*'Exposure Inputs'!$G$13*'Exposure Inputs'!$C$16)</f>
        <v>3.7177856475072971E-8</v>
      </c>
      <c r="AK8" s="40">
        <f>($F8*(1-('Exposure Inputs'!$C$17)/100)*'Exposure Inputs'!$G$7*'Exposure Inputs'!$G$12*'Exposure Inputs'!$C$15*H8)/('Exposure Inputs'!$G$8*'Exposure Inputs'!$C$14*'Exposure Inputs'!$C$16)</f>
        <v>2.3831959278892928E-9</v>
      </c>
      <c r="AL8" s="40">
        <f>($F8*(1-('Exposure Inputs'!$C$17)/100)*'Exposure Inputs'!$G$12*'Exposure Inputs'!$C$15*H8)/('Exposure Inputs'!$C$14*'Exposure Inputs'!$C$16)</f>
        <v>2.5777425342476027E-7</v>
      </c>
      <c r="AM8" s="40">
        <f>'Exposure Inputs'!$E$60/AI8</f>
        <v>37400176.426797159</v>
      </c>
      <c r="AN8" s="40">
        <f>'Exposure Inputs'!$E$61/AJ8</f>
        <v>13986820.363047285</v>
      </c>
      <c r="AO8" s="40">
        <f>($G8*(1-('Exposure Inputs'!$C$17/100))*'Exposure Inputs'!$H$6*'Exposure Inputs'!$C$15)/('Exposure Inputs'!$H$8*'Exposure Inputs'!$H$11)</f>
        <v>4.2759490981396499E-7</v>
      </c>
      <c r="AP8" s="40">
        <f>($F8*(1-('Exposure Inputs'!$C$17)/100)*'Exposure Inputs'!$H$7*'Exposure Inputs'!$H$12*'Exposure Inputs'!$C$15*H8)/('Exposure Inputs'!$H$8*'Exposure Inputs'!$H$13*'Exposure Inputs'!$C$16)</f>
        <v>4.8404276476427204E-8</v>
      </c>
      <c r="AQ8" s="40">
        <f>($F8*(1-('Exposure Inputs'!$C$17)/100)*'Exposure Inputs'!$H$7*'Exposure Inputs'!$H$12*'Exposure Inputs'!$C$15*H8)/('Exposure Inputs'!$H$8*'Exposure Inputs'!$C$14*'Exposure Inputs'!$C$16)</f>
        <v>3.1028382356684104E-9</v>
      </c>
      <c r="AR8" s="40">
        <f>($F8*(1-('Exposure Inputs'!$C$17)/100)*'Exposure Inputs'!$H$12*'Exposure Inputs'!$C$15*H8)/('Exposure Inputs'!$C$14*'Exposure Inputs'!$C$16)</f>
        <v>2.5777425342476027E-7</v>
      </c>
      <c r="AS8" s="40">
        <f>'Exposure Inputs'!$E$60/AO8</f>
        <v>29467142.173142146</v>
      </c>
      <c r="AT8" s="40">
        <f>'Exposure Inputs'!$E$61/AP8</f>
        <v>10742852.447205549</v>
      </c>
    </row>
    <row r="9" spans="1:99" s="35" customFormat="1">
      <c r="A9" s="47">
        <v>2023</v>
      </c>
      <c r="B9" s="48">
        <v>110018199377</v>
      </c>
      <c r="C9" s="48" t="s">
        <v>39</v>
      </c>
      <c r="D9" s="48" t="s">
        <v>41</v>
      </c>
      <c r="E9" s="48" t="s">
        <v>40</v>
      </c>
      <c r="F9" s="48">
        <v>4.8717639544842897E-3</v>
      </c>
      <c r="G9" s="48">
        <v>7.0666343325911096E-3</v>
      </c>
      <c r="H9" s="48">
        <v>250</v>
      </c>
      <c r="I9" s="40">
        <f t="shared" si="0"/>
        <v>9.330287846875744E-10</v>
      </c>
      <c r="J9" s="40">
        <f>($G9*(1-('Exposure Inputs'!$C$17/100))*'Exposure Inputs'!$C$6*1*'Exposure Inputs'!$C$15)/('Exposure Inputs'!$C$8*'Exposure Inputs'!$C$11)</f>
        <v>2.8437779236888851E-7</v>
      </c>
      <c r="K9" s="40">
        <f>($F9*(1-('Exposure Inputs'!$C$17)/100)*'Exposure Inputs'!$C$7*'Exposure Inputs'!$C$12*'Exposure Inputs'!$C$15*H9)/('Exposure Inputs'!$C$8*'Exposure Inputs'!$C$13*'Exposure Inputs'!$C$16)</f>
        <v>3.6688972174647509E-8</v>
      </c>
      <c r="L9" s="40">
        <f>($F9*(1-('Exposure Inputs'!$C$17)/100)*'Exposure Inputs'!$C$7*'Exposure Inputs'!$C$12*'Exposure Inputs'!$C$15*H9)/('Exposure Inputs'!$C$8*'Exposure Inputs'!$C$14*'Exposure Inputs'!$C$16)</f>
        <v>2.6811171973780876E-8</v>
      </c>
      <c r="M9" s="40">
        <f>($F9*(1-('Exposure Inputs'!$C$17)/100)*'Exposure Inputs'!$C$12*'Exposure Inputs'!$C$15*H9)/('Exposure Inputs'!$C$14*'Exposure Inputs'!$C$16)</f>
        <v>2.4384487654162671E-6</v>
      </c>
      <c r="N9" s="40">
        <f>'Exposure Inputs'!$E$60/$J9</f>
        <v>44307257.240591988</v>
      </c>
      <c r="O9" s="40">
        <f>'Exposure Inputs'!$E$61/$K9</f>
        <v>14173196.172536166</v>
      </c>
      <c r="P9" s="40">
        <f>L9*'Exposure Inputs'!$E$63</f>
        <v>9.330287846875744E-10</v>
      </c>
      <c r="Q9" s="40">
        <f>($G9*(1-('Exposure Inputs'!$C$17/100))*'Exposure Inputs'!$D$6*1*'Exposure Inputs'!$C$15)/('Exposure Inputs'!$D$8*'Exposure Inputs'!$D$11)</f>
        <v>9.9774862619307691E-7</v>
      </c>
      <c r="R9" s="40">
        <f>($F9*(1-('Exposure Inputs'!$C$17)/100)*'Exposure Inputs'!$D$7*'Exposure Inputs'!$D$12*'Exposure Inputs'!$C$15*H9)/('Exposure Inputs'!$D$8*'Exposure Inputs'!$D$13*'Exposure Inputs'!$C$16)</f>
        <v>9.3715074612638621E-8</v>
      </c>
      <c r="S9" s="40">
        <f>($F9*(1-('Exposure Inputs'!$C$17)/100)*'Exposure Inputs'!$D$7*'Exposure Inputs'!$D$12*'Exposure Inputs'!$C$15*H9)/('Exposure Inputs'!$D$8*'Exposure Inputs'!$C$14*'Exposure Inputs'!$C$16)</f>
        <v>1.2014753155466489E-9</v>
      </c>
      <c r="T9" s="40">
        <f>($F9*(1-('Exposure Inputs'!$C$17)/100)*'Exposure Inputs'!$D$12*'Exposure Inputs'!$C$15*H9)/('Exposure Inputs'!$C$14*'Exposure Inputs'!$C$16)</f>
        <v>4.2779802902039776E-8</v>
      </c>
      <c r="U9" s="40">
        <f>'Exposure Inputs'!$E$60/Q9</f>
        <v>12628431.319495238</v>
      </c>
      <c r="V9" s="40">
        <f>'Exposure Inputs'!$E$61/R9</f>
        <v>5548733.7778832829</v>
      </c>
      <c r="W9" s="40">
        <f>($G9*(1-('Exposure Inputs'!$C$17/100))*'Exposure Inputs'!$E$6*'Exposure Inputs'!$C$15)/('Exposure Inputs'!$E$8*'Exposure Inputs'!$E$11)</f>
        <v>2.185129666530268E-7</v>
      </c>
      <c r="X9" s="40">
        <f>($F9*(1-('Exposure Inputs'!$C$17)/100)*'Exposure Inputs'!$E$7*'Exposure Inputs'!$E$12*'Exposure Inputs'!$C$15*H9)/('Exposure Inputs'!$E$8*'Exposure Inputs'!$E$13*'Exposure Inputs'!$C$16)</f>
        <v>2.0319211411907383E-8</v>
      </c>
      <c r="Y9" s="40">
        <f>($F9*(1-('Exposure Inputs'!$C$17)/100)*'Exposure Inputs'!$E$7*'Exposure Inputs'!$E$12*'Exposure Inputs'!$C$15*H9)/('Exposure Inputs'!$E$8*'Exposure Inputs'!$C$14*'Exposure Inputs'!$C$16)</f>
        <v>1.3025135520453453E-9</v>
      </c>
      <c r="Z9" s="40">
        <f>($F9*(1-('Exposure Inputs'!$C$17)/100)*'Exposure Inputs'!$E$12*'Exposure Inputs'!$C$15*H9)/('Exposure Inputs'!$C$14*'Exposure Inputs'!$C$16)</f>
        <v>2.1389901451019889E-7</v>
      </c>
      <c r="AA9" s="40">
        <f>'Exposure Inputs'!$E$60/W9</f>
        <v>57662481.970725954</v>
      </c>
      <c r="AB9" s="40">
        <f>'Exposure Inputs'!$E$61/X9</f>
        <v>25591544.349761117</v>
      </c>
      <c r="AC9" s="40">
        <f>($G9*(1-('Exposure Inputs'!$C$17/100))*'Exposure Inputs'!$F$6*'Exposure Inputs'!$C$15)/('Exposure Inputs'!$F$8*'Exposure Inputs'!$F$11)</f>
        <v>2.1909054682558002E-7</v>
      </c>
      <c r="AD9" s="40">
        <f>($F9*(1-('Exposure Inputs'!$C$17)/100)*'Exposure Inputs'!$F$7*'Exposure Inputs'!$F$12*'Exposure Inputs'!$C$15*H9)/('Exposure Inputs'!$F$8*'Exposure Inputs'!$F$13*'Exposure Inputs'!$C$16)</f>
        <v>1.8505277417308402E-8</v>
      </c>
      <c r="AE9" s="40">
        <f>($F9*(1-('Exposure Inputs'!$C$17)/100)*'Exposure Inputs'!$F$7*'Exposure Inputs'!$F$12*'Exposure Inputs'!$C$15*H9)/('Exposure Inputs'!$F$8*'Exposure Inputs'!$C$14*'Exposure Inputs'!$C$16)</f>
        <v>1.1862357318787439E-9</v>
      </c>
      <c r="AF9" s="40">
        <f>($F9*(1-('Exposure Inputs'!$C$17)/100)*'Exposure Inputs'!$F$12*'Exposure Inputs'!$C$15*H9)/('Exposure Inputs'!$C$14*'Exposure Inputs'!$C$16)</f>
        <v>2.1389901451019889E-7</v>
      </c>
      <c r="AG9" s="40">
        <f>'Exposure Inputs'!$E$60/AC9</f>
        <v>57510468.537152238</v>
      </c>
      <c r="AH9" s="40">
        <f>'Exposure Inputs'!$E$61/AD9</f>
        <v>28100092.112838704</v>
      </c>
      <c r="AI9" s="40">
        <f>($G9*(1-('Exposure Inputs'!$C$17/100))*'Exposure Inputs'!$G$6*'Exposure Inputs'!$C$15)/('Exposure Inputs'!$G$8*'Exposure Inputs'!$G$11)</f>
        <v>2.7955427642766083E-7</v>
      </c>
      <c r="AJ9" s="40">
        <f>($F9*(1-('Exposure Inputs'!$C$17)/100)*'Exposure Inputs'!$G$7*'Exposure Inputs'!$G$12*'Exposure Inputs'!$C$15*H9)/('Exposure Inputs'!$G$8*'Exposure Inputs'!$G$13*'Exposure Inputs'!$C$16)</f>
        <v>3.0849888055018111E-8</v>
      </c>
      <c r="AK9" s="40">
        <f>($F9*(1-('Exposure Inputs'!$C$17)/100)*'Exposure Inputs'!$G$7*'Exposure Inputs'!$G$12*'Exposure Inputs'!$C$15*H9)/('Exposure Inputs'!$G$8*'Exposure Inputs'!$C$14*'Exposure Inputs'!$C$16)</f>
        <v>1.9775569266037252E-9</v>
      </c>
      <c r="AL9" s="40">
        <f>($F9*(1-('Exposure Inputs'!$C$17)/100)*'Exposure Inputs'!$G$12*'Exposure Inputs'!$C$15*H9)/('Exposure Inputs'!$C$14*'Exposure Inputs'!$C$16)</f>
        <v>2.1389901451019889E-7</v>
      </c>
      <c r="AM9" s="40">
        <f>'Exposure Inputs'!$E$60/AI9</f>
        <v>45071748.359608628</v>
      </c>
      <c r="AN9" s="40">
        <f>'Exposure Inputs'!$E$61/AJ9</f>
        <v>16855814.811146963</v>
      </c>
      <c r="AO9" s="40">
        <f>($G9*(1-('Exposure Inputs'!$C$17/100))*'Exposure Inputs'!$H$6*'Exposure Inputs'!$C$15)/('Exposure Inputs'!$H$8*'Exposure Inputs'!$H$11)</f>
        <v>3.5481483741540794E-7</v>
      </c>
      <c r="AP9" s="40">
        <f>($F9*(1-('Exposure Inputs'!$C$17)/100)*'Exposure Inputs'!$H$7*'Exposure Inputs'!$H$12*'Exposure Inputs'!$C$15*H9)/('Exposure Inputs'!$H$8*'Exposure Inputs'!$H$13*'Exposure Inputs'!$C$16)</f>
        <v>4.016548161358178E-8</v>
      </c>
      <c r="AQ9" s="40">
        <f>($F9*(1-('Exposure Inputs'!$C$17)/100)*'Exposure Inputs'!$H$7*'Exposure Inputs'!$H$12*'Exposure Inputs'!$C$15*H9)/('Exposure Inputs'!$H$8*'Exposure Inputs'!$C$14*'Exposure Inputs'!$C$16)</f>
        <v>2.574710359844986E-9</v>
      </c>
      <c r="AR9" s="40">
        <f>($F9*(1-('Exposure Inputs'!$C$17)/100)*'Exposure Inputs'!$H$12*'Exposure Inputs'!$C$15*H9)/('Exposure Inputs'!$C$14*'Exposure Inputs'!$C$16)</f>
        <v>2.1389901451019889E-7</v>
      </c>
      <c r="AS9" s="40">
        <f>'Exposure Inputs'!$E$60/AO9</f>
        <v>35511479.99272716</v>
      </c>
      <c r="AT9" s="40">
        <f>'Exposure Inputs'!$E$61/AP9</f>
        <v>12946440.055237986</v>
      </c>
    </row>
    <row r="10" spans="1:99" s="35" customFormat="1">
      <c r="A10" s="47">
        <v>2022</v>
      </c>
      <c r="B10" s="48">
        <v>110064624018</v>
      </c>
      <c r="C10" s="48" t="s">
        <v>43</v>
      </c>
      <c r="D10" s="48" t="s">
        <v>45</v>
      </c>
      <c r="E10" s="48" t="s">
        <v>44</v>
      </c>
      <c r="F10" s="48">
        <v>2.1266502785100401</v>
      </c>
      <c r="G10" s="48">
        <v>7.0718753753992898</v>
      </c>
      <c r="H10" s="48">
        <v>250</v>
      </c>
      <c r="I10" s="40">
        <f t="shared" si="0"/>
        <v>4.0729106404822909E-7</v>
      </c>
      <c r="J10" s="40">
        <f>($G10*(1-('Exposure Inputs'!$C$17/100))*'Exposure Inputs'!$C$6*1*'Exposure Inputs'!$C$15)/('Exposure Inputs'!$C$8*'Exposure Inputs'!$C$11)</f>
        <v>2.8458870411461547E-4</v>
      </c>
      <c r="K10" s="40">
        <f>($F10*(1-('Exposure Inputs'!$C$17)/100)*'Exposure Inputs'!$C$7*'Exposure Inputs'!$C$12*'Exposure Inputs'!$C$15*H10)/('Exposure Inputs'!$C$8*'Exposure Inputs'!$C$13*'Exposure Inputs'!$C$16)</f>
        <v>1.6015680074491769E-5</v>
      </c>
      <c r="L10" s="40">
        <f>($F10*(1-('Exposure Inputs'!$C$17)/100)*'Exposure Inputs'!$C$7*'Exposure Inputs'!$C$12*'Exposure Inputs'!$C$15*H10)/('Exposure Inputs'!$C$8*'Exposure Inputs'!$C$14*'Exposure Inputs'!$C$16)</f>
        <v>1.1703766208282446E-5</v>
      </c>
      <c r="M10" s="40">
        <f>($F10*(1-('Exposure Inputs'!$C$17)/100)*'Exposure Inputs'!$C$12*'Exposure Inputs'!$C$15*H10)/('Exposure Inputs'!$C$14*'Exposure Inputs'!$C$16)</f>
        <v>1.0644456083164057E-3</v>
      </c>
      <c r="N10" s="40">
        <f>'Exposure Inputs'!$E$60/$J10</f>
        <v>44274.420656293747</v>
      </c>
      <c r="O10" s="40">
        <f>'Exposure Inputs'!$E$61/$K10</f>
        <v>32468.181031425938</v>
      </c>
      <c r="P10" s="40">
        <f>L10*'Exposure Inputs'!$E$63</f>
        <v>4.0729106404822909E-7</v>
      </c>
      <c r="Q10" s="40">
        <f>($G10*(1-('Exposure Inputs'!$C$17/100))*'Exposure Inputs'!$D$6*1*'Exposure Inputs'!$C$15)/('Exposure Inputs'!$D$8*'Exposure Inputs'!$D$11)</f>
        <v>9.9848861683297214E-4</v>
      </c>
      <c r="R10" s="40">
        <f>($F10*(1-('Exposure Inputs'!$C$17)/100)*'Exposure Inputs'!$D$7*'Exposure Inputs'!$D$12*'Exposure Inputs'!$C$15*H10)/('Exposure Inputs'!$D$8*'Exposure Inputs'!$D$13*'Exposure Inputs'!$C$16)</f>
        <v>4.0909040624209459E-5</v>
      </c>
      <c r="S10" s="40">
        <f>($F10*(1-('Exposure Inputs'!$C$17)/100)*'Exposure Inputs'!$D$7*'Exposure Inputs'!$D$12*'Exposure Inputs'!$C$15*H10)/('Exposure Inputs'!$D$8*'Exposure Inputs'!$C$14*'Exposure Inputs'!$C$16)</f>
        <v>5.2447487979755717E-7</v>
      </c>
      <c r="T10" s="40">
        <f>($F10*(1-('Exposure Inputs'!$C$17)/100)*'Exposure Inputs'!$D$12*'Exposure Inputs'!$C$15*H10)/('Exposure Inputs'!$C$14*'Exposure Inputs'!$C$16)</f>
        <v>1.8674484356428169E-5</v>
      </c>
      <c r="U10" s="40">
        <f>'Exposure Inputs'!$E$60/Q10</f>
        <v>12619.072253387278</v>
      </c>
      <c r="V10" s="40">
        <f>'Exposure Inputs'!$E$61/R10</f>
        <v>12711.126735450025</v>
      </c>
      <c r="W10" s="40">
        <f>($G10*(1-('Exposure Inputs'!$C$17/100))*'Exposure Inputs'!$E$6*'Exposure Inputs'!$C$15)/('Exposure Inputs'!$E$8*'Exposure Inputs'!$E$11)</f>
        <v>2.1867502906611772E-4</v>
      </c>
      <c r="X10" s="40">
        <f>($F10*(1-('Exposure Inputs'!$C$17)/100)*'Exposure Inputs'!$E$7*'Exposure Inputs'!$E$12*'Exposure Inputs'!$C$15*H10)/('Exposure Inputs'!$E$8*'Exposure Inputs'!$E$13*'Exposure Inputs'!$C$16)</f>
        <v>8.8698584356621397E-6</v>
      </c>
      <c r="Y10" s="40">
        <f>($F10*(1-('Exposure Inputs'!$C$17)/100)*'Exposure Inputs'!$E$7*'Exposure Inputs'!$E$12*'Exposure Inputs'!$C$15*H10)/('Exposure Inputs'!$E$8*'Exposure Inputs'!$C$14*'Exposure Inputs'!$C$16)</f>
        <v>5.6858066895270138E-7</v>
      </c>
      <c r="Z10" s="40">
        <f>($F10*(1-('Exposure Inputs'!$C$17)/100)*'Exposure Inputs'!$E$12*'Exposure Inputs'!$C$15*H10)/('Exposure Inputs'!$C$14*'Exposure Inputs'!$C$16)</f>
        <v>9.3372421782140843E-5</v>
      </c>
      <c r="AA10" s="40">
        <f>'Exposure Inputs'!$E$60/W10</f>
        <v>57619.747685915769</v>
      </c>
      <c r="AB10" s="40">
        <f>'Exposure Inputs'!$E$61/X10</f>
        <v>58625.512884093929</v>
      </c>
      <c r="AC10" s="40">
        <f>($G10*(1-('Exposure Inputs'!$C$17/100))*'Exposure Inputs'!$F$6*'Exposure Inputs'!$C$15)/('Exposure Inputs'!$F$8*'Exposure Inputs'!$F$11)</f>
        <v>2.1925303760700967E-4</v>
      </c>
      <c r="AD10" s="40">
        <f>($F10*(1-('Exposure Inputs'!$C$17)/100)*'Exposure Inputs'!$F$7*'Exposure Inputs'!$F$12*'Exposure Inputs'!$C$15*H10)/('Exposure Inputs'!$F$8*'Exposure Inputs'!$F$13*'Exposure Inputs'!$C$16)</f>
        <v>8.0780295886873263E-6</v>
      </c>
      <c r="AE10" s="40">
        <f>($F10*(1-('Exposure Inputs'!$C$17)/100)*'Exposure Inputs'!$F$7*'Exposure Inputs'!$F$12*'Exposure Inputs'!$C$15*H10)/('Exposure Inputs'!$F$8*'Exposure Inputs'!$C$14*'Exposure Inputs'!$C$16)</f>
        <v>5.1782240953123896E-7</v>
      </c>
      <c r="AF10" s="40">
        <f>($F10*(1-('Exposure Inputs'!$C$17)/100)*'Exposure Inputs'!$F$12*'Exposure Inputs'!$C$15*H10)/('Exposure Inputs'!$C$14*'Exposure Inputs'!$C$16)</f>
        <v>9.3372421782140843E-5</v>
      </c>
      <c r="AG10" s="40">
        <f>'Exposure Inputs'!$E$60/AC10</f>
        <v>57467.846911130633</v>
      </c>
      <c r="AH10" s="40">
        <f>'Exposure Inputs'!$E$61/AD10</f>
        <v>64372.133611421894</v>
      </c>
      <c r="AI10" s="40">
        <f>($G10*(1-('Exposure Inputs'!$C$17/100))*'Exposure Inputs'!$G$6*'Exposure Inputs'!$C$15)/('Exposure Inputs'!$G$8*'Exposure Inputs'!$G$11)</f>
        <v>2.7976161076265118E-4</v>
      </c>
      <c r="AJ10" s="40">
        <f>($F10*(1-('Exposure Inputs'!$C$17)/100)*'Exposure Inputs'!$G$7*'Exposure Inputs'!$G$12*'Exposure Inputs'!$C$15*H10)/('Exposure Inputs'!$G$8*'Exposure Inputs'!$G$13*'Exposure Inputs'!$C$16)</f>
        <v>1.3466769662314804E-5</v>
      </c>
      <c r="AK10" s="40">
        <f>($F10*(1-('Exposure Inputs'!$C$17)/100)*'Exposure Inputs'!$G$7*'Exposure Inputs'!$G$12*'Exposure Inputs'!$C$15*H10)/('Exposure Inputs'!$G$8*'Exposure Inputs'!$C$14*'Exposure Inputs'!$C$16)</f>
        <v>8.632544655330002E-7</v>
      </c>
      <c r="AL10" s="40">
        <f>($F10*(1-('Exposure Inputs'!$C$17)/100)*'Exposure Inputs'!$G$12*'Exposure Inputs'!$C$15*H10)/('Exposure Inputs'!$C$14*'Exposure Inputs'!$C$16)</f>
        <v>9.3372421782140843E-5</v>
      </c>
      <c r="AM10" s="40">
        <f>'Exposure Inputs'!$E$60/AI10</f>
        <v>45038.345202729754</v>
      </c>
      <c r="AN10" s="40">
        <f>'Exposure Inputs'!$E$61/AJ10</f>
        <v>38613.56606218341</v>
      </c>
      <c r="AO10" s="40">
        <f>($G10*(1-('Exposure Inputs'!$C$17/100))*'Exposure Inputs'!$H$6*'Exposure Inputs'!$C$15)/('Exposure Inputs'!$H$8*'Exposure Inputs'!$H$11)</f>
        <v>3.5507798952776428E-4</v>
      </c>
      <c r="AP10" s="40">
        <f>($F10*(1-('Exposure Inputs'!$C$17)/100)*'Exposure Inputs'!$H$7*'Exposure Inputs'!$H$12*'Exposure Inputs'!$C$15*H10)/('Exposure Inputs'!$H$8*'Exposure Inputs'!$H$13*'Exposure Inputs'!$C$16)</f>
        <v>1.7533265867979779E-5</v>
      </c>
      <c r="AQ10" s="40">
        <f>($F10*(1-('Exposure Inputs'!$C$17)/100)*'Exposure Inputs'!$H$7*'Exposure Inputs'!$H$12*'Exposure Inputs'!$C$15*H10)/('Exposure Inputs'!$H$8*'Exposure Inputs'!$C$14*'Exposure Inputs'!$C$16)</f>
        <v>1.1239272992294731E-6</v>
      </c>
      <c r="AR10" s="40">
        <f>($F10*(1-('Exposure Inputs'!$C$17)/100)*'Exposure Inputs'!$H$12*'Exposure Inputs'!$C$15*H10)/('Exposure Inputs'!$C$14*'Exposure Inputs'!$C$16)</f>
        <v>9.3372421782140843E-5</v>
      </c>
      <c r="AS10" s="40">
        <f>'Exposure Inputs'!$E$60/AO10</f>
        <v>35485.162053433276</v>
      </c>
      <c r="AT10" s="40">
        <f>'Exposure Inputs'!$E$61/AP10</f>
        <v>29657.908795511554</v>
      </c>
    </row>
    <row r="11" spans="1:99" s="35" customFormat="1">
      <c r="A11" s="47">
        <v>2021</v>
      </c>
      <c r="B11" s="48">
        <v>110064631457</v>
      </c>
      <c r="C11" s="48" t="s">
        <v>46</v>
      </c>
      <c r="D11" s="48" t="s">
        <v>45</v>
      </c>
      <c r="E11" s="48" t="s">
        <v>47</v>
      </c>
      <c r="F11" s="48">
        <v>9.0633500927031907</v>
      </c>
      <c r="G11" s="48">
        <v>9.0633500927031907</v>
      </c>
      <c r="H11" s="48">
        <v>250</v>
      </c>
      <c r="I11" s="40">
        <f t="shared" si="0"/>
        <v>1.7357915123143603E-6</v>
      </c>
      <c r="J11" s="40">
        <f>($G11*(1-('Exposure Inputs'!$C$17/100))*'Exposure Inputs'!$C$6*1*'Exposure Inputs'!$C$15)/('Exposure Inputs'!$C$8*'Exposure Inputs'!$C$11)</f>
        <v>3.6473027604418844E-4</v>
      </c>
      <c r="K11" s="40">
        <f>($F11*(1-('Exposure Inputs'!$C$17)/100)*'Exposure Inputs'!$C$7*'Exposure Inputs'!$C$12*'Exposure Inputs'!$C$15*H11)/('Exposure Inputs'!$C$8*'Exposure Inputs'!$C$13*'Exposure Inputs'!$C$16)</f>
        <v>6.8255564610062577E-5</v>
      </c>
      <c r="L11" s="40">
        <f>($F11*(1-('Exposure Inputs'!$C$17)/100)*'Exposure Inputs'!$C$7*'Exposure Inputs'!$C$12*'Exposure Inputs'!$C$15*H11)/('Exposure Inputs'!$C$8*'Exposure Inputs'!$C$14*'Exposure Inputs'!$C$16)</f>
        <v>4.9879066445814957E-5</v>
      </c>
      <c r="M11" s="40">
        <f>($F11*(1-('Exposure Inputs'!$C$17)/100)*'Exposure Inputs'!$C$12*'Exposure Inputs'!$C$15*H11)/('Exposure Inputs'!$C$14*'Exposure Inputs'!$C$16)</f>
        <v>4.5364502571485941E-3</v>
      </c>
      <c r="N11" s="40">
        <f>'Exposure Inputs'!$E$60/$J11</f>
        <v>34546.076450405402</v>
      </c>
      <c r="O11" s="40">
        <f>'Exposure Inputs'!$E$61/$K11</f>
        <v>7618.4264678009713</v>
      </c>
      <c r="P11" s="40">
        <f>L11*'Exposure Inputs'!$E$63</f>
        <v>1.7357915123143603E-6</v>
      </c>
      <c r="Q11" s="40">
        <f>($G11*(1-('Exposure Inputs'!$C$17/100))*'Exposure Inputs'!$D$6*1*'Exposure Inputs'!$C$15)/('Exposure Inputs'!$D$8*'Exposure Inputs'!$D$11)</f>
        <v>1.2796678981952846E-3</v>
      </c>
      <c r="R11" s="40">
        <f>($F11*(1-('Exposure Inputs'!$C$17)/100)*'Exposure Inputs'!$D$7*'Exposure Inputs'!$D$12*'Exposure Inputs'!$C$15*H11)/('Exposure Inputs'!$D$8*'Exposure Inputs'!$D$13*'Exposure Inputs'!$C$16)</f>
        <v>1.7434599420530767E-4</v>
      </c>
      <c r="S11" s="40">
        <f>($F11*(1-('Exposure Inputs'!$C$17)/100)*'Exposure Inputs'!$D$7*'Exposure Inputs'!$D$12*'Exposure Inputs'!$C$15*H11)/('Exposure Inputs'!$D$8*'Exposure Inputs'!$C$14*'Exposure Inputs'!$C$16)</f>
        <v>2.2352050539142008E-6</v>
      </c>
      <c r="T11" s="40">
        <f>($F11*(1-('Exposure Inputs'!$C$17)/100)*'Exposure Inputs'!$D$12*'Exposure Inputs'!$C$15*H11)/('Exposure Inputs'!$C$14*'Exposure Inputs'!$C$16)</f>
        <v>7.9586846616641992E-5</v>
      </c>
      <c r="U11" s="40">
        <f>'Exposure Inputs'!$E$60/Q11</f>
        <v>9846.3046683985558</v>
      </c>
      <c r="V11" s="40">
        <f>'Exposure Inputs'!$E$61/R11</f>
        <v>2982.5749789677102</v>
      </c>
      <c r="W11" s="40">
        <f>($G11*(1-('Exposure Inputs'!$C$17/100))*'Exposure Inputs'!$E$6*'Exposure Inputs'!$C$15)/('Exposure Inputs'!$E$8*'Exposure Inputs'!$E$11)</f>
        <v>2.8025498750341993E-4</v>
      </c>
      <c r="X11" s="40">
        <f>($F11*(1-('Exposure Inputs'!$C$17)/100)*'Exposure Inputs'!$E$7*'Exposure Inputs'!$E$12*'Exposure Inputs'!$C$15*H11)/('Exposure Inputs'!$E$8*'Exposure Inputs'!$E$13*'Exposure Inputs'!$C$16)</f>
        <v>3.7801529046630742E-5</v>
      </c>
      <c r="Y11" s="40">
        <f>($F11*(1-('Exposure Inputs'!$C$17)/100)*'Exposure Inputs'!$E$7*'Exposure Inputs'!$E$12*'Exposure Inputs'!$C$15*H11)/('Exposure Inputs'!$E$8*'Exposure Inputs'!$C$14*'Exposure Inputs'!$C$16)</f>
        <v>2.4231749388865863E-6</v>
      </c>
      <c r="Z11" s="40">
        <f>($F11*(1-('Exposure Inputs'!$C$17)/100)*'Exposure Inputs'!$E$12*'Exposure Inputs'!$C$15*H11)/('Exposure Inputs'!$C$14*'Exposure Inputs'!$C$16)</f>
        <v>3.9793423308320997E-4</v>
      </c>
      <c r="AA11" s="40">
        <f>'Exposure Inputs'!$E$60/W11</f>
        <v>44959.057150932036</v>
      </c>
      <c r="AB11" s="40">
        <f>'Exposure Inputs'!$E$61/X11</f>
        <v>13756.057310764993</v>
      </c>
      <c r="AC11" s="40">
        <f>($G11*(1-('Exposure Inputs'!$C$17/100))*'Exposure Inputs'!$F$6*'Exposure Inputs'!$C$15)/('Exposure Inputs'!$F$8*'Exposure Inputs'!$F$11)</f>
        <v>2.8099576607835074E-4</v>
      </c>
      <c r="AD11" s="40">
        <f>($F11*(1-('Exposure Inputs'!$C$17)/100)*'Exposure Inputs'!$F$7*'Exposure Inputs'!$F$12*'Exposure Inputs'!$C$15*H11)/('Exposure Inputs'!$F$8*'Exposure Inputs'!$F$13*'Exposure Inputs'!$C$16)</f>
        <v>3.442691586920588E-5</v>
      </c>
      <c r="AE11" s="40">
        <f>($F11*(1-('Exposure Inputs'!$C$17)/100)*'Exposure Inputs'!$F$7*'Exposure Inputs'!$F$12*'Exposure Inputs'!$C$15*H11)/('Exposure Inputs'!$F$8*'Exposure Inputs'!$C$14*'Exposure Inputs'!$C$16)</f>
        <v>2.2068535813593513E-6</v>
      </c>
      <c r="AF11" s="40">
        <f>($F11*(1-('Exposure Inputs'!$C$17)/100)*'Exposure Inputs'!$F$12*'Exposure Inputs'!$C$15*H11)/('Exposure Inputs'!$C$14*'Exposure Inputs'!$C$16)</f>
        <v>3.9793423308320997E-4</v>
      </c>
      <c r="AG11" s="40">
        <f>'Exposure Inputs'!$E$60/AC11</f>
        <v>44840.533278664101</v>
      </c>
      <c r="AH11" s="40">
        <f>'Exposure Inputs'!$E$61/AD11</f>
        <v>15104.460764814794</v>
      </c>
      <c r="AI11" s="40">
        <f>($G11*(1-('Exposure Inputs'!$C$17/100))*'Exposure Inputs'!$G$6*'Exposure Inputs'!$C$15)/('Exposure Inputs'!$G$8*'Exposure Inputs'!$G$11)</f>
        <v>3.5854384957926464E-4</v>
      </c>
      <c r="AJ11" s="40">
        <f>($F11*(1-('Exposure Inputs'!$C$17)/100)*'Exposure Inputs'!$G$7*'Exposure Inputs'!$G$12*'Exposure Inputs'!$C$15*H11)/('Exposure Inputs'!$G$8*'Exposure Inputs'!$G$13*'Exposure Inputs'!$C$16)</f>
        <v>5.7392627880906734E-5</v>
      </c>
      <c r="AK11" s="40">
        <f>($F11*(1-('Exposure Inputs'!$C$17)/100)*'Exposure Inputs'!$G$7*'Exposure Inputs'!$G$12*'Exposure Inputs'!$C$15*H11)/('Exposure Inputs'!$G$8*'Exposure Inputs'!$C$14*'Exposure Inputs'!$C$16)</f>
        <v>3.6790146077504318E-6</v>
      </c>
      <c r="AL11" s="40">
        <f>($F11*(1-('Exposure Inputs'!$C$17)/100)*'Exposure Inputs'!$G$12*'Exposure Inputs'!$C$15*H11)/('Exposure Inputs'!$C$14*'Exposure Inputs'!$C$16)</f>
        <v>3.9793423308320997E-4</v>
      </c>
      <c r="AM11" s="40">
        <f>'Exposure Inputs'!$E$60/AI11</f>
        <v>35142.145137297834</v>
      </c>
      <c r="AN11" s="40">
        <f>'Exposure Inputs'!$E$61/AJ11</f>
        <v>9060.3971137030403</v>
      </c>
      <c r="AO11" s="40">
        <f>($G11*(1-('Exposure Inputs'!$C$17/100))*'Exposure Inputs'!$H$6*'Exposure Inputs'!$C$15)/('Exposure Inputs'!$H$8*'Exposure Inputs'!$H$11)</f>
        <v>4.5506968922251695E-4</v>
      </c>
      <c r="AP11" s="40">
        <f>($F11*(1-('Exposure Inputs'!$C$17)/100)*'Exposure Inputs'!$H$7*'Exposure Inputs'!$H$12*'Exposure Inputs'!$C$15*H11)/('Exposure Inputs'!$H$8*'Exposure Inputs'!$H$13*'Exposure Inputs'!$C$16)</f>
        <v>7.4723205990069426E-5</v>
      </c>
      <c r="AQ11" s="40">
        <f>($F11*(1-('Exposure Inputs'!$C$17)/100)*'Exposure Inputs'!$H$7*'Exposure Inputs'!$H$12*'Exposure Inputs'!$C$15*H11)/('Exposure Inputs'!$H$8*'Exposure Inputs'!$C$14*'Exposure Inputs'!$C$16)</f>
        <v>4.789949101927528E-6</v>
      </c>
      <c r="AR11" s="40">
        <f>($F11*(1-('Exposure Inputs'!$C$17)/100)*'Exposure Inputs'!$H$12*'Exposure Inputs'!$C$15*H11)/('Exposure Inputs'!$C$14*'Exposure Inputs'!$C$16)</f>
        <v>3.9793423308320997E-4</v>
      </c>
      <c r="AS11" s="40">
        <f>'Exposure Inputs'!$E$60/AO11</f>
        <v>27688.066901416798</v>
      </c>
      <c r="AT11" s="40">
        <f>'Exposure Inputs'!$E$61/AP11</f>
        <v>6959.0161866061671</v>
      </c>
    </row>
    <row r="12" spans="1:99" s="35" customFormat="1">
      <c r="A12" s="47">
        <v>2021</v>
      </c>
      <c r="B12" s="48">
        <v>110046184516</v>
      </c>
      <c r="C12" s="48" t="s">
        <v>48</v>
      </c>
      <c r="D12" s="48" t="s">
        <v>45</v>
      </c>
      <c r="E12" s="48" t="s">
        <v>49</v>
      </c>
      <c r="F12" s="48">
        <v>6.9979721221198403</v>
      </c>
      <c r="G12" s="48">
        <v>6.9979721221198403</v>
      </c>
      <c r="H12" s="48">
        <v>250</v>
      </c>
      <c r="I12" s="40">
        <f t="shared" si="0"/>
        <v>1.3402351767000122E-6</v>
      </c>
      <c r="J12" s="40">
        <f>($G12*(1-('Exposure Inputs'!$C$17/100))*'Exposure Inputs'!$C$6*1*'Exposure Inputs'!$C$15)/('Exposure Inputs'!$C$8*'Exposure Inputs'!$C$11)</f>
        <v>2.8161466541000028E-4</v>
      </c>
      <c r="K12" s="40">
        <f>($F12*(1-('Exposure Inputs'!$C$17)/100)*'Exposure Inputs'!$C$7*'Exposure Inputs'!$C$12*'Exposure Inputs'!$C$15*H12)/('Exposure Inputs'!$C$8*'Exposure Inputs'!$C$13*'Exposure Inputs'!$C$16)</f>
        <v>5.2701322737750027E-5</v>
      </c>
      <c r="L12" s="40">
        <f>($F12*(1-('Exposure Inputs'!$C$17)/100)*'Exposure Inputs'!$C$7*'Exposure Inputs'!$C$12*'Exposure Inputs'!$C$15*H12)/('Exposure Inputs'!$C$8*'Exposure Inputs'!$C$14*'Exposure Inputs'!$C$16)</f>
        <v>3.8512505077586559E-5</v>
      </c>
      <c r="M12" s="40">
        <f>($F12*(1-('Exposure Inputs'!$C$17)/100)*'Exposure Inputs'!$C$12*'Exposure Inputs'!$C$15*H12)/('Exposure Inputs'!$C$14*'Exposure Inputs'!$C$16)</f>
        <v>3.5026730853603E-3</v>
      </c>
      <c r="N12" s="40">
        <f>'Exposure Inputs'!$E$60/$J12</f>
        <v>44741.988069604871</v>
      </c>
      <c r="O12" s="40">
        <f>'Exposure Inputs'!$E$61/$K12</f>
        <v>9866.9250217418794</v>
      </c>
      <c r="P12" s="40">
        <f>L12*'Exposure Inputs'!$E$63</f>
        <v>1.3402351767000122E-6</v>
      </c>
      <c r="Q12" s="40">
        <f>($G12*(1-('Exposure Inputs'!$C$17/100))*'Exposure Inputs'!$D$6*1*'Exposure Inputs'!$C$15)/('Exposure Inputs'!$D$8*'Exposure Inputs'!$D$11)</f>
        <v>9.8805410643377166E-4</v>
      </c>
      <c r="R12" s="40">
        <f>($F12*(1-('Exposure Inputs'!$C$17)/100)*'Exposure Inputs'!$D$7*'Exposure Inputs'!$D$12*'Exposure Inputs'!$C$15*H12)/('Exposure Inputs'!$D$8*'Exposure Inputs'!$D$13*'Exposure Inputs'!$C$16)</f>
        <v>1.3461561062661309E-4</v>
      </c>
      <c r="S12" s="40">
        <f>($F12*(1-('Exposure Inputs'!$C$17)/100)*'Exposure Inputs'!$D$7*'Exposure Inputs'!$D$12*'Exposure Inputs'!$C$15*H12)/('Exposure Inputs'!$D$8*'Exposure Inputs'!$C$14*'Exposure Inputs'!$C$16)</f>
        <v>1.7258411618796547E-6</v>
      </c>
      <c r="T12" s="40">
        <f>($F12*(1-('Exposure Inputs'!$C$17)/100)*'Exposure Inputs'!$D$12*'Exposure Inputs'!$C$15*H12)/('Exposure Inputs'!$C$14*'Exposure Inputs'!$C$16)</f>
        <v>6.1450405006321045E-5</v>
      </c>
      <c r="U12" s="40">
        <f>'Exposure Inputs'!$E$60/Q12</f>
        <v>12752.338073344737</v>
      </c>
      <c r="V12" s="40">
        <f>'Exposure Inputs'!$E$61/R12</f>
        <v>3862.8506573605191</v>
      </c>
      <c r="W12" s="40">
        <f>($G12*(1-('Exposure Inputs'!$C$17/100))*'Exposure Inputs'!$E$6*'Exposure Inputs'!$C$15)/('Exposure Inputs'!$E$8*'Exposure Inputs'!$E$11)</f>
        <v>2.1638980835716939E-4</v>
      </c>
      <c r="X12" s="40">
        <f>($F12*(1-('Exposure Inputs'!$C$17)/100)*'Exposure Inputs'!$E$7*'Exposure Inputs'!$E$12*'Exposure Inputs'!$C$15*H12)/('Exposure Inputs'!$E$8*'Exposure Inputs'!$E$13*'Exposure Inputs'!$C$16)</f>
        <v>2.9187225886242545E-5</v>
      </c>
      <c r="Y12" s="40">
        <f>($F12*(1-('Exposure Inputs'!$C$17)/100)*'Exposure Inputs'!$E$7*'Exposure Inputs'!$E$12*'Exposure Inputs'!$C$15*H12)/('Exposure Inputs'!$E$8*'Exposure Inputs'!$C$14*'Exposure Inputs'!$C$16)</f>
        <v>1.8709760183488814E-6</v>
      </c>
      <c r="Z12" s="40">
        <f>($F12*(1-('Exposure Inputs'!$C$17)/100)*'Exposure Inputs'!$E$12*'Exposure Inputs'!$C$15*H12)/('Exposure Inputs'!$C$14*'Exposure Inputs'!$C$16)</f>
        <v>3.072520250316052E-4</v>
      </c>
      <c r="AA12" s="40">
        <f>'Exposure Inputs'!$E$60/W12</f>
        <v>58228.250654035663</v>
      </c>
      <c r="AB12" s="40">
        <f>'Exposure Inputs'!$E$61/X12</f>
        <v>17816.013143102544</v>
      </c>
      <c r="AC12" s="40">
        <f>($G12*(1-('Exposure Inputs'!$C$17/100))*'Exposure Inputs'!$F$6*'Exposure Inputs'!$C$15)/('Exposure Inputs'!$F$8*'Exposure Inputs'!$F$11)</f>
        <v>2.1696177653262395E-4</v>
      </c>
      <c r="AD12" s="40">
        <f>($F12*(1-('Exposure Inputs'!$C$17)/100)*'Exposure Inputs'!$F$7*'Exposure Inputs'!$F$12*'Exposure Inputs'!$C$15*H12)/('Exposure Inputs'!$F$8*'Exposure Inputs'!$F$13*'Exposure Inputs'!$C$16)</f>
        <v>2.6581627658544153E-5</v>
      </c>
      <c r="AE12" s="40">
        <f>($F12*(1-('Exposure Inputs'!$C$17)/100)*'Exposure Inputs'!$F$7*'Exposure Inputs'!$F$12*'Exposure Inputs'!$C$15*H12)/('Exposure Inputs'!$F$8*'Exposure Inputs'!$C$14*'Exposure Inputs'!$C$16)</f>
        <v>1.7039504909323178E-6</v>
      </c>
      <c r="AF12" s="40">
        <f>($F12*(1-('Exposure Inputs'!$C$17)/100)*'Exposure Inputs'!$F$12*'Exposure Inputs'!$C$15*H12)/('Exposure Inputs'!$C$14*'Exposure Inputs'!$C$16)</f>
        <v>3.072520250316052E-4</v>
      </c>
      <c r="AG12" s="40">
        <f>'Exposure Inputs'!$E$60/AC12</f>
        <v>58074.745705750487</v>
      </c>
      <c r="AH12" s="40">
        <f>'Exposure Inputs'!$E$61/AD12</f>
        <v>19562.383714033254</v>
      </c>
      <c r="AI12" s="40">
        <f>($G12*(1-('Exposure Inputs'!$C$17/100))*'Exposure Inputs'!$G$6*'Exposure Inputs'!$C$15)/('Exposure Inputs'!$G$8*'Exposure Inputs'!$G$11)</f>
        <v>2.7683801665492956E-4</v>
      </c>
      <c r="AJ12" s="40">
        <f>($F12*(1-('Exposure Inputs'!$C$17)/100)*'Exposure Inputs'!$G$7*'Exposure Inputs'!$G$12*'Exposure Inputs'!$C$15*H12)/('Exposure Inputs'!$G$8*'Exposure Inputs'!$G$13*'Exposure Inputs'!$C$16)</f>
        <v>4.4313858100784718E-5</v>
      </c>
      <c r="AK12" s="40">
        <f>($F12*(1-('Exposure Inputs'!$C$17)/100)*'Exposure Inputs'!$G$7*'Exposure Inputs'!$G$12*'Exposure Inputs'!$C$15*H12)/('Exposure Inputs'!$G$8*'Exposure Inputs'!$C$14*'Exposure Inputs'!$C$16)</f>
        <v>2.8406319295374818E-6</v>
      </c>
      <c r="AL12" s="40">
        <f>($F12*(1-('Exposure Inputs'!$C$17)/100)*'Exposure Inputs'!$G$12*'Exposure Inputs'!$C$15*H12)/('Exposure Inputs'!$C$14*'Exposure Inputs'!$C$16)</f>
        <v>3.072520250316052E-4</v>
      </c>
      <c r="AM12" s="40">
        <f>'Exposure Inputs'!$E$60/AI12</f>
        <v>45513.980168791371</v>
      </c>
      <c r="AN12" s="40">
        <f>'Exposure Inputs'!$E$61/AJ12</f>
        <v>11734.478158442986</v>
      </c>
      <c r="AO12" s="40">
        <f>($G12*(1-('Exposure Inputs'!$C$17/100))*'Exposure Inputs'!$H$6*'Exposure Inputs'!$C$15)/('Exposure Inputs'!$H$8*'Exposure Inputs'!$H$11)</f>
        <v>3.5136731630446157E-4</v>
      </c>
      <c r="AP12" s="40">
        <f>($F12*(1-('Exposure Inputs'!$C$17)/100)*'Exposure Inputs'!$H$7*'Exposure Inputs'!$H$12*'Exposure Inputs'!$C$15*H12)/('Exposure Inputs'!$H$8*'Exposure Inputs'!$H$13*'Exposure Inputs'!$C$16)</f>
        <v>5.7695102478156971E-5</v>
      </c>
      <c r="AQ12" s="40">
        <f>($F12*(1-('Exposure Inputs'!$C$17)/100)*'Exposure Inputs'!$H$7*'Exposure Inputs'!$H$12*'Exposure Inputs'!$C$15*H12)/('Exposure Inputs'!$H$8*'Exposure Inputs'!$C$14*'Exposure Inputs'!$C$16)</f>
        <v>3.6984040050100624E-6</v>
      </c>
      <c r="AR12" s="40">
        <f>($F12*(1-('Exposure Inputs'!$C$17)/100)*'Exposure Inputs'!$H$12*'Exposure Inputs'!$C$15*H12)/('Exposure Inputs'!$C$14*'Exposure Inputs'!$C$16)</f>
        <v>3.072520250316052E-4</v>
      </c>
      <c r="AS12" s="40">
        <f>'Exposure Inputs'!$E$60/AO12</f>
        <v>35859.909033434502</v>
      </c>
      <c r="AT12" s="40">
        <f>'Exposure Inputs'!$E$61/AP12</f>
        <v>9012.8967219855276</v>
      </c>
    </row>
    <row r="13" spans="1:99" s="35" customFormat="1">
      <c r="A13" s="47">
        <v>2023</v>
      </c>
      <c r="B13" s="48">
        <v>110046184516</v>
      </c>
      <c r="C13" s="48" t="s">
        <v>48</v>
      </c>
      <c r="D13" s="48" t="s">
        <v>45</v>
      </c>
      <c r="E13" s="48" t="s">
        <v>49</v>
      </c>
      <c r="F13" s="48">
        <v>5.5613023487045101</v>
      </c>
      <c r="G13" s="48">
        <v>5.5613023487045101</v>
      </c>
      <c r="H13" s="48">
        <v>250</v>
      </c>
      <c r="I13" s="40">
        <f t="shared" si="0"/>
        <v>1.0650875576423939E-6</v>
      </c>
      <c r="J13" s="40">
        <f>($G13*(1-('Exposure Inputs'!$C$17/100))*'Exposure Inputs'!$C$6*1*'Exposure Inputs'!$C$15)/('Exposure Inputs'!$C$8*'Exposure Inputs'!$C$11)</f>
        <v>2.237997341006625E-4</v>
      </c>
      <c r="K13" s="40">
        <f>($F13*(1-('Exposure Inputs'!$C$17)/100)*'Exposure Inputs'!$C$7*'Exposure Inputs'!$C$12*'Exposure Inputs'!$C$15*H13)/('Exposure Inputs'!$C$8*'Exposure Inputs'!$C$13*'Exposure Inputs'!$C$16)</f>
        <v>4.1881845884304666E-5</v>
      </c>
      <c r="L13" s="40">
        <f>($F13*(1-('Exposure Inputs'!$C$17)/100)*'Exposure Inputs'!$C$7*'Exposure Inputs'!$C$12*'Exposure Inputs'!$C$15*H13)/('Exposure Inputs'!$C$8*'Exposure Inputs'!$C$14*'Exposure Inputs'!$C$16)</f>
        <v>3.0605964300068794E-5</v>
      </c>
      <c r="M13" s="40">
        <f>($F13*(1-('Exposure Inputs'!$C$17)/100)*'Exposure Inputs'!$C$12*'Exposure Inputs'!$C$15*H13)/('Exposure Inputs'!$C$14*'Exposure Inputs'!$C$16)</f>
        <v>2.7835812598889804E-3</v>
      </c>
      <c r="N13" s="40">
        <f>'Exposure Inputs'!$E$60/$J13</f>
        <v>56300.334987586117</v>
      </c>
      <c r="O13" s="40">
        <f>'Exposure Inputs'!$E$61/$K13</f>
        <v>12415.88065235853</v>
      </c>
      <c r="P13" s="40">
        <f>L13*'Exposure Inputs'!$E$63</f>
        <v>1.0650875576423939E-6</v>
      </c>
      <c r="Q13" s="40">
        <f>($G13*(1-('Exposure Inputs'!$C$17/100))*'Exposure Inputs'!$D$6*1*'Exposure Inputs'!$C$15)/('Exposure Inputs'!$D$8*'Exposure Inputs'!$D$11)</f>
        <v>7.8520856140432203E-4</v>
      </c>
      <c r="R13" s="40">
        <f>($F13*(1-('Exposure Inputs'!$C$17)/100)*'Exposure Inputs'!$D$7*'Exposure Inputs'!$D$12*'Exposure Inputs'!$C$15*H13)/('Exposure Inputs'!$D$8*'Exposure Inputs'!$D$13*'Exposure Inputs'!$C$16)</f>
        <v>1.0697929321320248E-4</v>
      </c>
      <c r="S13" s="40">
        <f>($F13*(1-('Exposure Inputs'!$C$17)/100)*'Exposure Inputs'!$D$7*'Exposure Inputs'!$D$12*'Exposure Inputs'!$C$15*H13)/('Exposure Inputs'!$D$8*'Exposure Inputs'!$C$14*'Exposure Inputs'!$C$16)</f>
        <v>1.3715294001692624E-6</v>
      </c>
      <c r="T13" s="40">
        <f>($F13*(1-('Exposure Inputs'!$C$17)/100)*'Exposure Inputs'!$D$12*'Exposure Inputs'!$C$15*H13)/('Exposure Inputs'!$C$14*'Exposure Inputs'!$C$16)</f>
        <v>4.883475894542071E-5</v>
      </c>
      <c r="U13" s="40">
        <f>'Exposure Inputs'!$E$60/Q13</f>
        <v>16046.692075625457</v>
      </c>
      <c r="V13" s="40">
        <f>'Exposure Inputs'!$E$61/R13</f>
        <v>4860.7537438453182</v>
      </c>
      <c r="W13" s="40">
        <f>($G13*(1-('Exposure Inputs'!$C$17/100))*'Exposure Inputs'!$E$6*'Exposure Inputs'!$C$15)/('Exposure Inputs'!$E$8*'Exposure Inputs'!$E$11)</f>
        <v>1.7196541061496911E-4</v>
      </c>
      <c r="X13" s="40">
        <f>($F13*(1-('Exposure Inputs'!$C$17)/100)*'Exposure Inputs'!$E$7*'Exposure Inputs'!$E$12*'Exposure Inputs'!$C$15*H13)/('Exposure Inputs'!$E$8*'Exposure Inputs'!$E$13*'Exposure Inputs'!$C$16)</f>
        <v>2.3195146399662955E-5</v>
      </c>
      <c r="Y13" s="40">
        <f>($F13*(1-('Exposure Inputs'!$C$17)/100)*'Exposure Inputs'!$E$7*'Exposure Inputs'!$E$12*'Exposure Inputs'!$C$15*H13)/('Exposure Inputs'!$E$8*'Exposure Inputs'!$C$14*'Exposure Inputs'!$C$16)</f>
        <v>1.4868683589527536E-6</v>
      </c>
      <c r="Z13" s="40">
        <f>($F13*(1-('Exposure Inputs'!$C$17)/100)*'Exposure Inputs'!$E$12*'Exposure Inputs'!$C$15*H13)/('Exposure Inputs'!$C$14*'Exposure Inputs'!$C$16)</f>
        <v>2.441737947271035E-4</v>
      </c>
      <c r="AA13" s="40">
        <f>'Exposure Inputs'!$E$60/W13</f>
        <v>73270.548739661521</v>
      </c>
      <c r="AB13" s="40">
        <f>'Exposure Inputs'!$E$61/X13</f>
        <v>22418.483205070697</v>
      </c>
      <c r="AC13" s="40">
        <f>($G13*(1-('Exposure Inputs'!$C$17/100))*'Exposure Inputs'!$F$6*'Exposure Inputs'!$C$15)/('Exposure Inputs'!$F$8*'Exposure Inputs'!$F$11)</f>
        <v>1.7241995486036343E-4</v>
      </c>
      <c r="AD13" s="40">
        <f>($F13*(1-('Exposure Inputs'!$C$17)/100)*'Exposure Inputs'!$F$7*'Exposure Inputs'!$F$12*'Exposure Inputs'!$C$15*H13)/('Exposure Inputs'!$F$8*'Exposure Inputs'!$F$13*'Exposure Inputs'!$C$16)</f>
        <v>2.1124472311425823E-5</v>
      </c>
      <c r="AE13" s="40">
        <f>($F13*(1-('Exposure Inputs'!$C$17)/100)*'Exposure Inputs'!$F$7*'Exposure Inputs'!$F$12*'Exposure Inputs'!$C$15*H13)/('Exposure Inputs'!$F$8*'Exposure Inputs'!$C$14*'Exposure Inputs'!$C$16)</f>
        <v>1.3541328404760145E-6</v>
      </c>
      <c r="AF13" s="40">
        <f>($F13*(1-('Exposure Inputs'!$C$17)/100)*'Exposure Inputs'!$F$12*'Exposure Inputs'!$C$15*H13)/('Exposure Inputs'!$C$14*'Exposure Inputs'!$C$16)</f>
        <v>2.441737947271035E-4</v>
      </c>
      <c r="AG13" s="40">
        <f>'Exposure Inputs'!$E$60/AC13</f>
        <v>73077.388346402688</v>
      </c>
      <c r="AH13" s="40">
        <f>'Exposure Inputs'!$E$61/AD13</f>
        <v>24615.99950682517</v>
      </c>
      <c r="AI13" s="40">
        <f>($G13*(1-('Exposure Inputs'!$C$17/100))*'Exposure Inputs'!$G$6*'Exposure Inputs'!$C$15)/('Exposure Inputs'!$G$8*'Exposure Inputs'!$G$11)</f>
        <v>2.2000372184497716E-4</v>
      </c>
      <c r="AJ13" s="40">
        <f>($F13*(1-('Exposure Inputs'!$C$17)/100)*'Exposure Inputs'!$G$7*'Exposure Inputs'!$G$12*'Exposure Inputs'!$C$15*H13)/('Exposure Inputs'!$G$8*'Exposure Inputs'!$G$13*'Exposure Inputs'!$C$16)</f>
        <v>3.5216311073471306E-5</v>
      </c>
      <c r="AK13" s="40">
        <f>($F13*(1-('Exposure Inputs'!$C$17)/100)*'Exposure Inputs'!$G$7*'Exposure Inputs'!$G$12*'Exposure Inputs'!$C$15*H13)/('Exposure Inputs'!$G$8*'Exposure Inputs'!$C$14*'Exposure Inputs'!$C$16)</f>
        <v>2.2574558380430323E-6</v>
      </c>
      <c r="AL13" s="40">
        <f>($F13*(1-('Exposure Inputs'!$C$17)/100)*'Exposure Inputs'!$G$12*'Exposure Inputs'!$C$15*H13)/('Exposure Inputs'!$C$14*'Exposure Inputs'!$C$16)</f>
        <v>2.441737947271035E-4</v>
      </c>
      <c r="AM13" s="40">
        <f>'Exposure Inputs'!$E$60/AI13</f>
        <v>57271.75837906247</v>
      </c>
      <c r="AN13" s="40">
        <f>'Exposure Inputs'!$E$61/AJ13</f>
        <v>14765.885016040753</v>
      </c>
      <c r="AO13" s="40">
        <f>($G13*(1-('Exposure Inputs'!$C$17/100))*'Exposure Inputs'!$H$6*'Exposure Inputs'!$C$15)/('Exposure Inputs'!$H$8*'Exposure Inputs'!$H$11)</f>
        <v>2.7923230434791652E-4</v>
      </c>
      <c r="AP13" s="40">
        <f>($F13*(1-('Exposure Inputs'!$C$17)/100)*'Exposure Inputs'!$H$7*'Exposure Inputs'!$H$12*'Exposure Inputs'!$C$15*H13)/('Exposure Inputs'!$H$8*'Exposure Inputs'!$H$13*'Exposure Inputs'!$C$16)</f>
        <v>4.5850412565422766E-5</v>
      </c>
      <c r="AQ13" s="40">
        <f>($F13*(1-('Exposure Inputs'!$C$17)/100)*'Exposure Inputs'!$H$7*'Exposure Inputs'!$H$12*'Exposure Inputs'!$C$15*H13)/('Exposure Inputs'!$H$8*'Exposure Inputs'!$C$14*'Exposure Inputs'!$C$16)</f>
        <v>2.9391290106040238E-6</v>
      </c>
      <c r="AR13" s="40">
        <f>($F13*(1-('Exposure Inputs'!$C$17)/100)*'Exposure Inputs'!$H$12*'Exposure Inputs'!$C$15*H13)/('Exposure Inputs'!$C$14*'Exposure Inputs'!$C$16)</f>
        <v>2.441737947271035E-4</v>
      </c>
      <c r="AS13" s="40">
        <f>'Exposure Inputs'!$E$60/AO13</f>
        <v>45123.718867071744</v>
      </c>
      <c r="AT13" s="40">
        <f>'Exposure Inputs'!$E$61/AP13</f>
        <v>11341.228375165119</v>
      </c>
    </row>
    <row r="14" spans="1:99" s="35" customFormat="1">
      <c r="A14" s="47">
        <v>2023</v>
      </c>
      <c r="B14" s="48">
        <v>110000834688</v>
      </c>
      <c r="C14" s="48" t="s">
        <v>51</v>
      </c>
      <c r="D14" s="48" t="s">
        <v>41</v>
      </c>
      <c r="E14" s="48" t="s">
        <v>52</v>
      </c>
      <c r="F14" s="48">
        <v>3.4846201745349098E-8</v>
      </c>
      <c r="G14" s="48">
        <v>7.0846052571872297E-8</v>
      </c>
      <c r="H14" s="48">
        <v>250</v>
      </c>
      <c r="I14" s="40">
        <f t="shared" si="0"/>
        <v>6.6736626752029873E-15</v>
      </c>
      <c r="J14" s="40">
        <f>($G14*(1-('Exposure Inputs'!$C$17/100))*'Exposure Inputs'!$C$6*1*'Exposure Inputs'!$C$15)/('Exposure Inputs'!$C$8*'Exposure Inputs'!$C$11)</f>
        <v>2.8510098414915406E-12</v>
      </c>
      <c r="K14" s="40">
        <f>($F14*(1-('Exposure Inputs'!$C$17)/100)*'Exposure Inputs'!$C$7*'Exposure Inputs'!$C$12*'Exposure Inputs'!$C$15*H14)/('Exposure Inputs'!$C$8*'Exposure Inputs'!$C$13*'Exposure Inputs'!$C$16)</f>
        <v>2.6242472709509633E-13</v>
      </c>
      <c r="L14" s="40">
        <f>($F14*(1-('Exposure Inputs'!$C$17)/100)*'Exposure Inputs'!$C$7*'Exposure Inputs'!$C$12*'Exposure Inputs'!$C$15*H14)/('Exposure Inputs'!$C$8*'Exposure Inputs'!$C$14*'Exposure Inputs'!$C$16)</f>
        <v>1.9177191595410885E-13</v>
      </c>
      <c r="M14" s="40">
        <f>($F14*(1-('Exposure Inputs'!$C$17)/100)*'Exposure Inputs'!$C$12*'Exposure Inputs'!$C$15*H14)/('Exposure Inputs'!$C$14*'Exposure Inputs'!$C$16)</f>
        <v>1.7441460304574105E-11</v>
      </c>
      <c r="N14" s="40">
        <f>'Exposure Inputs'!$E$60/$J14</f>
        <v>4419486673328.4082</v>
      </c>
      <c r="O14" s="40">
        <f>'Exposure Inputs'!$E$61/$K14</f>
        <v>1981520589755.8757</v>
      </c>
      <c r="P14" s="40">
        <f>L14*'Exposure Inputs'!$E$63</f>
        <v>6.6736626752029873E-15</v>
      </c>
      <c r="Q14" s="40">
        <f>($G14*(1-('Exposure Inputs'!$C$17/100))*'Exposure Inputs'!$D$6*1*'Exposure Inputs'!$C$15)/('Exposure Inputs'!$D$8*'Exposure Inputs'!$D$11)</f>
        <v>1.0002859678020098E-11</v>
      </c>
      <c r="R14" s="40">
        <f>($F14*(1-('Exposure Inputs'!$C$17)/100)*'Exposure Inputs'!$D$7*'Exposure Inputs'!$D$12*'Exposure Inputs'!$C$15*H14)/('Exposure Inputs'!$D$8*'Exposure Inputs'!$D$13*'Exposure Inputs'!$C$16)</f>
        <v>6.7031457743895094E-13</v>
      </c>
      <c r="S14" s="40">
        <f>($F14*(1-('Exposure Inputs'!$C$17)/100)*'Exposure Inputs'!$D$7*'Exposure Inputs'!$D$12*'Exposure Inputs'!$C$15*H14)/('Exposure Inputs'!$D$8*'Exposure Inputs'!$C$14*'Exposure Inputs'!$C$16)</f>
        <v>8.593776633832704E-15</v>
      </c>
      <c r="T14" s="40">
        <f>($F14*(1-('Exposure Inputs'!$C$17)/100)*'Exposure Inputs'!$D$12*'Exposure Inputs'!$C$15*H14)/('Exposure Inputs'!$C$14*'Exposure Inputs'!$C$16)</f>
        <v>3.0599053165919474E-13</v>
      </c>
      <c r="U14" s="40">
        <f>'Exposure Inputs'!$E$60/Q14</f>
        <v>1259639783579.7656</v>
      </c>
      <c r="V14" s="40">
        <f>'Exposure Inputs'!$E$61/R14</f>
        <v>775755171529.6825</v>
      </c>
      <c r="W14" s="40">
        <f>($G14*(1-('Exposure Inputs'!$C$17/100))*'Exposure Inputs'!$E$6*'Exposure Inputs'!$C$15)/('Exposure Inputs'!$E$8*'Exposure Inputs'!$E$11)</f>
        <v>2.1906865976833142E-12</v>
      </c>
      <c r="X14" s="40">
        <f>($F14*(1-('Exposure Inputs'!$C$17)/100)*'Exposure Inputs'!$E$7*'Exposure Inputs'!$E$12*'Exposure Inputs'!$C$15*H14)/('Exposure Inputs'!$E$8*'Exposure Inputs'!$E$13*'Exposure Inputs'!$C$16)</f>
        <v>1.4533695531656278E-13</v>
      </c>
      <c r="Y14" s="40">
        <f>($F14*(1-('Exposure Inputs'!$C$17)/100)*'Exposure Inputs'!$E$7*'Exposure Inputs'!$E$12*'Exposure Inputs'!$C$15*H14)/('Exposure Inputs'!$E$8*'Exposure Inputs'!$C$14*'Exposure Inputs'!$C$16)</f>
        <v>9.316471494651461E-15</v>
      </c>
      <c r="Z14" s="40">
        <f>($F14*(1-('Exposure Inputs'!$C$17)/100)*'Exposure Inputs'!$E$12*'Exposure Inputs'!$C$15*H14)/('Exposure Inputs'!$C$14*'Exposure Inputs'!$C$16)</f>
        <v>1.5299526582959736E-12</v>
      </c>
      <c r="AA14" s="40">
        <f>'Exposure Inputs'!$E$60/W14</f>
        <v>5751621438376.7627</v>
      </c>
      <c r="AB14" s="40">
        <f>'Exposure Inputs'!$E$61/X14</f>
        <v>3577892483486.8906</v>
      </c>
      <c r="AC14" s="40">
        <f>($G14*(1-('Exposure Inputs'!$C$17/100))*'Exposure Inputs'!$F$6*'Exposure Inputs'!$C$15)/('Exposure Inputs'!$F$8*'Exposure Inputs'!$F$11)</f>
        <v>2.1964770876596324E-12</v>
      </c>
      <c r="AD14" s="40">
        <f>($F14*(1-('Exposure Inputs'!$C$17)/100)*'Exposure Inputs'!$F$7*'Exposure Inputs'!$F$12*'Exposure Inputs'!$C$15*H14)/('Exposure Inputs'!$F$8*'Exposure Inputs'!$F$13*'Exposure Inputs'!$C$16)</f>
        <v>1.3236245357159181E-13</v>
      </c>
      <c r="AE14" s="40">
        <f>($F14*(1-('Exposure Inputs'!$C$17)/100)*'Exposure Inputs'!$F$7*'Exposure Inputs'!$F$12*'Exposure Inputs'!$C$15*H14)/('Exposure Inputs'!$F$8*'Exposure Inputs'!$C$14*'Exposure Inputs'!$C$16)</f>
        <v>8.4847726648456313E-15</v>
      </c>
      <c r="AF14" s="40">
        <f>($F14*(1-('Exposure Inputs'!$C$17)/100)*'Exposure Inputs'!$F$12*'Exposure Inputs'!$C$15*H14)/('Exposure Inputs'!$C$14*'Exposure Inputs'!$C$16)</f>
        <v>1.5299526582959736E-12</v>
      </c>
      <c r="AG14" s="40">
        <f>'Exposure Inputs'!$E$60/AC14</f>
        <v>5736458654993.4932</v>
      </c>
      <c r="AH14" s="40">
        <f>'Exposure Inputs'!$E$61/AD14</f>
        <v>3928606534320.127</v>
      </c>
      <c r="AI14" s="40">
        <f>($G14*(1-('Exposure Inputs'!$C$17/100))*'Exposure Inputs'!$G$6*'Exposure Inputs'!$C$15)/('Exposure Inputs'!$G$8*'Exposure Inputs'!$G$11)</f>
        <v>2.8026520168369608E-12</v>
      </c>
      <c r="AJ14" s="40">
        <f>($F14*(1-('Exposure Inputs'!$C$17)/100)*'Exposure Inputs'!$G$7*'Exposure Inputs'!$G$12*'Exposure Inputs'!$C$15*H14)/('Exposure Inputs'!$G$8*'Exposure Inputs'!$G$13*'Exposure Inputs'!$C$16)</f>
        <v>2.2065958717008343E-13</v>
      </c>
      <c r="AK14" s="40">
        <f>($F14*(1-('Exposure Inputs'!$C$17)/100)*'Exposure Inputs'!$G$7*'Exposure Inputs'!$G$12*'Exposure Inputs'!$C$15*H14)/('Exposure Inputs'!$G$8*'Exposure Inputs'!$C$14*'Exposure Inputs'!$C$16)</f>
        <v>1.4144845331415605E-14</v>
      </c>
      <c r="AL14" s="40">
        <f>($F14*(1-('Exposure Inputs'!$C$17)/100)*'Exposure Inputs'!$G$12*'Exposure Inputs'!$C$15*H14)/('Exposure Inputs'!$C$14*'Exposure Inputs'!$C$16)</f>
        <v>1.5299526582959736E-12</v>
      </c>
      <c r="AM14" s="40">
        <f>'Exposure Inputs'!$E$60/AI14</f>
        <v>4495741863172.9414</v>
      </c>
      <c r="AN14" s="40">
        <f>'Exposure Inputs'!$E$61/AJ14</f>
        <v>2356571072523.5171</v>
      </c>
      <c r="AO14" s="40">
        <f>($G14*(1-('Exposure Inputs'!$C$17/100))*'Exposure Inputs'!$H$6*'Exposure Inputs'!$C$15)/('Exposure Inputs'!$H$8*'Exposure Inputs'!$H$11)</f>
        <v>3.5571715532074639E-12</v>
      </c>
      <c r="AP14" s="40">
        <f>($F14*(1-('Exposure Inputs'!$C$17)/100)*'Exposure Inputs'!$H$7*'Exposure Inputs'!$H$12*'Exposure Inputs'!$C$15*H14)/('Exposure Inputs'!$H$8*'Exposure Inputs'!$H$13*'Exposure Inputs'!$C$16)</f>
        <v>2.8729111028002174E-13</v>
      </c>
      <c r="AQ14" s="40">
        <f>($F14*(1-('Exposure Inputs'!$C$17)/100)*'Exposure Inputs'!$H$7*'Exposure Inputs'!$H$12*'Exposure Inputs'!$C$15*H14)/('Exposure Inputs'!$H$8*'Exposure Inputs'!$C$14*'Exposure Inputs'!$C$16)</f>
        <v>1.8416096812821906E-14</v>
      </c>
      <c r="AR14" s="40">
        <f>($F14*(1-('Exposure Inputs'!$C$17)/100)*'Exposure Inputs'!$H$12*'Exposure Inputs'!$C$15*H14)/('Exposure Inputs'!$C$14*'Exposure Inputs'!$C$16)</f>
        <v>1.5299526582959736E-12</v>
      </c>
      <c r="AS14" s="40">
        <f>'Exposure Inputs'!$E$60/AO14</f>
        <v>3542140099663.9346</v>
      </c>
      <c r="AT14" s="40">
        <f>'Exposure Inputs'!$E$61/AP14</f>
        <v>1810010757009.3542</v>
      </c>
    </row>
    <row r="15" spans="1:99" s="35" customFormat="1">
      <c r="A15" s="47">
        <v>2019</v>
      </c>
      <c r="B15" s="48">
        <v>110024271786</v>
      </c>
      <c r="C15" s="48" t="s">
        <v>53</v>
      </c>
      <c r="D15" s="48" t="s">
        <v>55</v>
      </c>
      <c r="E15" s="48" t="s">
        <v>54</v>
      </c>
      <c r="F15" s="48">
        <v>4.36719841886253E-4</v>
      </c>
      <c r="G15" s="48">
        <v>5.80089765479674E-4</v>
      </c>
      <c r="H15" s="48">
        <v>250</v>
      </c>
      <c r="I15" s="40">
        <f t="shared" si="0"/>
        <v>8.3639557895455161E-11</v>
      </c>
      <c r="J15" s="40">
        <f>($G15*(1-('Exposure Inputs'!$C$17/100))*'Exposure Inputs'!$C$6*1*'Exposure Inputs'!$C$15)/('Exposure Inputs'!$C$8*'Exposure Inputs'!$C$11)</f>
        <v>2.3344160617181486E-8</v>
      </c>
      <c r="K15" s="40">
        <f>($F15*(1-('Exposure Inputs'!$C$17)/100)*'Exposure Inputs'!$C$7*'Exposure Inputs'!$C$12*'Exposure Inputs'!$C$15*H15)/('Exposure Inputs'!$C$8*'Exposure Inputs'!$C$13*'Exposure Inputs'!$C$16)</f>
        <v>3.2889118349695014E-9</v>
      </c>
      <c r="L15" s="40">
        <f>($F15*(1-('Exposure Inputs'!$C$17)/100)*'Exposure Inputs'!$C$7*'Exposure Inputs'!$C$12*'Exposure Inputs'!$C$15*H15)/('Exposure Inputs'!$C$8*'Exposure Inputs'!$C$14*'Exposure Inputs'!$C$16)</f>
        <v>2.4034355717084816E-9</v>
      </c>
      <c r="M15" s="40">
        <f>($F15*(1-('Exposure Inputs'!$C$17)/100)*'Exposure Inputs'!$C$12*'Exposure Inputs'!$C$15*H15)/('Exposure Inputs'!$C$14*'Exposure Inputs'!$C$16)</f>
        <v>2.1859001569649124E-7</v>
      </c>
      <c r="N15" s="40">
        <f>'Exposure Inputs'!$E$60/$J15</f>
        <v>539749541.93582356</v>
      </c>
      <c r="O15" s="40">
        <f>'Exposure Inputs'!$E$61/$K15</f>
        <v>158107005.01943436</v>
      </c>
      <c r="P15" s="40">
        <f>L15*'Exposure Inputs'!$E$63</f>
        <v>8.3639557895455161E-11</v>
      </c>
      <c r="Q15" s="40">
        <f>($G15*(1-('Exposure Inputs'!$C$17/100))*'Exposure Inputs'!$D$6*1*'Exposure Inputs'!$C$15)/('Exposure Inputs'!$D$8*'Exposure Inputs'!$D$11)</f>
        <v>8.190373795155569E-8</v>
      </c>
      <c r="R15" s="40">
        <f>($F15*(1-('Exposure Inputs'!$C$17)/100)*'Exposure Inputs'!$D$7*'Exposure Inputs'!$D$12*'Exposure Inputs'!$C$15*H15)/('Exposure Inputs'!$D$8*'Exposure Inputs'!$D$13*'Exposure Inputs'!$C$16)</f>
        <v>8.4009063143377153E-9</v>
      </c>
      <c r="S15" s="40">
        <f>($F15*(1-('Exposure Inputs'!$C$17)/100)*'Exposure Inputs'!$D$7*'Exposure Inputs'!$D$12*'Exposure Inputs'!$C$15*H15)/('Exposure Inputs'!$D$8*'Exposure Inputs'!$C$14*'Exposure Inputs'!$C$16)</f>
        <v>1.0770392710689378E-10</v>
      </c>
      <c r="T15" s="40">
        <f>($F15*(1-('Exposure Inputs'!$C$17)/100)*'Exposure Inputs'!$D$12*'Exposure Inputs'!$C$15*H15)/('Exposure Inputs'!$C$14*'Exposure Inputs'!$C$16)</f>
        <v>3.8349125560787935E-9</v>
      </c>
      <c r="U15" s="40">
        <f>'Exposure Inputs'!$E$60/Q15</f>
        <v>153839132.56135672</v>
      </c>
      <c r="V15" s="40">
        <f>'Exposure Inputs'!$E$61/R15</f>
        <v>61898083.438036077</v>
      </c>
      <c r="W15" s="40">
        <f>($G15*(1-('Exposure Inputs'!$C$17/100))*'Exposure Inputs'!$E$6*'Exposure Inputs'!$C$15)/('Exposure Inputs'!$E$8*'Exposure Inputs'!$E$11)</f>
        <v>1.7937412580614502E-8</v>
      </c>
      <c r="X15" s="40">
        <f>($F15*(1-('Exposure Inputs'!$C$17)/100)*'Exposure Inputs'!$E$7*'Exposure Inputs'!$E$12*'Exposure Inputs'!$C$15*H15)/('Exposure Inputs'!$E$8*'Exposure Inputs'!$E$13*'Exposure Inputs'!$C$16)</f>
        <v>1.8214763436749666E-9</v>
      </c>
      <c r="Y15" s="40">
        <f>($F15*(1-('Exposure Inputs'!$C$17)/100)*'Exposure Inputs'!$E$7*'Exposure Inputs'!$E$12*'Exposure Inputs'!$C$15*H15)/('Exposure Inputs'!$E$8*'Exposure Inputs'!$C$14*'Exposure Inputs'!$C$16)</f>
        <v>1.1676130408172865E-10</v>
      </c>
      <c r="Z15" s="40">
        <f>($F15*(1-('Exposure Inputs'!$C$17)/100)*'Exposure Inputs'!$E$12*'Exposure Inputs'!$C$15*H15)/('Exposure Inputs'!$C$14*'Exposure Inputs'!$C$16)</f>
        <v>1.9174562780393968E-8</v>
      </c>
      <c r="AA15" s="40">
        <f>'Exposure Inputs'!$E$60/W15</f>
        <v>702442447.78186107</v>
      </c>
      <c r="AB15" s="40">
        <f>'Exposure Inputs'!$E$61/X15</f>
        <v>285482708.4665072</v>
      </c>
      <c r="AC15" s="40">
        <f>($G15*(1-('Exposure Inputs'!$C$17/100))*'Exposure Inputs'!$F$6*'Exposure Inputs'!$C$15)/('Exposure Inputs'!$F$8*'Exposure Inputs'!$F$11)</f>
        <v>1.7984825299466655E-8</v>
      </c>
      <c r="AD15" s="40">
        <f>($F15*(1-('Exposure Inputs'!$C$17)/100)*'Exposure Inputs'!$F$7*'Exposure Inputs'!$F$12*'Exposure Inputs'!$C$15*H15)/('Exposure Inputs'!$F$8*'Exposure Inputs'!$F$13*'Exposure Inputs'!$C$16)</f>
        <v>1.6588697447685907E-9</v>
      </c>
      <c r="AE15" s="40">
        <f>($F15*(1-('Exposure Inputs'!$C$17)/100)*'Exposure Inputs'!$F$7*'Exposure Inputs'!$F$12*'Exposure Inputs'!$C$15*H15)/('Exposure Inputs'!$F$8*'Exposure Inputs'!$C$14*'Exposure Inputs'!$C$16)</f>
        <v>1.0633780415183275E-10</v>
      </c>
      <c r="AF15" s="40">
        <f>($F15*(1-('Exposure Inputs'!$C$17)/100)*'Exposure Inputs'!$F$12*'Exposure Inputs'!$C$15*H15)/('Exposure Inputs'!$C$14*'Exposure Inputs'!$C$16)</f>
        <v>1.9174562780393968E-8</v>
      </c>
      <c r="AG15" s="40">
        <f>'Exposure Inputs'!$E$60/AC15</f>
        <v>700590625.16296208</v>
      </c>
      <c r="AH15" s="40">
        <f>'Exposure Inputs'!$E$61/AD15</f>
        <v>313466444.02905732</v>
      </c>
      <c r="AI15" s="40">
        <f>($G15*(1-('Exposure Inputs'!$C$17/100))*'Exposure Inputs'!$G$6*'Exposure Inputs'!$C$15)/('Exposure Inputs'!$G$8*'Exposure Inputs'!$G$11)</f>
        <v>2.2948205187843705E-8</v>
      </c>
      <c r="AJ15" s="40">
        <f>($F15*(1-('Exposure Inputs'!$C$17)/100)*'Exposure Inputs'!$G$7*'Exposure Inputs'!$G$12*'Exposure Inputs'!$C$15*H15)/('Exposure Inputs'!$G$8*'Exposure Inputs'!$G$13*'Exposure Inputs'!$C$16)</f>
        <v>2.7654784508175752E-9</v>
      </c>
      <c r="AK15" s="40">
        <f>($F15*(1-('Exposure Inputs'!$C$17)/100)*'Exposure Inputs'!$G$7*'Exposure Inputs'!$G$12*'Exposure Inputs'!$C$15*H15)/('Exposure Inputs'!$G$8*'Exposure Inputs'!$C$14*'Exposure Inputs'!$C$16)</f>
        <v>1.7727425966779328E-10</v>
      </c>
      <c r="AL15" s="40">
        <f>($F15*(1-('Exposure Inputs'!$C$17)/100)*'Exposure Inputs'!$G$12*'Exposure Inputs'!$C$15*H15)/('Exposure Inputs'!$C$14*'Exposure Inputs'!$C$16)</f>
        <v>1.9174562780393968E-8</v>
      </c>
      <c r="AM15" s="40">
        <f>'Exposure Inputs'!$E$60/AI15</f>
        <v>549062547.45685148</v>
      </c>
      <c r="AN15" s="40">
        <f>'Exposure Inputs'!$E$61/AJ15</f>
        <v>188032562.62809399</v>
      </c>
      <c r="AO15" s="40">
        <f>($G15*(1-('Exposure Inputs'!$C$17/100))*'Exposure Inputs'!$H$6*'Exposure Inputs'!$C$15)/('Exposure Inputs'!$H$8*'Exposure Inputs'!$H$11)</f>
        <v>2.9126235508713993E-8</v>
      </c>
      <c r="AP15" s="40">
        <f>($F15*(1-('Exposure Inputs'!$C$17)/100)*'Exposure Inputs'!$H$7*'Exposure Inputs'!$H$12*'Exposure Inputs'!$C$15*H15)/('Exposure Inputs'!$H$8*'Exposure Inputs'!$H$13*'Exposure Inputs'!$C$16)</f>
        <v>3.6005567887628668E-9</v>
      </c>
      <c r="AQ15" s="40">
        <f>($F15*(1-('Exposure Inputs'!$C$17)/100)*'Exposure Inputs'!$H$7*'Exposure Inputs'!$H$12*'Exposure Inputs'!$C$15*H15)/('Exposure Inputs'!$H$8*'Exposure Inputs'!$C$14*'Exposure Inputs'!$C$16)</f>
        <v>2.3080492235659403E-10</v>
      </c>
      <c r="AR15" s="40">
        <f>($F15*(1-('Exposure Inputs'!$C$17)/100)*'Exposure Inputs'!$H$12*'Exposure Inputs'!$C$15*H15)/('Exposure Inputs'!$C$14*'Exposure Inputs'!$C$16)</f>
        <v>1.9174562780393968E-8</v>
      </c>
      <c r="AS15" s="40">
        <f>'Exposure Inputs'!$E$60/AO15</f>
        <v>432599674.48351949</v>
      </c>
      <c r="AT15" s="40">
        <f>'Exposure Inputs'!$E$61/AP15</f>
        <v>144422107.60927045</v>
      </c>
    </row>
    <row r="16" spans="1:99" s="35" customFormat="1">
      <c r="A16" s="47">
        <v>2020</v>
      </c>
      <c r="B16" s="48">
        <v>110024271786</v>
      </c>
      <c r="C16" s="48" t="s">
        <v>53</v>
      </c>
      <c r="D16" s="48" t="s">
        <v>55</v>
      </c>
      <c r="E16" s="48" t="s">
        <v>54</v>
      </c>
      <c r="F16" s="48">
        <v>1.4453845595291401E-4</v>
      </c>
      <c r="G16" s="48">
        <v>1.9198870986576001E-4</v>
      </c>
      <c r="H16" s="48">
        <v>250</v>
      </c>
      <c r="I16" s="40">
        <f t="shared" si="0"/>
        <v>2.7681665441576508E-11</v>
      </c>
      <c r="J16" s="40">
        <f>($G16*(1-('Exposure Inputs'!$C$17/100))*'Exposure Inputs'!$C$6*1*'Exposure Inputs'!$C$15)/('Exposure Inputs'!$C$8*'Exposure Inputs'!$C$11)</f>
        <v>7.7260719745430458E-9</v>
      </c>
      <c r="K16" s="40">
        <f>($F16*(1-('Exposure Inputs'!$C$17)/100)*'Exposure Inputs'!$C$7*'Exposure Inputs'!$C$12*'Exposure Inputs'!$C$15*H16)/('Exposure Inputs'!$C$8*'Exposure Inputs'!$C$13*'Exposure Inputs'!$C$16)</f>
        <v>1.0885107402918773E-9</v>
      </c>
      <c r="L16" s="40">
        <f>($F16*(1-('Exposure Inputs'!$C$17)/100)*'Exposure Inputs'!$C$7*'Exposure Inputs'!$C$12*'Exposure Inputs'!$C$15*H16)/('Exposure Inputs'!$C$8*'Exposure Inputs'!$C$14*'Exposure Inputs'!$C$16)</f>
        <v>7.9545015636714111E-10</v>
      </c>
      <c r="M16" s="40">
        <f>($F16*(1-('Exposure Inputs'!$C$17)/100)*'Exposure Inputs'!$C$12*'Exposure Inputs'!$C$15*H16)/('Exposure Inputs'!$C$14*'Exposure Inputs'!$C$16)</f>
        <v>7.2345381009098162E-8</v>
      </c>
      <c r="N16" s="40">
        <f>'Exposure Inputs'!$E$60/$J16</f>
        <v>1630841654.2735119</v>
      </c>
      <c r="O16" s="40">
        <f>'Exposure Inputs'!$E$61/$K16</f>
        <v>477716921.61766386</v>
      </c>
      <c r="P16" s="40">
        <f>L16*'Exposure Inputs'!$E$63</f>
        <v>2.7681665441576508E-11</v>
      </c>
      <c r="Q16" s="40">
        <f>($G16*(1-('Exposure Inputs'!$C$17/100))*'Exposure Inputs'!$D$6*1*'Exposure Inputs'!$C$15)/('Exposure Inputs'!$D$8*'Exposure Inputs'!$D$11)</f>
        <v>2.7107171886578375E-8</v>
      </c>
      <c r="R16" s="40">
        <f>($F16*(1-('Exposure Inputs'!$C$17)/100)*'Exposure Inputs'!$D$7*'Exposure Inputs'!$D$12*'Exposure Inputs'!$C$15*H16)/('Exposure Inputs'!$D$8*'Exposure Inputs'!$D$13*'Exposure Inputs'!$C$16)</f>
        <v>2.7803958300473113E-9</v>
      </c>
      <c r="S16" s="40">
        <f>($F16*(1-('Exposure Inputs'!$C$17)/100)*'Exposure Inputs'!$D$7*'Exposure Inputs'!$D$12*'Exposure Inputs'!$C$15*H16)/('Exposure Inputs'!$D$8*'Exposure Inputs'!$C$14*'Exposure Inputs'!$C$16)</f>
        <v>3.5646100385221939E-11</v>
      </c>
      <c r="T16" s="40">
        <f>($F16*(1-('Exposure Inputs'!$C$17)/100)*'Exposure Inputs'!$D$12*'Exposure Inputs'!$C$15*H16)/('Exposure Inputs'!$C$14*'Exposure Inputs'!$C$16)</f>
        <v>1.2692172106859326E-9</v>
      </c>
      <c r="U16" s="40">
        <f>'Exposure Inputs'!$E$60/Q16</f>
        <v>464821636.60306668</v>
      </c>
      <c r="V16" s="40">
        <f>'Exposure Inputs'!$E$61/R16</f>
        <v>187023730.35538313</v>
      </c>
      <c r="W16" s="40">
        <f>($G16*(1-('Exposure Inputs'!$C$17/100))*'Exposure Inputs'!$E$6*'Exposure Inputs'!$C$15)/('Exposure Inputs'!$E$8*'Exposure Inputs'!$E$11)</f>
        <v>5.9366341290892832E-9</v>
      </c>
      <c r="X16" s="40">
        <f>($F16*(1-('Exposure Inputs'!$C$17)/100)*'Exposure Inputs'!$E$7*'Exposure Inputs'!$E$12*'Exposure Inputs'!$C$15*H16)/('Exposure Inputs'!$E$8*'Exposure Inputs'!$E$13*'Exposure Inputs'!$C$16)</f>
        <v>6.0284272208110606E-10</v>
      </c>
      <c r="Y16" s="40">
        <f>($F16*(1-('Exposure Inputs'!$C$17)/100)*'Exposure Inputs'!$E$7*'Exposure Inputs'!$E$12*'Exposure Inputs'!$C$15*H16)/('Exposure Inputs'!$E$8*'Exposure Inputs'!$C$14*'Exposure Inputs'!$C$16)</f>
        <v>3.8643764235968343E-11</v>
      </c>
      <c r="Z16" s="40">
        <f>($F16*(1-('Exposure Inputs'!$C$17)/100)*'Exposure Inputs'!$E$12*'Exposure Inputs'!$C$15*H16)/('Exposure Inputs'!$C$14*'Exposure Inputs'!$C$16)</f>
        <v>6.3460860534296632E-9</v>
      </c>
      <c r="AA16" s="40">
        <f>'Exposure Inputs'!$E$60/W16</f>
        <v>2122414776.7942233</v>
      </c>
      <c r="AB16" s="40">
        <f>'Exposure Inputs'!$E$61/X16</f>
        <v>862579875.23657882</v>
      </c>
      <c r="AC16" s="40">
        <f>($G16*(1-('Exposure Inputs'!$C$17/100))*'Exposure Inputs'!$F$6*'Exposure Inputs'!$C$15)/('Exposure Inputs'!$F$8*'Exposure Inputs'!$F$11)</f>
        <v>5.9523260224225948E-9</v>
      </c>
      <c r="AD16" s="40">
        <f>($F16*(1-('Exposure Inputs'!$C$17)/100)*'Exposure Inputs'!$F$7*'Exposure Inputs'!$F$12*'Exposure Inputs'!$C$15*H16)/('Exposure Inputs'!$F$8*'Exposure Inputs'!$F$13*'Exposure Inputs'!$C$16)</f>
        <v>5.4902582511537622E-10</v>
      </c>
      <c r="AE16" s="40">
        <f>($F16*(1-('Exposure Inputs'!$C$17)/100)*'Exposure Inputs'!$F$7*'Exposure Inputs'!$F$12*'Exposure Inputs'!$C$15*H16)/('Exposure Inputs'!$F$8*'Exposure Inputs'!$C$14*'Exposure Inputs'!$C$16)</f>
        <v>3.5193963148421557E-11</v>
      </c>
      <c r="AF16" s="40">
        <f>($F16*(1-('Exposure Inputs'!$C$17)/100)*'Exposure Inputs'!$F$12*'Exposure Inputs'!$C$15*H16)/('Exposure Inputs'!$C$14*'Exposure Inputs'!$C$16)</f>
        <v>6.3460860534296632E-9</v>
      </c>
      <c r="AG16" s="40">
        <f>'Exposure Inputs'!$E$60/AC16</f>
        <v>2116819534.5038919</v>
      </c>
      <c r="AH16" s="40">
        <f>'Exposure Inputs'!$E$61/AD16</f>
        <v>947132131.51808202</v>
      </c>
      <c r="AI16" s="40">
        <f>($G16*(1-('Exposure Inputs'!$C$17/100))*'Exposure Inputs'!$G$6*'Exposure Inputs'!$C$15)/('Exposure Inputs'!$G$8*'Exposure Inputs'!$G$11)</f>
        <v>7.5950250632429598E-9</v>
      </c>
      <c r="AJ16" s="40">
        <f>($F16*(1-('Exposure Inputs'!$C$17)/100)*'Exposure Inputs'!$G$7*'Exposure Inputs'!$G$12*'Exposure Inputs'!$C$15*H16)/('Exposure Inputs'!$G$8*'Exposure Inputs'!$G$13*'Exposure Inputs'!$C$16)</f>
        <v>9.1527324136634618E-10</v>
      </c>
      <c r="AK16" s="40">
        <f>($F16*(1-('Exposure Inputs'!$C$17)/100)*'Exposure Inputs'!$G$7*'Exposure Inputs'!$G$12*'Exposure Inputs'!$C$15*H16)/('Exposure Inputs'!$G$8*'Exposure Inputs'!$C$14*'Exposure Inputs'!$C$16)</f>
        <v>5.8671361626047827E-11</v>
      </c>
      <c r="AL16" s="40">
        <f>($F16*(1-('Exposure Inputs'!$C$17)/100)*'Exposure Inputs'!$G$12*'Exposure Inputs'!$C$15*H16)/('Exposure Inputs'!$C$14*'Exposure Inputs'!$C$16)</f>
        <v>6.3460860534296632E-9</v>
      </c>
      <c r="AM16" s="40">
        <f>'Exposure Inputs'!$E$60/AI16</f>
        <v>1658980700.5350411</v>
      </c>
      <c r="AN16" s="40">
        <f>'Exposure Inputs'!$E$61/AJ16</f>
        <v>568136351.52681732</v>
      </c>
      <c r="AO16" s="40">
        <f>($G16*(1-('Exposure Inputs'!$C$17/100))*'Exposure Inputs'!$H$6*'Exposure Inputs'!$C$15)/('Exposure Inputs'!$H$8*'Exposure Inputs'!$H$11)</f>
        <v>9.6397294200499485E-9</v>
      </c>
      <c r="AP16" s="40">
        <f>($F16*(1-('Exposure Inputs'!$C$17)/100)*'Exposure Inputs'!$H$7*'Exposure Inputs'!$H$12*'Exposure Inputs'!$C$15*H16)/('Exposure Inputs'!$H$8*'Exposure Inputs'!$H$13*'Exposure Inputs'!$C$16)</f>
        <v>1.1916539366995699E-9</v>
      </c>
      <c r="AQ16" s="40">
        <f>($F16*(1-('Exposure Inputs'!$C$17)/100)*'Exposure Inputs'!$H$7*'Exposure Inputs'!$H$12*'Exposure Inputs'!$C$15*H16)/('Exposure Inputs'!$H$8*'Exposure Inputs'!$C$14*'Exposure Inputs'!$C$16)</f>
        <v>7.6388072865357046E-11</v>
      </c>
      <c r="AR16" s="40">
        <f>($F16*(1-('Exposure Inputs'!$C$17)/100)*'Exposure Inputs'!$H$12*'Exposure Inputs'!$C$15*H16)/('Exposure Inputs'!$C$14*'Exposure Inputs'!$C$16)</f>
        <v>6.3460860534296632E-9</v>
      </c>
      <c r="AS16" s="40">
        <f>'Exposure Inputs'!$E$60/AO16</f>
        <v>1307090629.9291866</v>
      </c>
      <c r="AT16" s="40">
        <f>'Exposure Inputs'!$E$61/AP16</f>
        <v>436368297.86355853</v>
      </c>
    </row>
    <row r="17" spans="1:46" s="35" customFormat="1">
      <c r="A17" s="47">
        <v>2021</v>
      </c>
      <c r="B17" s="48">
        <v>110024271786</v>
      </c>
      <c r="C17" s="48" t="s">
        <v>53</v>
      </c>
      <c r="D17" s="48" t="s">
        <v>55</v>
      </c>
      <c r="E17" s="48" t="s">
        <v>54</v>
      </c>
      <c r="F17" s="48">
        <v>4.4926586472682499E-4</v>
      </c>
      <c r="G17" s="48">
        <v>5.9675449821967603E-4</v>
      </c>
      <c r="H17" s="48">
        <v>250</v>
      </c>
      <c r="I17" s="40">
        <f t="shared" si="0"/>
        <v>8.6042342708710877E-11</v>
      </c>
      <c r="J17" s="40">
        <f>($G17*(1-('Exposure Inputs'!$C$17/100))*'Exposure Inputs'!$C$6*1*'Exposure Inputs'!$C$15)/('Exposure Inputs'!$C$8*'Exposure Inputs'!$C$11)</f>
        <v>2.4014788200833694E-8</v>
      </c>
      <c r="K17" s="40">
        <f>($F17*(1-('Exposure Inputs'!$C$17)/100)*'Exposure Inputs'!$C$7*'Exposure Inputs'!$C$12*'Exposure Inputs'!$C$15*H17)/('Exposure Inputs'!$C$8*'Exposure Inputs'!$C$13*'Exposure Inputs'!$C$16)</f>
        <v>3.3833952063316435E-9</v>
      </c>
      <c r="L17" s="40">
        <f>($F17*(1-('Exposure Inputs'!$C$17)/100)*'Exposure Inputs'!$C$7*'Exposure Inputs'!$C$12*'Exposure Inputs'!$C$15*H17)/('Exposure Inputs'!$C$8*'Exposure Inputs'!$C$14*'Exposure Inputs'!$C$16)</f>
        <v>2.4724811123192783E-9</v>
      </c>
      <c r="M17" s="40">
        <f>($F17*(1-('Exposure Inputs'!$C$17)/100)*'Exposure Inputs'!$C$12*'Exposure Inputs'!$C$15*H17)/('Exposure Inputs'!$C$14*'Exposure Inputs'!$C$16)</f>
        <v>2.2486963724472273E-7</v>
      </c>
      <c r="N17" s="40">
        <f>'Exposure Inputs'!$E$60/$J17</f>
        <v>524676707.3116464</v>
      </c>
      <c r="O17" s="40">
        <f>'Exposure Inputs'!$E$61/$K17</f>
        <v>153691770.62936026</v>
      </c>
      <c r="P17" s="40">
        <f>L17*'Exposure Inputs'!$E$63</f>
        <v>8.6042342708710877E-11</v>
      </c>
      <c r="Q17" s="40">
        <f>($G17*(1-('Exposure Inputs'!$C$17/100))*'Exposure Inputs'!$D$6*1*'Exposure Inputs'!$C$15)/('Exposure Inputs'!$D$8*'Exposure Inputs'!$D$11)</f>
        <v>8.4256656386931302E-8</v>
      </c>
      <c r="R17" s="40">
        <f>($F17*(1-('Exposure Inputs'!$C$17)/100)*'Exposure Inputs'!$D$7*'Exposure Inputs'!$D$12*'Exposure Inputs'!$C$15*H17)/('Exposure Inputs'!$D$8*'Exposure Inputs'!$D$13*'Exposure Inputs'!$C$16)</f>
        <v>8.6422463048587726E-9</v>
      </c>
      <c r="S17" s="40">
        <f>($F17*(1-('Exposure Inputs'!$C$17)/100)*'Exposure Inputs'!$D$7*'Exposure Inputs'!$D$12*'Exposure Inputs'!$C$15*H17)/('Exposure Inputs'!$D$8*'Exposure Inputs'!$C$14*'Exposure Inputs'!$C$16)</f>
        <v>1.1079802954947145E-10</v>
      </c>
      <c r="T17" s="40">
        <f>($F17*(1-('Exposure Inputs'!$C$17)/100)*'Exposure Inputs'!$D$12*'Exposure Inputs'!$C$15*H17)/('Exposure Inputs'!$C$14*'Exposure Inputs'!$C$16)</f>
        <v>3.9450813551705747E-9</v>
      </c>
      <c r="U17" s="40">
        <f>'Exposure Inputs'!$E$60/Q17</f>
        <v>149543081.10847765</v>
      </c>
      <c r="V17" s="40">
        <f>'Exposure Inputs'!$E$61/R17</f>
        <v>60169541.766895711</v>
      </c>
      <c r="W17" s="40">
        <f>($G17*(1-('Exposure Inputs'!$C$17/100))*'Exposure Inputs'!$E$6*'Exposure Inputs'!$C$15)/('Exposure Inputs'!$E$8*'Exposure Inputs'!$E$11)</f>
        <v>1.8452715908636352E-8</v>
      </c>
      <c r="X17" s="40">
        <f>($F17*(1-('Exposure Inputs'!$C$17)/100)*'Exposure Inputs'!$E$7*'Exposure Inputs'!$E$12*'Exposure Inputs'!$C$15*H17)/('Exposure Inputs'!$E$8*'Exposure Inputs'!$E$13*'Exposure Inputs'!$C$16)</f>
        <v>1.8738034459028058E-9</v>
      </c>
      <c r="Y17" s="40">
        <f>($F17*(1-('Exposure Inputs'!$C$17)/100)*'Exposure Inputs'!$E$7*'Exposure Inputs'!$E$12*'Exposure Inputs'!$C$15*H17)/('Exposure Inputs'!$E$8*'Exposure Inputs'!$C$14*'Exposure Inputs'!$C$16)</f>
        <v>1.2011560550659013E-10</v>
      </c>
      <c r="Z17" s="40">
        <f>($F17*(1-('Exposure Inputs'!$C$17)/100)*'Exposure Inputs'!$E$12*'Exposure Inputs'!$C$15*H17)/('Exposure Inputs'!$C$14*'Exposure Inputs'!$C$16)</f>
        <v>1.9725406775852868E-8</v>
      </c>
      <c r="AA17" s="40">
        <f>'Exposure Inputs'!$E$60/W17</f>
        <v>682826314.69456875</v>
      </c>
      <c r="AB17" s="40">
        <f>'Exposure Inputs'!$E$61/X17</f>
        <v>277510429.99574697</v>
      </c>
      <c r="AC17" s="40">
        <f>($G17*(1-('Exposure Inputs'!$C$17/100))*'Exposure Inputs'!$F$6*'Exposure Inputs'!$C$15)/('Exposure Inputs'!$F$8*'Exposure Inputs'!$F$11)</f>
        <v>1.8501490693043124E-8</v>
      </c>
      <c r="AD17" s="40">
        <f>($F17*(1-('Exposure Inputs'!$C$17)/100)*'Exposure Inputs'!$F$7*'Exposure Inputs'!$F$12*'Exposure Inputs'!$C$15*H17)/('Exposure Inputs'!$F$8*'Exposure Inputs'!$F$13*'Exposure Inputs'!$C$16)</f>
        <v>1.706525508741919E-9</v>
      </c>
      <c r="AE17" s="40">
        <f>($F17*(1-('Exposure Inputs'!$C$17)/100)*'Exposure Inputs'!$F$7*'Exposure Inputs'!$F$12*'Exposure Inputs'!$C$15*H17)/('Exposure Inputs'!$F$8*'Exposure Inputs'!$C$14*'Exposure Inputs'!$C$16)</f>
        <v>1.0939266081678971E-10</v>
      </c>
      <c r="AF17" s="40">
        <f>($F17*(1-('Exposure Inputs'!$C$17)/100)*'Exposure Inputs'!$F$12*'Exposure Inputs'!$C$15*H17)/('Exposure Inputs'!$C$14*'Exposure Inputs'!$C$16)</f>
        <v>1.9725406775852868E-8</v>
      </c>
      <c r="AG17" s="40">
        <f>'Exposure Inputs'!$E$60/AC17</f>
        <v>681026205.34991884</v>
      </c>
      <c r="AH17" s="40">
        <f>'Exposure Inputs'!$E$61/AD17</f>
        <v>304712702.70278776</v>
      </c>
      <c r="AI17" s="40">
        <f>($G17*(1-('Exposure Inputs'!$C$17/100))*'Exposure Inputs'!$G$6*'Exposure Inputs'!$C$15)/('Exposure Inputs'!$G$8*'Exposure Inputs'!$G$11)</f>
        <v>2.360745782265259E-8</v>
      </c>
      <c r="AJ17" s="40">
        <f>($F17*(1-('Exposure Inputs'!$C$17)/100)*'Exposure Inputs'!$G$7*'Exposure Inputs'!$G$12*'Exposure Inputs'!$C$15*H17)/('Exposure Inputs'!$G$8*'Exposure Inputs'!$G$13*'Exposure Inputs'!$C$16)</f>
        <v>2.8449247055588559E-9</v>
      </c>
      <c r="AK17" s="40">
        <f>($F17*(1-('Exposure Inputs'!$C$17)/100)*'Exposure Inputs'!$G$7*'Exposure Inputs'!$G$12*'Exposure Inputs'!$C$15*H17)/('Exposure Inputs'!$G$8*'Exposure Inputs'!$C$14*'Exposure Inputs'!$C$16)</f>
        <v>1.8236696830505485E-10</v>
      </c>
      <c r="AL17" s="40">
        <f>($F17*(1-('Exposure Inputs'!$C$17)/100)*'Exposure Inputs'!$G$12*'Exposure Inputs'!$C$15*H17)/('Exposure Inputs'!$C$14*'Exposure Inputs'!$C$16)</f>
        <v>1.9725406775852868E-8</v>
      </c>
      <c r="AM17" s="40">
        <f>'Exposure Inputs'!$E$60/AI17</f>
        <v>533729641.48260134</v>
      </c>
      <c r="AN17" s="40">
        <f>'Exposure Inputs'!$E$61/AJ17</f>
        <v>182781638.8194539</v>
      </c>
      <c r="AO17" s="40">
        <f>($G17*(1-('Exposure Inputs'!$C$17/100))*'Exposure Inputs'!$H$6*'Exposure Inputs'!$C$15)/('Exposure Inputs'!$H$8*'Exposure Inputs'!$H$11)</f>
        <v>2.9962969682215081E-8</v>
      </c>
      <c r="AP17" s="40">
        <f>($F17*(1-('Exposure Inputs'!$C$17)/100)*'Exposure Inputs'!$H$7*'Exposure Inputs'!$H$12*'Exposure Inputs'!$C$15*H17)/('Exposure Inputs'!$H$8*'Exposure Inputs'!$H$13*'Exposure Inputs'!$C$16)</f>
        <v>3.7039930501323724E-9</v>
      </c>
      <c r="AQ17" s="40">
        <f>($F17*(1-('Exposure Inputs'!$C$17)/100)*'Exposure Inputs'!$H$7*'Exposure Inputs'!$H$12*'Exposure Inputs'!$C$15*H17)/('Exposure Inputs'!$H$8*'Exposure Inputs'!$C$14*'Exposure Inputs'!$C$16)</f>
        <v>2.3743545193156233E-10</v>
      </c>
      <c r="AR17" s="40">
        <f>($F17*(1-('Exposure Inputs'!$C$17)/100)*'Exposure Inputs'!$H$12*'Exposure Inputs'!$C$15*H17)/('Exposure Inputs'!$C$14*'Exposure Inputs'!$C$16)</f>
        <v>1.9725406775852868E-8</v>
      </c>
      <c r="AS17" s="40">
        <f>'Exposure Inputs'!$E$60/AO17</f>
        <v>420519065.15390885</v>
      </c>
      <c r="AT17" s="40">
        <f>'Exposure Inputs'!$E$61/AP17</f>
        <v>140389032.31241655</v>
      </c>
    </row>
    <row r="18" spans="1:46" s="35" customFormat="1">
      <c r="A18" s="47">
        <v>2022</v>
      </c>
      <c r="B18" s="48">
        <v>110024271786</v>
      </c>
      <c r="C18" s="48" t="s">
        <v>53</v>
      </c>
      <c r="D18" s="48" t="s">
        <v>55</v>
      </c>
      <c r="E18" s="48" t="s">
        <v>54</v>
      </c>
      <c r="F18" s="48">
        <v>3.4131882388340298E-4</v>
      </c>
      <c r="G18" s="48">
        <v>4.5336972931010299E-4</v>
      </c>
      <c r="H18" s="48">
        <v>250</v>
      </c>
      <c r="I18" s="40">
        <f t="shared" si="0"/>
        <v>6.5368579104862452E-11</v>
      </c>
      <c r="J18" s="40">
        <f>($G18*(1-('Exposure Inputs'!$C$17/100))*'Exposure Inputs'!$C$6*1*'Exposure Inputs'!$C$15)/('Exposure Inputs'!$C$8*'Exposure Inputs'!$C$11)</f>
        <v>1.8244651793212818E-8</v>
      </c>
      <c r="K18" s="40">
        <f>($F18*(1-('Exposure Inputs'!$C$17)/100)*'Exposure Inputs'!$C$7*'Exposure Inputs'!$C$12*'Exposure Inputs'!$C$15*H18)/('Exposure Inputs'!$C$8*'Exposure Inputs'!$C$13*'Exposure Inputs'!$C$16)</f>
        <v>2.5704522938996123E-9</v>
      </c>
      <c r="L18" s="40">
        <f>($F18*(1-('Exposure Inputs'!$C$17)/100)*'Exposure Inputs'!$C$7*'Exposure Inputs'!$C$12*'Exposure Inputs'!$C$15*H18)/('Exposure Inputs'!$C$8*'Exposure Inputs'!$C$14*'Exposure Inputs'!$C$16)</f>
        <v>1.8784074455420246E-9</v>
      </c>
      <c r="M18" s="40">
        <f>($F18*(1-('Exposure Inputs'!$C$17)/100)*'Exposure Inputs'!$C$12*'Exposure Inputs'!$C$15*H18)/('Exposure Inputs'!$C$14*'Exposure Inputs'!$C$16)</f>
        <v>1.7083924272351571E-7</v>
      </c>
      <c r="N18" s="40">
        <f>'Exposure Inputs'!$E$60/$J18</f>
        <v>690613344.82071722</v>
      </c>
      <c r="O18" s="40">
        <f>'Exposure Inputs'!$E$61/$K18</f>
        <v>202299027.77581304</v>
      </c>
      <c r="P18" s="40">
        <f>L18*'Exposure Inputs'!$E$63</f>
        <v>6.5368579104862452E-11</v>
      </c>
      <c r="Q18" s="40">
        <f>($G18*(1-('Exposure Inputs'!$C$17/100))*'Exposure Inputs'!$D$6*1*'Exposure Inputs'!$C$15)/('Exposure Inputs'!$D$8*'Exposure Inputs'!$D$11)</f>
        <v>6.4011947312805188E-8</v>
      </c>
      <c r="R18" s="40">
        <f>($F18*(1-('Exposure Inputs'!$C$17)/100)*'Exposure Inputs'!$D$7*'Exposure Inputs'!$D$12*'Exposure Inputs'!$C$15*H18)/('Exposure Inputs'!$D$8*'Exposure Inputs'!$D$13*'Exposure Inputs'!$C$16)</f>
        <v>6.5657366296428447E-9</v>
      </c>
      <c r="S18" s="40">
        <f>($F18*(1-('Exposure Inputs'!$C$17)/100)*'Exposure Inputs'!$D$7*'Exposure Inputs'!$D$12*'Exposure Inputs'!$C$15*H18)/('Exposure Inputs'!$D$8*'Exposure Inputs'!$C$14*'Exposure Inputs'!$C$16)</f>
        <v>8.4176110636446713E-11</v>
      </c>
      <c r="T18" s="40">
        <f>($F18*(1-('Exposure Inputs'!$C$17)/100)*'Exposure Inputs'!$D$12*'Exposure Inputs'!$C$15*H18)/('Exposure Inputs'!$C$14*'Exposure Inputs'!$C$16)</f>
        <v>2.9971796969037845E-9</v>
      </c>
      <c r="U18" s="40">
        <f>'Exposure Inputs'!$E$60/Q18</f>
        <v>196838254.87182841</v>
      </c>
      <c r="V18" s="40">
        <f>'Exposure Inputs'!$E$61/R18</f>
        <v>79199034.218386918</v>
      </c>
      <c r="W18" s="40">
        <f>($G18*(1-('Exposure Inputs'!$C$17/100))*'Exposure Inputs'!$E$6*'Exposure Inputs'!$C$15)/('Exposure Inputs'!$E$8*'Exposure Inputs'!$E$11)</f>
        <v>1.4019002523639219E-8</v>
      </c>
      <c r="X18" s="40">
        <f>($F18*(1-('Exposure Inputs'!$C$17)/100)*'Exposure Inputs'!$E$7*'Exposure Inputs'!$E$12*'Exposure Inputs'!$C$15*H18)/('Exposure Inputs'!$E$8*'Exposure Inputs'!$E$13*'Exposure Inputs'!$C$16)</f>
        <v>1.4235766359260322E-9</v>
      </c>
      <c r="Y18" s="40">
        <f>($F18*(1-('Exposure Inputs'!$C$17)/100)*'Exposure Inputs'!$E$7*'Exposure Inputs'!$E$12*'Exposure Inputs'!$C$15*H18)/('Exposure Inputs'!$E$8*'Exposure Inputs'!$C$14*'Exposure Inputs'!$C$16)</f>
        <v>9.125491255936105E-11</v>
      </c>
      <c r="Z18" s="40">
        <f>($F18*(1-('Exposure Inputs'!$C$17)/100)*'Exposure Inputs'!$E$12*'Exposure Inputs'!$C$15*H18)/('Exposure Inputs'!$C$14*'Exposure Inputs'!$C$16)</f>
        <v>1.4985898484518926E-8</v>
      </c>
      <c r="AA18" s="40">
        <f>'Exposure Inputs'!$E$60/W18</f>
        <v>898780065.04054344</v>
      </c>
      <c r="AB18" s="40">
        <f>'Exposure Inputs'!$E$61/X18</f>
        <v>365277138.49542189</v>
      </c>
      <c r="AC18" s="40">
        <f>($G18*(1-('Exposure Inputs'!$C$17/100))*'Exposure Inputs'!$F$6*'Exposure Inputs'!$C$15)/('Exposure Inputs'!$F$8*'Exposure Inputs'!$F$11)</f>
        <v>1.4056057980899495E-8</v>
      </c>
      <c r="AD18" s="40">
        <f>($F18*(1-('Exposure Inputs'!$C$17)/100)*'Exposure Inputs'!$F$7*'Exposure Inputs'!$F$12*'Exposure Inputs'!$C$15*H18)/('Exposure Inputs'!$F$8*'Exposure Inputs'!$F$13*'Exposure Inputs'!$C$16)</f>
        <v>1.2964912879036264E-9</v>
      </c>
      <c r="AE18" s="40">
        <f>($F18*(1-('Exposure Inputs'!$C$17)/100)*'Exposure Inputs'!$F$7*'Exposure Inputs'!$F$12*'Exposure Inputs'!$C$15*H18)/('Exposure Inputs'!$F$8*'Exposure Inputs'!$C$14*'Exposure Inputs'!$C$16)</f>
        <v>8.3108415891258127E-11</v>
      </c>
      <c r="AF18" s="40">
        <f>($F18*(1-('Exposure Inputs'!$C$17)/100)*'Exposure Inputs'!$F$12*'Exposure Inputs'!$C$15*H18)/('Exposure Inputs'!$C$14*'Exposure Inputs'!$C$16)</f>
        <v>1.4985898484518926E-8</v>
      </c>
      <c r="AG18" s="40">
        <f>'Exposure Inputs'!$E$60/AC18</f>
        <v>896410644.94198132</v>
      </c>
      <c r="AH18" s="40">
        <f>'Exposure Inputs'!$E$61/AD18</f>
        <v>401082525.46827275</v>
      </c>
      <c r="AI18" s="40">
        <f>($G18*(1-('Exposure Inputs'!$C$17/100))*'Exposure Inputs'!$G$6*'Exposure Inputs'!$C$15)/('Exposure Inputs'!$G$8*'Exposure Inputs'!$G$11)</f>
        <v>1.7935192436229862E-8</v>
      </c>
      <c r="AJ18" s="40">
        <f>($F18*(1-('Exposure Inputs'!$C$17)/100)*'Exposure Inputs'!$G$7*'Exposure Inputs'!$G$12*'Exposure Inputs'!$C$15*H18)/('Exposure Inputs'!$G$8*'Exposure Inputs'!$G$13*'Exposure Inputs'!$C$16)</f>
        <v>2.1613624153898612E-9</v>
      </c>
      <c r="AK18" s="40">
        <f>($F18*(1-('Exposure Inputs'!$C$17)/100)*'Exposure Inputs'!$G$7*'Exposure Inputs'!$G$12*'Exposure Inputs'!$C$15*H18)/('Exposure Inputs'!$G$8*'Exposure Inputs'!$C$14*'Exposure Inputs'!$C$16)</f>
        <v>1.3854887278140136E-10</v>
      </c>
      <c r="AL18" s="40">
        <f>($F18*(1-('Exposure Inputs'!$C$17)/100)*'Exposure Inputs'!$G$12*'Exposure Inputs'!$C$15*H18)/('Exposure Inputs'!$C$14*'Exposure Inputs'!$C$16)</f>
        <v>1.4985898484518926E-8</v>
      </c>
      <c r="AM18" s="40">
        <f>'Exposure Inputs'!$E$60/AI18</f>
        <v>702529401.05328655</v>
      </c>
      <c r="AN18" s="40">
        <f>'Exposure Inputs'!$E$61/AJ18</f>
        <v>240588989.74895135</v>
      </c>
      <c r="AO18" s="40">
        <f>($G18*(1-('Exposure Inputs'!$C$17/100))*'Exposure Inputs'!$H$6*'Exposure Inputs'!$C$15)/('Exposure Inputs'!$H$8*'Exposure Inputs'!$H$11)</f>
        <v>2.276363813708875E-8</v>
      </c>
      <c r="AP18" s="40">
        <f>($F18*(1-('Exposure Inputs'!$C$17)/100)*'Exposure Inputs'!$H$7*'Exposure Inputs'!$H$12*'Exposure Inputs'!$C$15*H18)/('Exposure Inputs'!$H$8*'Exposure Inputs'!$H$13*'Exposure Inputs'!$C$16)</f>
        <v>2.8140187154263305E-9</v>
      </c>
      <c r="AQ18" s="40">
        <f>($F18*(1-('Exposure Inputs'!$C$17)/100)*'Exposure Inputs'!$H$7*'Exposure Inputs'!$H$12*'Exposure Inputs'!$C$15*H18)/('Exposure Inputs'!$H$8*'Exposure Inputs'!$C$14*'Exposure Inputs'!$C$16)</f>
        <v>1.8038581509143146E-10</v>
      </c>
      <c r="AR18" s="40">
        <f>($F18*(1-('Exposure Inputs'!$C$17)/100)*'Exposure Inputs'!$H$12*'Exposure Inputs'!$C$15*H18)/('Exposure Inputs'!$C$14*'Exposure Inputs'!$C$16)</f>
        <v>1.4985898484518926E-8</v>
      </c>
      <c r="AS18" s="40">
        <f>'Exposure Inputs'!$E$60/AO18</f>
        <v>553514333.87402368</v>
      </c>
      <c r="AT18" s="40">
        <f>'Exposure Inputs'!$E$61/AP18</f>
        <v>184789105.04375193</v>
      </c>
    </row>
    <row r="19" spans="1:46" s="35" customFormat="1">
      <c r="A19" s="47">
        <v>2023</v>
      </c>
      <c r="B19" s="48">
        <v>110024271786</v>
      </c>
      <c r="C19" s="48" t="s">
        <v>53</v>
      </c>
      <c r="D19" s="48" t="s">
        <v>55</v>
      </c>
      <c r="E19" s="48" t="s">
        <v>54</v>
      </c>
      <c r="F19" s="48">
        <v>3.5728272567124298E-4</v>
      </c>
      <c r="G19" s="48">
        <v>4.7457438995536001E-4</v>
      </c>
      <c r="H19" s="48">
        <v>250</v>
      </c>
      <c r="I19" s="40">
        <f t="shared" si="0"/>
        <v>6.8425948062623637E-11</v>
      </c>
      <c r="J19" s="40">
        <f>($G19*(1-('Exposure Inputs'!$C$17/100))*'Exposure Inputs'!$C$6*1*'Exposure Inputs'!$C$15)/('Exposure Inputs'!$C$8*'Exposure Inputs'!$C$11)</f>
        <v>1.909797662911367E-8</v>
      </c>
      <c r="K19" s="40">
        <f>($F19*(1-('Exposure Inputs'!$C$17)/100)*'Exposure Inputs'!$C$7*'Exposure Inputs'!$C$12*'Exposure Inputs'!$C$15*H19)/('Exposure Inputs'!$C$8*'Exposure Inputs'!$C$13*'Exposure Inputs'!$C$16)</f>
        <v>2.6906755136542876E-9</v>
      </c>
      <c r="L19" s="40">
        <f>($F19*(1-('Exposure Inputs'!$C$17)/100)*'Exposure Inputs'!$C$7*'Exposure Inputs'!$C$12*'Exposure Inputs'!$C$15*H19)/('Exposure Inputs'!$C$8*'Exposure Inputs'!$C$14*'Exposure Inputs'!$C$16)</f>
        <v>1.9662628753627484E-9</v>
      </c>
      <c r="M19" s="40">
        <f>($F19*(1-('Exposure Inputs'!$C$17)/100)*'Exposure Inputs'!$C$12*'Exposure Inputs'!$C$15*H19)/('Exposure Inputs'!$C$14*'Exposure Inputs'!$C$16)</f>
        <v>1.7882960452459475E-7</v>
      </c>
      <c r="N19" s="40">
        <f>'Exposure Inputs'!$E$60/$J19</f>
        <v>659755755.52815831</v>
      </c>
      <c r="O19" s="40">
        <f>'Exposure Inputs'!$E$61/$K19</f>
        <v>193260018.66861022</v>
      </c>
      <c r="P19" s="40">
        <f>L19*'Exposure Inputs'!$E$63</f>
        <v>6.8425948062623637E-11</v>
      </c>
      <c r="Q19" s="40">
        <f>($G19*(1-('Exposure Inputs'!$C$17/100))*'Exposure Inputs'!$D$6*1*'Exposure Inputs'!$C$15)/('Exposure Inputs'!$D$8*'Exposure Inputs'!$D$11)</f>
        <v>6.7005864930718486E-8</v>
      </c>
      <c r="R19" s="40">
        <f>($F19*(1-('Exposure Inputs'!$C$17)/100)*'Exposure Inputs'!$D$7*'Exposure Inputs'!$D$12*'Exposure Inputs'!$C$15*H19)/('Exposure Inputs'!$D$8*'Exposure Inputs'!$D$13*'Exposure Inputs'!$C$16)</f>
        <v>6.8728242186831934E-9</v>
      </c>
      <c r="S19" s="40">
        <f>($F19*(1-('Exposure Inputs'!$C$17)/100)*'Exposure Inputs'!$D$7*'Exposure Inputs'!$D$12*'Exposure Inputs'!$C$15*H19)/('Exposure Inputs'!$D$8*'Exposure Inputs'!$C$14*'Exposure Inputs'!$C$16)</f>
        <v>8.8113131008758884E-11</v>
      </c>
      <c r="T19" s="40">
        <f>($F19*(1-('Exposure Inputs'!$C$17)/100)*'Exposure Inputs'!$D$12*'Exposure Inputs'!$C$15*H19)/('Exposure Inputs'!$C$14*'Exposure Inputs'!$C$16)</f>
        <v>3.1373614828876271E-9</v>
      </c>
      <c r="U19" s="40">
        <f>'Exposure Inputs'!$E$60/Q19</f>
        <v>188043240.88686743</v>
      </c>
      <c r="V19" s="40">
        <f>'Exposure Inputs'!$E$61/R19</f>
        <v>75660308.405156627</v>
      </c>
      <c r="W19" s="40">
        <f>($G19*(1-('Exposure Inputs'!$C$17/100))*'Exposure Inputs'!$E$6*'Exposure Inputs'!$C$15)/('Exposure Inputs'!$E$8*'Exposure Inputs'!$E$11)</f>
        <v>1.4674688538563786E-8</v>
      </c>
      <c r="X19" s="40">
        <f>($F19*(1-('Exposure Inputs'!$C$17)/100)*'Exposure Inputs'!$E$7*'Exposure Inputs'!$E$12*'Exposure Inputs'!$C$15*H19)/('Exposure Inputs'!$E$8*'Exposure Inputs'!$E$13*'Exposure Inputs'!$C$16)</f>
        <v>1.4901590685760116E-9</v>
      </c>
      <c r="Y19" s="40">
        <f>($F19*(1-('Exposure Inputs'!$C$17)/100)*'Exposure Inputs'!$E$7*'Exposure Inputs'!$E$12*'Exposure Inputs'!$C$15*H19)/('Exposure Inputs'!$E$8*'Exposure Inputs'!$C$14*'Exposure Inputs'!$C$16)</f>
        <v>9.5523017216411012E-11</v>
      </c>
      <c r="Z19" s="40">
        <f>($F19*(1-('Exposure Inputs'!$C$17)/100)*'Exposure Inputs'!$E$12*'Exposure Inputs'!$C$15*H19)/('Exposure Inputs'!$C$14*'Exposure Inputs'!$C$16)</f>
        <v>1.5686807414438135E-8</v>
      </c>
      <c r="AA19" s="40">
        <f>'Exposure Inputs'!$E$60/W19</f>
        <v>858621289.77308869</v>
      </c>
      <c r="AB19" s="40">
        <f>'Exposure Inputs'!$E$61/X19</f>
        <v>348956034.93988687</v>
      </c>
      <c r="AC19" s="40">
        <f>($G19*(1-('Exposure Inputs'!$C$17/100))*'Exposure Inputs'!$F$6*'Exposure Inputs'!$C$15)/('Exposure Inputs'!$F$8*'Exposure Inputs'!$F$11)</f>
        <v>1.471347712520051E-8</v>
      </c>
      <c r="AD19" s="40">
        <f>($F19*(1-('Exposure Inputs'!$C$17)/100)*'Exposure Inputs'!$F$7*'Exposure Inputs'!$F$12*'Exposure Inputs'!$C$15*H19)/('Exposure Inputs'!$F$8*'Exposure Inputs'!$F$13*'Exposure Inputs'!$C$16)</f>
        <v>1.3571297822983977E-9</v>
      </c>
      <c r="AE19" s="40">
        <f>($F19*(1-('Exposure Inputs'!$C$17)/100)*'Exposure Inputs'!$F$7*'Exposure Inputs'!$F$12*'Exposure Inputs'!$C$15*H19)/('Exposure Inputs'!$F$8*'Exposure Inputs'!$C$14*'Exposure Inputs'!$C$16)</f>
        <v>8.6995498865281917E-11</v>
      </c>
      <c r="AF19" s="40">
        <f>($F19*(1-('Exposure Inputs'!$C$17)/100)*'Exposure Inputs'!$F$12*'Exposure Inputs'!$C$15*H19)/('Exposure Inputs'!$C$14*'Exposure Inputs'!$C$16)</f>
        <v>1.5686807414438135E-8</v>
      </c>
      <c r="AG19" s="40">
        <f>'Exposure Inputs'!$E$60/AC19</f>
        <v>856357738.74411702</v>
      </c>
      <c r="AH19" s="40">
        <f>'Exposure Inputs'!$E$61/AD19</f>
        <v>383161586.15231502</v>
      </c>
      <c r="AI19" s="40">
        <f>($G19*(1-('Exposure Inputs'!$C$17/100))*'Exposure Inputs'!$G$6*'Exposure Inputs'!$C$15)/('Exposure Inputs'!$G$8*'Exposure Inputs'!$G$11)</f>
        <v>1.8774043476850403E-8</v>
      </c>
      <c r="AJ19" s="40">
        <f>($F19*(1-('Exposure Inputs'!$C$17)/100)*'Exposure Inputs'!$G$7*'Exposure Inputs'!$G$12*'Exposure Inputs'!$C$15*H19)/('Exposure Inputs'!$G$8*'Exposure Inputs'!$G$13*'Exposure Inputs'!$C$16)</f>
        <v>2.2624519976597191E-9</v>
      </c>
      <c r="AK19" s="40">
        <f>($F19*(1-('Exposure Inputs'!$C$17)/100)*'Exposure Inputs'!$G$7*'Exposure Inputs'!$G$12*'Exposure Inputs'!$C$15*H19)/('Exposure Inputs'!$G$8*'Exposure Inputs'!$C$14*'Exposure Inputs'!$C$16)</f>
        <v>1.4502897420895635E-10</v>
      </c>
      <c r="AL19" s="40">
        <f>($F19*(1-('Exposure Inputs'!$C$17)/100)*'Exposure Inputs'!$G$12*'Exposure Inputs'!$C$15*H19)/('Exposure Inputs'!$C$14*'Exposure Inputs'!$C$16)</f>
        <v>1.5686807414438135E-8</v>
      </c>
      <c r="AM19" s="40">
        <f>'Exposure Inputs'!$E$60/AI19</f>
        <v>671139385.37196875</v>
      </c>
      <c r="AN19" s="40">
        <f>'Exposure Inputs'!$E$61/AJ19</f>
        <v>229839130.52647665</v>
      </c>
      <c r="AO19" s="40">
        <f>($G19*(1-('Exposure Inputs'!$C$17/100))*'Exposure Inputs'!$H$6*'Exposure Inputs'!$C$15)/('Exposure Inputs'!$H$8*'Exposure Inputs'!$H$11)</f>
        <v>2.3828321530227765E-8</v>
      </c>
      <c r="AP19" s="40">
        <f>($F19*(1-('Exposure Inputs'!$C$17)/100)*'Exposure Inputs'!$H$7*'Exposure Inputs'!$H$12*'Exposure Inputs'!$C$15*H19)/('Exposure Inputs'!$H$8*'Exposure Inputs'!$H$13*'Exposure Inputs'!$C$16)</f>
        <v>2.9456338367111609E-9</v>
      </c>
      <c r="AQ19" s="40">
        <f>($F19*(1-('Exposure Inputs'!$C$17)/100)*'Exposure Inputs'!$H$7*'Exposure Inputs'!$H$12*'Exposure Inputs'!$C$15*H19)/('Exposure Inputs'!$H$8*'Exposure Inputs'!$C$14*'Exposure Inputs'!$C$16)</f>
        <v>1.8882268184045905E-10</v>
      </c>
      <c r="AR19" s="40">
        <f>($F19*(1-('Exposure Inputs'!$C$17)/100)*'Exposure Inputs'!$H$12*'Exposure Inputs'!$C$15*H19)/('Exposure Inputs'!$C$14*'Exposure Inputs'!$C$16)</f>
        <v>1.5686807414438135E-8</v>
      </c>
      <c r="AS19" s="40">
        <f>'Exposure Inputs'!$E$60/AO19</f>
        <v>528782523.93967766</v>
      </c>
      <c r="AT19" s="40">
        <f>'Exposure Inputs'!$E$61/AP19</f>
        <v>176532464.25923288</v>
      </c>
    </row>
    <row r="20" spans="1:46" s="35" customFormat="1">
      <c r="A20" s="47">
        <v>2022</v>
      </c>
      <c r="B20" s="48">
        <v>110071349304</v>
      </c>
      <c r="C20" s="48" t="s">
        <v>56</v>
      </c>
      <c r="D20" s="48" t="s">
        <v>41</v>
      </c>
      <c r="E20" s="48" t="s">
        <v>57</v>
      </c>
      <c r="F20" s="48">
        <v>4.6250495116207102E-2</v>
      </c>
      <c r="G20" s="48">
        <v>4.6250495116207102E-2</v>
      </c>
      <c r="H20" s="48">
        <v>250</v>
      </c>
      <c r="I20" s="40">
        <f t="shared" si="0"/>
        <v>8.8577861433028673E-9</v>
      </c>
      <c r="J20" s="40">
        <f>($G20*(1-('Exposure Inputs'!$C$17/100))*'Exposure Inputs'!$C$6*1*'Exposure Inputs'!$C$15)/('Exposure Inputs'!$C$8*'Exposure Inputs'!$C$11)</f>
        <v>1.8612274355920142E-6</v>
      </c>
      <c r="K20" s="40">
        <f>($F20*(1-('Exposure Inputs'!$C$17)/100)*'Exposure Inputs'!$C$7*'Exposure Inputs'!$C$12*'Exposure Inputs'!$C$15*H20)/('Exposure Inputs'!$C$8*'Exposure Inputs'!$C$13*'Exposure Inputs'!$C$16)</f>
        <v>3.4830979994838863E-7</v>
      </c>
      <c r="L20" s="40">
        <f>($F20*(1-('Exposure Inputs'!$C$17)/100)*'Exposure Inputs'!$C$7*'Exposure Inputs'!$C$12*'Exposure Inputs'!$C$15*H20)/('Exposure Inputs'!$C$8*'Exposure Inputs'!$C$14*'Exposure Inputs'!$C$16)</f>
        <v>2.5453408457766862E-7</v>
      </c>
      <c r="M20" s="40">
        <f>($F20*(1-('Exposure Inputs'!$C$17)/100)*'Exposure Inputs'!$C$12*'Exposure Inputs'!$C$15*H20)/('Exposure Inputs'!$C$14*'Exposure Inputs'!$C$16)</f>
        <v>2.3149615574497759E-5</v>
      </c>
      <c r="N20" s="40">
        <f>'Exposure Inputs'!$E$60/$J20</f>
        <v>6769726.1275284318</v>
      </c>
      <c r="O20" s="40">
        <f>'Exposure Inputs'!$E$61/$K20</f>
        <v>1492923.8283764967</v>
      </c>
      <c r="P20" s="40">
        <f>L20*'Exposure Inputs'!$E$63</f>
        <v>8.8577861433028673E-9</v>
      </c>
      <c r="Q20" s="40">
        <f>($G20*(1-('Exposure Inputs'!$C$17/100))*'Exposure Inputs'!$D$6*1*'Exposure Inputs'!$C$15)/('Exposure Inputs'!$D$8*'Exposure Inputs'!$D$11)</f>
        <v>6.5301762891734118E-6</v>
      </c>
      <c r="R20" s="40">
        <f>($F20*(1-('Exposure Inputs'!$C$17)/100)*'Exposure Inputs'!$D$7*'Exposure Inputs'!$D$12*'Exposure Inputs'!$C$15*H20)/('Exposure Inputs'!$D$8*'Exposure Inputs'!$D$13*'Exposure Inputs'!$C$16)</f>
        <v>8.8969183260555777E-7</v>
      </c>
      <c r="S20" s="40">
        <f>($F20*(1-('Exposure Inputs'!$C$17)/100)*'Exposure Inputs'!$D$7*'Exposure Inputs'!$D$12*'Exposure Inputs'!$C$15*H20)/('Exposure Inputs'!$D$8*'Exposure Inputs'!$C$14*'Exposure Inputs'!$C$16)</f>
        <v>1.1406305546225099E-8</v>
      </c>
      <c r="T20" s="40">
        <f>($F20*(1-('Exposure Inputs'!$C$17)/100)*'Exposure Inputs'!$D$12*'Exposure Inputs'!$C$15*H20)/('Exposure Inputs'!$C$14*'Exposure Inputs'!$C$16)</f>
        <v>4.0613360657013619E-7</v>
      </c>
      <c r="U20" s="40">
        <f>'Exposure Inputs'!$E$60/Q20</f>
        <v>1929503.8054163933</v>
      </c>
      <c r="V20" s="40">
        <f>'Exposure Inputs'!$E$61/R20</f>
        <v>584472.03957928263</v>
      </c>
      <c r="W20" s="40">
        <f>($G20*(1-('Exposure Inputs'!$C$17/100))*'Exposure Inputs'!$E$6*'Exposure Inputs'!$C$15)/('Exposure Inputs'!$E$8*'Exposure Inputs'!$E$11)</f>
        <v>1.4301479914424934E-6</v>
      </c>
      <c r="X20" s="40">
        <f>($F20*(1-('Exposure Inputs'!$C$17)/100)*'Exposure Inputs'!$E$7*'Exposure Inputs'!$E$12*'Exposure Inputs'!$C$15*H20)/('Exposure Inputs'!$E$8*'Exposure Inputs'!$E$13*'Exposure Inputs'!$C$16)</f>
        <v>1.9290211860666468E-7</v>
      </c>
      <c r="Y20" s="40">
        <f>($F20*(1-('Exposure Inputs'!$C$17)/100)*'Exposure Inputs'!$E$7*'Exposure Inputs'!$E$12*'Exposure Inputs'!$C$15*H20)/('Exposure Inputs'!$E$8*'Exposure Inputs'!$C$14*'Exposure Inputs'!$C$16)</f>
        <v>1.2365520423504149E-8</v>
      </c>
      <c r="Z20" s="40">
        <f>($F20*(1-('Exposure Inputs'!$C$17)/100)*'Exposure Inputs'!$E$12*'Exposure Inputs'!$C$15*H20)/('Exposure Inputs'!$C$14*'Exposure Inputs'!$C$16)</f>
        <v>2.0306680328506807E-6</v>
      </c>
      <c r="AA20" s="40">
        <f>'Exposure Inputs'!$E$60/W20</f>
        <v>8810277.0310443416</v>
      </c>
      <c r="AB20" s="40">
        <f>'Exposure Inputs'!$E$61/X20</f>
        <v>2695667.6461407938</v>
      </c>
      <c r="AC20" s="40">
        <f>($G20*(1-('Exposure Inputs'!$C$17/100))*'Exposure Inputs'!$F$6*'Exposure Inputs'!$C$15)/('Exposure Inputs'!$F$8*'Exposure Inputs'!$F$11)</f>
        <v>1.4339282024584633E-6</v>
      </c>
      <c r="AD20" s="40">
        <f>($F20*(1-('Exposure Inputs'!$C$17)/100)*'Exposure Inputs'!$F$7*'Exposure Inputs'!$F$12*'Exposure Inputs'!$C$15*H20)/('Exposure Inputs'!$F$8*'Exposure Inputs'!$F$13*'Exposure Inputs'!$C$16)</f>
        <v>1.7568138579979301E-7</v>
      </c>
      <c r="AE20" s="40">
        <f>($F20*(1-('Exposure Inputs'!$C$17)/100)*'Exposure Inputs'!$F$7*'Exposure Inputs'!$F$12*'Exposure Inputs'!$C$15*H20)/('Exposure Inputs'!$F$8*'Exposure Inputs'!$C$14*'Exposure Inputs'!$C$16)</f>
        <v>1.1261627294858529E-8</v>
      </c>
      <c r="AF20" s="40">
        <f>($F20*(1-('Exposure Inputs'!$C$17)/100)*'Exposure Inputs'!$F$12*'Exposure Inputs'!$C$15*H20)/('Exposure Inputs'!$C$14*'Exposure Inputs'!$C$16)</f>
        <v>2.0306680328506807E-6</v>
      </c>
      <c r="AG20" s="40">
        <f>'Exposure Inputs'!$E$60/AC20</f>
        <v>8787050.8289029803</v>
      </c>
      <c r="AH20" s="40">
        <f>'Exposure Inputs'!$E$61/AD20</f>
        <v>2959903.7919281526</v>
      </c>
      <c r="AI20" s="40">
        <f>($G20*(1-('Exposure Inputs'!$C$17/100))*'Exposure Inputs'!$G$6*'Exposure Inputs'!$C$15)/('Exposure Inputs'!$G$8*'Exposure Inputs'!$G$11)</f>
        <v>1.8296579514524696E-6</v>
      </c>
      <c r="AJ20" s="40">
        <f>($F20*(1-('Exposure Inputs'!$C$17)/100)*'Exposure Inputs'!$G$7*'Exposure Inputs'!$G$12*'Exposure Inputs'!$C$15*H20)/('Exposure Inputs'!$G$8*'Exposure Inputs'!$G$13*'Exposure Inputs'!$C$16)</f>
        <v>2.9287597062472831E-7</v>
      </c>
      <c r="AK20" s="40">
        <f>($F20*(1-('Exposure Inputs'!$C$17)/100)*'Exposure Inputs'!$G$7*'Exposure Inputs'!$G$12*'Exposure Inputs'!$C$15*H20)/('Exposure Inputs'!$G$8*'Exposure Inputs'!$C$14*'Exposure Inputs'!$C$16)</f>
        <v>1.8774100681072328E-8</v>
      </c>
      <c r="AL20" s="40">
        <f>($F20*(1-('Exposure Inputs'!$C$17)/100)*'Exposure Inputs'!$G$12*'Exposure Inputs'!$C$15*H20)/('Exposure Inputs'!$C$14*'Exposure Inputs'!$C$16)</f>
        <v>2.0306680328506807E-6</v>
      </c>
      <c r="AM20" s="40">
        <f>'Exposure Inputs'!$E$60/AI20</f>
        <v>6886533.0757574225</v>
      </c>
      <c r="AN20" s="40">
        <f>'Exposure Inputs'!$E$61/AJ20</f>
        <v>1775495.6095947293</v>
      </c>
      <c r="AO20" s="40">
        <f>($G20*(1-('Exposure Inputs'!$C$17/100))*'Exposure Inputs'!$H$6*'Exposure Inputs'!$C$15)/('Exposure Inputs'!$H$8*'Exposure Inputs'!$H$11)</f>
        <v>2.3222316498470896E-6</v>
      </c>
      <c r="AP20" s="40">
        <f>($F20*(1-('Exposure Inputs'!$C$17)/100)*'Exposure Inputs'!$H$7*'Exposure Inputs'!$H$12*'Exposure Inputs'!$C$15*H20)/('Exposure Inputs'!$H$8*'Exposure Inputs'!$H$13*'Exposure Inputs'!$C$16)</f>
        <v>3.8131433061307218E-7</v>
      </c>
      <c r="AQ20" s="40">
        <f>($F20*(1-('Exposure Inputs'!$C$17)/100)*'Exposure Inputs'!$H$7*'Exposure Inputs'!$H$12*'Exposure Inputs'!$C$15*H20)/('Exposure Inputs'!$H$8*'Exposure Inputs'!$C$14*'Exposure Inputs'!$C$16)</f>
        <v>2.4443226321350783E-8</v>
      </c>
      <c r="AR20" s="40">
        <f>($F20*(1-('Exposure Inputs'!$C$17)/100)*'Exposure Inputs'!$H$12*'Exposure Inputs'!$C$15*H20)/('Exposure Inputs'!$C$14*'Exposure Inputs'!$C$16)</f>
        <v>2.0306680328506807E-6</v>
      </c>
      <c r="AS20" s="40">
        <f>'Exposure Inputs'!$E$60/AO20</f>
        <v>5425815.2931597773</v>
      </c>
      <c r="AT20" s="40">
        <f>'Exposure Inputs'!$E$61/AP20</f>
        <v>1363704.3201705816</v>
      </c>
    </row>
    <row r="21" spans="1:46" s="35" customFormat="1">
      <c r="A21" s="47">
        <v>2023</v>
      </c>
      <c r="B21" s="48">
        <v>110071349304</v>
      </c>
      <c r="C21" s="48" t="s">
        <v>56</v>
      </c>
      <c r="D21" s="48" t="s">
        <v>41</v>
      </c>
      <c r="E21" s="48" t="s">
        <v>57</v>
      </c>
      <c r="F21" s="48">
        <v>9.0481837983578794E-3</v>
      </c>
      <c r="G21" s="48">
        <v>9.0481837983578794E-3</v>
      </c>
      <c r="H21" s="48">
        <v>250</v>
      </c>
      <c r="I21" s="40">
        <f t="shared" si="0"/>
        <v>1.732886899259741E-9</v>
      </c>
      <c r="J21" s="40">
        <f>($G21*(1-('Exposure Inputs'!$C$17/100))*'Exposure Inputs'!$C$6*1*'Exposure Inputs'!$C$15)/('Exposure Inputs'!$C$8*'Exposure Inputs'!$C$11)</f>
        <v>3.6411994910475064E-7</v>
      </c>
      <c r="K21" s="40">
        <f>($F21*(1-('Exposure Inputs'!$C$17)/100)*'Exposure Inputs'!$C$7*'Exposure Inputs'!$C$12*'Exposure Inputs'!$C$15*H21)/('Exposure Inputs'!$C$8*'Exposure Inputs'!$C$13*'Exposure Inputs'!$C$16)</f>
        <v>6.8141348125761145E-8</v>
      </c>
      <c r="L21" s="40">
        <f>($F21*(1-('Exposure Inputs'!$C$17)/100)*'Exposure Inputs'!$C$7*'Exposure Inputs'!$C$12*'Exposure Inputs'!$C$15*H21)/('Exposure Inputs'!$C$8*'Exposure Inputs'!$C$14*'Exposure Inputs'!$C$16)</f>
        <v>4.9795600553440835E-8</v>
      </c>
      <c r="M21" s="40">
        <f>($F21*(1-('Exposure Inputs'!$C$17)/100)*'Exposure Inputs'!$C$12*'Exposure Inputs'!$C$15*H21)/('Exposure Inputs'!$C$14*'Exposure Inputs'!$C$16)</f>
        <v>4.528859119304524E-6</v>
      </c>
      <c r="N21" s="40">
        <f>'Exposure Inputs'!$E$60/$J21</f>
        <v>34603981.547781691</v>
      </c>
      <c r="O21" s="40">
        <f>'Exposure Inputs'!$E$61/$K21</f>
        <v>7631196.245784454</v>
      </c>
      <c r="P21" s="40">
        <f>L21*'Exposure Inputs'!$E$63</f>
        <v>1.732886899259741E-9</v>
      </c>
      <c r="Q21" s="40">
        <f>($G21*(1-('Exposure Inputs'!$C$17/100))*'Exposure Inputs'!$D$6*1*'Exposure Inputs'!$C$15)/('Exposure Inputs'!$D$8*'Exposure Inputs'!$D$11)</f>
        <v>1.2775265465085723E-6</v>
      </c>
      <c r="R21" s="40">
        <f>($F21*(1-('Exposure Inputs'!$C$17)/100)*'Exposure Inputs'!$D$7*'Exposure Inputs'!$D$12*'Exposure Inputs'!$C$15*H21)/('Exposure Inputs'!$D$8*'Exposure Inputs'!$D$13*'Exposure Inputs'!$C$16)</f>
        <v>1.7405424969152435E-7</v>
      </c>
      <c r="S21" s="40">
        <f>($F21*(1-('Exposure Inputs'!$C$17)/100)*'Exposure Inputs'!$D$7*'Exposure Inputs'!$D$12*'Exposure Inputs'!$C$15*H21)/('Exposure Inputs'!$D$8*'Exposure Inputs'!$C$14*'Exposure Inputs'!$C$16)</f>
        <v>2.2314647396349272E-9</v>
      </c>
      <c r="T21" s="40">
        <f>($F21*(1-('Exposure Inputs'!$C$17)/100)*'Exposure Inputs'!$D$12*'Exposure Inputs'!$C$15*H21)/('Exposure Inputs'!$C$14*'Exposure Inputs'!$C$16)</f>
        <v>7.9453668759728485E-8</v>
      </c>
      <c r="U21" s="40">
        <f>'Exposure Inputs'!$E$60/Q21</f>
        <v>9862808.7490121312</v>
      </c>
      <c r="V21" s="40">
        <f>'Exposure Inputs'!$E$61/R21</f>
        <v>2987574.2817058126</v>
      </c>
      <c r="W21" s="40">
        <f>($G21*(1-('Exposure Inputs'!$C$17/100))*'Exposure Inputs'!$E$6*'Exposure Inputs'!$C$15)/('Exposure Inputs'!$E$8*'Exposure Inputs'!$E$11)</f>
        <v>2.7978601856933441E-7</v>
      </c>
      <c r="X21" s="40">
        <f>($F21*(1-('Exposure Inputs'!$C$17)/100)*'Exposure Inputs'!$E$7*'Exposure Inputs'!$E$12*'Exposure Inputs'!$C$15*H21)/('Exposure Inputs'!$E$8*'Exposure Inputs'!$E$13*'Exposure Inputs'!$C$16)</f>
        <v>3.7738273284648692E-8</v>
      </c>
      <c r="Y21" s="40">
        <f>($F21*(1-('Exposure Inputs'!$C$17)/100)*'Exposure Inputs'!$E$7*'Exposure Inputs'!$E$12*'Exposure Inputs'!$C$15*H21)/('Exposure Inputs'!$E$8*'Exposure Inputs'!$C$14*'Exposure Inputs'!$C$16)</f>
        <v>2.4191200823492754E-9</v>
      </c>
      <c r="Z21" s="40">
        <f>($F21*(1-('Exposure Inputs'!$C$17)/100)*'Exposure Inputs'!$E$12*'Exposure Inputs'!$C$15*H21)/('Exposure Inputs'!$C$14*'Exposure Inputs'!$C$16)</f>
        <v>3.9726834379864241E-7</v>
      </c>
      <c r="AA21" s="40">
        <f>'Exposure Inputs'!$E$60/W21</f>
        <v>45034416.174293444</v>
      </c>
      <c r="AB21" s="40">
        <f>'Exposure Inputs'!$E$61/X21</f>
        <v>13779114.801511796</v>
      </c>
      <c r="AC21" s="40">
        <f>($G21*(1-('Exposure Inputs'!$C$17/100))*'Exposure Inputs'!$F$6*'Exposure Inputs'!$C$15)/('Exposure Inputs'!$F$8*'Exposure Inputs'!$F$11)</f>
        <v>2.805255575512012E-7</v>
      </c>
      <c r="AD21" s="40">
        <f>($F21*(1-('Exposure Inputs'!$C$17)/100)*'Exposure Inputs'!$F$7*'Exposure Inputs'!$F$12*'Exposure Inputs'!$C$15*H21)/('Exposure Inputs'!$F$8*'Exposure Inputs'!$F$13*'Exposure Inputs'!$C$16)</f>
        <v>3.4369307067368465E-8</v>
      </c>
      <c r="AE21" s="40">
        <f>($F21*(1-('Exposure Inputs'!$C$17)/100)*'Exposure Inputs'!$F$7*'Exposure Inputs'!$F$12*'Exposure Inputs'!$C$15*H21)/('Exposure Inputs'!$F$8*'Exposure Inputs'!$C$14*'Exposure Inputs'!$C$16)</f>
        <v>2.203160709446697E-9</v>
      </c>
      <c r="AF21" s="40">
        <f>($F21*(1-('Exposure Inputs'!$C$17)/100)*'Exposure Inputs'!$F$12*'Exposure Inputs'!$C$15*H21)/('Exposure Inputs'!$C$14*'Exposure Inputs'!$C$16)</f>
        <v>3.9726834379864241E-7</v>
      </c>
      <c r="AG21" s="40">
        <f>'Exposure Inputs'!$E$60/AC21</f>
        <v>44915693.635865115</v>
      </c>
      <c r="AH21" s="40">
        <f>'Exposure Inputs'!$E$61/AD21</f>
        <v>15129778.408995273</v>
      </c>
      <c r="AI21" s="40">
        <f>($G21*(1-('Exposure Inputs'!$C$17/100))*'Exposure Inputs'!$G$6*'Exposure Inputs'!$C$15)/('Exposure Inputs'!$G$8*'Exposure Inputs'!$G$11)</f>
        <v>3.5794387479038403E-7</v>
      </c>
      <c r="AJ21" s="40">
        <f>($F21*(1-('Exposure Inputs'!$C$17)/100)*'Exposure Inputs'!$G$7*'Exposure Inputs'!$G$12*'Exposure Inputs'!$C$15*H21)/('Exposure Inputs'!$G$8*'Exposure Inputs'!$G$13*'Exposure Inputs'!$C$16)</f>
        <v>5.7296589056543815E-8</v>
      </c>
      <c r="AK21" s="40">
        <f>($F21*(1-('Exposure Inputs'!$C$17)/100)*'Exposure Inputs'!$G$7*'Exposure Inputs'!$G$12*'Exposure Inputs'!$C$15*H21)/('Exposure Inputs'!$G$8*'Exposure Inputs'!$C$14*'Exposure Inputs'!$C$16)</f>
        <v>3.6728582728553729E-9</v>
      </c>
      <c r="AL21" s="40">
        <f>($F21*(1-('Exposure Inputs'!$C$17)/100)*'Exposure Inputs'!$G$12*'Exposure Inputs'!$C$15*H21)/('Exposure Inputs'!$C$14*'Exposure Inputs'!$C$16)</f>
        <v>3.9726834379864241E-7</v>
      </c>
      <c r="AM21" s="40">
        <f>'Exposure Inputs'!$E$60/AI21</f>
        <v>35201049.347132146</v>
      </c>
      <c r="AN21" s="40">
        <f>'Exposure Inputs'!$E$61/AJ21</f>
        <v>9075583.8796412796</v>
      </c>
      <c r="AO21" s="40">
        <f>($G21*(1-('Exposure Inputs'!$C$17/100))*'Exposure Inputs'!$H$6*'Exposure Inputs'!$C$15)/('Exposure Inputs'!$H$8*'Exposure Inputs'!$H$11)</f>
        <v>4.5430819145582088E-7</v>
      </c>
      <c r="AP21" s="40">
        <f>($F21*(1-('Exposure Inputs'!$C$17)/100)*'Exposure Inputs'!$H$7*'Exposure Inputs'!$H$12*'Exposure Inputs'!$C$15*H21)/('Exposure Inputs'!$H$8*'Exposure Inputs'!$H$13*'Exposure Inputs'!$C$16)</f>
        <v>7.4598166779967298E-8</v>
      </c>
      <c r="AQ21" s="40">
        <f>($F21*(1-('Exposure Inputs'!$C$17)/100)*'Exposure Inputs'!$H$7*'Exposure Inputs'!$H$12*'Exposure Inputs'!$C$15*H21)/('Exposure Inputs'!$H$8*'Exposure Inputs'!$C$14*'Exposure Inputs'!$C$16)</f>
        <v>4.781933767946622E-9</v>
      </c>
      <c r="AR21" s="40">
        <f>($F21*(1-('Exposure Inputs'!$C$17)/100)*'Exposure Inputs'!$H$12*'Exposure Inputs'!$C$15*H21)/('Exposure Inputs'!$C$14*'Exposure Inputs'!$C$16)</f>
        <v>3.9726834379864241E-7</v>
      </c>
      <c r="AS21" s="40">
        <f>'Exposure Inputs'!$E$60/AO21</f>
        <v>27734476.808845486</v>
      </c>
      <c r="AT21" s="40">
        <f>'Exposure Inputs'!$E$61/AP21</f>
        <v>6970680.680850747</v>
      </c>
    </row>
    <row r="22" spans="1:46" s="35" customFormat="1">
      <c r="A22" s="47">
        <v>2019</v>
      </c>
      <c r="B22" s="48">
        <v>110017217545</v>
      </c>
      <c r="C22" s="48" t="s">
        <v>58</v>
      </c>
      <c r="D22" s="48" t="s">
        <v>41</v>
      </c>
      <c r="E22" s="48" t="s">
        <v>59</v>
      </c>
      <c r="F22" s="48">
        <v>0.73404861206079497</v>
      </c>
      <c r="G22" s="48">
        <v>0.73404861206079497</v>
      </c>
      <c r="H22" s="48">
        <v>250</v>
      </c>
      <c r="I22" s="40">
        <f t="shared" si="0"/>
        <v>1.4058326528366963E-7</v>
      </c>
      <c r="J22" s="40">
        <f>($G22*(1-('Exposure Inputs'!$C$17/100))*'Exposure Inputs'!$C$6*1*'Exposure Inputs'!$C$15)/('Exposure Inputs'!$C$8*'Exposure Inputs'!$C$11)</f>
        <v>2.9539822490398292E-5</v>
      </c>
      <c r="K22" s="40">
        <f>($F22*(1-('Exposure Inputs'!$C$17)/100)*'Exposure Inputs'!$C$7*'Exposure Inputs'!$C$12*'Exposure Inputs'!$C$15*H22)/('Exposure Inputs'!$C$8*'Exposure Inputs'!$C$13*'Exposure Inputs'!$C$16)</f>
        <v>5.528077582237463E-6</v>
      </c>
      <c r="L22" s="40">
        <f>($F22*(1-('Exposure Inputs'!$C$17)/100)*'Exposure Inputs'!$C$7*'Exposure Inputs'!$C$12*'Exposure Inputs'!$C$15*H22)/('Exposure Inputs'!$C$8*'Exposure Inputs'!$C$14*'Exposure Inputs'!$C$16)</f>
        <v>4.0397490024043E-6</v>
      </c>
      <c r="M22" s="40">
        <f>($F22*(1-('Exposure Inputs'!$C$17)/100)*'Exposure Inputs'!$C$12*'Exposure Inputs'!$C$15*H22)/('Exposure Inputs'!$C$14*'Exposure Inputs'!$C$16)</f>
        <v>3.6741105450882779E-4</v>
      </c>
      <c r="N22" s="40">
        <f>'Exposure Inputs'!$E$60/$J22</f>
        <v>426542.84751018864</v>
      </c>
      <c r="O22" s="40">
        <f>'Exposure Inputs'!$E$61/$K22</f>
        <v>94065.250037524354</v>
      </c>
      <c r="P22" s="40">
        <f>L22*'Exposure Inputs'!$E$63</f>
        <v>1.4058326528366963E-7</v>
      </c>
      <c r="Q22" s="40">
        <f>($G22*(1-('Exposure Inputs'!$C$17/100))*'Exposure Inputs'!$D$6*1*'Exposure Inputs'!$C$15)/('Exposure Inputs'!$D$8*'Exposure Inputs'!$D$11)</f>
        <v>1.0364141680075396E-4</v>
      </c>
      <c r="R22" s="40">
        <f>($F22*(1-('Exposure Inputs'!$C$17)/100)*'Exposure Inputs'!$D$7*'Exposure Inputs'!$D$12*'Exposure Inputs'!$C$15*H22)/('Exposure Inputs'!$D$8*'Exposure Inputs'!$D$13*'Exposure Inputs'!$C$16)</f>
        <v>1.4120433808222816E-5</v>
      </c>
      <c r="S22" s="40">
        <f>($F22*(1-('Exposure Inputs'!$C$17)/100)*'Exposure Inputs'!$D$7*'Exposure Inputs'!$D$12*'Exposure Inputs'!$C$15*H22)/('Exposure Inputs'!$D$8*'Exposure Inputs'!$C$14*'Exposure Inputs'!$C$16)</f>
        <v>1.8103120266952326E-7</v>
      </c>
      <c r="T22" s="40">
        <f>($F22*(1-('Exposure Inputs'!$C$17)/100)*'Exposure Inputs'!$D$12*'Exposure Inputs'!$C$15*H22)/('Exposure Inputs'!$C$14*'Exposure Inputs'!$C$16)</f>
        <v>6.4458079738390846E-6</v>
      </c>
      <c r="U22" s="40">
        <f>'Exposure Inputs'!$E$60/Q22</f>
        <v>121573.01963772786</v>
      </c>
      <c r="V22" s="40">
        <f>'Exposure Inputs'!$E$61/R22</f>
        <v>36826.064061656951</v>
      </c>
      <c r="W22" s="40">
        <f>($G22*(1-('Exposure Inputs'!$C$17/100))*'Exposure Inputs'!$E$6*'Exposure Inputs'!$C$15)/('Exposure Inputs'!$E$8*'Exposure Inputs'!$E$11)</f>
        <v>2.2698095350594975E-5</v>
      </c>
      <c r="X22" s="40">
        <f>($F22*(1-('Exposure Inputs'!$C$17)/100)*'Exposure Inputs'!$E$7*'Exposure Inputs'!$E$12*'Exposure Inputs'!$C$15*H22)/('Exposure Inputs'!$E$8*'Exposure Inputs'!$E$13*'Exposure Inputs'!$C$16)</f>
        <v>3.061578737071503E-6</v>
      </c>
      <c r="Y22" s="40">
        <f>($F22*(1-('Exposure Inputs'!$C$17)/100)*'Exposure Inputs'!$E$7*'Exposure Inputs'!$E$12*'Exposure Inputs'!$C$15*H22)/('Exposure Inputs'!$E$8*'Exposure Inputs'!$C$14*'Exposure Inputs'!$C$16)</f>
        <v>1.9625504724817329E-7</v>
      </c>
      <c r="Z22" s="40">
        <f>($F22*(1-('Exposure Inputs'!$C$17)/100)*'Exposure Inputs'!$E$12*'Exposure Inputs'!$C$15*H22)/('Exposure Inputs'!$C$14*'Exposure Inputs'!$C$16)</f>
        <v>3.2229039869195421E-5</v>
      </c>
      <c r="AA22" s="40">
        <f>'Exposure Inputs'!$E$60/W22</f>
        <v>555112.65616697317</v>
      </c>
      <c r="AB22" s="40">
        <f>'Exposure Inputs'!$E$61/X22</f>
        <v>169847.01183853808</v>
      </c>
      <c r="AC22" s="40">
        <f>($G22*(1-('Exposure Inputs'!$C$17/100))*'Exposure Inputs'!$F$6*'Exposure Inputs'!$C$15)/('Exposure Inputs'!$F$8*'Exposure Inputs'!$F$11)</f>
        <v>2.2758091652096124E-5</v>
      </c>
      <c r="AD22" s="40">
        <f>($F22*(1-('Exposure Inputs'!$C$17)/100)*'Exposure Inputs'!$F$7*'Exposure Inputs'!$F$12*'Exposure Inputs'!$C$15*H22)/('Exposure Inputs'!$F$8*'Exposure Inputs'!$F$13*'Exposure Inputs'!$C$16)</f>
        <v>2.7882658788244067E-6</v>
      </c>
      <c r="AE22" s="40">
        <f>($F22*(1-('Exposure Inputs'!$C$17)/100)*'Exposure Inputs'!$F$7*'Exposure Inputs'!$F$12*'Exposure Inputs'!$C$15*H22)/('Exposure Inputs'!$F$8*'Exposure Inputs'!$C$14*'Exposure Inputs'!$C$16)</f>
        <v>1.7873499223233379E-7</v>
      </c>
      <c r="AF22" s="40">
        <f>($F22*(1-('Exposure Inputs'!$C$17)/100)*'Exposure Inputs'!$F$12*'Exposure Inputs'!$C$15*H22)/('Exposure Inputs'!$C$14*'Exposure Inputs'!$C$16)</f>
        <v>3.2229039869195421E-5</v>
      </c>
      <c r="AG22" s="40">
        <f>'Exposure Inputs'!$E$60/AC22</f>
        <v>553649.23353929294</v>
      </c>
      <c r="AH22" s="40">
        <f>'Exposure Inputs'!$E$61/AD22</f>
        <v>186495.84458539632</v>
      </c>
      <c r="AI22" s="40">
        <f>($G22*(1-('Exposure Inputs'!$C$17/100))*'Exposure Inputs'!$G$6*'Exposure Inputs'!$C$15)/('Exposure Inputs'!$G$8*'Exposure Inputs'!$G$11)</f>
        <v>2.9038778426807549E-5</v>
      </c>
      <c r="AJ22" s="40">
        <f>($F22*(1-('Exposure Inputs'!$C$17)/100)*'Exposure Inputs'!$G$7*'Exposure Inputs'!$G$12*'Exposure Inputs'!$C$15*H22)/('Exposure Inputs'!$G$8*'Exposure Inputs'!$G$13*'Exposure Inputs'!$C$16)</f>
        <v>4.6482788822666005E-6</v>
      </c>
      <c r="AK22" s="40">
        <f>($F22*(1-('Exposure Inputs'!$C$17)/100)*'Exposure Inputs'!$G$7*'Exposure Inputs'!$G$12*'Exposure Inputs'!$C$15*H22)/('Exposure Inputs'!$G$8*'Exposure Inputs'!$C$14*'Exposure Inputs'!$C$16)</f>
        <v>2.9796659501708973E-7</v>
      </c>
      <c r="AL22" s="40">
        <f>($F22*(1-('Exposure Inputs'!$C$17)/100)*'Exposure Inputs'!$G$12*'Exposure Inputs'!$C$15*H22)/('Exposure Inputs'!$C$14*'Exposure Inputs'!$C$16)</f>
        <v>3.2229039869195421E-5</v>
      </c>
      <c r="AM22" s="40">
        <f>'Exposure Inputs'!$E$60/AI22</f>
        <v>433902.54971497477</v>
      </c>
      <c r="AN22" s="40">
        <f>'Exposure Inputs'!$E$61/AJ22</f>
        <v>111869.36351513334</v>
      </c>
      <c r="AO22" s="40">
        <f>($G22*(1-('Exposure Inputs'!$C$17/100))*'Exposure Inputs'!$H$6*'Exposure Inputs'!$C$15)/('Exposure Inputs'!$H$8*'Exposure Inputs'!$H$11)</f>
        <v>3.685649018828707E-5</v>
      </c>
      <c r="AP22" s="40">
        <f>($F22*(1-('Exposure Inputs'!$C$17)/100)*'Exposure Inputs'!$H$7*'Exposure Inputs'!$H$12*'Exposure Inputs'!$C$15*H22)/('Exposure Inputs'!$H$8*'Exposure Inputs'!$H$13*'Exposure Inputs'!$C$16)</f>
        <v>6.051897486548918E-6</v>
      </c>
      <c r="AQ22" s="40">
        <f>($F22*(1-('Exposure Inputs'!$C$17)/100)*'Exposure Inputs'!$H$7*'Exposure Inputs'!$H$12*'Exposure Inputs'!$C$15*H22)/('Exposure Inputs'!$H$8*'Exposure Inputs'!$C$14*'Exposure Inputs'!$C$16)</f>
        <v>3.8794214657364858E-7</v>
      </c>
      <c r="AR22" s="40">
        <f>($F22*(1-('Exposure Inputs'!$C$17)/100)*'Exposure Inputs'!$H$12*'Exposure Inputs'!$C$15*H22)/('Exposure Inputs'!$C$14*'Exposure Inputs'!$C$16)</f>
        <v>3.2229039869195421E-5</v>
      </c>
      <c r="AS22" s="40">
        <f>'Exposure Inputs'!$E$60/AO22</f>
        <v>341866.51891243452</v>
      </c>
      <c r="AT22" s="40">
        <f>'Exposure Inputs'!$E$61/AP22</f>
        <v>85923.464691159024</v>
      </c>
    </row>
    <row r="23" spans="1:46" s="35" customFormat="1">
      <c r="A23" s="47">
        <v>2019</v>
      </c>
      <c r="B23" s="48">
        <v>110028243791</v>
      </c>
      <c r="C23" s="48" t="s">
        <v>60</v>
      </c>
      <c r="D23" s="48" t="s">
        <v>41</v>
      </c>
      <c r="E23" s="48" t="s">
        <v>61</v>
      </c>
      <c r="F23" s="48">
        <v>2.8616835351564101E-2</v>
      </c>
      <c r="G23" s="48">
        <v>2.8616835351564101E-2</v>
      </c>
      <c r="H23" s="48">
        <v>250</v>
      </c>
      <c r="I23" s="40">
        <f t="shared" si="0"/>
        <v>5.480629061491689E-9</v>
      </c>
      <c r="J23" s="40">
        <f>($G23*(1-('Exposure Inputs'!$C$17/100))*'Exposure Inputs'!$C$6*1*'Exposure Inputs'!$C$15)/('Exposure Inputs'!$C$8*'Exposure Inputs'!$C$11)</f>
        <v>1.1516079761378883E-6</v>
      </c>
      <c r="K23" s="40">
        <f>($F23*(1-('Exposure Inputs'!$C$17)/100)*'Exposure Inputs'!$C$7*'Exposure Inputs'!$C$12*'Exposure Inputs'!$C$15*H23)/('Exposure Inputs'!$C$8*'Exposure Inputs'!$C$13*'Exposure Inputs'!$C$16)</f>
        <v>2.1551172958073794E-7</v>
      </c>
      <c r="L23" s="40">
        <f>($F23*(1-('Exposure Inputs'!$C$17)/100)*'Exposure Inputs'!$C$7*'Exposure Inputs'!$C$12*'Exposure Inputs'!$C$15*H23)/('Exposure Inputs'!$C$8*'Exposure Inputs'!$C$14*'Exposure Inputs'!$C$16)</f>
        <v>1.5748934084746234E-7</v>
      </c>
      <c r="M23" s="40">
        <f>($F23*(1-('Exposure Inputs'!$C$17)/100)*'Exposure Inputs'!$C$12*'Exposure Inputs'!$C$15*H23)/('Exposure Inputs'!$C$14*'Exposure Inputs'!$C$16)</f>
        <v>1.4323495038980979E-5</v>
      </c>
      <c r="N23" s="40">
        <f>'Exposure Inputs'!$E$60/$J23</f>
        <v>10941223.281777039</v>
      </c>
      <c r="O23" s="40">
        <f>'Exposure Inputs'!$E$61/$K23</f>
        <v>2412861.7083238177</v>
      </c>
      <c r="P23" s="40">
        <f>L23*'Exposure Inputs'!$E$63</f>
        <v>5.480629061491689E-9</v>
      </c>
      <c r="Q23" s="40">
        <f>($G23*(1-('Exposure Inputs'!$C$17/100))*'Exposure Inputs'!$D$6*1*'Exposure Inputs'!$C$15)/('Exposure Inputs'!$D$8*'Exposure Inputs'!$D$11)</f>
        <v>4.0404536041059447E-6</v>
      </c>
      <c r="R23" s="40">
        <f>($F23*(1-('Exposure Inputs'!$C$17)/100)*'Exposure Inputs'!$D$7*'Exposure Inputs'!$D$12*'Exposure Inputs'!$C$15*H23)/('Exposure Inputs'!$D$8*'Exposure Inputs'!$D$13*'Exposure Inputs'!$C$16)</f>
        <v>5.504841542416878E-7</v>
      </c>
      <c r="S23" s="40">
        <f>($F23*(1-('Exposure Inputs'!$C$17)/100)*'Exposure Inputs'!$D$7*'Exposure Inputs'!$D$12*'Exposure Inputs'!$C$15*H23)/('Exposure Inputs'!$D$8*'Exposure Inputs'!$C$14*'Exposure Inputs'!$C$16)</f>
        <v>7.0574891569447143E-9</v>
      </c>
      <c r="T23" s="40">
        <f>($F23*(1-('Exposure Inputs'!$C$17)/100)*'Exposure Inputs'!$D$12*'Exposure Inputs'!$C$15*H23)/('Exposure Inputs'!$C$14*'Exposure Inputs'!$C$16)</f>
        <v>2.5128938664878909E-7</v>
      </c>
      <c r="U23" s="40">
        <f>'Exposure Inputs'!$E$60/Q23</f>
        <v>3118461.745779179</v>
      </c>
      <c r="V23" s="40">
        <f>'Exposure Inputs'!$E$61/R23</f>
        <v>944623.01229418523</v>
      </c>
      <c r="W23" s="40">
        <f>($G23*(1-('Exposure Inputs'!$C$17/100))*'Exposure Inputs'!$E$6*'Exposure Inputs'!$C$15)/('Exposure Inputs'!$E$8*'Exposure Inputs'!$E$11)</f>
        <v>8.8488370765870022E-7</v>
      </c>
      <c r="X23" s="40">
        <f>($F23*(1-('Exposure Inputs'!$C$17)/100)*'Exposure Inputs'!$E$7*'Exposure Inputs'!$E$12*'Exposure Inputs'!$C$15*H23)/('Exposure Inputs'!$E$8*'Exposure Inputs'!$E$13*'Exposure Inputs'!$C$16)</f>
        <v>1.1935543940156451E-7</v>
      </c>
      <c r="Y23" s="40">
        <f>($F23*(1-('Exposure Inputs'!$C$17)/100)*'Exposure Inputs'!$E$7*'Exposure Inputs'!$E$12*'Exposure Inputs'!$C$15*H23)/('Exposure Inputs'!$E$8*'Exposure Inputs'!$C$14*'Exposure Inputs'!$C$16)</f>
        <v>7.6509897052284947E-9</v>
      </c>
      <c r="Z23" s="40">
        <f>($F23*(1-('Exposure Inputs'!$C$17)/100)*'Exposure Inputs'!$E$12*'Exposure Inputs'!$C$15*H23)/('Exposure Inputs'!$C$14*'Exposure Inputs'!$C$16)</f>
        <v>1.2564469332439455E-6</v>
      </c>
      <c r="AA23" s="40">
        <f>'Exposure Inputs'!$E$60/W23</f>
        <v>14239159.214873714</v>
      </c>
      <c r="AB23" s="40">
        <f>'Exposure Inputs'!$E$61/X23</f>
        <v>4356734.8300774964</v>
      </c>
      <c r="AC23" s="40">
        <f>($G23*(1-('Exposure Inputs'!$C$17/100))*'Exposure Inputs'!$F$6*'Exposure Inputs'!$C$15)/('Exposure Inputs'!$F$8*'Exposure Inputs'!$F$11)</f>
        <v>8.8722265940324622E-7</v>
      </c>
      <c r="AD23" s="40">
        <f>($F23*(1-('Exposure Inputs'!$C$17)/100)*'Exposure Inputs'!$F$7*'Exposure Inputs'!$F$12*'Exposure Inputs'!$C$15*H23)/('Exposure Inputs'!$F$8*'Exposure Inputs'!$F$13*'Exposure Inputs'!$C$16)</f>
        <v>1.0870035616128079E-7</v>
      </c>
      <c r="AE23" s="40">
        <f>($F23*(1-('Exposure Inputs'!$C$17)/100)*'Exposure Inputs'!$F$7*'Exposure Inputs'!$F$12*'Exposure Inputs'!$C$15*H23)/('Exposure Inputs'!$F$8*'Exposure Inputs'!$C$14*'Exposure Inputs'!$C$16)</f>
        <v>6.9679715488000521E-9</v>
      </c>
      <c r="AF23" s="40">
        <f>($F23*(1-('Exposure Inputs'!$C$17)/100)*'Exposure Inputs'!$F$12*'Exposure Inputs'!$C$15*H23)/('Exposure Inputs'!$C$14*'Exposure Inputs'!$C$16)</f>
        <v>1.2564469332439455E-6</v>
      </c>
      <c r="AG23" s="40">
        <f>'Exposure Inputs'!$E$60/AC23</f>
        <v>14201621.054713449</v>
      </c>
      <c r="AH23" s="40">
        <f>'Exposure Inputs'!$E$61/AD23</f>
        <v>4783792.9733042102</v>
      </c>
      <c r="AI23" s="40">
        <f>($G23*(1-('Exposure Inputs'!$C$17/100))*'Exposure Inputs'!$G$6*'Exposure Inputs'!$C$15)/('Exposure Inputs'!$G$8*'Exposure Inputs'!$G$11)</f>
        <v>1.132074807304014E-6</v>
      </c>
      <c r="AJ23" s="40">
        <f>($F23*(1-('Exposure Inputs'!$C$17)/100)*'Exposure Inputs'!$G$7*'Exposure Inputs'!$G$12*'Exposure Inputs'!$C$15*H23)/('Exposure Inputs'!$G$8*'Exposure Inputs'!$G$13*'Exposure Inputs'!$C$16)</f>
        <v>1.8121283693805128E-7</v>
      </c>
      <c r="AK23" s="40">
        <f>($F23*(1-('Exposure Inputs'!$C$17)/100)*'Exposure Inputs'!$G$7*'Exposure Inputs'!$G$12*'Exposure Inputs'!$C$15*H23)/('Exposure Inputs'!$G$8*'Exposure Inputs'!$C$14*'Exposure Inputs'!$C$16)</f>
        <v>1.1616207496028929E-8</v>
      </c>
      <c r="AL23" s="40">
        <f>($F23*(1-('Exposure Inputs'!$C$17)/100)*'Exposure Inputs'!$G$12*'Exposure Inputs'!$C$15*H23)/('Exposure Inputs'!$C$14*'Exposure Inputs'!$C$16)</f>
        <v>1.2564469332439455E-6</v>
      </c>
      <c r="AM23" s="40">
        <f>'Exposure Inputs'!$E$60/AI23</f>
        <v>11130006.531994419</v>
      </c>
      <c r="AN23" s="40">
        <f>'Exposure Inputs'!$E$61/AJ23</f>
        <v>2869553.8836344425</v>
      </c>
      <c r="AO23" s="40">
        <f>($G23*(1-('Exposure Inputs'!$C$17/100))*'Exposure Inputs'!$H$6*'Exposure Inputs'!$C$15)/('Exposure Inputs'!$H$8*'Exposure Inputs'!$H$11)</f>
        <v>1.4368477700593974E-6</v>
      </c>
      <c r="AP23" s="40">
        <f>($F23*(1-('Exposure Inputs'!$C$17)/100)*'Exposure Inputs'!$H$7*'Exposure Inputs'!$H$12*'Exposure Inputs'!$C$15*H23)/('Exposure Inputs'!$H$8*'Exposure Inputs'!$H$13*'Exposure Inputs'!$C$16)</f>
        <v>2.3593281302025198E-7</v>
      </c>
      <c r="AQ23" s="40">
        <f>($F23*(1-('Exposure Inputs'!$C$17)/100)*'Exposure Inputs'!$H$7*'Exposure Inputs'!$H$12*'Exposure Inputs'!$C$15*H23)/('Exposure Inputs'!$H$8*'Exposure Inputs'!$C$14*'Exposure Inputs'!$C$16)</f>
        <v>1.5123898270528974E-8</v>
      </c>
      <c r="AR23" s="40">
        <f>($F23*(1-('Exposure Inputs'!$C$17)/100)*'Exposure Inputs'!$H$12*'Exposure Inputs'!$C$15*H23)/('Exposure Inputs'!$C$14*'Exposure Inputs'!$C$16)</f>
        <v>1.2564469332439455E-6</v>
      </c>
      <c r="AS23" s="40">
        <f>'Exposure Inputs'!$E$60/AO23</f>
        <v>8769196.1963925604</v>
      </c>
      <c r="AT23" s="40">
        <f>'Exposure Inputs'!$E$61/AP23</f>
        <v>2204017.2934968751</v>
      </c>
    </row>
    <row r="24" spans="1:46" s="35" customFormat="1">
      <c r="A24" s="47">
        <v>2019</v>
      </c>
      <c r="B24" s="48">
        <v>110000338536</v>
      </c>
      <c r="C24" s="48" t="s">
        <v>62</v>
      </c>
      <c r="D24" s="48" t="s">
        <v>64</v>
      </c>
      <c r="E24" s="48" t="s">
        <v>63</v>
      </c>
      <c r="F24" s="48">
        <v>8.6940063999999997E-2</v>
      </c>
      <c r="G24" s="48">
        <v>9.2106150999999997E-2</v>
      </c>
      <c r="H24" s="48">
        <v>350</v>
      </c>
      <c r="I24" s="40">
        <f t="shared" si="0"/>
        <v>2.3310779466620017E-8</v>
      </c>
      <c r="J24" s="40">
        <f>($G24*(1-('Exposure Inputs'!$C$17/100))*'Exposure Inputs'!$C$6*1*'Exposure Inputs'!$C$15)/('Exposure Inputs'!$C$8*'Exposure Inputs'!$C$11)</f>
        <v>3.7065656226436402E-6</v>
      </c>
      <c r="K24" s="40">
        <f>($F24*(1-('Exposure Inputs'!$C$17)/100)*'Exposure Inputs'!$C$7*'Exposure Inputs'!$C$12*'Exposure Inputs'!$C$15*H24)/('Exposure Inputs'!$C$8*'Exposure Inputs'!$C$13*'Exposure Inputs'!$C$16)</f>
        <v>9.1663682113145876E-7</v>
      </c>
      <c r="L24" s="40">
        <f>($F24*(1-('Exposure Inputs'!$C$17)/100)*'Exposure Inputs'!$C$7*'Exposure Inputs'!$C$12*'Exposure Inputs'!$C$15*H24)/('Exposure Inputs'!$C$8*'Exposure Inputs'!$C$14*'Exposure Inputs'!$C$16)</f>
        <v>6.6984998467298904E-7</v>
      </c>
      <c r="M24" s="40">
        <f>($F24*(1-('Exposure Inputs'!$C$17)/100)*'Exposure Inputs'!$C$12*'Exposure Inputs'!$C$15*H24)/('Exposure Inputs'!$C$14*'Exposure Inputs'!$C$16)</f>
        <v>6.0922173403582723E-5</v>
      </c>
      <c r="N24" s="40">
        <f>'Exposure Inputs'!$E$60/$J24</f>
        <v>3399373.2427198417</v>
      </c>
      <c r="O24" s="40">
        <f>'Exposure Inputs'!$E$61/$K24</f>
        <v>567291.1975739022</v>
      </c>
      <c r="P24" s="40">
        <f>L24*'Exposure Inputs'!$E$63</f>
        <v>2.3310779466620017E-8</v>
      </c>
      <c r="Q24" s="40">
        <f>($G24*(1-('Exposure Inputs'!$C$17/100))*'Exposure Inputs'!$D$6*1*'Exposure Inputs'!$C$15)/('Exposure Inputs'!$D$8*'Exposure Inputs'!$D$11)</f>
        <v>1.3004604639063831E-5</v>
      </c>
      <c r="R24" s="40">
        <f>($F24*(1-('Exposure Inputs'!$C$17)/100)*'Exposure Inputs'!$D$7*'Exposure Inputs'!$D$12*'Exposure Inputs'!$C$15*H24)/('Exposure Inputs'!$D$8*'Exposure Inputs'!$D$13*'Exposure Inputs'!$C$16)</f>
        <v>2.341376249956281E-6</v>
      </c>
      <c r="S24" s="40">
        <f>($F24*(1-('Exposure Inputs'!$C$17)/100)*'Exposure Inputs'!$D$7*'Exposure Inputs'!$D$12*'Exposure Inputs'!$C$15*H24)/('Exposure Inputs'!$D$8*'Exposure Inputs'!$C$14*'Exposure Inputs'!$C$16)</f>
        <v>3.0017644230208729E-8</v>
      </c>
      <c r="T24" s="40">
        <f>($F24*(1-('Exposure Inputs'!$C$17)/100)*'Exposure Inputs'!$D$12*'Exposure Inputs'!$C$15*H24)/('Exposure Inputs'!$C$14*'Exposure Inputs'!$C$16)</f>
        <v>1.0688100597119776E-6</v>
      </c>
      <c r="U24" s="40">
        <f>'Exposure Inputs'!$E$60/Q24</f>
        <v>968887.58633626881</v>
      </c>
      <c r="V24" s="40">
        <f>'Exposure Inputs'!$E$61/R24</f>
        <v>222091.60104434716</v>
      </c>
      <c r="W24" s="40">
        <f>($G24*(1-('Exposure Inputs'!$C$17/100))*'Exposure Inputs'!$E$6*'Exposure Inputs'!$C$15)/('Exposure Inputs'!$E$8*'Exposure Inputs'!$E$11)</f>
        <v>2.8480868479608942E-6</v>
      </c>
      <c r="X24" s="40">
        <f>($F24*(1-('Exposure Inputs'!$C$17)/100)*'Exposure Inputs'!$E$7*'Exposure Inputs'!$E$12*'Exposure Inputs'!$C$15*H24)/('Exposure Inputs'!$E$8*'Exposure Inputs'!$E$13*'Exposure Inputs'!$C$16)</f>
        <v>5.0765492333358835E-7</v>
      </c>
      <c r="Y24" s="40">
        <f>($F24*(1-('Exposure Inputs'!$C$17)/100)*'Exposure Inputs'!$E$7*'Exposure Inputs'!$E$12*'Exposure Inputs'!$C$15*H24)/('Exposure Inputs'!$E$8*'Exposure Inputs'!$C$14*'Exposure Inputs'!$C$16)</f>
        <v>3.2541982264973613E-8</v>
      </c>
      <c r="Z24" s="40">
        <f>($F24*(1-('Exposure Inputs'!$C$17)/100)*'Exposure Inputs'!$E$12*'Exposure Inputs'!$C$15*H24)/('Exposure Inputs'!$C$14*'Exposure Inputs'!$C$16)</f>
        <v>5.3440502985598872E-6</v>
      </c>
      <c r="AA24" s="40">
        <f>'Exposure Inputs'!$E$60/W24</f>
        <v>4424022.3956025252</v>
      </c>
      <c r="AB24" s="40">
        <f>'Exposure Inputs'!$E$61/X24</f>
        <v>1024317.8507663157</v>
      </c>
      <c r="AC24" s="40">
        <f>($G24*(1-('Exposure Inputs'!$C$17/100))*'Exposure Inputs'!$F$6*'Exposure Inputs'!$C$15)/('Exposure Inputs'!$F$8*'Exposure Inputs'!$F$11)</f>
        <v>2.8556149984330983E-6</v>
      </c>
      <c r="AD24" s="40">
        <f>($F24*(1-('Exposure Inputs'!$C$17)/100)*'Exposure Inputs'!$F$7*'Exposure Inputs'!$F$12*'Exposure Inputs'!$C$15*H24)/('Exposure Inputs'!$F$8*'Exposure Inputs'!$F$13*'Exposure Inputs'!$C$16)</f>
        <v>4.6233561913949451E-7</v>
      </c>
      <c r="AE24" s="40">
        <f>($F24*(1-('Exposure Inputs'!$C$17)/100)*'Exposure Inputs'!$F$7*'Exposure Inputs'!$F$12*'Exposure Inputs'!$C$15*H24)/('Exposure Inputs'!$F$8*'Exposure Inputs'!$C$14*'Exposure Inputs'!$C$16)</f>
        <v>2.9636898662788114E-8</v>
      </c>
      <c r="AF24" s="40">
        <f>($F24*(1-('Exposure Inputs'!$C$17)/100)*'Exposure Inputs'!$F$12*'Exposure Inputs'!$C$15*H24)/('Exposure Inputs'!$C$14*'Exposure Inputs'!$C$16)</f>
        <v>5.3440502985598872E-6</v>
      </c>
      <c r="AG24" s="40">
        <f>'Exposure Inputs'!$E$60/AC24</f>
        <v>4412359.5116686719</v>
      </c>
      <c r="AH24" s="40">
        <f>'Exposure Inputs'!$E$61/AD24</f>
        <v>1124724.0715907444</v>
      </c>
      <c r="AI24" s="40">
        <f>($G24*(1-('Exposure Inputs'!$C$17/100))*'Exposure Inputs'!$G$6*'Exposure Inputs'!$C$15)/('Exposure Inputs'!$G$8*'Exposure Inputs'!$G$11)</f>
        <v>3.6436961622012574E-6</v>
      </c>
      <c r="AJ24" s="40">
        <f>($F24*(1-('Exposure Inputs'!$C$17)/100)*'Exposure Inputs'!$G$7*'Exposure Inputs'!$G$12*'Exposure Inputs'!$C$15*H24)/('Exposure Inputs'!$G$8*'Exposure Inputs'!$G$13*'Exposure Inputs'!$C$16)</f>
        <v>7.7075321664512783E-7</v>
      </c>
      <c r="AK24" s="40">
        <f>($F24*(1-('Exposure Inputs'!$C$17)/100)*'Exposure Inputs'!$G$7*'Exposure Inputs'!$G$12*'Exposure Inputs'!$C$15*H24)/('Exposure Inputs'!$G$8*'Exposure Inputs'!$C$14*'Exposure Inputs'!$C$16)</f>
        <v>4.9407257477251787E-8</v>
      </c>
      <c r="AL24" s="40">
        <f>($F24*(1-('Exposure Inputs'!$C$17)/100)*'Exposure Inputs'!$G$12*'Exposure Inputs'!$C$15*H24)/('Exposure Inputs'!$C$14*'Exposure Inputs'!$C$16)</f>
        <v>5.3440502985598872E-6</v>
      </c>
      <c r="AM24" s="40">
        <f>'Exposure Inputs'!$E$60/AI24</f>
        <v>3458027.0799494963</v>
      </c>
      <c r="AN24" s="40">
        <f>'Exposure Inputs'!$E$61/AJ24</f>
        <v>674664.71598187275</v>
      </c>
      <c r="AO24" s="40">
        <f>($G24*(1-('Exposure Inputs'!$C$17/100))*'Exposure Inputs'!$H$6*'Exposure Inputs'!$C$15)/('Exposure Inputs'!$H$8*'Exposure Inputs'!$H$11)</f>
        <v>4.6246384705802461E-6</v>
      </c>
      <c r="AP24" s="40">
        <f>($F24*(1-('Exposure Inputs'!$C$17)/100)*'Exposure Inputs'!$H$7*'Exposure Inputs'!$H$12*'Exposure Inputs'!$C$15*H24)/('Exposure Inputs'!$H$8*'Exposure Inputs'!$H$13*'Exposure Inputs'!$C$16)</f>
        <v>1.0034938893962454E-6</v>
      </c>
      <c r="AQ24" s="40">
        <f>($F24*(1-('Exposure Inputs'!$C$17)/100)*'Exposure Inputs'!$H$7*'Exposure Inputs'!$H$12*'Exposure Inputs'!$C$15*H24)/('Exposure Inputs'!$H$8*'Exposure Inputs'!$C$14*'Exposure Inputs'!$C$16)</f>
        <v>6.4326531371554189E-8</v>
      </c>
      <c r="AR24" s="40">
        <f>($F24*(1-('Exposure Inputs'!$C$17)/100)*'Exposure Inputs'!$H$12*'Exposure Inputs'!$C$15*H24)/('Exposure Inputs'!$C$14*'Exposure Inputs'!$C$16)</f>
        <v>5.3440502985598872E-6</v>
      </c>
      <c r="AS24" s="40">
        <f>'Exposure Inputs'!$E$60/AO24</f>
        <v>2724537.2973812367</v>
      </c>
      <c r="AT24" s="40">
        <f>'Exposure Inputs'!$E$61/AP24</f>
        <v>518189.50318956038</v>
      </c>
    </row>
    <row r="25" spans="1:46" s="35" customFormat="1">
      <c r="A25" s="47">
        <v>2020</v>
      </c>
      <c r="B25" s="48">
        <v>110000338536</v>
      </c>
      <c r="C25" s="48" t="s">
        <v>62</v>
      </c>
      <c r="D25" s="48" t="s">
        <v>64</v>
      </c>
      <c r="E25" s="48" t="s">
        <v>63</v>
      </c>
      <c r="F25" s="48">
        <v>2.15611357993316E-2</v>
      </c>
      <c r="G25" s="48">
        <v>2.2842325E-2</v>
      </c>
      <c r="H25" s="48">
        <v>350</v>
      </c>
      <c r="I25" s="40">
        <f t="shared" si="0"/>
        <v>5.7810732882375694E-9</v>
      </c>
      <c r="J25" s="40">
        <f>($G25*(1-('Exposure Inputs'!$C$17/100))*'Exposure Inputs'!$C$6*1*'Exposure Inputs'!$C$15)/('Exposure Inputs'!$C$8*'Exposure Inputs'!$C$11)</f>
        <v>9.1922825638706148E-7</v>
      </c>
      <c r="K25" s="40">
        <f>($F25*(1-('Exposure Inputs'!$C$17)/100)*'Exposure Inputs'!$C$7*'Exposure Inputs'!$C$12*'Exposure Inputs'!$C$15*H25)/('Exposure Inputs'!$C$8*'Exposure Inputs'!$C$13*'Exposure Inputs'!$C$16)</f>
        <v>2.2732593087443562E-7</v>
      </c>
      <c r="L25" s="40">
        <f>($F25*(1-('Exposure Inputs'!$C$17)/100)*'Exposure Inputs'!$C$7*'Exposure Inputs'!$C$12*'Exposure Inputs'!$C$15*H25)/('Exposure Inputs'!$C$8*'Exposure Inputs'!$C$14*'Exposure Inputs'!$C$16)</f>
        <v>1.6612279563901064E-7</v>
      </c>
      <c r="M25" s="40">
        <f>($F25*(1-('Exposure Inputs'!$C$17)/100)*'Exposure Inputs'!$C$12*'Exposure Inputs'!$C$15*H25)/('Exposure Inputs'!$C$14*'Exposure Inputs'!$C$16)</f>
        <v>1.5108698953167034E-5</v>
      </c>
      <c r="N25" s="40">
        <f>'Exposure Inputs'!$E$60/$J25</f>
        <v>13707150.441091847</v>
      </c>
      <c r="O25" s="40">
        <f>'Exposure Inputs'!$E$61/$K25</f>
        <v>2287464.5140559175</v>
      </c>
      <c r="P25" s="40">
        <f>L25*'Exposure Inputs'!$E$63</f>
        <v>5.7810732882375694E-9</v>
      </c>
      <c r="Q25" s="40">
        <f>($G25*(1-('Exposure Inputs'!$C$17/100))*'Exposure Inputs'!$D$6*1*'Exposure Inputs'!$C$15)/('Exposure Inputs'!$D$8*'Exposure Inputs'!$D$11)</f>
        <v>3.2251418872340431E-6</v>
      </c>
      <c r="R25" s="40">
        <f>($F25*(1-('Exposure Inputs'!$C$17)/100)*'Exposure Inputs'!$D$7*'Exposure Inputs'!$D$12*'Exposure Inputs'!$C$15*H25)/('Exposure Inputs'!$D$8*'Exposure Inputs'!$D$13*'Exposure Inputs'!$C$16)</f>
        <v>5.8066130803213055E-7</v>
      </c>
      <c r="S25" s="40">
        <f>($F25*(1-('Exposure Inputs'!$C$17)/100)*'Exposure Inputs'!$D$7*'Exposure Inputs'!$D$12*'Exposure Inputs'!$C$15*H25)/('Exposure Inputs'!$D$8*'Exposure Inputs'!$C$14*'Exposure Inputs'!$C$16)</f>
        <v>7.4443757440016735E-9</v>
      </c>
      <c r="T25" s="40">
        <f>($F25*(1-('Exposure Inputs'!$C$17)/100)*'Exposure Inputs'!$D$12*'Exposure Inputs'!$C$15*H25)/('Exposure Inputs'!$C$14*'Exposure Inputs'!$C$16)</f>
        <v>2.6506489391521109E-7</v>
      </c>
      <c r="U25" s="40">
        <f>'Exposure Inputs'!$E$60/Q25</f>
        <v>3906804.860237034</v>
      </c>
      <c r="V25" s="40">
        <f>'Exposure Inputs'!$E$61/R25</f>
        <v>895530.65239061206</v>
      </c>
      <c r="W25" s="40">
        <f>($G25*(1-('Exposure Inputs'!$C$17/100))*'Exposure Inputs'!$E$6*'Exposure Inputs'!$C$15)/('Exposure Inputs'!$E$8*'Exposure Inputs'!$E$11)</f>
        <v>7.0632552444134076E-7</v>
      </c>
      <c r="X25" s="40">
        <f>($F25*(1-('Exposure Inputs'!$C$17)/100)*'Exposure Inputs'!$E$7*'Exposure Inputs'!$E$12*'Exposure Inputs'!$C$15*H25)/('Exposure Inputs'!$E$8*'Exposure Inputs'!$E$13*'Exposure Inputs'!$C$16)</f>
        <v>1.2589842056240923E-7</v>
      </c>
      <c r="Y25" s="40">
        <f>($F25*(1-('Exposure Inputs'!$C$17)/100)*'Exposure Inputs'!$E$7*'Exposure Inputs'!$E$12*'Exposure Inputs'!$C$15*H25)/('Exposure Inputs'!$E$8*'Exposure Inputs'!$C$14*'Exposure Inputs'!$C$16)</f>
        <v>8.0704115745134132E-9</v>
      </c>
      <c r="Z25" s="40">
        <f>($F25*(1-('Exposure Inputs'!$C$17)/100)*'Exposure Inputs'!$E$12*'Exposure Inputs'!$C$15*H25)/('Exposure Inputs'!$C$14*'Exposure Inputs'!$C$16)</f>
        <v>1.3253244695760556E-6</v>
      </c>
      <c r="AA25" s="40">
        <f>'Exposure Inputs'!$E$60/W25</f>
        <v>17838800.33213554</v>
      </c>
      <c r="AB25" s="40">
        <f>'Exposure Inputs'!$E$61/X25</f>
        <v>4130313.9283008743</v>
      </c>
      <c r="AC25" s="40">
        <f>($G25*(1-('Exposure Inputs'!$C$17/100))*'Exposure Inputs'!$F$6*'Exposure Inputs'!$C$15)/('Exposure Inputs'!$F$8*'Exposure Inputs'!$F$11)</f>
        <v>7.0819250572183097E-7</v>
      </c>
      <c r="AD25" s="40">
        <f>($F25*(1-('Exposure Inputs'!$C$17)/100)*'Exposure Inputs'!$F$7*'Exposure Inputs'!$F$12*'Exposure Inputs'!$C$15*H25)/('Exposure Inputs'!$F$8*'Exposure Inputs'!$F$13*'Exposure Inputs'!$C$16)</f>
        <v>1.1465923316015379E-7</v>
      </c>
      <c r="AE25" s="40">
        <f>($F25*(1-('Exposure Inputs'!$C$17)/100)*'Exposure Inputs'!$F$7*'Exposure Inputs'!$F$12*'Exposure Inputs'!$C$15*H25)/('Exposure Inputs'!$F$8*'Exposure Inputs'!$C$14*'Exposure Inputs'!$C$16)</f>
        <v>7.3499508435996028E-9</v>
      </c>
      <c r="AF25" s="40">
        <f>($F25*(1-('Exposure Inputs'!$C$17)/100)*'Exposure Inputs'!$F$12*'Exposure Inputs'!$C$15*H25)/('Exposure Inputs'!$C$14*'Exposure Inputs'!$C$16)</f>
        <v>1.3253244695760556E-6</v>
      </c>
      <c r="AG25" s="40">
        <f>'Exposure Inputs'!$E$60/AC25</f>
        <v>17791772.573415399</v>
      </c>
      <c r="AH25" s="40">
        <f>'Exposure Inputs'!$E$61/AD25</f>
        <v>4535177.723312296</v>
      </c>
      <c r="AI25" s="40">
        <f>($G25*(1-('Exposure Inputs'!$C$17/100))*'Exposure Inputs'!$G$6*'Exposure Inputs'!$C$15)/('Exposure Inputs'!$G$8*'Exposure Inputs'!$G$11)</f>
        <v>9.0363663050314457E-7</v>
      </c>
      <c r="AJ25" s="40">
        <f>($F25*(1-('Exposure Inputs'!$C$17)/100)*'Exposure Inputs'!$G$7*'Exposure Inputs'!$G$12*'Exposure Inputs'!$C$15*H25)/('Exposure Inputs'!$G$8*'Exposure Inputs'!$G$13*'Exposure Inputs'!$C$16)</f>
        <v>1.9114679708376165E-7</v>
      </c>
      <c r="AK25" s="40">
        <f>($F25*(1-('Exposure Inputs'!$C$17)/100)*'Exposure Inputs'!$G$7*'Exposure Inputs'!$G$12*'Exposure Inputs'!$C$15*H25)/('Exposure Inputs'!$G$8*'Exposure Inputs'!$C$14*'Exposure Inputs'!$C$16)</f>
        <v>1.2252999813061644E-8</v>
      </c>
      <c r="AL25" s="40">
        <f>($F25*(1-('Exposure Inputs'!$C$17)/100)*'Exposure Inputs'!$G$12*'Exposure Inputs'!$C$15*H25)/('Exposure Inputs'!$C$14*'Exposure Inputs'!$C$16)</f>
        <v>1.3253244695760556E-6</v>
      </c>
      <c r="AM25" s="40">
        <f>'Exposure Inputs'!$E$60/AI25</f>
        <v>13943657.853914492</v>
      </c>
      <c r="AN25" s="40">
        <f>'Exposure Inputs'!$E$61/AJ25</f>
        <v>2720422.2510311431</v>
      </c>
      <c r="AO25" s="40">
        <f>($G25*(1-('Exposure Inputs'!$C$17/100))*'Exposure Inputs'!$H$6*'Exposure Inputs'!$C$15)/('Exposure Inputs'!$H$8*'Exposure Inputs'!$H$11)</f>
        <v>1.1469103182098765E-6</v>
      </c>
      <c r="AP25" s="40">
        <f>($F25*(1-('Exposure Inputs'!$C$17)/100)*'Exposure Inputs'!$H$7*'Exposure Inputs'!$H$12*'Exposure Inputs'!$C$15*H25)/('Exposure Inputs'!$H$8*'Exposure Inputs'!$H$13*'Exposure Inputs'!$C$16)</f>
        <v>2.4886648373150372E-7</v>
      </c>
      <c r="AQ25" s="40">
        <f>($F25*(1-('Exposure Inputs'!$C$17)/100)*'Exposure Inputs'!$H$7*'Exposure Inputs'!$H$12*'Exposure Inputs'!$C$15*H25)/('Exposure Inputs'!$H$8*'Exposure Inputs'!$C$14*'Exposure Inputs'!$C$16)</f>
        <v>1.5952979726378445E-8</v>
      </c>
      <c r="AR25" s="40">
        <f>($F25*(1-('Exposure Inputs'!$C$17)/100)*'Exposure Inputs'!$H$12*'Exposure Inputs'!$C$15*H25)/('Exposure Inputs'!$C$14*'Exposure Inputs'!$C$16)</f>
        <v>1.3253244695760556E-6</v>
      </c>
      <c r="AS25" s="40">
        <f>'Exposure Inputs'!$E$60/AO25</f>
        <v>10986037.704906486</v>
      </c>
      <c r="AT25" s="40">
        <f>'Exposure Inputs'!$E$61/AP25</f>
        <v>2089473.8102259522</v>
      </c>
    </row>
    <row r="26" spans="1:46" s="35" customFormat="1">
      <c r="A26" s="47">
        <v>2019</v>
      </c>
      <c r="B26" s="48">
        <v>110000494894</v>
      </c>
      <c r="C26" s="48" t="s">
        <v>65</v>
      </c>
      <c r="D26" s="48" t="s">
        <v>64</v>
      </c>
      <c r="E26" s="48" t="s">
        <v>66</v>
      </c>
      <c r="F26" s="48">
        <v>0.23271547000000001</v>
      </c>
      <c r="G26" s="48">
        <v>0.23271547000000001</v>
      </c>
      <c r="H26" s="48">
        <v>350</v>
      </c>
      <c r="I26" s="40">
        <f t="shared" si="0"/>
        <v>6.2396767957760272E-8</v>
      </c>
      <c r="J26" s="40">
        <f>($G26*(1-('Exposure Inputs'!$C$17/100))*'Exposure Inputs'!$C$6*1*'Exposure Inputs'!$C$15)/('Exposure Inputs'!$C$8*'Exposure Inputs'!$C$11)</f>
        <v>9.3650114741995601E-6</v>
      </c>
      <c r="K26" s="40">
        <f>($F26*(1-('Exposure Inputs'!$C$17)/100)*'Exposure Inputs'!$C$7*'Exposure Inputs'!$C$12*'Exposure Inputs'!$C$15*H26)/('Exposure Inputs'!$C$8*'Exposure Inputs'!$C$13*'Exposure Inputs'!$C$16)</f>
        <v>2.4535934163668588E-6</v>
      </c>
      <c r="L26" s="40">
        <f>($F26*(1-('Exposure Inputs'!$C$17)/100)*'Exposure Inputs'!$C$7*'Exposure Inputs'!$C$12*'Exposure Inputs'!$C$15*H26)/('Exposure Inputs'!$C$8*'Exposure Inputs'!$C$14*'Exposure Inputs'!$C$16)</f>
        <v>1.7930105734988585E-6</v>
      </c>
      <c r="M26" s="40">
        <f>($F26*(1-('Exposure Inputs'!$C$17)/100)*'Exposure Inputs'!$C$12*'Exposure Inputs'!$C$15*H26)/('Exposure Inputs'!$C$14*'Exposure Inputs'!$C$16)</f>
        <v>1.6307248424657537E-4</v>
      </c>
      <c r="N26" s="40">
        <f>'Exposure Inputs'!$E$60/$J26</f>
        <v>1345433.4823521334</v>
      </c>
      <c r="O26" s="40">
        <f>'Exposure Inputs'!$E$61/$K26</f>
        <v>211934.05416370343</v>
      </c>
      <c r="P26" s="40">
        <f>L26*'Exposure Inputs'!$E$63</f>
        <v>6.2396767957760272E-8</v>
      </c>
      <c r="Q26" s="40">
        <f>($G26*(1-('Exposure Inputs'!$C$17/100))*'Exposure Inputs'!$D$6*1*'Exposure Inputs'!$C$15)/('Exposure Inputs'!$D$8*'Exposure Inputs'!$D$11)</f>
        <v>3.2857443806808517E-5</v>
      </c>
      <c r="R26" s="40">
        <f>($F26*(1-('Exposure Inputs'!$C$17)/100)*'Exposure Inputs'!$D$7*'Exposure Inputs'!$D$12*'Exposure Inputs'!$C$15*H26)/('Exposure Inputs'!$D$8*'Exposure Inputs'!$D$13*'Exposure Inputs'!$C$16)</f>
        <v>6.2672426196444189E-6</v>
      </c>
      <c r="S26" s="40">
        <f>($F26*(1-('Exposure Inputs'!$C$17)/100)*'Exposure Inputs'!$D$7*'Exposure Inputs'!$D$12*'Exposure Inputs'!$C$15*H26)/('Exposure Inputs'!$D$8*'Exposure Inputs'!$C$14*'Exposure Inputs'!$C$16)</f>
        <v>8.0349264354415624E-8</v>
      </c>
      <c r="T26" s="40">
        <f>($F26*(1-('Exposure Inputs'!$C$17)/100)*'Exposure Inputs'!$D$12*'Exposure Inputs'!$C$15*H26)/('Exposure Inputs'!$C$14*'Exposure Inputs'!$C$16)</f>
        <v>2.8609207762557078E-6</v>
      </c>
      <c r="U26" s="40">
        <f>'Exposure Inputs'!$E$60/Q26</f>
        <v>383474.74849486328</v>
      </c>
      <c r="V26" s="40">
        <f>'Exposure Inputs'!$E$61/R26</f>
        <v>82971.097747210399</v>
      </c>
      <c r="W26" s="40">
        <f>($G26*(1-('Exposure Inputs'!$C$17/100))*'Exposure Inputs'!$E$6*'Exposure Inputs'!$C$15)/('Exposure Inputs'!$E$8*'Exposure Inputs'!$E$11)</f>
        <v>7.1959783600558657E-6</v>
      </c>
      <c r="X26" s="40">
        <f>($F26*(1-('Exposure Inputs'!$C$17)/100)*'Exposure Inputs'!$E$7*'Exposure Inputs'!$E$12*'Exposure Inputs'!$C$15*H26)/('Exposure Inputs'!$E$8*'Exposure Inputs'!$E$13*'Exposure Inputs'!$C$16)</f>
        <v>1.3588574547332979E-6</v>
      </c>
      <c r="Y26" s="40">
        <f>($F26*(1-('Exposure Inputs'!$C$17)/100)*'Exposure Inputs'!$E$7*'Exposure Inputs'!$E$12*'Exposure Inputs'!$C$15*H26)/('Exposure Inputs'!$E$8*'Exposure Inputs'!$C$14*'Exposure Inputs'!$C$16)</f>
        <v>8.7106247098288335E-8</v>
      </c>
      <c r="Z26" s="40">
        <f>($F26*(1-('Exposure Inputs'!$C$17)/100)*'Exposure Inputs'!$E$12*'Exposure Inputs'!$C$15*H26)/('Exposure Inputs'!$C$14*'Exposure Inputs'!$C$16)</f>
        <v>1.4304603881278539E-5</v>
      </c>
      <c r="AA26" s="40">
        <f>'Exposure Inputs'!$E$60/W26</f>
        <v>1750978.0282193872</v>
      </c>
      <c r="AB26" s="40">
        <f>'Exposure Inputs'!$E$61/X26</f>
        <v>382674.42857136187</v>
      </c>
      <c r="AC26" s="40">
        <f>($G26*(1-('Exposure Inputs'!$C$17/100))*'Exposure Inputs'!$F$6*'Exposure Inputs'!$C$15)/('Exposure Inputs'!$F$8*'Exposure Inputs'!$F$11)</f>
        <v>7.214998990669014E-6</v>
      </c>
      <c r="AD26" s="40">
        <f>($F26*(1-('Exposure Inputs'!$C$17)/100)*'Exposure Inputs'!$F$7*'Exposure Inputs'!$F$12*'Exposure Inputs'!$C$15*H26)/('Exposure Inputs'!$F$8*'Exposure Inputs'!$F$13*'Exposure Inputs'!$C$16)</f>
        <v>1.2375497090246961E-6</v>
      </c>
      <c r="AE26" s="40">
        <f>($F26*(1-('Exposure Inputs'!$C$17)/100)*'Exposure Inputs'!$F$7*'Exposure Inputs'!$F$12*'Exposure Inputs'!$C$15*H26)/('Exposure Inputs'!$F$8*'Exposure Inputs'!$C$14*'Exposure Inputs'!$C$16)</f>
        <v>7.9330109552865149E-8</v>
      </c>
      <c r="AF26" s="40">
        <f>($F26*(1-('Exposure Inputs'!$C$17)/100)*'Exposure Inputs'!$F$12*'Exposure Inputs'!$C$15*H26)/('Exposure Inputs'!$C$14*'Exposure Inputs'!$C$16)</f>
        <v>1.4304603881278539E-5</v>
      </c>
      <c r="AG26" s="40">
        <f>'Exposure Inputs'!$E$60/AC26</f>
        <v>1746361.9906662882</v>
      </c>
      <c r="AH26" s="40">
        <f>'Exposure Inputs'!$E$61/AD26</f>
        <v>420185.14182336017</v>
      </c>
      <c r="AI26" s="40">
        <f>($G26*(1-('Exposure Inputs'!$C$17/100))*'Exposure Inputs'!$G$6*'Exposure Inputs'!$C$15)/('Exposure Inputs'!$G$8*'Exposure Inputs'!$G$11)</f>
        <v>9.2061654484276729E-6</v>
      </c>
      <c r="AJ26" s="40">
        <f>($F26*(1-('Exposure Inputs'!$C$17)/100)*'Exposure Inputs'!$G$7*'Exposure Inputs'!$G$12*'Exposure Inputs'!$C$15*H26)/('Exposure Inputs'!$G$8*'Exposure Inputs'!$G$13*'Exposure Inputs'!$C$16)</f>
        <v>2.0631017371413809E-6</v>
      </c>
      <c r="AK26" s="40">
        <f>($F26*(1-('Exposure Inputs'!$C$17)/100)*'Exposure Inputs'!$G$7*'Exposure Inputs'!$G$12*'Exposure Inputs'!$C$15*H26)/('Exposure Inputs'!$G$8*'Exposure Inputs'!$C$14*'Exposure Inputs'!$C$16)</f>
        <v>1.322501113552167E-7</v>
      </c>
      <c r="AL26" s="40">
        <f>($F26*(1-('Exposure Inputs'!$C$17)/100)*'Exposure Inputs'!$G$12*'Exposure Inputs'!$C$15*H26)/('Exposure Inputs'!$C$14*'Exposure Inputs'!$C$16)</f>
        <v>1.4304603881278539E-5</v>
      </c>
      <c r="AM26" s="40">
        <f>'Exposure Inputs'!$E$60/AI26</f>
        <v>1368648.007749194</v>
      </c>
      <c r="AN26" s="40">
        <f>'Exposure Inputs'!$E$61/AJ26</f>
        <v>252047.67687341891</v>
      </c>
      <c r="AO26" s="40">
        <f>($G26*(1-('Exposure Inputs'!$C$17/100))*'Exposure Inputs'!$H$6*'Exposure Inputs'!$C$15)/('Exposure Inputs'!$H$8*'Exposure Inputs'!$H$11)</f>
        <v>1.1684615018395061E-5</v>
      </c>
      <c r="AP26" s="40">
        <f>($F26*(1-('Exposure Inputs'!$C$17)/100)*'Exposure Inputs'!$H$7*'Exposure Inputs'!$H$12*'Exposure Inputs'!$C$15*H26)/('Exposure Inputs'!$H$8*'Exposure Inputs'!$H$13*'Exposure Inputs'!$C$16)</f>
        <v>2.6860867288178591E-6</v>
      </c>
      <c r="AQ26" s="40">
        <f>($F26*(1-('Exposure Inputs'!$C$17)/100)*'Exposure Inputs'!$H$7*'Exposure Inputs'!$H$12*'Exposure Inputs'!$C$15*H26)/('Exposure Inputs'!$H$8*'Exposure Inputs'!$C$14*'Exposure Inputs'!$C$16)</f>
        <v>1.7218504671909353E-7</v>
      </c>
      <c r="AR26" s="40">
        <f>($F26*(1-('Exposure Inputs'!$C$17)/100)*'Exposure Inputs'!$H$12*'Exposure Inputs'!$C$15*H26)/('Exposure Inputs'!$C$14*'Exposure Inputs'!$C$16)</f>
        <v>1.4304603881278539E-5</v>
      </c>
      <c r="AS26" s="40">
        <f>'Exposure Inputs'!$E$60/AO26</f>
        <v>1078341.0476223521</v>
      </c>
      <c r="AT26" s="40">
        <f>'Exposure Inputs'!$E$61/AP26</f>
        <v>193590.17503833573</v>
      </c>
    </row>
    <row r="27" spans="1:46" s="35" customFormat="1">
      <c r="A27" s="47">
        <v>2020</v>
      </c>
      <c r="B27" s="48">
        <v>110000494894</v>
      </c>
      <c r="C27" s="48" t="s">
        <v>65</v>
      </c>
      <c r="D27" s="48" t="s">
        <v>64</v>
      </c>
      <c r="E27" s="48" t="s">
        <v>66</v>
      </c>
      <c r="F27" s="48">
        <v>5.5849000000000003E-3</v>
      </c>
      <c r="G27" s="48">
        <v>5.5849000000000003E-3</v>
      </c>
      <c r="H27" s="48">
        <v>350</v>
      </c>
      <c r="I27" s="40">
        <f t="shared" si="0"/>
        <v>1.4974496941148578E-9</v>
      </c>
      <c r="J27" s="40">
        <f>($G27*(1-('Exposure Inputs'!$C$17/100))*'Exposure Inputs'!$C$6*1*'Exposure Inputs'!$C$15)/('Exposure Inputs'!$C$8*'Exposure Inputs'!$C$11)</f>
        <v>2.2474935844298245E-7</v>
      </c>
      <c r="K27" s="40">
        <f>($F27*(1-('Exposure Inputs'!$C$17)/100)*'Exposure Inputs'!$C$7*'Exposure Inputs'!$C$12*'Exposure Inputs'!$C$15*H27)/('Exposure Inputs'!$C$8*'Exposure Inputs'!$C$13*'Exposure Inputs'!$C$16)</f>
        <v>5.8883381801249702E-8</v>
      </c>
      <c r="L27" s="40">
        <f>($F27*(1-('Exposure Inputs'!$C$17)/100)*'Exposure Inputs'!$C$7*'Exposure Inputs'!$C$12*'Exposure Inputs'!$C$15*H27)/('Exposure Inputs'!$C$8*'Exposure Inputs'!$C$14*'Exposure Inputs'!$C$16)</f>
        <v>4.3030163623990171E-8</v>
      </c>
      <c r="M27" s="40">
        <f>($F27*(1-('Exposure Inputs'!$C$17)/100)*'Exposure Inputs'!$C$12*'Exposure Inputs'!$C$15*H27)/('Exposure Inputs'!$C$14*'Exposure Inputs'!$C$16)</f>
        <v>3.9135495258166489E-6</v>
      </c>
      <c r="N27" s="40">
        <f>'Exposure Inputs'!$E$60/$J27</f>
        <v>56062451.467226513</v>
      </c>
      <c r="O27" s="40">
        <f>'Exposure Inputs'!$E$61/$K27</f>
        <v>8831014.5255441815</v>
      </c>
      <c r="P27" s="40">
        <f>L27*'Exposure Inputs'!$E$63</f>
        <v>1.4974496941148578E-9</v>
      </c>
      <c r="Q27" s="40">
        <f>($G27*(1-('Exposure Inputs'!$C$17/100))*'Exposure Inputs'!$D$6*1*'Exposure Inputs'!$C$15)/('Exposure Inputs'!$D$8*'Exposure Inputs'!$D$11)</f>
        <v>7.8854034893617034E-7</v>
      </c>
      <c r="R27" s="40">
        <f>($F27*(1-('Exposure Inputs'!$C$17)/100)*'Exposure Inputs'!$D$7*'Exposure Inputs'!$D$12*'Exposure Inputs'!$C$15*H27)/('Exposure Inputs'!$D$8*'Exposure Inputs'!$D$13*'Exposure Inputs'!$C$16)</f>
        <v>1.5040651705042263E-7</v>
      </c>
      <c r="S27" s="40">
        <f>($F27*(1-('Exposure Inputs'!$C$17)/100)*'Exposure Inputs'!$D$7*'Exposure Inputs'!$D$12*'Exposure Inputs'!$C$15*H27)/('Exposure Inputs'!$D$8*'Exposure Inputs'!$C$14*'Exposure Inputs'!$C$16)</f>
        <v>1.9282886801336233E-9</v>
      </c>
      <c r="T27" s="40">
        <f>($F27*(1-('Exposure Inputs'!$C$17)/100)*'Exposure Inputs'!$D$12*'Exposure Inputs'!$C$15*H27)/('Exposure Inputs'!$C$14*'Exposure Inputs'!$C$16)</f>
        <v>6.8658763610818414E-8</v>
      </c>
      <c r="U27" s="40">
        <f>'Exposure Inputs'!$E$60/Q27</f>
        <v>15978890.638885908</v>
      </c>
      <c r="V27" s="40">
        <f>'Exposure Inputs'!$E$61/R27</f>
        <v>3457296.9988107234</v>
      </c>
      <c r="W27" s="40">
        <f>($G27*(1-('Exposure Inputs'!$C$17/100))*'Exposure Inputs'!$E$6*'Exposure Inputs'!$C$15)/('Exposure Inputs'!$E$8*'Exposure Inputs'!$E$11)</f>
        <v>1.7269509217877095E-7</v>
      </c>
      <c r="X27" s="40">
        <f>($F27*(1-('Exposure Inputs'!$C$17)/100)*'Exposure Inputs'!$E$7*'Exposure Inputs'!$E$12*'Exposure Inputs'!$C$15*H27)/('Exposure Inputs'!$E$8*'Exposure Inputs'!$E$13*'Exposure Inputs'!$C$16)</f>
        <v>3.2610994872579783E-8</v>
      </c>
      <c r="Y27" s="40">
        <f>($F27*(1-('Exposure Inputs'!$C$17)/100)*'Exposure Inputs'!$E$7*'Exposure Inputs'!$E$12*'Exposure Inputs'!$C$15*H27)/('Exposure Inputs'!$E$8*'Exposure Inputs'!$C$14*'Exposure Inputs'!$C$16)</f>
        <v>2.0904483892679348E-9</v>
      </c>
      <c r="Z27" s="40">
        <f>($F27*(1-('Exposure Inputs'!$C$17)/100)*'Exposure Inputs'!$E$12*'Exposure Inputs'!$C$15*H27)/('Exposure Inputs'!$C$14*'Exposure Inputs'!$C$16)</f>
        <v>3.4329381805409208E-7</v>
      </c>
      <c r="AA27" s="40">
        <f>'Exposure Inputs'!$E$60/W27</f>
        <v>72960961.663905874</v>
      </c>
      <c r="AB27" s="40">
        <f>'Exposure Inputs'!$E$61/X27</f>
        <v>15945542.35563142</v>
      </c>
      <c r="AC27" s="40">
        <f>($G27*(1-('Exposure Inputs'!$C$17/100))*'Exposure Inputs'!$F$6*'Exposure Inputs'!$C$15)/('Exposure Inputs'!$F$8*'Exposure Inputs'!$F$11)</f>
        <v>1.7315156514084506E-7</v>
      </c>
      <c r="AD27" s="40">
        <f>($F27*(1-('Exposure Inputs'!$C$17)/100)*'Exposure Inputs'!$F$7*'Exposure Inputs'!$F$12*'Exposure Inputs'!$C$15*H27)/('Exposure Inputs'!$F$8*'Exposure Inputs'!$F$13*'Exposure Inputs'!$C$16)</f>
        <v>2.9699750385876908E-8</v>
      </c>
      <c r="AE27" s="40">
        <f>($F27*(1-('Exposure Inputs'!$C$17)/100)*'Exposure Inputs'!$F$7*'Exposure Inputs'!$F$12*'Exposure Inputs'!$C$15*H27)/('Exposure Inputs'!$F$8*'Exposure Inputs'!$C$14*'Exposure Inputs'!$C$16)</f>
        <v>1.9038301529408277E-9</v>
      </c>
      <c r="AF27" s="40">
        <f>($F27*(1-('Exposure Inputs'!$C$17)/100)*'Exposure Inputs'!$F$12*'Exposure Inputs'!$C$15*H27)/('Exposure Inputs'!$C$14*'Exposure Inputs'!$C$16)</f>
        <v>3.4329381805409208E-7</v>
      </c>
      <c r="AG27" s="40">
        <f>'Exposure Inputs'!$E$60/AC27</f>
        <v>72768617.423416868</v>
      </c>
      <c r="AH27" s="40">
        <f>'Exposure Inputs'!$E$61/AD27</f>
        <v>17508564.659428082</v>
      </c>
      <c r="AI27" s="40">
        <f>($G27*(1-('Exposure Inputs'!$C$17/100))*'Exposure Inputs'!$G$6*'Exposure Inputs'!$C$15)/('Exposure Inputs'!$G$8*'Exposure Inputs'!$G$11)</f>
        <v>2.2093723899371071E-7</v>
      </c>
      <c r="AJ27" s="40">
        <f>($F27*(1-('Exposure Inputs'!$C$17)/100)*'Exposure Inputs'!$G$7*'Exposure Inputs'!$G$12*'Exposure Inputs'!$C$15*H27)/('Exposure Inputs'!$G$8*'Exposure Inputs'!$G$13*'Exposure Inputs'!$C$16)</f>
        <v>4.951203670199018E-8</v>
      </c>
      <c r="AK27" s="40">
        <f>($F27*(1-('Exposure Inputs'!$C$17)/100)*'Exposure Inputs'!$G$7*'Exposure Inputs'!$G$12*'Exposure Inputs'!$C$15*H27)/('Exposure Inputs'!$G$8*'Exposure Inputs'!$C$14*'Exposure Inputs'!$C$16)</f>
        <v>3.1738485065378322E-9</v>
      </c>
      <c r="AL27" s="40">
        <f>($F27*(1-('Exposure Inputs'!$C$17)/100)*'Exposure Inputs'!$G$12*'Exposure Inputs'!$C$15*H27)/('Exposure Inputs'!$C$14*'Exposure Inputs'!$C$16)</f>
        <v>3.4329381805409208E-7</v>
      </c>
      <c r="AM27" s="40">
        <f>'Exposure Inputs'!$E$60/AI27</f>
        <v>57029770.34287405</v>
      </c>
      <c r="AN27" s="40">
        <f>'Exposure Inputs'!$E$61/AJ27</f>
        <v>10502496.658132792</v>
      </c>
      <c r="AO27" s="40">
        <f>($G27*(1-('Exposure Inputs'!$C$17/100))*'Exposure Inputs'!$H$6*'Exposure Inputs'!$C$15)/('Exposure Inputs'!$H$8*'Exposure Inputs'!$H$11)</f>
        <v>2.8041713950617282E-7</v>
      </c>
      <c r="AP27" s="40">
        <f>($F27*(1-('Exposure Inputs'!$C$17)/100)*'Exposure Inputs'!$H$7*'Exposure Inputs'!$H$12*'Exposure Inputs'!$C$15*H27)/('Exposure Inputs'!$H$8*'Exposure Inputs'!$H$13*'Exposure Inputs'!$C$16)</f>
        <v>6.446295027904618E-8</v>
      </c>
      <c r="AQ27" s="40">
        <f>($F27*(1-('Exposure Inputs'!$C$17)/100)*'Exposure Inputs'!$H$7*'Exposure Inputs'!$H$12*'Exposure Inputs'!$C$15*H27)/('Exposure Inputs'!$H$8*'Exposure Inputs'!$C$14*'Exposure Inputs'!$C$16)</f>
        <v>4.1322404025029599E-9</v>
      </c>
      <c r="AR27" s="40">
        <f>($F27*(1-('Exposure Inputs'!$C$17)/100)*'Exposure Inputs'!$H$12*'Exposure Inputs'!$C$15*H27)/('Exposure Inputs'!$C$14*'Exposure Inputs'!$C$16)</f>
        <v>3.4329381805409208E-7</v>
      </c>
      <c r="AS27" s="40">
        <f>'Exposure Inputs'!$E$60/AO27</f>
        <v>44933059.449180476</v>
      </c>
      <c r="AT27" s="40">
        <f>'Exposure Inputs'!$E$61/AP27</f>
        <v>8066649.1022987999</v>
      </c>
    </row>
    <row r="28" spans="1:46" s="35" customFormat="1">
      <c r="A28" s="47">
        <v>2021</v>
      </c>
      <c r="B28" s="48">
        <v>110000494894</v>
      </c>
      <c r="C28" s="48" t="s">
        <v>65</v>
      </c>
      <c r="D28" s="48" t="s">
        <v>64</v>
      </c>
      <c r="E28" s="48" t="s">
        <v>66</v>
      </c>
      <c r="F28" s="48">
        <v>7.0941451856542503</v>
      </c>
      <c r="G28" s="48">
        <v>7.0941451856542503</v>
      </c>
      <c r="H28" s="48">
        <v>350</v>
      </c>
      <c r="I28" s="40">
        <f t="shared" si="0"/>
        <v>1.9021156221712742E-6</v>
      </c>
      <c r="J28" s="40">
        <f>($G28*(1-('Exposure Inputs'!$C$17/100))*'Exposure Inputs'!$C$6*1*'Exposure Inputs'!$C$15)/('Exposure Inputs'!$C$8*'Exposure Inputs'!$C$11)</f>
        <v>2.8548489304681648E-4</v>
      </c>
      <c r="K28" s="40">
        <f>($F28*(1-('Exposure Inputs'!$C$17)/100)*'Exposure Inputs'!$C$7*'Exposure Inputs'!$C$12*'Exposure Inputs'!$C$15*H28)/('Exposure Inputs'!$C$8*'Exposure Inputs'!$C$13*'Exposure Inputs'!$C$16)</f>
        <v>7.4795835112603044E-5</v>
      </c>
      <c r="L28" s="40">
        <f>($F28*(1-('Exposure Inputs'!$C$17)/100)*'Exposure Inputs'!$C$7*'Exposure Inputs'!$C$12*'Exposure Inputs'!$C$15*H28)/('Exposure Inputs'!$C$8*'Exposure Inputs'!$C$14*'Exposure Inputs'!$C$16)</f>
        <v>5.4658494889979146E-5</v>
      </c>
      <c r="M28" s="40">
        <f>($F28*(1-('Exposure Inputs'!$C$17)/100)*'Exposure Inputs'!$C$12*'Exposure Inputs'!$C$15*H28)/('Exposure Inputs'!$C$14*'Exposure Inputs'!$C$16)</f>
        <v>4.9711344030137789E-3</v>
      </c>
      <c r="N28" s="40">
        <f>'Exposure Inputs'!$E$60/$J28</f>
        <v>44135.435208243172</v>
      </c>
      <c r="O28" s="40">
        <f>'Exposure Inputs'!$E$61/$K28</f>
        <v>6952.2587616964838</v>
      </c>
      <c r="P28" s="40">
        <f>L28*'Exposure Inputs'!$E$63</f>
        <v>1.9021156221712742E-6</v>
      </c>
      <c r="Q28" s="40">
        <f>($G28*(1-('Exposure Inputs'!$C$17/100))*'Exposure Inputs'!$D$6*1*'Exposure Inputs'!$C$15)/('Exposure Inputs'!$D$8*'Exposure Inputs'!$D$11)</f>
        <v>1.0016329245106726E-3</v>
      </c>
      <c r="R28" s="40">
        <f>($F28*(1-('Exposure Inputs'!$C$17)/100)*'Exposure Inputs'!$D$7*'Exposure Inputs'!$D$12*'Exposure Inputs'!$C$15*H28)/('Exposure Inputs'!$D$8*'Exposure Inputs'!$D$13*'Exposure Inputs'!$C$16)</f>
        <v>1.9105188433531122E-4</v>
      </c>
      <c r="S28" s="40">
        <f>($F28*(1-('Exposure Inputs'!$C$17)/100)*'Exposure Inputs'!$D$7*'Exposure Inputs'!$D$12*'Exposure Inputs'!$C$15*H28)/('Exposure Inputs'!$D$8*'Exposure Inputs'!$C$14*'Exposure Inputs'!$C$16)</f>
        <v>2.4493831325039897E-6</v>
      </c>
      <c r="T28" s="40">
        <f>($F28*(1-('Exposure Inputs'!$C$17)/100)*'Exposure Inputs'!$D$12*'Exposure Inputs'!$C$15*H28)/('Exposure Inputs'!$C$14*'Exposure Inputs'!$C$16)</f>
        <v>8.7212884263399636E-5</v>
      </c>
      <c r="U28" s="40">
        <f>'Exposure Inputs'!$E$60/Q28</f>
        <v>12579.458693568278</v>
      </c>
      <c r="V28" s="40">
        <f>'Exposure Inputs'!$E$61/R28</f>
        <v>2721.7737307806856</v>
      </c>
      <c r="W28" s="40">
        <f>($G28*(1-('Exposure Inputs'!$C$17/100))*'Exposure Inputs'!$E$6*'Exposure Inputs'!$C$15)/('Exposure Inputs'!$E$8*'Exposure Inputs'!$E$11)</f>
        <v>2.193636514111524E-4</v>
      </c>
      <c r="X28" s="40">
        <f>($F28*(1-('Exposure Inputs'!$C$17)/100)*'Exposure Inputs'!$E$7*'Exposure Inputs'!$E$12*'Exposure Inputs'!$C$15*H28)/('Exposure Inputs'!$E$8*'Exposure Inputs'!$E$13*'Exposure Inputs'!$C$16)</f>
        <v>4.1423683911029256E-5</v>
      </c>
      <c r="Y28" s="40">
        <f>($F28*(1-('Exposure Inputs'!$C$17)/100)*'Exposure Inputs'!$E$7*'Exposure Inputs'!$E$12*'Exposure Inputs'!$C$15*H28)/('Exposure Inputs'!$E$8*'Exposure Inputs'!$C$14*'Exposure Inputs'!$C$16)</f>
        <v>2.6553643532711066E-6</v>
      </c>
      <c r="Z28" s="40">
        <f>($F28*(1-('Exposure Inputs'!$C$17)/100)*'Exposure Inputs'!$E$12*'Exposure Inputs'!$C$15*H28)/('Exposure Inputs'!$C$14*'Exposure Inputs'!$C$16)</f>
        <v>4.3606442131699817E-4</v>
      </c>
      <c r="AA28" s="40">
        <f>'Exposure Inputs'!$E$60/W28</f>
        <v>57438.868832393164</v>
      </c>
      <c r="AB28" s="40">
        <f>'Exposure Inputs'!$E$61/X28</f>
        <v>12553.205096796026</v>
      </c>
      <c r="AC28" s="40">
        <f>($G28*(1-('Exposure Inputs'!$C$17/100))*'Exposure Inputs'!$F$6*'Exposure Inputs'!$C$15)/('Exposure Inputs'!$F$8*'Exposure Inputs'!$F$11)</f>
        <v>2.1994348013973828E-4</v>
      </c>
      <c r="AD28" s="40">
        <f>($F28*(1-('Exposure Inputs'!$C$17)/100)*'Exposure Inputs'!$F$7*'Exposure Inputs'!$F$12*'Exposure Inputs'!$C$15*H28)/('Exposure Inputs'!$F$8*'Exposure Inputs'!$F$13*'Exposure Inputs'!$C$16)</f>
        <v>3.7725714196333261E-5</v>
      </c>
      <c r="AE28" s="40">
        <f>($F28*(1-('Exposure Inputs'!$C$17)/100)*'Exposure Inputs'!$F$7*'Exposure Inputs'!$F$12*'Exposure Inputs'!$C$15*H28)/('Exposure Inputs'!$F$8*'Exposure Inputs'!$C$14*'Exposure Inputs'!$C$16)</f>
        <v>2.4183150125854658E-6</v>
      </c>
      <c r="AF28" s="40">
        <f>($F28*(1-('Exposure Inputs'!$C$17)/100)*'Exposure Inputs'!$F$12*'Exposure Inputs'!$C$15*H28)/('Exposure Inputs'!$C$14*'Exposure Inputs'!$C$16)</f>
        <v>4.3606442131699817E-4</v>
      </c>
      <c r="AG28" s="40">
        <f>'Exposure Inputs'!$E$60/AC28</f>
        <v>57287.444901729985</v>
      </c>
      <c r="AH28" s="40">
        <f>'Exposure Inputs'!$E$61/AD28</f>
        <v>13783.70194116938</v>
      </c>
      <c r="AI28" s="40">
        <f>($G28*(1-('Exposure Inputs'!$C$17/100))*'Exposure Inputs'!$G$6*'Exposure Inputs'!$C$15)/('Exposure Inputs'!$G$8*'Exposure Inputs'!$G$11)</f>
        <v>2.8064259885386943E-4</v>
      </c>
      <c r="AJ28" s="40">
        <f>($F28*(1-('Exposure Inputs'!$C$17)/100)*'Exposure Inputs'!$G$7*'Exposure Inputs'!$G$12*'Exposure Inputs'!$C$15*H28)/('Exposure Inputs'!$G$8*'Exposure Inputs'!$G$13*'Exposure Inputs'!$C$16)</f>
        <v>6.2892008236738379E-5</v>
      </c>
      <c r="AK28" s="40">
        <f>($F28*(1-('Exposure Inputs'!$C$17)/100)*'Exposure Inputs'!$G$7*'Exposure Inputs'!$G$12*'Exposure Inputs'!$C$15*H28)/('Exposure Inputs'!$G$8*'Exposure Inputs'!$C$14*'Exposure Inputs'!$C$16)</f>
        <v>4.0315389895345118E-6</v>
      </c>
      <c r="AL28" s="40">
        <f>($F28*(1-('Exposure Inputs'!$C$17)/100)*'Exposure Inputs'!$G$12*'Exposure Inputs'!$C$15*H28)/('Exposure Inputs'!$C$14*'Exposure Inputs'!$C$16)</f>
        <v>4.3606442131699817E-4</v>
      </c>
      <c r="AM28" s="40">
        <f>'Exposure Inputs'!$E$60/AI28</f>
        <v>44896.961656775486</v>
      </c>
      <c r="AN28" s="40">
        <f>'Exposure Inputs'!$E$61/AJ28</f>
        <v>8268.1411291974291</v>
      </c>
      <c r="AO28" s="40">
        <f>($G28*(1-('Exposure Inputs'!$C$17/100))*'Exposure Inputs'!$H$6*'Exposure Inputs'!$C$15)/('Exposure Inputs'!$H$8*'Exposure Inputs'!$H$11)</f>
        <v>3.5619615395130654E-4</v>
      </c>
      <c r="AP28" s="40">
        <f>($F28*(1-('Exposure Inputs'!$C$17)/100)*'Exposure Inputs'!$H$7*'Exposure Inputs'!$H$12*'Exposure Inputs'!$C$15*H28)/('Exposure Inputs'!$H$8*'Exposure Inputs'!$H$13*'Exposure Inputs'!$C$16)</f>
        <v>8.1883208002858551E-5</v>
      </c>
      <c r="AQ28" s="40">
        <f>($F28*(1-('Exposure Inputs'!$C$17)/100)*'Exposure Inputs'!$H$7*'Exposure Inputs'!$H$12*'Exposure Inputs'!$C$15*H28)/('Exposure Inputs'!$H$8*'Exposure Inputs'!$C$14*'Exposure Inputs'!$C$16)</f>
        <v>5.24892358992683E-6</v>
      </c>
      <c r="AR28" s="40">
        <f>($F28*(1-('Exposure Inputs'!$C$17)/100)*'Exposure Inputs'!$H$12*'Exposure Inputs'!$C$15*H28)/('Exposure Inputs'!$C$14*'Exposure Inputs'!$C$16)</f>
        <v>4.3606442131699817E-4</v>
      </c>
      <c r="AS28" s="40">
        <f>'Exposure Inputs'!$E$60/AO28</f>
        <v>35373.767684539547</v>
      </c>
      <c r="AT28" s="40">
        <f>'Exposure Inputs'!$E$61/AP28</f>
        <v>6350.508397055557</v>
      </c>
    </row>
    <row r="29" spans="1:46" s="35" customFormat="1">
      <c r="A29" s="47">
        <v>2022</v>
      </c>
      <c r="B29" s="48">
        <v>110000494894</v>
      </c>
      <c r="C29" s="48" t="s">
        <v>65</v>
      </c>
      <c r="D29" s="48" t="s">
        <v>64</v>
      </c>
      <c r="E29" s="48" t="s">
        <v>66</v>
      </c>
      <c r="F29" s="48">
        <v>1.0336820867677301</v>
      </c>
      <c r="G29" s="48">
        <v>1.0336820867677301</v>
      </c>
      <c r="H29" s="48">
        <v>350</v>
      </c>
      <c r="I29" s="40">
        <f t="shared" si="0"/>
        <v>2.7715570997553137E-7</v>
      </c>
      <c r="J29" s="40">
        <f>($G29*(1-('Exposure Inputs'!$C$17/100))*'Exposure Inputs'!$C$6*1*'Exposure Inputs'!$C$15)/('Exposure Inputs'!$C$8*'Exposure Inputs'!$C$11)</f>
        <v>4.159777002901586E-5</v>
      </c>
      <c r="K29" s="40">
        <f>($F29*(1-('Exposure Inputs'!$C$17)/100)*'Exposure Inputs'!$C$7*'Exposure Inputs'!$C$12*'Exposure Inputs'!$C$15*H29)/('Exposure Inputs'!$C$8*'Exposure Inputs'!$C$13*'Exposure Inputs'!$C$16)</f>
        <v>1.089843989619452E-5</v>
      </c>
      <c r="L29" s="40">
        <f>($F29*(1-('Exposure Inputs'!$C$17)/100)*'Exposure Inputs'!$C$7*'Exposure Inputs'!$C$12*'Exposure Inputs'!$C$15*H29)/('Exposure Inputs'!$C$8*'Exposure Inputs'!$C$14*'Exposure Inputs'!$C$16)</f>
        <v>7.9642445395267645E-6</v>
      </c>
      <c r="M29" s="40">
        <f>($F29*(1-('Exposure Inputs'!$C$17)/100)*'Exposure Inputs'!$C$12*'Exposure Inputs'!$C$15*H29)/('Exposure Inputs'!$C$14*'Exposure Inputs'!$C$16)</f>
        <v>7.2433992381511117E-4</v>
      </c>
      <c r="N29" s="40">
        <f>'Exposure Inputs'!$E$60/$J29</f>
        <v>302900.85240653693</v>
      </c>
      <c r="O29" s="40">
        <f>'Exposure Inputs'!$E$61/$K29</f>
        <v>47713.251158229708</v>
      </c>
      <c r="P29" s="40">
        <f>L29*'Exposure Inputs'!$E$63</f>
        <v>2.7715570997553137E-7</v>
      </c>
      <c r="Q29" s="40">
        <f>($G29*(1-('Exposure Inputs'!$C$17/100))*'Exposure Inputs'!$D$6*1*'Exposure Inputs'!$C$15)/('Exposure Inputs'!$D$8*'Exposure Inputs'!$D$11)</f>
        <v>1.4594711335724802E-4</v>
      </c>
      <c r="R29" s="40">
        <f>($F29*(1-('Exposure Inputs'!$C$17)/100)*'Exposure Inputs'!$D$7*'Exposure Inputs'!$D$12*'Exposure Inputs'!$C$15*H29)/('Exposure Inputs'!$D$8*'Exposure Inputs'!$D$13*'Exposure Inputs'!$C$16)</f>
        <v>2.7838013645391508E-5</v>
      </c>
      <c r="S29" s="40">
        <f>($F29*(1-('Exposure Inputs'!$C$17)/100)*'Exposure Inputs'!$D$7*'Exposure Inputs'!$D$12*'Exposure Inputs'!$C$15*H29)/('Exposure Inputs'!$D$8*'Exposure Inputs'!$C$14*'Exposure Inputs'!$C$16)</f>
        <v>3.5689761083835265E-7</v>
      </c>
      <c r="T29" s="40">
        <f>($F29*(1-('Exposure Inputs'!$C$17)/100)*'Exposure Inputs'!$D$12*'Exposure Inputs'!$C$15*H29)/('Exposure Inputs'!$C$14*'Exposure Inputs'!$C$16)</f>
        <v>1.2707717961668616E-5</v>
      </c>
      <c r="U29" s="40">
        <f>'Exposure Inputs'!$E$60/Q29</f>
        <v>86332.642764628268</v>
      </c>
      <c r="V29" s="40">
        <f>'Exposure Inputs'!$E$61/R29</f>
        <v>18679.493681693926</v>
      </c>
      <c r="W29" s="40">
        <f>($G29*(1-('Exposure Inputs'!$C$17/100))*'Exposure Inputs'!$E$6*'Exposure Inputs'!$C$15)/('Exposure Inputs'!$E$8*'Exposure Inputs'!$E$11)</f>
        <v>3.1963298046141822E-5</v>
      </c>
      <c r="X29" s="40">
        <f>($F29*(1-('Exposure Inputs'!$C$17)/100)*'Exposure Inputs'!$E$7*'Exposure Inputs'!$E$12*'Exposure Inputs'!$C$15*H29)/('Exposure Inputs'!$E$8*'Exposure Inputs'!$E$13*'Exposure Inputs'!$C$16)</f>
        <v>6.0358110676037188E-6</v>
      </c>
      <c r="Y29" s="40">
        <f>($F29*(1-('Exposure Inputs'!$C$17)/100)*'Exposure Inputs'!$E$7*'Exposure Inputs'!$E$12*'Exposure Inputs'!$C$15*H29)/('Exposure Inputs'!$E$8*'Exposure Inputs'!$C$14*'Exposure Inputs'!$C$16)</f>
        <v>3.869109658720333E-7</v>
      </c>
      <c r="Z29" s="40">
        <f>($F29*(1-('Exposure Inputs'!$C$17)/100)*'Exposure Inputs'!$E$12*'Exposure Inputs'!$C$15*H29)/('Exposure Inputs'!$C$14*'Exposure Inputs'!$C$16)</f>
        <v>6.3538589808343089E-5</v>
      </c>
      <c r="AA29" s="40">
        <f>'Exposure Inputs'!$E$60/W29</f>
        <v>394202.12463090621</v>
      </c>
      <c r="AB29" s="40">
        <f>'Exposure Inputs'!$E$61/X29</f>
        <v>86152.464710338521</v>
      </c>
      <c r="AC29" s="40">
        <f>($G29*(1-('Exposure Inputs'!$C$17/100))*'Exposure Inputs'!$F$6*'Exposure Inputs'!$C$15)/('Exposure Inputs'!$F$8*'Exposure Inputs'!$F$11)</f>
        <v>3.2047784415457272E-5</v>
      </c>
      <c r="AD29" s="40">
        <f>($F29*(1-('Exposure Inputs'!$C$17)/100)*'Exposure Inputs'!$F$7*'Exposure Inputs'!$F$12*'Exposure Inputs'!$C$15*H29)/('Exposure Inputs'!$F$8*'Exposure Inputs'!$F$13*'Exposure Inputs'!$C$16)</f>
        <v>5.4969829281372879E-6</v>
      </c>
      <c r="AE29" s="40">
        <f>($F29*(1-('Exposure Inputs'!$C$17)/100)*'Exposure Inputs'!$F$7*'Exposure Inputs'!$F$12*'Exposure Inputs'!$C$15*H29)/('Exposure Inputs'!$F$8*'Exposure Inputs'!$C$14*'Exposure Inputs'!$C$16)</f>
        <v>3.5237070052162107E-7</v>
      </c>
      <c r="AF29" s="40">
        <f>($F29*(1-('Exposure Inputs'!$C$17)/100)*'Exposure Inputs'!$F$12*'Exposure Inputs'!$C$15*H29)/('Exposure Inputs'!$C$14*'Exposure Inputs'!$C$16)</f>
        <v>6.3538589808343089E-5</v>
      </c>
      <c r="AG29" s="40">
        <f>'Exposure Inputs'!$E$60/AC29</f>
        <v>393162.90438857215</v>
      </c>
      <c r="AH29" s="40">
        <f>'Exposure Inputs'!$E$61/AD29</f>
        <v>94597.346726017146</v>
      </c>
      <c r="AI29" s="40">
        <f>($G29*(1-('Exposure Inputs'!$C$17/100))*'Exposure Inputs'!$G$6*'Exposure Inputs'!$C$15)/('Exposure Inputs'!$G$8*'Exposure Inputs'!$G$11)</f>
        <v>4.0892203306723406E-5</v>
      </c>
      <c r="AJ29" s="40">
        <f>($F29*(1-('Exposure Inputs'!$C$17)/100)*'Exposure Inputs'!$G$7*'Exposure Inputs'!$G$12*'Exposure Inputs'!$C$15*H29)/('Exposure Inputs'!$G$8*'Exposure Inputs'!$G$13*'Exposure Inputs'!$C$16)</f>
        <v>9.1639430282070676E-6</v>
      </c>
      <c r="AK29" s="40">
        <f>($F29*(1-('Exposure Inputs'!$C$17)/100)*'Exposure Inputs'!$G$7*'Exposure Inputs'!$G$12*'Exposure Inputs'!$C$15*H29)/('Exposure Inputs'!$G$8*'Exposure Inputs'!$C$14*'Exposure Inputs'!$C$16)</f>
        <v>5.8743224539788902E-7</v>
      </c>
      <c r="AL29" s="40">
        <f>($F29*(1-('Exposure Inputs'!$C$17)/100)*'Exposure Inputs'!$G$12*'Exposure Inputs'!$C$15*H29)/('Exposure Inputs'!$C$14*'Exposure Inputs'!$C$16)</f>
        <v>6.3538589808343089E-5</v>
      </c>
      <c r="AM29" s="40">
        <f>'Exposure Inputs'!$E$60/AI29</f>
        <v>308127.19738993217</v>
      </c>
      <c r="AN29" s="40">
        <f>'Exposure Inputs'!$E$61/AJ29</f>
        <v>56744.132782080203</v>
      </c>
      <c r="AO29" s="40">
        <f>($G29*(1-('Exposure Inputs'!$C$17/100))*'Exposure Inputs'!$H$6*'Exposure Inputs'!$C$15)/('Exposure Inputs'!$H$8*'Exposure Inputs'!$H$11)</f>
        <v>5.1901049961535278E-5</v>
      </c>
      <c r="AP29" s="40">
        <f>($F29*(1-('Exposure Inputs'!$C$17)/100)*'Exposure Inputs'!$H$7*'Exposure Inputs'!$H$12*'Exposure Inputs'!$C$15*H29)/('Exposure Inputs'!$H$8*'Exposure Inputs'!$H$13*'Exposure Inputs'!$C$16)</f>
        <v>1.1931135197344425E-5</v>
      </c>
      <c r="AQ29" s="40">
        <f>($F29*(1-('Exposure Inputs'!$C$17)/100)*'Exposure Inputs'!$H$7*'Exposure Inputs'!$H$12*'Exposure Inputs'!$C$15*H29)/('Exposure Inputs'!$H$8*'Exposure Inputs'!$C$14*'Exposure Inputs'!$C$16)</f>
        <v>7.6481635880412979E-7</v>
      </c>
      <c r="AR29" s="40">
        <f>($F29*(1-('Exposure Inputs'!$C$17)/100)*'Exposure Inputs'!$H$12*'Exposure Inputs'!$C$15*H29)/('Exposure Inputs'!$C$14*'Exposure Inputs'!$C$16)</f>
        <v>6.3538589808343089E-5</v>
      </c>
      <c r="AS29" s="40">
        <f>'Exposure Inputs'!$E$60/AO29</f>
        <v>242769.6551290979</v>
      </c>
      <c r="AT29" s="40">
        <f>'Exposure Inputs'!$E$61/AP29</f>
        <v>43583.447123769001</v>
      </c>
    </row>
    <row r="30" spans="1:46" s="35" customFormat="1">
      <c r="A30" s="47">
        <v>2019</v>
      </c>
      <c r="B30" s="48">
        <v>110027373072</v>
      </c>
      <c r="C30" s="48" t="s">
        <v>67</v>
      </c>
      <c r="D30" s="48" t="s">
        <v>64</v>
      </c>
      <c r="E30" s="48" t="s">
        <v>68</v>
      </c>
      <c r="F30" s="48">
        <v>3.8756276126477604E-6</v>
      </c>
      <c r="G30" s="48">
        <v>7.15824429414904E-6</v>
      </c>
      <c r="H30" s="48">
        <v>350</v>
      </c>
      <c r="I30" s="40">
        <f t="shared" si="0"/>
        <v>1.0391515305667936E-12</v>
      </c>
      <c r="J30" s="40">
        <f>($G30*(1-('Exposure Inputs'!$C$17/100))*'Exposure Inputs'!$C$6*1*'Exposure Inputs'!$C$15)/('Exposure Inputs'!$C$8*'Exposure Inputs'!$C$11)</f>
        <v>2.8806439017496043E-10</v>
      </c>
      <c r="K30" s="40">
        <f>($F30*(1-('Exposure Inputs'!$C$17)/100)*'Exposure Inputs'!$C$7*'Exposure Inputs'!$C$12*'Exposure Inputs'!$C$15*H30)/('Exposure Inputs'!$C$8*'Exposure Inputs'!$C$13*'Exposure Inputs'!$C$16)</f>
        <v>4.0861977910974945E-11</v>
      </c>
      <c r="L30" s="40">
        <f>($F30*(1-('Exposure Inputs'!$C$17)/100)*'Exposure Inputs'!$C$7*'Exposure Inputs'!$C$12*'Exposure Inputs'!$C$15*H30)/('Exposure Inputs'!$C$8*'Exposure Inputs'!$C$14*'Exposure Inputs'!$C$16)</f>
        <v>2.9860676165712462E-11</v>
      </c>
      <c r="M30" s="40">
        <f>($F30*(1-('Exposure Inputs'!$C$17)/100)*'Exposure Inputs'!$C$12*'Exposure Inputs'!$C$15*H30)/('Exposure Inputs'!$C$14*'Exposure Inputs'!$C$16)</f>
        <v>2.715798063657282E-9</v>
      </c>
      <c r="N30" s="40">
        <f>'Exposure Inputs'!$E$60/$J30</f>
        <v>43740220692.836044</v>
      </c>
      <c r="O30" s="40">
        <f>'Exposure Inputs'!$E$61/$K30</f>
        <v>12725766753.94696</v>
      </c>
      <c r="P30" s="40">
        <f>L30*'Exposure Inputs'!$E$63</f>
        <v>1.0391515305667936E-12</v>
      </c>
      <c r="Q30" s="40">
        <f>($G30*(1-('Exposure Inputs'!$C$17/100))*'Exposure Inputs'!$D$6*1*'Exposure Inputs'!$C$15)/('Exposure Inputs'!$D$8*'Exposure Inputs'!$D$11)</f>
        <v>1.0106831731058092E-9</v>
      </c>
      <c r="R30" s="40">
        <f>($F30*(1-('Exposure Inputs'!$C$17)/100)*'Exposure Inputs'!$D$7*'Exposure Inputs'!$D$12*'Exposure Inputs'!$C$15*H30)/('Exposure Inputs'!$D$8*'Exposure Inputs'!$D$13*'Exposure Inputs'!$C$16)</f>
        <v>1.0437423241289801E-10</v>
      </c>
      <c r="S30" s="40">
        <f>($F30*(1-('Exposure Inputs'!$C$17)/100)*'Exposure Inputs'!$D$7*'Exposure Inputs'!$D$12*'Exposure Inputs'!$C$15*H30)/('Exposure Inputs'!$D$8*'Exposure Inputs'!$C$14*'Exposure Inputs'!$C$16)</f>
        <v>1.3381311847807437E-12</v>
      </c>
      <c r="T30" s="40">
        <f>($F30*(1-('Exposure Inputs'!$C$17)/100)*'Exposure Inputs'!$D$12*'Exposure Inputs'!$C$15*H30)/('Exposure Inputs'!$C$14*'Exposure Inputs'!$C$16)</f>
        <v>4.7645580064162842E-11</v>
      </c>
      <c r="U30" s="40">
        <f>'Exposure Inputs'!$E$60/Q30</f>
        <v>12466814858.785521</v>
      </c>
      <c r="V30" s="40">
        <f>'Exposure Inputs'!$E$61/R30</f>
        <v>4982072566.9426928</v>
      </c>
      <c r="W30" s="40">
        <f>($G30*(1-('Exposure Inputs'!$C$17/100))*'Exposure Inputs'!$E$6*'Exposure Inputs'!$C$15)/('Exposure Inputs'!$E$8*'Exposure Inputs'!$E$11)</f>
        <v>2.2134571043639628E-10</v>
      </c>
      <c r="X30" s="40">
        <f>($F30*(1-('Exposure Inputs'!$C$17)/100)*'Exposure Inputs'!$E$7*'Exposure Inputs'!$E$12*'Exposure Inputs'!$C$15*H30)/('Exposure Inputs'!$E$8*'Exposure Inputs'!$E$13*'Exposure Inputs'!$C$16)</f>
        <v>2.2630319648352649E-11</v>
      </c>
      <c r="Y30" s="40">
        <f>($F30*(1-('Exposure Inputs'!$C$17)/100)*'Exposure Inputs'!$E$7*'Exposure Inputs'!$E$12*'Exposure Inputs'!$C$15*H30)/('Exposure Inputs'!$E$8*'Exposure Inputs'!$C$14*'Exposure Inputs'!$C$16)</f>
        <v>1.4506615159200419E-12</v>
      </c>
      <c r="Z30" s="40">
        <f>($F30*(1-('Exposure Inputs'!$C$17)/100)*'Exposure Inputs'!$E$12*'Exposure Inputs'!$C$15*H30)/('Exposure Inputs'!$C$14*'Exposure Inputs'!$C$16)</f>
        <v>2.3822790032081421E-10</v>
      </c>
      <c r="AA30" s="40">
        <f>'Exposure Inputs'!$E$60/W30</f>
        <v>56924527586.99659</v>
      </c>
      <c r="AB30" s="40">
        <f>'Exposure Inputs'!$E$61/X30</f>
        <v>22978022762.38961</v>
      </c>
      <c r="AC30" s="40">
        <f>($G30*(1-('Exposure Inputs'!$C$17/100))*'Exposure Inputs'!$F$6*'Exposure Inputs'!$C$15)/('Exposure Inputs'!$F$8*'Exposure Inputs'!$F$11)</f>
        <v>2.2193077820416301E-10</v>
      </c>
      <c r="AD30" s="40">
        <f>($F30*(1-('Exposure Inputs'!$C$17)/100)*'Exposure Inputs'!$F$7*'Exposure Inputs'!$F$12*'Exposure Inputs'!$C$15*H30)/('Exposure Inputs'!$F$8*'Exposure Inputs'!$F$13*'Exposure Inputs'!$C$16)</f>
        <v>2.0610068700290161E-11</v>
      </c>
      <c r="AE30" s="40">
        <f>($F30*(1-('Exposure Inputs'!$C$17)/100)*'Exposure Inputs'!$F$7*'Exposure Inputs'!$F$12*'Exposure Inputs'!$C$15*H30)/('Exposure Inputs'!$F$8*'Exposure Inputs'!$C$14*'Exposure Inputs'!$C$16)</f>
        <v>1.3211582500186003E-12</v>
      </c>
      <c r="AF30" s="40">
        <f>($F30*(1-('Exposure Inputs'!$C$17)/100)*'Exposure Inputs'!$F$12*'Exposure Inputs'!$C$15*H30)/('Exposure Inputs'!$C$14*'Exposure Inputs'!$C$16)</f>
        <v>2.3822790032081421E-10</v>
      </c>
      <c r="AG30" s="40">
        <f>'Exposure Inputs'!$E$60/AC30</f>
        <v>56774459594.823547</v>
      </c>
      <c r="AH30" s="40">
        <f>'Exposure Inputs'!$E$61/AD30</f>
        <v>25230386543.674118</v>
      </c>
      <c r="AI30" s="40">
        <f>($G30*(1-('Exposure Inputs'!$C$17/100))*'Exposure Inputs'!$G$6*'Exposure Inputs'!$C$15)/('Exposure Inputs'!$G$8*'Exposure Inputs'!$G$11)</f>
        <v>2.831783434603614E-10</v>
      </c>
      <c r="AJ30" s="40">
        <f>($F30*(1-('Exposure Inputs'!$C$17)/100)*'Exposure Inputs'!$G$7*'Exposure Inputs'!$G$12*'Exposure Inputs'!$C$15*H30)/('Exposure Inputs'!$G$8*'Exposure Inputs'!$G$13*'Exposure Inputs'!$C$16)</f>
        <v>3.4358756038722719E-11</v>
      </c>
      <c r="AK30" s="40">
        <f>($F30*(1-('Exposure Inputs'!$C$17)/100)*'Exposure Inputs'!$G$7*'Exposure Inputs'!$G$12*'Exposure Inputs'!$C$15*H30)/('Exposure Inputs'!$G$8*'Exposure Inputs'!$C$14*'Exposure Inputs'!$C$16)</f>
        <v>2.2024843614565846E-12</v>
      </c>
      <c r="AL30" s="40">
        <f>($F30*(1-('Exposure Inputs'!$C$17)/100)*'Exposure Inputs'!$G$12*'Exposure Inputs'!$C$15*H30)/('Exposure Inputs'!$C$14*'Exposure Inputs'!$C$16)</f>
        <v>2.3822790032081421E-10</v>
      </c>
      <c r="AM30" s="40">
        <f>'Exposure Inputs'!$E$60/AI30</f>
        <v>44494927987.894371</v>
      </c>
      <c r="AN30" s="40">
        <f>'Exposure Inputs'!$E$61/AJ30</f>
        <v>15134424523.808544</v>
      </c>
      <c r="AO30" s="40">
        <f>($G30*(1-('Exposure Inputs'!$C$17/100))*'Exposure Inputs'!$H$6*'Exposure Inputs'!$C$15)/('Exposure Inputs'!$H$8*'Exposure Inputs'!$H$11)</f>
        <v>3.5941456227535973E-10</v>
      </c>
      <c r="AP30" s="40">
        <f>($F30*(1-('Exposure Inputs'!$C$17)/100)*'Exposure Inputs'!$H$7*'Exposure Inputs'!$H$12*'Exposure Inputs'!$C$15*H30)/('Exposure Inputs'!$H$8*'Exposure Inputs'!$H$13*'Exposure Inputs'!$C$16)</f>
        <v>4.4733905726908443E-11</v>
      </c>
      <c r="AQ30" s="40">
        <f>($F30*(1-('Exposure Inputs'!$C$17)/100)*'Exposure Inputs'!$H$7*'Exposure Inputs'!$H$12*'Exposure Inputs'!$C$15*H30)/('Exposure Inputs'!$H$8*'Exposure Inputs'!$C$14*'Exposure Inputs'!$C$16)</f>
        <v>2.8675580594172082E-12</v>
      </c>
      <c r="AR30" s="40">
        <f>($F30*(1-('Exposure Inputs'!$C$17)/100)*'Exposure Inputs'!$H$12*'Exposure Inputs'!$C$15*H30)/('Exposure Inputs'!$C$14*'Exposure Inputs'!$C$16)</f>
        <v>2.3822790032081421E-10</v>
      </c>
      <c r="AS30" s="40">
        <f>'Exposure Inputs'!$E$60/AO30</f>
        <v>35057010267.565926</v>
      </c>
      <c r="AT30" s="40">
        <f>'Exposure Inputs'!$E$61/AP30</f>
        <v>11624292391.871529</v>
      </c>
    </row>
    <row r="31" spans="1:46" s="35" customFormat="1">
      <c r="A31" s="47">
        <v>2021</v>
      </c>
      <c r="B31" s="48">
        <v>110027373072</v>
      </c>
      <c r="C31" s="48" t="s">
        <v>67</v>
      </c>
      <c r="D31" s="48" t="s">
        <v>64</v>
      </c>
      <c r="E31" s="48" t="s">
        <v>68</v>
      </c>
      <c r="F31" s="48">
        <v>8.9623888542479403E-7</v>
      </c>
      <c r="G31" s="48">
        <v>1.65534399302197E-6</v>
      </c>
      <c r="H31" s="48">
        <v>350</v>
      </c>
      <c r="I31" s="40">
        <f t="shared" si="0"/>
        <v>2.4030379144357086E-13</v>
      </c>
      <c r="J31" s="40">
        <f>($G31*(1-('Exposure Inputs'!$C$17/100))*'Exposure Inputs'!$C$6*1*'Exposure Inputs'!$C$15)/('Exposure Inputs'!$C$8*'Exposure Inputs'!$C$11)</f>
        <v>6.6614890227959792E-11</v>
      </c>
      <c r="K31" s="40">
        <f>($F31*(1-('Exposure Inputs'!$C$17)/100)*'Exposure Inputs'!$C$7*'Exposure Inputs'!$C$12*'Exposure Inputs'!$C$15*H31)/('Exposure Inputs'!$C$8*'Exposure Inputs'!$C$13*'Exposure Inputs'!$C$16)</f>
        <v>9.4493323919129503E-12</v>
      </c>
      <c r="L31" s="40">
        <f>($F31*(1-('Exposure Inputs'!$C$17)/100)*'Exposure Inputs'!$C$7*'Exposure Inputs'!$C$12*'Exposure Inputs'!$C$15*H31)/('Exposure Inputs'!$C$8*'Exposure Inputs'!$C$14*'Exposure Inputs'!$C$16)</f>
        <v>6.9052813633210016E-12</v>
      </c>
      <c r="M31" s="40">
        <f>($F31*(1-('Exposure Inputs'!$C$17)/100)*'Exposure Inputs'!$C$12*'Exposure Inputs'!$C$15*H31)/('Exposure Inputs'!$C$14*'Exposure Inputs'!$C$16)</f>
        <v>6.2802830222074609E-10</v>
      </c>
      <c r="N31" s="40">
        <f>'Exposure Inputs'!$E$60/$J31</f>
        <v>189146900293.34451</v>
      </c>
      <c r="O31" s="40">
        <f>'Exposure Inputs'!$E$61/$K31</f>
        <v>55030342719.770676</v>
      </c>
      <c r="P31" s="40">
        <f>L31*'Exposure Inputs'!$E$63</f>
        <v>2.4030379144357086E-13</v>
      </c>
      <c r="Q31" s="40">
        <f>($G31*(1-('Exposure Inputs'!$C$17/100))*'Exposure Inputs'!$D$6*1*'Exposure Inputs'!$C$15)/('Exposure Inputs'!$D$8*'Exposure Inputs'!$D$11)</f>
        <v>2.3372048378071906E-10</v>
      </c>
      <c r="R31" s="40">
        <f>($F31*(1-('Exposure Inputs'!$C$17)/100)*'Exposure Inputs'!$D$7*'Exposure Inputs'!$D$12*'Exposure Inputs'!$C$15*H31)/('Exposure Inputs'!$D$8*'Exposure Inputs'!$D$13*'Exposure Inputs'!$C$16)</f>
        <v>2.4136541245482652E-11</v>
      </c>
      <c r="S31" s="40">
        <f>($F31*(1-('Exposure Inputs'!$C$17)/100)*'Exposure Inputs'!$D$7*'Exposure Inputs'!$D$12*'Exposure Inputs'!$C$15*H31)/('Exposure Inputs'!$D$8*'Exposure Inputs'!$C$14*'Exposure Inputs'!$C$16)</f>
        <v>3.0944283648054681E-13</v>
      </c>
      <c r="T31" s="40">
        <f>($F31*(1-('Exposure Inputs'!$C$17)/100)*'Exposure Inputs'!$D$12*'Exposure Inputs'!$C$15*H31)/('Exposure Inputs'!$C$14*'Exposure Inputs'!$C$16)</f>
        <v>1.1018040389837651E-11</v>
      </c>
      <c r="U31" s="40">
        <f>'Exposure Inputs'!$E$60/Q31</f>
        <v>53910550740.693977</v>
      </c>
      <c r="V31" s="40">
        <f>'Exposure Inputs'!$E$61/R31</f>
        <v>21544097586.779224</v>
      </c>
      <c r="W31" s="40">
        <f>($G31*(1-('Exposure Inputs'!$C$17/100))*'Exposure Inputs'!$E$6*'Exposure Inputs'!$C$15)/('Exposure Inputs'!$E$8*'Exposure Inputs'!$E$11)</f>
        <v>5.1186195538416786E-11</v>
      </c>
      <c r="X31" s="40">
        <f>($F31*(1-('Exposure Inputs'!$C$17)/100)*'Exposure Inputs'!$E$7*'Exposure Inputs'!$E$12*'Exposure Inputs'!$C$15*H31)/('Exposure Inputs'!$E$8*'Exposure Inputs'!$E$13*'Exposure Inputs'!$C$16)</f>
        <v>5.2332614186815476E-12</v>
      </c>
      <c r="Y31" s="40">
        <f>($F31*(1-('Exposure Inputs'!$C$17)/100)*'Exposure Inputs'!$E$7*'Exposure Inputs'!$E$12*'Exposure Inputs'!$C$15*H31)/('Exposure Inputs'!$E$8*'Exposure Inputs'!$C$14*'Exposure Inputs'!$C$16)</f>
        <v>3.3546547555650948E-13</v>
      </c>
      <c r="Z31" s="40">
        <f>($F31*(1-('Exposure Inputs'!$C$17)/100)*'Exposure Inputs'!$E$12*'Exposure Inputs'!$C$15*H31)/('Exposure Inputs'!$C$14*'Exposure Inputs'!$C$16)</f>
        <v>5.5090201949188254E-11</v>
      </c>
      <c r="AA31" s="40">
        <f>'Exposure Inputs'!$E$60/W31</f>
        <v>246160119295.11969</v>
      </c>
      <c r="AB31" s="40">
        <f>'Exposure Inputs'!$E$61/X31</f>
        <v>99364422756.279449</v>
      </c>
      <c r="AC31" s="40">
        <f>($G31*(1-('Exposure Inputs'!$C$17/100))*'Exposure Inputs'!$F$6*'Exposure Inputs'!$C$15)/('Exposure Inputs'!$F$8*'Exposure Inputs'!$F$11)</f>
        <v>5.1321492459712836E-11</v>
      </c>
      <c r="AD31" s="40">
        <f>($F31*(1-('Exposure Inputs'!$C$17)/100)*'Exposure Inputs'!$F$7*'Exposure Inputs'!$F$12*'Exposure Inputs'!$C$15*H31)/('Exposure Inputs'!$F$8*'Exposure Inputs'!$F$13*'Exposure Inputs'!$C$16)</f>
        <v>4.7660783869420959E-12</v>
      </c>
      <c r="AE31" s="40">
        <f>($F31*(1-('Exposure Inputs'!$C$17)/100)*'Exposure Inputs'!$F$7*'Exposure Inputs'!$F$12*'Exposure Inputs'!$C$15*H31)/('Exposure Inputs'!$F$8*'Exposure Inputs'!$C$14*'Exposure Inputs'!$C$16)</f>
        <v>3.0551784531680106E-13</v>
      </c>
      <c r="AF31" s="40">
        <f>($F31*(1-('Exposure Inputs'!$C$17)/100)*'Exposure Inputs'!$F$12*'Exposure Inputs'!$C$15*H31)/('Exposure Inputs'!$C$14*'Exposure Inputs'!$C$16)</f>
        <v>5.5090201949188254E-11</v>
      </c>
      <c r="AG31" s="40">
        <f>'Exposure Inputs'!$E$60/AC31</f>
        <v>245511176626.26334</v>
      </c>
      <c r="AH31" s="40">
        <f>'Exposure Inputs'!$E$61/AD31</f>
        <v>109104374242.91519</v>
      </c>
      <c r="AI31" s="40">
        <f>($G31*(1-('Exposure Inputs'!$C$17/100))*'Exposure Inputs'!$G$6*'Exposure Inputs'!$C$15)/('Exposure Inputs'!$G$8*'Exposure Inputs'!$G$11)</f>
        <v>6.5484991925208748E-11</v>
      </c>
      <c r="AJ31" s="40">
        <f>($F31*(1-('Exposure Inputs'!$C$17)/100)*'Exposure Inputs'!$G$7*'Exposure Inputs'!$G$12*'Exposure Inputs'!$C$15*H31)/('Exposure Inputs'!$G$8*'Exposure Inputs'!$G$13*'Exposure Inputs'!$C$16)</f>
        <v>7.945462333954622E-12</v>
      </c>
      <c r="AK31" s="40">
        <f>($F31*(1-('Exposure Inputs'!$C$17)/100)*'Exposure Inputs'!$G$7*'Exposure Inputs'!$G$12*'Exposure Inputs'!$C$15*H31)/('Exposure Inputs'!$G$8*'Exposure Inputs'!$C$14*'Exposure Inputs'!$C$16)</f>
        <v>5.0932450858683478E-13</v>
      </c>
      <c r="AL31" s="40">
        <f>($F31*(1-('Exposure Inputs'!$C$17)/100)*'Exposure Inputs'!$G$12*'Exposure Inputs'!$C$15*H31)/('Exposure Inputs'!$C$14*'Exposure Inputs'!$C$16)</f>
        <v>5.5090201949188254E-11</v>
      </c>
      <c r="AM31" s="40">
        <f>'Exposure Inputs'!$E$60/AI31</f>
        <v>192410499407.11029</v>
      </c>
      <c r="AN31" s="40">
        <f>'Exposure Inputs'!$E$61/AJ31</f>
        <v>65446160102.955925</v>
      </c>
      <c r="AO31" s="40">
        <f>($G31*(1-('Exposure Inputs'!$C$17/100))*'Exposure Inputs'!$H$6*'Exposure Inputs'!$C$15)/('Exposure Inputs'!$H$8*'Exposure Inputs'!$H$11)</f>
        <v>8.3114617526177182E-11</v>
      </c>
      <c r="AP31" s="40">
        <f>($F31*(1-('Exposure Inputs'!$C$17)/100)*'Exposure Inputs'!$H$7*'Exposure Inputs'!$H$12*'Exposure Inputs'!$C$15*H31)/('Exposure Inputs'!$H$8*'Exposure Inputs'!$H$13*'Exposure Inputs'!$C$16)</f>
        <v>1.0344715699347573E-11</v>
      </c>
      <c r="AQ31" s="40">
        <f>($F31*(1-('Exposure Inputs'!$C$17)/100)*'Exposure Inputs'!$H$7*'Exposure Inputs'!$H$12*'Exposure Inputs'!$C$15*H31)/('Exposure Inputs'!$H$8*'Exposure Inputs'!$C$14*'Exposure Inputs'!$C$16)</f>
        <v>6.63122801240229E-13</v>
      </c>
      <c r="AR31" s="40">
        <f>($F31*(1-('Exposure Inputs'!$C$17)/100)*'Exposure Inputs'!$H$12*'Exposure Inputs'!$C$15*H31)/('Exposure Inputs'!$C$14*'Exposure Inputs'!$C$16)</f>
        <v>5.5090201949188254E-11</v>
      </c>
      <c r="AS31" s="40">
        <f>'Exposure Inputs'!$E$60/AO31</f>
        <v>151597882238.1225</v>
      </c>
      <c r="AT31" s="40">
        <f>'Exposure Inputs'!$E$61/AP31</f>
        <v>50267210343.228256</v>
      </c>
    </row>
    <row r="32" spans="1:46" s="35" customFormat="1">
      <c r="A32" s="47">
        <v>2022</v>
      </c>
      <c r="B32" s="48">
        <v>110027373072</v>
      </c>
      <c r="C32" s="48" t="s">
        <v>67</v>
      </c>
      <c r="D32" s="48" t="s">
        <v>64</v>
      </c>
      <c r="E32" s="48" t="s">
        <v>68</v>
      </c>
      <c r="F32" s="48">
        <v>1.3022733879724301E-4</v>
      </c>
      <c r="G32" s="48">
        <v>2.40528553838721E-4</v>
      </c>
      <c r="H32" s="48">
        <v>350</v>
      </c>
      <c r="I32" s="40">
        <f t="shared" si="0"/>
        <v>3.4917167477899954E-11</v>
      </c>
      <c r="J32" s="40">
        <f>($G32*(1-('Exposure Inputs'!$C$17/100))*'Exposure Inputs'!$C$6*1*'Exposure Inputs'!$C$15)/('Exposure Inputs'!$C$8*'Exposure Inputs'!$C$11)</f>
        <v>9.6794281298628275E-9</v>
      </c>
      <c r="K32" s="40">
        <f>($F32*(1-('Exposure Inputs'!$C$17)/100)*'Exposure Inputs'!$C$7*'Exposure Inputs'!$C$12*'Exposure Inputs'!$C$15*H32)/('Exposure Inputs'!$C$8*'Exposure Inputs'!$C$13*'Exposure Inputs'!$C$16)</f>
        <v>1.3730283642247413E-9</v>
      </c>
      <c r="L32" s="40">
        <f>($F32*(1-('Exposure Inputs'!$C$17)/100)*'Exposure Inputs'!$C$7*'Exposure Inputs'!$C$12*'Exposure Inputs'!$C$15*H32)/('Exposure Inputs'!$C$8*'Exposure Inputs'!$C$14*'Exposure Inputs'!$C$16)</f>
        <v>1.0033668815488494E-9</v>
      </c>
      <c r="M32" s="40">
        <f>($F32*(1-('Exposure Inputs'!$C$17)/100)*'Exposure Inputs'!$C$12*'Exposure Inputs'!$C$15*H32)/('Exposure Inputs'!$C$14*'Exposure Inputs'!$C$16)</f>
        <v>9.1255195258342043E-8</v>
      </c>
      <c r="N32" s="40">
        <f>'Exposure Inputs'!$E$60/$J32</f>
        <v>1301729795.495528</v>
      </c>
      <c r="O32" s="40">
        <f>'Exposure Inputs'!$E$61/$K32</f>
        <v>378724878.19551331</v>
      </c>
      <c r="P32" s="40">
        <f>L32*'Exposure Inputs'!$E$63</f>
        <v>3.4917167477899954E-11</v>
      </c>
      <c r="Q32" s="40">
        <f>($G32*(1-('Exposure Inputs'!$C$17/100))*'Exposure Inputs'!$D$6*1*'Exposure Inputs'!$C$15)/('Exposure Inputs'!$D$8*'Exposure Inputs'!$D$11)</f>
        <v>3.3960584750505379E-8</v>
      </c>
      <c r="R32" s="40">
        <f>($F32*(1-('Exposure Inputs'!$C$17)/100)*'Exposure Inputs'!$D$7*'Exposure Inputs'!$D$12*'Exposure Inputs'!$C$15*H32)/('Exposure Inputs'!$D$8*'Exposure Inputs'!$D$13*'Exposure Inputs'!$C$16)</f>
        <v>3.5071425546095177E-9</v>
      </c>
      <c r="S32" s="40">
        <f>($F32*(1-('Exposure Inputs'!$C$17)/100)*'Exposure Inputs'!$D$7*'Exposure Inputs'!$D$12*'Exposure Inputs'!$C$15*H32)/('Exposure Inputs'!$D$8*'Exposure Inputs'!$C$14*'Exposure Inputs'!$C$16)</f>
        <v>4.4963366084737406E-11</v>
      </c>
      <c r="T32" s="40">
        <f>($F32*(1-('Exposure Inputs'!$C$17)/100)*'Exposure Inputs'!$D$12*'Exposure Inputs'!$C$15*H32)/('Exposure Inputs'!$C$14*'Exposure Inputs'!$C$16)</f>
        <v>1.6009683378656502E-9</v>
      </c>
      <c r="U32" s="40">
        <f>'Exposure Inputs'!$E$60/Q32</f>
        <v>371018346.49100071</v>
      </c>
      <c r="V32" s="40">
        <f>'Exposure Inputs'!$E$61/R32</f>
        <v>148268851.89384508</v>
      </c>
      <c r="W32" s="40">
        <f>($G32*(1-('Exposure Inputs'!$C$17/100))*'Exposure Inputs'!$E$6*'Exposure Inputs'!$C$15)/('Exposure Inputs'!$E$8*'Exposure Inputs'!$E$11)</f>
        <v>7.4375728798732999E-9</v>
      </c>
      <c r="X32" s="40">
        <f>($F32*(1-('Exposure Inputs'!$C$17)/100)*'Exposure Inputs'!$E$7*'Exposure Inputs'!$E$12*'Exposure Inputs'!$C$15*H32)/('Exposure Inputs'!$E$8*'Exposure Inputs'!$E$13*'Exposure Inputs'!$C$16)</f>
        <v>7.6041524070020988E-10</v>
      </c>
      <c r="Y32" s="40">
        <f>($F32*(1-('Exposure Inputs'!$C$17)/100)*'Exposure Inputs'!$E$7*'Exposure Inputs'!$E$12*'Exposure Inputs'!$C$15*H32)/('Exposure Inputs'!$E$8*'Exposure Inputs'!$C$14*'Exposure Inputs'!$C$16)</f>
        <v>4.874456671155192E-11</v>
      </c>
      <c r="Z32" s="40">
        <f>($F32*(1-('Exposure Inputs'!$C$17)/100)*'Exposure Inputs'!$E$12*'Exposure Inputs'!$C$15*H32)/('Exposure Inputs'!$C$14*'Exposure Inputs'!$C$16)</f>
        <v>8.0048416893282505E-9</v>
      </c>
      <c r="AA32" s="40">
        <f>'Exposure Inputs'!$E$60/W32</f>
        <v>1694101046.6057634</v>
      </c>
      <c r="AB32" s="40">
        <f>'Exposure Inputs'!$E$61/X32</f>
        <v>683836898.79909647</v>
      </c>
      <c r="AC32" s="40">
        <f>($G32*(1-('Exposure Inputs'!$C$17/100))*'Exposure Inputs'!$F$6*'Exposure Inputs'!$C$15)/('Exposure Inputs'!$F$8*'Exposure Inputs'!$F$11)</f>
        <v>7.4572321005279527E-9</v>
      </c>
      <c r="AD32" s="40">
        <f>($F32*(1-('Exposure Inputs'!$C$17)/100)*'Exposure Inputs'!$F$7*'Exposure Inputs'!$F$12*'Exposure Inputs'!$C$15*H32)/('Exposure Inputs'!$F$8*'Exposure Inputs'!$F$13*'Exposure Inputs'!$C$16)</f>
        <v>6.9253155037603906E-10</v>
      </c>
      <c r="AE32" s="40">
        <f>($F32*(1-('Exposure Inputs'!$C$17)/100)*'Exposure Inputs'!$F$7*'Exposure Inputs'!$F$12*'Exposure Inputs'!$C$15*H32)/('Exposure Inputs'!$F$8*'Exposure Inputs'!$C$14*'Exposure Inputs'!$C$16)</f>
        <v>4.4393048101028153E-11</v>
      </c>
      <c r="AF32" s="40">
        <f>($F32*(1-('Exposure Inputs'!$C$17)/100)*'Exposure Inputs'!$F$12*'Exposure Inputs'!$C$15*H32)/('Exposure Inputs'!$C$14*'Exposure Inputs'!$C$16)</f>
        <v>8.0048416893282505E-9</v>
      </c>
      <c r="AG32" s="40">
        <f>'Exposure Inputs'!$E$60/AC32</f>
        <v>1689634951.701175</v>
      </c>
      <c r="AH32" s="40">
        <f>'Exposure Inputs'!$E$61/AD32</f>
        <v>750868317.43282199</v>
      </c>
      <c r="AI32" s="40">
        <f>($G32*(1-('Exposure Inputs'!$C$17/100))*'Exposure Inputs'!$G$6*'Exposure Inputs'!$C$15)/('Exposure Inputs'!$G$8*'Exposure Inputs'!$G$11)</f>
        <v>9.5152490795317941E-9</v>
      </c>
      <c r="AJ32" s="40">
        <f>($F32*(1-('Exposure Inputs'!$C$17)/100)*'Exposure Inputs'!$G$7*'Exposure Inputs'!$G$12*'Exposure Inputs'!$C$15*H32)/('Exposure Inputs'!$G$8*'Exposure Inputs'!$G$13*'Exposure Inputs'!$C$16)</f>
        <v>1.1545096202495312E-9</v>
      </c>
      <c r="AK32" s="40">
        <f>($F32*(1-('Exposure Inputs'!$C$17)/100)*'Exposure Inputs'!$G$7*'Exposure Inputs'!$G$12*'Exposure Inputs'!$C$15*H32)/('Exposure Inputs'!$G$8*'Exposure Inputs'!$C$14*'Exposure Inputs'!$C$16)</f>
        <v>7.4007026939072507E-11</v>
      </c>
      <c r="AL32" s="40">
        <f>($F32*(1-('Exposure Inputs'!$C$17)/100)*'Exposure Inputs'!$G$12*'Exposure Inputs'!$C$15*H32)/('Exposure Inputs'!$C$14*'Exposure Inputs'!$C$16)</f>
        <v>8.0048416893282505E-9</v>
      </c>
      <c r="AM32" s="40">
        <f>'Exposure Inputs'!$E$60/AI32</f>
        <v>1324190243.9636393</v>
      </c>
      <c r="AN32" s="40">
        <f>'Exposure Inputs'!$E$61/AJ32</f>
        <v>450407680.35142857</v>
      </c>
      <c r="AO32" s="40">
        <f>($G32*(1-('Exposure Inputs'!$C$17/100))*'Exposure Inputs'!$H$6*'Exposure Inputs'!$C$15)/('Exposure Inputs'!$H$8*'Exposure Inputs'!$H$11)</f>
        <v>1.2076908993358991E-8</v>
      </c>
      <c r="AP32" s="40">
        <f>($F32*(1-('Exposure Inputs'!$C$17)/100)*'Exposure Inputs'!$H$7*'Exposure Inputs'!$H$12*'Exposure Inputs'!$C$15*H32)/('Exposure Inputs'!$H$8*'Exposure Inputs'!$H$13*'Exposure Inputs'!$C$16)</f>
        <v>1.5031313838849713E-9</v>
      </c>
      <c r="AQ32" s="40">
        <f>($F32*(1-('Exposure Inputs'!$C$17)/100)*'Exposure Inputs'!$H$7*'Exposure Inputs'!$H$12*'Exposure Inputs'!$C$15*H32)/('Exposure Inputs'!$H$8*'Exposure Inputs'!$C$14*'Exposure Inputs'!$C$16)</f>
        <v>9.6354575890062269E-11</v>
      </c>
      <c r="AR32" s="40">
        <f>($F32*(1-('Exposure Inputs'!$C$17)/100)*'Exposure Inputs'!$H$12*'Exposure Inputs'!$C$15*H32)/('Exposure Inputs'!$C$14*'Exposure Inputs'!$C$16)</f>
        <v>8.0048416893282505E-9</v>
      </c>
      <c r="AS32" s="40">
        <f>'Exposure Inputs'!$E$60/AO32</f>
        <v>1043313318.5758585</v>
      </c>
      <c r="AT32" s="40">
        <f>'Exposure Inputs'!$E$61/AP32</f>
        <v>345944476.69372427</v>
      </c>
    </row>
    <row r="33" spans="1:46" s="35" customFormat="1">
      <c r="A33" s="47">
        <v>2023</v>
      </c>
      <c r="B33" s="48">
        <v>110027373072</v>
      </c>
      <c r="C33" s="48" t="s">
        <v>67</v>
      </c>
      <c r="D33" s="48" t="s">
        <v>64</v>
      </c>
      <c r="E33" s="48" t="s">
        <v>68</v>
      </c>
      <c r="F33" s="48">
        <v>6.7129620858426194E-5</v>
      </c>
      <c r="G33" s="48">
        <v>1.2398771850784899E-4</v>
      </c>
      <c r="H33" s="48">
        <v>350</v>
      </c>
      <c r="I33" s="40">
        <f t="shared" si="0"/>
        <v>1.7999110139930292E-11</v>
      </c>
      <c r="J33" s="40">
        <f>($G33*(1-('Exposure Inputs'!$C$17/100))*'Exposure Inputs'!$C$6*1*'Exposure Inputs'!$C$15)/('Exposure Inputs'!$C$8*'Exposure Inputs'!$C$11)</f>
        <v>4.9895540098207966E-9</v>
      </c>
      <c r="K33" s="40">
        <f>($F33*(1-('Exposure Inputs'!$C$17)/100)*'Exposure Inputs'!$C$7*'Exposure Inputs'!$C$12*'Exposure Inputs'!$C$15*H33)/('Exposure Inputs'!$C$8*'Exposure Inputs'!$C$13*'Exposure Inputs'!$C$16)</f>
        <v>7.0776900126767633E-10</v>
      </c>
      <c r="L33" s="40">
        <f>($F33*(1-('Exposure Inputs'!$C$17)/100)*'Exposure Inputs'!$C$7*'Exposure Inputs'!$C$12*'Exposure Inputs'!$C$15*H33)/('Exposure Inputs'!$C$8*'Exposure Inputs'!$C$14*'Exposure Inputs'!$C$16)</f>
        <v>5.1721580861868659E-10</v>
      </c>
      <c r="M33" s="40">
        <f>($F33*(1-('Exposure Inputs'!$C$17)/100)*'Exposure Inputs'!$C$12*'Exposure Inputs'!$C$15*H33)/('Exposure Inputs'!$C$14*'Exposure Inputs'!$C$16)</f>
        <v>4.7040250654218566E-8</v>
      </c>
      <c r="N33" s="40">
        <f>'Exposure Inputs'!$E$60/$J33</f>
        <v>2525275801.2439146</v>
      </c>
      <c r="O33" s="40">
        <f>'Exposure Inputs'!$E$61/$K33</f>
        <v>734702987.93622553</v>
      </c>
      <c r="P33" s="40">
        <f>L33*'Exposure Inputs'!$E$63</f>
        <v>1.7999110139930292E-11</v>
      </c>
      <c r="Q33" s="40">
        <f>($G33*(1-('Exposure Inputs'!$C$17/100))*'Exposure Inputs'!$D$6*1*'Exposure Inputs'!$C$15)/('Exposure Inputs'!$D$8*'Exposure Inputs'!$D$11)</f>
        <v>1.7506010638682683E-8</v>
      </c>
      <c r="R33" s="40">
        <f>($F33*(1-('Exposure Inputs'!$C$17)/100)*'Exposure Inputs'!$D$7*'Exposure Inputs'!$D$12*'Exposure Inputs'!$C$15*H33)/('Exposure Inputs'!$D$8*'Exposure Inputs'!$D$13*'Exposure Inputs'!$C$16)</f>
        <v>1.8078627127130807E-9</v>
      </c>
      <c r="S33" s="40">
        <f>($F33*(1-('Exposure Inputs'!$C$17)/100)*'Exposure Inputs'!$D$7*'Exposure Inputs'!$D$12*'Exposure Inputs'!$C$15*H33)/('Exposure Inputs'!$D$8*'Exposure Inputs'!$C$14*'Exposure Inputs'!$C$16)</f>
        <v>2.3177727086065138E-11</v>
      </c>
      <c r="T33" s="40">
        <f>($F33*(1-('Exposure Inputs'!$C$17)/100)*'Exposure Inputs'!$D$12*'Exposure Inputs'!$C$15*H33)/('Exposure Inputs'!$C$14*'Exposure Inputs'!$C$16)</f>
        <v>8.2526755533716787E-10</v>
      </c>
      <c r="U33" s="40">
        <f>'Exposure Inputs'!$E$60/Q33</f>
        <v>719752790.05931997</v>
      </c>
      <c r="V33" s="40">
        <f>'Exposure Inputs'!$E$61/R33</f>
        <v>287632460.33191866</v>
      </c>
      <c r="W33" s="40">
        <f>($G33*(1-('Exposure Inputs'!$C$17/100))*'Exposure Inputs'!$E$6*'Exposure Inputs'!$C$15)/('Exposure Inputs'!$E$8*'Exposure Inputs'!$E$11)</f>
        <v>3.8339219102846043E-9</v>
      </c>
      <c r="X33" s="40">
        <f>($F33*(1-('Exposure Inputs'!$C$17)/100)*'Exposure Inputs'!$E$7*'Exposure Inputs'!$E$12*'Exposure Inputs'!$C$15*H33)/('Exposure Inputs'!$E$8*'Exposure Inputs'!$E$13*'Exposure Inputs'!$C$16)</f>
        <v>3.9197903661880447E-10</v>
      </c>
      <c r="Y33" s="40">
        <f>($F33*(1-('Exposure Inputs'!$C$17)/100)*'Exposure Inputs'!$E$7*'Exposure Inputs'!$E$12*'Exposure Inputs'!$C$15*H33)/('Exposure Inputs'!$E$8*'Exposure Inputs'!$C$14*'Exposure Inputs'!$C$16)</f>
        <v>2.512686132171824E-11</v>
      </c>
      <c r="Z33" s="40">
        <f>($F33*(1-('Exposure Inputs'!$C$17)/100)*'Exposure Inputs'!$E$12*'Exposure Inputs'!$C$15*H33)/('Exposure Inputs'!$C$14*'Exposure Inputs'!$C$16)</f>
        <v>4.1263377766858385E-9</v>
      </c>
      <c r="AA33" s="40">
        <f>'Exposure Inputs'!$E$60/W33</f>
        <v>3286451913.952692</v>
      </c>
      <c r="AB33" s="40">
        <f>'Exposure Inputs'!$E$61/X33</f>
        <v>1326601556.2605064</v>
      </c>
      <c r="AC33" s="40">
        <f>($G33*(1-('Exposure Inputs'!$C$17/100))*'Exposure Inputs'!$F$6*'Exposure Inputs'!$C$15)/('Exposure Inputs'!$F$8*'Exposure Inputs'!$F$11)</f>
        <v>3.844055850216938E-9</v>
      </c>
      <c r="AD33" s="40">
        <f>($F33*(1-('Exposure Inputs'!$C$17)/100)*'Exposure Inputs'!$F$7*'Exposure Inputs'!$F$12*'Exposure Inputs'!$C$15*H33)/('Exposure Inputs'!$F$8*'Exposure Inputs'!$F$13*'Exposure Inputs'!$C$16)</f>
        <v>3.5698633511679959E-10</v>
      </c>
      <c r="AE33" s="40">
        <f>($F33*(1-('Exposure Inputs'!$C$17)/100)*'Exposure Inputs'!$F$7*'Exposure Inputs'!$F$12*'Exposure Inputs'!$C$15*H33)/('Exposure Inputs'!$F$8*'Exposure Inputs'!$C$14*'Exposure Inputs'!$C$16)</f>
        <v>2.2883739430564078E-11</v>
      </c>
      <c r="AF33" s="40">
        <f>($F33*(1-('Exposure Inputs'!$C$17)/100)*'Exposure Inputs'!$F$12*'Exposure Inputs'!$C$15*H33)/('Exposure Inputs'!$C$14*'Exposure Inputs'!$C$16)</f>
        <v>4.1263377766858385E-9</v>
      </c>
      <c r="AG33" s="40">
        <f>'Exposure Inputs'!$E$60/AC33</f>
        <v>3277787964.3161073</v>
      </c>
      <c r="AH33" s="40">
        <f>'Exposure Inputs'!$E$61/AD33</f>
        <v>1456638388.7771649</v>
      </c>
      <c r="AI33" s="40">
        <f>($G33*(1-('Exposure Inputs'!$C$17/100))*'Exposure Inputs'!$G$6*'Exposure Inputs'!$C$15)/('Exposure Inputs'!$G$8*'Exposure Inputs'!$G$11)</f>
        <v>4.9049229522916362E-9</v>
      </c>
      <c r="AJ33" s="40">
        <f>($F33*(1-('Exposure Inputs'!$C$17)/100)*'Exposure Inputs'!$G$7*'Exposure Inputs'!$G$12*'Exposure Inputs'!$C$15*H33)/('Exposure Inputs'!$G$8*'Exposure Inputs'!$G$13*'Exposure Inputs'!$C$16)</f>
        <v>5.9512690499974632E-10</v>
      </c>
      <c r="AK33" s="40">
        <f>($F33*(1-('Exposure Inputs'!$C$17)/100)*'Exposure Inputs'!$G$7*'Exposure Inputs'!$G$12*'Exposure Inputs'!$C$15*H33)/('Exposure Inputs'!$G$8*'Exposure Inputs'!$C$14*'Exposure Inputs'!$C$16)</f>
        <v>3.8149160576906816E-11</v>
      </c>
      <c r="AL33" s="40">
        <f>($F33*(1-('Exposure Inputs'!$C$17)/100)*'Exposure Inputs'!$G$12*'Exposure Inputs'!$C$15*H33)/('Exposure Inputs'!$C$14*'Exposure Inputs'!$C$16)</f>
        <v>4.1263377766858385E-9</v>
      </c>
      <c r="AM33" s="40">
        <f>'Exposure Inputs'!$E$60/AI33</f>
        <v>2568847690.8925014</v>
      </c>
      <c r="AN33" s="40">
        <f>'Exposure Inputs'!$E$61/AJ33</f>
        <v>873763218.62010539</v>
      </c>
      <c r="AO33" s="40">
        <f>($G33*(1-('Exposure Inputs'!$C$17/100))*'Exposure Inputs'!$H$6*'Exposure Inputs'!$C$15)/('Exposure Inputs'!$H$8*'Exposure Inputs'!$H$11)</f>
        <v>6.2254080391533557E-9</v>
      </c>
      <c r="AP33" s="40">
        <f>($F33*(1-('Exposure Inputs'!$C$17)/100)*'Exposure Inputs'!$H$7*'Exposure Inputs'!$H$12*'Exposure Inputs'!$C$15*H33)/('Exposure Inputs'!$H$8*'Exposure Inputs'!$H$13*'Exposure Inputs'!$C$16)</f>
        <v>7.7483453806656309E-10</v>
      </c>
      <c r="AQ33" s="40">
        <f>($F33*(1-('Exposure Inputs'!$C$17)/100)*'Exposure Inputs'!$H$7*'Exposure Inputs'!$H$12*'Exposure Inputs'!$C$15*H33)/('Exposure Inputs'!$H$8*'Exposure Inputs'!$C$14*'Exposure Inputs'!$C$16)</f>
        <v>4.9668880645292509E-11</v>
      </c>
      <c r="AR33" s="40">
        <f>($F33*(1-('Exposure Inputs'!$C$17)/100)*'Exposure Inputs'!$H$12*'Exposure Inputs'!$C$15*H33)/('Exposure Inputs'!$C$14*'Exposure Inputs'!$C$16)</f>
        <v>4.1263377766858385E-9</v>
      </c>
      <c r="AS33" s="40">
        <f>'Exposure Inputs'!$E$60/AO33</f>
        <v>2023963717.8406665</v>
      </c>
      <c r="AT33" s="40">
        <f>'Exposure Inputs'!$E$61/AP33</f>
        <v>671111023.64841771</v>
      </c>
    </row>
    <row r="34" spans="1:46" s="35" customFormat="1">
      <c r="A34" s="47">
        <v>2020</v>
      </c>
      <c r="B34" s="48">
        <v>110000846602</v>
      </c>
      <c r="C34" s="48" t="s">
        <v>69</v>
      </c>
      <c r="D34" s="48" t="s">
        <v>71</v>
      </c>
      <c r="E34" s="48" t="s">
        <v>70</v>
      </c>
      <c r="F34" s="48">
        <v>4.0067330000000002E-3</v>
      </c>
      <c r="G34" s="48">
        <v>4.0067330000000002E-3</v>
      </c>
      <c r="H34" s="48">
        <v>350</v>
      </c>
      <c r="I34" s="40">
        <f t="shared" si="0"/>
        <v>1.0743041245590622E-9</v>
      </c>
      <c r="J34" s="40">
        <f>($G34*(1-('Exposure Inputs'!$C$17/100))*'Exposure Inputs'!$C$6*1*'Exposure Inputs'!$C$15)/('Exposure Inputs'!$C$8*'Exposure Inputs'!$C$11)</f>
        <v>1.6124024981688597E-7</v>
      </c>
      <c r="K34" s="40">
        <f>($F34*(1-('Exposure Inputs'!$C$17)/100)*'Exposure Inputs'!$C$7*'Exposure Inputs'!$C$12*'Exposure Inputs'!$C$15*H34)/('Exposure Inputs'!$C$8*'Exposure Inputs'!$C$13*'Exposure Inputs'!$C$16)</f>
        <v>4.2244263821136747E-8</v>
      </c>
      <c r="L34" s="40">
        <f>($F34*(1-('Exposure Inputs'!$C$17)/100)*'Exposure Inputs'!$C$7*'Exposure Inputs'!$C$12*'Exposure Inputs'!$C$15*H34)/('Exposure Inputs'!$C$8*'Exposure Inputs'!$C$14*'Exposure Inputs'!$C$16)</f>
        <v>3.0870808176984547E-8</v>
      </c>
      <c r="M34" s="40">
        <f>($F34*(1-('Exposure Inputs'!$C$17)/100)*'Exposure Inputs'!$C$12*'Exposure Inputs'!$C$15*H34)/('Exposure Inputs'!$C$14*'Exposure Inputs'!$C$16)</f>
        <v>2.8076685405690203E-6</v>
      </c>
      <c r="N34" s="40">
        <f>'Exposure Inputs'!$E$60/$J34</f>
        <v>78144259.974226728</v>
      </c>
      <c r="O34" s="40">
        <f>'Exposure Inputs'!$E$61/$K34</f>
        <v>12309363.519783249</v>
      </c>
      <c r="P34" s="40">
        <f>L34*'Exposure Inputs'!$E$63</f>
        <v>1.0743041245590622E-9</v>
      </c>
      <c r="Q34" s="40">
        <f>($G34*(1-('Exposure Inputs'!$C$17/100))*'Exposure Inputs'!$D$6*1*'Exposure Inputs'!$C$15)/('Exposure Inputs'!$D$8*'Exposure Inputs'!$D$11)</f>
        <v>5.6571659974468088E-7</v>
      </c>
      <c r="R34" s="40">
        <f>($F34*(1-('Exposure Inputs'!$C$17)/100)*'Exposure Inputs'!$D$7*'Exposure Inputs'!$D$12*'Exposure Inputs'!$C$15*H34)/('Exposure Inputs'!$D$8*'Exposure Inputs'!$D$13*'Exposure Inputs'!$C$16)</f>
        <v>1.0790502162634802E-7</v>
      </c>
      <c r="S34" s="40">
        <f>($F34*(1-('Exposure Inputs'!$C$17)/100)*'Exposure Inputs'!$D$7*'Exposure Inputs'!$D$12*'Exposure Inputs'!$C$15*H34)/('Exposure Inputs'!$D$8*'Exposure Inputs'!$C$14*'Exposure Inputs'!$C$16)</f>
        <v>1.3833977131583081E-9</v>
      </c>
      <c r="T34" s="40">
        <f>($F34*(1-('Exposure Inputs'!$C$17)/100)*'Exposure Inputs'!$D$12*'Exposure Inputs'!$C$15*H34)/('Exposure Inputs'!$C$14*'Exposure Inputs'!$C$16)</f>
        <v>4.9257342817000361E-8</v>
      </c>
      <c r="U34" s="40">
        <f>'Exposure Inputs'!$E$60/Q34</f>
        <v>22272636.16744962</v>
      </c>
      <c r="V34" s="40">
        <f>'Exposure Inputs'!$E$61/R34</f>
        <v>4819052.8314859029</v>
      </c>
      <c r="W34" s="40">
        <f>($G34*(1-('Exposure Inputs'!$C$17/100))*'Exposure Inputs'!$E$6*'Exposure Inputs'!$C$15)/('Exposure Inputs'!$E$8*'Exposure Inputs'!$E$11)</f>
        <v>1.2389534723463689E-7</v>
      </c>
      <c r="X34" s="40">
        <f>($F34*(1-('Exposure Inputs'!$C$17)/100)*'Exposure Inputs'!$E$7*'Exposure Inputs'!$E$12*'Exposure Inputs'!$C$15*H34)/('Exposure Inputs'!$E$8*'Exposure Inputs'!$E$13*'Exposure Inputs'!$C$16)</f>
        <v>2.3395861934644531E-8</v>
      </c>
      <c r="Y34" s="40">
        <f>($F34*(1-('Exposure Inputs'!$C$17)/100)*'Exposure Inputs'!$E$7*'Exposure Inputs'!$E$12*'Exposure Inputs'!$C$15*H34)/('Exposure Inputs'!$E$8*'Exposure Inputs'!$C$14*'Exposure Inputs'!$C$16)</f>
        <v>1.4997347394002905E-9</v>
      </c>
      <c r="Z34" s="40">
        <f>($F34*(1-('Exposure Inputs'!$C$17)/100)*'Exposure Inputs'!$E$12*'Exposure Inputs'!$C$15*H34)/('Exposure Inputs'!$C$14*'Exposure Inputs'!$C$16)</f>
        <v>2.4628671408500178E-7</v>
      </c>
      <c r="AA34" s="40">
        <f>'Exposure Inputs'!$E$60/W34</f>
        <v>101698734.30466864</v>
      </c>
      <c r="AB34" s="40">
        <f>'Exposure Inputs'!$E$61/X34</f>
        <v>22226152.703952547</v>
      </c>
      <c r="AC34" s="40">
        <f>($G34*(1-('Exposure Inputs'!$C$17/100))*'Exposure Inputs'!$F$6*'Exposure Inputs'!$C$15)/('Exposure Inputs'!$F$8*'Exposure Inputs'!$F$11)</f>
        <v>1.2422283121478874E-7</v>
      </c>
      <c r="AD34" s="40">
        <f>($F34*(1-('Exposure Inputs'!$C$17)/100)*'Exposure Inputs'!$F$7*'Exposure Inputs'!$F$12*'Exposure Inputs'!$C$15*H34)/('Exposure Inputs'!$F$8*'Exposure Inputs'!$F$13*'Exposure Inputs'!$C$16)</f>
        <v>2.13072695953116E-8</v>
      </c>
      <c r="AE34" s="40">
        <f>($F34*(1-('Exposure Inputs'!$C$17)/100)*'Exposure Inputs'!$F$7*'Exposure Inputs'!$F$12*'Exposure Inputs'!$C$15*H34)/('Exposure Inputs'!$F$8*'Exposure Inputs'!$C$14*'Exposure Inputs'!$C$16)</f>
        <v>1.3658506150840771E-9</v>
      </c>
      <c r="AF34" s="40">
        <f>($F34*(1-('Exposure Inputs'!$C$17)/100)*'Exposure Inputs'!$F$12*'Exposure Inputs'!$C$15*H34)/('Exposure Inputs'!$C$14*'Exposure Inputs'!$C$16)</f>
        <v>2.4628671408500178E-7</v>
      </c>
      <c r="AG34" s="40">
        <f>'Exposure Inputs'!$E$60/AC34</f>
        <v>101430629.75447598</v>
      </c>
      <c r="AH34" s="40">
        <f>'Exposure Inputs'!$E$61/AD34</f>
        <v>24404816.28459892</v>
      </c>
      <c r="AI34" s="40">
        <f>($G34*(1-('Exposure Inputs'!$C$17/100))*'Exposure Inputs'!$G$6*'Exposure Inputs'!$C$15)/('Exposure Inputs'!$G$8*'Exposure Inputs'!$G$11)</f>
        <v>1.5850534949685536E-7</v>
      </c>
      <c r="AJ34" s="40">
        <f>($F34*(1-('Exposure Inputs'!$C$17)/100)*'Exposure Inputs'!$G$7*'Exposure Inputs'!$G$12*'Exposure Inputs'!$C$15*H34)/('Exposure Inputs'!$G$8*'Exposure Inputs'!$G$13*'Exposure Inputs'!$C$16)</f>
        <v>3.5521049857844406E-8</v>
      </c>
      <c r="AK34" s="40">
        <f>($F34*(1-('Exposure Inputs'!$C$17)/100)*'Exposure Inputs'!$G$7*'Exposure Inputs'!$G$12*'Exposure Inputs'!$C$15*H34)/('Exposure Inputs'!$G$8*'Exposure Inputs'!$C$14*'Exposure Inputs'!$C$16)</f>
        <v>2.2769903755028465E-9</v>
      </c>
      <c r="AL34" s="40">
        <f>($F34*(1-('Exposure Inputs'!$C$17)/100)*'Exposure Inputs'!$G$12*'Exposure Inputs'!$C$15*H34)/('Exposure Inputs'!$C$14*'Exposure Inputs'!$C$16)</f>
        <v>2.4628671408500178E-7</v>
      </c>
      <c r="AM34" s="40">
        <f>'Exposure Inputs'!$E$60/AI34</f>
        <v>79492585.202936485</v>
      </c>
      <c r="AN34" s="40">
        <f>'Exposure Inputs'!$E$61/AJ34</f>
        <v>14639206.951400513</v>
      </c>
      <c r="AO34" s="40">
        <f>($G34*(1-('Exposure Inputs'!$C$17/100))*'Exposure Inputs'!$H$6*'Exposure Inputs'!$C$15)/('Exposure Inputs'!$H$8*'Exposure Inputs'!$H$11)</f>
        <v>2.0117756927160493E-7</v>
      </c>
      <c r="AP34" s="40">
        <f>($F34*(1-('Exposure Inputs'!$C$17)/100)*'Exposure Inputs'!$H$7*'Exposure Inputs'!$H$12*'Exposure Inputs'!$C$15*H34)/('Exposure Inputs'!$H$8*'Exposure Inputs'!$H$13*'Exposure Inputs'!$C$16)</f>
        <v>4.6247171867072558E-8</v>
      </c>
      <c r="AQ34" s="40">
        <f>($F34*(1-('Exposure Inputs'!$C$17)/100)*'Exposure Inputs'!$H$7*'Exposure Inputs'!$H$12*'Exposure Inputs'!$C$15*H34)/('Exposure Inputs'!$H$8*'Exposure Inputs'!$C$14*'Exposure Inputs'!$C$16)</f>
        <v>2.9645622991713179E-9</v>
      </c>
      <c r="AR34" s="40">
        <f>($F34*(1-('Exposure Inputs'!$C$17)/100)*'Exposure Inputs'!$H$12*'Exposure Inputs'!$C$15*H34)/('Exposure Inputs'!$C$14*'Exposure Inputs'!$C$16)</f>
        <v>2.4628671408500178E-7</v>
      </c>
      <c r="AS34" s="40">
        <f>'Exposure Inputs'!$E$60/AO34</f>
        <v>62631236.899920225</v>
      </c>
      <c r="AT34" s="40">
        <f>'Exposure Inputs'!$E$61/AP34</f>
        <v>11243930.796344196</v>
      </c>
    </row>
    <row r="35" spans="1:46" s="35" customFormat="1">
      <c r="A35" s="47">
        <v>2022</v>
      </c>
      <c r="B35" s="48">
        <v>110000846602</v>
      </c>
      <c r="C35" s="48" t="s">
        <v>69</v>
      </c>
      <c r="D35" s="48" t="s">
        <v>71</v>
      </c>
      <c r="E35" s="48" t="s">
        <v>70</v>
      </c>
      <c r="F35" s="48">
        <v>1.4482669600987701E-2</v>
      </c>
      <c r="G35" s="48">
        <v>1.4482669600987701E-2</v>
      </c>
      <c r="H35" s="48">
        <v>350</v>
      </c>
      <c r="I35" s="40">
        <f t="shared" si="0"/>
        <v>3.8831615899954483E-9</v>
      </c>
      <c r="J35" s="40">
        <f>($G35*(1-('Exposure Inputs'!$C$17/100))*'Exposure Inputs'!$C$6*1*'Exposure Inputs'!$C$15)/('Exposure Inputs'!$C$8*'Exposure Inputs'!$C$11)</f>
        <v>5.8281629059851927E-7</v>
      </c>
      <c r="K35" s="40">
        <f>($F35*(1-('Exposure Inputs'!$C$17)/100)*'Exposure Inputs'!$C$7*'Exposure Inputs'!$C$12*'Exposure Inputs'!$C$15*H35)/('Exposure Inputs'!$C$8*'Exposure Inputs'!$C$13*'Exposure Inputs'!$C$16)</f>
        <v>1.5269540432528986E-7</v>
      </c>
      <c r="L35" s="40">
        <f>($F35*(1-('Exposure Inputs'!$C$17)/100)*'Exposure Inputs'!$C$7*'Exposure Inputs'!$C$12*'Exposure Inputs'!$C$15*H35)/('Exposure Inputs'!$C$8*'Exposure Inputs'!$C$14*'Exposure Inputs'!$C$16)</f>
        <v>1.1158510316078875E-7</v>
      </c>
      <c r="M35" s="40">
        <f>($F35*(1-('Exposure Inputs'!$C$17)/100)*'Exposure Inputs'!$C$12*'Exposure Inputs'!$C$15*H35)/('Exposure Inputs'!$C$14*'Exposure Inputs'!$C$16)</f>
        <v>1.0148551406382319E-5</v>
      </c>
      <c r="N35" s="40">
        <f>'Exposure Inputs'!$E$60/$J35</f>
        <v>21619162.338548422</v>
      </c>
      <c r="O35" s="40">
        <f>'Exposure Inputs'!$E$61/$K35</f>
        <v>3405472.497994991</v>
      </c>
      <c r="P35" s="40">
        <f>L35*'Exposure Inputs'!$E$63</f>
        <v>3.8831615899954483E-9</v>
      </c>
      <c r="Q35" s="40">
        <f>($G35*(1-('Exposure Inputs'!$C$17/100))*'Exposure Inputs'!$D$6*1*'Exposure Inputs'!$C$15)/('Exposure Inputs'!$D$8*'Exposure Inputs'!$D$11)</f>
        <v>2.0448296908969022E-6</v>
      </c>
      <c r="R35" s="40">
        <f>($F35*(1-('Exposure Inputs'!$C$17)/100)*'Exposure Inputs'!$D$7*'Exposure Inputs'!$D$12*'Exposure Inputs'!$C$15*H35)/('Exposure Inputs'!$D$8*'Exposure Inputs'!$D$13*'Exposure Inputs'!$C$16)</f>
        <v>3.9003167331135633E-7</v>
      </c>
      <c r="S35" s="40">
        <f>($F35*(1-('Exposure Inputs'!$C$17)/100)*'Exposure Inputs'!$D$7*'Exposure Inputs'!$D$12*'Exposure Inputs'!$C$15*H35)/('Exposure Inputs'!$D$8*'Exposure Inputs'!$C$14*'Exposure Inputs'!$C$16)</f>
        <v>5.0004060680943117E-9</v>
      </c>
      <c r="T35" s="40">
        <f>($F35*(1-('Exposure Inputs'!$C$17)/100)*'Exposure Inputs'!$D$12*'Exposure Inputs'!$C$15*H35)/('Exposure Inputs'!$C$14*'Exposure Inputs'!$C$16)</f>
        <v>1.7804476151547927E-7</v>
      </c>
      <c r="U35" s="40">
        <f>'Exposure Inputs'!$E$60/Q35</f>
        <v>6161882.3592459643</v>
      </c>
      <c r="V35" s="40">
        <f>'Exposure Inputs'!$E$61/R35</f>
        <v>1333225.0573016719</v>
      </c>
      <c r="W35" s="40">
        <f>($G35*(1-('Exposure Inputs'!$C$17/100))*'Exposure Inputs'!$E$6*'Exposure Inputs'!$C$15)/('Exposure Inputs'!$E$8*'Exposure Inputs'!$E$11)</f>
        <v>4.478300348685303E-7</v>
      </c>
      <c r="X35" s="40">
        <f>($F35*(1-('Exposure Inputs'!$C$17)/100)*'Exposure Inputs'!$E$7*'Exposure Inputs'!$E$12*'Exposure Inputs'!$C$15*H35)/('Exposure Inputs'!$E$8*'Exposure Inputs'!$E$13*'Exposure Inputs'!$C$16)</f>
        <v>8.4566288402491902E-8</v>
      </c>
      <c r="Y35" s="40">
        <f>($F35*(1-('Exposure Inputs'!$C$17)/100)*'Exposure Inputs'!$E$7*'Exposure Inputs'!$E$12*'Exposure Inputs'!$C$15*H35)/('Exposure Inputs'!$E$8*'Exposure Inputs'!$C$14*'Exposure Inputs'!$C$16)</f>
        <v>5.4209159232366605E-9</v>
      </c>
      <c r="Z35" s="40">
        <f>($F35*(1-('Exposure Inputs'!$C$17)/100)*'Exposure Inputs'!$E$12*'Exposure Inputs'!$C$15*H35)/('Exposure Inputs'!$C$14*'Exposure Inputs'!$C$16)</f>
        <v>8.9022380757739656E-7</v>
      </c>
      <c r="AA35" s="40">
        <f>'Exposure Inputs'!$E$60/W35</f>
        <v>28135674.293706067</v>
      </c>
      <c r="AB35" s="40">
        <f>'Exposure Inputs'!$E$61/X35</f>
        <v>6149022.3802310955</v>
      </c>
      <c r="AC35" s="40">
        <f>($G35*(1-('Exposure Inputs'!$C$17/100))*'Exposure Inputs'!$F$6*'Exposure Inputs'!$C$15)/('Exposure Inputs'!$F$8*'Exposure Inputs'!$F$11)</f>
        <v>4.4901375294611518E-7</v>
      </c>
      <c r="AD35" s="40">
        <f>($F35*(1-('Exposure Inputs'!$C$17)/100)*'Exposure Inputs'!$F$7*'Exposure Inputs'!$F$12*'Exposure Inputs'!$C$15*H35)/('Exposure Inputs'!$F$8*'Exposure Inputs'!$F$13*'Exposure Inputs'!$C$16)</f>
        <v>7.7016897718931805E-8</v>
      </c>
      <c r="AE35" s="40">
        <f>($F35*(1-('Exposure Inputs'!$C$17)/100)*'Exposure Inputs'!$F$7*'Exposure Inputs'!$F$12*'Exposure Inputs'!$C$15*H35)/('Exposure Inputs'!$F$8*'Exposure Inputs'!$C$14*'Exposure Inputs'!$C$16)</f>
        <v>4.9369806230084492E-9</v>
      </c>
      <c r="AF35" s="40">
        <f>($F35*(1-('Exposure Inputs'!$C$17)/100)*'Exposure Inputs'!$F$12*'Exposure Inputs'!$C$15*H35)/('Exposure Inputs'!$C$14*'Exposure Inputs'!$C$16)</f>
        <v>8.9022380757739656E-7</v>
      </c>
      <c r="AG35" s="40">
        <f>'Exposure Inputs'!$E$60/AC35</f>
        <v>28061501.273240708</v>
      </c>
      <c r="AH35" s="40">
        <f>'Exposure Inputs'!$E$61/AD35</f>
        <v>6751765.0723573212</v>
      </c>
      <c r="AI35" s="40">
        <f>($G35*(1-('Exposure Inputs'!$C$17/100))*'Exposure Inputs'!$G$6*'Exposure Inputs'!$C$15)/('Exposure Inputs'!$G$8*'Exposure Inputs'!$G$11)</f>
        <v>5.7293076597618012E-7</v>
      </c>
      <c r="AJ35" s="40">
        <f>($F35*(1-('Exposure Inputs'!$C$17)/100)*'Exposure Inputs'!$G$7*'Exposure Inputs'!$G$12*'Exposure Inputs'!$C$15*H35)/('Exposure Inputs'!$G$8*'Exposure Inputs'!$G$13*'Exposure Inputs'!$C$16)</f>
        <v>1.2839378839852109E-7</v>
      </c>
      <c r="AK35" s="40">
        <f>($F35*(1-('Exposure Inputs'!$C$17)/100)*'Exposure Inputs'!$G$7*'Exposure Inputs'!$G$12*'Exposure Inputs'!$C$15*H35)/('Exposure Inputs'!$G$8*'Exposure Inputs'!$C$14*'Exposure Inputs'!$C$16)</f>
        <v>8.2303710511872489E-9</v>
      </c>
      <c r="AL35" s="40">
        <f>($F35*(1-('Exposure Inputs'!$C$17)/100)*'Exposure Inputs'!$G$12*'Exposure Inputs'!$C$15*H35)/('Exposure Inputs'!$C$14*'Exposure Inputs'!$C$16)</f>
        <v>8.9022380757739656E-7</v>
      </c>
      <c r="AM35" s="40">
        <f>'Exposure Inputs'!$E$60/AI35</f>
        <v>21992186.051540915</v>
      </c>
      <c r="AN35" s="40">
        <f>'Exposure Inputs'!$E$61/AJ35</f>
        <v>4050040.165385366</v>
      </c>
      <c r="AO35" s="40">
        <f>($G35*(1-('Exposure Inputs'!$C$17/100))*'Exposure Inputs'!$H$6*'Exposure Inputs'!$C$15)/('Exposure Inputs'!$H$8*'Exposure Inputs'!$H$11)</f>
        <v>7.2717305268169092E-7</v>
      </c>
      <c r="AP35" s="40">
        <f>($F35*(1-('Exposure Inputs'!$C$17)/100)*'Exposure Inputs'!$H$7*'Exposure Inputs'!$H$12*'Exposure Inputs'!$C$15*H35)/('Exposure Inputs'!$H$8*'Exposure Inputs'!$H$13*'Exposure Inputs'!$C$16)</f>
        <v>1.6716424831175553E-7</v>
      </c>
      <c r="AQ35" s="40">
        <f>($F35*(1-('Exposure Inputs'!$C$17)/100)*'Exposure Inputs'!$H$7*'Exposure Inputs'!$H$12*'Exposure Inputs'!$C$15*H35)/('Exposure Inputs'!$H$8*'Exposure Inputs'!$C$14*'Exposure Inputs'!$C$16)</f>
        <v>1.0715656943061252E-8</v>
      </c>
      <c r="AR35" s="40">
        <f>($F35*(1-('Exposure Inputs'!$C$17)/100)*'Exposure Inputs'!$H$12*'Exposure Inputs'!$C$15*H35)/('Exposure Inputs'!$C$14*'Exposure Inputs'!$C$16)</f>
        <v>8.9022380757739656E-7</v>
      </c>
      <c r="AS35" s="40">
        <f>'Exposure Inputs'!$E$60/AO35</f>
        <v>17327374.761115439</v>
      </c>
      <c r="AT35" s="40">
        <f>'Exposure Inputs'!$E$61/AP35</f>
        <v>3110712.9978547688</v>
      </c>
    </row>
    <row r="36" spans="1:46" s="35" customFormat="1">
      <c r="A36" s="47">
        <v>2023</v>
      </c>
      <c r="B36" s="48">
        <v>110000846602</v>
      </c>
      <c r="C36" s="48" t="s">
        <v>69</v>
      </c>
      <c r="D36" s="48" t="s">
        <v>71</v>
      </c>
      <c r="E36" s="48" t="s">
        <v>70</v>
      </c>
      <c r="F36" s="48">
        <v>6.1384400000000002E-3</v>
      </c>
      <c r="G36" s="48">
        <v>6.1384400000000002E-3</v>
      </c>
      <c r="H36" s="48">
        <v>350</v>
      </c>
      <c r="I36" s="40">
        <f t="shared" si="0"/>
        <v>1.6458674462107483E-9</v>
      </c>
      <c r="J36" s="40">
        <f>($G36*(1-('Exposure Inputs'!$C$17/100))*'Exposure Inputs'!$C$6*1*'Exposure Inputs'!$C$15)/('Exposure Inputs'!$C$8*'Exposure Inputs'!$C$11)</f>
        <v>2.470250947807018E-7</v>
      </c>
      <c r="K36" s="40">
        <f>($F36*(1-('Exposure Inputs'!$C$17)/100)*'Exposure Inputs'!$C$7*'Exposure Inputs'!$C$12*'Exposure Inputs'!$C$15*H36)/('Exposure Inputs'!$C$8*'Exposure Inputs'!$C$13*'Exposure Inputs'!$C$16)</f>
        <v>6.4719530552751747E-8</v>
      </c>
      <c r="L36" s="40">
        <f>($F36*(1-('Exposure Inputs'!$C$17)/100)*'Exposure Inputs'!$C$7*'Exposure Inputs'!$C$12*'Exposure Inputs'!$C$15*H36)/('Exposure Inputs'!$C$8*'Exposure Inputs'!$C$14*'Exposure Inputs'!$C$16)</f>
        <v>4.7295041557780127E-8</v>
      </c>
      <c r="M36" s="40">
        <f>($F36*(1-('Exposure Inputs'!$C$17)/100)*'Exposure Inputs'!$C$12*'Exposure Inputs'!$C$15*H36)/('Exposure Inputs'!$C$14*'Exposure Inputs'!$C$16)</f>
        <v>4.3014358271865121E-6</v>
      </c>
      <c r="N36" s="40">
        <f>'Exposure Inputs'!$E$60/$J36</f>
        <v>51006963.528080963</v>
      </c>
      <c r="O36" s="40">
        <f>'Exposure Inputs'!$E$61/$K36</f>
        <v>8034668.9099692591</v>
      </c>
      <c r="P36" s="40">
        <f>L36*'Exposure Inputs'!$E$63</f>
        <v>1.6458674462107483E-9</v>
      </c>
      <c r="Q36" s="40">
        <f>($G36*(1-('Exposure Inputs'!$C$17/100))*'Exposure Inputs'!$D$6*1*'Exposure Inputs'!$C$15)/('Exposure Inputs'!$D$8*'Exposure Inputs'!$D$11)</f>
        <v>8.666954859574469E-7</v>
      </c>
      <c r="R36" s="40">
        <f>($F36*(1-('Exposure Inputs'!$C$17)/100)*'Exposure Inputs'!$D$7*'Exposure Inputs'!$D$12*'Exposure Inputs'!$C$15*H36)/('Exposure Inputs'!$D$8*'Exposure Inputs'!$D$13*'Exposure Inputs'!$C$16)</f>
        <v>1.6531386068201694E-7</v>
      </c>
      <c r="S36" s="40">
        <f>($F36*(1-('Exposure Inputs'!$C$17)/100)*'Exposure Inputs'!$D$7*'Exposure Inputs'!$D$12*'Exposure Inputs'!$C$15*H36)/('Exposure Inputs'!$D$8*'Exposure Inputs'!$C$14*'Exposure Inputs'!$C$16)</f>
        <v>2.1194084702822682E-9</v>
      </c>
      <c r="T36" s="40">
        <f>($F36*(1-('Exposure Inputs'!$C$17)/100)*'Exposure Inputs'!$D$12*'Exposure Inputs'!$C$15*H36)/('Exposure Inputs'!$C$14*'Exposure Inputs'!$C$16)</f>
        <v>7.5463786441868645E-8</v>
      </c>
      <c r="U36" s="40">
        <f>'Exposure Inputs'!$E$60/Q36</f>
        <v>14537978.106671061</v>
      </c>
      <c r="V36" s="40">
        <f>'Exposure Inputs'!$E$61/R36</f>
        <v>3145531.7651810567</v>
      </c>
      <c r="W36" s="40">
        <f>($G36*(1-('Exposure Inputs'!$C$17/100))*'Exposure Inputs'!$E$6*'Exposure Inputs'!$C$15)/('Exposure Inputs'!$E$8*'Exposure Inputs'!$E$11)</f>
        <v>1.8981153854748604E-7</v>
      </c>
      <c r="X36" s="40">
        <f>($F36*(1-('Exposure Inputs'!$C$17)/100)*'Exposure Inputs'!$E$7*'Exposure Inputs'!$E$12*'Exposure Inputs'!$C$15*H36)/('Exposure Inputs'!$E$8*'Exposure Inputs'!$E$13*'Exposure Inputs'!$C$16)</f>
        <v>3.584319063289202E-8</v>
      </c>
      <c r="Y36" s="40">
        <f>($F36*(1-('Exposure Inputs'!$C$17)/100)*'Exposure Inputs'!$E$7*'Exposure Inputs'!$E$12*'Exposure Inputs'!$C$15*H36)/('Exposure Inputs'!$E$8*'Exposure Inputs'!$C$14*'Exposure Inputs'!$C$16)</f>
        <v>2.2976404251853861E-9</v>
      </c>
      <c r="Z36" s="40">
        <f>($F36*(1-('Exposure Inputs'!$C$17)/100)*'Exposure Inputs'!$E$12*'Exposure Inputs'!$C$15*H36)/('Exposure Inputs'!$C$14*'Exposure Inputs'!$C$16)</f>
        <v>3.7731893220934322E-7</v>
      </c>
      <c r="AA36" s="40">
        <f>'Exposure Inputs'!$E$60/W36</f>
        <v>66381633.574124359</v>
      </c>
      <c r="AB36" s="40">
        <f>'Exposure Inputs'!$E$61/X36</f>
        <v>14507637.038395084</v>
      </c>
      <c r="AC36" s="40">
        <f>($G36*(1-('Exposure Inputs'!$C$17/100))*'Exposure Inputs'!$F$6*'Exposure Inputs'!$C$15)/('Exposure Inputs'!$F$8*'Exposure Inputs'!$F$11)</f>
        <v>1.9031325422535215E-7</v>
      </c>
      <c r="AD36" s="40">
        <f>($F36*(1-('Exposure Inputs'!$C$17)/100)*'Exposure Inputs'!$F$7*'Exposure Inputs'!$F$12*'Exposure Inputs'!$C$15*H36)/('Exposure Inputs'!$F$8*'Exposure Inputs'!$F$13*'Exposure Inputs'!$C$16)</f>
        <v>3.2643401987266063E-8</v>
      </c>
      <c r="AE36" s="40">
        <f>($F36*(1-('Exposure Inputs'!$C$17)/100)*'Exposure Inputs'!$F$7*'Exposure Inputs'!$F$12*'Exposure Inputs'!$C$15*H36)/('Exposure Inputs'!$F$8*'Exposure Inputs'!$C$14*'Exposure Inputs'!$C$16)</f>
        <v>2.0925257684144916E-9</v>
      </c>
      <c r="AF36" s="40">
        <f>($F36*(1-('Exposure Inputs'!$C$17)/100)*'Exposure Inputs'!$F$12*'Exposure Inputs'!$C$15*H36)/('Exposure Inputs'!$C$14*'Exposure Inputs'!$C$16)</f>
        <v>3.7731893220934322E-7</v>
      </c>
      <c r="AG36" s="40">
        <f>'Exposure Inputs'!$E$60/AC36</f>
        <v>66206634.168948591</v>
      </c>
      <c r="AH36" s="40">
        <f>'Exposure Inputs'!$E$61/AD36</f>
        <v>15929712.234124616</v>
      </c>
      <c r="AI36" s="40">
        <f>($G36*(1-('Exposure Inputs'!$C$17/100))*'Exposure Inputs'!$G$6*'Exposure Inputs'!$C$15)/('Exposure Inputs'!$G$8*'Exposure Inputs'!$G$11)</f>
        <v>2.4283514213836477E-7</v>
      </c>
      <c r="AJ36" s="40">
        <f>($F36*(1-('Exposure Inputs'!$C$17)/100)*'Exposure Inputs'!$G$7*'Exposure Inputs'!$G$12*'Exposure Inputs'!$C$15*H36)/('Exposure Inputs'!$G$8*'Exposure Inputs'!$G$13*'Exposure Inputs'!$C$16)</f>
        <v>5.4419356939777735E-8</v>
      </c>
      <c r="AK36" s="40">
        <f>($F36*(1-('Exposure Inputs'!$C$17)/100)*'Exposure Inputs'!$G$7*'Exposure Inputs'!$G$12*'Exposure Inputs'!$C$15*H36)/('Exposure Inputs'!$G$8*'Exposure Inputs'!$C$14*'Exposure Inputs'!$C$16)</f>
        <v>3.4884203166524187E-9</v>
      </c>
      <c r="AL36" s="40">
        <f>($F36*(1-('Exposure Inputs'!$C$17)/100)*'Exposure Inputs'!$G$12*'Exposure Inputs'!$C$15*H36)/('Exposure Inputs'!$C$14*'Exposure Inputs'!$C$16)</f>
        <v>3.7731893220934322E-7</v>
      </c>
      <c r="AM36" s="40">
        <f>'Exposure Inputs'!$E$60/AI36</f>
        <v>51887053.45135203</v>
      </c>
      <c r="AN36" s="40">
        <f>'Exposure Inputs'!$E$61/AJ36</f>
        <v>9555423.4603589531</v>
      </c>
      <c r="AO36" s="40">
        <f>($G36*(1-('Exposure Inputs'!$C$17/100))*'Exposure Inputs'!$H$6*'Exposure Inputs'!$C$15)/('Exposure Inputs'!$H$8*'Exposure Inputs'!$H$11)</f>
        <v>3.0821031456790124E-7</v>
      </c>
      <c r="AP36" s="40">
        <f>($F36*(1-('Exposure Inputs'!$C$17)/100)*'Exposure Inputs'!$H$7*'Exposure Inputs'!$H$12*'Exposure Inputs'!$C$15*H36)/('Exposure Inputs'!$H$8*'Exposure Inputs'!$H$13*'Exposure Inputs'!$C$16)</f>
        <v>7.0852110603754424E-8</v>
      </c>
      <c r="AQ36" s="40">
        <f>($F36*(1-('Exposure Inputs'!$C$17)/100)*'Exposure Inputs'!$H$7*'Exposure Inputs'!$H$12*'Exposure Inputs'!$C$15*H36)/('Exposure Inputs'!$H$8*'Exposure Inputs'!$C$14*'Exposure Inputs'!$C$16)</f>
        <v>4.5418019617791296E-9</v>
      </c>
      <c r="AR36" s="40">
        <f>($F36*(1-('Exposure Inputs'!$C$17)/100)*'Exposure Inputs'!$H$12*'Exposure Inputs'!$C$15*H36)/('Exposure Inputs'!$C$14*'Exposure Inputs'!$C$16)</f>
        <v>3.7731893220934322E-7</v>
      </c>
      <c r="AS36" s="40">
        <f>'Exposure Inputs'!$E$60/AO36</f>
        <v>40881175.627313785</v>
      </c>
      <c r="AT36" s="40">
        <f>'Exposure Inputs'!$E$61/AP36</f>
        <v>7339230.9074339056</v>
      </c>
    </row>
    <row r="37" spans="1:46" s="35" customFormat="1">
      <c r="A37" s="47">
        <v>2023</v>
      </c>
      <c r="B37" s="48">
        <v>110000322311</v>
      </c>
      <c r="C37" s="48" t="s">
        <v>72</v>
      </c>
      <c r="D37" s="48" t="s">
        <v>71</v>
      </c>
      <c r="E37" s="48" t="s">
        <v>73</v>
      </c>
      <c r="F37" s="48">
        <v>2.8351654460277299E-5</v>
      </c>
      <c r="G37" s="48">
        <v>5.29653219592498E-5</v>
      </c>
      <c r="H37" s="48">
        <v>350</v>
      </c>
      <c r="I37" s="40">
        <f t="shared" si="0"/>
        <v>7.6017791364558701E-12</v>
      </c>
      <c r="J37" s="40">
        <f>($G37*(1-('Exposure Inputs'!$C$17/100))*'Exposure Inputs'!$C$6*1*'Exposure Inputs'!$C$15)/('Exposure Inputs'!$C$8*'Exposure Inputs'!$C$11)</f>
        <v>2.1314476767833627E-9</v>
      </c>
      <c r="K37" s="40">
        <f>($F37*(1-('Exposure Inputs'!$C$17)/100)*'Exposure Inputs'!$C$7*'Exposure Inputs'!$C$12*'Exposure Inputs'!$C$15*H37)/('Exposure Inputs'!$C$8*'Exposure Inputs'!$C$13*'Exposure Inputs'!$C$16)</f>
        <v>2.9892053470637114E-10</v>
      </c>
      <c r="L37" s="40">
        <f>($F37*(1-('Exposure Inputs'!$C$17)/100)*'Exposure Inputs'!$C$7*'Exposure Inputs'!$C$12*'Exposure Inputs'!$C$15*H37)/('Exposure Inputs'!$C$8*'Exposure Inputs'!$C$14*'Exposure Inputs'!$C$16)</f>
        <v>2.1844192920850201E-10</v>
      </c>
      <c r="M37" s="40">
        <f>($F37*(1-('Exposure Inputs'!$C$17)/100)*'Exposure Inputs'!$C$12*'Exposure Inputs'!$C$15*H37)/('Exposure Inputs'!$C$14*'Exposure Inputs'!$C$16)</f>
        <v>1.9867070828329193E-8</v>
      </c>
      <c r="N37" s="40">
        <f>'Exposure Inputs'!$E$60/$J37</f>
        <v>5911475161.8088369</v>
      </c>
      <c r="O37" s="40">
        <f>'Exposure Inputs'!$E$61/$K37</f>
        <v>1739592766.7224154</v>
      </c>
      <c r="P37" s="40">
        <f>L37*'Exposure Inputs'!$E$63</f>
        <v>7.6017791364558701E-12</v>
      </c>
      <c r="Q37" s="40">
        <f>($G37*(1-('Exposure Inputs'!$C$17/100))*'Exposure Inputs'!$D$6*1*'Exposure Inputs'!$C$15)/('Exposure Inputs'!$D$8*'Exposure Inputs'!$D$11)</f>
        <v>7.4782526919485469E-9</v>
      </c>
      <c r="R37" s="40">
        <f>($F37*(1-('Exposure Inputs'!$C$17)/100)*'Exposure Inputs'!$D$7*'Exposure Inputs'!$D$12*'Exposure Inputs'!$C$15*H37)/('Exposure Inputs'!$D$8*'Exposure Inputs'!$D$13*'Exposure Inputs'!$C$16)</f>
        <v>7.6353624952772441E-10</v>
      </c>
      <c r="S37" s="40">
        <f>($F37*(1-('Exposure Inputs'!$C$17)/100)*'Exposure Inputs'!$D$7*'Exposure Inputs'!$D$12*'Exposure Inputs'!$C$15*H37)/('Exposure Inputs'!$D$8*'Exposure Inputs'!$C$14*'Exposure Inputs'!$C$16)</f>
        <v>9.7889262759964657E-12</v>
      </c>
      <c r="T37" s="40">
        <f>($F37*(1-('Exposure Inputs'!$C$17)/100)*'Exposure Inputs'!$D$12*'Exposure Inputs'!$C$15*H37)/('Exposure Inputs'!$C$14*'Exposure Inputs'!$C$16)</f>
        <v>3.4854510225138937E-10</v>
      </c>
      <c r="U37" s="40">
        <f>'Exposure Inputs'!$E$60/Q37</f>
        <v>1684885563.3837805</v>
      </c>
      <c r="V37" s="40">
        <f>'Exposure Inputs'!$E$61/R37</f>
        <v>681041666.74684978</v>
      </c>
      <c r="W37" s="40">
        <f>($G37*(1-('Exposure Inputs'!$C$17/100))*'Exposure Inputs'!$E$6*'Exposure Inputs'!$C$15)/('Exposure Inputs'!$E$8*'Exposure Inputs'!$E$11)</f>
        <v>1.6377824415890932E-9</v>
      </c>
      <c r="X37" s="40">
        <f>($F37*(1-('Exposure Inputs'!$C$17)/100)*'Exposure Inputs'!$E$7*'Exposure Inputs'!$E$12*'Exposure Inputs'!$C$15*H37)/('Exposure Inputs'!$E$8*'Exposure Inputs'!$E$13*'Exposure Inputs'!$C$16)</f>
        <v>1.6554918767269901E-10</v>
      </c>
      <c r="Y37" s="40">
        <f>($F37*(1-('Exposure Inputs'!$C$17)/100)*'Exposure Inputs'!$E$7*'Exposure Inputs'!$E$12*'Exposure Inputs'!$C$15*H37)/('Exposure Inputs'!$E$8*'Exposure Inputs'!$C$14*'Exposure Inputs'!$C$16)</f>
        <v>1.0612127414916604E-11</v>
      </c>
      <c r="Z37" s="40">
        <f>($F37*(1-('Exposure Inputs'!$C$17)/100)*'Exposure Inputs'!$E$12*'Exposure Inputs'!$C$15*H37)/('Exposure Inputs'!$C$14*'Exposure Inputs'!$C$16)</f>
        <v>1.7427255112569469E-9</v>
      </c>
      <c r="AA37" s="40">
        <f>'Exposure Inputs'!$E$60/W37</f>
        <v>7693329516.8157883</v>
      </c>
      <c r="AB37" s="40">
        <f>'Exposure Inputs'!$E$61/X37</f>
        <v>3141060414.1898432</v>
      </c>
      <c r="AC37" s="40">
        <f>($G37*(1-('Exposure Inputs'!$C$17/100))*'Exposure Inputs'!$F$6*'Exposure Inputs'!$C$15)/('Exposure Inputs'!$F$8*'Exposure Inputs'!$F$11)</f>
        <v>1.6421114783492765E-9</v>
      </c>
      <c r="AD37" s="40">
        <f>($F37*(1-('Exposure Inputs'!$C$17)/100)*'Exposure Inputs'!$F$7*'Exposure Inputs'!$F$12*'Exposure Inputs'!$C$15*H37)/('Exposure Inputs'!$F$8*'Exposure Inputs'!$F$13*'Exposure Inputs'!$C$16)</f>
        <v>1.5077030215346193E-10</v>
      </c>
      <c r="AE37" s="40">
        <f>($F37*(1-('Exposure Inputs'!$C$17)/100)*'Exposure Inputs'!$F$7*'Exposure Inputs'!$F$12*'Exposure Inputs'!$C$15*H37)/('Exposure Inputs'!$F$8*'Exposure Inputs'!$C$14*'Exposure Inputs'!$C$16)</f>
        <v>9.664762958555253E-12</v>
      </c>
      <c r="AF37" s="40">
        <f>($F37*(1-('Exposure Inputs'!$C$17)/100)*'Exposure Inputs'!$F$12*'Exposure Inputs'!$C$15*H37)/('Exposure Inputs'!$C$14*'Exposure Inputs'!$C$16)</f>
        <v>1.7427255112569469E-9</v>
      </c>
      <c r="AG37" s="40">
        <f>'Exposure Inputs'!$E$60/AC37</f>
        <v>7673047881.4179411</v>
      </c>
      <c r="AH37" s="40">
        <f>'Exposure Inputs'!$E$61/AD37</f>
        <v>3448955083.1483822</v>
      </c>
      <c r="AI37" s="40">
        <f>($G37*(1-('Exposure Inputs'!$C$17/100))*'Exposure Inputs'!$G$6*'Exposure Inputs'!$C$15)/('Exposure Inputs'!$G$8*'Exposure Inputs'!$G$11)</f>
        <v>2.0952948120986245E-9</v>
      </c>
      <c r="AJ37" s="40">
        <f>($F37*(1-('Exposure Inputs'!$C$17)/100)*'Exposure Inputs'!$G$7*'Exposure Inputs'!$G$12*'Exposure Inputs'!$C$15*H37)/('Exposure Inputs'!$G$8*'Exposure Inputs'!$G$13*'Exposure Inputs'!$C$16)</f>
        <v>2.5134705298203962E-10</v>
      </c>
      <c r="AK37" s="40">
        <f>($F37*(1-('Exposure Inputs'!$C$17)/100)*'Exposure Inputs'!$G$7*'Exposure Inputs'!$G$12*'Exposure Inputs'!$C$15*H37)/('Exposure Inputs'!$G$8*'Exposure Inputs'!$C$14*'Exposure Inputs'!$C$16)</f>
        <v>1.6111990575771772E-11</v>
      </c>
      <c r="AL37" s="40">
        <f>($F37*(1-('Exposure Inputs'!$C$17)/100)*'Exposure Inputs'!$G$12*'Exposure Inputs'!$C$15*H37)/('Exposure Inputs'!$C$14*'Exposure Inputs'!$C$16)</f>
        <v>1.7427255112569469E-9</v>
      </c>
      <c r="AM37" s="40">
        <f>'Exposure Inputs'!$E$60/AI37</f>
        <v>6013473582.4501839</v>
      </c>
      <c r="AN37" s="40">
        <f>'Exposure Inputs'!$E$61/AJ37</f>
        <v>2068852583.8302047</v>
      </c>
      <c r="AO37" s="40">
        <f>($G37*(1-('Exposure Inputs'!$C$17/100))*'Exposure Inputs'!$H$6*'Exposure Inputs'!$C$15)/('Exposure Inputs'!$H$8*'Exposure Inputs'!$H$11)</f>
        <v>2.6593822766452952E-9</v>
      </c>
      <c r="AP37" s="40">
        <f>($F37*(1-('Exposure Inputs'!$C$17)/100)*'Exposure Inputs'!$H$7*'Exposure Inputs'!$H$12*'Exposure Inputs'!$C$15*H37)/('Exposure Inputs'!$H$8*'Exposure Inputs'!$H$13*'Exposure Inputs'!$C$16)</f>
        <v>3.2724512378047111E-10</v>
      </c>
      <c r="AQ37" s="40">
        <f>($F37*(1-('Exposure Inputs'!$C$17)/100)*'Exposure Inputs'!$H$7*'Exposure Inputs'!$H$12*'Exposure Inputs'!$C$15*H37)/('Exposure Inputs'!$H$8*'Exposure Inputs'!$C$14*'Exposure Inputs'!$C$16)</f>
        <v>2.0977251524389173E-11</v>
      </c>
      <c r="AR37" s="40">
        <f>($F37*(1-('Exposure Inputs'!$C$17)/100)*'Exposure Inputs'!$H$12*'Exposure Inputs'!$C$15*H37)/('Exposure Inputs'!$C$14*'Exposure Inputs'!$C$16)</f>
        <v>1.7427255112569469E-9</v>
      </c>
      <c r="AS37" s="40">
        <f>'Exposure Inputs'!$E$60/AO37</f>
        <v>4737942382.5800619</v>
      </c>
      <c r="AT37" s="40">
        <f>'Exposure Inputs'!$E$61/AP37</f>
        <v>1589022913.444041</v>
      </c>
    </row>
    <row r="38" spans="1:46" s="35" customFormat="1">
      <c r="A38" s="47">
        <v>2019</v>
      </c>
      <c r="B38" s="48">
        <v>110000378467</v>
      </c>
      <c r="C38" s="48" t="s">
        <v>74</v>
      </c>
      <c r="D38" s="48" t="s">
        <v>71</v>
      </c>
      <c r="E38" s="48" t="s">
        <v>75</v>
      </c>
      <c r="F38" s="48">
        <v>8.8224798206048398E-6</v>
      </c>
      <c r="G38" s="48">
        <v>1.9975120479088201E-5</v>
      </c>
      <c r="H38" s="48">
        <v>350</v>
      </c>
      <c r="I38" s="40">
        <f t="shared" si="0"/>
        <v>2.3655248453328121E-12</v>
      </c>
      <c r="J38" s="40">
        <f>($G38*(1-('Exposure Inputs'!$C$17/100))*'Exposure Inputs'!$C$6*1*'Exposure Inputs'!$C$15)/('Exposure Inputs'!$C$8*'Exposure Inputs'!$C$11)</f>
        <v>8.0384528147260538E-10</v>
      </c>
      <c r="K38" s="40">
        <f>($F38*(1-('Exposure Inputs'!$C$17)/100)*'Exposure Inputs'!$C$7*'Exposure Inputs'!$C$12*'Exposure Inputs'!$C$15*H38)/('Exposure Inputs'!$C$8*'Exposure Inputs'!$C$13*'Exposure Inputs'!$C$16)</f>
        <v>9.301821835851954E-11</v>
      </c>
      <c r="L38" s="40">
        <f>($F38*(1-('Exposure Inputs'!$C$17)/100)*'Exposure Inputs'!$C$7*'Exposure Inputs'!$C$12*'Exposure Inputs'!$C$15*H38)/('Exposure Inputs'!$C$8*'Exposure Inputs'!$C$14*'Exposure Inputs'!$C$16)</f>
        <v>6.7974851877379659E-11</v>
      </c>
      <c r="M38" s="40">
        <f>($F38*(1-('Exposure Inputs'!$C$17)/100)*'Exposure Inputs'!$C$12*'Exposure Inputs'!$C$15*H38)/('Exposure Inputs'!$C$14*'Exposure Inputs'!$C$16)</f>
        <v>6.1822434991593448E-9</v>
      </c>
      <c r="N38" s="40">
        <f>'Exposure Inputs'!$E$60/$J38</f>
        <v>15674658159.238571</v>
      </c>
      <c r="O38" s="40">
        <f>'Exposure Inputs'!$E$61/$K38</f>
        <v>5590302729.6842785</v>
      </c>
      <c r="P38" s="40">
        <f>L38*'Exposure Inputs'!$E$63</f>
        <v>2.3655248453328121E-12</v>
      </c>
      <c r="Q38" s="40">
        <f>($G38*(1-('Exposure Inputs'!$C$17/100))*'Exposure Inputs'!$D$6*1*'Exposure Inputs'!$C$15)/('Exposure Inputs'!$D$8*'Exposure Inputs'!$D$11)</f>
        <v>2.8203170106219002E-9</v>
      </c>
      <c r="R38" s="40">
        <f>($F38*(1-('Exposure Inputs'!$C$17)/100)*'Exposure Inputs'!$D$7*'Exposure Inputs'!$D$12*'Exposure Inputs'!$C$15*H38)/('Exposure Inputs'!$D$8*'Exposure Inputs'!$D$13*'Exposure Inputs'!$C$16)</f>
        <v>2.3759753291282057E-10</v>
      </c>
      <c r="S38" s="40">
        <f>($F38*(1-('Exposure Inputs'!$C$17)/100)*'Exposure Inputs'!$D$7*'Exposure Inputs'!$D$12*'Exposure Inputs'!$C$15*H38)/('Exposure Inputs'!$D$8*'Exposure Inputs'!$C$14*'Exposure Inputs'!$C$16)</f>
        <v>3.0461222168310329E-12</v>
      </c>
      <c r="T38" s="40">
        <f>($F38*(1-('Exposure Inputs'!$C$17)/100)*'Exposure Inputs'!$D$12*'Exposure Inputs'!$C$15*H38)/('Exposure Inputs'!$C$14*'Exposure Inputs'!$C$16)</f>
        <v>1.0846041226595342E-10</v>
      </c>
      <c r="U38" s="40">
        <f>'Exposure Inputs'!$E$60/Q38</f>
        <v>4467582882.5432673</v>
      </c>
      <c r="V38" s="40">
        <f>'Exposure Inputs'!$E$61/R38</f>
        <v>2188574913.3211694</v>
      </c>
      <c r="W38" s="40">
        <f>($G38*(1-('Exposure Inputs'!$C$17/100))*'Exposure Inputs'!$E$6*'Exposure Inputs'!$C$15)/('Exposure Inputs'!$E$8*'Exposure Inputs'!$E$11)</f>
        <v>6.176664349259955E-10</v>
      </c>
      <c r="X38" s="40">
        <f>($F38*(1-('Exposure Inputs'!$C$17)/100)*'Exposure Inputs'!$E$7*'Exposure Inputs'!$E$12*'Exposure Inputs'!$C$15*H38)/('Exposure Inputs'!$E$8*'Exposure Inputs'!$E$13*'Exposure Inputs'!$C$16)</f>
        <v>5.1515666205873512E-11</v>
      </c>
      <c r="Y38" s="40">
        <f>($F38*(1-('Exposure Inputs'!$C$17)/100)*'Exposure Inputs'!$E$7*'Exposure Inputs'!$E$12*'Exposure Inputs'!$C$15*H38)/('Exposure Inputs'!$E$8*'Exposure Inputs'!$C$14*'Exposure Inputs'!$C$16)</f>
        <v>3.3022862952483025E-12</v>
      </c>
      <c r="Z38" s="40">
        <f>($F38*(1-('Exposure Inputs'!$C$17)/100)*'Exposure Inputs'!$E$12*'Exposure Inputs'!$C$15*H38)/('Exposure Inputs'!$C$14*'Exposure Inputs'!$C$16)</f>
        <v>5.4230206132976723E-10</v>
      </c>
      <c r="AA38" s="40">
        <f>'Exposure Inputs'!$E$60/W38</f>
        <v>20399360055.091297</v>
      </c>
      <c r="AB38" s="40">
        <f>'Exposure Inputs'!$E$61/X38</f>
        <v>10094016797.179897</v>
      </c>
      <c r="AC38" s="40">
        <f>($G38*(1-('Exposure Inputs'!$C$17/100))*'Exposure Inputs'!$F$6*'Exposure Inputs'!$C$15)/('Exposure Inputs'!$F$8*'Exposure Inputs'!$F$11)</f>
        <v>6.1929906978299859E-10</v>
      </c>
      <c r="AD38" s="40">
        <f>($F38*(1-('Exposure Inputs'!$C$17)/100)*'Exposure Inputs'!$F$7*'Exposure Inputs'!$F$12*'Exposure Inputs'!$C$15*H38)/('Exposure Inputs'!$F$8*'Exposure Inputs'!$F$13*'Exposure Inputs'!$C$16)</f>
        <v>4.6916766362226686E-11</v>
      </c>
      <c r="AE38" s="40">
        <f>($F38*(1-('Exposure Inputs'!$C$17)/100)*'Exposure Inputs'!$F$7*'Exposure Inputs'!$F$12*'Exposure Inputs'!$C$15*H38)/('Exposure Inputs'!$F$8*'Exposure Inputs'!$C$14*'Exposure Inputs'!$C$16)</f>
        <v>3.0074850232196598E-12</v>
      </c>
      <c r="AF38" s="40">
        <f>($F38*(1-('Exposure Inputs'!$C$17)/100)*'Exposure Inputs'!$F$12*'Exposure Inputs'!$C$15*H38)/('Exposure Inputs'!$C$14*'Exposure Inputs'!$C$16)</f>
        <v>5.4230206132976723E-10</v>
      </c>
      <c r="AG38" s="40">
        <f>'Exposure Inputs'!$E$60/AC38</f>
        <v>20345581989.029984</v>
      </c>
      <c r="AH38" s="40">
        <f>'Exposure Inputs'!$E$61/AD38</f>
        <v>11083457798.120096</v>
      </c>
      <c r="AI38" s="40">
        <f>($G38*(1-('Exposure Inputs'!$C$17/100))*'Exposure Inputs'!$G$6*'Exposure Inputs'!$C$15)/('Exposure Inputs'!$G$8*'Exposure Inputs'!$G$11)</f>
        <v>7.9021074096518731E-10</v>
      </c>
      <c r="AJ38" s="40">
        <f>($F38*(1-('Exposure Inputs'!$C$17)/100)*'Exposure Inputs'!$G$7*'Exposure Inputs'!$G$12*'Exposure Inputs'!$C$15*H38)/('Exposure Inputs'!$G$8*'Exposure Inputs'!$G$13*'Exposure Inputs'!$C$16)</f>
        <v>7.8214282203863015E-11</v>
      </c>
      <c r="AK38" s="40">
        <f>($F38*(1-('Exposure Inputs'!$C$17)/100)*'Exposure Inputs'!$G$7*'Exposure Inputs'!$G$12*'Exposure Inputs'!$C$15*H38)/('Exposure Inputs'!$G$8*'Exposure Inputs'!$C$14*'Exposure Inputs'!$C$16)</f>
        <v>5.0137360387091677E-12</v>
      </c>
      <c r="AL38" s="40">
        <f>($F38*(1-('Exposure Inputs'!$C$17)/100)*'Exposure Inputs'!$G$12*'Exposure Inputs'!$C$15*H38)/('Exposure Inputs'!$C$14*'Exposure Inputs'!$C$16)</f>
        <v>5.4230206132976723E-10</v>
      </c>
      <c r="AM38" s="40">
        <f>'Exposure Inputs'!$E$60/AI38</f>
        <v>15945113558.707109</v>
      </c>
      <c r="AN38" s="40">
        <f>'Exposure Inputs'!$E$61/AJ38</f>
        <v>6648402124.8783789</v>
      </c>
      <c r="AO38" s="40">
        <f>($G38*(1-('Exposure Inputs'!$C$17/100))*'Exposure Inputs'!$H$6*'Exposure Inputs'!$C$15)/('Exposure Inputs'!$H$8*'Exposure Inputs'!$H$11)</f>
        <v>1.0029483331907619E-9</v>
      </c>
      <c r="AP38" s="40">
        <f>($F38*(1-('Exposure Inputs'!$C$17)/100)*'Exposure Inputs'!$H$7*'Exposure Inputs'!$H$12*'Exposure Inputs'!$C$15*H38)/('Exposure Inputs'!$H$8*'Exposure Inputs'!$H$13*'Exposure Inputs'!$C$16)</f>
        <v>1.0183227596081182E-10</v>
      </c>
      <c r="AQ38" s="40">
        <f>($F38*(1-('Exposure Inputs'!$C$17)/100)*'Exposure Inputs'!$H$7*'Exposure Inputs'!$H$12*'Exposure Inputs'!$C$15*H38)/('Exposure Inputs'!$H$8*'Exposure Inputs'!$C$14*'Exposure Inputs'!$C$16)</f>
        <v>6.5277099974879368E-12</v>
      </c>
      <c r="AR38" s="40">
        <f>($F38*(1-('Exposure Inputs'!$C$17)/100)*'Exposure Inputs'!$H$12*'Exposure Inputs'!$C$15*H38)/('Exposure Inputs'!$C$14*'Exposure Inputs'!$C$16)</f>
        <v>5.4230206132976723E-10</v>
      </c>
      <c r="AS38" s="40">
        <f>'Exposure Inputs'!$E$60/AO38</f>
        <v>12562960207.446165</v>
      </c>
      <c r="AT38" s="40">
        <f>'Exposure Inputs'!$E$61/AP38</f>
        <v>5106436000.7048445</v>
      </c>
    </row>
    <row r="39" spans="1:46" s="35" customFormat="1">
      <c r="A39" s="47">
        <v>2020</v>
      </c>
      <c r="B39" s="48">
        <v>110000378467</v>
      </c>
      <c r="C39" s="48" t="s">
        <v>74</v>
      </c>
      <c r="D39" s="48" t="s">
        <v>71</v>
      </c>
      <c r="E39" s="48" t="s">
        <v>75</v>
      </c>
      <c r="F39" s="48">
        <v>6.8619287493593202E-6</v>
      </c>
      <c r="G39" s="48">
        <v>1.5536204817068601E-5</v>
      </c>
      <c r="H39" s="48">
        <v>350</v>
      </c>
      <c r="I39" s="40">
        <f t="shared" si="0"/>
        <v>1.839852657481076E-12</v>
      </c>
      <c r="J39" s="40">
        <f>($G39*(1-('Exposure Inputs'!$C$17/100))*'Exposure Inputs'!$C$6*1*'Exposure Inputs'!$C$15)/('Exposure Inputs'!$C$8*'Exposure Inputs'!$C$11)</f>
        <v>6.2521299670091532E-10</v>
      </c>
      <c r="K39" s="40">
        <f>($F39*(1-('Exposure Inputs'!$C$17)/100)*'Exposure Inputs'!$C$7*'Exposure Inputs'!$C$12*'Exposure Inputs'!$C$15*H39)/('Exposure Inputs'!$C$8*'Exposure Inputs'!$C$13*'Exposure Inputs'!$C$16)</f>
        <v>7.2347503167737417E-11</v>
      </c>
      <c r="L39" s="40">
        <f>($F39*(1-('Exposure Inputs'!$C$17)/100)*'Exposure Inputs'!$C$7*'Exposure Inputs'!$C$12*'Exposure Inputs'!$C$15*H39)/('Exposure Inputs'!$C$8*'Exposure Inputs'!$C$14*'Exposure Inputs'!$C$16)</f>
        <v>5.2869329237961956E-11</v>
      </c>
      <c r="M39" s="40">
        <f>($F39*(1-('Exposure Inputs'!$C$17)/100)*'Exposure Inputs'!$C$12*'Exposure Inputs'!$C$15*H39)/('Exposure Inputs'!$C$14*'Exposure Inputs'!$C$16)</f>
        <v>4.8084116104572682E-9</v>
      </c>
      <c r="N39" s="40">
        <f>'Exposure Inputs'!$E$60/$J39</f>
        <v>20153131919.021019</v>
      </c>
      <c r="O39" s="40">
        <f>'Exposure Inputs'!$E$61/$K39</f>
        <v>7187532081.022644</v>
      </c>
      <c r="P39" s="40">
        <f>L39*'Exposure Inputs'!$E$63</f>
        <v>1.839852657481076E-12</v>
      </c>
      <c r="Q39" s="40">
        <f>($G39*(1-('Exposure Inputs'!$C$17/100))*'Exposure Inputs'!$D$6*1*'Exposure Inputs'!$C$15)/('Exposure Inputs'!$D$8*'Exposure Inputs'!$D$11)</f>
        <v>2.1935798971503671E-9</v>
      </c>
      <c r="R39" s="40">
        <f>($F39*(1-('Exposure Inputs'!$C$17)/100)*'Exposure Inputs'!$D$7*'Exposure Inputs'!$D$12*'Exposure Inputs'!$C$15*H39)/('Exposure Inputs'!$D$8*'Exposure Inputs'!$D$13*'Exposure Inputs'!$C$16)</f>
        <v>1.8479808115441598E-10</v>
      </c>
      <c r="S39" s="40">
        <f>($F39*(1-('Exposure Inputs'!$C$17)/100)*'Exposure Inputs'!$D$7*'Exposure Inputs'!$D$12*'Exposure Inputs'!$C$15*H39)/('Exposure Inputs'!$D$8*'Exposure Inputs'!$C$14*'Exposure Inputs'!$C$16)</f>
        <v>2.3692061686463586E-12</v>
      </c>
      <c r="T39" s="40">
        <f>($F39*(1-('Exposure Inputs'!$C$17)/100)*'Exposure Inputs'!$D$12*'Exposure Inputs'!$C$15*H39)/('Exposure Inputs'!$C$14*'Exposure Inputs'!$C$16)</f>
        <v>8.4358098429074902E-11</v>
      </c>
      <c r="U39" s="40">
        <f>'Exposure Inputs'!$E$60/Q39</f>
        <v>5744035134.6984863</v>
      </c>
      <c r="V39" s="40">
        <f>'Exposure Inputs'!$E$61/R39</f>
        <v>2813882031.4129329</v>
      </c>
      <c r="W39" s="40">
        <f>($G39*(1-('Exposure Inputs'!$C$17/100))*'Exposure Inputs'!$E$6*'Exposure Inputs'!$C$15)/('Exposure Inputs'!$E$8*'Exposure Inputs'!$E$11)</f>
        <v>4.8040722716466315E-10</v>
      </c>
      <c r="X39" s="40">
        <f>($F39*(1-('Exposure Inputs'!$C$17)/100)*'Exposure Inputs'!$E$7*'Exposure Inputs'!$E$12*'Exposure Inputs'!$C$15*H39)/('Exposure Inputs'!$E$8*'Exposure Inputs'!$E$13*'Exposure Inputs'!$C$16)</f>
        <v>4.006774038234607E-11</v>
      </c>
      <c r="Y39" s="40">
        <f>($F39*(1-('Exposure Inputs'!$C$17)/100)*'Exposure Inputs'!$E$7*'Exposure Inputs'!$E$12*'Exposure Inputs'!$C$15*H39)/('Exposure Inputs'!$E$8*'Exposure Inputs'!$C$14*'Exposure Inputs'!$C$16)</f>
        <v>2.5684448963042357E-12</v>
      </c>
      <c r="Z39" s="40">
        <f>($F39*(1-('Exposure Inputs'!$C$17)/100)*'Exposure Inputs'!$E$12*'Exposure Inputs'!$C$15*H39)/('Exposure Inputs'!$C$14*'Exposure Inputs'!$C$16)</f>
        <v>4.2179049214537446E-10</v>
      </c>
      <c r="AA39" s="40">
        <f>'Exposure Inputs'!$E$60/W39</f>
        <v>26227748642.260239</v>
      </c>
      <c r="AB39" s="40">
        <f>'Exposure Inputs'!$E$61/X39</f>
        <v>12978021596.374151</v>
      </c>
      <c r="AC39" s="40">
        <f>($G39*(1-('Exposure Inputs'!$C$17/100))*'Exposure Inputs'!$F$6*'Exposure Inputs'!$C$15)/('Exposure Inputs'!$F$8*'Exposure Inputs'!$F$11)</f>
        <v>4.8167705427566559E-10</v>
      </c>
      <c r="AD39" s="40">
        <f>($F39*(1-('Exposure Inputs'!$C$17)/100)*'Exposure Inputs'!$F$7*'Exposure Inputs'!$F$12*'Exposure Inputs'!$C$15*H39)/('Exposure Inputs'!$F$8*'Exposure Inputs'!$F$13*'Exposure Inputs'!$C$16)</f>
        <v>3.649081828173187E-11</v>
      </c>
      <c r="AE39" s="40">
        <f>($F39*(1-('Exposure Inputs'!$C$17)/100)*'Exposure Inputs'!$F$7*'Exposure Inputs'!$F$12*'Exposure Inputs'!$C$15*H39)/('Exposure Inputs'!$F$8*'Exposure Inputs'!$C$14*'Exposure Inputs'!$C$16)</f>
        <v>2.3391550180597356E-12</v>
      </c>
      <c r="AF39" s="40">
        <f>($F39*(1-('Exposure Inputs'!$C$17)/100)*'Exposure Inputs'!$F$12*'Exposure Inputs'!$C$15*H39)/('Exposure Inputs'!$C$14*'Exposure Inputs'!$C$16)</f>
        <v>4.2179049214537446E-10</v>
      </c>
      <c r="AG39" s="40">
        <f>'Exposure Inputs'!$E$60/AC39</f>
        <v>26158605414.467121</v>
      </c>
      <c r="AH39" s="40">
        <f>'Exposure Inputs'!$E$61/AD39</f>
        <v>14250160026.154409</v>
      </c>
      <c r="AI39" s="40">
        <f>($G39*(1-('Exposure Inputs'!$C$17/100))*'Exposure Inputs'!$G$6*'Exposure Inputs'!$C$15)/('Exposure Inputs'!$G$8*'Exposure Inputs'!$G$11)</f>
        <v>6.146083540840346E-10</v>
      </c>
      <c r="AJ39" s="40">
        <f>($F39*(1-('Exposure Inputs'!$C$17)/100)*'Exposure Inputs'!$G$7*'Exposure Inputs'!$G$12*'Exposure Inputs'!$C$15*H39)/('Exposure Inputs'!$G$8*'Exposure Inputs'!$G$13*'Exposure Inputs'!$C$16)</f>
        <v>6.0833330603004567E-11</v>
      </c>
      <c r="AK39" s="40">
        <f>($F39*(1-('Exposure Inputs'!$C$17)/100)*'Exposure Inputs'!$G$7*'Exposure Inputs'!$G$12*'Exposure Inputs'!$C$15*H39)/('Exposure Inputs'!$G$8*'Exposure Inputs'!$C$14*'Exposure Inputs'!$C$16)</f>
        <v>3.8995724745515747E-12</v>
      </c>
      <c r="AL39" s="40">
        <f>($F39*(1-('Exposure Inputs'!$C$17)/100)*'Exposure Inputs'!$G$12*'Exposure Inputs'!$C$15*H39)/('Exposure Inputs'!$C$14*'Exposure Inputs'!$C$16)</f>
        <v>4.2179049214537446E-10</v>
      </c>
      <c r="AM39" s="40">
        <f>'Exposure Inputs'!$E$60/AI39</f>
        <v>20500860289.766281</v>
      </c>
      <c r="AN39" s="40">
        <f>'Exposure Inputs'!$E$61/AJ39</f>
        <v>8547945589.129344</v>
      </c>
      <c r="AO39" s="40">
        <f>($G39*(1-('Exposure Inputs'!$C$17/100))*'Exposure Inputs'!$H$6*'Exposure Inputs'!$C$15)/('Exposure Inputs'!$H$8*'Exposure Inputs'!$H$11)</f>
        <v>7.8007092581503684E-10</v>
      </c>
      <c r="AP39" s="40">
        <f>($F39*(1-('Exposure Inputs'!$C$17)/100)*'Exposure Inputs'!$H$7*'Exposure Inputs'!$H$12*'Exposure Inputs'!$C$15*H39)/('Exposure Inputs'!$H$8*'Exposure Inputs'!$H$13*'Exposure Inputs'!$C$16)</f>
        <v>7.9202881302853645E-11</v>
      </c>
      <c r="AQ39" s="40">
        <f>($F39*(1-('Exposure Inputs'!$C$17)/100)*'Exposure Inputs'!$H$7*'Exposure Inputs'!$H$12*'Exposure Inputs'!$C$15*H39)/('Exposure Inputs'!$H$8*'Exposure Inputs'!$C$14*'Exposure Inputs'!$C$16)</f>
        <v>5.0771077758239513E-12</v>
      </c>
      <c r="AR39" s="40">
        <f>($F39*(1-('Exposure Inputs'!$C$17)/100)*'Exposure Inputs'!$H$12*'Exposure Inputs'!$C$15*H39)/('Exposure Inputs'!$C$14*'Exposure Inputs'!$C$16)</f>
        <v>4.2179049214537446E-10</v>
      </c>
      <c r="AS39" s="40">
        <f>'Exposure Inputs'!$E$60/AO39</f>
        <v>16152377409.573645</v>
      </c>
      <c r="AT39" s="40">
        <f>'Exposure Inputs'!$E$61/AP39</f>
        <v>6565417715.1919432</v>
      </c>
    </row>
    <row r="40" spans="1:46" s="35" customFormat="1">
      <c r="A40" s="47">
        <v>2021</v>
      </c>
      <c r="B40" s="48">
        <v>110000378467</v>
      </c>
      <c r="C40" s="48" t="s">
        <v>74</v>
      </c>
      <c r="D40" s="48" t="s">
        <v>71</v>
      </c>
      <c r="E40" s="48" t="s">
        <v>75</v>
      </c>
      <c r="F40" s="48">
        <v>2.9408266068682799E-6</v>
      </c>
      <c r="G40" s="48">
        <v>6.6583734930293996E-6</v>
      </c>
      <c r="H40" s="48">
        <v>350</v>
      </c>
      <c r="I40" s="40">
        <f t="shared" si="0"/>
        <v>7.8850828177760417E-13</v>
      </c>
      <c r="J40" s="40">
        <f>($G40*(1-('Exposure Inputs'!$C$17/100))*'Exposure Inputs'!$C$6*1*'Exposure Inputs'!$C$15)/('Exposure Inputs'!$C$8*'Exposure Inputs'!$C$11)</f>
        <v>2.6794842715753509E-10</v>
      </c>
      <c r="K40" s="40">
        <f>($F40*(1-('Exposure Inputs'!$C$17)/100)*'Exposure Inputs'!$C$7*'Exposure Inputs'!$C$12*'Exposure Inputs'!$C$15*H40)/('Exposure Inputs'!$C$8*'Exposure Inputs'!$C$13*'Exposure Inputs'!$C$16)</f>
        <v>3.1006072786173184E-11</v>
      </c>
      <c r="L40" s="40">
        <f>($F40*(1-('Exposure Inputs'!$C$17)/100)*'Exposure Inputs'!$C$7*'Exposure Inputs'!$C$12*'Exposure Inputs'!$C$15*H40)/('Exposure Inputs'!$C$8*'Exposure Inputs'!$C$14*'Exposure Inputs'!$C$16)</f>
        <v>2.2658283959126557E-11</v>
      </c>
      <c r="M40" s="40">
        <f>($F40*(1-('Exposure Inputs'!$C$17)/100)*'Exposure Inputs'!$C$12*'Exposure Inputs'!$C$15*H40)/('Exposure Inputs'!$C$14*'Exposure Inputs'!$C$16)</f>
        <v>2.0607478330531154E-9</v>
      </c>
      <c r="N40" s="40">
        <f>'Exposure Inputs'!$E$60/$J40</f>
        <v>47023974477.715721</v>
      </c>
      <c r="O40" s="40">
        <f>'Exposure Inputs'!$E$61/$K40</f>
        <v>16770908189.052832</v>
      </c>
      <c r="P40" s="40">
        <f>L40*'Exposure Inputs'!$E$63</f>
        <v>7.8850828177760417E-13</v>
      </c>
      <c r="Q40" s="40">
        <f>($G40*(1-('Exposure Inputs'!$C$17/100))*'Exposure Inputs'!$D$6*1*'Exposure Inputs'!$C$15)/('Exposure Inputs'!$D$8*'Exposure Inputs'!$D$11)</f>
        <v>9.4010567020730006E-10</v>
      </c>
      <c r="R40" s="40">
        <f>($F40*(1-('Exposure Inputs'!$C$17)/100)*'Exposure Inputs'!$D$7*'Exposure Inputs'!$D$12*'Exposure Inputs'!$C$15*H40)/('Exposure Inputs'!$D$8*'Exposure Inputs'!$D$13*'Exposure Inputs'!$C$16)</f>
        <v>7.9199177637606848E-11</v>
      </c>
      <c r="S40" s="40">
        <f>($F40*(1-('Exposure Inputs'!$C$17)/100)*'Exposure Inputs'!$D$7*'Exposure Inputs'!$D$12*'Exposure Inputs'!$C$15*H40)/('Exposure Inputs'!$D$8*'Exposure Inputs'!$C$14*'Exposure Inputs'!$C$16)</f>
        <v>1.0153740722770108E-12</v>
      </c>
      <c r="T40" s="40">
        <f>($F40*(1-('Exposure Inputs'!$C$17)/100)*'Exposure Inputs'!$D$12*'Exposure Inputs'!$C$15*H40)/('Exposure Inputs'!$C$14*'Exposure Inputs'!$C$16)</f>
        <v>3.6153470755317816E-11</v>
      </c>
      <c r="U40" s="40">
        <f>'Exposure Inputs'!$E$60/Q40</f>
        <v>13402748647.629803</v>
      </c>
      <c r="V40" s="40">
        <f>'Exposure Inputs'!$E$61/R40</f>
        <v>6565724739.9635096</v>
      </c>
      <c r="W40" s="40">
        <f>($G40*(1-('Exposure Inputs'!$C$17/100))*'Exposure Inputs'!$E$6*'Exposure Inputs'!$C$15)/('Exposure Inputs'!$E$8*'Exposure Inputs'!$E$11)</f>
        <v>2.0588881164199852E-10</v>
      </c>
      <c r="X40" s="40">
        <f>($F40*(1-('Exposure Inputs'!$C$17)/100)*'Exposure Inputs'!$E$7*'Exposure Inputs'!$E$12*'Exposure Inputs'!$C$15*H40)/('Exposure Inputs'!$E$8*'Exposure Inputs'!$E$13*'Exposure Inputs'!$C$16)</f>
        <v>1.7171888735291175E-11</v>
      </c>
      <c r="Y40" s="40">
        <f>($F40*(1-('Exposure Inputs'!$C$17)/100)*'Exposure Inputs'!$E$7*'Exposure Inputs'!$E$12*'Exposure Inputs'!$C$15*H40)/('Exposure Inputs'!$E$8*'Exposure Inputs'!$C$14*'Exposure Inputs'!$C$16)</f>
        <v>1.100762098416101E-12</v>
      </c>
      <c r="Z40" s="40">
        <f>($F40*(1-('Exposure Inputs'!$C$17)/100)*'Exposure Inputs'!$E$12*'Exposure Inputs'!$C$15*H40)/('Exposure Inputs'!$C$14*'Exposure Inputs'!$C$16)</f>
        <v>1.8076735377658903E-10</v>
      </c>
      <c r="AA40" s="40">
        <f>'Exposure Inputs'!$E$60/W40</f>
        <v>61198080165.27388</v>
      </c>
      <c r="AB40" s="40">
        <f>'Exposure Inputs'!$E$61/X40</f>
        <v>30282050391.539684</v>
      </c>
      <c r="AC40" s="40">
        <f>($G40*(1-('Exposure Inputs'!$C$17/100))*'Exposure Inputs'!$F$6*'Exposure Inputs'!$C$15)/('Exposure Inputs'!$F$8*'Exposure Inputs'!$F$11)</f>
        <v>2.0643302326099952E-10</v>
      </c>
      <c r="AD40" s="40">
        <f>($F40*(1-('Exposure Inputs'!$C$17)/100)*'Exposure Inputs'!$F$7*'Exposure Inputs'!$F$12*'Exposure Inputs'!$C$15*H40)/('Exposure Inputs'!$F$8*'Exposure Inputs'!$F$13*'Exposure Inputs'!$C$16)</f>
        <v>1.5638922120742228E-11</v>
      </c>
      <c r="AE40" s="40">
        <f>($F40*(1-('Exposure Inputs'!$C$17)/100)*'Exposure Inputs'!$F$7*'Exposure Inputs'!$F$12*'Exposure Inputs'!$C$15*H40)/('Exposure Inputs'!$F$8*'Exposure Inputs'!$C$14*'Exposure Inputs'!$C$16)</f>
        <v>1.0024950077398865E-12</v>
      </c>
      <c r="AF40" s="40">
        <f>($F40*(1-('Exposure Inputs'!$C$17)/100)*'Exposure Inputs'!$F$12*'Exposure Inputs'!$C$15*H40)/('Exposure Inputs'!$C$14*'Exposure Inputs'!$C$16)</f>
        <v>1.8076735377658903E-10</v>
      </c>
      <c r="AG40" s="40">
        <f>'Exposure Inputs'!$E$60/AC40</f>
        <v>61036745967.089958</v>
      </c>
      <c r="AH40" s="40">
        <f>'Exposure Inputs'!$E$61/AD40</f>
        <v>33250373394.360294</v>
      </c>
      <c r="AI40" s="40">
        <f>($G40*(1-('Exposure Inputs'!$C$17/100))*'Exposure Inputs'!$G$6*'Exposure Inputs'!$C$15)/('Exposure Inputs'!$G$8*'Exposure Inputs'!$G$11)</f>
        <v>2.6340358032172902E-10</v>
      </c>
      <c r="AJ40" s="40">
        <f>($F40*(1-('Exposure Inputs'!$C$17)/100)*'Exposure Inputs'!$G$7*'Exposure Inputs'!$G$12*'Exposure Inputs'!$C$15*H40)/('Exposure Inputs'!$G$8*'Exposure Inputs'!$G$13*'Exposure Inputs'!$C$16)</f>
        <v>2.6071427401287665E-11</v>
      </c>
      <c r="AK40" s="40">
        <f>($F40*(1-('Exposure Inputs'!$C$17)/100)*'Exposure Inputs'!$G$7*'Exposure Inputs'!$G$12*'Exposure Inputs'!$C$15*H40)/('Exposure Inputs'!$G$8*'Exposure Inputs'!$C$14*'Exposure Inputs'!$C$16)</f>
        <v>1.6712453462363889E-12</v>
      </c>
      <c r="AL40" s="40">
        <f>($F40*(1-('Exposure Inputs'!$C$17)/100)*'Exposure Inputs'!$G$12*'Exposure Inputs'!$C$15*H40)/('Exposure Inputs'!$C$14*'Exposure Inputs'!$C$16)</f>
        <v>1.8076735377658903E-10</v>
      </c>
      <c r="AM40" s="40">
        <f>'Exposure Inputs'!$E$60/AI40</f>
        <v>47835340676.121346</v>
      </c>
      <c r="AN40" s="40">
        <f>'Exposure Inputs'!$E$61/AJ40</f>
        <v>19945206374.635139</v>
      </c>
      <c r="AO40" s="40">
        <f>($G40*(1-('Exposure Inputs'!$C$17/100))*'Exposure Inputs'!$H$6*'Exposure Inputs'!$C$15)/('Exposure Inputs'!$H$8*'Exposure Inputs'!$H$11)</f>
        <v>3.3431611106358721E-10</v>
      </c>
      <c r="AP40" s="40">
        <f>($F40*(1-('Exposure Inputs'!$C$17)/100)*'Exposure Inputs'!$H$7*'Exposure Inputs'!$H$12*'Exposure Inputs'!$C$15*H40)/('Exposure Inputs'!$H$8*'Exposure Inputs'!$H$13*'Exposure Inputs'!$C$16)</f>
        <v>3.3944091986937272E-11</v>
      </c>
      <c r="AQ40" s="40">
        <f>($F40*(1-('Exposure Inputs'!$C$17)/100)*'Exposure Inputs'!$H$7*'Exposure Inputs'!$H$12*'Exposure Inputs'!$C$15*H40)/('Exposure Inputs'!$H$8*'Exposure Inputs'!$C$14*'Exposure Inputs'!$C$16)</f>
        <v>2.1759033324959793E-12</v>
      </c>
      <c r="AR40" s="40">
        <f>($F40*(1-('Exposure Inputs'!$C$17)/100)*'Exposure Inputs'!$H$12*'Exposure Inputs'!$C$15*H40)/('Exposure Inputs'!$C$14*'Exposure Inputs'!$C$16)</f>
        <v>1.8076735377658903E-10</v>
      </c>
      <c r="AS40" s="40">
        <f>'Exposure Inputs'!$E$60/AO40</f>
        <v>37688880622.338509</v>
      </c>
      <c r="AT40" s="40">
        <f>'Exposure Inputs'!$E$61/AP40</f>
        <v>15319308002.114534</v>
      </c>
    </row>
    <row r="41" spans="1:46" s="35" customFormat="1">
      <c r="A41" s="47">
        <v>2022</v>
      </c>
      <c r="B41" s="48">
        <v>110000378467</v>
      </c>
      <c r="C41" s="48" t="s">
        <v>74</v>
      </c>
      <c r="D41" s="48" t="s">
        <v>71</v>
      </c>
      <c r="E41" s="48" t="s">
        <v>75</v>
      </c>
      <c r="F41" s="48">
        <v>1.9605510712455201E-6</v>
      </c>
      <c r="G41" s="48">
        <v>4.4389156620195997E-6</v>
      </c>
      <c r="H41" s="48">
        <v>350</v>
      </c>
      <c r="I41" s="40">
        <f t="shared" si="0"/>
        <v>5.2567218785173601E-13</v>
      </c>
      <c r="J41" s="40">
        <f>($G41*(1-('Exposure Inputs'!$C$17/100))*'Exposure Inputs'!$C$6*1*'Exposure Inputs'!$C$15)/('Exposure Inputs'!$C$8*'Exposure Inputs'!$C$11)</f>
        <v>1.7863228477169004E-10</v>
      </c>
      <c r="K41" s="40">
        <f>($F41*(1-('Exposure Inputs'!$C$17)/100)*'Exposure Inputs'!$C$7*'Exposure Inputs'!$C$12*'Exposure Inputs'!$C$15*H41)/('Exposure Inputs'!$C$8*'Exposure Inputs'!$C$13*'Exposure Inputs'!$C$16)</f>
        <v>2.067071519078212E-11</v>
      </c>
      <c r="L41" s="40">
        <f>($F41*(1-('Exposure Inputs'!$C$17)/100)*'Exposure Inputs'!$C$7*'Exposure Inputs'!$C$12*'Exposure Inputs'!$C$15*H41)/('Exposure Inputs'!$C$8*'Exposure Inputs'!$C$14*'Exposure Inputs'!$C$16)</f>
        <v>1.5105522639417703E-11</v>
      </c>
      <c r="M41" s="40">
        <f>($F41*(1-('Exposure Inputs'!$C$17)/100)*'Exposure Inputs'!$C$12*'Exposure Inputs'!$C$15*H41)/('Exposure Inputs'!$C$14*'Exposure Inputs'!$C$16)</f>
        <v>1.3738318887020766E-9</v>
      </c>
      <c r="N41" s="40">
        <f>'Exposure Inputs'!$E$60/$J41</f>
        <v>70535961716.573593</v>
      </c>
      <c r="O41" s="40">
        <f>'Exposure Inputs'!$E$61/$K41</f>
        <v>25156362283.57925</v>
      </c>
      <c r="P41" s="40">
        <f>L41*'Exposure Inputs'!$E$63</f>
        <v>5.2567218785173601E-13</v>
      </c>
      <c r="Q41" s="40">
        <f>($G41*(1-('Exposure Inputs'!$C$17/100))*'Exposure Inputs'!$D$6*1*'Exposure Inputs'!$C$15)/('Exposure Inputs'!$D$8*'Exposure Inputs'!$D$11)</f>
        <v>6.2673711347153341E-10</v>
      </c>
      <c r="R41" s="40">
        <f>($F41*(1-('Exposure Inputs'!$C$17)/100)*'Exposure Inputs'!$D$7*'Exposure Inputs'!$D$12*'Exposure Inputs'!$C$15*H41)/('Exposure Inputs'!$D$8*'Exposure Inputs'!$D$13*'Exposure Inputs'!$C$16)</f>
        <v>5.2799451758404559E-11</v>
      </c>
      <c r="S41" s="40">
        <f>($F41*(1-('Exposure Inputs'!$C$17)/100)*'Exposure Inputs'!$D$7*'Exposure Inputs'!$D$12*'Exposure Inputs'!$C$15*H41)/('Exposure Inputs'!$D$8*'Exposure Inputs'!$C$14*'Exposure Inputs'!$C$16)</f>
        <v>6.7691604818467384E-13</v>
      </c>
      <c r="T41" s="40">
        <f>($F41*(1-('Exposure Inputs'!$C$17)/100)*'Exposure Inputs'!$D$12*'Exposure Inputs'!$C$15*H41)/('Exposure Inputs'!$C$14*'Exposure Inputs'!$C$16)</f>
        <v>2.410231383687854E-11</v>
      </c>
      <c r="U41" s="40">
        <f>'Exposure Inputs'!$E$60/Q41</f>
        <v>20104122971.444702</v>
      </c>
      <c r="V41" s="40">
        <f>'Exposure Inputs'!$E$61/R41</f>
        <v>9848587109.9452648</v>
      </c>
      <c r="W41" s="40">
        <f>($G41*(1-('Exposure Inputs'!$C$17/100))*'Exposure Inputs'!$E$6*'Exposure Inputs'!$C$15)/('Exposure Inputs'!$E$8*'Exposure Inputs'!$E$11)</f>
        <v>1.3725920776133232E-10</v>
      </c>
      <c r="X41" s="40">
        <f>($F41*(1-('Exposure Inputs'!$C$17)/100)*'Exposure Inputs'!$E$7*'Exposure Inputs'!$E$12*'Exposure Inputs'!$C$15*H41)/('Exposure Inputs'!$E$8*'Exposure Inputs'!$E$13*'Exposure Inputs'!$C$16)</f>
        <v>1.1447925823527449E-11</v>
      </c>
      <c r="Y41" s="40">
        <f>($F41*(1-('Exposure Inputs'!$C$17)/100)*'Exposure Inputs'!$E$7*'Exposure Inputs'!$E$12*'Exposure Inputs'!$C$15*H41)/('Exposure Inputs'!$E$8*'Exposure Inputs'!$C$14*'Exposure Inputs'!$C$16)</f>
        <v>7.3384139894406743E-13</v>
      </c>
      <c r="Z41" s="40">
        <f>($F41*(1-('Exposure Inputs'!$C$17)/100)*'Exposure Inputs'!$E$12*'Exposure Inputs'!$C$15*H41)/('Exposure Inputs'!$C$14*'Exposure Inputs'!$C$16)</f>
        <v>1.205115691843927E-10</v>
      </c>
      <c r="AA41" s="40">
        <f>'Exposure Inputs'!$E$60/W41</f>
        <v>91797120247.910843</v>
      </c>
      <c r="AB41" s="40">
        <f>'Exposure Inputs'!$E$61/X41</f>
        <v>45423075587.309532</v>
      </c>
      <c r="AC41" s="40">
        <f>($G41*(1-('Exposure Inputs'!$C$17/100))*'Exposure Inputs'!$F$6*'Exposure Inputs'!$C$15)/('Exposure Inputs'!$F$8*'Exposure Inputs'!$F$11)</f>
        <v>1.37622015507333E-10</v>
      </c>
      <c r="AD41" s="40">
        <f>($F41*(1-('Exposure Inputs'!$C$17)/100)*'Exposure Inputs'!$F$7*'Exposure Inputs'!$F$12*'Exposure Inputs'!$C$15*H41)/('Exposure Inputs'!$F$8*'Exposure Inputs'!$F$13*'Exposure Inputs'!$C$16)</f>
        <v>1.0425948080494821E-11</v>
      </c>
      <c r="AE41" s="40">
        <f>($F41*(1-('Exposure Inputs'!$C$17)/100)*'Exposure Inputs'!$F$7*'Exposure Inputs'!$F$12*'Exposure Inputs'!$C$15*H41)/('Exposure Inputs'!$F$8*'Exposure Inputs'!$C$14*'Exposure Inputs'!$C$16)</f>
        <v>6.6833000515992453E-13</v>
      </c>
      <c r="AF41" s="40">
        <f>($F41*(1-('Exposure Inputs'!$C$17)/100)*'Exposure Inputs'!$F$12*'Exposure Inputs'!$C$15*H41)/('Exposure Inputs'!$C$14*'Exposure Inputs'!$C$16)</f>
        <v>1.205115691843927E-10</v>
      </c>
      <c r="AG41" s="40">
        <f>'Exposure Inputs'!$E$60/AC41</f>
        <v>91555118950.634949</v>
      </c>
      <c r="AH41" s="40">
        <f>'Exposure Inputs'!$E$61/AD41</f>
        <v>49875560091.540428</v>
      </c>
      <c r="AI41" s="40">
        <f>($G41*(1-('Exposure Inputs'!$C$17/100))*'Exposure Inputs'!$G$6*'Exposure Inputs'!$C$15)/('Exposure Inputs'!$G$8*'Exposure Inputs'!$G$11)</f>
        <v>1.7560238688115271E-10</v>
      </c>
      <c r="AJ41" s="40">
        <f>($F41*(1-('Exposure Inputs'!$C$17)/100)*'Exposure Inputs'!$G$7*'Exposure Inputs'!$G$12*'Exposure Inputs'!$C$15*H41)/('Exposure Inputs'!$G$8*'Exposure Inputs'!$G$13*'Exposure Inputs'!$C$16)</f>
        <v>1.7380951600858448E-11</v>
      </c>
      <c r="AK41" s="40">
        <f>($F41*(1-('Exposure Inputs'!$C$17)/100)*'Exposure Inputs'!$G$7*'Exposure Inputs'!$G$12*'Exposure Inputs'!$C$15*H41)/('Exposure Inputs'!$G$8*'Exposure Inputs'!$C$14*'Exposure Inputs'!$C$16)</f>
        <v>1.1141635641575928E-12</v>
      </c>
      <c r="AL41" s="40">
        <f>($F41*(1-('Exposure Inputs'!$C$17)/100)*'Exposure Inputs'!$G$12*'Exposure Inputs'!$C$15*H41)/('Exposure Inputs'!$C$14*'Exposure Inputs'!$C$16)</f>
        <v>1.205115691843927E-10</v>
      </c>
      <c r="AM41" s="40">
        <f>'Exposure Inputs'!$E$60/AI41</f>
        <v>71753011014.182007</v>
      </c>
      <c r="AN41" s="40">
        <f>'Exposure Inputs'!$E$61/AJ41</f>
        <v>29917809561.952705</v>
      </c>
      <c r="AO41" s="40">
        <f>($G41*(1-('Exposure Inputs'!$C$17/100))*'Exposure Inputs'!$H$6*'Exposure Inputs'!$C$15)/('Exposure Inputs'!$H$8*'Exposure Inputs'!$H$11)</f>
        <v>2.2287740737572484E-10</v>
      </c>
      <c r="AP41" s="40">
        <f>($F41*(1-('Exposure Inputs'!$C$17)/100)*'Exposure Inputs'!$H$7*'Exposure Inputs'!$H$12*'Exposure Inputs'!$C$15*H41)/('Exposure Inputs'!$H$8*'Exposure Inputs'!$H$13*'Exposure Inputs'!$C$16)</f>
        <v>2.2629394657958183E-11</v>
      </c>
      <c r="AQ41" s="40">
        <f>($F41*(1-('Exposure Inputs'!$C$17)/100)*'Exposure Inputs'!$H$7*'Exposure Inputs'!$H$12*'Exposure Inputs'!$C$15*H41)/('Exposure Inputs'!$H$8*'Exposure Inputs'!$C$14*'Exposure Inputs'!$C$16)</f>
        <v>1.450602221663986E-12</v>
      </c>
      <c r="AR41" s="40">
        <f>($F41*(1-('Exposure Inputs'!$C$17)/100)*'Exposure Inputs'!$H$12*'Exposure Inputs'!$C$15*H41)/('Exposure Inputs'!$C$14*'Exposure Inputs'!$C$16)</f>
        <v>1.205115691843927E-10</v>
      </c>
      <c r="AS41" s="40">
        <f>'Exposure Inputs'!$E$60/AO41</f>
        <v>56533320933.507751</v>
      </c>
      <c r="AT41" s="40">
        <f>'Exposure Inputs'!$E$61/AP41</f>
        <v>22978962003.171799</v>
      </c>
    </row>
    <row r="42" spans="1:46" s="35" customFormat="1">
      <c r="A42" s="47">
        <v>2023</v>
      </c>
      <c r="B42" s="48">
        <v>110000378467</v>
      </c>
      <c r="C42" s="48" t="s">
        <v>74</v>
      </c>
      <c r="D42" s="48" t="s">
        <v>71</v>
      </c>
      <c r="E42" s="48" t="s">
        <v>75</v>
      </c>
      <c r="F42" s="48">
        <v>1.0783030891850399E-5</v>
      </c>
      <c r="G42" s="48">
        <v>2.44140361411078E-5</v>
      </c>
      <c r="H42" s="48">
        <v>350</v>
      </c>
      <c r="I42" s="40">
        <f t="shared" si="0"/>
        <v>2.8911970331845587E-12</v>
      </c>
      <c r="J42" s="40">
        <f>($G42*(1-('Exposure Inputs'!$C$17/100))*'Exposure Inputs'!$C$6*1*'Exposure Inputs'!$C$15)/('Exposure Inputs'!$C$8*'Exposure Inputs'!$C$11)</f>
        <v>9.8247756624429524E-10</v>
      </c>
      <c r="K42" s="40">
        <f>($F42*(1-('Exposure Inputs'!$C$17)/100)*'Exposure Inputs'!$C$7*'Exposure Inputs'!$C$12*'Exposure Inputs'!$C$15*H42)/('Exposure Inputs'!$C$8*'Exposure Inputs'!$C$13*'Exposure Inputs'!$C$16)</f>
        <v>1.1368893354930206E-10</v>
      </c>
      <c r="L42" s="40">
        <f>($F42*(1-('Exposure Inputs'!$C$17)/100)*'Exposure Inputs'!$C$7*'Exposure Inputs'!$C$12*'Exposure Inputs'!$C$15*H42)/('Exposure Inputs'!$C$8*'Exposure Inputs'!$C$14*'Exposure Inputs'!$C$16)</f>
        <v>8.3080374516797665E-11</v>
      </c>
      <c r="M42" s="40">
        <f>($F42*(1-('Exposure Inputs'!$C$17)/100)*'Exposure Inputs'!$C$12*'Exposure Inputs'!$C$15*H42)/('Exposure Inputs'!$C$14*'Exposure Inputs'!$C$16)</f>
        <v>7.5560753878614496E-9</v>
      </c>
      <c r="N42" s="40">
        <f>'Exposure Inputs'!$E$60/$J42</f>
        <v>12824720312.104288</v>
      </c>
      <c r="O42" s="40">
        <f>'Exposure Inputs'!$E$61/$K42</f>
        <v>4573884051.5598478</v>
      </c>
      <c r="P42" s="40">
        <f>L42*'Exposure Inputs'!$E$63</f>
        <v>2.8911970331845587E-12</v>
      </c>
      <c r="Q42" s="40">
        <f>($G42*(1-('Exposure Inputs'!$C$17/100))*'Exposure Inputs'!$D$6*1*'Exposure Inputs'!$C$15)/('Exposure Inputs'!$D$8*'Exposure Inputs'!$D$11)</f>
        <v>3.4470541240934337E-9</v>
      </c>
      <c r="R42" s="40">
        <f>($F42*(1-('Exposure Inputs'!$C$17)/100)*'Exposure Inputs'!$D$7*'Exposure Inputs'!$D$12*'Exposure Inputs'!$C$15*H42)/('Exposure Inputs'!$D$8*'Exposure Inputs'!$D$13*'Exposure Inputs'!$C$16)</f>
        <v>2.9039698467122612E-10</v>
      </c>
      <c r="S42" s="40">
        <f>($F42*(1-('Exposure Inputs'!$C$17)/100)*'Exposure Inputs'!$D$7*'Exposure Inputs'!$D$12*'Exposure Inputs'!$C$15*H42)/('Exposure Inputs'!$D$8*'Exposure Inputs'!$C$14*'Exposure Inputs'!$C$16)</f>
        <v>3.7230382650157196E-12</v>
      </c>
      <c r="T42" s="40">
        <f>($F42*(1-('Exposure Inputs'!$C$17)/100)*'Exposure Inputs'!$D$12*'Exposure Inputs'!$C$15*H42)/('Exposure Inputs'!$C$14*'Exposure Inputs'!$C$16)</f>
        <v>1.3256272610283245E-10</v>
      </c>
      <c r="U42" s="40">
        <f>'Exposure Inputs'!$E$60/Q42</f>
        <v>3655295085.7172184</v>
      </c>
      <c r="V42" s="40">
        <f>'Exposure Inputs'!$E$61/R42</f>
        <v>1790652201.8082237</v>
      </c>
      <c r="W42" s="40">
        <f>($G42*(1-('Exposure Inputs'!$C$17/100))*'Exposure Inputs'!$E$6*'Exposure Inputs'!$C$15)/('Exposure Inputs'!$E$8*'Exposure Inputs'!$E$11)</f>
        <v>7.5492564268732795E-10</v>
      </c>
      <c r="X42" s="40">
        <f>($F42*(1-('Exposure Inputs'!$C$17)/100)*'Exposure Inputs'!$E$7*'Exposure Inputs'!$E$12*'Exposure Inputs'!$C$15*H42)/('Exposure Inputs'!$E$8*'Exposure Inputs'!$E$13*'Exposure Inputs'!$C$16)</f>
        <v>6.2963592029401192E-11</v>
      </c>
      <c r="Y42" s="40">
        <f>($F42*(1-('Exposure Inputs'!$C$17)/100)*'Exposure Inputs'!$E$7*'Exposure Inputs'!$E$12*'Exposure Inputs'!$C$15*H42)/('Exposure Inputs'!$E$8*'Exposure Inputs'!$C$14*'Exposure Inputs'!$C$16)</f>
        <v>4.0361276941923847E-12</v>
      </c>
      <c r="Z42" s="40">
        <f>($F42*(1-('Exposure Inputs'!$C$17)/100)*'Exposure Inputs'!$E$12*'Exposure Inputs'!$C$15*H42)/('Exposure Inputs'!$C$14*'Exposure Inputs'!$C$16)</f>
        <v>6.6281363051416228E-10</v>
      </c>
      <c r="AA42" s="40">
        <f>'Exposure Inputs'!$E$60/W42</f>
        <v>16690385499.620148</v>
      </c>
      <c r="AB42" s="40">
        <f>'Exposure Inputs'!$E$61/X42</f>
        <v>8258741015.8744307</v>
      </c>
      <c r="AC42" s="40">
        <f>($G42*(1-('Exposure Inputs'!$C$17/100))*'Exposure Inputs'!$F$6*'Exposure Inputs'!$C$15)/('Exposure Inputs'!$F$8*'Exposure Inputs'!$F$11)</f>
        <v>7.5692108529033159E-10</v>
      </c>
      <c r="AD42" s="40">
        <f>($F42*(1-('Exposure Inputs'!$C$17)/100)*'Exposure Inputs'!$F$7*'Exposure Inputs'!$F$12*'Exposure Inputs'!$C$15*H42)/('Exposure Inputs'!$F$8*'Exposure Inputs'!$F$13*'Exposure Inputs'!$C$16)</f>
        <v>5.734271444272171E-11</v>
      </c>
      <c r="AE42" s="40">
        <f>($F42*(1-('Exposure Inputs'!$C$17)/100)*'Exposure Inputs'!$F$7*'Exposure Inputs'!$F$12*'Exposure Inputs'!$C$15*H42)/('Exposure Inputs'!$F$8*'Exposure Inputs'!$C$14*'Exposure Inputs'!$C$16)</f>
        <v>3.6758150283795974E-12</v>
      </c>
      <c r="AF42" s="40">
        <f>($F42*(1-('Exposure Inputs'!$C$17)/100)*'Exposure Inputs'!$F$12*'Exposure Inputs'!$C$15*H42)/('Exposure Inputs'!$C$14*'Exposure Inputs'!$C$16)</f>
        <v>6.6281363051416228E-10</v>
      </c>
      <c r="AG42" s="40">
        <f>'Exposure Inputs'!$E$60/AC42</f>
        <v>16646385263.751806</v>
      </c>
      <c r="AH42" s="40">
        <f>'Exposure Inputs'!$E$61/AD42</f>
        <v>9068283653.0073204</v>
      </c>
      <c r="AI42" s="40">
        <f>($G42*(1-('Exposure Inputs'!$C$17/100))*'Exposure Inputs'!$G$6*'Exposure Inputs'!$C$15)/('Exposure Inputs'!$G$8*'Exposure Inputs'!$G$11)</f>
        <v>9.6581312784634003E-10</v>
      </c>
      <c r="AJ42" s="40">
        <f>($F42*(1-('Exposure Inputs'!$C$17)/100)*'Exposure Inputs'!$G$7*'Exposure Inputs'!$G$12*'Exposure Inputs'!$C$15*H42)/('Exposure Inputs'!$G$8*'Exposure Inputs'!$G$13*'Exposure Inputs'!$C$16)</f>
        <v>9.5595233804721799E-11</v>
      </c>
      <c r="AK42" s="40">
        <f>($F42*(1-('Exposure Inputs'!$C$17)/100)*'Exposure Inputs'!$G$7*'Exposure Inputs'!$G$12*'Exposure Inputs'!$C$15*H42)/('Exposure Inputs'!$G$8*'Exposure Inputs'!$C$14*'Exposure Inputs'!$C$16)</f>
        <v>6.1278996028667818E-12</v>
      </c>
      <c r="AL42" s="40">
        <f>($F42*(1-('Exposure Inputs'!$C$17)/100)*'Exposure Inputs'!$G$12*'Exposure Inputs'!$C$15*H42)/('Exposure Inputs'!$C$14*'Exposure Inputs'!$C$16)</f>
        <v>6.6281363051416228E-10</v>
      </c>
      <c r="AM42" s="40">
        <f>'Exposure Inputs'!$E$60/AI42</f>
        <v>13046002002.578545</v>
      </c>
      <c r="AN42" s="40">
        <f>'Exposure Inputs'!$E$61/AJ42</f>
        <v>5439601738.5368357</v>
      </c>
      <c r="AO42" s="40">
        <f>($G42*(1-('Exposure Inputs'!$C$17/100))*'Exposure Inputs'!$H$6*'Exposure Inputs'!$C$15)/('Exposure Inputs'!$H$8*'Exposure Inputs'!$H$11)</f>
        <v>1.2258257405664865E-9</v>
      </c>
      <c r="AP42" s="40">
        <f>($F42*(1-('Exposure Inputs'!$C$17)/100)*'Exposure Inputs'!$H$7*'Exposure Inputs'!$H$12*'Exposure Inputs'!$C$15*H42)/('Exposure Inputs'!$H$8*'Exposure Inputs'!$H$13*'Exposure Inputs'!$C$16)</f>
        <v>1.2446167061877046E-10</v>
      </c>
      <c r="AQ42" s="40">
        <f>($F42*(1-('Exposure Inputs'!$C$17)/100)*'Exposure Inputs'!$H$7*'Exposure Inputs'!$H$12*'Exposure Inputs'!$C$15*H42)/('Exposure Inputs'!$H$8*'Exposure Inputs'!$C$14*'Exposure Inputs'!$C$16)</f>
        <v>7.9783122191519529E-12</v>
      </c>
      <c r="AR42" s="40">
        <f>($F42*(1-('Exposure Inputs'!$C$17)/100)*'Exposure Inputs'!$H$12*'Exposure Inputs'!$C$15*H42)/('Exposure Inputs'!$C$14*'Exposure Inputs'!$C$16)</f>
        <v>6.6281363051416228E-10</v>
      </c>
      <c r="AS42" s="40">
        <f>'Exposure Inputs'!$E$60/AO42</f>
        <v>10278785624.274137</v>
      </c>
      <c r="AT42" s="40">
        <f>'Exposure Inputs'!$E$61/AP42</f>
        <v>4177993091.4857664</v>
      </c>
    </row>
    <row r="43" spans="1:46" s="35" customFormat="1">
      <c r="A43" s="47">
        <v>2019</v>
      </c>
      <c r="B43" s="48">
        <v>110000452082</v>
      </c>
      <c r="C43" s="48" t="s">
        <v>76</v>
      </c>
      <c r="D43" s="48" t="s">
        <v>71</v>
      </c>
      <c r="E43" s="48" t="s">
        <v>77</v>
      </c>
      <c r="F43" s="48">
        <v>5.95186412335337E-8</v>
      </c>
      <c r="G43" s="48">
        <v>1.1884070911125601E-7</v>
      </c>
      <c r="H43" s="48">
        <v>350</v>
      </c>
      <c r="I43" s="40">
        <f t="shared" si="0"/>
        <v>1.5958418433505879E-14</v>
      </c>
      <c r="J43" s="40">
        <f>($G43*(1-('Exposure Inputs'!$C$17/100))*'Exposure Inputs'!$C$6*1*'Exposure Inputs'!$C$15)/('Exposure Inputs'!$C$8*'Exposure Inputs'!$C$11)</f>
        <v>4.7824263871625077E-12</v>
      </c>
      <c r="K43" s="40">
        <f>($F43*(1-('Exposure Inputs'!$C$17)/100)*'Exposure Inputs'!$C$7*'Exposure Inputs'!$C$12*'Exposure Inputs'!$C$15*H43)/('Exposure Inputs'!$C$8*'Exposure Inputs'!$C$13*'Exposure Inputs'!$C$16)</f>
        <v>6.2752401583658934E-13</v>
      </c>
      <c r="L43" s="40">
        <f>($F43*(1-('Exposure Inputs'!$C$17)/100)*'Exposure Inputs'!$C$7*'Exposure Inputs'!$C$12*'Exposure Inputs'!$C$15*H43)/('Exposure Inputs'!$C$8*'Exposure Inputs'!$C$14*'Exposure Inputs'!$C$16)</f>
        <v>4.5857524234212298E-13</v>
      </c>
      <c r="M43" s="40">
        <f>($F43*(1-('Exposure Inputs'!$C$17)/100)*'Exposure Inputs'!$C$12*'Exposure Inputs'!$C$15*H43)/('Exposure Inputs'!$C$14*'Exposure Inputs'!$C$16)</f>
        <v>4.1706950917070505E-11</v>
      </c>
      <c r="N43" s="40">
        <f>'Exposure Inputs'!$E$60/$J43</f>
        <v>2634645884737.9746</v>
      </c>
      <c r="O43" s="40">
        <f>'Exposure Inputs'!$E$61/$K43</f>
        <v>828653544528.90112</v>
      </c>
      <c r="P43" s="40">
        <f>L43*'Exposure Inputs'!$E$63</f>
        <v>1.5958418433505879E-14</v>
      </c>
      <c r="Q43" s="40">
        <f>($G43*(1-('Exposure Inputs'!$C$17/100))*'Exposure Inputs'!$D$6*1*'Exposure Inputs'!$C$15)/('Exposure Inputs'!$D$8*'Exposure Inputs'!$D$11)</f>
        <v>1.6779296716219044E-11</v>
      </c>
      <c r="R43" s="40">
        <f>($F43*(1-('Exposure Inputs'!$C$17)/100)*'Exposure Inputs'!$D$7*'Exposure Inputs'!$D$12*'Exposure Inputs'!$C$15*H43)/('Exposure Inputs'!$D$8*'Exposure Inputs'!$D$13*'Exposure Inputs'!$C$16)</f>
        <v>1.6028919994108174E-12</v>
      </c>
      <c r="S43" s="40">
        <f>($F43*(1-('Exposure Inputs'!$C$17)/100)*'Exposure Inputs'!$D$7*'Exposure Inputs'!$D$12*'Exposure Inputs'!$C$15*H43)/('Exposure Inputs'!$D$8*'Exposure Inputs'!$C$14*'Exposure Inputs'!$C$16)</f>
        <v>2.0549897428343811E-14</v>
      </c>
      <c r="T43" s="40">
        <f>($F43*(1-('Exposure Inputs'!$C$17)/100)*'Exposure Inputs'!$D$12*'Exposure Inputs'!$C$15*H43)/('Exposure Inputs'!$C$14*'Exposure Inputs'!$C$16)</f>
        <v>7.3170089328193877E-13</v>
      </c>
      <c r="U43" s="40">
        <f>'Exposure Inputs'!$E$60/Q43</f>
        <v>750925394138.87988</v>
      </c>
      <c r="V43" s="40">
        <f>'Exposure Inputs'!$E$61/R43</f>
        <v>324413622496.79883</v>
      </c>
      <c r="W43" s="40">
        <f>($G43*(1-('Exposure Inputs'!$C$17/100))*'Exposure Inputs'!$E$6*'Exposure Inputs'!$C$15)/('Exposure Inputs'!$E$8*'Exposure Inputs'!$E$11)</f>
        <v>3.6747671783843692E-12</v>
      </c>
      <c r="X43" s="40">
        <f>($F43*(1-('Exposure Inputs'!$C$17)/100)*'Exposure Inputs'!$E$7*'Exposure Inputs'!$E$12*'Exposure Inputs'!$C$15*H43)/('Exposure Inputs'!$E$8*'Exposure Inputs'!$E$13*'Exposure Inputs'!$C$16)</f>
        <v>3.4753748573648286E-13</v>
      </c>
      <c r="Y43" s="40">
        <f>($F43*(1-('Exposure Inputs'!$C$17)/100)*'Exposure Inputs'!$E$7*'Exposure Inputs'!$E$12*'Exposure Inputs'!$C$15*H43)/('Exposure Inputs'!$E$8*'Exposure Inputs'!$C$14*'Exposure Inputs'!$C$16)</f>
        <v>2.2278043957466854E-14</v>
      </c>
      <c r="Z43" s="40">
        <f>($F43*(1-('Exposure Inputs'!$C$17)/100)*'Exposure Inputs'!$E$12*'Exposure Inputs'!$C$15*H43)/('Exposure Inputs'!$C$14*'Exposure Inputs'!$C$16)</f>
        <v>3.6585044664096942E-12</v>
      </c>
      <c r="AA43" s="40">
        <f>'Exposure Inputs'!$E$60/W43</f>
        <v>3428788652003.7051</v>
      </c>
      <c r="AB43" s="40">
        <f>'Exposure Inputs'!$E$61/X43</f>
        <v>1496241474205.4194</v>
      </c>
      <c r="AC43" s="40">
        <f>($G43*(1-('Exposure Inputs'!$C$17/100))*'Exposure Inputs'!$F$6*'Exposure Inputs'!$C$15)/('Exposure Inputs'!$F$8*'Exposure Inputs'!$F$11)</f>
        <v>3.6844804356500315E-12</v>
      </c>
      <c r="AD43" s="40">
        <f>($F43*(1-('Exposure Inputs'!$C$17)/100)*'Exposure Inputs'!$F$7*'Exposure Inputs'!$F$12*'Exposure Inputs'!$C$15*H43)/('Exposure Inputs'!$F$8*'Exposure Inputs'!$F$13*'Exposure Inputs'!$C$16)</f>
        <v>3.1651216457635972E-13</v>
      </c>
      <c r="AE43" s="40">
        <f>($F43*(1-('Exposure Inputs'!$C$17)/100)*'Exposure Inputs'!$F$7*'Exposure Inputs'!$F$12*'Exposure Inputs'!$C$15*H43)/('Exposure Inputs'!$F$8*'Exposure Inputs'!$C$14*'Exposure Inputs'!$C$16)</f>
        <v>2.0289241318997423E-14</v>
      </c>
      <c r="AF43" s="40">
        <f>($F43*(1-('Exposure Inputs'!$C$17)/100)*'Exposure Inputs'!$F$12*'Exposure Inputs'!$C$15*H43)/('Exposure Inputs'!$C$14*'Exposure Inputs'!$C$16)</f>
        <v>3.6585044664096942E-12</v>
      </c>
      <c r="AG43" s="40">
        <f>'Exposure Inputs'!$E$60/AC43</f>
        <v>3419749465375.314</v>
      </c>
      <c r="AH43" s="40">
        <f>'Exposure Inputs'!$E$61/AD43</f>
        <v>1642906839602.8364</v>
      </c>
      <c r="AI43" s="40">
        <f>($G43*(1-('Exposure Inputs'!$C$17/100))*'Exposure Inputs'!$G$6*'Exposure Inputs'!$C$15)/('Exposure Inputs'!$G$8*'Exposure Inputs'!$G$11)</f>
        <v>4.7013085554075493E-12</v>
      </c>
      <c r="AJ43" s="40">
        <f>($F43*(1-('Exposure Inputs'!$C$17)/100)*'Exposure Inputs'!$G$7*'Exposure Inputs'!$G$12*'Exposure Inputs'!$C$15*H43)/('Exposure Inputs'!$G$8*'Exposure Inputs'!$G$13*'Exposure Inputs'!$C$16)</f>
        <v>5.2765298379689989E-13</v>
      </c>
      <c r="AK43" s="40">
        <f>($F43*(1-('Exposure Inputs'!$C$17)/100)*'Exposure Inputs'!$G$7*'Exposure Inputs'!$G$12*'Exposure Inputs'!$C$15*H43)/('Exposure Inputs'!$G$8*'Exposure Inputs'!$C$14*'Exposure Inputs'!$C$16)</f>
        <v>3.3823909217749993E-14</v>
      </c>
      <c r="AL43" s="40">
        <f>($F43*(1-('Exposure Inputs'!$C$17)/100)*'Exposure Inputs'!$G$12*'Exposure Inputs'!$C$15*H43)/('Exposure Inputs'!$C$14*'Exposure Inputs'!$C$16)</f>
        <v>3.6585044664096942E-12</v>
      </c>
      <c r="AM43" s="40">
        <f>'Exposure Inputs'!$E$60/AI43</f>
        <v>2680104879631.2681</v>
      </c>
      <c r="AN43" s="40">
        <f>'Exposure Inputs'!$E$61/AJ43</f>
        <v>985496180194.35742</v>
      </c>
      <c r="AO43" s="40">
        <f>($G43*(1-('Exposure Inputs'!$C$17/100))*'Exposure Inputs'!$H$6*'Exposure Inputs'!$C$15)/('Exposure Inputs'!$H$8*'Exposure Inputs'!$H$11)</f>
        <v>5.9669773327836813E-12</v>
      </c>
      <c r="AP43" s="40">
        <f>($F43*(1-('Exposure Inputs'!$C$17)/100)*'Exposure Inputs'!$H$7*'Exposure Inputs'!$H$12*'Exposure Inputs'!$C$15*H43)/('Exposure Inputs'!$H$8*'Exposure Inputs'!$H$13*'Exposure Inputs'!$C$16)</f>
        <v>6.8698583869248678E-13</v>
      </c>
      <c r="AQ43" s="40">
        <f>($F43*(1-('Exposure Inputs'!$C$17)/100)*'Exposure Inputs'!$H$7*'Exposure Inputs'!$H$12*'Exposure Inputs'!$C$15*H43)/('Exposure Inputs'!$H$8*'Exposure Inputs'!$C$14*'Exposure Inputs'!$C$16)</f>
        <v>4.4037553762338896E-14</v>
      </c>
      <c r="AR43" s="40">
        <f>($F43*(1-('Exposure Inputs'!$C$17)/100)*'Exposure Inputs'!$H$12*'Exposure Inputs'!$C$15*H43)/('Exposure Inputs'!$C$14*'Exposure Inputs'!$C$16)</f>
        <v>3.6585044664096942E-12</v>
      </c>
      <c r="AS43" s="40">
        <f>'Exposure Inputs'!$E$60/AO43</f>
        <v>2111621897870.0088</v>
      </c>
      <c r="AT43" s="40">
        <f>'Exposure Inputs'!$E$61/AP43</f>
        <v>756929722146.37732</v>
      </c>
    </row>
    <row r="44" spans="1:46" s="35" customFormat="1">
      <c r="A44" s="47">
        <v>2020</v>
      </c>
      <c r="B44" s="48">
        <v>110000452082</v>
      </c>
      <c r="C44" s="48" t="s">
        <v>76</v>
      </c>
      <c r="D44" s="48" t="s">
        <v>71</v>
      </c>
      <c r="E44" s="48" t="s">
        <v>77</v>
      </c>
      <c r="F44" s="48">
        <v>7.9721018360351297E-8</v>
      </c>
      <c r="G44" s="48">
        <v>1.5917874058720499E-7</v>
      </c>
      <c r="H44" s="48">
        <v>350</v>
      </c>
      <c r="I44" s="40">
        <f t="shared" si="0"/>
        <v>2.1375174946414976E-14</v>
      </c>
      <c r="J44" s="40">
        <f>($G44*(1-('Exposure Inputs'!$C$17/100))*'Exposure Inputs'!$C$6*1*'Exposure Inputs'!$C$15)/('Exposure Inputs'!$C$8*'Exposure Inputs'!$C$11)</f>
        <v>6.405722541985757E-12</v>
      </c>
      <c r="K44" s="40">
        <f>($F44*(1-('Exposure Inputs'!$C$17)/100)*'Exposure Inputs'!$C$7*'Exposure Inputs'!$C$12*'Exposure Inputs'!$C$15*H44)/('Exposure Inputs'!$C$8*'Exposure Inputs'!$C$13*'Exposure Inputs'!$C$16)</f>
        <v>8.4052412069992349E-13</v>
      </c>
      <c r="L44" s="40">
        <f>($F44*(1-('Exposure Inputs'!$C$17)/100)*'Exposure Inputs'!$C$7*'Exposure Inputs'!$C$12*'Exposure Inputs'!$C$15*H44)/('Exposure Inputs'!$C$8*'Exposure Inputs'!$C$14*'Exposure Inputs'!$C$16)</f>
        <v>6.1422916512686715E-13</v>
      </c>
      <c r="M44" s="40">
        <f>($F44*(1-('Exposure Inputs'!$C$17)/100)*'Exposure Inputs'!$C$12*'Exposure Inputs'!$C$15*H44)/('Exposure Inputs'!$C$14*'Exposure Inputs'!$C$16)</f>
        <v>5.5863516553881575E-11</v>
      </c>
      <c r="N44" s="40">
        <f>'Exposure Inputs'!$E$60/$J44</f>
        <v>1966991220336.876</v>
      </c>
      <c r="O44" s="40">
        <f>'Exposure Inputs'!$E$61/$K44</f>
        <v>618661603151.83362</v>
      </c>
      <c r="P44" s="40">
        <f>L44*'Exposure Inputs'!$E$63</f>
        <v>2.1375174946414976E-14</v>
      </c>
      <c r="Q44" s="40">
        <f>($G44*(1-('Exposure Inputs'!$C$17/100))*'Exposure Inputs'!$D$6*1*'Exposure Inputs'!$C$15)/('Exposure Inputs'!$D$8*'Exposure Inputs'!$D$11)</f>
        <v>2.2474683458227502E-11</v>
      </c>
      <c r="R44" s="40">
        <f>($F44*(1-('Exposure Inputs'!$C$17)/100)*'Exposure Inputs'!$D$7*'Exposure Inputs'!$D$12*'Exposure Inputs'!$C$15*H44)/('Exposure Inputs'!$D$8*'Exposure Inputs'!$D$13*'Exposure Inputs'!$C$16)</f>
        <v>2.1469606809957625E-12</v>
      </c>
      <c r="S44" s="40">
        <f>($F44*(1-('Exposure Inputs'!$C$17)/100)*'Exposure Inputs'!$D$7*'Exposure Inputs'!$D$12*'Exposure Inputs'!$C$15*H44)/('Exposure Inputs'!$D$8*'Exposure Inputs'!$C$14*'Exposure Inputs'!$C$16)</f>
        <v>2.7525136935843106E-14</v>
      </c>
      <c r="T44" s="40">
        <f>($F44*(1-('Exposure Inputs'!$C$17)/100)*'Exposure Inputs'!$D$12*'Exposure Inputs'!$C$15*H44)/('Exposure Inputs'!$C$14*'Exposure Inputs'!$C$16)</f>
        <v>9.8006169392774683E-13</v>
      </c>
      <c r="U44" s="40">
        <f>'Exposure Inputs'!$E$60/Q44</f>
        <v>560630810370.20825</v>
      </c>
      <c r="V44" s="40">
        <f>'Exposure Inputs'!$E$61/R44</f>
        <v>242202851967.84485</v>
      </c>
      <c r="W44" s="40">
        <f>($G44*(1-('Exposure Inputs'!$C$17/100))*'Exposure Inputs'!$E$6*'Exposure Inputs'!$C$15)/('Exposure Inputs'!$E$8*'Exposure Inputs'!$E$11)</f>
        <v>4.9220912243026799E-12</v>
      </c>
      <c r="X44" s="40">
        <f>($F44*(1-('Exposure Inputs'!$C$17)/100)*'Exposure Inputs'!$E$7*'Exposure Inputs'!$E$12*'Exposure Inputs'!$C$15*H44)/('Exposure Inputs'!$E$8*'Exposure Inputs'!$E$13*'Exposure Inputs'!$C$16)</f>
        <v>4.6550192859070974E-13</v>
      </c>
      <c r="Y44" s="40">
        <f>($F44*(1-('Exposure Inputs'!$C$17)/100)*'Exposure Inputs'!$E$7*'Exposure Inputs'!$E$12*'Exposure Inputs'!$C$15*H44)/('Exposure Inputs'!$E$8*'Exposure Inputs'!$C$14*'Exposure Inputs'!$C$16)</f>
        <v>2.9839867217353193E-14</v>
      </c>
      <c r="Z44" s="40">
        <f>($F44*(1-('Exposure Inputs'!$C$17)/100)*'Exposure Inputs'!$E$12*'Exposure Inputs'!$C$15*H44)/('Exposure Inputs'!$C$14*'Exposure Inputs'!$C$16)</f>
        <v>4.9003084696387348E-12</v>
      </c>
      <c r="AA44" s="40">
        <f>'Exposure Inputs'!$E$60/W44</f>
        <v>2559887540846.0273</v>
      </c>
      <c r="AB44" s="40">
        <f>'Exposure Inputs'!$E$61/X44</f>
        <v>1117073782216.7166</v>
      </c>
      <c r="AC44" s="40">
        <f>($G44*(1-('Exposure Inputs'!$C$17/100))*'Exposure Inputs'!$F$6*'Exposure Inputs'!$C$15)/('Exposure Inputs'!$F$8*'Exposure Inputs'!$F$11)</f>
        <v>4.9351014467265489E-12</v>
      </c>
      <c r="AD44" s="40">
        <f>($F44*(1-('Exposure Inputs'!$C$17)/100)*'Exposure Inputs'!$F$7*'Exposure Inputs'!$F$12*'Exposure Inputs'!$C$15*H44)/('Exposure Inputs'!$F$8*'Exposure Inputs'!$F$13*'Exposure Inputs'!$C$16)</f>
        <v>4.2394570105290037E-13</v>
      </c>
      <c r="AE44" s="40">
        <f>($F44*(1-('Exposure Inputs'!$C$17)/100)*'Exposure Inputs'!$F$7*'Exposure Inputs'!$F$12*'Exposure Inputs'!$C$15*H44)/('Exposure Inputs'!$F$8*'Exposure Inputs'!$C$14*'Exposure Inputs'!$C$16)</f>
        <v>2.7176006477750027E-14</v>
      </c>
      <c r="AF44" s="40">
        <f>($F44*(1-('Exposure Inputs'!$C$17)/100)*'Exposure Inputs'!$F$12*'Exposure Inputs'!$C$15*H44)/('Exposure Inputs'!$C$14*'Exposure Inputs'!$C$16)</f>
        <v>4.9003084696387348E-12</v>
      </c>
      <c r="AG44" s="40">
        <f>'Exposure Inputs'!$E$60/AC44</f>
        <v>2553139005553.2852</v>
      </c>
      <c r="AH44" s="40">
        <f>'Exposure Inputs'!$E$61/AD44</f>
        <v>1226572173531.9917</v>
      </c>
      <c r="AI44" s="40">
        <f>($G44*(1-('Exposure Inputs'!$C$17/100))*'Exposure Inputs'!$G$6*'Exposure Inputs'!$C$15)/('Exposure Inputs'!$G$8*'Exposure Inputs'!$G$11)</f>
        <v>6.2970709326636443E-12</v>
      </c>
      <c r="AJ44" s="40">
        <f>($F44*(1-('Exposure Inputs'!$C$17)/100)*'Exposure Inputs'!$G$7*'Exposure Inputs'!$G$12*'Exposure Inputs'!$C$15*H44)/('Exposure Inputs'!$G$8*'Exposure Inputs'!$G$13*'Exposure Inputs'!$C$16)</f>
        <v>7.0675392343242432E-13</v>
      </c>
      <c r="AK44" s="40">
        <f>($F44*(1-('Exposure Inputs'!$C$17)/100)*'Exposure Inputs'!$G$7*'Exposure Inputs'!$G$12*'Exposure Inputs'!$C$15*H44)/('Exposure Inputs'!$G$8*'Exposure Inputs'!$C$14*'Exposure Inputs'!$C$16)</f>
        <v>4.5304738681565661E-14</v>
      </c>
      <c r="AL44" s="40">
        <f>($F44*(1-('Exposure Inputs'!$C$17)/100)*'Exposure Inputs'!$G$12*'Exposure Inputs'!$C$15*H44)/('Exposure Inputs'!$C$14*'Exposure Inputs'!$C$16)</f>
        <v>4.9003084696387348E-12</v>
      </c>
      <c r="AM44" s="40">
        <f>'Exposure Inputs'!$E$60/AI44</f>
        <v>2000930295169.8264</v>
      </c>
      <c r="AN44" s="40">
        <f>'Exposure Inputs'!$E$61/AJ44</f>
        <v>735758207714.73853</v>
      </c>
      <c r="AO44" s="40">
        <f>($G44*(1-('Exposure Inputs'!$C$17/100))*'Exposure Inputs'!$H$6*'Exposure Inputs'!$C$15)/('Exposure Inputs'!$H$8*'Exposure Inputs'!$H$11)</f>
        <v>7.9923449131871923E-12</v>
      </c>
      <c r="AP44" s="40">
        <f>($F44*(1-('Exposure Inputs'!$C$17)/100)*'Exposure Inputs'!$H$7*'Exposure Inputs'!$H$12*'Exposure Inputs'!$C$15*H44)/('Exposure Inputs'!$H$8*'Exposure Inputs'!$H$13*'Exposure Inputs'!$C$16)</f>
        <v>9.2016903485438454E-13</v>
      </c>
      <c r="AQ44" s="40">
        <f>($F44*(1-('Exposure Inputs'!$C$17)/100)*'Exposure Inputs'!$H$7*'Exposure Inputs'!$H$12*'Exposure Inputs'!$C$15*H44)/('Exposure Inputs'!$H$8*'Exposure Inputs'!$C$14*'Exposure Inputs'!$C$16)</f>
        <v>5.8985194541947723E-14</v>
      </c>
      <c r="AR44" s="40">
        <f>($F44*(1-('Exposure Inputs'!$C$17)/100)*'Exposure Inputs'!$H$12*'Exposure Inputs'!$C$15*H44)/('Exposure Inputs'!$C$14*'Exposure Inputs'!$C$16)</f>
        <v>4.9003084696387348E-12</v>
      </c>
      <c r="AS44" s="40">
        <f>'Exposure Inputs'!$E$60/AO44</f>
        <v>1576508538715.625</v>
      </c>
      <c r="AT44" s="40">
        <f>'Exposure Inputs'!$E$61/AP44</f>
        <v>565113560990.76868</v>
      </c>
    </row>
    <row r="45" spans="1:46" s="35" customFormat="1">
      <c r="A45" s="47">
        <v>2021</v>
      </c>
      <c r="B45" s="48">
        <v>110000452082</v>
      </c>
      <c r="C45" s="48" t="s">
        <v>76</v>
      </c>
      <c r="D45" s="48" t="s">
        <v>71</v>
      </c>
      <c r="E45" s="48" t="s">
        <v>77</v>
      </c>
      <c r="F45" s="48">
        <v>1.13742866392453E-7</v>
      </c>
      <c r="G45" s="48">
        <v>2.27110072042608E-7</v>
      </c>
      <c r="H45" s="48">
        <v>350</v>
      </c>
      <c r="I45" s="40">
        <f t="shared" si="0"/>
        <v>3.0497273091214864E-14</v>
      </c>
      <c r="J45" s="40">
        <f>($G45*(1-('Exposure Inputs'!$C$17/100))*'Exposure Inputs'!$C$6*1*'Exposure Inputs'!$C$15)/('Exposure Inputs'!$C$8*'Exposure Inputs'!$C$11)</f>
        <v>9.1394372303023643E-12</v>
      </c>
      <c r="K45" s="40">
        <f>($F45*(1-('Exposure Inputs'!$C$17)/100)*'Exposure Inputs'!$C$7*'Exposure Inputs'!$C$12*'Exposure Inputs'!$C$15*H45)/('Exposure Inputs'!$C$8*'Exposure Inputs'!$C$13*'Exposure Inputs'!$C$16)</f>
        <v>1.1992273145365797E-12</v>
      </c>
      <c r="L45" s="40">
        <f>($F45*(1-('Exposure Inputs'!$C$17)/100)*'Exposure Inputs'!$C$7*'Exposure Inputs'!$C$12*'Exposure Inputs'!$C$15*H45)/('Exposure Inputs'!$C$8*'Exposure Inputs'!$C$14*'Exposure Inputs'!$C$16)</f>
        <v>8.7635842216134668E-13</v>
      </c>
      <c r="M45" s="40">
        <f>($F45*(1-('Exposure Inputs'!$C$17)/100)*'Exposure Inputs'!$C$12*'Exposure Inputs'!$C$15*H45)/('Exposure Inputs'!$C$14*'Exposure Inputs'!$C$16)</f>
        <v>7.9703905322424927E-11</v>
      </c>
      <c r="N45" s="40">
        <f>'Exposure Inputs'!$E$60/$J45</f>
        <v>1378640684595.3191</v>
      </c>
      <c r="O45" s="40">
        <f>'Exposure Inputs'!$E$61/$K45</f>
        <v>433612538420.99561</v>
      </c>
      <c r="P45" s="40">
        <f>L45*'Exposure Inputs'!$E$63</f>
        <v>3.0497273091214864E-14</v>
      </c>
      <c r="Q45" s="40">
        <f>($G45*(1-('Exposure Inputs'!$C$17/100))*'Exposure Inputs'!$D$6*1*'Exposure Inputs'!$C$15)/('Exposure Inputs'!$D$8*'Exposure Inputs'!$D$11)</f>
        <v>3.2066009320739291E-11</v>
      </c>
      <c r="R45" s="40">
        <f>($F45*(1-('Exposure Inputs'!$C$17)/100)*'Exposure Inputs'!$D$7*'Exposure Inputs'!$D$12*'Exposure Inputs'!$C$15*H45)/('Exposure Inputs'!$D$8*'Exposure Inputs'!$D$13*'Exposure Inputs'!$C$16)</f>
        <v>3.0632004822683351E-12</v>
      </c>
      <c r="S45" s="40">
        <f>($F45*(1-('Exposure Inputs'!$C$17)/100)*'Exposure Inputs'!$D$7*'Exposure Inputs'!$D$12*'Exposure Inputs'!$C$15*H45)/('Exposure Inputs'!$D$8*'Exposure Inputs'!$C$14*'Exposure Inputs'!$C$16)</f>
        <v>3.9271801054722243E-14</v>
      </c>
      <c r="T45" s="40">
        <f>($F45*(1-('Exposure Inputs'!$C$17)/100)*'Exposure Inputs'!$D$12*'Exposure Inputs'!$C$15*H45)/('Exposure Inputs'!$C$14*'Exposure Inputs'!$C$16)</f>
        <v>1.3983141284635951E-12</v>
      </c>
      <c r="U45" s="40">
        <f>'Exposure Inputs'!$E$60/Q45</f>
        <v>392939447935.93988</v>
      </c>
      <c r="V45" s="40">
        <f>'Exposure Inputs'!$E$61/R45</f>
        <v>169757090014.21091</v>
      </c>
      <c r="W45" s="40">
        <f>($G45*(1-('Exposure Inputs'!$C$17/100))*'Exposure Inputs'!$E$6*'Exposure Inputs'!$C$15)/('Exposure Inputs'!$E$8*'Exposure Inputs'!$E$11)</f>
        <v>7.0226494343901412E-12</v>
      </c>
      <c r="X45" s="40">
        <f>($F45*(1-('Exposure Inputs'!$C$17)/100)*'Exposure Inputs'!$E$7*'Exposure Inputs'!$E$12*'Exposure Inputs'!$C$15*H45)/('Exposure Inputs'!$E$8*'Exposure Inputs'!$E$13*'Exposure Inputs'!$C$16)</f>
        <v>6.6416015196633994E-13</v>
      </c>
      <c r="Y45" s="40">
        <f>($F45*(1-('Exposure Inputs'!$C$17)/100)*'Exposure Inputs'!$E$7*'Exposure Inputs'!$E$12*'Exposure Inputs'!$C$15*H45)/('Exposure Inputs'!$E$8*'Exposure Inputs'!$C$14*'Exposure Inputs'!$C$16)</f>
        <v>4.2574368715791027E-14</v>
      </c>
      <c r="Z45" s="40">
        <f>($F45*(1-('Exposure Inputs'!$C$17)/100)*'Exposure Inputs'!$E$12*'Exposure Inputs'!$C$15*H45)/('Exposure Inputs'!$C$14*'Exposure Inputs'!$C$16)</f>
        <v>6.9915706423179747E-12</v>
      </c>
      <c r="AA45" s="40">
        <f>'Exposure Inputs'!$E$60/W45</f>
        <v>1794194643733.374</v>
      </c>
      <c r="AB45" s="40">
        <f>'Exposure Inputs'!$E$61/X45</f>
        <v>782943689802.02527</v>
      </c>
      <c r="AC45" s="40">
        <f>($G45*(1-('Exposure Inputs'!$C$17/100))*'Exposure Inputs'!$F$6*'Exposure Inputs'!$C$15)/('Exposure Inputs'!$F$8*'Exposure Inputs'!$F$11)</f>
        <v>7.0412119166731104E-12</v>
      </c>
      <c r="AD45" s="40">
        <f>($F45*(1-('Exposure Inputs'!$C$17)/100)*'Exposure Inputs'!$F$7*'Exposure Inputs'!$F$12*'Exposure Inputs'!$C$15*H45)/('Exposure Inputs'!$F$8*'Exposure Inputs'!$F$13*'Exposure Inputs'!$C$16)</f>
        <v>6.0486933338645308E-13</v>
      </c>
      <c r="AE45" s="40">
        <f>($F45*(1-('Exposure Inputs'!$C$17)/100)*'Exposure Inputs'!$F$7*'Exposure Inputs'!$F$12*'Exposure Inputs'!$C$15*H45)/('Exposure Inputs'!$F$8*'Exposure Inputs'!$C$14*'Exposure Inputs'!$C$16)</f>
        <v>3.8773675217080331E-14</v>
      </c>
      <c r="AF45" s="40">
        <f>($F45*(1-('Exposure Inputs'!$C$17)/100)*'Exposure Inputs'!$F$12*'Exposure Inputs'!$C$15*H45)/('Exposure Inputs'!$C$14*'Exposure Inputs'!$C$16)</f>
        <v>6.9915706423179747E-12</v>
      </c>
      <c r="AG45" s="40">
        <f>'Exposure Inputs'!$E$60/AC45</f>
        <v>1789464675841.3928</v>
      </c>
      <c r="AH45" s="40">
        <f>'Exposure Inputs'!$E$61/AD45</f>
        <v>859689806207.73218</v>
      </c>
      <c r="AI45" s="40">
        <f>($G45*(1-('Exposure Inputs'!$C$17/100))*'Exposure Inputs'!$G$6*'Exposure Inputs'!$C$15)/('Exposure Inputs'!$G$8*'Exposure Inputs'!$G$11)</f>
        <v>8.9844173153962528E-12</v>
      </c>
      <c r="AJ45" s="40">
        <f>($F45*(1-('Exposure Inputs'!$C$17)/100)*'Exposure Inputs'!$G$7*'Exposure Inputs'!$G$12*'Exposure Inputs'!$C$15*H45)/('Exposure Inputs'!$G$8*'Exposure Inputs'!$G$13*'Exposure Inputs'!$C$16)</f>
        <v>1.0083691696203509E-12</v>
      </c>
      <c r="AK45" s="40">
        <f>($F45*(1-('Exposure Inputs'!$C$17)/100)*'Exposure Inputs'!$G$7*'Exposure Inputs'!$G$12*'Exposure Inputs'!$C$15*H45)/('Exposure Inputs'!$G$8*'Exposure Inputs'!$C$14*'Exposure Inputs'!$C$16)</f>
        <v>6.4639049334637879E-14</v>
      </c>
      <c r="AL45" s="40">
        <f>($F45*(1-('Exposure Inputs'!$C$17)/100)*'Exposure Inputs'!$G$12*'Exposure Inputs'!$C$15*H45)/('Exposure Inputs'!$C$14*'Exposure Inputs'!$C$16)</f>
        <v>6.9915706423179747E-12</v>
      </c>
      <c r="AM45" s="40">
        <f>'Exposure Inputs'!$E$60/AI45</f>
        <v>1402428177329.6372</v>
      </c>
      <c r="AN45" s="40">
        <f>'Exposure Inputs'!$E$61/AJ45</f>
        <v>515684151862.53564</v>
      </c>
      <c r="AO45" s="40">
        <f>($G45*(1-('Exposure Inputs'!$C$17/100))*'Exposure Inputs'!$H$6*'Exposure Inputs'!$C$15)/('Exposure Inputs'!$H$8*'Exposure Inputs'!$H$11)</f>
        <v>1.1403168678978846E-11</v>
      </c>
      <c r="AP45" s="40">
        <f>($F45*(1-('Exposure Inputs'!$C$17)/100)*'Exposure Inputs'!$H$7*'Exposure Inputs'!$H$12*'Exposure Inputs'!$C$15*H45)/('Exposure Inputs'!$H$8*'Exposure Inputs'!$H$13*'Exposure Inputs'!$C$16)</f>
        <v>1.3128615983908197E-12</v>
      </c>
      <c r="AQ45" s="40">
        <f>($F45*(1-('Exposure Inputs'!$C$17)/100)*'Exposure Inputs'!$H$7*'Exposure Inputs'!$H$12*'Exposure Inputs'!$C$15*H45)/('Exposure Inputs'!$H$8*'Exposure Inputs'!$C$14*'Exposure Inputs'!$C$16)</f>
        <v>8.4157794768642284E-14</v>
      </c>
      <c r="AR45" s="40">
        <f>($F45*(1-('Exposure Inputs'!$C$17)/100)*'Exposure Inputs'!$H$12*'Exposure Inputs'!$C$15*H45)/('Exposure Inputs'!$C$14*'Exposure Inputs'!$C$16)</f>
        <v>6.9915706423179747E-12</v>
      </c>
      <c r="AS45" s="40">
        <f>'Exposure Inputs'!$E$60/AO45</f>
        <v>1104956030618.7043</v>
      </c>
      <c r="AT45" s="40">
        <f>'Exposure Inputs'!$E$61/AP45</f>
        <v>396081354376.85614</v>
      </c>
    </row>
    <row r="46" spans="1:46" s="35" customFormat="1">
      <c r="A46" s="47">
        <v>2022</v>
      </c>
      <c r="B46" s="48">
        <v>110000452082</v>
      </c>
      <c r="C46" s="48" t="s">
        <v>76</v>
      </c>
      <c r="D46" s="48" t="s">
        <v>71</v>
      </c>
      <c r="E46" s="48" t="s">
        <v>77</v>
      </c>
      <c r="F46" s="48">
        <v>2.3119530720560701E-8</v>
      </c>
      <c r="G46" s="48">
        <v>4.6162704124416202E-8</v>
      </c>
      <c r="H46" s="48">
        <v>350</v>
      </c>
      <c r="I46" s="40">
        <f t="shared" si="0"/>
        <v>6.1989174749024469E-15</v>
      </c>
      <c r="J46" s="40">
        <f>($G46*(1-('Exposure Inputs'!$C$17/100))*'Exposure Inputs'!$C$6*1*'Exposure Inputs'!$C$15)/('Exposure Inputs'!$C$8*'Exposure Inputs'!$C$11)</f>
        <v>1.8576945220067974E-12</v>
      </c>
      <c r="K46" s="40">
        <f>($F46*(1-('Exposure Inputs'!$C$17)/100)*'Exposure Inputs'!$C$7*'Exposure Inputs'!$C$12*'Exposure Inputs'!$C$15*H46)/('Exposure Inputs'!$C$8*'Exposure Inputs'!$C$13*'Exposure Inputs'!$C$16)</f>
        <v>2.4375658552247981E-13</v>
      </c>
      <c r="L46" s="40">
        <f>($F46*(1-('Exposure Inputs'!$C$17)/100)*'Exposure Inputs'!$C$7*'Exposure Inputs'!$C$12*'Exposure Inputs'!$C$15*H46)/('Exposure Inputs'!$C$8*'Exposure Inputs'!$C$14*'Exposure Inputs'!$C$16)</f>
        <v>1.7812981249719677E-13</v>
      </c>
      <c r="M46" s="40">
        <f>($F46*(1-('Exposure Inputs'!$C$17)/100)*'Exposure Inputs'!$C$12*'Exposure Inputs'!$C$15*H46)/('Exposure Inputs'!$C$14*'Exposure Inputs'!$C$16)</f>
        <v>1.6200724899023043E-11</v>
      </c>
      <c r="N46" s="40">
        <f>'Exposure Inputs'!$E$60/$J46</f>
        <v>6782600610992.1104</v>
      </c>
      <c r="O46" s="40">
        <f>'Exposure Inputs'!$E$61/$K46</f>
        <v>2133275697497.1836</v>
      </c>
      <c r="P46" s="40">
        <f>L46*'Exposure Inputs'!$E$63</f>
        <v>6.1989174749024469E-15</v>
      </c>
      <c r="Q46" s="40">
        <f>($G46*(1-('Exposure Inputs'!$C$17/100))*'Exposure Inputs'!$D$6*1*'Exposure Inputs'!$C$15)/('Exposure Inputs'!$D$8*'Exposure Inputs'!$D$11)</f>
        <v>6.5177809482899138E-12</v>
      </c>
      <c r="R46" s="40">
        <f>($F46*(1-('Exposure Inputs'!$C$17)/100)*'Exposure Inputs'!$D$7*'Exposure Inputs'!$D$12*'Exposure Inputs'!$C$15*H46)/('Exposure Inputs'!$D$8*'Exposure Inputs'!$D$13*'Exposure Inputs'!$C$16)</f>
        <v>6.2263032310691026E-13</v>
      </c>
      <c r="S46" s="40">
        <f>($F46*(1-('Exposure Inputs'!$C$17)/100)*'Exposure Inputs'!$D$7*'Exposure Inputs'!$D$12*'Exposure Inputs'!$C$15*H46)/('Exposure Inputs'!$D$8*'Exposure Inputs'!$C$14*'Exposure Inputs'!$C$16)</f>
        <v>7.9824400398321813E-15</v>
      </c>
      <c r="T46" s="40">
        <f>($F46*(1-('Exposure Inputs'!$C$17)/100)*'Exposure Inputs'!$D$12*'Exposure Inputs'!$C$15*H46)/('Exposure Inputs'!$C$14*'Exposure Inputs'!$C$16)</f>
        <v>2.8422324384250951E-13</v>
      </c>
      <c r="U46" s="40">
        <f>'Exposure Inputs'!$E$60/Q46</f>
        <v>1933173283969.5837</v>
      </c>
      <c r="V46" s="40">
        <f>'Exposure Inputs'!$E$61/R46</f>
        <v>835166519685.73035</v>
      </c>
      <c r="W46" s="40">
        <f>($G46*(1-('Exposure Inputs'!$C$17/100))*'Exposure Inputs'!$E$6*'Exposure Inputs'!$C$15)/('Exposure Inputs'!$E$8*'Exposure Inputs'!$E$11)</f>
        <v>1.427433337031529E-12</v>
      </c>
      <c r="X46" s="40">
        <f>($F46*(1-('Exposure Inputs'!$C$17)/100)*'Exposure Inputs'!$E$7*'Exposure Inputs'!$E$12*'Exposure Inputs'!$C$15*H46)/('Exposure Inputs'!$E$8*'Exposure Inputs'!$E$13*'Exposure Inputs'!$C$16)</f>
        <v>1.3499810162843662E-13</v>
      </c>
      <c r="Y46" s="40">
        <f>($F46*(1-('Exposure Inputs'!$C$17)/100)*'Exposure Inputs'!$E$7*'Exposure Inputs'!$E$12*'Exposure Inputs'!$C$15*H46)/('Exposure Inputs'!$E$8*'Exposure Inputs'!$C$14*'Exposure Inputs'!$C$16)</f>
        <v>8.6537244633613234E-15</v>
      </c>
      <c r="Z46" s="40">
        <f>($F46*(1-('Exposure Inputs'!$C$17)/100)*'Exposure Inputs'!$E$12*'Exposure Inputs'!$C$15*H46)/('Exposure Inputs'!$C$14*'Exposure Inputs'!$C$16)</f>
        <v>1.4211162192125474E-12</v>
      </c>
      <c r="AA46" s="40">
        <f>'Exposure Inputs'!$E$60/W46</f>
        <v>8827032179452.0977</v>
      </c>
      <c r="AB46" s="40">
        <f>'Exposure Inputs'!$E$61/X46</f>
        <v>3851906017398.876</v>
      </c>
      <c r="AC46" s="40">
        <f>($G46*(1-('Exposure Inputs'!$C$17/100))*'Exposure Inputs'!$F$6*'Exposure Inputs'!$C$15)/('Exposure Inputs'!$F$8*'Exposure Inputs'!$F$11)</f>
        <v>1.4312063725897349E-12</v>
      </c>
      <c r="AD46" s="40">
        <f>($F46*(1-('Exposure Inputs'!$C$17)/100)*'Exposure Inputs'!$F$7*'Exposure Inputs'!$F$12*'Exposure Inputs'!$C$15*H46)/('Exposure Inputs'!$F$8*'Exposure Inputs'!$F$13*'Exposure Inputs'!$C$16)</f>
        <v>1.2294656868328272E-13</v>
      </c>
      <c r="AE46" s="40">
        <f>($F46*(1-('Exposure Inputs'!$C$17)/100)*'Exposure Inputs'!$F$7*'Exposure Inputs'!$F$12*'Exposure Inputs'!$C$15*H46)/('Exposure Inputs'!$F$8*'Exposure Inputs'!$C$14*'Exposure Inputs'!$C$16)</f>
        <v>7.8811903002104323E-15</v>
      </c>
      <c r="AF46" s="40">
        <f>($F46*(1-('Exposure Inputs'!$C$17)/100)*'Exposure Inputs'!$F$12*'Exposure Inputs'!$C$15*H46)/('Exposure Inputs'!$C$14*'Exposure Inputs'!$C$16)</f>
        <v>1.4211162192125474E-12</v>
      </c>
      <c r="AG46" s="40">
        <f>'Exposure Inputs'!$E$60/AC46</f>
        <v>8803761806342.8477</v>
      </c>
      <c r="AH46" s="40">
        <f>'Exposure Inputs'!$E$61/AD46</f>
        <v>4229479566359.833</v>
      </c>
      <c r="AI46" s="40">
        <f>($G46*(1-('Exposure Inputs'!$C$17/100))*'Exposure Inputs'!$G$6*'Exposure Inputs'!$C$15)/('Exposure Inputs'!$G$8*'Exposure Inputs'!$G$11)</f>
        <v>1.8261849619030057E-12</v>
      </c>
      <c r="AJ46" s="40">
        <f>($F46*(1-('Exposure Inputs'!$C$17)/100)*'Exposure Inputs'!$G$7*'Exposure Inputs'!$G$12*'Exposure Inputs'!$C$15*H46)/('Exposure Inputs'!$G$8*'Exposure Inputs'!$G$13*'Exposure Inputs'!$C$16)</f>
        <v>2.0496249772944738E-13</v>
      </c>
      <c r="AK46" s="40">
        <f>($F46*(1-('Exposure Inputs'!$C$17)/100)*'Exposure Inputs'!$G$7*'Exposure Inputs'!$G$12*'Exposure Inputs'!$C$15*H46)/('Exposure Inputs'!$G$8*'Exposure Inputs'!$C$14*'Exposure Inputs'!$C$16)</f>
        <v>1.313862164932355E-14</v>
      </c>
      <c r="AL46" s="40">
        <f>($F46*(1-('Exposure Inputs'!$C$17)/100)*'Exposure Inputs'!$G$12*'Exposure Inputs'!$C$15*H46)/('Exposure Inputs'!$C$14*'Exposure Inputs'!$C$16)</f>
        <v>1.4211162192125474E-12</v>
      </c>
      <c r="AM46" s="40">
        <f>'Exposure Inputs'!$E$60/AI46</f>
        <v>6899629699540.3828</v>
      </c>
      <c r="AN46" s="40">
        <f>'Exposure Inputs'!$E$61/AJ46</f>
        <v>2537049488372.2847</v>
      </c>
      <c r="AO46" s="40">
        <f>($G46*(1-('Exposure Inputs'!$C$17/100))*'Exposure Inputs'!$H$6*'Exposure Inputs'!$C$15)/('Exposure Inputs'!$H$8*'Exposure Inputs'!$H$11)</f>
        <v>2.3178236749876626E-12</v>
      </c>
      <c r="AP46" s="40">
        <f>($F46*(1-('Exposure Inputs'!$C$17)/100)*'Exposure Inputs'!$H$7*'Exposure Inputs'!$H$12*'Exposure Inputs'!$C$15*H46)/('Exposure Inputs'!$H$8*'Exposure Inputs'!$H$13*'Exposure Inputs'!$C$16)</f>
        <v>2.6685404560768946E-13</v>
      </c>
      <c r="AQ46" s="40">
        <f>($F46*(1-('Exposure Inputs'!$C$17)/100)*'Exposure Inputs'!$H$7*'Exposure Inputs'!$H$12*'Exposure Inputs'!$C$15*H46)/('Exposure Inputs'!$H$8*'Exposure Inputs'!$C$14*'Exposure Inputs'!$C$16)</f>
        <v>1.7106028564595479E-14</v>
      </c>
      <c r="AR46" s="40">
        <f>($F46*(1-('Exposure Inputs'!$C$17)/100)*'Exposure Inputs'!$H$12*'Exposure Inputs'!$C$15*H46)/('Exposure Inputs'!$C$14*'Exposure Inputs'!$C$16)</f>
        <v>1.4211162192125474E-12</v>
      </c>
      <c r="AS46" s="40">
        <f>'Exposure Inputs'!$E$60/AO46</f>
        <v>5436133963066.4824</v>
      </c>
      <c r="AT46" s="40">
        <f>'Exposure Inputs'!$E$61/AP46</f>
        <v>1948630753623.531</v>
      </c>
    </row>
    <row r="47" spans="1:46" s="35" customFormat="1">
      <c r="A47" s="47">
        <v>2019</v>
      </c>
      <c r="B47" s="48">
        <v>110000597355</v>
      </c>
      <c r="C47" s="48" t="s">
        <v>78</v>
      </c>
      <c r="D47" s="48" t="s">
        <v>71</v>
      </c>
      <c r="E47" s="48" t="s">
        <v>79</v>
      </c>
      <c r="F47" s="48">
        <v>1.65232370507058E-2</v>
      </c>
      <c r="G47" s="48">
        <v>1.65232370507058E-2</v>
      </c>
      <c r="H47" s="48">
        <v>350</v>
      </c>
      <c r="I47" s="40">
        <f t="shared" si="0"/>
        <v>4.4302881461381028E-9</v>
      </c>
      <c r="J47" s="40">
        <f>($G47*(1-('Exposure Inputs'!$C$17/100))*'Exposure Inputs'!$C$6*1*'Exposure Inputs'!$C$15)/('Exposure Inputs'!$C$8*'Exposure Inputs'!$C$11)</f>
        <v>6.649334681995105E-7</v>
      </c>
      <c r="K47" s="40">
        <f>($F47*(1-('Exposure Inputs'!$C$17)/100)*'Exposure Inputs'!$C$7*'Exposure Inputs'!$C$12*'Exposure Inputs'!$C$15*H47)/('Exposure Inputs'!$C$8*'Exposure Inputs'!$C$13*'Exposure Inputs'!$C$16)</f>
        <v>1.7420975771262956E-7</v>
      </c>
      <c r="L47" s="40">
        <f>($F47*(1-('Exposure Inputs'!$C$17)/100)*'Exposure Inputs'!$C$7*'Exposure Inputs'!$C$12*'Exposure Inputs'!$C$15*H47)/('Exposure Inputs'!$C$8*'Exposure Inputs'!$C$14*'Exposure Inputs'!$C$16)</f>
        <v>1.2730713063615238E-7</v>
      </c>
      <c r="M47" s="40">
        <f>($F47*(1-('Exposure Inputs'!$C$17)/100)*'Exposure Inputs'!$C$12*'Exposure Inputs'!$C$15*H47)/('Exposure Inputs'!$C$14*'Exposure Inputs'!$C$16)</f>
        <v>1.1578453781579934E-5</v>
      </c>
      <c r="N47" s="40">
        <f>'Exposure Inputs'!$E$60/$J47</f>
        <v>18949264.25363721</v>
      </c>
      <c r="O47" s="40">
        <f>'Exposure Inputs'!$E$61/$K47</f>
        <v>2984907.4289958784</v>
      </c>
      <c r="P47" s="40">
        <f>L47*'Exposure Inputs'!$E$63</f>
        <v>4.4302881461381028E-9</v>
      </c>
      <c r="Q47" s="40">
        <f>($G47*(1-('Exposure Inputs'!$C$17/100))*'Exposure Inputs'!$D$6*1*'Exposure Inputs'!$C$15)/('Exposure Inputs'!$D$8*'Exposure Inputs'!$D$11)</f>
        <v>2.3329404482656108E-6</v>
      </c>
      <c r="R47" s="40">
        <f>($F47*(1-('Exposure Inputs'!$C$17)/100)*'Exposure Inputs'!$D$7*'Exposure Inputs'!$D$12*'Exposure Inputs'!$C$15*H47)/('Exposure Inputs'!$D$8*'Exposure Inputs'!$D$13*'Exposure Inputs'!$C$16)</f>
        <v>4.4498604007147079E-7</v>
      </c>
      <c r="S47" s="40">
        <f>($F47*(1-('Exposure Inputs'!$C$17)/100)*'Exposure Inputs'!$D$7*'Exposure Inputs'!$D$12*'Exposure Inputs'!$C$15*H47)/('Exposure Inputs'!$D$8*'Exposure Inputs'!$C$14*'Exposure Inputs'!$C$16)</f>
        <v>5.7049492316855223E-9</v>
      </c>
      <c r="T47" s="40">
        <f>($F47*(1-('Exposure Inputs'!$C$17)/100)*'Exposure Inputs'!$D$12*'Exposure Inputs'!$C$15*H47)/('Exposure Inputs'!$C$14*'Exposure Inputs'!$C$16)</f>
        <v>2.0313076809789358E-7</v>
      </c>
      <c r="U47" s="40">
        <f>'Exposure Inputs'!$E$60/Q47</f>
        <v>5400909.4014239749</v>
      </c>
      <c r="V47" s="40">
        <f>'Exposure Inputs'!$E$61/R47</f>
        <v>1168575.9848027613</v>
      </c>
      <c r="W47" s="40">
        <f>($G47*(1-('Exposure Inputs'!$C$17/100))*'Exposure Inputs'!$E$6*'Exposure Inputs'!$C$15)/('Exposure Inputs'!$E$8*'Exposure Inputs'!$E$11)</f>
        <v>5.1092802835562348E-7</v>
      </c>
      <c r="X47" s="40">
        <f>($F47*(1-('Exposure Inputs'!$C$17)/100)*'Exposure Inputs'!$E$7*'Exposure Inputs'!$E$12*'Exposure Inputs'!$C$15*H47)/('Exposure Inputs'!$E$8*'Exposure Inputs'!$E$13*'Exposure Inputs'!$C$16)</f>
        <v>9.6481440802697837E-8</v>
      </c>
      <c r="Y47" s="40">
        <f>($F47*(1-('Exposure Inputs'!$C$17)/100)*'Exposure Inputs'!$E$7*'Exposure Inputs'!$E$12*'Exposure Inputs'!$C$15*H47)/('Exposure Inputs'!$E$8*'Exposure Inputs'!$C$14*'Exposure Inputs'!$C$16)</f>
        <v>6.1847077437626826E-9</v>
      </c>
      <c r="Z47" s="40">
        <f>($F47*(1-('Exposure Inputs'!$C$17)/100)*'Exposure Inputs'!$E$12*'Exposure Inputs'!$C$15*H47)/('Exposure Inputs'!$C$14*'Exposure Inputs'!$C$16)</f>
        <v>1.0156538404894679E-6</v>
      </c>
      <c r="AA47" s="40">
        <f>'Exposure Inputs'!$E$60/W47</f>
        <v>24661007.618924297</v>
      </c>
      <c r="AB47" s="40">
        <f>'Exposure Inputs'!$E$61/X47</f>
        <v>5389637.5890922602</v>
      </c>
      <c r="AC47" s="40">
        <f>($G47*(1-('Exposure Inputs'!$C$17/100))*'Exposure Inputs'!$F$6*'Exposure Inputs'!$C$15)/('Exposure Inputs'!$F$8*'Exposure Inputs'!$F$11)</f>
        <v>5.1227852898403024E-7</v>
      </c>
      <c r="AD47" s="40">
        <f>($F47*(1-('Exposure Inputs'!$C$17)/100)*'Exposure Inputs'!$F$7*'Exposure Inputs'!$F$12*'Exposure Inputs'!$C$15*H47)/('Exposure Inputs'!$F$8*'Exposure Inputs'!$F$13*'Exposure Inputs'!$C$16)</f>
        <v>8.7868362186007832E-8</v>
      </c>
      <c r="AE47" s="40">
        <f>($F47*(1-('Exposure Inputs'!$C$17)/100)*'Exposure Inputs'!$F$7*'Exposure Inputs'!$F$12*'Exposure Inputs'!$C$15*H47)/('Exposure Inputs'!$F$8*'Exposure Inputs'!$C$14*'Exposure Inputs'!$C$16)</f>
        <v>5.6325873196158875E-9</v>
      </c>
      <c r="AF47" s="40">
        <f>($F47*(1-('Exposure Inputs'!$C$17)/100)*'Exposure Inputs'!$F$12*'Exposure Inputs'!$C$15*H47)/('Exposure Inputs'!$C$14*'Exposure Inputs'!$C$16)</f>
        <v>1.0156538404894679E-6</v>
      </c>
      <c r="AG47" s="40">
        <f>'Exposure Inputs'!$E$60/AC47</f>
        <v>24595994.73159413</v>
      </c>
      <c r="AH47" s="40">
        <f>'Exposure Inputs'!$E$61/AD47</f>
        <v>5917943.46751583</v>
      </c>
      <c r="AI47" s="40">
        <f>($G47*(1-('Exposure Inputs'!$C$17/100))*'Exposure Inputs'!$G$6*'Exposure Inputs'!$C$15)/('Exposure Inputs'!$G$8*'Exposure Inputs'!$G$11)</f>
        <v>6.5365510093672638E-7</v>
      </c>
      <c r="AJ47" s="40">
        <f>($F47*(1-('Exposure Inputs'!$C$17)/100)*'Exposure Inputs'!$G$7*'Exposure Inputs'!$G$12*'Exposure Inputs'!$C$15*H47)/('Exposure Inputs'!$G$8*'Exposure Inputs'!$G$13*'Exposure Inputs'!$C$16)</f>
        <v>1.4648411239059419E-7</v>
      </c>
      <c r="AK47" s="40">
        <f>($F47*(1-('Exposure Inputs'!$C$17)/100)*'Exposure Inputs'!$G$7*'Exposure Inputs'!$G$12*'Exposure Inputs'!$C$15*H47)/('Exposure Inputs'!$G$8*'Exposure Inputs'!$C$14*'Exposure Inputs'!$C$16)</f>
        <v>9.3900072045252692E-9</v>
      </c>
      <c r="AL47" s="40">
        <f>($F47*(1-('Exposure Inputs'!$C$17)/100)*'Exposure Inputs'!$G$12*'Exposure Inputs'!$C$15*H47)/('Exposure Inputs'!$C$14*'Exposure Inputs'!$C$16)</f>
        <v>1.0156538404894679E-6</v>
      </c>
      <c r="AM47" s="40">
        <f>'Exposure Inputs'!$E$60/AI47</f>
        <v>19276220.719372425</v>
      </c>
      <c r="AN47" s="40">
        <f>'Exposure Inputs'!$E$61/AJ47</f>
        <v>3549873.0306904563</v>
      </c>
      <c r="AO47" s="40">
        <f>($G47*(1-('Exposure Inputs'!$C$17/100))*'Exposure Inputs'!$H$6*'Exposure Inputs'!$C$15)/('Exposure Inputs'!$H$8*'Exposure Inputs'!$H$11)</f>
        <v>8.2962969241012943E-7</v>
      </c>
      <c r="AP47" s="40">
        <f>($F47*(1-('Exposure Inputs'!$C$17)/100)*'Exposure Inputs'!$H$7*'Exposure Inputs'!$H$12*'Exposure Inputs'!$C$15*H47)/('Exposure Inputs'!$H$8*'Exposure Inputs'!$H$13*'Exposure Inputs'!$C$16)</f>
        <v>1.9071722115857784E-7</v>
      </c>
      <c r="AQ47" s="40">
        <f>($F47*(1-('Exposure Inputs'!$C$17)/100)*'Exposure Inputs'!$H$7*'Exposure Inputs'!$H$12*'Exposure Inputs'!$C$15*H47)/('Exposure Inputs'!$H$8*'Exposure Inputs'!$C$14*'Exposure Inputs'!$C$16)</f>
        <v>1.222546289478063E-8</v>
      </c>
      <c r="AR47" s="40">
        <f>($F47*(1-('Exposure Inputs'!$C$17)/100)*'Exposure Inputs'!$H$12*'Exposure Inputs'!$C$15*H47)/('Exposure Inputs'!$C$14*'Exposure Inputs'!$C$16)</f>
        <v>1.0156538404894679E-6</v>
      </c>
      <c r="AS47" s="40">
        <f>'Exposure Inputs'!$E$60/AO47</f>
        <v>15187498.850717556</v>
      </c>
      <c r="AT47" s="40">
        <f>'Exposure Inputs'!$E$61/AP47</f>
        <v>2726549.7936740052</v>
      </c>
    </row>
    <row r="48" spans="1:46" s="35" customFormat="1">
      <c r="A48" s="47">
        <v>2020</v>
      </c>
      <c r="B48" s="48">
        <v>110000597355</v>
      </c>
      <c r="C48" s="48" t="s">
        <v>78</v>
      </c>
      <c r="D48" s="48" t="s">
        <v>71</v>
      </c>
      <c r="E48" s="48" t="s">
        <v>79</v>
      </c>
      <c r="F48" s="48">
        <v>1.65232370507058E-2</v>
      </c>
      <c r="G48" s="48">
        <v>1.65232370507058E-2</v>
      </c>
      <c r="H48" s="48">
        <v>350</v>
      </c>
      <c r="I48" s="40">
        <f t="shared" si="0"/>
        <v>4.4302881461381028E-9</v>
      </c>
      <c r="J48" s="40">
        <f>($G48*(1-('Exposure Inputs'!$C$17/100))*'Exposure Inputs'!$C$6*1*'Exposure Inputs'!$C$15)/('Exposure Inputs'!$C$8*'Exposure Inputs'!$C$11)</f>
        <v>6.649334681995105E-7</v>
      </c>
      <c r="K48" s="40">
        <f>($F48*(1-('Exposure Inputs'!$C$17)/100)*'Exposure Inputs'!$C$7*'Exposure Inputs'!$C$12*'Exposure Inputs'!$C$15*H48)/('Exposure Inputs'!$C$8*'Exposure Inputs'!$C$13*'Exposure Inputs'!$C$16)</f>
        <v>1.7420975771262956E-7</v>
      </c>
      <c r="L48" s="40">
        <f>($F48*(1-('Exposure Inputs'!$C$17)/100)*'Exposure Inputs'!$C$7*'Exposure Inputs'!$C$12*'Exposure Inputs'!$C$15*H48)/('Exposure Inputs'!$C$8*'Exposure Inputs'!$C$14*'Exposure Inputs'!$C$16)</f>
        <v>1.2730713063615238E-7</v>
      </c>
      <c r="M48" s="40">
        <f>($F48*(1-('Exposure Inputs'!$C$17)/100)*'Exposure Inputs'!$C$12*'Exposure Inputs'!$C$15*H48)/('Exposure Inputs'!$C$14*'Exposure Inputs'!$C$16)</f>
        <v>1.1578453781579934E-5</v>
      </c>
      <c r="N48" s="40">
        <f>'Exposure Inputs'!$E$60/$J48</f>
        <v>18949264.25363721</v>
      </c>
      <c r="O48" s="40">
        <f>'Exposure Inputs'!$E$61/$K48</f>
        <v>2984907.4289958784</v>
      </c>
      <c r="P48" s="40">
        <f>L48*'Exposure Inputs'!$E$63</f>
        <v>4.4302881461381028E-9</v>
      </c>
      <c r="Q48" s="40">
        <f>($G48*(1-('Exposure Inputs'!$C$17/100))*'Exposure Inputs'!$D$6*1*'Exposure Inputs'!$C$15)/('Exposure Inputs'!$D$8*'Exposure Inputs'!$D$11)</f>
        <v>2.3329404482656108E-6</v>
      </c>
      <c r="R48" s="40">
        <f>($F48*(1-('Exposure Inputs'!$C$17)/100)*'Exposure Inputs'!$D$7*'Exposure Inputs'!$D$12*'Exposure Inputs'!$C$15*H48)/('Exposure Inputs'!$D$8*'Exposure Inputs'!$D$13*'Exposure Inputs'!$C$16)</f>
        <v>4.4498604007147079E-7</v>
      </c>
      <c r="S48" s="40">
        <f>($F48*(1-('Exposure Inputs'!$C$17)/100)*'Exposure Inputs'!$D$7*'Exposure Inputs'!$D$12*'Exposure Inputs'!$C$15*H48)/('Exposure Inputs'!$D$8*'Exposure Inputs'!$C$14*'Exposure Inputs'!$C$16)</f>
        <v>5.7049492316855223E-9</v>
      </c>
      <c r="T48" s="40">
        <f>($F48*(1-('Exposure Inputs'!$C$17)/100)*'Exposure Inputs'!$D$12*'Exposure Inputs'!$C$15*H48)/('Exposure Inputs'!$C$14*'Exposure Inputs'!$C$16)</f>
        <v>2.0313076809789358E-7</v>
      </c>
      <c r="U48" s="40">
        <f>'Exposure Inputs'!$E$60/Q48</f>
        <v>5400909.4014239749</v>
      </c>
      <c r="V48" s="40">
        <f>'Exposure Inputs'!$E$61/R48</f>
        <v>1168575.9848027613</v>
      </c>
      <c r="W48" s="40">
        <f>($G48*(1-('Exposure Inputs'!$C$17/100))*'Exposure Inputs'!$E$6*'Exposure Inputs'!$C$15)/('Exposure Inputs'!$E$8*'Exposure Inputs'!$E$11)</f>
        <v>5.1092802835562348E-7</v>
      </c>
      <c r="X48" s="40">
        <f>($F48*(1-('Exposure Inputs'!$C$17)/100)*'Exposure Inputs'!$E$7*'Exposure Inputs'!$E$12*'Exposure Inputs'!$C$15*H48)/('Exposure Inputs'!$E$8*'Exposure Inputs'!$E$13*'Exposure Inputs'!$C$16)</f>
        <v>9.6481440802697837E-8</v>
      </c>
      <c r="Y48" s="40">
        <f>($F48*(1-('Exposure Inputs'!$C$17)/100)*'Exposure Inputs'!$E$7*'Exposure Inputs'!$E$12*'Exposure Inputs'!$C$15*H48)/('Exposure Inputs'!$E$8*'Exposure Inputs'!$C$14*'Exposure Inputs'!$C$16)</f>
        <v>6.1847077437626826E-9</v>
      </c>
      <c r="Z48" s="40">
        <f>($F48*(1-('Exposure Inputs'!$C$17)/100)*'Exposure Inputs'!$E$12*'Exposure Inputs'!$C$15*H48)/('Exposure Inputs'!$C$14*'Exposure Inputs'!$C$16)</f>
        <v>1.0156538404894679E-6</v>
      </c>
      <c r="AA48" s="40">
        <f>'Exposure Inputs'!$E$60/W48</f>
        <v>24661007.618924297</v>
      </c>
      <c r="AB48" s="40">
        <f>'Exposure Inputs'!$E$61/X48</f>
        <v>5389637.5890922602</v>
      </c>
      <c r="AC48" s="40">
        <f>($G48*(1-('Exposure Inputs'!$C$17/100))*'Exposure Inputs'!$F$6*'Exposure Inputs'!$C$15)/('Exposure Inputs'!$F$8*'Exposure Inputs'!$F$11)</f>
        <v>5.1227852898403024E-7</v>
      </c>
      <c r="AD48" s="40">
        <f>($F48*(1-('Exposure Inputs'!$C$17)/100)*'Exposure Inputs'!$F$7*'Exposure Inputs'!$F$12*'Exposure Inputs'!$C$15*H48)/('Exposure Inputs'!$F$8*'Exposure Inputs'!$F$13*'Exposure Inputs'!$C$16)</f>
        <v>8.7868362186007832E-8</v>
      </c>
      <c r="AE48" s="40">
        <f>($F48*(1-('Exposure Inputs'!$C$17)/100)*'Exposure Inputs'!$F$7*'Exposure Inputs'!$F$12*'Exposure Inputs'!$C$15*H48)/('Exposure Inputs'!$F$8*'Exposure Inputs'!$C$14*'Exposure Inputs'!$C$16)</f>
        <v>5.6325873196158875E-9</v>
      </c>
      <c r="AF48" s="40">
        <f>($F48*(1-('Exposure Inputs'!$C$17)/100)*'Exposure Inputs'!$F$12*'Exposure Inputs'!$C$15*H48)/('Exposure Inputs'!$C$14*'Exposure Inputs'!$C$16)</f>
        <v>1.0156538404894679E-6</v>
      </c>
      <c r="AG48" s="40">
        <f>'Exposure Inputs'!$E$60/AC48</f>
        <v>24595994.73159413</v>
      </c>
      <c r="AH48" s="40">
        <f>'Exposure Inputs'!$E$61/AD48</f>
        <v>5917943.46751583</v>
      </c>
      <c r="AI48" s="40">
        <f>($G48*(1-('Exposure Inputs'!$C$17/100))*'Exposure Inputs'!$G$6*'Exposure Inputs'!$C$15)/('Exposure Inputs'!$G$8*'Exposure Inputs'!$G$11)</f>
        <v>6.5365510093672638E-7</v>
      </c>
      <c r="AJ48" s="40">
        <f>($F48*(1-('Exposure Inputs'!$C$17)/100)*'Exposure Inputs'!$G$7*'Exposure Inputs'!$G$12*'Exposure Inputs'!$C$15*H48)/('Exposure Inputs'!$G$8*'Exposure Inputs'!$G$13*'Exposure Inputs'!$C$16)</f>
        <v>1.4648411239059419E-7</v>
      </c>
      <c r="AK48" s="40">
        <f>($F48*(1-('Exposure Inputs'!$C$17)/100)*'Exposure Inputs'!$G$7*'Exposure Inputs'!$G$12*'Exposure Inputs'!$C$15*H48)/('Exposure Inputs'!$G$8*'Exposure Inputs'!$C$14*'Exposure Inputs'!$C$16)</f>
        <v>9.3900072045252692E-9</v>
      </c>
      <c r="AL48" s="40">
        <f>($F48*(1-('Exposure Inputs'!$C$17)/100)*'Exposure Inputs'!$G$12*'Exposure Inputs'!$C$15*H48)/('Exposure Inputs'!$C$14*'Exposure Inputs'!$C$16)</f>
        <v>1.0156538404894679E-6</v>
      </c>
      <c r="AM48" s="40">
        <f>'Exposure Inputs'!$E$60/AI48</f>
        <v>19276220.719372425</v>
      </c>
      <c r="AN48" s="40">
        <f>'Exposure Inputs'!$E$61/AJ48</f>
        <v>3549873.0306904563</v>
      </c>
      <c r="AO48" s="40">
        <f>($G48*(1-('Exposure Inputs'!$C$17/100))*'Exposure Inputs'!$H$6*'Exposure Inputs'!$C$15)/('Exposure Inputs'!$H$8*'Exposure Inputs'!$H$11)</f>
        <v>8.2962969241012943E-7</v>
      </c>
      <c r="AP48" s="40">
        <f>($F48*(1-('Exposure Inputs'!$C$17)/100)*'Exposure Inputs'!$H$7*'Exposure Inputs'!$H$12*'Exposure Inputs'!$C$15*H48)/('Exposure Inputs'!$H$8*'Exposure Inputs'!$H$13*'Exposure Inputs'!$C$16)</f>
        <v>1.9071722115857784E-7</v>
      </c>
      <c r="AQ48" s="40">
        <f>($F48*(1-('Exposure Inputs'!$C$17)/100)*'Exposure Inputs'!$H$7*'Exposure Inputs'!$H$12*'Exposure Inputs'!$C$15*H48)/('Exposure Inputs'!$H$8*'Exposure Inputs'!$C$14*'Exposure Inputs'!$C$16)</f>
        <v>1.222546289478063E-8</v>
      </c>
      <c r="AR48" s="40">
        <f>($F48*(1-('Exposure Inputs'!$C$17)/100)*'Exposure Inputs'!$H$12*'Exposure Inputs'!$C$15*H48)/('Exposure Inputs'!$C$14*'Exposure Inputs'!$C$16)</f>
        <v>1.0156538404894679E-6</v>
      </c>
      <c r="AS48" s="40">
        <f>'Exposure Inputs'!$E$60/AO48</f>
        <v>15187498.850717556</v>
      </c>
      <c r="AT48" s="40">
        <f>'Exposure Inputs'!$E$61/AP48</f>
        <v>2726549.7936740052</v>
      </c>
    </row>
    <row r="49" spans="1:46" s="35" customFormat="1">
      <c r="A49" s="47">
        <v>2021</v>
      </c>
      <c r="B49" s="48">
        <v>110000597355</v>
      </c>
      <c r="C49" s="48" t="s">
        <v>78</v>
      </c>
      <c r="D49" s="48" t="s">
        <v>71</v>
      </c>
      <c r="E49" s="48" t="s">
        <v>79</v>
      </c>
      <c r="F49" s="48">
        <v>8.2616189999999996E-3</v>
      </c>
      <c r="G49" s="48">
        <v>8.2616189999999996E-3</v>
      </c>
      <c r="H49" s="48">
        <v>350</v>
      </c>
      <c r="I49" s="40">
        <f t="shared" si="0"/>
        <v>2.2151442003336668E-9</v>
      </c>
      <c r="J49" s="40">
        <f>($G49*(1-('Exposure Inputs'!$C$17/100))*'Exposure Inputs'!$C$6*1*'Exposure Inputs'!$C$15)/('Exposure Inputs'!$C$8*'Exposure Inputs'!$C$11)</f>
        <v>3.3246675320065791E-7</v>
      </c>
      <c r="K49" s="40">
        <f>($F49*(1-('Exposure Inputs'!$C$17)/100)*'Exposure Inputs'!$C$7*'Exposure Inputs'!$C$12*'Exposure Inputs'!$C$15*H49)/('Exposure Inputs'!$C$8*'Exposure Inputs'!$C$13*'Exposure Inputs'!$C$16)</f>
        <v>8.7104883860670519E-8</v>
      </c>
      <c r="L49" s="40">
        <f>($F49*(1-('Exposure Inputs'!$C$17)/100)*'Exposure Inputs'!$C$7*'Exposure Inputs'!$C$12*'Exposure Inputs'!$C$15*H49)/('Exposure Inputs'!$C$8*'Exposure Inputs'!$C$14*'Exposure Inputs'!$C$16)</f>
        <v>6.3653568975105378E-8</v>
      </c>
      <c r="M49" s="40">
        <f>($F49*(1-('Exposure Inputs'!$C$17)/100)*'Exposure Inputs'!$C$12*'Exposure Inputs'!$C$15*H49)/('Exposure Inputs'!$C$14*'Exposure Inputs'!$C$16)</f>
        <v>5.7892272233930459E-6</v>
      </c>
      <c r="N49" s="40">
        <f>'Exposure Inputs'!$E$60/$J49</f>
        <v>37898526.329925567</v>
      </c>
      <c r="O49" s="40">
        <f>'Exposure Inputs'!$E$61/$K49</f>
        <v>5969814.5150135458</v>
      </c>
      <c r="P49" s="40">
        <f>L49*'Exposure Inputs'!$E$63</f>
        <v>2.2151442003336668E-9</v>
      </c>
      <c r="Q49" s="40">
        <f>($G49*(1-('Exposure Inputs'!$C$17/100))*'Exposure Inputs'!$D$6*1*'Exposure Inputs'!$C$15)/('Exposure Inputs'!$D$8*'Exposure Inputs'!$D$11)</f>
        <v>1.1664702911489362E-6</v>
      </c>
      <c r="R49" s="40">
        <f>($F49*(1-('Exposure Inputs'!$C$17)/100)*'Exposure Inputs'!$D$7*'Exposure Inputs'!$D$12*'Exposure Inputs'!$C$15*H49)/('Exposure Inputs'!$D$8*'Exposure Inputs'!$D$13*'Exposure Inputs'!$C$16)</f>
        <v>2.2249303281842027E-7</v>
      </c>
      <c r="S49" s="40">
        <f>($F49*(1-('Exposure Inputs'!$C$17)/100)*'Exposure Inputs'!$D$7*'Exposure Inputs'!$D$12*'Exposure Inputs'!$C$15*H49)/('Exposure Inputs'!$D$8*'Exposure Inputs'!$C$14*'Exposure Inputs'!$C$16)</f>
        <v>2.8524747797233366E-9</v>
      </c>
      <c r="T49" s="40">
        <f>($F49*(1-('Exposure Inputs'!$C$17)/100)*'Exposure Inputs'!$D$12*'Exposure Inputs'!$C$15*H49)/('Exposure Inputs'!$C$14*'Exposure Inputs'!$C$16)</f>
        <v>1.0156538988408851E-7</v>
      </c>
      <c r="U49" s="40">
        <f>'Exposure Inputs'!$E$60/Q49</f>
        <v>10801818.182261119</v>
      </c>
      <c r="V49" s="40">
        <f>'Exposure Inputs'!$E$61/R49</f>
        <v>2337151.8353313087</v>
      </c>
      <c r="W49" s="40">
        <f>($G49*(1-('Exposure Inputs'!$C$17/100))*'Exposure Inputs'!$E$6*'Exposure Inputs'!$C$15)/('Exposure Inputs'!$E$8*'Exposure Inputs'!$E$11)</f>
        <v>2.5546402885474861E-7</v>
      </c>
      <c r="X49" s="40">
        <f>($F49*(1-('Exposure Inputs'!$C$17)/100)*'Exposure Inputs'!$E$7*'Exposure Inputs'!$E$12*'Exposure Inputs'!$C$15*H49)/('Exposure Inputs'!$E$8*'Exposure Inputs'!$E$13*'Exposure Inputs'!$C$16)</f>
        <v>4.8240723172878236E-8</v>
      </c>
      <c r="Y49" s="40">
        <f>($F49*(1-('Exposure Inputs'!$C$17)/100)*'Exposure Inputs'!$E$7*'Exposure Inputs'!$E$12*'Exposure Inputs'!$C$15*H49)/('Exposure Inputs'!$E$8*'Exposure Inputs'!$C$14*'Exposure Inputs'!$C$16)</f>
        <v>3.0923540495434774E-9</v>
      </c>
      <c r="Z49" s="40">
        <f>($F49*(1-('Exposure Inputs'!$C$17)/100)*'Exposure Inputs'!$E$12*'Exposure Inputs'!$C$15*H49)/('Exposure Inputs'!$C$14*'Exposure Inputs'!$C$16)</f>
        <v>5.0782694942044255E-7</v>
      </c>
      <c r="AA49" s="40">
        <f>'Exposure Inputs'!$E$60/W49</f>
        <v>49322012.404196799</v>
      </c>
      <c r="AB49" s="40">
        <f>'Exposure Inputs'!$E$61/X49</f>
        <v>10779274.558892868</v>
      </c>
      <c r="AC49" s="40">
        <f>($G49*(1-('Exposure Inputs'!$C$17/100))*'Exposure Inputs'!$F$6*'Exposure Inputs'!$C$15)/('Exposure Inputs'!$F$8*'Exposure Inputs'!$F$11)</f>
        <v>2.5613927920774647E-7</v>
      </c>
      <c r="AD49" s="40">
        <f>($F49*(1-('Exposure Inputs'!$C$17)/100)*'Exposure Inputs'!$F$7*'Exposure Inputs'!$F$12*'Exposure Inputs'!$C$15*H49)/('Exposure Inputs'!$F$8*'Exposure Inputs'!$F$13*'Exposure Inputs'!$C$16)</f>
        <v>4.3934183617113646E-8</v>
      </c>
      <c r="AE49" s="40">
        <f>($F49*(1-('Exposure Inputs'!$C$17)/100)*'Exposure Inputs'!$F$7*'Exposure Inputs'!$F$12*'Exposure Inputs'!$C$15*H49)/('Exposure Inputs'!$F$8*'Exposure Inputs'!$C$14*'Exposure Inputs'!$C$16)</f>
        <v>2.8162938216098495E-9</v>
      </c>
      <c r="AF49" s="40">
        <f>($F49*(1-('Exposure Inputs'!$C$17)/100)*'Exposure Inputs'!$F$12*'Exposure Inputs'!$C$15*H49)/('Exposure Inputs'!$C$14*'Exposure Inputs'!$C$16)</f>
        <v>5.0782694942044255E-7</v>
      </c>
      <c r="AG49" s="40">
        <f>'Exposure Inputs'!$E$60/AC49</f>
        <v>49191986.63700673</v>
      </c>
      <c r="AH49" s="40">
        <f>'Exposure Inputs'!$E$61/AD49</f>
        <v>11835886.255035471</v>
      </c>
      <c r="AI49" s="40">
        <f>($G49*(1-('Exposure Inputs'!$C$17/100))*'Exposure Inputs'!$G$6*'Exposure Inputs'!$C$15)/('Exposure Inputs'!$G$8*'Exposure Inputs'!$G$11)</f>
        <v>3.26827569245283E-7</v>
      </c>
      <c r="AJ49" s="40">
        <f>($F49*(1-('Exposure Inputs'!$C$17)/100)*'Exposure Inputs'!$G$7*'Exposure Inputs'!$G$12*'Exposure Inputs'!$C$15*H49)/('Exposure Inputs'!$G$8*'Exposure Inputs'!$G$13*'Exposure Inputs'!$C$16)</f>
        <v>7.3242060403204962E-8</v>
      </c>
      <c r="AK49" s="40">
        <f>($F49*(1-('Exposure Inputs'!$C$17)/100)*'Exposure Inputs'!$G$7*'Exposure Inputs'!$G$12*'Exposure Inputs'!$C$15*H49)/('Exposure Inputs'!$G$8*'Exposure Inputs'!$C$14*'Exposure Inputs'!$C$16)</f>
        <v>4.695003872000318E-9</v>
      </c>
      <c r="AL49" s="40">
        <f>($F49*(1-('Exposure Inputs'!$C$17)/100)*'Exposure Inputs'!$G$12*'Exposure Inputs'!$C$15*H49)/('Exposure Inputs'!$C$14*'Exposure Inputs'!$C$16)</f>
        <v>5.0782694942044255E-7</v>
      </c>
      <c r="AM49" s="40">
        <f>'Exposure Inputs'!$E$60/AI49</f>
        <v>38552439.223827355</v>
      </c>
      <c r="AN49" s="40">
        <f>'Exposure Inputs'!$E$61/AJ49</f>
        <v>7099745.653485816</v>
      </c>
      <c r="AO49" s="40">
        <f>($G49*(1-('Exposure Inputs'!$C$17/100))*'Exposure Inputs'!$H$6*'Exposure Inputs'!$C$15)/('Exposure Inputs'!$H$8*'Exposure Inputs'!$H$11)</f>
        <v>4.1481487003703692E-7</v>
      </c>
      <c r="AP49" s="40">
        <f>($F49*(1-('Exposure Inputs'!$C$17)/100)*'Exposure Inputs'!$H$7*'Exposure Inputs'!$H$12*'Exposure Inputs'!$C$15*H49)/('Exposure Inputs'!$H$8*'Exposure Inputs'!$H$13*'Exposure Inputs'!$C$16)</f>
        <v>9.5358616057838663E-8</v>
      </c>
      <c r="AQ49" s="40">
        <f>($F49*(1-('Exposure Inputs'!$C$17)/100)*'Exposure Inputs'!$H$7*'Exposure Inputs'!$H$12*'Exposure Inputs'!$C$15*H49)/('Exposure Inputs'!$H$8*'Exposure Inputs'!$C$14*'Exposure Inputs'!$C$16)</f>
        <v>6.1127317985794013E-9</v>
      </c>
      <c r="AR49" s="40">
        <f>($F49*(1-('Exposure Inputs'!$C$17)/100)*'Exposure Inputs'!$H$12*'Exposure Inputs'!$C$15*H49)/('Exposure Inputs'!$C$14*'Exposure Inputs'!$C$16)</f>
        <v>5.0782694942044255E-7</v>
      </c>
      <c r="AS49" s="40">
        <f>'Exposure Inputs'!$E$60/AO49</f>
        <v>30374995.956328671</v>
      </c>
      <c r="AT49" s="40">
        <f>'Exposure Inputs'!$E$61/AP49</f>
        <v>5453099.274056159</v>
      </c>
    </row>
    <row r="50" spans="1:46" s="35" customFormat="1">
      <c r="A50" s="47">
        <v>2019</v>
      </c>
      <c r="B50" s="48">
        <v>110064611969</v>
      </c>
      <c r="C50" s="48" t="s">
        <v>80</v>
      </c>
      <c r="D50" s="48" t="s">
        <v>71</v>
      </c>
      <c r="E50" s="48" t="s">
        <v>81</v>
      </c>
      <c r="F50" s="48">
        <v>0.21218566668532701</v>
      </c>
      <c r="G50" s="48">
        <v>0.21218566668532701</v>
      </c>
      <c r="H50" s="48">
        <v>350</v>
      </c>
      <c r="I50" s="40">
        <f t="shared" si="0"/>
        <v>5.6892220393113597E-8</v>
      </c>
      <c r="J50" s="40">
        <f>($G50*(1-('Exposure Inputs'!$C$17/100))*'Exposure Inputs'!$C$6*1*'Exposure Inputs'!$C$15)/('Exposure Inputs'!$C$8*'Exposure Inputs'!$C$11)</f>
        <v>8.538844466028714E-6</v>
      </c>
      <c r="K50" s="40">
        <f>($F50*(1-('Exposure Inputs'!$C$17)/100)*'Exposure Inputs'!$C$7*'Exposure Inputs'!$C$12*'Exposure Inputs'!$C$15*H50)/('Exposure Inputs'!$C$8*'Exposure Inputs'!$C$13*'Exposure Inputs'!$C$16)</f>
        <v>2.237141152784261E-6</v>
      </c>
      <c r="L50" s="40">
        <f>($F50*(1-('Exposure Inputs'!$C$17)/100)*'Exposure Inputs'!$C$7*'Exposure Inputs'!$C$12*'Exposure Inputs'!$C$15*H50)/('Exposure Inputs'!$C$8*'Exposure Inputs'!$C$14*'Exposure Inputs'!$C$16)</f>
        <v>1.6348339193423448E-6</v>
      </c>
      <c r="M50" s="40">
        <f>($F50*(1-('Exposure Inputs'!$C$17)/100)*'Exposure Inputs'!$C$12*'Exposure Inputs'!$C$15*H50)/('Exposure Inputs'!$C$14*'Exposure Inputs'!$C$16)</f>
        <v>1.4868647876263694E-4</v>
      </c>
      <c r="N50" s="40">
        <f>'Exposure Inputs'!$E$60/$J50</f>
        <v>1475609.4984664905</v>
      </c>
      <c r="O50" s="40">
        <f>'Exposure Inputs'!$E$61/$K50</f>
        <v>232439.51297075188</v>
      </c>
      <c r="P50" s="40">
        <f>L50*'Exposure Inputs'!$E$63</f>
        <v>5.6892220393113597E-8</v>
      </c>
      <c r="Q50" s="40">
        <f>($G50*(1-('Exposure Inputs'!$C$17/100))*'Exposure Inputs'!$D$6*1*'Exposure Inputs'!$C$15)/('Exposure Inputs'!$D$8*'Exposure Inputs'!$D$11)</f>
        <v>2.9958810300507028E-5</v>
      </c>
      <c r="R50" s="40">
        <f>($F50*(1-('Exposure Inputs'!$C$17)/100)*'Exposure Inputs'!$D$7*'Exposure Inputs'!$D$12*'Exposure Inputs'!$C$15*H50)/('Exposure Inputs'!$D$8*'Exposure Inputs'!$D$13*'Exposure Inputs'!$C$16)</f>
        <v>5.7143560483020161E-6</v>
      </c>
      <c r="S50" s="40">
        <f>($F50*(1-('Exposure Inputs'!$C$17)/100)*'Exposure Inputs'!$D$7*'Exposure Inputs'!$D$12*'Exposure Inputs'!$C$15*H50)/('Exposure Inputs'!$D$8*'Exposure Inputs'!$C$14*'Exposure Inputs'!$C$16)</f>
        <v>7.3260974978230961E-8</v>
      </c>
      <c r="T50" s="40">
        <f>($F50*(1-('Exposure Inputs'!$C$17)/100)*'Exposure Inputs'!$D$12*'Exposure Inputs'!$C$15*H50)/('Exposure Inputs'!$C$14*'Exposure Inputs'!$C$16)</f>
        <v>2.6085347151339819E-6</v>
      </c>
      <c r="U50" s="40">
        <f>'Exposure Inputs'!$E$60/Q50</f>
        <v>420577.44862407818</v>
      </c>
      <c r="V50" s="40">
        <f>'Exposure Inputs'!$E$61/R50</f>
        <v>90998.879944576547</v>
      </c>
      <c r="W50" s="40">
        <f>($G50*(1-('Exposure Inputs'!$C$17/100))*'Exposure Inputs'!$E$6*'Exposure Inputs'!$C$15)/('Exposure Inputs'!$E$8*'Exposure Inputs'!$E$11)</f>
        <v>6.5611601402418158E-6</v>
      </c>
      <c r="X50" s="40">
        <f>($F50*(1-('Exposure Inputs'!$C$17)/100)*'Exposure Inputs'!$E$7*'Exposure Inputs'!$E$12*'Exposure Inputs'!$C$15*H50)/('Exposure Inputs'!$E$8*'Exposure Inputs'!$E$13*'Exposure Inputs'!$C$16)</f>
        <v>1.2389811255904531E-6</v>
      </c>
      <c r="Y50" s="40">
        <f>($F50*(1-('Exposure Inputs'!$C$17)/100)*'Exposure Inputs'!$E$7*'Exposure Inputs'!$E$12*'Exposure Inputs'!$C$15*H50)/('Exposure Inputs'!$E$8*'Exposure Inputs'!$C$14*'Exposure Inputs'!$C$16)</f>
        <v>7.9421867025029045E-8</v>
      </c>
      <c r="Z50" s="40">
        <f>($F50*(1-('Exposure Inputs'!$C$17)/100)*'Exposure Inputs'!$E$12*'Exposure Inputs'!$C$15*H50)/('Exposure Inputs'!$C$14*'Exposure Inputs'!$C$16)</f>
        <v>1.3042673575669907E-5</v>
      </c>
      <c r="AA50" s="40">
        <f>'Exposure Inputs'!$E$60/W50</f>
        <v>1920392.0847351272</v>
      </c>
      <c r="AB50" s="40">
        <f>'Exposure Inputs'!$E$61/X50</f>
        <v>419699.69457943685</v>
      </c>
      <c r="AC50" s="40">
        <f>($G50*(1-('Exposure Inputs'!$C$17/100))*'Exposure Inputs'!$F$6*'Exposure Inputs'!$C$15)/('Exposure Inputs'!$F$8*'Exposure Inputs'!$F$11)</f>
        <v>6.5785027998743111E-6</v>
      </c>
      <c r="AD50" s="40">
        <f>($F50*(1-('Exposure Inputs'!$C$17)/100)*'Exposure Inputs'!$F$7*'Exposure Inputs'!$F$12*'Exposure Inputs'!$C$15*H50)/('Exposure Inputs'!$F$8*'Exposure Inputs'!$F$13*'Exposure Inputs'!$C$16)</f>
        <v>1.1283749639232735E-6</v>
      </c>
      <c r="AE50" s="40">
        <f>($F50*(1-('Exposure Inputs'!$C$17)/100)*'Exposure Inputs'!$F$7*'Exposure Inputs'!$F$12*'Exposure Inputs'!$C$15*H50)/('Exposure Inputs'!$F$8*'Exposure Inputs'!$C$14*'Exposure Inputs'!$C$16)</f>
        <v>7.2331728456620104E-8</v>
      </c>
      <c r="AF50" s="40">
        <f>($F50*(1-('Exposure Inputs'!$C$17)/100)*'Exposure Inputs'!$F$12*'Exposure Inputs'!$C$15*H50)/('Exposure Inputs'!$C$14*'Exposure Inputs'!$C$16)</f>
        <v>1.3042673575669907E-5</v>
      </c>
      <c r="AG50" s="40">
        <f>'Exposure Inputs'!$E$60/AC50</f>
        <v>1915329.427273442</v>
      </c>
      <c r="AH50" s="40">
        <f>'Exposure Inputs'!$E$61/AD50</f>
        <v>460839.71784698212</v>
      </c>
      <c r="AI50" s="40">
        <f>($G50*(1-('Exposure Inputs'!$C$17/100))*'Exposure Inputs'!$G$6*'Exposure Inputs'!$C$15)/('Exposure Inputs'!$G$8*'Exposure Inputs'!$G$11)</f>
        <v>8.3940115940296046E-6</v>
      </c>
      <c r="AJ50" s="40">
        <f>($F50*(1-('Exposure Inputs'!$C$17)/100)*'Exposure Inputs'!$G$7*'Exposure Inputs'!$G$12*'Exposure Inputs'!$C$15*H50)/('Exposure Inputs'!$G$8*'Exposure Inputs'!$G$13*'Exposure Inputs'!$C$16)</f>
        <v>1.8810980530645428E-6</v>
      </c>
      <c r="AK50" s="40">
        <f>($F50*(1-('Exposure Inputs'!$C$17)/100)*'Exposure Inputs'!$G$7*'Exposure Inputs'!$G$12*'Exposure Inputs'!$C$15*H50)/('Exposure Inputs'!$G$8*'Exposure Inputs'!$C$14*'Exposure Inputs'!$C$16)</f>
        <v>1.2058320852977837E-7</v>
      </c>
      <c r="AL50" s="40">
        <f>($F50*(1-('Exposure Inputs'!$C$17)/100)*'Exposure Inputs'!$G$12*'Exposure Inputs'!$C$15*H50)/('Exposure Inputs'!$C$14*'Exposure Inputs'!$C$16)</f>
        <v>1.3042673575669907E-5</v>
      </c>
      <c r="AM50" s="40">
        <f>'Exposure Inputs'!$E$60/AI50</f>
        <v>1501070.1211041908</v>
      </c>
      <c r="AN50" s="40">
        <f>'Exposure Inputs'!$E$61/AJ50</f>
        <v>276434.28749121045</v>
      </c>
      <c r="AO50" s="40">
        <f>($G50*(1-('Exposure Inputs'!$C$17/100))*'Exposure Inputs'!$H$6*'Exposure Inputs'!$C$15)/('Exposure Inputs'!$H$8*'Exposure Inputs'!$H$11)</f>
        <v>1.0653816128508949E-5</v>
      </c>
      <c r="AP50" s="40">
        <f>($F50*(1-('Exposure Inputs'!$C$17)/100)*'Exposure Inputs'!$H$7*'Exposure Inputs'!$H$12*'Exposure Inputs'!$C$15*H50)/('Exposure Inputs'!$H$8*'Exposure Inputs'!$H$13*'Exposure Inputs'!$C$16)</f>
        <v>2.4491242603202376E-6</v>
      </c>
      <c r="AQ50" s="40">
        <f>($F50*(1-('Exposure Inputs'!$C$17)/100)*'Exposure Inputs'!$H$7*'Exposure Inputs'!$H$12*'Exposure Inputs'!$C$15*H50)/('Exposure Inputs'!$H$8*'Exposure Inputs'!$C$14*'Exposure Inputs'!$C$16)</f>
        <v>1.5699514489232293E-7</v>
      </c>
      <c r="AR50" s="40">
        <f>($F50*(1-('Exposure Inputs'!$C$17)/100)*'Exposure Inputs'!$H$12*'Exposure Inputs'!$C$15*H50)/('Exposure Inputs'!$C$14*'Exposure Inputs'!$C$16)</f>
        <v>1.3042673575669907E-5</v>
      </c>
      <c r="AS50" s="40">
        <f>'Exposure Inputs'!$E$60/AO50</f>
        <v>1182674.8132327143</v>
      </c>
      <c r="AT50" s="40">
        <f>'Exposure Inputs'!$E$61/AP50</f>
        <v>212320.79091487458</v>
      </c>
    </row>
    <row r="51" spans="1:46" s="35" customFormat="1">
      <c r="A51" s="47">
        <v>2020</v>
      </c>
      <c r="B51" s="48">
        <v>110000463631</v>
      </c>
      <c r="C51" s="48" t="s">
        <v>82</v>
      </c>
      <c r="D51" s="48" t="s">
        <v>71</v>
      </c>
      <c r="E51" s="48" t="s">
        <v>83</v>
      </c>
      <c r="F51" s="48">
        <v>0.11662867904336099</v>
      </c>
      <c r="G51" s="48">
        <v>0.11662867904336099</v>
      </c>
      <c r="H51" s="48">
        <v>350</v>
      </c>
      <c r="I51" s="40">
        <f t="shared" si="0"/>
        <v>3.1271030771992484E-8</v>
      </c>
      <c r="J51" s="40">
        <f>($G51*(1-('Exposure Inputs'!$C$17/100))*'Exposure Inputs'!$C$6*1*'Exposure Inputs'!$C$15)/('Exposure Inputs'!$C$8*'Exposure Inputs'!$C$11)</f>
        <v>4.6934091552306929E-6</v>
      </c>
      <c r="K51" s="40">
        <f>($F51*(1-('Exposure Inputs'!$C$17)/100)*'Exposure Inputs'!$C$7*'Exposure Inputs'!$C$12*'Exposure Inputs'!$C$15*H51)/('Exposure Inputs'!$C$8*'Exposure Inputs'!$C$13*'Exposure Inputs'!$C$16)</f>
        <v>1.2296533576403579E-6</v>
      </c>
      <c r="L51" s="40">
        <f>($F51*(1-('Exposure Inputs'!$C$17)/100)*'Exposure Inputs'!$C$7*'Exposure Inputs'!$C$12*'Exposure Inputs'!$C$15*H51)/('Exposure Inputs'!$C$8*'Exposure Inputs'!$C$14*'Exposure Inputs'!$C$16)</f>
        <v>8.9859283827564625E-7</v>
      </c>
      <c r="M51" s="40">
        <f>($F51*(1-('Exposure Inputs'!$C$17)/100)*'Exposure Inputs'!$C$12*'Exposure Inputs'!$C$15*H51)/('Exposure Inputs'!$C$14*'Exposure Inputs'!$C$16)</f>
        <v>8.1726102806991635E-5</v>
      </c>
      <c r="N51" s="40">
        <f>'Exposure Inputs'!$E$60/$J51</f>
        <v>2684615.7203144329</v>
      </c>
      <c r="O51" s="40">
        <f>'Exposure Inputs'!$E$61/$K51</f>
        <v>422883.40593633114</v>
      </c>
      <c r="P51" s="40">
        <f>L51*'Exposure Inputs'!$E$63</f>
        <v>3.1271030771992484E-8</v>
      </c>
      <c r="Q51" s="40">
        <f>($G51*(1-('Exposure Inputs'!$C$17/100))*'Exposure Inputs'!$D$6*1*'Exposure Inputs'!$C$15)/('Exposure Inputs'!$D$8*'Exposure Inputs'!$D$11)</f>
        <v>1.6466976896420078E-5</v>
      </c>
      <c r="R51" s="40">
        <f>($F51*(1-('Exposure Inputs'!$C$17)/100)*'Exposure Inputs'!$D$7*'Exposure Inputs'!$D$12*'Exposure Inputs'!$C$15*H51)/('Exposure Inputs'!$D$8*'Exposure Inputs'!$D$13*'Exposure Inputs'!$C$16)</f>
        <v>3.1409180832429489E-6</v>
      </c>
      <c r="S51" s="40">
        <f>($F51*(1-('Exposure Inputs'!$C$17)/100)*'Exposure Inputs'!$D$7*'Exposure Inputs'!$D$12*'Exposure Inputs'!$C$15*H51)/('Exposure Inputs'!$D$8*'Exposure Inputs'!$C$14*'Exposure Inputs'!$C$16)</f>
        <v>4.0268180554396773E-8</v>
      </c>
      <c r="T51" s="40">
        <f>($F51*(1-('Exposure Inputs'!$C$17)/100)*'Exposure Inputs'!$D$12*'Exposure Inputs'!$C$15*H51)/('Exposure Inputs'!$C$14*'Exposure Inputs'!$C$16)</f>
        <v>1.4337912773156428E-6</v>
      </c>
      <c r="U51" s="40">
        <f>'Exposure Inputs'!$E$60/Q51</f>
        <v>765167.77057841385</v>
      </c>
      <c r="V51" s="40">
        <f>'Exposure Inputs'!$E$61/R51</f>
        <v>165556.68954699644</v>
      </c>
      <c r="W51" s="40">
        <f>($G51*(1-('Exposure Inputs'!$C$17/100))*'Exposure Inputs'!$E$6*'Exposure Inputs'!$C$15)/('Exposure Inputs'!$E$8*'Exposure Inputs'!$E$11)</f>
        <v>3.6063672542178949E-6</v>
      </c>
      <c r="X51" s="40">
        <f>($F51*(1-('Exposure Inputs'!$C$17)/100)*'Exposure Inputs'!$E$7*'Exposure Inputs'!$E$12*'Exposure Inputs'!$C$15*H51)/('Exposure Inputs'!$E$8*'Exposure Inputs'!$E$13*'Exposure Inputs'!$C$16)</f>
        <v>6.8101080668925119E-7</v>
      </c>
      <c r="Y51" s="40">
        <f>($F51*(1-('Exposure Inputs'!$C$17)/100)*'Exposure Inputs'!$E$7*'Exposure Inputs'!$E$12*'Exposure Inputs'!$C$15*H51)/('Exposure Inputs'!$E$8*'Exposure Inputs'!$C$14*'Exposure Inputs'!$C$16)</f>
        <v>4.3654538890336621E-8</v>
      </c>
      <c r="Z51" s="40">
        <f>($F51*(1-('Exposure Inputs'!$C$17)/100)*'Exposure Inputs'!$E$12*'Exposure Inputs'!$C$15*H51)/('Exposure Inputs'!$C$14*'Exposure Inputs'!$C$16)</f>
        <v>7.1689563865782146E-6</v>
      </c>
      <c r="AA51" s="40">
        <f>'Exposure Inputs'!$E$60/W51</f>
        <v>3493820.5434467141</v>
      </c>
      <c r="AB51" s="40">
        <f>'Exposure Inputs'!$E$61/X51</f>
        <v>763570.84923217492</v>
      </c>
      <c r="AC51" s="40">
        <f>($G51*(1-('Exposure Inputs'!$C$17/100))*'Exposure Inputs'!$F$6*'Exposure Inputs'!$C$15)/('Exposure Inputs'!$F$8*'Exposure Inputs'!$F$11)</f>
        <v>3.6158997147070197E-6</v>
      </c>
      <c r="AD51" s="40">
        <f>($F51*(1-('Exposure Inputs'!$C$17)/100)*'Exposure Inputs'!$F$7*'Exposure Inputs'!$F$12*'Exposure Inputs'!$C$15*H51)/('Exposure Inputs'!$F$8*'Exposure Inputs'!$F$13*'Exposure Inputs'!$C$16)</f>
        <v>6.202156986557279E-7</v>
      </c>
      <c r="AE51" s="40">
        <f>($F51*(1-('Exposure Inputs'!$C$17)/100)*'Exposure Inputs'!$F$7*'Exposure Inputs'!$F$12*'Exposure Inputs'!$C$15*H51)/('Exposure Inputs'!$F$8*'Exposure Inputs'!$C$14*'Exposure Inputs'!$C$16)</f>
        <v>3.9757416580495379E-8</v>
      </c>
      <c r="AF51" s="40">
        <f>($F51*(1-('Exposure Inputs'!$C$17)/100)*'Exposure Inputs'!$F$12*'Exposure Inputs'!$C$15*H51)/('Exposure Inputs'!$C$14*'Exposure Inputs'!$C$16)</f>
        <v>7.1689563865782146E-6</v>
      </c>
      <c r="AG51" s="40">
        <f>'Exposure Inputs'!$E$60/AC51</f>
        <v>3484609.9156875876</v>
      </c>
      <c r="AH51" s="40">
        <f>'Exposure Inputs'!$E$61/AD51</f>
        <v>838417.99091358366</v>
      </c>
      <c r="AI51" s="40">
        <f>($G51*(1-('Exposure Inputs'!$C$17/100))*'Exposure Inputs'!$G$6*'Exposure Inputs'!$C$15)/('Exposure Inputs'!$G$8*'Exposure Inputs'!$G$11)</f>
        <v>4.6138012024071744E-6</v>
      </c>
      <c r="AJ51" s="40">
        <f>($F51*(1-('Exposure Inputs'!$C$17)/100)*'Exposure Inputs'!$G$7*'Exposure Inputs'!$G$12*'Exposure Inputs'!$C$15*H51)/('Exposure Inputs'!$G$8*'Exposure Inputs'!$G$13*'Exposure Inputs'!$C$16)</f>
        <v>1.0339528796038464E-6</v>
      </c>
      <c r="AK51" s="40">
        <f>($F51*(1-('Exposure Inputs'!$C$17)/100)*'Exposure Inputs'!$G$7*'Exposure Inputs'!$G$12*'Exposure Inputs'!$C$15*H51)/('Exposure Inputs'!$G$8*'Exposure Inputs'!$C$14*'Exposure Inputs'!$C$16)</f>
        <v>6.6279030743836313E-8</v>
      </c>
      <c r="AL51" s="40">
        <f>($F51*(1-('Exposure Inputs'!$C$17)/100)*'Exposure Inputs'!$G$12*'Exposure Inputs'!$C$15*H51)/('Exposure Inputs'!$C$14*'Exposure Inputs'!$C$16)</f>
        <v>7.1689563865782146E-6</v>
      </c>
      <c r="AM51" s="40">
        <f>'Exposure Inputs'!$E$60/AI51</f>
        <v>2730936.9102045745</v>
      </c>
      <c r="AN51" s="40">
        <f>'Exposure Inputs'!$E$61/AJ51</f>
        <v>502924.27271853556</v>
      </c>
      <c r="AO51" s="40">
        <f>($G51*(1-('Exposure Inputs'!$C$17/100))*'Exposure Inputs'!$H$6*'Exposure Inputs'!$C$15)/('Exposure Inputs'!$H$8*'Exposure Inputs'!$H$11)</f>
        <v>5.8559115761648044E-6</v>
      </c>
      <c r="AP51" s="40">
        <f>($F51*(1-('Exposure Inputs'!$C$17)/100)*'Exposure Inputs'!$H$7*'Exposure Inputs'!$H$12*'Exposure Inputs'!$C$15*H51)/('Exposure Inputs'!$H$8*'Exposure Inputs'!$H$13*'Exposure Inputs'!$C$16)</f>
        <v>1.3461706992574644E-6</v>
      </c>
      <c r="AQ51" s="40">
        <f>($F51*(1-('Exposure Inputs'!$C$17)/100)*'Exposure Inputs'!$H$7*'Exposure Inputs'!$H$12*'Exposure Inputs'!$C$15*H51)/('Exposure Inputs'!$H$8*'Exposure Inputs'!$C$14*'Exposure Inputs'!$C$16)</f>
        <v>8.629299354214515E-8</v>
      </c>
      <c r="AR51" s="40">
        <f>($F51*(1-('Exposure Inputs'!$C$17)/100)*'Exposure Inputs'!$H$12*'Exposure Inputs'!$C$15*H51)/('Exposure Inputs'!$C$14*'Exposure Inputs'!$C$16)</f>
        <v>7.1689563865782146E-6</v>
      </c>
      <c r="AS51" s="40">
        <f>'Exposure Inputs'!$E$60/AO51</f>
        <v>2151671.8338585435</v>
      </c>
      <c r="AT51" s="40">
        <f>'Exposure Inputs'!$E$61/AP51</f>
        <v>386280.87826219015</v>
      </c>
    </row>
    <row r="52" spans="1:46" s="35" customFormat="1">
      <c r="A52" s="47">
        <v>2019</v>
      </c>
      <c r="B52" s="48">
        <v>110059344473</v>
      </c>
      <c r="C52" s="48" t="s">
        <v>84</v>
      </c>
      <c r="D52" s="48" t="s">
        <v>71</v>
      </c>
      <c r="E52" s="48" t="s">
        <v>85</v>
      </c>
      <c r="F52" s="48">
        <v>1.75750131861147E-5</v>
      </c>
      <c r="G52" s="48">
        <v>3.5113339881068698E-5</v>
      </c>
      <c r="H52" s="48">
        <v>350</v>
      </c>
      <c r="I52" s="40">
        <f t="shared" si="0"/>
        <v>4.7122953176622756E-12</v>
      </c>
      <c r="J52" s="40">
        <f>($G52*(1-('Exposure Inputs'!$C$17/100))*'Exposure Inputs'!$C$6*1*'Exposure Inputs'!$C$15)/('Exposure Inputs'!$C$8*'Exposure Inputs'!$C$11)</f>
        <v>1.4130424199288403E-9</v>
      </c>
      <c r="K52" s="40">
        <f>($F52*(1-('Exposure Inputs'!$C$17)/100)*'Exposure Inputs'!$C$7*'Exposure Inputs'!$C$12*'Exposure Inputs'!$C$15*H52)/('Exposure Inputs'!$C$8*'Exposure Inputs'!$C$13*'Exposure Inputs'!$C$16)</f>
        <v>1.852989689340883E-10</v>
      </c>
      <c r="L52" s="40">
        <f>($F52*(1-('Exposure Inputs'!$C$17)/100)*'Exposure Inputs'!$C$7*'Exposure Inputs'!$C$12*'Exposure Inputs'!$C$15*H52)/('Exposure Inputs'!$C$8*'Exposure Inputs'!$C$14*'Exposure Inputs'!$C$16)</f>
        <v>1.3541078499029529E-10</v>
      </c>
      <c r="M52" s="40">
        <f>($F52*(1-('Exposure Inputs'!$C$17)/100)*'Exposure Inputs'!$C$12*'Exposure Inputs'!$C$15*H52)/('Exposure Inputs'!$C$14*'Exposure Inputs'!$C$16)</f>
        <v>1.2315472885949709E-8</v>
      </c>
      <c r="N52" s="40">
        <f>'Exposure Inputs'!$E$60/$J52</f>
        <v>8916929755.4665947</v>
      </c>
      <c r="O52" s="40">
        <f>'Exposure Inputs'!$E$61/$K52</f>
        <v>2806275733.7034426</v>
      </c>
      <c r="P52" s="40">
        <f>L52*'Exposure Inputs'!$E$63</f>
        <v>4.7122953176622756E-12</v>
      </c>
      <c r="Q52" s="40">
        <f>($G52*(1-('Exposure Inputs'!$C$17/100))*'Exposure Inputs'!$D$6*1*'Exposure Inputs'!$C$15)/('Exposure Inputs'!$D$8*'Exposure Inputs'!$D$11)</f>
        <v>4.9577047542717425E-9</v>
      </c>
      <c r="R52" s="40">
        <f>($F52*(1-('Exposure Inputs'!$C$17)/100)*'Exposure Inputs'!$D$7*'Exposure Inputs'!$D$12*'Exposure Inputs'!$C$15*H52)/('Exposure Inputs'!$D$8*'Exposure Inputs'!$D$13*'Exposure Inputs'!$C$16)</f>
        <v>4.7331134316438302E-10</v>
      </c>
      <c r="S52" s="40">
        <f>($F52*(1-('Exposure Inputs'!$C$17)/100)*'Exposure Inputs'!$D$7*'Exposure Inputs'!$D$12*'Exposure Inputs'!$C$15*H52)/('Exposure Inputs'!$D$8*'Exposure Inputs'!$C$14*'Exposure Inputs'!$C$16)</f>
        <v>6.0680941431331155E-12</v>
      </c>
      <c r="T52" s="40">
        <f>($F52*(1-('Exposure Inputs'!$C$17)/100)*'Exposure Inputs'!$D$12*'Exposure Inputs'!$C$15*H52)/('Exposure Inputs'!$C$14*'Exposure Inputs'!$C$16)</f>
        <v>2.1606092782367913E-10</v>
      </c>
      <c r="U52" s="40">
        <f>'Exposure Inputs'!$E$60/Q52</f>
        <v>2541498662.0861945</v>
      </c>
      <c r="V52" s="40">
        <f>'Exposure Inputs'!$E$61/R52</f>
        <v>1098642590.1468451</v>
      </c>
      <c r="W52" s="40">
        <f>($G52*(1-('Exposure Inputs'!$C$17/100))*'Exposure Inputs'!$E$6*'Exposure Inputs'!$C$15)/('Exposure Inputs'!$E$8*'Exposure Inputs'!$E$11)</f>
        <v>1.0857672415738283E-9</v>
      </c>
      <c r="X52" s="40">
        <f>($F52*(1-('Exposure Inputs'!$C$17)/100)*'Exposure Inputs'!$E$7*'Exposure Inputs'!$E$12*'Exposure Inputs'!$C$15*H52)/('Exposure Inputs'!$E$8*'Exposure Inputs'!$E$13*'Exposure Inputs'!$C$16)</f>
        <v>1.026229054948E-10</v>
      </c>
      <c r="Y52" s="40">
        <f>($F52*(1-('Exposure Inputs'!$C$17)/100)*'Exposure Inputs'!$E$7*'Exposure Inputs'!$E$12*'Exposure Inputs'!$C$15*H52)/('Exposure Inputs'!$E$8*'Exposure Inputs'!$C$14*'Exposure Inputs'!$C$16)</f>
        <v>6.5783913778717952E-12</v>
      </c>
      <c r="Z52" s="40">
        <f>($F52*(1-('Exposure Inputs'!$C$17)/100)*'Exposure Inputs'!$E$12*'Exposure Inputs'!$C$15*H52)/('Exposure Inputs'!$C$14*'Exposure Inputs'!$C$16)</f>
        <v>1.0803046391183957E-9</v>
      </c>
      <c r="AA52" s="40">
        <f>'Exposure Inputs'!$E$60/W52</f>
        <v>11604697137.239285</v>
      </c>
      <c r="AB52" s="40">
        <f>'Exposure Inputs'!$E$61/X52</f>
        <v>5067094889.7110395</v>
      </c>
      <c r="AC52" s="40">
        <f>($G52*(1-('Exposure Inputs'!$C$17/100))*'Exposure Inputs'!$F$6*'Exposure Inputs'!$C$15)/('Exposure Inputs'!$F$8*'Exposure Inputs'!$F$11)</f>
        <v>1.0886371748338376E-9</v>
      </c>
      <c r="AD52" s="40">
        <f>($F52*(1-('Exposure Inputs'!$C$17)/100)*'Exposure Inputs'!$F$7*'Exposure Inputs'!$F$12*'Exposure Inputs'!$C$15*H52)/('Exposure Inputs'!$F$8*'Exposure Inputs'!$F$13*'Exposure Inputs'!$C$16)</f>
        <v>9.3461566842038669E-11</v>
      </c>
      <c r="AE52" s="40">
        <f>($F52*(1-('Exposure Inputs'!$C$17)/100)*'Exposure Inputs'!$F$7*'Exposure Inputs'!$F$12*'Exposure Inputs'!$C$15*H52)/('Exposure Inputs'!$F$8*'Exposure Inputs'!$C$14*'Exposure Inputs'!$C$16)</f>
        <v>5.9911260796178641E-12</v>
      </c>
      <c r="AF52" s="40">
        <f>($F52*(1-('Exposure Inputs'!$C$17)/100)*'Exposure Inputs'!$F$12*'Exposure Inputs'!$C$15*H52)/('Exposure Inputs'!$C$14*'Exposure Inputs'!$C$16)</f>
        <v>1.0803046391183957E-9</v>
      </c>
      <c r="AG52" s="40">
        <f>'Exposure Inputs'!$E$60/AC52</f>
        <v>11574104110.419691</v>
      </c>
      <c r="AH52" s="40">
        <f>'Exposure Inputs'!$E$61/AD52</f>
        <v>5563784318.7335262</v>
      </c>
      <c r="AI52" s="40">
        <f>($G52*(1-('Exposure Inputs'!$C$17/100))*'Exposure Inputs'!$G$6*'Exposure Inputs'!$C$15)/('Exposure Inputs'!$G$8*'Exposure Inputs'!$G$11)</f>
        <v>1.3890748921504536E-9</v>
      </c>
      <c r="AJ52" s="40">
        <f>($F52*(1-('Exposure Inputs'!$C$17)/100)*'Exposure Inputs'!$G$7*'Exposure Inputs'!$G$12*'Exposure Inputs'!$C$15*H52)/('Exposure Inputs'!$G$8*'Exposure Inputs'!$G$13*'Exposure Inputs'!$C$16)</f>
        <v>1.5580846530983052E-10</v>
      </c>
      <c r="AK52" s="40">
        <f>($F52*(1-('Exposure Inputs'!$C$17)/100)*'Exposure Inputs'!$G$7*'Exposure Inputs'!$G$12*'Exposure Inputs'!$C$15*H52)/('Exposure Inputs'!$G$8*'Exposure Inputs'!$C$14*'Exposure Inputs'!$C$16)</f>
        <v>9.9877221352455465E-12</v>
      </c>
      <c r="AL52" s="40">
        <f>($F52*(1-('Exposure Inputs'!$C$17)/100)*'Exposure Inputs'!$G$12*'Exposure Inputs'!$C$15*H52)/('Exposure Inputs'!$C$14*'Exposure Inputs'!$C$16)</f>
        <v>1.0803046391183957E-9</v>
      </c>
      <c r="AM52" s="40">
        <f>'Exposure Inputs'!$E$60/AI52</f>
        <v>9070785219.1422863</v>
      </c>
      <c r="AN52" s="40">
        <f>'Exposure Inputs'!$E$61/AJ52</f>
        <v>3337430985.9606285</v>
      </c>
      <c r="AO52" s="40">
        <f>($G52*(1-('Exposure Inputs'!$C$17/100))*'Exposure Inputs'!$H$6*'Exposure Inputs'!$C$15)/('Exposure Inputs'!$H$8*'Exposure Inputs'!$H$11)</f>
        <v>1.7630364604482269E-9</v>
      </c>
      <c r="AP52" s="40">
        <f>($F52*(1-('Exposure Inputs'!$C$17)/100)*'Exposure Inputs'!$H$7*'Exposure Inputs'!$H$12*'Exposure Inputs'!$C$15*H52)/('Exposure Inputs'!$H$8*'Exposure Inputs'!$H$13*'Exposure Inputs'!$C$16)</f>
        <v>2.0285720445667654E-10</v>
      </c>
      <c r="AQ52" s="40">
        <f>($F52*(1-('Exposure Inputs'!$C$17)/100)*'Exposure Inputs'!$H$7*'Exposure Inputs'!$H$12*'Exposure Inputs'!$C$15*H52)/('Exposure Inputs'!$H$8*'Exposure Inputs'!$C$14*'Exposure Inputs'!$C$16)</f>
        <v>1.300366695235106E-11</v>
      </c>
      <c r="AR52" s="40">
        <f>($F52*(1-('Exposure Inputs'!$C$17)/100)*'Exposure Inputs'!$H$12*'Exposure Inputs'!$C$15*H52)/('Exposure Inputs'!$C$14*'Exposure Inputs'!$C$16)</f>
        <v>1.0803046391183957E-9</v>
      </c>
      <c r="AS52" s="40">
        <f>'Exposure Inputs'!$E$60/AO52</f>
        <v>7146760876.854826</v>
      </c>
      <c r="AT52" s="40">
        <f>'Exposure Inputs'!$E$61/AP52</f>
        <v>2563379503.2951589</v>
      </c>
    </row>
    <row r="53" spans="1:46" s="35" customFormat="1">
      <c r="A53" s="47">
        <v>2020</v>
      </c>
      <c r="B53" s="48">
        <v>110059344473</v>
      </c>
      <c r="C53" s="48" t="s">
        <v>84</v>
      </c>
      <c r="D53" s="48" t="s">
        <v>71</v>
      </c>
      <c r="E53" s="48" t="s">
        <v>85</v>
      </c>
      <c r="F53" s="48">
        <v>1.17166754574098E-5</v>
      </c>
      <c r="G53" s="48">
        <v>2.3408893254045801E-5</v>
      </c>
      <c r="H53" s="48">
        <v>350</v>
      </c>
      <c r="I53" s="40">
        <f t="shared" si="0"/>
        <v>3.1415302117748518E-12</v>
      </c>
      <c r="J53" s="40">
        <f>($G53*(1-('Exposure Inputs'!$C$17/100))*'Exposure Inputs'!$C$6*1*'Exposure Inputs'!$C$15)/('Exposure Inputs'!$C$8*'Exposure Inputs'!$C$11)</f>
        <v>9.4202827995256046E-10</v>
      </c>
      <c r="K53" s="40">
        <f>($F53*(1-('Exposure Inputs'!$C$17)/100)*'Exposure Inputs'!$C$7*'Exposure Inputs'!$C$12*'Exposure Inputs'!$C$15*H53)/('Exposure Inputs'!$C$8*'Exposure Inputs'!$C$13*'Exposure Inputs'!$C$16)</f>
        <v>1.235326459560589E-10</v>
      </c>
      <c r="L53" s="40">
        <f>($F53*(1-('Exposure Inputs'!$C$17)/100)*'Exposure Inputs'!$C$7*'Exposure Inputs'!$C$12*'Exposure Inputs'!$C$15*H53)/('Exposure Inputs'!$C$8*'Exposure Inputs'!$C$14*'Exposure Inputs'!$C$16)</f>
        <v>9.0273856660196892E-11</v>
      </c>
      <c r="M53" s="40">
        <f>($F53*(1-('Exposure Inputs'!$C$17)/100)*'Exposure Inputs'!$C$12*'Exposure Inputs'!$C$15*H53)/('Exposure Inputs'!$C$14*'Exposure Inputs'!$C$16)</f>
        <v>8.2103152572998068E-9</v>
      </c>
      <c r="N53" s="40">
        <f>'Exposure Inputs'!$E$60/$J53</f>
        <v>13375394633.199888</v>
      </c>
      <c r="O53" s="40">
        <f>'Exposure Inputs'!$E$61/$K53</f>
        <v>4209413600.5551624</v>
      </c>
      <c r="P53" s="40">
        <f>L53*'Exposure Inputs'!$E$63</f>
        <v>3.1415302117748518E-12</v>
      </c>
      <c r="Q53" s="40">
        <f>($G53*(1-('Exposure Inputs'!$C$17/100))*'Exposure Inputs'!$D$6*1*'Exposure Inputs'!$C$15)/('Exposure Inputs'!$D$8*'Exposure Inputs'!$D$11)</f>
        <v>3.3051365028478287E-9</v>
      </c>
      <c r="R53" s="40">
        <f>($F53*(1-('Exposure Inputs'!$C$17)/100)*'Exposure Inputs'!$D$7*'Exposure Inputs'!$D$12*'Exposure Inputs'!$C$15*H53)/('Exposure Inputs'!$D$8*'Exposure Inputs'!$D$13*'Exposure Inputs'!$C$16)</f>
        <v>3.1554089544292206E-10</v>
      </c>
      <c r="S53" s="40">
        <f>($F53*(1-('Exposure Inputs'!$C$17)/100)*'Exposure Inputs'!$D$7*'Exposure Inputs'!$D$12*'Exposure Inputs'!$C$15*H53)/('Exposure Inputs'!$D$8*'Exposure Inputs'!$C$14*'Exposure Inputs'!$C$16)</f>
        <v>4.0453960954220778E-12</v>
      </c>
      <c r="T53" s="40">
        <f>($F53*(1-('Exposure Inputs'!$C$17)/100)*'Exposure Inputs'!$D$12*'Exposure Inputs'!$C$15*H53)/('Exposure Inputs'!$C$14*'Exposure Inputs'!$C$16)</f>
        <v>1.4404061854911941E-10</v>
      </c>
      <c r="U53" s="40">
        <f>'Exposure Inputs'!$E$60/Q53</f>
        <v>3812247993.1292915</v>
      </c>
      <c r="V53" s="40">
        <f>'Exposure Inputs'!$E$61/R53</f>
        <v>1647963885.2202675</v>
      </c>
      <c r="W53" s="40">
        <f>($G53*(1-('Exposure Inputs'!$C$17/100))*'Exposure Inputs'!$E$6*'Exposure Inputs'!$C$15)/('Exposure Inputs'!$E$8*'Exposure Inputs'!$E$11)</f>
        <v>7.2384482771588556E-10</v>
      </c>
      <c r="X53" s="40">
        <f>($F53*(1-('Exposure Inputs'!$C$17)/100)*'Exposure Inputs'!$E$7*'Exposure Inputs'!$E$12*'Exposure Inputs'!$C$15*H53)/('Exposure Inputs'!$E$8*'Exposure Inputs'!$E$13*'Exposure Inputs'!$C$16)</f>
        <v>6.8415270329866656E-11</v>
      </c>
      <c r="Y53" s="40">
        <f>($F53*(1-('Exposure Inputs'!$C$17)/100)*'Exposure Inputs'!$E$7*'Exposure Inputs'!$E$12*'Exposure Inputs'!$C$15*H53)/('Exposure Inputs'!$E$8*'Exposure Inputs'!$C$14*'Exposure Inputs'!$C$16)</f>
        <v>4.3855942519145298E-12</v>
      </c>
      <c r="Z53" s="40">
        <f>($F53*(1-('Exposure Inputs'!$C$17)/100)*'Exposure Inputs'!$E$12*'Exposure Inputs'!$C$15*H53)/('Exposure Inputs'!$C$14*'Exposure Inputs'!$C$16)</f>
        <v>7.2020309274559709E-10</v>
      </c>
      <c r="AA53" s="40">
        <f>'Exposure Inputs'!$E$60/W53</f>
        <v>17407045705.858925</v>
      </c>
      <c r="AB53" s="40">
        <f>'Exposure Inputs'!$E$61/X53</f>
        <v>7600642334.5665598</v>
      </c>
      <c r="AC53" s="40">
        <f>($G53*(1-('Exposure Inputs'!$C$17/100))*'Exposure Inputs'!$F$6*'Exposure Inputs'!$C$15)/('Exposure Inputs'!$F$8*'Exposure Inputs'!$F$11)</f>
        <v>7.2575811655589185E-10</v>
      </c>
      <c r="AD53" s="40">
        <f>($F53*(1-('Exposure Inputs'!$C$17)/100)*'Exposure Inputs'!$F$7*'Exposure Inputs'!$F$12*'Exposure Inputs'!$C$15*H53)/('Exposure Inputs'!$F$8*'Exposure Inputs'!$F$13*'Exposure Inputs'!$C$16)</f>
        <v>6.2307711228025783E-11</v>
      </c>
      <c r="AE53" s="40">
        <f>($F53*(1-('Exposure Inputs'!$C$17)/100)*'Exposure Inputs'!$F$7*'Exposure Inputs'!$F$12*'Exposure Inputs'!$C$15*H53)/('Exposure Inputs'!$F$8*'Exposure Inputs'!$C$14*'Exposure Inputs'!$C$16)</f>
        <v>3.9940840530785766E-12</v>
      </c>
      <c r="AF53" s="40">
        <f>($F53*(1-('Exposure Inputs'!$C$17)/100)*'Exposure Inputs'!$F$12*'Exposure Inputs'!$C$15*H53)/('Exposure Inputs'!$C$14*'Exposure Inputs'!$C$16)</f>
        <v>7.2020309274559709E-10</v>
      </c>
      <c r="AG53" s="40">
        <f>'Exposure Inputs'!$E$60/AC53</f>
        <v>17361156165.629536</v>
      </c>
      <c r="AH53" s="40">
        <f>'Exposure Inputs'!$E$61/AD53</f>
        <v>8345676478.1002884</v>
      </c>
      <c r="AI53" s="40">
        <f>($G53*(1-('Exposure Inputs'!$C$17/100))*'Exposure Inputs'!$G$6*'Exposure Inputs'!$C$15)/('Exposure Inputs'!$G$8*'Exposure Inputs'!$G$11)</f>
        <v>9.260499281003024E-10</v>
      </c>
      <c r="AJ53" s="40">
        <f>($F53*(1-('Exposure Inputs'!$C$17)/100)*'Exposure Inputs'!$G$7*'Exposure Inputs'!$G$12*'Exposure Inputs'!$C$15*H53)/('Exposure Inputs'!$G$8*'Exposure Inputs'!$G$13*'Exposure Inputs'!$C$16)</f>
        <v>1.0387231020655367E-10</v>
      </c>
      <c r="AK53" s="40">
        <f>($F53*(1-('Exposure Inputs'!$C$17)/100)*'Exposure Inputs'!$G$7*'Exposure Inputs'!$G$12*'Exposure Inputs'!$C$15*H53)/('Exposure Inputs'!$G$8*'Exposure Inputs'!$C$14*'Exposure Inputs'!$C$16)</f>
        <v>6.6584814234970299E-12</v>
      </c>
      <c r="AL53" s="40">
        <f>($F53*(1-('Exposure Inputs'!$C$17)/100)*'Exposure Inputs'!$G$12*'Exposure Inputs'!$C$15*H53)/('Exposure Inputs'!$C$14*'Exposure Inputs'!$C$16)</f>
        <v>7.2020309274559709E-10</v>
      </c>
      <c r="AM53" s="40">
        <f>'Exposure Inputs'!$E$60/AI53</f>
        <v>13606177828.713428</v>
      </c>
      <c r="AN53" s="40">
        <f>'Exposure Inputs'!$E$61/AJ53</f>
        <v>5006146478.9409428</v>
      </c>
      <c r="AO53" s="40">
        <f>($G53*(1-('Exposure Inputs'!$C$17/100))*'Exposure Inputs'!$H$6*'Exposure Inputs'!$C$15)/('Exposure Inputs'!$H$8*'Exposure Inputs'!$H$11)</f>
        <v>1.175357640298818E-9</v>
      </c>
      <c r="AP53" s="40">
        <f>($F53*(1-('Exposure Inputs'!$C$17)/100)*'Exposure Inputs'!$H$7*'Exposure Inputs'!$H$12*'Exposure Inputs'!$C$15*H53)/('Exposure Inputs'!$H$8*'Exposure Inputs'!$H$13*'Exposure Inputs'!$C$16)</f>
        <v>1.3523813630445101E-10</v>
      </c>
      <c r="AQ53" s="40">
        <f>($F53*(1-('Exposure Inputs'!$C$17)/100)*'Exposure Inputs'!$H$7*'Exposure Inputs'!$H$12*'Exposure Inputs'!$C$15*H53)/('Exposure Inputs'!$H$8*'Exposure Inputs'!$C$14*'Exposure Inputs'!$C$16)</f>
        <v>8.6691113015673715E-12</v>
      </c>
      <c r="AR53" s="40">
        <f>($F53*(1-('Exposure Inputs'!$C$17)/100)*'Exposure Inputs'!$H$12*'Exposure Inputs'!$C$15*H53)/('Exposure Inputs'!$C$14*'Exposure Inputs'!$C$16)</f>
        <v>7.2020309274559709E-10</v>
      </c>
      <c r="AS53" s="40">
        <f>'Exposure Inputs'!$E$60/AO53</f>
        <v>10720141315.28224</v>
      </c>
      <c r="AT53" s="40">
        <f>'Exposure Inputs'!$E$61/AP53</f>
        <v>3845069254.942739</v>
      </c>
    </row>
    <row r="54" spans="1:46" s="35" customFormat="1">
      <c r="A54" s="47">
        <v>2021</v>
      </c>
      <c r="B54" s="48">
        <v>110059344473</v>
      </c>
      <c r="C54" s="48" t="s">
        <v>84</v>
      </c>
      <c r="D54" s="48" t="s">
        <v>71</v>
      </c>
      <c r="E54" s="48" t="s">
        <v>85</v>
      </c>
      <c r="F54" s="48">
        <v>1.17166754574098E-5</v>
      </c>
      <c r="G54" s="48">
        <v>2.3408893254045801E-5</v>
      </c>
      <c r="H54" s="48">
        <v>350</v>
      </c>
      <c r="I54" s="40">
        <f t="shared" si="0"/>
        <v>3.1415302117748518E-12</v>
      </c>
      <c r="J54" s="40">
        <f>($G54*(1-('Exposure Inputs'!$C$17/100))*'Exposure Inputs'!$C$6*1*'Exposure Inputs'!$C$15)/('Exposure Inputs'!$C$8*'Exposure Inputs'!$C$11)</f>
        <v>9.4202827995256046E-10</v>
      </c>
      <c r="K54" s="40">
        <f>($F54*(1-('Exposure Inputs'!$C$17)/100)*'Exposure Inputs'!$C$7*'Exposure Inputs'!$C$12*'Exposure Inputs'!$C$15*H54)/('Exposure Inputs'!$C$8*'Exposure Inputs'!$C$13*'Exposure Inputs'!$C$16)</f>
        <v>1.235326459560589E-10</v>
      </c>
      <c r="L54" s="40">
        <f>($F54*(1-('Exposure Inputs'!$C$17)/100)*'Exposure Inputs'!$C$7*'Exposure Inputs'!$C$12*'Exposure Inputs'!$C$15*H54)/('Exposure Inputs'!$C$8*'Exposure Inputs'!$C$14*'Exposure Inputs'!$C$16)</f>
        <v>9.0273856660196892E-11</v>
      </c>
      <c r="M54" s="40">
        <f>($F54*(1-('Exposure Inputs'!$C$17)/100)*'Exposure Inputs'!$C$12*'Exposure Inputs'!$C$15*H54)/('Exposure Inputs'!$C$14*'Exposure Inputs'!$C$16)</f>
        <v>8.2103152572998068E-9</v>
      </c>
      <c r="N54" s="40">
        <f>'Exposure Inputs'!$E$60/$J54</f>
        <v>13375394633.199888</v>
      </c>
      <c r="O54" s="40">
        <f>'Exposure Inputs'!$E$61/$K54</f>
        <v>4209413600.5551624</v>
      </c>
      <c r="P54" s="40">
        <f>L54*'Exposure Inputs'!$E$63</f>
        <v>3.1415302117748518E-12</v>
      </c>
      <c r="Q54" s="40">
        <f>($G54*(1-('Exposure Inputs'!$C$17/100))*'Exposure Inputs'!$D$6*1*'Exposure Inputs'!$C$15)/('Exposure Inputs'!$D$8*'Exposure Inputs'!$D$11)</f>
        <v>3.3051365028478287E-9</v>
      </c>
      <c r="R54" s="40">
        <f>($F54*(1-('Exposure Inputs'!$C$17)/100)*'Exposure Inputs'!$D$7*'Exposure Inputs'!$D$12*'Exposure Inputs'!$C$15*H54)/('Exposure Inputs'!$D$8*'Exposure Inputs'!$D$13*'Exposure Inputs'!$C$16)</f>
        <v>3.1554089544292206E-10</v>
      </c>
      <c r="S54" s="40">
        <f>($F54*(1-('Exposure Inputs'!$C$17)/100)*'Exposure Inputs'!$D$7*'Exposure Inputs'!$D$12*'Exposure Inputs'!$C$15*H54)/('Exposure Inputs'!$D$8*'Exposure Inputs'!$C$14*'Exposure Inputs'!$C$16)</f>
        <v>4.0453960954220778E-12</v>
      </c>
      <c r="T54" s="40">
        <f>($F54*(1-('Exposure Inputs'!$C$17)/100)*'Exposure Inputs'!$D$12*'Exposure Inputs'!$C$15*H54)/('Exposure Inputs'!$C$14*'Exposure Inputs'!$C$16)</f>
        <v>1.4404061854911941E-10</v>
      </c>
      <c r="U54" s="40">
        <f>'Exposure Inputs'!$E$60/Q54</f>
        <v>3812247993.1292915</v>
      </c>
      <c r="V54" s="40">
        <f>'Exposure Inputs'!$E$61/R54</f>
        <v>1647963885.2202675</v>
      </c>
      <c r="W54" s="40">
        <f>($G54*(1-('Exposure Inputs'!$C$17/100))*'Exposure Inputs'!$E$6*'Exposure Inputs'!$C$15)/('Exposure Inputs'!$E$8*'Exposure Inputs'!$E$11)</f>
        <v>7.2384482771588556E-10</v>
      </c>
      <c r="X54" s="40">
        <f>($F54*(1-('Exposure Inputs'!$C$17)/100)*'Exposure Inputs'!$E$7*'Exposure Inputs'!$E$12*'Exposure Inputs'!$C$15*H54)/('Exposure Inputs'!$E$8*'Exposure Inputs'!$E$13*'Exposure Inputs'!$C$16)</f>
        <v>6.8415270329866656E-11</v>
      </c>
      <c r="Y54" s="40">
        <f>($F54*(1-('Exposure Inputs'!$C$17)/100)*'Exposure Inputs'!$E$7*'Exposure Inputs'!$E$12*'Exposure Inputs'!$C$15*H54)/('Exposure Inputs'!$E$8*'Exposure Inputs'!$C$14*'Exposure Inputs'!$C$16)</f>
        <v>4.3855942519145298E-12</v>
      </c>
      <c r="Z54" s="40">
        <f>($F54*(1-('Exposure Inputs'!$C$17)/100)*'Exposure Inputs'!$E$12*'Exposure Inputs'!$C$15*H54)/('Exposure Inputs'!$C$14*'Exposure Inputs'!$C$16)</f>
        <v>7.2020309274559709E-10</v>
      </c>
      <c r="AA54" s="40">
        <f>'Exposure Inputs'!$E$60/W54</f>
        <v>17407045705.858925</v>
      </c>
      <c r="AB54" s="40">
        <f>'Exposure Inputs'!$E$61/X54</f>
        <v>7600642334.5665598</v>
      </c>
      <c r="AC54" s="40">
        <f>($G54*(1-('Exposure Inputs'!$C$17/100))*'Exposure Inputs'!$F$6*'Exposure Inputs'!$C$15)/('Exposure Inputs'!$F$8*'Exposure Inputs'!$F$11)</f>
        <v>7.2575811655589185E-10</v>
      </c>
      <c r="AD54" s="40">
        <f>($F54*(1-('Exposure Inputs'!$C$17)/100)*'Exposure Inputs'!$F$7*'Exposure Inputs'!$F$12*'Exposure Inputs'!$C$15*H54)/('Exposure Inputs'!$F$8*'Exposure Inputs'!$F$13*'Exposure Inputs'!$C$16)</f>
        <v>6.2307711228025783E-11</v>
      </c>
      <c r="AE54" s="40">
        <f>($F54*(1-('Exposure Inputs'!$C$17)/100)*'Exposure Inputs'!$F$7*'Exposure Inputs'!$F$12*'Exposure Inputs'!$C$15*H54)/('Exposure Inputs'!$F$8*'Exposure Inputs'!$C$14*'Exposure Inputs'!$C$16)</f>
        <v>3.9940840530785766E-12</v>
      </c>
      <c r="AF54" s="40">
        <f>($F54*(1-('Exposure Inputs'!$C$17)/100)*'Exposure Inputs'!$F$12*'Exposure Inputs'!$C$15*H54)/('Exposure Inputs'!$C$14*'Exposure Inputs'!$C$16)</f>
        <v>7.2020309274559709E-10</v>
      </c>
      <c r="AG54" s="40">
        <f>'Exposure Inputs'!$E$60/AC54</f>
        <v>17361156165.629536</v>
      </c>
      <c r="AH54" s="40">
        <f>'Exposure Inputs'!$E$61/AD54</f>
        <v>8345676478.1002884</v>
      </c>
      <c r="AI54" s="40">
        <f>($G54*(1-('Exposure Inputs'!$C$17/100))*'Exposure Inputs'!$G$6*'Exposure Inputs'!$C$15)/('Exposure Inputs'!$G$8*'Exposure Inputs'!$G$11)</f>
        <v>9.260499281003024E-10</v>
      </c>
      <c r="AJ54" s="40">
        <f>($F54*(1-('Exposure Inputs'!$C$17)/100)*'Exposure Inputs'!$G$7*'Exposure Inputs'!$G$12*'Exposure Inputs'!$C$15*H54)/('Exposure Inputs'!$G$8*'Exposure Inputs'!$G$13*'Exposure Inputs'!$C$16)</f>
        <v>1.0387231020655367E-10</v>
      </c>
      <c r="AK54" s="40">
        <f>($F54*(1-('Exposure Inputs'!$C$17)/100)*'Exposure Inputs'!$G$7*'Exposure Inputs'!$G$12*'Exposure Inputs'!$C$15*H54)/('Exposure Inputs'!$G$8*'Exposure Inputs'!$C$14*'Exposure Inputs'!$C$16)</f>
        <v>6.6584814234970299E-12</v>
      </c>
      <c r="AL54" s="40">
        <f>($F54*(1-('Exposure Inputs'!$C$17)/100)*'Exposure Inputs'!$G$12*'Exposure Inputs'!$C$15*H54)/('Exposure Inputs'!$C$14*'Exposure Inputs'!$C$16)</f>
        <v>7.2020309274559709E-10</v>
      </c>
      <c r="AM54" s="40">
        <f>'Exposure Inputs'!$E$60/AI54</f>
        <v>13606177828.713428</v>
      </c>
      <c r="AN54" s="40">
        <f>'Exposure Inputs'!$E$61/AJ54</f>
        <v>5006146478.9409428</v>
      </c>
      <c r="AO54" s="40">
        <f>($G54*(1-('Exposure Inputs'!$C$17/100))*'Exposure Inputs'!$H$6*'Exposure Inputs'!$C$15)/('Exposure Inputs'!$H$8*'Exposure Inputs'!$H$11)</f>
        <v>1.175357640298818E-9</v>
      </c>
      <c r="AP54" s="40">
        <f>($F54*(1-('Exposure Inputs'!$C$17)/100)*'Exposure Inputs'!$H$7*'Exposure Inputs'!$H$12*'Exposure Inputs'!$C$15*H54)/('Exposure Inputs'!$H$8*'Exposure Inputs'!$H$13*'Exposure Inputs'!$C$16)</f>
        <v>1.3523813630445101E-10</v>
      </c>
      <c r="AQ54" s="40">
        <f>($F54*(1-('Exposure Inputs'!$C$17)/100)*'Exposure Inputs'!$H$7*'Exposure Inputs'!$H$12*'Exposure Inputs'!$C$15*H54)/('Exposure Inputs'!$H$8*'Exposure Inputs'!$C$14*'Exposure Inputs'!$C$16)</f>
        <v>8.6691113015673715E-12</v>
      </c>
      <c r="AR54" s="40">
        <f>($F54*(1-('Exposure Inputs'!$C$17)/100)*'Exposure Inputs'!$H$12*'Exposure Inputs'!$C$15*H54)/('Exposure Inputs'!$C$14*'Exposure Inputs'!$C$16)</f>
        <v>7.2020309274559709E-10</v>
      </c>
      <c r="AS54" s="40">
        <f>'Exposure Inputs'!$E$60/AO54</f>
        <v>10720141315.28224</v>
      </c>
      <c r="AT54" s="40">
        <f>'Exposure Inputs'!$E$61/AP54</f>
        <v>3845069254.942739</v>
      </c>
    </row>
    <row r="55" spans="1:46" s="35" customFormat="1">
      <c r="A55" s="47">
        <v>2022</v>
      </c>
      <c r="B55" s="48">
        <v>110059344473</v>
      </c>
      <c r="C55" s="48" t="s">
        <v>84</v>
      </c>
      <c r="D55" s="48" t="s">
        <v>71</v>
      </c>
      <c r="E55" s="48" t="s">
        <v>85</v>
      </c>
      <c r="F55" s="48">
        <v>1.75750131861147E-5</v>
      </c>
      <c r="G55" s="48">
        <v>3.5113339881068698E-5</v>
      </c>
      <c r="H55" s="48">
        <v>350</v>
      </c>
      <c r="I55" s="40">
        <f t="shared" si="0"/>
        <v>4.7122953176622756E-12</v>
      </c>
      <c r="J55" s="40">
        <f>($G55*(1-('Exposure Inputs'!$C$17/100))*'Exposure Inputs'!$C$6*1*'Exposure Inputs'!$C$15)/('Exposure Inputs'!$C$8*'Exposure Inputs'!$C$11)</f>
        <v>1.4130424199288403E-9</v>
      </c>
      <c r="K55" s="40">
        <f>($F55*(1-('Exposure Inputs'!$C$17)/100)*'Exposure Inputs'!$C$7*'Exposure Inputs'!$C$12*'Exposure Inputs'!$C$15*H55)/('Exposure Inputs'!$C$8*'Exposure Inputs'!$C$13*'Exposure Inputs'!$C$16)</f>
        <v>1.852989689340883E-10</v>
      </c>
      <c r="L55" s="40">
        <f>($F55*(1-('Exposure Inputs'!$C$17)/100)*'Exposure Inputs'!$C$7*'Exposure Inputs'!$C$12*'Exposure Inputs'!$C$15*H55)/('Exposure Inputs'!$C$8*'Exposure Inputs'!$C$14*'Exposure Inputs'!$C$16)</f>
        <v>1.3541078499029529E-10</v>
      </c>
      <c r="M55" s="40">
        <f>($F55*(1-('Exposure Inputs'!$C$17)/100)*'Exposure Inputs'!$C$12*'Exposure Inputs'!$C$15*H55)/('Exposure Inputs'!$C$14*'Exposure Inputs'!$C$16)</f>
        <v>1.2315472885949709E-8</v>
      </c>
      <c r="N55" s="40">
        <f>'Exposure Inputs'!$E$60/$J55</f>
        <v>8916929755.4665947</v>
      </c>
      <c r="O55" s="40">
        <f>'Exposure Inputs'!$E$61/$K55</f>
        <v>2806275733.7034426</v>
      </c>
      <c r="P55" s="40">
        <f>L55*'Exposure Inputs'!$E$63</f>
        <v>4.7122953176622756E-12</v>
      </c>
      <c r="Q55" s="40">
        <f>($G55*(1-('Exposure Inputs'!$C$17/100))*'Exposure Inputs'!$D$6*1*'Exposure Inputs'!$C$15)/('Exposure Inputs'!$D$8*'Exposure Inputs'!$D$11)</f>
        <v>4.9577047542717425E-9</v>
      </c>
      <c r="R55" s="40">
        <f>($F55*(1-('Exposure Inputs'!$C$17)/100)*'Exposure Inputs'!$D$7*'Exposure Inputs'!$D$12*'Exposure Inputs'!$C$15*H55)/('Exposure Inputs'!$D$8*'Exposure Inputs'!$D$13*'Exposure Inputs'!$C$16)</f>
        <v>4.7331134316438302E-10</v>
      </c>
      <c r="S55" s="40">
        <f>($F55*(1-('Exposure Inputs'!$C$17)/100)*'Exposure Inputs'!$D$7*'Exposure Inputs'!$D$12*'Exposure Inputs'!$C$15*H55)/('Exposure Inputs'!$D$8*'Exposure Inputs'!$C$14*'Exposure Inputs'!$C$16)</f>
        <v>6.0680941431331155E-12</v>
      </c>
      <c r="T55" s="40">
        <f>($F55*(1-('Exposure Inputs'!$C$17)/100)*'Exposure Inputs'!$D$12*'Exposure Inputs'!$C$15*H55)/('Exposure Inputs'!$C$14*'Exposure Inputs'!$C$16)</f>
        <v>2.1606092782367913E-10</v>
      </c>
      <c r="U55" s="40">
        <f>'Exposure Inputs'!$E$60/Q55</f>
        <v>2541498662.0861945</v>
      </c>
      <c r="V55" s="40">
        <f>'Exposure Inputs'!$E$61/R55</f>
        <v>1098642590.1468451</v>
      </c>
      <c r="W55" s="40">
        <f>($G55*(1-('Exposure Inputs'!$C$17/100))*'Exposure Inputs'!$E$6*'Exposure Inputs'!$C$15)/('Exposure Inputs'!$E$8*'Exposure Inputs'!$E$11)</f>
        <v>1.0857672415738283E-9</v>
      </c>
      <c r="X55" s="40">
        <f>($F55*(1-('Exposure Inputs'!$C$17)/100)*'Exposure Inputs'!$E$7*'Exposure Inputs'!$E$12*'Exposure Inputs'!$C$15*H55)/('Exposure Inputs'!$E$8*'Exposure Inputs'!$E$13*'Exposure Inputs'!$C$16)</f>
        <v>1.026229054948E-10</v>
      </c>
      <c r="Y55" s="40">
        <f>($F55*(1-('Exposure Inputs'!$C$17)/100)*'Exposure Inputs'!$E$7*'Exposure Inputs'!$E$12*'Exposure Inputs'!$C$15*H55)/('Exposure Inputs'!$E$8*'Exposure Inputs'!$C$14*'Exposure Inputs'!$C$16)</f>
        <v>6.5783913778717952E-12</v>
      </c>
      <c r="Z55" s="40">
        <f>($F55*(1-('Exposure Inputs'!$C$17)/100)*'Exposure Inputs'!$E$12*'Exposure Inputs'!$C$15*H55)/('Exposure Inputs'!$C$14*'Exposure Inputs'!$C$16)</f>
        <v>1.0803046391183957E-9</v>
      </c>
      <c r="AA55" s="40">
        <f>'Exposure Inputs'!$E$60/W55</f>
        <v>11604697137.239285</v>
      </c>
      <c r="AB55" s="40">
        <f>'Exposure Inputs'!$E$61/X55</f>
        <v>5067094889.7110395</v>
      </c>
      <c r="AC55" s="40">
        <f>($G55*(1-('Exposure Inputs'!$C$17/100))*'Exposure Inputs'!$F$6*'Exposure Inputs'!$C$15)/('Exposure Inputs'!$F$8*'Exposure Inputs'!$F$11)</f>
        <v>1.0886371748338376E-9</v>
      </c>
      <c r="AD55" s="40">
        <f>($F55*(1-('Exposure Inputs'!$C$17)/100)*'Exposure Inputs'!$F$7*'Exposure Inputs'!$F$12*'Exposure Inputs'!$C$15*H55)/('Exposure Inputs'!$F$8*'Exposure Inputs'!$F$13*'Exposure Inputs'!$C$16)</f>
        <v>9.3461566842038669E-11</v>
      </c>
      <c r="AE55" s="40">
        <f>($F55*(1-('Exposure Inputs'!$C$17)/100)*'Exposure Inputs'!$F$7*'Exposure Inputs'!$F$12*'Exposure Inputs'!$C$15*H55)/('Exposure Inputs'!$F$8*'Exposure Inputs'!$C$14*'Exposure Inputs'!$C$16)</f>
        <v>5.9911260796178641E-12</v>
      </c>
      <c r="AF55" s="40">
        <f>($F55*(1-('Exposure Inputs'!$C$17)/100)*'Exposure Inputs'!$F$12*'Exposure Inputs'!$C$15*H55)/('Exposure Inputs'!$C$14*'Exposure Inputs'!$C$16)</f>
        <v>1.0803046391183957E-9</v>
      </c>
      <c r="AG55" s="40">
        <f>'Exposure Inputs'!$E$60/AC55</f>
        <v>11574104110.419691</v>
      </c>
      <c r="AH55" s="40">
        <f>'Exposure Inputs'!$E$61/AD55</f>
        <v>5563784318.7335262</v>
      </c>
      <c r="AI55" s="40">
        <f>($G55*(1-('Exposure Inputs'!$C$17/100))*'Exposure Inputs'!$G$6*'Exposure Inputs'!$C$15)/('Exposure Inputs'!$G$8*'Exposure Inputs'!$G$11)</f>
        <v>1.3890748921504536E-9</v>
      </c>
      <c r="AJ55" s="40">
        <f>($F55*(1-('Exposure Inputs'!$C$17)/100)*'Exposure Inputs'!$G$7*'Exposure Inputs'!$G$12*'Exposure Inputs'!$C$15*H55)/('Exposure Inputs'!$G$8*'Exposure Inputs'!$G$13*'Exposure Inputs'!$C$16)</f>
        <v>1.5580846530983052E-10</v>
      </c>
      <c r="AK55" s="40">
        <f>($F55*(1-('Exposure Inputs'!$C$17)/100)*'Exposure Inputs'!$G$7*'Exposure Inputs'!$G$12*'Exposure Inputs'!$C$15*H55)/('Exposure Inputs'!$G$8*'Exposure Inputs'!$C$14*'Exposure Inputs'!$C$16)</f>
        <v>9.9877221352455465E-12</v>
      </c>
      <c r="AL55" s="40">
        <f>($F55*(1-('Exposure Inputs'!$C$17)/100)*'Exposure Inputs'!$G$12*'Exposure Inputs'!$C$15*H55)/('Exposure Inputs'!$C$14*'Exposure Inputs'!$C$16)</f>
        <v>1.0803046391183957E-9</v>
      </c>
      <c r="AM55" s="40">
        <f>'Exposure Inputs'!$E$60/AI55</f>
        <v>9070785219.1422863</v>
      </c>
      <c r="AN55" s="40">
        <f>'Exposure Inputs'!$E$61/AJ55</f>
        <v>3337430985.9606285</v>
      </c>
      <c r="AO55" s="40">
        <f>($G55*(1-('Exposure Inputs'!$C$17/100))*'Exposure Inputs'!$H$6*'Exposure Inputs'!$C$15)/('Exposure Inputs'!$H$8*'Exposure Inputs'!$H$11)</f>
        <v>1.7630364604482269E-9</v>
      </c>
      <c r="AP55" s="40">
        <f>($F55*(1-('Exposure Inputs'!$C$17)/100)*'Exposure Inputs'!$H$7*'Exposure Inputs'!$H$12*'Exposure Inputs'!$C$15*H55)/('Exposure Inputs'!$H$8*'Exposure Inputs'!$H$13*'Exposure Inputs'!$C$16)</f>
        <v>2.0285720445667654E-10</v>
      </c>
      <c r="AQ55" s="40">
        <f>($F55*(1-('Exposure Inputs'!$C$17)/100)*'Exposure Inputs'!$H$7*'Exposure Inputs'!$H$12*'Exposure Inputs'!$C$15*H55)/('Exposure Inputs'!$H$8*'Exposure Inputs'!$C$14*'Exposure Inputs'!$C$16)</f>
        <v>1.300366695235106E-11</v>
      </c>
      <c r="AR55" s="40">
        <f>($F55*(1-('Exposure Inputs'!$C$17)/100)*'Exposure Inputs'!$H$12*'Exposure Inputs'!$C$15*H55)/('Exposure Inputs'!$C$14*'Exposure Inputs'!$C$16)</f>
        <v>1.0803046391183957E-9</v>
      </c>
      <c r="AS55" s="40">
        <f>'Exposure Inputs'!$E$60/AO55</f>
        <v>7146760876.854826</v>
      </c>
      <c r="AT55" s="40">
        <f>'Exposure Inputs'!$E$61/AP55</f>
        <v>2563379503.2951589</v>
      </c>
    </row>
    <row r="56" spans="1:46" s="35" customFormat="1">
      <c r="A56" s="47">
        <v>2023</v>
      </c>
      <c r="B56" s="48">
        <v>110059344473</v>
      </c>
      <c r="C56" s="48" t="s">
        <v>84</v>
      </c>
      <c r="D56" s="48" t="s">
        <v>71</v>
      </c>
      <c r="E56" s="48" t="s">
        <v>85</v>
      </c>
      <c r="F56" s="48">
        <v>1.4645844321762301E-5</v>
      </c>
      <c r="G56" s="48">
        <v>2.9261116567557198E-5</v>
      </c>
      <c r="H56" s="48">
        <v>350</v>
      </c>
      <c r="I56" s="40">
        <f t="shared" si="0"/>
        <v>3.9269127647185774E-12</v>
      </c>
      <c r="J56" s="40">
        <f>($G56*(1-('Exposure Inputs'!$C$17/100))*'Exposure Inputs'!$C$6*1*'Exposure Inputs'!$C$15)/('Exposure Inputs'!$C$8*'Exposure Inputs'!$C$11)</f>
        <v>1.1775353499406982E-9</v>
      </c>
      <c r="K56" s="40">
        <f>($F56*(1-('Exposure Inputs'!$C$17)/100)*'Exposure Inputs'!$C$7*'Exposure Inputs'!$C$12*'Exposure Inputs'!$C$15*H56)/('Exposure Inputs'!$C$8*'Exposure Inputs'!$C$13*'Exposure Inputs'!$C$16)</f>
        <v>1.5441580744507413E-10</v>
      </c>
      <c r="L56" s="40">
        <f>($F56*(1-('Exposure Inputs'!$C$17)/100)*'Exposure Inputs'!$C$7*'Exposure Inputs'!$C$12*'Exposure Inputs'!$C$15*H56)/('Exposure Inputs'!$C$8*'Exposure Inputs'!$C$14*'Exposure Inputs'!$C$16)</f>
        <v>1.1284232082524649E-10</v>
      </c>
      <c r="M56" s="40">
        <f>($F56*(1-('Exposure Inputs'!$C$17)/100)*'Exposure Inputs'!$C$12*'Exposure Inputs'!$C$15*H56)/('Exposure Inputs'!$C$14*'Exposure Inputs'!$C$16)</f>
        <v>1.0262894071624795E-8</v>
      </c>
      <c r="N56" s="40">
        <f>'Exposure Inputs'!$E$60/$J56</f>
        <v>10700315706.559933</v>
      </c>
      <c r="O56" s="40">
        <f>'Exposure Inputs'!$E$61/$K56</f>
        <v>3367530880.444119</v>
      </c>
      <c r="P56" s="40">
        <f>L56*'Exposure Inputs'!$E$63</f>
        <v>3.9269127647185774E-12</v>
      </c>
      <c r="Q56" s="40">
        <f>($G56*(1-('Exposure Inputs'!$C$17/100))*'Exposure Inputs'!$D$6*1*'Exposure Inputs'!$C$15)/('Exposure Inputs'!$D$8*'Exposure Inputs'!$D$11)</f>
        <v>4.1314206285597788E-9</v>
      </c>
      <c r="R56" s="40">
        <f>($F56*(1-('Exposure Inputs'!$C$17)/100)*'Exposure Inputs'!$D$7*'Exposure Inputs'!$D$12*'Exposure Inputs'!$C$15*H56)/('Exposure Inputs'!$D$8*'Exposure Inputs'!$D$13*'Exposure Inputs'!$C$16)</f>
        <v>3.9442611930365391E-10</v>
      </c>
      <c r="S56" s="40">
        <f>($F56*(1-('Exposure Inputs'!$C$17)/100)*'Exposure Inputs'!$D$7*'Exposure Inputs'!$D$12*'Exposure Inputs'!$C$15*H56)/('Exposure Inputs'!$D$8*'Exposure Inputs'!$C$14*'Exposure Inputs'!$C$16)</f>
        <v>5.0567451192776145E-12</v>
      </c>
      <c r="T56" s="40">
        <f>($F56*(1-('Exposure Inputs'!$C$17)/100)*'Exposure Inputs'!$D$12*'Exposure Inputs'!$C$15*H56)/('Exposure Inputs'!$C$14*'Exposure Inputs'!$C$16)</f>
        <v>1.8005077318639992E-10</v>
      </c>
      <c r="U56" s="40">
        <f>'Exposure Inputs'!$E$60/Q56</f>
        <v>3049798394.5034385</v>
      </c>
      <c r="V56" s="40">
        <f>'Exposure Inputs'!$E$61/R56</f>
        <v>1318371108.1762094</v>
      </c>
      <c r="W56" s="40">
        <f>($G56*(1-('Exposure Inputs'!$C$17/100))*'Exposure Inputs'!$E$6*'Exposure Inputs'!$C$15)/('Exposure Inputs'!$E$8*'Exposure Inputs'!$E$11)</f>
        <v>9.048060346448554E-10</v>
      </c>
      <c r="X56" s="40">
        <f>($F56*(1-('Exposure Inputs'!$C$17)/100)*'Exposure Inputs'!$E$7*'Exposure Inputs'!$E$12*'Exposure Inputs'!$C$15*H56)/('Exposure Inputs'!$E$8*'Exposure Inputs'!$E$13*'Exposure Inputs'!$C$16)</f>
        <v>8.5519087912333624E-11</v>
      </c>
      <c r="Y56" s="40">
        <f>($F56*(1-('Exposure Inputs'!$C$17)/100)*'Exposure Inputs'!$E$7*'Exposure Inputs'!$E$12*'Exposure Inputs'!$C$15*H56)/('Exposure Inputs'!$E$8*'Exposure Inputs'!$C$14*'Exposure Inputs'!$C$16)</f>
        <v>5.4819928148931819E-12</v>
      </c>
      <c r="Z56" s="40">
        <f>($F56*(1-('Exposure Inputs'!$C$17)/100)*'Exposure Inputs'!$E$12*'Exposure Inputs'!$C$15*H56)/('Exposure Inputs'!$C$14*'Exposure Inputs'!$C$16)</f>
        <v>9.0025386593199951E-10</v>
      </c>
      <c r="AA56" s="40">
        <f>'Exposure Inputs'!$E$60/W56</f>
        <v>13925636564.687164</v>
      </c>
      <c r="AB56" s="40">
        <f>'Exposure Inputs'!$E$61/X56</f>
        <v>6080513867.6532269</v>
      </c>
      <c r="AC56" s="40">
        <f>($G56*(1-('Exposure Inputs'!$C$17/100))*'Exposure Inputs'!$F$6*'Exposure Inputs'!$C$15)/('Exposure Inputs'!$F$8*'Exposure Inputs'!$F$11)</f>
        <v>9.0719764569486313E-10</v>
      </c>
      <c r="AD56" s="40">
        <f>($F56*(1-('Exposure Inputs'!$C$17)/100)*'Exposure Inputs'!$F$7*'Exposure Inputs'!$F$12*'Exposure Inputs'!$C$15*H56)/('Exposure Inputs'!$F$8*'Exposure Inputs'!$F$13*'Exposure Inputs'!$C$16)</f>
        <v>7.7884639035032497E-11</v>
      </c>
      <c r="AE56" s="40">
        <f>($F56*(1-('Exposure Inputs'!$C$17)/100)*'Exposure Inputs'!$F$7*'Exposure Inputs'!$F$12*'Exposure Inputs'!$C$15*H56)/('Exposure Inputs'!$F$8*'Exposure Inputs'!$C$14*'Exposure Inputs'!$C$16)</f>
        <v>4.9926050663482377E-12</v>
      </c>
      <c r="AF56" s="40">
        <f>($F56*(1-('Exposure Inputs'!$C$17)/100)*'Exposure Inputs'!$F$12*'Exposure Inputs'!$C$15*H56)/('Exposure Inputs'!$C$14*'Exposure Inputs'!$C$16)</f>
        <v>9.0025386593199951E-10</v>
      </c>
      <c r="AG56" s="40">
        <f>'Exposure Inputs'!$E$60/AC56</f>
        <v>13888924932.503653</v>
      </c>
      <c r="AH56" s="40">
        <f>'Exposure Inputs'!$E$61/AD56</f>
        <v>6676541182.4802074</v>
      </c>
      <c r="AI56" s="40">
        <f>($G56*(1-('Exposure Inputs'!$C$17/100))*'Exposure Inputs'!$G$6*'Exposure Inputs'!$C$15)/('Exposure Inputs'!$G$8*'Exposure Inputs'!$G$11)</f>
        <v>1.157562410125376E-9</v>
      </c>
      <c r="AJ56" s="40">
        <f>($F56*(1-('Exposure Inputs'!$C$17)/100)*'Exposure Inputs'!$G$7*'Exposure Inputs'!$G$12*'Exposure Inputs'!$C$15*H56)/('Exposure Inputs'!$G$8*'Exposure Inputs'!$G$13*'Exposure Inputs'!$C$16)</f>
        <v>1.2984038775819252E-10</v>
      </c>
      <c r="AK56" s="40">
        <f>($F56*(1-('Exposure Inputs'!$C$17)/100)*'Exposure Inputs'!$G$7*'Exposure Inputs'!$G$12*'Exposure Inputs'!$C$15*H56)/('Exposure Inputs'!$G$8*'Exposure Inputs'!$C$14*'Exposure Inputs'!$C$16)</f>
        <v>8.3231017793713149E-12</v>
      </c>
      <c r="AL56" s="40">
        <f>($F56*(1-('Exposure Inputs'!$C$17)/100)*'Exposure Inputs'!$G$12*'Exposure Inputs'!$C$15*H56)/('Exposure Inputs'!$C$14*'Exposure Inputs'!$C$16)</f>
        <v>9.0025386593199951E-10</v>
      </c>
      <c r="AM56" s="40">
        <f>'Exposure Inputs'!$E$60/AI56</f>
        <v>10884942262.970762</v>
      </c>
      <c r="AN56" s="40">
        <f>'Exposure Inputs'!$E$61/AJ56</f>
        <v>4004917183.152741</v>
      </c>
      <c r="AO56" s="40">
        <f>($G56*(1-('Exposure Inputs'!$C$17/100))*'Exposure Inputs'!$H$6*'Exposure Inputs'!$C$15)/('Exposure Inputs'!$H$8*'Exposure Inputs'!$H$11)</f>
        <v>1.46919705037352E-9</v>
      </c>
      <c r="AP56" s="40">
        <f>($F56*(1-('Exposure Inputs'!$C$17)/100)*'Exposure Inputs'!$H$7*'Exposure Inputs'!$H$12*'Exposure Inputs'!$C$15*H56)/('Exposure Inputs'!$H$8*'Exposure Inputs'!$H$13*'Exposure Inputs'!$C$16)</f>
        <v>1.6904767038056436E-10</v>
      </c>
      <c r="AQ56" s="40">
        <f>($F56*(1-('Exposure Inputs'!$C$17)/100)*'Exposure Inputs'!$H$7*'Exposure Inputs'!$H$12*'Exposure Inputs'!$C$15*H56)/('Exposure Inputs'!$H$8*'Exposure Inputs'!$C$14*'Exposure Inputs'!$C$16)</f>
        <v>1.0836389126959254E-11</v>
      </c>
      <c r="AR56" s="40">
        <f>($F56*(1-('Exposure Inputs'!$C$17)/100)*'Exposure Inputs'!$H$12*'Exposure Inputs'!$C$15*H56)/('Exposure Inputs'!$C$14*'Exposure Inputs'!$C$16)</f>
        <v>9.0025386593199951E-10</v>
      </c>
      <c r="AS56" s="40">
        <f>'Exposure Inputs'!$E$60/AO56</f>
        <v>8576113052.2258062</v>
      </c>
      <c r="AT56" s="40">
        <f>'Exposure Inputs'!$E$61/AP56</f>
        <v>3076055403.9541802</v>
      </c>
    </row>
    <row r="57" spans="1:46" s="35" customFormat="1">
      <c r="A57" s="47">
        <v>2019</v>
      </c>
      <c r="B57" s="48">
        <v>110054612558</v>
      </c>
      <c r="C57" s="48" t="s">
        <v>86</v>
      </c>
      <c r="D57" s="48" t="s">
        <v>71</v>
      </c>
      <c r="E57" s="48" t="s">
        <v>87</v>
      </c>
      <c r="F57" s="48">
        <v>3.2474380000000001E-3</v>
      </c>
      <c r="G57" s="48">
        <v>5.6103200000000002E-3</v>
      </c>
      <c r="H57" s="48">
        <v>350</v>
      </c>
      <c r="I57" s="40">
        <f t="shared" si="0"/>
        <v>8.7071837271159115E-10</v>
      </c>
      <c r="J57" s="40">
        <f>($G57*(1-('Exposure Inputs'!$C$17/100))*'Exposure Inputs'!$C$6*1*'Exposure Inputs'!$C$15)/('Exposure Inputs'!$C$8*'Exposure Inputs'!$C$11)</f>
        <v>2.2577231833333336E-7</v>
      </c>
      <c r="K57" s="40">
        <f>($F57*(1-('Exposure Inputs'!$C$17)/100)*'Exposure Inputs'!$C$7*'Exposure Inputs'!$C$12*'Exposure Inputs'!$C$15*H57)/('Exposure Inputs'!$C$8*'Exposure Inputs'!$C$13*'Exposure Inputs'!$C$16)</f>
        <v>3.4238774486541694E-8</v>
      </c>
      <c r="L57" s="40">
        <f>($F57*(1-('Exposure Inputs'!$C$17)/100)*'Exposure Inputs'!$C$7*'Exposure Inputs'!$C$12*'Exposure Inputs'!$C$15*H57)/('Exposure Inputs'!$C$8*'Exposure Inputs'!$C$14*'Exposure Inputs'!$C$16)</f>
        <v>2.5020642894011242E-8</v>
      </c>
      <c r="M57" s="40">
        <f>($F57*(1-('Exposure Inputs'!$C$17)/100)*'Exposure Inputs'!$C$12*'Exposure Inputs'!$C$15*H57)/('Exposure Inputs'!$C$14*'Exposure Inputs'!$C$16)</f>
        <v>2.2756019704952585E-6</v>
      </c>
      <c r="N57" s="40">
        <f>'Exposure Inputs'!$E$60/$J57</f>
        <v>55808436.096214354</v>
      </c>
      <c r="O57" s="40">
        <f>'Exposure Inputs'!$E$61/$K57</f>
        <v>15187459.475350015</v>
      </c>
      <c r="P57" s="40">
        <f>L57*'Exposure Inputs'!$E$63</f>
        <v>8.7071837271159115E-10</v>
      </c>
      <c r="Q57" s="40">
        <f>($G57*(1-('Exposure Inputs'!$C$17/100))*'Exposure Inputs'!$D$6*1*'Exposure Inputs'!$C$15)/('Exposure Inputs'!$D$8*'Exposure Inputs'!$D$11)</f>
        <v>7.9212943659574491E-7</v>
      </c>
      <c r="R57" s="40">
        <f>($F57*(1-('Exposure Inputs'!$C$17)/100)*'Exposure Inputs'!$D$7*'Exposure Inputs'!$D$12*'Exposure Inputs'!$C$15*H57)/('Exposure Inputs'!$D$8*'Exposure Inputs'!$D$13*'Exposure Inputs'!$C$16)</f>
        <v>8.7456505741766265E-8</v>
      </c>
      <c r="S57" s="40">
        <f>($F57*(1-('Exposure Inputs'!$C$17)/100)*'Exposure Inputs'!$D$7*'Exposure Inputs'!$D$12*'Exposure Inputs'!$C$15*H57)/('Exposure Inputs'!$D$8*'Exposure Inputs'!$C$14*'Exposure Inputs'!$C$16)</f>
        <v>1.1212372530995675E-9</v>
      </c>
      <c r="T57" s="40">
        <f>($F57*(1-('Exposure Inputs'!$C$17)/100)*'Exposure Inputs'!$D$12*'Exposure Inputs'!$C$15*H57)/('Exposure Inputs'!$C$14*'Exposure Inputs'!$C$16)</f>
        <v>3.9922841587636107E-8</v>
      </c>
      <c r="U57" s="40">
        <f>'Exposure Inputs'!$E$60/Q57</f>
        <v>15906491.310498135</v>
      </c>
      <c r="V57" s="40">
        <f>'Exposure Inputs'!$E$61/R57</f>
        <v>5945812.6709911032</v>
      </c>
      <c r="W57" s="40">
        <f>($G57*(1-('Exposure Inputs'!$C$17/100))*'Exposure Inputs'!$E$6*'Exposure Inputs'!$C$15)/('Exposure Inputs'!$E$8*'Exposure Inputs'!$E$11)</f>
        <v>1.7348112402234639E-7</v>
      </c>
      <c r="X57" s="40">
        <f>($F57*(1-('Exposure Inputs'!$C$17)/100)*'Exposure Inputs'!$E$7*'Exposure Inputs'!$E$12*'Exposure Inputs'!$C$15*H57)/('Exposure Inputs'!$E$8*'Exposure Inputs'!$E$13*'Exposure Inputs'!$C$16)</f>
        <v>1.8962234590954313E-8</v>
      </c>
      <c r="Y57" s="40">
        <f>($F57*(1-('Exposure Inputs'!$C$17)/100)*'Exposure Inputs'!$E$7*'Exposure Inputs'!$E$12*'Exposure Inputs'!$C$15*H57)/('Exposure Inputs'!$E$8*'Exposure Inputs'!$C$14*'Exposure Inputs'!$C$16)</f>
        <v>1.2155278583945074E-9</v>
      </c>
      <c r="Z57" s="40">
        <f>($F57*(1-('Exposure Inputs'!$C$17)/100)*'Exposure Inputs'!$E$12*'Exposure Inputs'!$C$15*H57)/('Exposure Inputs'!$C$14*'Exposure Inputs'!$C$16)</f>
        <v>1.9961420793818056E-7</v>
      </c>
      <c r="AA57" s="40">
        <f>'Exposure Inputs'!$E$60/W57</f>
        <v>72630380.22728613</v>
      </c>
      <c r="AB57" s="40">
        <f>'Exposure Inputs'!$E$61/X57</f>
        <v>27422928.321330823</v>
      </c>
      <c r="AC57" s="40">
        <f>($G57*(1-('Exposure Inputs'!$C$17/100))*'Exposure Inputs'!$F$6*'Exposure Inputs'!$C$15)/('Exposure Inputs'!$F$8*'Exposure Inputs'!$F$11)</f>
        <v>1.7393967464788734E-7</v>
      </c>
      <c r="AD57" s="40">
        <f>($F57*(1-('Exposure Inputs'!$C$17)/100)*'Exposure Inputs'!$F$7*'Exposure Inputs'!$F$12*'Exposure Inputs'!$C$15*H57)/('Exposure Inputs'!$F$8*'Exposure Inputs'!$F$13*'Exposure Inputs'!$C$16)</f>
        <v>1.7269440454370058E-8</v>
      </c>
      <c r="AE57" s="40">
        <f>($F57*(1-('Exposure Inputs'!$C$17)/100)*'Exposure Inputs'!$F$7*'Exposure Inputs'!$F$12*'Exposure Inputs'!$C$15*H57)/('Exposure Inputs'!$F$8*'Exposure Inputs'!$C$14*'Exposure Inputs'!$C$16)</f>
        <v>1.1070154137416704E-9</v>
      </c>
      <c r="AF57" s="40">
        <f>($F57*(1-('Exposure Inputs'!$C$17)/100)*'Exposure Inputs'!$F$12*'Exposure Inputs'!$C$15*H57)/('Exposure Inputs'!$C$14*'Exposure Inputs'!$C$16)</f>
        <v>1.9961420793818056E-7</v>
      </c>
      <c r="AG57" s="40">
        <f>'Exposure Inputs'!$E$60/AC57</f>
        <v>72438907.48621127</v>
      </c>
      <c r="AH57" s="40">
        <f>'Exposure Inputs'!$E$61/AD57</f>
        <v>30110992.963203579</v>
      </c>
      <c r="AI57" s="40">
        <f>($G57*(1-('Exposure Inputs'!$C$17/100))*'Exposure Inputs'!$G$6*'Exposure Inputs'!$C$15)/('Exposure Inputs'!$G$8*'Exposure Inputs'!$G$11)</f>
        <v>2.2194284779874216E-7</v>
      </c>
      <c r="AJ57" s="40">
        <f>($F57*(1-('Exposure Inputs'!$C$17)/100)*'Exposure Inputs'!$G$7*'Exposure Inputs'!$G$12*'Exposure Inputs'!$C$15*H57)/('Exposure Inputs'!$G$8*'Exposure Inputs'!$G$13*'Exposure Inputs'!$C$16)</f>
        <v>2.878964161281985E-8</v>
      </c>
      <c r="AK57" s="40">
        <f>($F57*(1-('Exposure Inputs'!$C$17)/100)*'Exposure Inputs'!$G$7*'Exposure Inputs'!$G$12*'Exposure Inputs'!$C$15*H57)/('Exposure Inputs'!$G$8*'Exposure Inputs'!$C$14*'Exposure Inputs'!$C$16)</f>
        <v>1.8454898469756314E-9</v>
      </c>
      <c r="AL57" s="40">
        <f>($F57*(1-('Exposure Inputs'!$C$17)/100)*'Exposure Inputs'!$G$12*'Exposure Inputs'!$C$15*H57)/('Exposure Inputs'!$C$14*'Exposure Inputs'!$C$16)</f>
        <v>1.9961420793818056E-7</v>
      </c>
      <c r="AM57" s="40">
        <f>'Exposure Inputs'!$E$60/AI57</f>
        <v>56771372.112092942</v>
      </c>
      <c r="AN57" s="40">
        <f>'Exposure Inputs'!$E$61/AJ57</f>
        <v>18062051.865503155</v>
      </c>
      <c r="AO57" s="40">
        <f>($G57*(1-('Exposure Inputs'!$C$17/100))*'Exposure Inputs'!$H$6*'Exposure Inputs'!$C$15)/('Exposure Inputs'!$H$8*'Exposure Inputs'!$H$11)</f>
        <v>2.8169347456790127E-7</v>
      </c>
      <c r="AP57" s="40">
        <f>($F57*(1-('Exposure Inputs'!$C$17)/100)*'Exposure Inputs'!$H$7*'Exposure Inputs'!$H$12*'Exposure Inputs'!$C$15*H57)/('Exposure Inputs'!$H$8*'Exposure Inputs'!$H$13*'Exposure Inputs'!$C$16)</f>
        <v>3.748311237950279E-8</v>
      </c>
      <c r="AQ57" s="40">
        <f>($F57*(1-('Exposure Inputs'!$C$17)/100)*'Exposure Inputs'!$H$7*'Exposure Inputs'!$H$12*'Exposure Inputs'!$C$15*H57)/('Exposure Inputs'!$H$8*'Exposure Inputs'!$C$14*'Exposure Inputs'!$C$16)</f>
        <v>2.4027636140706917E-9</v>
      </c>
      <c r="AR57" s="40">
        <f>($F57*(1-('Exposure Inputs'!$C$17)/100)*'Exposure Inputs'!$H$12*'Exposure Inputs'!$C$15*H57)/('Exposure Inputs'!$C$14*'Exposure Inputs'!$C$16)</f>
        <v>1.9961420793818056E-7</v>
      </c>
      <c r="AS57" s="40">
        <f>'Exposure Inputs'!$E$60/AO57</f>
        <v>44729470.639415935</v>
      </c>
      <c r="AT57" s="40">
        <f>'Exposure Inputs'!$E$61/AP57</f>
        <v>13872914.14691476</v>
      </c>
    </row>
    <row r="58" spans="1:46" s="35" customFormat="1">
      <c r="A58" s="47">
        <v>2020</v>
      </c>
      <c r="B58" s="48">
        <v>110054612558</v>
      </c>
      <c r="C58" s="48" t="s">
        <v>86</v>
      </c>
      <c r="D58" s="48" t="s">
        <v>71</v>
      </c>
      <c r="E58" s="48" t="s">
        <v>87</v>
      </c>
      <c r="F58" s="48">
        <v>1.7500079999999999E-3</v>
      </c>
      <c r="G58" s="48">
        <v>3.0233389999999999E-3</v>
      </c>
      <c r="H58" s="48">
        <v>350</v>
      </c>
      <c r="I58" s="40">
        <f t="shared" si="0"/>
        <v>4.6922038788493147E-10</v>
      </c>
      <c r="J58" s="40">
        <f>($G58*(1-('Exposure Inputs'!$C$17/100))*'Exposure Inputs'!$C$6*1*'Exposure Inputs'!$C$15)/('Exposure Inputs'!$C$8*'Exposure Inputs'!$C$11)</f>
        <v>1.2166618929714913E-7</v>
      </c>
      <c r="K58" s="40">
        <f>($F58*(1-('Exposure Inputs'!$C$17)/100)*'Exposure Inputs'!$C$7*'Exposure Inputs'!$C$12*'Exposure Inputs'!$C$15*H58)/('Exposure Inputs'!$C$8*'Exposure Inputs'!$C$13*'Exposure Inputs'!$C$16)</f>
        <v>1.8450892445565968E-8</v>
      </c>
      <c r="L58" s="40">
        <f>($F58*(1-('Exposure Inputs'!$C$17)/100)*'Exposure Inputs'!$C$7*'Exposure Inputs'!$C$12*'Exposure Inputs'!$C$15*H58)/('Exposure Inputs'!$C$8*'Exposure Inputs'!$C$14*'Exposure Inputs'!$C$16)</f>
        <v>1.3483344479452054E-8</v>
      </c>
      <c r="M58" s="40">
        <f>($F58*(1-('Exposure Inputs'!$C$17)/100)*'Exposure Inputs'!$C$12*'Exposure Inputs'!$C$15*H58)/('Exposure Inputs'!$C$14*'Exposure Inputs'!$C$16)</f>
        <v>1.2262964383561644E-6</v>
      </c>
      <c r="N58" s="40">
        <f>'Exposure Inputs'!$E$60/$J58</f>
        <v>103562050.17013088</v>
      </c>
      <c r="O58" s="40">
        <f>'Exposure Inputs'!$E$61/$K58</f>
        <v>28182918.605921634</v>
      </c>
      <c r="P58" s="40">
        <f>L58*'Exposure Inputs'!$E$63</f>
        <v>4.6922038788493147E-10</v>
      </c>
      <c r="Q58" s="40">
        <f>($G58*(1-('Exposure Inputs'!$C$17/100))*'Exposure Inputs'!$D$6*1*'Exposure Inputs'!$C$15)/('Exposure Inputs'!$D$8*'Exposure Inputs'!$D$11)</f>
        <v>4.2686973625531919E-7</v>
      </c>
      <c r="R58" s="40">
        <f>($F58*(1-('Exposure Inputs'!$C$17)/100)*'Exposure Inputs'!$D$7*'Exposure Inputs'!$D$12*'Exposure Inputs'!$C$15*H58)/('Exposure Inputs'!$D$8*'Exposure Inputs'!$D$13*'Exposure Inputs'!$C$16)</f>
        <v>4.712933232293792E-8</v>
      </c>
      <c r="S58" s="40">
        <f>($F58*(1-('Exposure Inputs'!$C$17)/100)*'Exposure Inputs'!$D$7*'Exposure Inputs'!$D$12*'Exposure Inputs'!$C$15*H58)/('Exposure Inputs'!$D$8*'Exposure Inputs'!$C$14*'Exposure Inputs'!$C$16)</f>
        <v>6.0422220926843488E-10</v>
      </c>
      <c r="T58" s="40">
        <f>($F58*(1-('Exposure Inputs'!$C$17)/100)*'Exposure Inputs'!$D$12*'Exposure Inputs'!$C$15*H58)/('Exposure Inputs'!$C$14*'Exposure Inputs'!$C$16)</f>
        <v>2.1513972602739726E-8</v>
      </c>
      <c r="U58" s="40">
        <f>'Exposure Inputs'!$E$60/Q58</f>
        <v>29517201.454786882</v>
      </c>
      <c r="V58" s="40">
        <f>'Exposure Inputs'!$E$61/R58</f>
        <v>11033468.423377499</v>
      </c>
      <c r="W58" s="40">
        <f>($G58*(1-('Exposure Inputs'!$C$17/100))*'Exposure Inputs'!$E$6*'Exposure Inputs'!$C$15)/('Exposure Inputs'!$E$8*'Exposure Inputs'!$E$11)</f>
        <v>9.348704673184359E-8</v>
      </c>
      <c r="X58" s="40">
        <f>($F58*(1-('Exposure Inputs'!$C$17)/100)*'Exposure Inputs'!$E$7*'Exposure Inputs'!$E$12*'Exposure Inputs'!$C$15*H58)/('Exposure Inputs'!$E$8*'Exposure Inputs'!$E$13*'Exposure Inputs'!$C$16)</f>
        <v>1.0218536037345985E-8</v>
      </c>
      <c r="Y58" s="40">
        <f>($F58*(1-('Exposure Inputs'!$C$17)/100)*'Exposure Inputs'!$E$7*'Exposure Inputs'!$E$12*'Exposure Inputs'!$C$15*H58)/('Exposure Inputs'!$E$8*'Exposure Inputs'!$C$14*'Exposure Inputs'!$C$16)</f>
        <v>6.5503436136833245E-10</v>
      </c>
      <c r="Z58" s="40">
        <f>($F58*(1-('Exposure Inputs'!$C$17)/100)*'Exposure Inputs'!$E$12*'Exposure Inputs'!$C$15*H58)/('Exposure Inputs'!$C$14*'Exposure Inputs'!$C$16)</f>
        <v>1.0756986301369864E-7</v>
      </c>
      <c r="AA58" s="40">
        <f>'Exposure Inputs'!$E$60/W58</f>
        <v>134778030.11728022</v>
      </c>
      <c r="AB58" s="40">
        <f>'Exposure Inputs'!$E$61/X58</f>
        <v>50887915.656366102</v>
      </c>
      <c r="AC58" s="40">
        <f>($G58*(1-('Exposure Inputs'!$C$17/100))*'Exposure Inputs'!$F$6*'Exposure Inputs'!$C$15)/('Exposure Inputs'!$F$8*'Exposure Inputs'!$F$11)</f>
        <v>9.3734154559859159E-8</v>
      </c>
      <c r="AD58" s="40">
        <f>($F58*(1-('Exposure Inputs'!$C$17)/100)*'Exposure Inputs'!$F$7*'Exposure Inputs'!$F$12*'Exposure Inputs'!$C$15*H58)/('Exposure Inputs'!$F$8*'Exposure Inputs'!$F$13*'Exposure Inputs'!$C$16)</f>
        <v>9.3063082191780813E-9</v>
      </c>
      <c r="AE58" s="40">
        <f>($F58*(1-('Exposure Inputs'!$C$17)/100)*'Exposure Inputs'!$F$7*'Exposure Inputs'!$F$12*'Exposure Inputs'!$C$15*H58)/('Exposure Inputs'!$F$8*'Exposure Inputs'!$C$14*'Exposure Inputs'!$C$16)</f>
        <v>5.9655821917808231E-10</v>
      </c>
      <c r="AF58" s="40">
        <f>($F58*(1-('Exposure Inputs'!$C$17)/100)*'Exposure Inputs'!$F$12*'Exposure Inputs'!$C$15*H58)/('Exposure Inputs'!$C$14*'Exposure Inputs'!$C$16)</f>
        <v>1.0756986301369864E-7</v>
      </c>
      <c r="AG58" s="40">
        <f>'Exposure Inputs'!$E$60/AC58</f>
        <v>134422719.86305237</v>
      </c>
      <c r="AH58" s="40">
        <f>'Exposure Inputs'!$E$61/AD58</f>
        <v>55876077.575896755</v>
      </c>
      <c r="AI58" s="40">
        <f>($G58*(1-('Exposure Inputs'!$C$17/100))*'Exposure Inputs'!$G$6*'Exposure Inputs'!$C$15)/('Exposure Inputs'!$G$8*'Exposure Inputs'!$G$11)</f>
        <v>1.1960253025157231E-7</v>
      </c>
      <c r="AJ58" s="40">
        <f>($F58*(1-('Exposure Inputs'!$C$17)/100)*'Exposure Inputs'!$G$7*'Exposure Inputs'!$G$12*'Exposure Inputs'!$C$15*H58)/('Exposure Inputs'!$G$8*'Exposure Inputs'!$G$13*'Exposure Inputs'!$C$16)</f>
        <v>1.5514415714654948E-8</v>
      </c>
      <c r="AK58" s="40">
        <f>($F58*(1-('Exposure Inputs'!$C$17)/100)*'Exposure Inputs'!$G$7*'Exposure Inputs'!$G$12*'Exposure Inputs'!$C$15*H58)/('Exposure Inputs'!$G$8*'Exposure Inputs'!$C$14*'Exposure Inputs'!$C$16)</f>
        <v>9.9451382786249665E-10</v>
      </c>
      <c r="AL58" s="40">
        <f>($F58*(1-('Exposure Inputs'!$C$17)/100)*'Exposure Inputs'!$G$12*'Exposure Inputs'!$C$15*H58)/('Exposure Inputs'!$C$14*'Exposure Inputs'!$C$16)</f>
        <v>1.0756986301369864E-7</v>
      </c>
      <c r="AM58" s="40">
        <f>'Exposure Inputs'!$E$60/AI58</f>
        <v>105348941.81165835</v>
      </c>
      <c r="AN58" s="40">
        <f>'Exposure Inputs'!$E$61/AJ58</f>
        <v>33517214.541879717</v>
      </c>
      <c r="AO58" s="40">
        <f>($G58*(1-('Exposure Inputs'!$C$17/100))*'Exposure Inputs'!$H$6*'Exposure Inputs'!$C$15)/('Exposure Inputs'!$H$8*'Exposure Inputs'!$H$11)</f>
        <v>1.5180147793827158E-7</v>
      </c>
      <c r="AP58" s="40">
        <f>($F58*(1-('Exposure Inputs'!$C$17)/100)*'Exposure Inputs'!$H$7*'Exposure Inputs'!$H$12*'Exposure Inputs'!$C$15*H58)/('Exposure Inputs'!$H$8*'Exposure Inputs'!$H$13*'Exposure Inputs'!$C$16)</f>
        <v>2.0199229832572296E-8</v>
      </c>
      <c r="AQ58" s="40">
        <f>($F58*(1-('Exposure Inputs'!$C$17)/100)*'Exposure Inputs'!$H$7*'Exposure Inputs'!$H$12*'Exposure Inputs'!$C$15*H58)/('Exposure Inputs'!$H$8*'Exposure Inputs'!$C$14*'Exposure Inputs'!$C$16)</f>
        <v>1.2948224251648908E-9</v>
      </c>
      <c r="AR58" s="40">
        <f>($F58*(1-('Exposure Inputs'!$C$17)/100)*'Exposure Inputs'!$H$12*'Exposure Inputs'!$C$15*H58)/('Exposure Inputs'!$C$14*'Exposure Inputs'!$C$16)</f>
        <v>1.0756986301369864E-7</v>
      </c>
      <c r="AS58" s="40">
        <f>'Exposure Inputs'!$E$60/AO58</f>
        <v>83003144.443189487</v>
      </c>
      <c r="AT58" s="40">
        <f>'Exposure Inputs'!$E$61/AP58</f>
        <v>25743555.784561314</v>
      </c>
    </row>
    <row r="59" spans="1:46" s="35" customFormat="1">
      <c r="A59" s="47">
        <v>2021</v>
      </c>
      <c r="B59" s="48">
        <v>110054612558</v>
      </c>
      <c r="C59" s="48" t="s">
        <v>86</v>
      </c>
      <c r="D59" s="48" t="s">
        <v>71</v>
      </c>
      <c r="E59" s="48" t="s">
        <v>87</v>
      </c>
      <c r="F59" s="48">
        <v>1.5083830000000001E-3</v>
      </c>
      <c r="G59" s="48">
        <v>2.605904E-3</v>
      </c>
      <c r="H59" s="48">
        <v>350</v>
      </c>
      <c r="I59" s="40">
        <f t="shared" si="0"/>
        <v>4.0443475477771341E-10</v>
      </c>
      <c r="J59" s="40">
        <f>($G59*(1-('Exposure Inputs'!$C$17/100))*'Exposure Inputs'!$C$6*1*'Exposure Inputs'!$C$15)/('Exposure Inputs'!$C$8*'Exposure Inputs'!$C$11)</f>
        <v>1.0486763454385965E-7</v>
      </c>
      <c r="K59" s="40">
        <f>($F59*(1-('Exposure Inputs'!$C$17)/100)*'Exposure Inputs'!$C$7*'Exposure Inputs'!$C$12*'Exposure Inputs'!$C$15*H59)/('Exposure Inputs'!$C$8*'Exposure Inputs'!$C$13*'Exposure Inputs'!$C$16)</f>
        <v>1.5903363013037733E-8</v>
      </c>
      <c r="L59" s="40">
        <f>($F59*(1-('Exposure Inputs'!$C$17)/100)*'Exposure Inputs'!$C$7*'Exposure Inputs'!$C$12*'Exposure Inputs'!$C$15*H59)/('Exposure Inputs'!$C$8*'Exposure Inputs'!$C$14*'Exposure Inputs'!$C$16)</f>
        <v>1.1621688355681421E-8</v>
      </c>
      <c r="M59" s="40">
        <f>($F59*(1-('Exposure Inputs'!$C$17)/100)*'Exposure Inputs'!$C$12*'Exposure Inputs'!$C$15*H59)/('Exposure Inputs'!$C$14*'Exposure Inputs'!$C$16)</f>
        <v>1.0569807112750265E-6</v>
      </c>
      <c r="N59" s="40">
        <f>'Exposure Inputs'!$E$60/$J59</f>
        <v>120151465.74828288</v>
      </c>
      <c r="O59" s="40">
        <f>'Exposure Inputs'!$E$61/$K59</f>
        <v>32697486.662016008</v>
      </c>
      <c r="P59" s="40">
        <f>L59*'Exposure Inputs'!$E$63</f>
        <v>4.0443475477771341E-10</v>
      </c>
      <c r="Q59" s="40">
        <f>($G59*(1-('Exposure Inputs'!$C$17/100))*'Exposure Inputs'!$D$6*1*'Exposure Inputs'!$C$15)/('Exposure Inputs'!$D$8*'Exposure Inputs'!$D$11)</f>
        <v>3.6793146689361712E-7</v>
      </c>
      <c r="R59" s="40">
        <f>($F59*(1-('Exposure Inputs'!$C$17)/100)*'Exposure Inputs'!$D$7*'Exposure Inputs'!$D$12*'Exposure Inputs'!$C$15*H59)/('Exposure Inputs'!$D$8*'Exposure Inputs'!$D$13*'Exposure Inputs'!$C$16)</f>
        <v>4.0622147828621398E-8</v>
      </c>
      <c r="S59" s="40">
        <f>($F59*(1-('Exposure Inputs'!$C$17)/100)*'Exposure Inputs'!$D$7*'Exposure Inputs'!$D$12*'Exposure Inputs'!$C$15*H59)/('Exposure Inputs'!$D$8*'Exposure Inputs'!$C$14*'Exposure Inputs'!$C$16)</f>
        <v>5.2079676703360768E-10</v>
      </c>
      <c r="T59" s="40">
        <f>($F59*(1-('Exposure Inputs'!$C$17)/100)*'Exposure Inputs'!$D$12*'Exposure Inputs'!$C$15*H59)/('Exposure Inputs'!$C$14*'Exposure Inputs'!$C$16)</f>
        <v>1.8543521250439062E-8</v>
      </c>
      <c r="U59" s="40">
        <f>'Exposure Inputs'!$E$60/Q59</f>
        <v>34245508.019141875</v>
      </c>
      <c r="V59" s="40">
        <f>'Exposure Inputs'!$E$61/R59</f>
        <v>12800898.716478512</v>
      </c>
      <c r="W59" s="40">
        <f>($G59*(1-('Exposure Inputs'!$C$17/100))*'Exposure Inputs'!$E$6*'Exposure Inputs'!$C$15)/('Exposure Inputs'!$E$8*'Exposure Inputs'!$E$11)</f>
        <v>8.0579210279329619E-8</v>
      </c>
      <c r="X59" s="40">
        <f>($F59*(1-('Exposure Inputs'!$C$17)/100)*'Exposure Inputs'!$E$7*'Exposure Inputs'!$E$12*'Exposure Inputs'!$C$15*H59)/('Exposure Inputs'!$E$8*'Exposure Inputs'!$E$13*'Exposure Inputs'!$C$16)</f>
        <v>8.8076546185046301E-9</v>
      </c>
      <c r="Y59" s="40">
        <f>($F59*(1-('Exposure Inputs'!$C$17)/100)*'Exposure Inputs'!$E$7*'Exposure Inputs'!$E$12*'Exposure Inputs'!$C$15*H59)/('Exposure Inputs'!$E$8*'Exposure Inputs'!$C$14*'Exposure Inputs'!$C$16)</f>
        <v>5.6459324477593786E-10</v>
      </c>
      <c r="Z59" s="40">
        <f>($F59*(1-('Exposure Inputs'!$C$17)/100)*'Exposure Inputs'!$E$12*'Exposure Inputs'!$C$15*H59)/('Exposure Inputs'!$C$14*'Exposure Inputs'!$C$16)</f>
        <v>9.2717606252195296E-8</v>
      </c>
      <c r="AA59" s="40">
        <f>'Exposure Inputs'!$E$60/W59</f>
        <v>156367876.4823063</v>
      </c>
      <c r="AB59" s="40">
        <f>'Exposure Inputs'!$E$61/X59</f>
        <v>59039553.947482787</v>
      </c>
      <c r="AC59" s="40">
        <f>($G59*(1-('Exposure Inputs'!$C$17/100))*'Exposure Inputs'!$F$6*'Exposure Inputs'!$C$15)/('Exposure Inputs'!$F$8*'Exposure Inputs'!$F$11)</f>
        <v>8.079219971830986E-8</v>
      </c>
      <c r="AD59" s="40">
        <f>($F59*(1-('Exposure Inputs'!$C$17)/100)*'Exposure Inputs'!$F$7*'Exposure Inputs'!$F$12*'Exposure Inputs'!$C$15*H59)/('Exposure Inputs'!$F$8*'Exposure Inputs'!$F$13*'Exposure Inputs'!$C$16)</f>
        <v>8.0213788225930929E-9</v>
      </c>
      <c r="AE59" s="40">
        <f>($F59*(1-('Exposure Inputs'!$C$17)/100)*'Exposure Inputs'!$F$7*'Exposure Inputs'!$F$12*'Exposure Inputs'!$C$15*H59)/('Exposure Inputs'!$F$8*'Exposure Inputs'!$C$14*'Exposure Inputs'!$C$16)</f>
        <v>5.1419095016622396E-10</v>
      </c>
      <c r="AF59" s="40">
        <f>($F59*(1-('Exposure Inputs'!$C$17)/100)*'Exposure Inputs'!$F$12*'Exposure Inputs'!$C$15*H59)/('Exposure Inputs'!$C$14*'Exposure Inputs'!$C$16)</f>
        <v>9.2717606252195296E-8</v>
      </c>
      <c r="AG59" s="40">
        <f>'Exposure Inputs'!$E$60/AC59</f>
        <v>155955649.72771096</v>
      </c>
      <c r="AH59" s="40">
        <f>'Exposure Inputs'!$E$61/AD59</f>
        <v>64826760.024768189</v>
      </c>
      <c r="AI59" s="40">
        <f>($G59*(1-('Exposure Inputs'!$C$17/100))*'Exposure Inputs'!$G$6*'Exposure Inputs'!$C$15)/('Exposure Inputs'!$G$8*'Exposure Inputs'!$G$11)</f>
        <v>1.0308890666666667E-7</v>
      </c>
      <c r="AJ59" s="40">
        <f>($F59*(1-('Exposure Inputs'!$C$17)/100)*'Exposure Inputs'!$G$7*'Exposure Inputs'!$G$12*'Exposure Inputs'!$C$15*H59)/('Exposure Inputs'!$G$8*'Exposure Inputs'!$G$13*'Exposure Inputs'!$C$16)</f>
        <v>1.3372327965882657E-8</v>
      </c>
      <c r="AK59" s="40">
        <f>($F59*(1-('Exposure Inputs'!$C$17)/100)*'Exposure Inputs'!$G$7*'Exposure Inputs'!$G$12*'Exposure Inputs'!$C$15*H59)/('Exposure Inputs'!$G$8*'Exposure Inputs'!$C$14*'Exposure Inputs'!$C$16)</f>
        <v>8.5720051063350371E-10</v>
      </c>
      <c r="AL59" s="40">
        <f>($F59*(1-('Exposure Inputs'!$C$17)/100)*'Exposure Inputs'!$G$12*'Exposure Inputs'!$C$15*H59)/('Exposure Inputs'!$C$14*'Exposure Inputs'!$C$16)</f>
        <v>9.2717606252195296E-8</v>
      </c>
      <c r="AM59" s="40">
        <f>'Exposure Inputs'!$E$60/AI59</f>
        <v>122224596.29668526</v>
      </c>
      <c r="AN59" s="40">
        <f>'Exposure Inputs'!$E$61/AJ59</f>
        <v>38886273.304595605</v>
      </c>
      <c r="AO59" s="40">
        <f>($G59*(1-('Exposure Inputs'!$C$17/100))*'Exposure Inputs'!$H$6*'Exposure Inputs'!$C$15)/('Exposure Inputs'!$H$8*'Exposure Inputs'!$H$11)</f>
        <v>1.3084211812345678E-7</v>
      </c>
      <c r="AP59" s="40">
        <f>($F59*(1-('Exposure Inputs'!$C$17)/100)*'Exposure Inputs'!$H$7*'Exposure Inputs'!$H$12*'Exposure Inputs'!$C$15*H59)/('Exposure Inputs'!$H$8*'Exposure Inputs'!$H$13*'Exposure Inputs'!$C$16)</f>
        <v>1.7410306062912227E-8</v>
      </c>
      <c r="AQ59" s="40">
        <f>($F59*(1-('Exposure Inputs'!$C$17)/100)*'Exposure Inputs'!$H$7*'Exposure Inputs'!$H$12*'Exposure Inputs'!$C$15*H59)/('Exposure Inputs'!$H$8*'Exposure Inputs'!$C$14*'Exposure Inputs'!$C$16)</f>
        <v>1.1160452604430914E-9</v>
      </c>
      <c r="AR59" s="40">
        <f>($F59*(1-('Exposure Inputs'!$C$17)/100)*'Exposure Inputs'!$H$12*'Exposure Inputs'!$C$15*H59)/('Exposure Inputs'!$C$14*'Exposure Inputs'!$C$16)</f>
        <v>9.2717606252195296E-8</v>
      </c>
      <c r="AS59" s="40">
        <f>'Exposure Inputs'!$E$60/AO59</f>
        <v>96299266.480165064</v>
      </c>
      <c r="AT59" s="40">
        <f>'Exposure Inputs'!$E$61/AP59</f>
        <v>29867366.956156742</v>
      </c>
    </row>
    <row r="60" spans="1:46" s="35" customFormat="1">
      <c r="A60" s="47">
        <v>2022</v>
      </c>
      <c r="B60" s="48">
        <v>110054612558</v>
      </c>
      <c r="C60" s="48" t="s">
        <v>86</v>
      </c>
      <c r="D60" s="48" t="s">
        <v>71</v>
      </c>
      <c r="E60" s="48" t="s">
        <v>87</v>
      </c>
      <c r="F60" s="48">
        <v>1.5156E-3</v>
      </c>
      <c r="G60" s="48">
        <v>2.6183719999999999E-3</v>
      </c>
      <c r="H60" s="48">
        <v>350</v>
      </c>
      <c r="I60" s="40">
        <f t="shared" si="0"/>
        <v>4.0636981081138048E-10</v>
      </c>
      <c r="J60" s="40">
        <f>($G60*(1-('Exposure Inputs'!$C$17/100))*'Exposure Inputs'!$C$6*1*'Exposure Inputs'!$C$15)/('Exposure Inputs'!$C$8*'Exposure Inputs'!$C$11)</f>
        <v>1.0536937584649122E-7</v>
      </c>
      <c r="K60" s="40">
        <f>($F60*(1-('Exposure Inputs'!$C$17)/100)*'Exposure Inputs'!$C$7*'Exposure Inputs'!$C$12*'Exposure Inputs'!$C$15*H60)/('Exposure Inputs'!$C$8*'Exposure Inputs'!$C$13*'Exposure Inputs'!$C$16)</f>
        <v>1.597945414563807E-8</v>
      </c>
      <c r="L60" s="40">
        <f>($F60*(1-('Exposure Inputs'!$C$17)/100)*'Exposure Inputs'!$C$7*'Exposure Inputs'!$C$12*'Exposure Inputs'!$C$15*H60)/('Exposure Inputs'!$C$8*'Exposure Inputs'!$C$14*'Exposure Inputs'!$C$16)</f>
        <v>1.1677293414120129E-8</v>
      </c>
      <c r="M60" s="40">
        <f>($F60*(1-('Exposure Inputs'!$C$17)/100)*'Exposure Inputs'!$C$12*'Exposure Inputs'!$C$15*H60)/('Exposure Inputs'!$C$14*'Exposure Inputs'!$C$16)</f>
        <v>1.0620379346680717E-6</v>
      </c>
      <c r="N60" s="40">
        <f>'Exposure Inputs'!$E$60/$J60</f>
        <v>119579336.01463558</v>
      </c>
      <c r="O60" s="40">
        <f>'Exposure Inputs'!$E$61/$K60</f>
        <v>32541787.426571451</v>
      </c>
      <c r="P60" s="40">
        <f>L60*'Exposure Inputs'!$E$63</f>
        <v>4.0636981081138048E-10</v>
      </c>
      <c r="Q60" s="40">
        <f>($G60*(1-('Exposure Inputs'!$C$17/100))*'Exposure Inputs'!$D$6*1*'Exposure Inputs'!$C$15)/('Exposure Inputs'!$D$8*'Exposure Inputs'!$D$11)</f>
        <v>3.6969184238297878E-7</v>
      </c>
      <c r="R60" s="40">
        <f>($F60*(1-('Exposure Inputs'!$C$17)/100)*'Exposure Inputs'!$D$7*'Exposure Inputs'!$D$12*'Exposure Inputs'!$C$15*H60)/('Exposure Inputs'!$D$8*'Exposure Inputs'!$D$13*'Exposure Inputs'!$C$16)</f>
        <v>4.0816508306616149E-8</v>
      </c>
      <c r="S60" s="40">
        <f>($F60*(1-('Exposure Inputs'!$C$17)/100)*'Exposure Inputs'!$D$7*'Exposure Inputs'!$D$12*'Exposure Inputs'!$C$15*H60)/('Exposure Inputs'!$D$8*'Exposure Inputs'!$C$14*'Exposure Inputs'!$C$16)</f>
        <v>5.2328856803354032E-10</v>
      </c>
      <c r="T60" s="40">
        <f>($F60*(1-('Exposure Inputs'!$C$17)/100)*'Exposure Inputs'!$D$12*'Exposure Inputs'!$C$15*H60)/('Exposure Inputs'!$C$14*'Exposure Inputs'!$C$16)</f>
        <v>1.8632244467860904E-8</v>
      </c>
      <c r="U60" s="40">
        <f>'Exposure Inputs'!$E$60/Q60</f>
        <v>34082439.90124929</v>
      </c>
      <c r="V60" s="40">
        <f>'Exposure Inputs'!$E$61/R60</f>
        <v>12739943.262508582</v>
      </c>
      <c r="W60" s="40">
        <f>($G60*(1-('Exposure Inputs'!$C$17/100))*'Exposure Inputs'!$E$6*'Exposure Inputs'!$C$15)/('Exposure Inputs'!$E$8*'Exposure Inputs'!$E$11)</f>
        <v>8.0964743128491621E-8</v>
      </c>
      <c r="X60" s="40">
        <f>($F60*(1-('Exposure Inputs'!$C$17)/100)*'Exposure Inputs'!$E$7*'Exposure Inputs'!$E$12*'Exposure Inputs'!$C$15*H60)/('Exposure Inputs'!$E$8*'Exposure Inputs'!$E$13*'Exposure Inputs'!$C$16)</f>
        <v>8.8497956684778451E-9</v>
      </c>
      <c r="Y60" s="40">
        <f>($F60*(1-('Exposure Inputs'!$C$17)/100)*'Exposure Inputs'!$E$7*'Exposure Inputs'!$E$12*'Exposure Inputs'!$C$15*H60)/('Exposure Inputs'!$E$8*'Exposure Inputs'!$C$14*'Exposure Inputs'!$C$16)</f>
        <v>5.6729459413319527E-10</v>
      </c>
      <c r="Z60" s="40">
        <f>($F60*(1-('Exposure Inputs'!$C$17)/100)*'Exposure Inputs'!$E$12*'Exposure Inputs'!$C$15*H60)/('Exposure Inputs'!$C$14*'Exposure Inputs'!$C$16)</f>
        <v>9.3161222339304545E-8</v>
      </c>
      <c r="AA60" s="40">
        <f>'Exposure Inputs'!$E$60/W60</f>
        <v>155623293.70950651</v>
      </c>
      <c r="AB60" s="40">
        <f>'Exposure Inputs'!$E$61/X60</f>
        <v>58758418.779338829</v>
      </c>
      <c r="AC60" s="40">
        <f>($G60*(1-('Exposure Inputs'!$C$17/100))*'Exposure Inputs'!$F$6*'Exposure Inputs'!$C$15)/('Exposure Inputs'!$F$8*'Exposure Inputs'!$F$11)</f>
        <v>8.1178751619718314E-8</v>
      </c>
      <c r="AD60" s="40">
        <f>($F60*(1-('Exposure Inputs'!$C$17)/100)*'Exposure Inputs'!$F$7*'Exposure Inputs'!$F$12*'Exposure Inputs'!$C$15*H60)/('Exposure Inputs'!$F$8*'Exposure Inputs'!$F$13*'Exposure Inputs'!$C$16)</f>
        <v>8.0597578622419443E-9</v>
      </c>
      <c r="AE60" s="40">
        <f>($F60*(1-('Exposure Inputs'!$C$17)/100)*'Exposure Inputs'!$F$7*'Exposure Inputs'!$F$12*'Exposure Inputs'!$C$15*H60)/('Exposure Inputs'!$F$8*'Exposure Inputs'!$C$14*'Exposure Inputs'!$C$16)</f>
        <v>5.1665114501550933E-10</v>
      </c>
      <c r="AF60" s="40">
        <f>($F60*(1-('Exposure Inputs'!$C$17)/100)*'Exposure Inputs'!$F$12*'Exposure Inputs'!$C$15*H60)/('Exposure Inputs'!$C$14*'Exposure Inputs'!$C$16)</f>
        <v>9.3161222339304545E-8</v>
      </c>
      <c r="AG60" s="40">
        <f>'Exposure Inputs'!$E$60/AC60</f>
        <v>155213029.87048474</v>
      </c>
      <c r="AH60" s="40">
        <f>'Exposure Inputs'!$E$61/AD60</f>
        <v>64518067.277936079</v>
      </c>
      <c r="AI60" s="40">
        <f>($G60*(1-('Exposure Inputs'!$C$17/100))*'Exposure Inputs'!$G$6*'Exposure Inputs'!$C$15)/('Exposure Inputs'!$G$8*'Exposure Inputs'!$G$11)</f>
        <v>1.035821376100629E-7</v>
      </c>
      <c r="AJ60" s="40">
        <f>($F60*(1-('Exposure Inputs'!$C$17)/100)*'Exposure Inputs'!$G$7*'Exposure Inputs'!$G$12*'Exposure Inputs'!$C$15*H60)/('Exposure Inputs'!$G$8*'Exposure Inputs'!$G$13*'Exposure Inputs'!$C$16)</f>
        <v>1.34363091238046E-8</v>
      </c>
      <c r="AK60" s="40">
        <f>($F60*(1-('Exposure Inputs'!$C$17)/100)*'Exposure Inputs'!$G$7*'Exposure Inputs'!$G$12*'Exposure Inputs'!$C$15*H60)/('Exposure Inputs'!$G$8*'Exposure Inputs'!$C$14*'Exposure Inputs'!$C$16)</f>
        <v>8.6130186691055131E-10</v>
      </c>
      <c r="AL60" s="40">
        <f>($F60*(1-('Exposure Inputs'!$C$17)/100)*'Exposure Inputs'!$G$12*'Exposure Inputs'!$C$15*H60)/('Exposure Inputs'!$C$14*'Exposure Inputs'!$C$16)</f>
        <v>9.3161222339304545E-8</v>
      </c>
      <c r="AM60" s="40">
        <f>'Exposure Inputs'!$E$60/AI60</f>
        <v>121642594.85967514</v>
      </c>
      <c r="AN60" s="40">
        <f>'Exposure Inputs'!$E$61/AJ60</f>
        <v>38701104.239908837</v>
      </c>
      <c r="AO60" s="40">
        <f>($G60*(1-('Exposure Inputs'!$C$17/100))*'Exposure Inputs'!$H$6*'Exposure Inputs'!$C$15)/('Exposure Inputs'!$H$8*'Exposure Inputs'!$H$11)</f>
        <v>1.3146813486419749E-7</v>
      </c>
      <c r="AP60" s="40">
        <f>($F60*(1-('Exposure Inputs'!$C$17)/100)*'Exposure Inputs'!$H$7*'Exposure Inputs'!$H$12*'Exposure Inputs'!$C$15*H60)/('Exposure Inputs'!$H$8*'Exposure Inputs'!$H$13*'Exposure Inputs'!$C$16)</f>
        <v>1.749360730593607E-8</v>
      </c>
      <c r="AQ60" s="40">
        <f>($F60*(1-('Exposure Inputs'!$C$17)/100)*'Exposure Inputs'!$H$7*'Exposure Inputs'!$H$12*'Exposure Inputs'!$C$15*H60)/('Exposure Inputs'!$H$8*'Exposure Inputs'!$C$14*'Exposure Inputs'!$C$16)</f>
        <v>1.1213850837138505E-9</v>
      </c>
      <c r="AR60" s="40">
        <f>($F60*(1-('Exposure Inputs'!$C$17)/100)*'Exposure Inputs'!$H$12*'Exposure Inputs'!$C$15*H60)/('Exposure Inputs'!$C$14*'Exposure Inputs'!$C$16)</f>
        <v>9.3161222339304545E-8</v>
      </c>
      <c r="AS60" s="40">
        <f>'Exposure Inputs'!$E$60/AO60</f>
        <v>95840714.656942606</v>
      </c>
      <c r="AT60" s="40">
        <f>'Exposure Inputs'!$E$61/AP60</f>
        <v>29725144.214455385</v>
      </c>
    </row>
    <row r="61" spans="1:46" s="35" customFormat="1">
      <c r="A61" s="47">
        <v>2023</v>
      </c>
      <c r="B61" s="48">
        <v>110054612558</v>
      </c>
      <c r="C61" s="48" t="s">
        <v>86</v>
      </c>
      <c r="D61" s="48" t="s">
        <v>71</v>
      </c>
      <c r="E61" s="48" t="s">
        <v>87</v>
      </c>
      <c r="F61" s="48">
        <v>2.7010440000000001E-3</v>
      </c>
      <c r="G61" s="48">
        <v>4.6663609999999999E-3</v>
      </c>
      <c r="H61" s="48">
        <v>350</v>
      </c>
      <c r="I61" s="40">
        <f t="shared" si="0"/>
        <v>7.2421663979494196E-10</v>
      </c>
      <c r="J61" s="40">
        <f>($G61*(1-('Exposure Inputs'!$C$17/100))*'Exposure Inputs'!$C$6*1*'Exposure Inputs'!$C$15)/('Exposure Inputs'!$C$8*'Exposure Inputs'!$C$11)</f>
        <v>1.8778521388267545E-7</v>
      </c>
      <c r="K61" s="40">
        <f>($F61*(1-('Exposure Inputs'!$C$17)/100)*'Exposure Inputs'!$C$7*'Exposure Inputs'!$C$12*'Exposure Inputs'!$C$15*H61)/('Exposure Inputs'!$C$8*'Exposure Inputs'!$C$13*'Exposure Inputs'!$C$16)</f>
        <v>2.8477968291997117E-8</v>
      </c>
      <c r="L61" s="40">
        <f>($F61*(1-('Exposure Inputs'!$C$17)/100)*'Exposure Inputs'!$C$7*'Exposure Inputs'!$C$12*'Exposure Inputs'!$C$15*H61)/('Exposure Inputs'!$C$8*'Exposure Inputs'!$C$14*'Exposure Inputs'!$C$16)</f>
        <v>2.0810822982613276E-8</v>
      </c>
      <c r="M61" s="40">
        <f>($F61*(1-('Exposure Inputs'!$C$17)/100)*'Exposure Inputs'!$C$12*'Exposure Inputs'!$C$15*H61)/('Exposure Inputs'!$C$14*'Exposure Inputs'!$C$16)</f>
        <v>1.8927231401475237E-6</v>
      </c>
      <c r="N61" s="40">
        <f>'Exposure Inputs'!$E$60/$J61</f>
        <v>67097934.600283466</v>
      </c>
      <c r="O61" s="40">
        <f>'Exposure Inputs'!$E$61/$K61</f>
        <v>18259729.580011174</v>
      </c>
      <c r="P61" s="40">
        <f>L61*'Exposure Inputs'!$E$63</f>
        <v>7.2421663979494196E-10</v>
      </c>
      <c r="Q61" s="40">
        <f>($G61*(1-('Exposure Inputs'!$C$17/100))*'Exposure Inputs'!$D$6*1*'Exposure Inputs'!$C$15)/('Exposure Inputs'!$D$8*'Exposure Inputs'!$D$11)</f>
        <v>6.5885045948936177E-7</v>
      </c>
      <c r="R61" s="40">
        <f>($F61*(1-('Exposure Inputs'!$C$17)/100)*'Exposure Inputs'!$D$7*'Exposure Inputs'!$D$12*'Exposure Inputs'!$C$15*H61)/('Exposure Inputs'!$D$8*'Exposure Inputs'!$D$13*'Exposure Inputs'!$C$16)</f>
        <v>7.2741610492567769E-8</v>
      </c>
      <c r="S61" s="40">
        <f>($F61*(1-('Exposure Inputs'!$C$17)/100)*'Exposure Inputs'!$D$7*'Exposure Inputs'!$D$12*'Exposure Inputs'!$C$15*H61)/('Exposure Inputs'!$D$8*'Exposure Inputs'!$C$14*'Exposure Inputs'!$C$16)</f>
        <v>9.3258474990471496E-10</v>
      </c>
      <c r="T61" s="40">
        <f>($F61*(1-('Exposure Inputs'!$C$17)/100)*'Exposure Inputs'!$D$12*'Exposure Inputs'!$C$15*H61)/('Exposure Inputs'!$C$14*'Exposure Inputs'!$C$16)</f>
        <v>3.3205669125395151E-8</v>
      </c>
      <c r="U61" s="40">
        <f>'Exposure Inputs'!$E$60/Q61</f>
        <v>19124218.278250206</v>
      </c>
      <c r="V61" s="40">
        <f>'Exposure Inputs'!$E$61/R61</f>
        <v>7148590.6962855877</v>
      </c>
      <c r="W61" s="40">
        <f>($G61*(1-('Exposure Inputs'!$C$17/100))*'Exposure Inputs'!$E$6*'Exposure Inputs'!$C$15)/('Exposure Inputs'!$E$8*'Exposure Inputs'!$E$11)</f>
        <v>1.4429222421787712E-7</v>
      </c>
      <c r="X61" s="40">
        <f>($F61*(1-('Exposure Inputs'!$C$17)/100)*'Exposure Inputs'!$E$7*'Exposure Inputs'!$E$12*'Exposure Inputs'!$C$15*H61)/('Exposure Inputs'!$E$8*'Exposure Inputs'!$E$13*'Exposure Inputs'!$C$16)</f>
        <v>1.5771765301905563E-8</v>
      </c>
      <c r="Y61" s="40">
        <f>($F61*(1-('Exposure Inputs'!$C$17)/100)*'Exposure Inputs'!$E$7*'Exposure Inputs'!$E$12*'Exposure Inputs'!$C$15*H61)/('Exposure Inputs'!$E$8*'Exposure Inputs'!$C$14*'Exposure Inputs'!$C$16)</f>
        <v>1.0110105962759977E-9</v>
      </c>
      <c r="Z61" s="40">
        <f>($F61*(1-('Exposure Inputs'!$C$17)/100)*'Exposure Inputs'!$E$12*'Exposure Inputs'!$C$15*H61)/('Exposure Inputs'!$C$14*'Exposure Inputs'!$C$16)</f>
        <v>1.6602834562697576E-7</v>
      </c>
      <c r="AA61" s="40">
        <f>'Exposure Inputs'!$E$60/W61</f>
        <v>87322792.813660979</v>
      </c>
      <c r="AB61" s="40">
        <f>'Exposure Inputs'!$E$61/X61</f>
        <v>32970310.554721039</v>
      </c>
      <c r="AC61" s="40">
        <f>($G61*(1-('Exposure Inputs'!$C$17/100))*'Exposure Inputs'!$F$6*'Exposure Inputs'!$C$15)/('Exposure Inputs'!$F$8*'Exposure Inputs'!$F$11)</f>
        <v>1.4467362184859156E-7</v>
      </c>
      <c r="AD61" s="40">
        <f>($F61*(1-('Exposure Inputs'!$C$17)/100)*'Exposure Inputs'!$F$7*'Exposure Inputs'!$F$12*'Exposure Inputs'!$C$15*H61)/('Exposure Inputs'!$F$8*'Exposure Inputs'!$F$13*'Exposure Inputs'!$C$16)</f>
        <v>1.4363790324136604E-8</v>
      </c>
      <c r="AE61" s="40">
        <f>($F61*(1-('Exposure Inputs'!$C$17)/100)*'Exposure Inputs'!$F$7*'Exposure Inputs'!$F$12*'Exposure Inputs'!$C$15*H61)/('Exposure Inputs'!$F$8*'Exposure Inputs'!$C$14*'Exposure Inputs'!$C$16)</f>
        <v>9.2075579000875674E-10</v>
      </c>
      <c r="AF61" s="40">
        <f>($F61*(1-('Exposure Inputs'!$C$17)/100)*'Exposure Inputs'!$F$12*'Exposure Inputs'!$C$15*H61)/('Exposure Inputs'!$C$14*'Exposure Inputs'!$C$16)</f>
        <v>1.6602834562697576E-7</v>
      </c>
      <c r="AG61" s="40">
        <f>'Exposure Inputs'!$E$60/AC61</f>
        <v>87092587.017601267</v>
      </c>
      <c r="AH61" s="40">
        <f>'Exposure Inputs'!$E$61/AD61</f>
        <v>36202143.60315489</v>
      </c>
      <c r="AI61" s="40">
        <f>($G61*(1-('Exposure Inputs'!$C$17/100))*'Exposure Inputs'!$G$6*'Exposure Inputs'!$C$15)/('Exposure Inputs'!$G$8*'Exposure Inputs'!$G$11)</f>
        <v>1.8460006723270439E-7</v>
      </c>
      <c r="AJ61" s="40">
        <f>($F61*(1-('Exposure Inputs'!$C$17)/100)*'Exposure Inputs'!$G$7*'Exposure Inputs'!$G$12*'Exposure Inputs'!$C$15*H61)/('Exposure Inputs'!$G$8*'Exposure Inputs'!$G$13*'Exposure Inputs'!$C$16)</f>
        <v>2.3945673093822693E-8</v>
      </c>
      <c r="AK61" s="40">
        <f>($F61*(1-('Exposure Inputs'!$C$17)/100)*'Exposure Inputs'!$G$7*'Exposure Inputs'!$G$12*'Exposure Inputs'!$C$15*H61)/('Exposure Inputs'!$G$8*'Exposure Inputs'!$C$14*'Exposure Inputs'!$C$16)</f>
        <v>1.5349790444758138E-9</v>
      </c>
      <c r="AL61" s="40">
        <f>($F61*(1-('Exposure Inputs'!$C$17)/100)*'Exposure Inputs'!$G$12*'Exposure Inputs'!$C$15*H61)/('Exposure Inputs'!$C$14*'Exposure Inputs'!$C$16)</f>
        <v>1.6602834562697576E-7</v>
      </c>
      <c r="AM61" s="40">
        <f>'Exposure Inputs'!$E$60/AI61</f>
        <v>68255663.114773452</v>
      </c>
      <c r="AN61" s="40">
        <f>'Exposure Inputs'!$E$61/AJ61</f>
        <v>21715823.061751615</v>
      </c>
      <c r="AO61" s="40">
        <f>($G61*(1-('Exposure Inputs'!$C$17/100))*'Exposure Inputs'!$H$6*'Exposure Inputs'!$C$15)/('Exposure Inputs'!$H$8*'Exposure Inputs'!$H$11)</f>
        <v>2.3429740971604936E-7</v>
      </c>
      <c r="AP61" s="40">
        <f>($F61*(1-('Exposure Inputs'!$C$17)/100)*'Exposure Inputs'!$H$7*'Exposure Inputs'!$H$12*'Exposure Inputs'!$C$15*H61)/('Exposure Inputs'!$H$8*'Exposure Inputs'!$H$13*'Exposure Inputs'!$C$16)</f>
        <v>3.1176433789954338E-8</v>
      </c>
      <c r="AQ61" s="40">
        <f>($F61*(1-('Exposure Inputs'!$C$17)/100)*'Exposure Inputs'!$H$7*'Exposure Inputs'!$H$12*'Exposure Inputs'!$C$15*H61)/('Exposure Inputs'!$H$8*'Exposure Inputs'!$C$14*'Exposure Inputs'!$C$16)</f>
        <v>1.9984893455098932E-9</v>
      </c>
      <c r="AR61" s="40">
        <f>($F61*(1-('Exposure Inputs'!$C$17)/100)*'Exposure Inputs'!$H$12*'Exposure Inputs'!$C$15*H61)/('Exposure Inputs'!$C$14*'Exposure Inputs'!$C$16)</f>
        <v>1.6602834562697576E-7</v>
      </c>
      <c r="AS61" s="40">
        <f>'Exposure Inputs'!$E$60/AO61</f>
        <v>53777803.242768414</v>
      </c>
      <c r="AT61" s="40">
        <f>'Exposure Inputs'!$E$61/AP61</f>
        <v>16679264.969925914</v>
      </c>
    </row>
    <row r="62" spans="1:46" s="35" customFormat="1">
      <c r="A62" s="47">
        <v>2019</v>
      </c>
      <c r="B62" s="48">
        <v>110007970142</v>
      </c>
      <c r="C62" s="48" t="s">
        <v>88</v>
      </c>
      <c r="D62" s="48" t="s">
        <v>71</v>
      </c>
      <c r="E62" s="48" t="s">
        <v>89</v>
      </c>
      <c r="F62" s="48">
        <v>4.1825209999999998E-3</v>
      </c>
      <c r="G62" s="48">
        <v>4.1825209999999998E-3</v>
      </c>
      <c r="H62" s="48">
        <v>350</v>
      </c>
      <c r="I62" s="40">
        <f t="shared" si="0"/>
        <v>1.1214372311194416E-9</v>
      </c>
      <c r="J62" s="40">
        <f>($G62*(1-('Exposure Inputs'!$C$17/100))*'Exposure Inputs'!$C$6*1*'Exposure Inputs'!$C$15)/('Exposure Inputs'!$C$8*'Exposure Inputs'!$C$11)</f>
        <v>1.6831436756688597E-7</v>
      </c>
      <c r="K62" s="40">
        <f>($F62*(1-('Exposure Inputs'!$C$17)/100)*'Exposure Inputs'!$C$7*'Exposure Inputs'!$C$12*'Exposure Inputs'!$C$15*H62)/('Exposure Inputs'!$C$8*'Exposure Inputs'!$C$13*'Exposure Inputs'!$C$16)</f>
        <v>4.4097652766342223E-8</v>
      </c>
      <c r="L62" s="40">
        <f>($F62*(1-('Exposure Inputs'!$C$17)/100)*'Exposure Inputs'!$C$7*'Exposure Inputs'!$C$12*'Exposure Inputs'!$C$15*H62)/('Exposure Inputs'!$C$8*'Exposure Inputs'!$C$14*'Exposure Inputs'!$C$16)</f>
        <v>3.2225207790788552E-8</v>
      </c>
      <c r="M62" s="40">
        <f>($F62*(1-('Exposure Inputs'!$C$17)/100)*'Exposure Inputs'!$C$12*'Exposure Inputs'!$C$15*H62)/('Exposure Inputs'!$C$14*'Exposure Inputs'!$C$16)</f>
        <v>2.9308498050579554E-6</v>
      </c>
      <c r="N62" s="40">
        <f>'Exposure Inputs'!$E$60/$J62</f>
        <v>74859919.459893525</v>
      </c>
      <c r="O62" s="40">
        <f>'Exposure Inputs'!$E$61/$K62</f>
        <v>11792010.85271579</v>
      </c>
      <c r="P62" s="40">
        <f>L62*'Exposure Inputs'!$E$63</f>
        <v>1.1214372311194416E-9</v>
      </c>
      <c r="Q62" s="40">
        <f>($G62*(1-('Exposure Inputs'!$C$17/100))*'Exposure Inputs'!$D$6*1*'Exposure Inputs'!$C$15)/('Exposure Inputs'!$D$8*'Exposure Inputs'!$D$11)</f>
        <v>5.9053636927659575E-7</v>
      </c>
      <c r="R62" s="40">
        <f>($F62*(1-('Exposure Inputs'!$C$17)/100)*'Exposure Inputs'!$D$7*'Exposure Inputs'!$D$12*'Exposure Inputs'!$C$15*H62)/('Exposure Inputs'!$D$8*'Exposure Inputs'!$D$13*'Exposure Inputs'!$C$16)</f>
        <v>1.1263915488195863E-7</v>
      </c>
      <c r="S62" s="40">
        <f>($F62*(1-('Exposure Inputs'!$C$17)/100)*'Exposure Inputs'!$D$7*'Exposure Inputs'!$D$12*'Exposure Inputs'!$C$15*H62)/('Exposure Inputs'!$D$8*'Exposure Inputs'!$C$14*'Exposure Inputs'!$C$16)</f>
        <v>1.4440917292558797E-9</v>
      </c>
      <c r="T62" s="40">
        <f>($F62*(1-('Exposure Inputs'!$C$17)/100)*'Exposure Inputs'!$D$12*'Exposure Inputs'!$C$15*H62)/('Exposure Inputs'!$C$14*'Exposure Inputs'!$C$16)</f>
        <v>5.1418417632595719E-8</v>
      </c>
      <c r="U62" s="40">
        <f>'Exposure Inputs'!$E$60/Q62</f>
        <v>21336535.149282914</v>
      </c>
      <c r="V62" s="40">
        <f>'Exposure Inputs'!$E$61/R62</f>
        <v>4616511.9096014118</v>
      </c>
      <c r="W62" s="40">
        <f>($G62*(1-('Exposure Inputs'!$C$17/100))*'Exposure Inputs'!$E$6*'Exposure Inputs'!$C$15)/('Exposure Inputs'!$E$8*'Exposure Inputs'!$E$11)</f>
        <v>1.2933102645251396E-7</v>
      </c>
      <c r="X62" s="40">
        <f>($F62*(1-('Exposure Inputs'!$C$17)/100)*'Exposure Inputs'!$E$7*'Exposure Inputs'!$E$12*'Exposure Inputs'!$C$15*H62)/('Exposure Inputs'!$E$8*'Exposure Inputs'!$E$13*'Exposure Inputs'!$C$16)</f>
        <v>2.4422312106834008E-8</v>
      </c>
      <c r="Y62" s="40">
        <f>($F62*(1-('Exposure Inputs'!$C$17)/100)*'Exposure Inputs'!$E$7*'Exposure Inputs'!$E$12*'Exposure Inputs'!$C$15*H62)/('Exposure Inputs'!$E$8*'Exposure Inputs'!$C$14*'Exposure Inputs'!$C$16)</f>
        <v>1.5655328273611545E-9</v>
      </c>
      <c r="Z62" s="40">
        <f>($F62*(1-('Exposure Inputs'!$C$17)/100)*'Exposure Inputs'!$E$12*'Exposure Inputs'!$C$15*H62)/('Exposure Inputs'!$C$14*'Exposure Inputs'!$C$16)</f>
        <v>2.570920881629786E-7</v>
      </c>
      <c r="AA62" s="40">
        <f>'Exposure Inputs'!$E$60/W62</f>
        <v>97424418.143207893</v>
      </c>
      <c r="AB62" s="40">
        <f>'Exposure Inputs'!$E$61/X62</f>
        <v>21292005.348440792</v>
      </c>
      <c r="AC62" s="40">
        <f>($G62*(1-('Exposure Inputs'!$C$17/100))*'Exposure Inputs'!$F$6*'Exposure Inputs'!$C$15)/('Exposure Inputs'!$F$8*'Exposure Inputs'!$F$11)</f>
        <v>1.2967287818661971E-7</v>
      </c>
      <c r="AD62" s="40">
        <f>($F62*(1-('Exposure Inputs'!$C$17)/100)*'Exposure Inputs'!$F$7*'Exposure Inputs'!$F$12*'Exposure Inputs'!$C$15*H62)/('Exposure Inputs'!$F$8*'Exposure Inputs'!$F$13*'Exposure Inputs'!$C$16)</f>
        <v>2.2242086641423884E-8</v>
      </c>
      <c r="AE62" s="40">
        <f>($F62*(1-('Exposure Inputs'!$C$17)/100)*'Exposure Inputs'!$F$7*'Exposure Inputs'!$F$12*'Exposure Inputs'!$C$15*H62)/('Exposure Inputs'!$F$8*'Exposure Inputs'!$C$14*'Exposure Inputs'!$C$16)</f>
        <v>1.4257747847066595E-9</v>
      </c>
      <c r="AF62" s="40">
        <f>($F62*(1-('Exposure Inputs'!$C$17)/100)*'Exposure Inputs'!$F$12*'Exposure Inputs'!$C$15*H62)/('Exposure Inputs'!$C$14*'Exposure Inputs'!$C$16)</f>
        <v>2.570920881629786E-7</v>
      </c>
      <c r="AG62" s="40">
        <f>'Exposure Inputs'!$E$60/AC62</f>
        <v>97167581.812031761</v>
      </c>
      <c r="AH62" s="40">
        <f>'Exposure Inputs'!$E$61/AD62</f>
        <v>23379101.447772749</v>
      </c>
      <c r="AI62" s="40">
        <f>($G62*(1-('Exposure Inputs'!$C$17/100))*'Exposure Inputs'!$G$6*'Exposure Inputs'!$C$15)/('Exposure Inputs'!$G$8*'Exposure Inputs'!$G$11)</f>
        <v>1.654594785534591E-7</v>
      </c>
      <c r="AJ62" s="40">
        <f>($F62*(1-('Exposure Inputs'!$C$17)/100)*'Exposure Inputs'!$G$7*'Exposure Inputs'!$G$12*'Exposure Inputs'!$C$15*H62)/('Exposure Inputs'!$G$8*'Exposure Inputs'!$G$13*'Exposure Inputs'!$C$16)</f>
        <v>3.70794702248643E-8</v>
      </c>
      <c r="AK62" s="40">
        <f>($F62*(1-('Exposure Inputs'!$C$17)/100)*'Exposure Inputs'!$G$7*'Exposure Inputs'!$G$12*'Exposure Inputs'!$C$15*H62)/('Exposure Inputs'!$G$8*'Exposure Inputs'!$C$14*'Exposure Inputs'!$C$16)</f>
        <v>2.3768891169784807E-9</v>
      </c>
      <c r="AL62" s="40">
        <f>($F62*(1-('Exposure Inputs'!$C$17)/100)*'Exposure Inputs'!$G$12*'Exposure Inputs'!$C$15*H62)/('Exposure Inputs'!$C$14*'Exposure Inputs'!$C$16)</f>
        <v>2.570920881629786E-7</v>
      </c>
      <c r="AM62" s="40">
        <f>'Exposure Inputs'!$E$60/AI62</f>
        <v>76151575.661644578</v>
      </c>
      <c r="AN62" s="40">
        <f>'Exposure Inputs'!$E$61/AJ62</f>
        <v>14023932.835245978</v>
      </c>
      <c r="AO62" s="40">
        <f>($G62*(1-('Exposure Inputs'!$C$17/100))*'Exposure Inputs'!$H$6*'Exposure Inputs'!$C$15)/('Exposure Inputs'!$H$8*'Exposure Inputs'!$H$11)</f>
        <v>2.1000386304938267E-7</v>
      </c>
      <c r="AP62" s="40">
        <f>($F62*(1-('Exposure Inputs'!$C$17)/100)*'Exposure Inputs'!$H$7*'Exposure Inputs'!$H$12*'Exposure Inputs'!$C$15*H62)/('Exposure Inputs'!$H$8*'Exposure Inputs'!$H$13*'Exposure Inputs'!$C$16)</f>
        <v>4.8276180999492644E-8</v>
      </c>
      <c r="AQ62" s="40">
        <f>($F62*(1-('Exposure Inputs'!$C$17)/100)*'Exposure Inputs'!$H$7*'Exposure Inputs'!$H$12*'Exposure Inputs'!$C$15*H62)/('Exposure Inputs'!$H$8*'Exposure Inputs'!$C$14*'Exposure Inputs'!$C$16)</f>
        <v>3.0946269871469644E-9</v>
      </c>
      <c r="AR62" s="40">
        <f>($F62*(1-('Exposure Inputs'!$C$17)/100)*'Exposure Inputs'!$H$12*'Exposure Inputs'!$C$15*H62)/('Exposure Inputs'!$C$14*'Exposure Inputs'!$C$16)</f>
        <v>2.570920881629786E-7</v>
      </c>
      <c r="AS62" s="40">
        <f>'Exposure Inputs'!$E$60/AO62</f>
        <v>59998896.291908182</v>
      </c>
      <c r="AT62" s="40">
        <f>'Exposure Inputs'!$E$61/AP62</f>
        <v>10771357.411338419</v>
      </c>
    </row>
    <row r="63" spans="1:46" s="35" customFormat="1">
      <c r="A63" s="47">
        <v>2020</v>
      </c>
      <c r="B63" s="48">
        <v>110007970142</v>
      </c>
      <c r="C63" s="48" t="s">
        <v>88</v>
      </c>
      <c r="D63" s="48" t="s">
        <v>71</v>
      </c>
      <c r="E63" s="48" t="s">
        <v>89</v>
      </c>
      <c r="F63" s="48">
        <v>8.2524360000000001E-3</v>
      </c>
      <c r="G63" s="48">
        <v>8.2524360000000001E-3</v>
      </c>
      <c r="H63" s="48">
        <v>350</v>
      </c>
      <c r="I63" s="40">
        <f t="shared" si="0"/>
        <v>2.2126820111197047E-9</v>
      </c>
      <c r="J63" s="40">
        <f>($G63*(1-('Exposure Inputs'!$C$17/100))*'Exposure Inputs'!$C$6*1*'Exposure Inputs'!$C$15)/('Exposure Inputs'!$C$8*'Exposure Inputs'!$C$11)</f>
        <v>3.3209720793421053E-7</v>
      </c>
      <c r="K63" s="40">
        <f>($F63*(1-('Exposure Inputs'!$C$17)/100)*'Exposure Inputs'!$C$7*'Exposure Inputs'!$C$12*'Exposure Inputs'!$C$15*H63)/('Exposure Inputs'!$C$8*'Exposure Inputs'!$C$13*'Exposure Inputs'!$C$16)</f>
        <v>8.7008064563085799E-8</v>
      </c>
      <c r="L63" s="40">
        <f>($F63*(1-('Exposure Inputs'!$C$17)/100)*'Exposure Inputs'!$C$7*'Exposure Inputs'!$C$12*'Exposure Inputs'!$C$15*H63)/('Exposure Inputs'!$C$8*'Exposure Inputs'!$C$14*'Exposure Inputs'!$C$16)</f>
        <v>6.3582816411485775E-8</v>
      </c>
      <c r="M63" s="40">
        <f>($F63*(1-('Exposure Inputs'!$C$17)/100)*'Exposure Inputs'!$C$12*'Exposure Inputs'!$C$15*H63)/('Exposure Inputs'!$C$14*'Exposure Inputs'!$C$16)</f>
        <v>5.7827923498419398E-6</v>
      </c>
      <c r="N63" s="40">
        <f>'Exposure Inputs'!$E$60/$J63</f>
        <v>37940698.382794291</v>
      </c>
      <c r="O63" s="40">
        <f>'Exposure Inputs'!$E$61/$K63</f>
        <v>5976457.4997869357</v>
      </c>
      <c r="P63" s="40">
        <f>L63*'Exposure Inputs'!$E$63</f>
        <v>2.2126820111197047E-9</v>
      </c>
      <c r="Q63" s="40">
        <f>($G63*(1-('Exposure Inputs'!$C$17/100))*'Exposure Inputs'!$D$6*1*'Exposure Inputs'!$C$15)/('Exposure Inputs'!$D$8*'Exposure Inputs'!$D$11)</f>
        <v>1.1651737297021278E-6</v>
      </c>
      <c r="R63" s="40">
        <f>($F63*(1-('Exposure Inputs'!$C$17)/100)*'Exposure Inputs'!$D$7*'Exposure Inputs'!$D$12*'Exposure Inputs'!$C$15*H63)/('Exposure Inputs'!$D$8*'Exposure Inputs'!$D$13*'Exposure Inputs'!$C$16)</f>
        <v>2.2224572614398139E-7</v>
      </c>
      <c r="S63" s="40">
        <f>($F63*(1-('Exposure Inputs'!$C$17)/100)*'Exposure Inputs'!$D$7*'Exposure Inputs'!$D$12*'Exposure Inputs'!$C$15*H63)/('Exposure Inputs'!$D$8*'Exposure Inputs'!$C$14*'Exposure Inputs'!$C$16)</f>
        <v>2.8493041813330947E-9</v>
      </c>
      <c r="T63" s="40">
        <f>($F63*(1-('Exposure Inputs'!$C$17)/100)*'Exposure Inputs'!$D$12*'Exposure Inputs'!$C$15*H63)/('Exposure Inputs'!$C$14*'Exposure Inputs'!$C$16)</f>
        <v>1.0145249736564807E-7</v>
      </c>
      <c r="U63" s="40">
        <f>'Exposure Inputs'!$E$60/Q63</f>
        <v>10813838.03874564</v>
      </c>
      <c r="V63" s="40">
        <f>'Exposure Inputs'!$E$61/R63</f>
        <v>2339752.5298782089</v>
      </c>
      <c r="W63" s="40">
        <f>($G63*(1-('Exposure Inputs'!$C$17/100))*'Exposure Inputs'!$E$6*'Exposure Inputs'!$C$15)/('Exposure Inputs'!$E$8*'Exposure Inputs'!$E$11)</f>
        <v>2.5518007407821231E-7</v>
      </c>
      <c r="X63" s="40">
        <f>($F63*(1-('Exposure Inputs'!$C$17)/100)*'Exposure Inputs'!$E$7*'Exposure Inputs'!$E$12*'Exposure Inputs'!$C$15*H63)/('Exposure Inputs'!$E$8*'Exposure Inputs'!$E$13*'Exposure Inputs'!$C$16)</f>
        <v>4.8187102380041329E-8</v>
      </c>
      <c r="Y63" s="40">
        <f>($F63*(1-('Exposure Inputs'!$C$17)/100)*'Exposure Inputs'!$E$7*'Exposure Inputs'!$E$12*'Exposure Inputs'!$C$15*H63)/('Exposure Inputs'!$E$8*'Exposure Inputs'!$C$14*'Exposure Inputs'!$C$16)</f>
        <v>3.0889168192334187E-9</v>
      </c>
      <c r="Z63" s="40">
        <f>($F63*(1-('Exposure Inputs'!$C$17)/100)*'Exposure Inputs'!$E$12*'Exposure Inputs'!$C$15*H63)/('Exposure Inputs'!$C$14*'Exposure Inputs'!$C$16)</f>
        <v>5.0726248682824033E-7</v>
      </c>
      <c r="AA63" s="40">
        <f>'Exposure Inputs'!$E$60/W63</f>
        <v>49376896.082168698</v>
      </c>
      <c r="AB63" s="40">
        <f>'Exposure Inputs'!$E$61/X63</f>
        <v>10791269.329682281</v>
      </c>
      <c r="AC63" s="40">
        <f>($G63*(1-('Exposure Inputs'!$C$17/100))*'Exposure Inputs'!$F$6*'Exposure Inputs'!$C$15)/('Exposure Inputs'!$F$8*'Exposure Inputs'!$F$11)</f>
        <v>2.5585457387323943E-7</v>
      </c>
      <c r="AD63" s="40">
        <f>($F63*(1-('Exposure Inputs'!$C$17)/100)*'Exposure Inputs'!$F$7*'Exposure Inputs'!$F$12*'Exposure Inputs'!$C$15*H63)/('Exposure Inputs'!$F$8*'Exposure Inputs'!$F$13*'Exposure Inputs'!$C$16)</f>
        <v>4.3885349652710779E-8</v>
      </c>
      <c r="AE63" s="40">
        <f>($F63*(1-('Exposure Inputs'!$C$17)/100)*'Exposure Inputs'!$F$7*'Exposure Inputs'!$F$12*'Exposure Inputs'!$C$15*H63)/('Exposure Inputs'!$F$8*'Exposure Inputs'!$C$14*'Exposure Inputs'!$C$16)</f>
        <v>2.8131634392763322E-9</v>
      </c>
      <c r="AF63" s="40">
        <f>($F63*(1-('Exposure Inputs'!$C$17)/100)*'Exposure Inputs'!$F$12*'Exposure Inputs'!$C$15*H63)/('Exposure Inputs'!$C$14*'Exposure Inputs'!$C$16)</f>
        <v>5.0726248682824033E-7</v>
      </c>
      <c r="AG63" s="40">
        <f>'Exposure Inputs'!$E$60/AC63</f>
        <v>49246725.62720158</v>
      </c>
      <c r="AH63" s="40">
        <f>'Exposure Inputs'!$E$61/AD63</f>
        <v>11849056.783529121</v>
      </c>
      <c r="AI63" s="40">
        <f>($G63*(1-('Exposure Inputs'!$C$17/100))*'Exposure Inputs'!$G$6*'Exposure Inputs'!$C$15)/('Exposure Inputs'!$G$8*'Exposure Inputs'!$G$11)</f>
        <v>3.2646429207547173E-7</v>
      </c>
      <c r="AJ63" s="40">
        <f>($F63*(1-('Exposure Inputs'!$C$17)/100)*'Exposure Inputs'!$G$7*'Exposure Inputs'!$G$12*'Exposure Inputs'!$C$15*H63)/('Exposure Inputs'!$G$8*'Exposure Inputs'!$G$13*'Exposure Inputs'!$C$16)</f>
        <v>7.3160649987076756E-8</v>
      </c>
      <c r="AK63" s="40">
        <f>($F63*(1-('Exposure Inputs'!$C$17)/100)*'Exposure Inputs'!$G$7*'Exposure Inputs'!$G$12*'Exposure Inputs'!$C$15*H63)/('Exposure Inputs'!$G$8*'Exposure Inputs'!$C$14*'Exposure Inputs'!$C$16)</f>
        <v>4.6897852555818432E-9</v>
      </c>
      <c r="AL63" s="40">
        <f>($F63*(1-('Exposure Inputs'!$C$17)/100)*'Exposure Inputs'!$G$12*'Exposure Inputs'!$C$15*H63)/('Exposure Inputs'!$C$14*'Exposure Inputs'!$C$16)</f>
        <v>5.0726248682824033E-7</v>
      </c>
      <c r="AM63" s="40">
        <f>'Exposure Inputs'!$E$60/AI63</f>
        <v>38595338.926338516</v>
      </c>
      <c r="AN63" s="40">
        <f>'Exposure Inputs'!$E$61/AJ63</f>
        <v>7107645.9830777049</v>
      </c>
      <c r="AO63" s="40">
        <f>($G63*(1-('Exposure Inputs'!$C$17/100))*'Exposure Inputs'!$H$6*'Exposure Inputs'!$C$15)/('Exposure Inputs'!$H$8*'Exposure Inputs'!$H$11)</f>
        <v>4.1435379274074068E-7</v>
      </c>
      <c r="AP63" s="40">
        <f>($F63*(1-('Exposure Inputs'!$C$17)/100)*'Exposure Inputs'!$H$7*'Exposure Inputs'!$H$12*'Exposure Inputs'!$C$15*H63)/('Exposure Inputs'!$H$8*'Exposure Inputs'!$H$13*'Exposure Inputs'!$C$16)</f>
        <v>9.5252622526636228E-8</v>
      </c>
      <c r="AQ63" s="40">
        <f>($F63*(1-('Exposure Inputs'!$C$17)/100)*'Exposure Inputs'!$H$7*'Exposure Inputs'!$H$12*'Exposure Inputs'!$C$15*H63)/('Exposure Inputs'!$H$8*'Exposure Inputs'!$C$14*'Exposure Inputs'!$C$16)</f>
        <v>6.1059373414510405E-9</v>
      </c>
      <c r="AR63" s="40">
        <f>($F63*(1-('Exposure Inputs'!$C$17)/100)*'Exposure Inputs'!$H$12*'Exposure Inputs'!$C$15*H63)/('Exposure Inputs'!$C$14*'Exposure Inputs'!$C$16)</f>
        <v>5.0726248682824033E-7</v>
      </c>
      <c r="AS63" s="40">
        <f>'Exposure Inputs'!$E$60/AO63</f>
        <v>30408796.107928384</v>
      </c>
      <c r="AT63" s="40">
        <f>'Exposure Inputs'!$E$61/AP63</f>
        <v>5459167.2775685349</v>
      </c>
    </row>
    <row r="64" spans="1:46" s="35" customFormat="1">
      <c r="A64" s="47">
        <v>2021</v>
      </c>
      <c r="B64" s="48">
        <v>110007970142</v>
      </c>
      <c r="C64" s="48" t="s">
        <v>88</v>
      </c>
      <c r="D64" s="48" t="s">
        <v>71</v>
      </c>
      <c r="E64" s="48" t="s">
        <v>89</v>
      </c>
      <c r="F64" s="48">
        <v>2.1354986999999999E-2</v>
      </c>
      <c r="G64" s="48">
        <v>2.1354986999999999E-2</v>
      </c>
      <c r="H64" s="48">
        <v>350</v>
      </c>
      <c r="I64" s="40">
        <f t="shared" si="0"/>
        <v>5.7257997011543199E-9</v>
      </c>
      <c r="J64" s="40">
        <f>($G64*(1-('Exposure Inputs'!$C$17/100))*'Exposure Inputs'!$C$6*1*'Exposure Inputs'!$C$15)/('Exposure Inputs'!$C$8*'Exposure Inputs'!$C$11)</f>
        <v>8.5937431785855258E-7</v>
      </c>
      <c r="K64" s="40">
        <f>($F64*(1-('Exposure Inputs'!$C$17)/100)*'Exposure Inputs'!$C$7*'Exposure Inputs'!$C$12*'Exposure Inputs'!$C$15*H64)/('Exposure Inputs'!$C$8*'Exposure Inputs'!$C$13*'Exposure Inputs'!$C$16)</f>
        <v>2.2515243833940161E-7</v>
      </c>
      <c r="L64" s="40">
        <f>($F64*(1-('Exposure Inputs'!$C$17)/100)*'Exposure Inputs'!$C$7*'Exposure Inputs'!$C$12*'Exposure Inputs'!$C$15*H64)/('Exposure Inputs'!$C$8*'Exposure Inputs'!$C$14*'Exposure Inputs'!$C$16)</f>
        <v>1.6453447417110117E-7</v>
      </c>
      <c r="M64" s="40">
        <f>($F64*(1-('Exposure Inputs'!$C$17)/100)*'Exposure Inputs'!$C$12*'Exposure Inputs'!$C$15*H64)/('Exposure Inputs'!$C$14*'Exposure Inputs'!$C$16)</f>
        <v>1.4964242734457325E-5</v>
      </c>
      <c r="N64" s="40">
        <f>'Exposure Inputs'!$E$60/$J64</f>
        <v>14661829.819859566</v>
      </c>
      <c r="O64" s="40">
        <f>'Exposure Inputs'!$E$61/$K64</f>
        <v>2309546.3848192319</v>
      </c>
      <c r="P64" s="40">
        <f>L64*'Exposure Inputs'!$E$63</f>
        <v>5.7257997011543199E-9</v>
      </c>
      <c r="Q64" s="40">
        <f>($G64*(1-('Exposure Inputs'!$C$17/100))*'Exposure Inputs'!$D$6*1*'Exposure Inputs'!$C$15)/('Exposure Inputs'!$D$8*'Exposure Inputs'!$D$11)</f>
        <v>3.0151424198297873E-6</v>
      </c>
      <c r="R64" s="40">
        <f>($F64*(1-('Exposure Inputs'!$C$17)/100)*'Exposure Inputs'!$D$7*'Exposure Inputs'!$D$12*'Exposure Inputs'!$C$15*H64)/('Exposure Inputs'!$D$8*'Exposure Inputs'!$D$13*'Exposure Inputs'!$C$16)</f>
        <v>5.7510953039930039E-7</v>
      </c>
      <c r="S64" s="40">
        <f>($F64*(1-('Exposure Inputs'!$C$17)/100)*'Exposure Inputs'!$D$7*'Exposure Inputs'!$D$12*'Exposure Inputs'!$C$15*H64)/('Exposure Inputs'!$D$8*'Exposure Inputs'!$C$14*'Exposure Inputs'!$C$16)</f>
        <v>7.3731991076833381E-9</v>
      </c>
      <c r="T64" s="40">
        <f>($F64*(1-('Exposure Inputs'!$C$17)/100)*'Exposure Inputs'!$D$12*'Exposure Inputs'!$C$15*H64)/('Exposure Inputs'!$C$14*'Exposure Inputs'!$C$16)</f>
        <v>2.6253057428872497E-7</v>
      </c>
      <c r="U64" s="40">
        <f>'Exposure Inputs'!$E$60/Q64</f>
        <v>4178907.0781974215</v>
      </c>
      <c r="V64" s="40">
        <f>'Exposure Inputs'!$E$61/R64</f>
        <v>904175.59180242126</v>
      </c>
      <c r="W64" s="40">
        <f>($G64*(1-('Exposure Inputs'!$C$17/100))*'Exposure Inputs'!$E$6*'Exposure Inputs'!$C$15)/('Exposure Inputs'!$E$8*'Exposure Inputs'!$E$11)</f>
        <v>6.6033437455307273E-7</v>
      </c>
      <c r="X64" s="40">
        <f>($F64*(1-('Exposure Inputs'!$C$17)/100)*'Exposure Inputs'!$E$7*'Exposure Inputs'!$E$12*'Exposure Inputs'!$C$15*H64)/('Exposure Inputs'!$E$8*'Exposure Inputs'!$E$13*'Exposure Inputs'!$C$16)</f>
        <v>1.2469468953087931E-7</v>
      </c>
      <c r="Y64" s="40">
        <f>($F64*(1-('Exposure Inputs'!$C$17)/100)*'Exposure Inputs'!$E$7*'Exposure Inputs'!$E$12*'Exposure Inputs'!$C$15*H64)/('Exposure Inputs'!$E$8*'Exposure Inputs'!$C$14*'Exposure Inputs'!$C$16)</f>
        <v>7.9932493289025203E-9</v>
      </c>
      <c r="Z64" s="40">
        <f>($F64*(1-('Exposure Inputs'!$C$17)/100)*'Exposure Inputs'!$E$12*'Exposure Inputs'!$C$15*H64)/('Exposure Inputs'!$C$14*'Exposure Inputs'!$C$16)</f>
        <v>1.3126528714436248E-6</v>
      </c>
      <c r="AA64" s="40">
        <f>'Exposure Inputs'!$E$60/W64</f>
        <v>19081241.997325867</v>
      </c>
      <c r="AB64" s="40">
        <f>'Exposure Inputs'!$E$61/X64</f>
        <v>4170185.6106007434</v>
      </c>
      <c r="AC64" s="40">
        <f>($G64*(1-('Exposure Inputs'!$C$17/100))*'Exposure Inputs'!$F$6*'Exposure Inputs'!$C$15)/('Exposure Inputs'!$F$8*'Exposure Inputs'!$F$11)</f>
        <v>6.6207979061619714E-7</v>
      </c>
      <c r="AD64" s="40">
        <f>($F64*(1-('Exposure Inputs'!$C$17)/100)*'Exposure Inputs'!$F$7*'Exposure Inputs'!$F$12*'Exposure Inputs'!$C$15*H64)/('Exposure Inputs'!$F$8*'Exposure Inputs'!$F$13*'Exposure Inputs'!$C$16)</f>
        <v>1.1356296144848543E-7</v>
      </c>
      <c r="AE64" s="40">
        <f>($F64*(1-('Exposure Inputs'!$C$17)/100)*'Exposure Inputs'!$F$7*'Exposure Inputs'!$F$12*'Exposure Inputs'!$C$15*H64)/('Exposure Inputs'!$F$8*'Exposure Inputs'!$C$14*'Exposure Inputs'!$C$16)</f>
        <v>7.2796770159285548E-9</v>
      </c>
      <c r="AF64" s="40">
        <f>($F64*(1-('Exposure Inputs'!$C$17)/100)*'Exposure Inputs'!$F$12*'Exposure Inputs'!$C$15*H64)/('Exposure Inputs'!$C$14*'Exposure Inputs'!$C$16)</f>
        <v>1.3126528714436248E-6</v>
      </c>
      <c r="AG64" s="40">
        <f>'Exposure Inputs'!$E$60/AC64</f>
        <v>19030938.836349603</v>
      </c>
      <c r="AH64" s="40">
        <f>'Exposure Inputs'!$E$61/AD64</f>
        <v>4578957.7285361923</v>
      </c>
      <c r="AI64" s="40">
        <f>($G64*(1-('Exposure Inputs'!$C$17/100))*'Exposure Inputs'!$G$6*'Exposure Inputs'!$C$15)/('Exposure Inputs'!$G$8*'Exposure Inputs'!$G$11)</f>
        <v>8.4479791339622644E-7</v>
      </c>
      <c r="AJ64" s="40">
        <f>($F64*(1-('Exposure Inputs'!$C$17)/100)*'Exposure Inputs'!$G$7*'Exposure Inputs'!$G$12*'Exposure Inputs'!$C$15*H64)/('Exposure Inputs'!$G$8*'Exposure Inputs'!$G$13*'Exposure Inputs'!$C$16)</f>
        <v>1.8931921791160504E-7</v>
      </c>
      <c r="AK64" s="40">
        <f>($F64*(1-('Exposure Inputs'!$C$17)/100)*'Exposure Inputs'!$G$7*'Exposure Inputs'!$G$12*'Exposure Inputs'!$C$15*H64)/('Exposure Inputs'!$G$8*'Exposure Inputs'!$C$14*'Exposure Inputs'!$C$16)</f>
        <v>1.2135847302025963E-8</v>
      </c>
      <c r="AL64" s="40">
        <f>($F64*(1-('Exposure Inputs'!$C$17)/100)*'Exposure Inputs'!$G$12*'Exposure Inputs'!$C$15*H64)/('Exposure Inputs'!$C$14*'Exposure Inputs'!$C$16)</f>
        <v>1.3126528714436248E-6</v>
      </c>
      <c r="AM64" s="40">
        <f>'Exposure Inputs'!$E$60/AI64</f>
        <v>14914809.565930305</v>
      </c>
      <c r="AN64" s="40">
        <f>'Exposure Inputs'!$E$61/AJ64</f>
        <v>2746683.6475248542</v>
      </c>
      <c r="AO64" s="40">
        <f>($G64*(1-('Exposure Inputs'!$C$17/100))*'Exposure Inputs'!$H$6*'Exposure Inputs'!$C$15)/('Exposure Inputs'!$H$8*'Exposure Inputs'!$H$11)</f>
        <v>1.0722312608518517E-6</v>
      </c>
      <c r="AP64" s="40">
        <f>($F64*(1-('Exposure Inputs'!$C$17)/100)*'Exposure Inputs'!$H$7*'Exposure Inputs'!$H$12*'Exposure Inputs'!$C$15*H64)/('Exposure Inputs'!$H$8*'Exposure Inputs'!$H$13*'Exposure Inputs'!$C$16)</f>
        <v>2.4648703919330286E-7</v>
      </c>
      <c r="AQ64" s="40">
        <f>($F64*(1-('Exposure Inputs'!$C$17)/100)*'Exposure Inputs'!$H$7*'Exposure Inputs'!$H$12*'Exposure Inputs'!$C$15*H64)/('Exposure Inputs'!$H$8*'Exposure Inputs'!$C$14*'Exposure Inputs'!$C$16)</f>
        <v>1.5800451230339924E-8</v>
      </c>
      <c r="AR64" s="40">
        <f>($F64*(1-('Exposure Inputs'!$C$17)/100)*'Exposure Inputs'!$H$12*'Exposure Inputs'!$C$15*H64)/('Exposure Inputs'!$C$14*'Exposure Inputs'!$C$16)</f>
        <v>1.3126528714436248E-6</v>
      </c>
      <c r="AS64" s="40">
        <f>'Exposure Inputs'!$E$60/AO64</f>
        <v>11751196.27643548</v>
      </c>
      <c r="AT64" s="40">
        <f>'Exposure Inputs'!$E$61/AP64</f>
        <v>2109644.3922643727</v>
      </c>
    </row>
    <row r="65" spans="1:46" s="35" customFormat="1">
      <c r="A65" s="47">
        <v>2022</v>
      </c>
      <c r="B65" s="48">
        <v>110007970142</v>
      </c>
      <c r="C65" s="48" t="s">
        <v>88</v>
      </c>
      <c r="D65" s="48" t="s">
        <v>71</v>
      </c>
      <c r="E65" s="48" t="s">
        <v>89</v>
      </c>
      <c r="F65" s="48">
        <v>1.1715081E-2</v>
      </c>
      <c r="G65" s="48">
        <v>1.1715081E-2</v>
      </c>
      <c r="H65" s="48">
        <v>350</v>
      </c>
      <c r="I65" s="40">
        <f t="shared" si="0"/>
        <v>3.1411026983438883E-9</v>
      </c>
      <c r="J65" s="40">
        <f>($G65*(1-('Exposure Inputs'!$C$17/100))*'Exposure Inputs'!$C$6*1*'Exposure Inputs'!$C$15)/('Exposure Inputs'!$C$8*'Exposure Inputs'!$C$11)</f>
        <v>4.7144209186513156E-7</v>
      </c>
      <c r="K65" s="40">
        <f>($F65*(1-('Exposure Inputs'!$C$17)/100)*'Exposure Inputs'!$C$7*'Exposure Inputs'!$C$12*'Exposure Inputs'!$C$15*H65)/('Exposure Inputs'!$C$8*'Exposure Inputs'!$C$13*'Exposure Inputs'!$C$16)</f>
        <v>1.2351583508309302E-7</v>
      </c>
      <c r="L65" s="40">
        <f>($F65*(1-('Exposure Inputs'!$C$17)/100)*'Exposure Inputs'!$C$7*'Exposure Inputs'!$C$12*'Exposure Inputs'!$C$15*H65)/('Exposure Inputs'!$C$8*'Exposure Inputs'!$C$14*'Exposure Inputs'!$C$16)</f>
        <v>9.0261571791491048E-8</v>
      </c>
      <c r="M65" s="40">
        <f>($F65*(1-('Exposure Inputs'!$C$17)/100)*'Exposure Inputs'!$C$12*'Exposure Inputs'!$C$15*H65)/('Exposure Inputs'!$C$14*'Exposure Inputs'!$C$16)</f>
        <v>8.2091979610115906E-6</v>
      </c>
      <c r="N65" s="40">
        <f>'Exposure Inputs'!$E$60/$J65</f>
        <v>26726506.218720414</v>
      </c>
      <c r="O65" s="40">
        <f>'Exposure Inputs'!$E$61/$K65</f>
        <v>4209986.5142811816</v>
      </c>
      <c r="P65" s="40">
        <f>L65*'Exposure Inputs'!$E$63</f>
        <v>3.1411026983438883E-9</v>
      </c>
      <c r="Q65" s="40">
        <f>($G65*(1-('Exposure Inputs'!$C$17/100))*'Exposure Inputs'!$D$6*1*'Exposure Inputs'!$C$15)/('Exposure Inputs'!$D$8*'Exposure Inputs'!$D$11)</f>
        <v>1.654069734382979E-6</v>
      </c>
      <c r="R65" s="40">
        <f>($F65*(1-('Exposure Inputs'!$C$17)/100)*'Exposure Inputs'!$D$7*'Exposure Inputs'!$D$12*'Exposure Inputs'!$C$15*H65)/('Exposure Inputs'!$D$8*'Exposure Inputs'!$D$13*'Exposure Inputs'!$C$16)</f>
        <v>3.1549795523171092E-7</v>
      </c>
      <c r="S65" s="40">
        <f>($F65*(1-('Exposure Inputs'!$C$17)/100)*'Exposure Inputs'!$D$7*'Exposure Inputs'!$D$12*'Exposure Inputs'!$C$15*H65)/('Exposure Inputs'!$D$8*'Exposure Inputs'!$C$14*'Exposure Inputs'!$C$16)</f>
        <v>4.0448455798937295E-9</v>
      </c>
      <c r="T65" s="40">
        <f>($F65*(1-('Exposure Inputs'!$C$17)/100)*'Exposure Inputs'!$D$12*'Exposure Inputs'!$C$15*H65)/('Exposure Inputs'!$C$14*'Exposure Inputs'!$C$16)</f>
        <v>1.4402101685985247E-7</v>
      </c>
      <c r="U65" s="40">
        <f>'Exposure Inputs'!$E$60/Q65</f>
        <v>7617574.8446906945</v>
      </c>
      <c r="V65" s="40">
        <f>'Exposure Inputs'!$E$61/R65</f>
        <v>1648188.1780124274</v>
      </c>
      <c r="W65" s="40">
        <f>($G65*(1-('Exposure Inputs'!$C$17/100))*'Exposure Inputs'!$E$6*'Exposure Inputs'!$C$15)/('Exposure Inputs'!$E$8*'Exposure Inputs'!$E$11)</f>
        <v>3.622512476815643E-7</v>
      </c>
      <c r="X65" s="40">
        <f>($F65*(1-('Exposure Inputs'!$C$17)/100)*'Exposure Inputs'!$E$7*'Exposure Inputs'!$E$12*'Exposure Inputs'!$C$15*H65)/('Exposure Inputs'!$E$8*'Exposure Inputs'!$E$13*'Exposure Inputs'!$C$16)</f>
        <v>6.8405960074998082E-8</v>
      </c>
      <c r="Y65" s="40">
        <f>($F65*(1-('Exposure Inputs'!$C$17)/100)*'Exposure Inputs'!$E$7*'Exposure Inputs'!$E$12*'Exposure Inputs'!$C$15*H65)/('Exposure Inputs'!$E$8*'Exposure Inputs'!$C$14*'Exposure Inputs'!$C$16)</f>
        <v>4.3849974407050063E-9</v>
      </c>
      <c r="Z65" s="40">
        <f>($F65*(1-('Exposure Inputs'!$C$17)/100)*'Exposure Inputs'!$E$12*'Exposure Inputs'!$C$15*H65)/('Exposure Inputs'!$C$14*'Exposure Inputs'!$C$16)</f>
        <v>7.2010508429926237E-7</v>
      </c>
      <c r="AA65" s="40">
        <f>'Exposure Inputs'!$E$60/W65</f>
        <v>34782488.895872585</v>
      </c>
      <c r="AB65" s="40">
        <f>'Exposure Inputs'!$E$61/X65</f>
        <v>7601676.8046218315</v>
      </c>
      <c r="AC65" s="40">
        <f>($G65*(1-('Exposure Inputs'!$C$17/100))*'Exposure Inputs'!$F$6*'Exposure Inputs'!$C$15)/('Exposure Inputs'!$F$8*'Exposure Inputs'!$F$11)</f>
        <v>3.6320876128521128E-7</v>
      </c>
      <c r="AD65" s="40">
        <f>($F65*(1-('Exposure Inputs'!$C$17)/100)*'Exposure Inputs'!$F$7*'Exposure Inputs'!$F$12*'Exposure Inputs'!$C$15*H65)/('Exposure Inputs'!$F$8*'Exposure Inputs'!$F$13*'Exposure Inputs'!$C$16)</f>
        <v>6.2299232117017167E-8</v>
      </c>
      <c r="AE65" s="40">
        <f>($F65*(1-('Exposure Inputs'!$C$17)/100)*'Exposure Inputs'!$F$7*'Exposure Inputs'!$F$12*'Exposure Inputs'!$C$15*H65)/('Exposure Inputs'!$F$8*'Exposure Inputs'!$C$14*'Exposure Inputs'!$C$16)</f>
        <v>3.9935405203216141E-9</v>
      </c>
      <c r="AF65" s="40">
        <f>($F65*(1-('Exposure Inputs'!$C$17)/100)*'Exposure Inputs'!$F$12*'Exposure Inputs'!$C$15*H65)/('Exposure Inputs'!$C$14*'Exposure Inputs'!$C$16)</f>
        <v>7.2010508429926237E-7</v>
      </c>
      <c r="AG65" s="40">
        <f>'Exposure Inputs'!$E$60/AC65</f>
        <v>34690793.12793833</v>
      </c>
      <c r="AH65" s="40">
        <f>'Exposure Inputs'!$E$61/AD65</f>
        <v>8346812.3495210931</v>
      </c>
      <c r="AI65" s="40">
        <f>($G65*(1-('Exposure Inputs'!$C$17/100))*'Exposure Inputs'!$G$6*'Exposure Inputs'!$C$15)/('Exposure Inputs'!$G$8*'Exposure Inputs'!$G$11)</f>
        <v>4.6344565716981132E-7</v>
      </c>
      <c r="AJ65" s="40">
        <f>($F65*(1-('Exposure Inputs'!$C$17)/100)*'Exposure Inputs'!$G$7*'Exposure Inputs'!$G$12*'Exposure Inputs'!$C$15*H65)/('Exposure Inputs'!$G$8*'Exposure Inputs'!$G$13*'Exposure Inputs'!$C$16)</f>
        <v>1.0385817479968985E-7</v>
      </c>
      <c r="AK65" s="40">
        <f>($F65*(1-('Exposure Inputs'!$C$17)/100)*'Exposure Inputs'!$G$7*'Exposure Inputs'!$G$12*'Exposure Inputs'!$C$15*H65)/('Exposure Inputs'!$G$8*'Exposure Inputs'!$C$14*'Exposure Inputs'!$C$16)</f>
        <v>6.6575753076724263E-9</v>
      </c>
      <c r="AL65" s="40">
        <f>($F65*(1-('Exposure Inputs'!$C$17)/100)*'Exposure Inputs'!$G$12*'Exposure Inputs'!$C$15*H65)/('Exposure Inputs'!$C$14*'Exposure Inputs'!$C$16)</f>
        <v>7.2010508429926237E-7</v>
      </c>
      <c r="AM65" s="40">
        <f>'Exposure Inputs'!$E$60/AI65</f>
        <v>27187653.622532982</v>
      </c>
      <c r="AN65" s="40">
        <f>'Exposure Inputs'!$E$61/AJ65</f>
        <v>5006827.8303842563</v>
      </c>
      <c r="AO65" s="40">
        <f>($G65*(1-('Exposure Inputs'!$C$17/100))*'Exposure Inputs'!$H$6*'Exposure Inputs'!$C$15)/('Exposure Inputs'!$H$8*'Exposure Inputs'!$H$11)</f>
        <v>5.8821277070370374E-7</v>
      </c>
      <c r="AP65" s="40">
        <f>($F65*(1-('Exposure Inputs'!$C$17)/100)*'Exposure Inputs'!$H$7*'Exposure Inputs'!$H$12*'Exposure Inputs'!$C$15*H65)/('Exposure Inputs'!$H$8*'Exposure Inputs'!$H$13*'Exposure Inputs'!$C$16)</f>
        <v>1.3521973249619484E-7</v>
      </c>
      <c r="AQ65" s="40">
        <f>($F65*(1-('Exposure Inputs'!$C$17)/100)*'Exposure Inputs'!$H$7*'Exposure Inputs'!$H$12*'Exposure Inputs'!$C$15*H65)/('Exposure Inputs'!$H$8*'Exposure Inputs'!$C$14*'Exposure Inputs'!$C$16)</f>
        <v>8.6679315702689003E-9</v>
      </c>
      <c r="AR65" s="40">
        <f>($F65*(1-('Exposure Inputs'!$C$17)/100)*'Exposure Inputs'!$H$12*'Exposure Inputs'!$C$15*H65)/('Exposure Inputs'!$C$14*'Exposure Inputs'!$C$16)</f>
        <v>7.2010508429926237E-7</v>
      </c>
      <c r="AS65" s="40">
        <f>'Exposure Inputs'!$E$60/AO65</f>
        <v>21420820.19900059</v>
      </c>
      <c r="AT65" s="40">
        <f>'Exposure Inputs'!$E$61/AP65</f>
        <v>3845592.5803183578</v>
      </c>
    </row>
    <row r="66" spans="1:46" s="35" customFormat="1">
      <c r="A66" s="47">
        <v>2023</v>
      </c>
      <c r="B66" s="48">
        <v>110007970142</v>
      </c>
      <c r="C66" s="48" t="s">
        <v>88</v>
      </c>
      <c r="D66" s="48" t="s">
        <v>71</v>
      </c>
      <c r="E66" s="48" t="s">
        <v>89</v>
      </c>
      <c r="F66" s="48">
        <v>9.7484909999999998E-3</v>
      </c>
      <c r="G66" s="48">
        <v>9.7484909999999998E-3</v>
      </c>
      <c r="H66" s="48">
        <v>350</v>
      </c>
      <c r="I66" s="40">
        <f t="shared" si="0"/>
        <v>2.61381132446981E-9</v>
      </c>
      <c r="J66" s="40">
        <f>($G66*(1-('Exposure Inputs'!$C$17/100))*'Exposure Inputs'!$C$6*1*'Exposure Inputs'!$C$15)/('Exposure Inputs'!$C$8*'Exposure Inputs'!$C$11)</f>
        <v>3.9230193880592101E-7</v>
      </c>
      <c r="K66" s="40">
        <f>($F66*(1-('Exposure Inputs'!$C$17)/100)*'Exposure Inputs'!$C$7*'Exposure Inputs'!$C$12*'Exposure Inputs'!$C$15*H66)/('Exposure Inputs'!$C$8*'Exposure Inputs'!$C$13*'Exposure Inputs'!$C$16)</f>
        <v>1.0278144954055515E-7</v>
      </c>
      <c r="L66" s="40">
        <f>($F66*(1-('Exposure Inputs'!$C$17)/100)*'Exposure Inputs'!$C$7*'Exposure Inputs'!$C$12*'Exposure Inputs'!$C$15*H66)/('Exposure Inputs'!$C$8*'Exposure Inputs'!$C$14*'Exposure Inputs'!$C$16)</f>
        <v>7.5109520818097992E-8</v>
      </c>
      <c r="M66" s="40">
        <f>($F66*(1-('Exposure Inputs'!$C$17)/100)*'Exposure Inputs'!$C$12*'Exposure Inputs'!$C$15*H66)/('Exposure Inputs'!$C$14*'Exposure Inputs'!$C$16)</f>
        <v>6.8311343677555317E-6</v>
      </c>
      <c r="N66" s="40">
        <f>'Exposure Inputs'!$E$60/$J66</f>
        <v>32118118.096361108</v>
      </c>
      <c r="O66" s="40">
        <f>'Exposure Inputs'!$E$61/$K66</f>
        <v>5059278.7154146936</v>
      </c>
      <c r="P66" s="40">
        <f>L66*'Exposure Inputs'!$E$63</f>
        <v>2.61381132446981E-9</v>
      </c>
      <c r="Q66" s="40">
        <f>($G66*(1-('Exposure Inputs'!$C$17/100))*'Exposure Inputs'!$D$6*1*'Exposure Inputs'!$C$15)/('Exposure Inputs'!$D$8*'Exposure Inputs'!$D$11)</f>
        <v>1.3764039633191492E-6</v>
      </c>
      <c r="R66" s="40">
        <f>($F66*(1-('Exposure Inputs'!$C$17)/100)*'Exposure Inputs'!$D$7*'Exposure Inputs'!$D$12*'Exposure Inputs'!$C$15*H66)/('Exposure Inputs'!$D$8*'Exposure Inputs'!$D$13*'Exposure Inputs'!$C$16)</f>
        <v>2.6253586954240746E-7</v>
      </c>
      <c r="S66" s="40">
        <f>($F66*(1-('Exposure Inputs'!$C$17)/100)*'Exposure Inputs'!$D$7*'Exposure Inputs'!$D$12*'Exposure Inputs'!$C$15*H66)/('Exposure Inputs'!$D$8*'Exposure Inputs'!$C$14*'Exposure Inputs'!$C$16)</f>
        <v>3.3658444813129165E-9</v>
      </c>
      <c r="T66" s="40">
        <f>($F66*(1-('Exposure Inputs'!$C$17)/100)*'Exposure Inputs'!$D$12*'Exposure Inputs'!$C$15*H66)/('Exposure Inputs'!$C$14*'Exposure Inputs'!$C$16)</f>
        <v>1.1984446259220232E-7</v>
      </c>
      <c r="U66" s="40">
        <f>'Exposure Inputs'!$E$60/Q66</f>
        <v>9154289.2463165745</v>
      </c>
      <c r="V66" s="40">
        <f>'Exposure Inputs'!$E$61/R66</f>
        <v>1980681.7289627707</v>
      </c>
      <c r="W66" s="40">
        <f>($G66*(1-('Exposure Inputs'!$C$17/100))*'Exposure Inputs'!$E$6*'Exposure Inputs'!$C$15)/('Exposure Inputs'!$E$8*'Exposure Inputs'!$E$11)</f>
        <v>3.0144076918994414E-7</v>
      </c>
      <c r="X66" s="40">
        <f>($F66*(1-('Exposure Inputs'!$C$17)/100)*'Exposure Inputs'!$E$7*'Exposure Inputs'!$E$12*'Exposure Inputs'!$C$15*H66)/('Exposure Inputs'!$E$8*'Exposure Inputs'!$E$13*'Exposure Inputs'!$C$16)</f>
        <v>5.692277212060916E-8</v>
      </c>
      <c r="Y66" s="40">
        <f>($F66*(1-('Exposure Inputs'!$C$17)/100)*'Exposure Inputs'!$E$7*'Exposure Inputs'!$E$12*'Exposure Inputs'!$C$15*H66)/('Exposure Inputs'!$E$8*'Exposure Inputs'!$C$14*'Exposure Inputs'!$C$16)</f>
        <v>3.6488956487569977E-9</v>
      </c>
      <c r="Z66" s="40">
        <f>($F66*(1-('Exposure Inputs'!$C$17)/100)*'Exposure Inputs'!$E$12*'Exposure Inputs'!$C$15*H66)/('Exposure Inputs'!$C$14*'Exposure Inputs'!$C$16)</f>
        <v>5.9922231296101156E-7</v>
      </c>
      <c r="AA66" s="40">
        <f>'Exposure Inputs'!$E$60/W66</f>
        <v>41799256.397400171</v>
      </c>
      <c r="AB66" s="40">
        <f>'Exposure Inputs'!$E$61/X66</f>
        <v>9135184.0507383086</v>
      </c>
      <c r="AC66" s="40">
        <f>($G66*(1-('Exposure Inputs'!$C$17/100))*'Exposure Inputs'!$F$6*'Exposure Inputs'!$C$15)/('Exposure Inputs'!$F$8*'Exposure Inputs'!$F$11)</f>
        <v>3.0223754667253519E-7</v>
      </c>
      <c r="AD66" s="40">
        <f>($F66*(1-('Exposure Inputs'!$C$17)/100)*'Exposure Inputs'!$F$7*'Exposure Inputs'!$F$12*'Exposure Inputs'!$C$15*H66)/('Exposure Inputs'!$F$8*'Exposure Inputs'!$F$13*'Exposure Inputs'!$C$16)</f>
        <v>5.1841169822014286E-8</v>
      </c>
      <c r="AE66" s="40">
        <f>($F66*(1-('Exposure Inputs'!$C$17)/100)*'Exposure Inputs'!$F$7*'Exposure Inputs'!$F$12*'Exposure Inputs'!$C$15*H66)/('Exposure Inputs'!$F$8*'Exposure Inputs'!$C$14*'Exposure Inputs'!$C$16)</f>
        <v>3.3231519116675825E-9</v>
      </c>
      <c r="AF66" s="40">
        <f>($F66*(1-('Exposure Inputs'!$C$17)/100)*'Exposure Inputs'!$F$12*'Exposure Inputs'!$C$15*H66)/('Exposure Inputs'!$C$14*'Exposure Inputs'!$C$16)</f>
        <v>5.9922231296101156E-7</v>
      </c>
      <c r="AG66" s="40">
        <f>'Exposure Inputs'!$E$60/AC66</f>
        <v>41689062.589075677</v>
      </c>
      <c r="AH66" s="40">
        <f>'Exposure Inputs'!$E$61/AD66</f>
        <v>10030637.846046111</v>
      </c>
      <c r="AI66" s="40">
        <f>($G66*(1-('Exposure Inputs'!$C$17/100))*'Exposure Inputs'!$G$6*'Exposure Inputs'!$C$15)/('Exposure Inputs'!$G$8*'Exposure Inputs'!$G$11)</f>
        <v>3.8564785150943399E-7</v>
      </c>
      <c r="AJ66" s="40">
        <f>($F66*(1-('Exposure Inputs'!$C$17)/100)*'Exposure Inputs'!$G$7*'Exposure Inputs'!$G$12*'Exposure Inputs'!$C$15*H66)/('Exposure Inputs'!$G$8*'Exposure Inputs'!$G$13*'Exposure Inputs'!$C$16)</f>
        <v>8.642368604290515E-8</v>
      </c>
      <c r="AK66" s="40">
        <f>($F66*(1-('Exposure Inputs'!$C$17)/100)*'Exposure Inputs'!$G$7*'Exposure Inputs'!$G$12*'Exposure Inputs'!$C$15*H66)/('Exposure Inputs'!$G$8*'Exposure Inputs'!$C$14*'Exposure Inputs'!$C$16)</f>
        <v>5.5399798745452021E-9</v>
      </c>
      <c r="AL66" s="40">
        <f>($F66*(1-('Exposure Inputs'!$C$17)/100)*'Exposure Inputs'!$G$12*'Exposure Inputs'!$C$15*H66)/('Exposure Inputs'!$C$14*'Exposure Inputs'!$C$16)</f>
        <v>5.9922231296101156E-7</v>
      </c>
      <c r="AM66" s="40">
        <f>'Exposure Inputs'!$E$60/AI66</f>
        <v>32672294.038935594</v>
      </c>
      <c r="AN66" s="40">
        <f>'Exposure Inputs'!$E$61/AJ66</f>
        <v>6016869.0298843002</v>
      </c>
      <c r="AO66" s="40">
        <f>($G66*(1-('Exposure Inputs'!$C$17/100))*'Exposure Inputs'!$H$6*'Exposure Inputs'!$C$15)/('Exposure Inputs'!$H$8*'Exposure Inputs'!$H$11)</f>
        <v>4.8947052959259247E-7</v>
      </c>
      <c r="AP66" s="40">
        <f>($F66*(1-('Exposure Inputs'!$C$17)/100)*'Exposure Inputs'!$H$7*'Exposure Inputs'!$H$12*'Exposure Inputs'!$C$15*H66)/('Exposure Inputs'!$H$8*'Exposure Inputs'!$H$13*'Exposure Inputs'!$C$16)</f>
        <v>1.1252063432267883E-7</v>
      </c>
      <c r="AQ66" s="40">
        <f>($F66*(1-('Exposure Inputs'!$C$17)/100)*'Exposure Inputs'!$H$7*'Exposure Inputs'!$H$12*'Exposure Inputs'!$C$15*H66)/('Exposure Inputs'!$H$8*'Exposure Inputs'!$C$14*'Exposure Inputs'!$C$16)</f>
        <v>7.2128611745306939E-9</v>
      </c>
      <c r="AR66" s="40">
        <f>($F66*(1-('Exposure Inputs'!$C$17)/100)*'Exposure Inputs'!$H$12*'Exposure Inputs'!$C$15*H66)/('Exposure Inputs'!$C$14*'Exposure Inputs'!$C$16)</f>
        <v>5.9922231296101156E-7</v>
      </c>
      <c r="AS66" s="40">
        <f>'Exposure Inputs'!$E$60/AO66</f>
        <v>25742101.389612824</v>
      </c>
      <c r="AT66" s="40">
        <f>'Exposure Inputs'!$E$61/AP66</f>
        <v>4621374.587249306</v>
      </c>
    </row>
    <row r="67" spans="1:46" s="35" customFormat="1">
      <c r="A67" s="47">
        <v>2019</v>
      </c>
      <c r="B67" s="48">
        <v>110000408265</v>
      </c>
      <c r="C67" s="48" t="s">
        <v>90</v>
      </c>
      <c r="D67" s="48" t="s">
        <v>71</v>
      </c>
      <c r="E67" s="48" t="s">
        <v>91</v>
      </c>
      <c r="F67" s="48">
        <v>2.2555608000000001E-2</v>
      </c>
      <c r="G67" s="48">
        <v>3.1232075149131001E-2</v>
      </c>
      <c r="H67" s="48">
        <v>350</v>
      </c>
      <c r="I67" s="40">
        <f t="shared" si="0"/>
        <v>6.0477158588649089E-9</v>
      </c>
      <c r="J67" s="40">
        <f>($G67*(1-('Exposure Inputs'!$C$17/100))*'Exposure Inputs'!$C$6*1*'Exposure Inputs'!$C$15)/('Exposure Inputs'!$C$8*'Exposure Inputs'!$C$11)</f>
        <v>1.2568513048774746E-6</v>
      </c>
      <c r="K67" s="40">
        <f>($F67*(1-('Exposure Inputs'!$C$17)/100)*'Exposure Inputs'!$C$7*'Exposure Inputs'!$C$12*'Exposure Inputs'!$C$15*H67)/('Exposure Inputs'!$C$8*'Exposure Inputs'!$C$13*'Exposure Inputs'!$C$16)</f>
        <v>2.3781096843691418E-7</v>
      </c>
      <c r="L67" s="40">
        <f>($F67*(1-('Exposure Inputs'!$C$17)/100)*'Exposure Inputs'!$C$7*'Exposure Inputs'!$C$12*'Exposure Inputs'!$C$15*H67)/('Exposure Inputs'!$C$8*'Exposure Inputs'!$C$14*'Exposure Inputs'!$C$16)</f>
        <v>1.7378493847312958E-7</v>
      </c>
      <c r="M67" s="40">
        <f>($F67*(1-('Exposure Inputs'!$C$17)/100)*'Exposure Inputs'!$C$12*'Exposure Inputs'!$C$15*H67)/('Exposure Inputs'!$C$14*'Exposure Inputs'!$C$16)</f>
        <v>1.5805563034773446E-5</v>
      </c>
      <c r="N67" s="40">
        <f>'Exposure Inputs'!$E$60/$J67</f>
        <v>10025052.248506296</v>
      </c>
      <c r="O67" s="40">
        <f>'Exposure Inputs'!$E$61/$K67</f>
        <v>2186610.665680646</v>
      </c>
      <c r="P67" s="40">
        <f>L67*'Exposure Inputs'!$E$63</f>
        <v>6.0477158588649089E-9</v>
      </c>
      <c r="Q67" s="40">
        <f>($G67*(1-('Exposure Inputs'!$C$17/100))*'Exposure Inputs'!$D$6*1*'Exposure Inputs'!$C$15)/('Exposure Inputs'!$D$8*'Exposure Inputs'!$D$11)</f>
        <v>4.4097032061624112E-6</v>
      </c>
      <c r="R67" s="40">
        <f>($F67*(1-('Exposure Inputs'!$C$17)/100)*'Exposure Inputs'!$D$7*'Exposure Inputs'!$D$12*'Exposure Inputs'!$C$15*H67)/('Exposure Inputs'!$D$8*'Exposure Inputs'!$D$13*'Exposure Inputs'!$C$16)</f>
        <v>6.0744336321772089E-7</v>
      </c>
      <c r="S67" s="40">
        <f>($F67*(1-('Exposure Inputs'!$C$17)/100)*'Exposure Inputs'!$D$7*'Exposure Inputs'!$D$12*'Exposure Inputs'!$C$15*H67)/('Exposure Inputs'!$D$8*'Exposure Inputs'!$C$14*'Exposure Inputs'!$C$16)</f>
        <v>7.7877354258682158E-9</v>
      </c>
      <c r="T67" s="40">
        <f>($F67*(1-('Exposure Inputs'!$C$17)/100)*'Exposure Inputs'!$D$12*'Exposure Inputs'!$C$15*H67)/('Exposure Inputs'!$C$14*'Exposure Inputs'!$C$16)</f>
        <v>2.7729057955742894E-7</v>
      </c>
      <c r="U67" s="40">
        <f>'Exposure Inputs'!$E$60/Q67</f>
        <v>2857335.1563415709</v>
      </c>
      <c r="V67" s="40">
        <f>'Exposure Inputs'!$E$61/R67</f>
        <v>856046.88681670674</v>
      </c>
      <c r="W67" s="40">
        <f>($G67*(1-('Exposure Inputs'!$C$17/100))*'Exposure Inputs'!$E$6*'Exposure Inputs'!$C$15)/('Exposure Inputs'!$E$8*'Exposure Inputs'!$E$11)</f>
        <v>9.6575159748849216E-7</v>
      </c>
      <c r="X67" s="40">
        <f>($F67*(1-('Exposure Inputs'!$C$17)/100)*'Exposure Inputs'!$E$7*'Exposure Inputs'!$E$12*'Exposure Inputs'!$C$15*H67)/('Exposure Inputs'!$E$8*'Exposure Inputs'!$E$13*'Exposure Inputs'!$C$16)</f>
        <v>1.317052797428637E-7</v>
      </c>
      <c r="Y67" s="40">
        <f>($F67*(1-('Exposure Inputs'!$C$17)/100)*'Exposure Inputs'!$E$7*'Exposure Inputs'!$E$12*'Exposure Inputs'!$C$15*H67)/('Exposure Inputs'!$E$8*'Exposure Inputs'!$C$14*'Exposure Inputs'!$C$16)</f>
        <v>8.442646137363058E-9</v>
      </c>
      <c r="Z67" s="40">
        <f>($F67*(1-('Exposure Inputs'!$C$17)/100)*'Exposure Inputs'!$E$12*'Exposure Inputs'!$C$15*H67)/('Exposure Inputs'!$C$14*'Exposure Inputs'!$C$16)</f>
        <v>1.3864528977871444E-6</v>
      </c>
      <c r="AA67" s="40">
        <f>'Exposure Inputs'!$E$60/W67</f>
        <v>13046833.194754452</v>
      </c>
      <c r="AB67" s="40">
        <f>'Exposure Inputs'!$E$61/X67</f>
        <v>3948209.2214923194</v>
      </c>
      <c r="AC67" s="40">
        <f>($G67*(1-('Exposure Inputs'!$C$17/100))*'Exposure Inputs'!$F$6*'Exposure Inputs'!$C$15)/('Exposure Inputs'!$F$8*'Exposure Inputs'!$F$11)</f>
        <v>9.6830430171865657E-7</v>
      </c>
      <c r="AD67" s="40">
        <f>($F67*(1-('Exposure Inputs'!$C$17)/100)*'Exposure Inputs'!$F$7*'Exposure Inputs'!$F$12*'Exposure Inputs'!$C$15*H67)/('Exposure Inputs'!$F$8*'Exposure Inputs'!$F$13*'Exposure Inputs'!$C$16)</f>
        <v>1.1994770316419063E-7</v>
      </c>
      <c r="AE67" s="40">
        <f>($F67*(1-('Exposure Inputs'!$C$17)/100)*'Exposure Inputs'!$F$7*'Exposure Inputs'!$F$12*'Exposure Inputs'!$C$15*H67)/('Exposure Inputs'!$F$8*'Exposure Inputs'!$C$14*'Exposure Inputs'!$C$16)</f>
        <v>7.6889553310378622E-9</v>
      </c>
      <c r="AF67" s="40">
        <f>($F67*(1-('Exposure Inputs'!$C$17)/100)*'Exposure Inputs'!$F$12*'Exposure Inputs'!$C$15*H67)/('Exposure Inputs'!$C$14*'Exposure Inputs'!$C$16)</f>
        <v>1.3864528977871444E-6</v>
      </c>
      <c r="AG67" s="40">
        <f>'Exposure Inputs'!$E$60/AC67</f>
        <v>13012438.318859151</v>
      </c>
      <c r="AH67" s="40">
        <f>'Exposure Inputs'!$E$61/AD67</f>
        <v>4335222.6535609197</v>
      </c>
      <c r="AI67" s="40">
        <f>($G67*(1-('Exposure Inputs'!$C$17/100))*'Exposure Inputs'!$G$6*'Exposure Inputs'!$C$15)/('Exposure Inputs'!$G$8*'Exposure Inputs'!$G$11)</f>
        <v>1.2355330357737986E-6</v>
      </c>
      <c r="AJ67" s="40">
        <f>($F67*(1-('Exposure Inputs'!$C$17)/100)*'Exposure Inputs'!$G$7*'Exposure Inputs'!$G$12*'Exposure Inputs'!$C$15*H67)/('Exposure Inputs'!$G$8*'Exposure Inputs'!$G$13*'Exposure Inputs'!$C$16)</f>
        <v>1.9996313114499875E-7</v>
      </c>
      <c r="AK67" s="40">
        <f>($F67*(1-('Exposure Inputs'!$C$17)/100)*'Exposure Inputs'!$G$7*'Exposure Inputs'!$G$12*'Exposure Inputs'!$C$15*H67)/('Exposure Inputs'!$G$8*'Exposure Inputs'!$C$14*'Exposure Inputs'!$C$16)</f>
        <v>1.2818149432371714E-8</v>
      </c>
      <c r="AL67" s="40">
        <f>($F67*(1-('Exposure Inputs'!$C$17)/100)*'Exposure Inputs'!$G$12*'Exposure Inputs'!$C$15*H67)/('Exposure Inputs'!$C$14*'Exposure Inputs'!$C$16)</f>
        <v>1.3864528977871444E-6</v>
      </c>
      <c r="AM67" s="40">
        <f>'Exposure Inputs'!$E$60/AI67</f>
        <v>10198027.600377986</v>
      </c>
      <c r="AN67" s="40">
        <f>'Exposure Inputs'!$E$61/AJ67</f>
        <v>2600479.3834866174</v>
      </c>
      <c r="AO67" s="40">
        <f>($G67*(1-('Exposure Inputs'!$C$17/100))*'Exposure Inputs'!$H$6*'Exposure Inputs'!$C$15)/('Exposure Inputs'!$H$8*'Exposure Inputs'!$H$11)</f>
        <v>1.5681586374261205E-6</v>
      </c>
      <c r="AP67" s="40">
        <f>($F67*(1-('Exposure Inputs'!$C$17)/100)*'Exposure Inputs'!$H$7*'Exposure Inputs'!$H$12*'Exposure Inputs'!$C$15*H67)/('Exposure Inputs'!$H$8*'Exposure Inputs'!$H$13*'Exposure Inputs'!$C$16)</f>
        <v>2.6034504414003042E-7</v>
      </c>
      <c r="AQ67" s="40">
        <f>($F67*(1-('Exposure Inputs'!$C$17)/100)*'Exposure Inputs'!$H$7*'Exposure Inputs'!$H$12*'Exposure Inputs'!$C$15*H67)/('Exposure Inputs'!$H$8*'Exposure Inputs'!$C$14*'Exposure Inputs'!$C$16)</f>
        <v>1.6688784880771181E-8</v>
      </c>
      <c r="AR67" s="40">
        <f>($F67*(1-('Exposure Inputs'!$C$17)/100)*'Exposure Inputs'!$H$12*'Exposure Inputs'!$C$15*H67)/('Exposure Inputs'!$C$14*'Exposure Inputs'!$C$16)</f>
        <v>1.3864528977871444E-6</v>
      </c>
      <c r="AS67" s="40">
        <f>'Exposure Inputs'!$E$60/AO67</f>
        <v>8034901.3800548054</v>
      </c>
      <c r="AT67" s="40">
        <f>'Exposure Inputs'!$E$61/AP67</f>
        <v>1997349.3319900122</v>
      </c>
    </row>
    <row r="68" spans="1:46" s="35" customFormat="1">
      <c r="A68" s="47">
        <v>2020</v>
      </c>
      <c r="B68" s="48">
        <v>110000408265</v>
      </c>
      <c r="C68" s="48" t="s">
        <v>90</v>
      </c>
      <c r="D68" s="48" t="s">
        <v>71</v>
      </c>
      <c r="E68" s="48" t="s">
        <v>91</v>
      </c>
      <c r="F68" s="48">
        <v>1.07172533816061E-2</v>
      </c>
      <c r="G68" s="48">
        <v>1.48398601311349E-2</v>
      </c>
      <c r="H68" s="48">
        <v>350</v>
      </c>
      <c r="I68" s="40">
        <f t="shared" si="0"/>
        <v>2.873560457311228E-9</v>
      </c>
      <c r="J68" s="40">
        <f>($G68*(1-('Exposure Inputs'!$C$17/100))*'Exposure Inputs'!$C$6*1*'Exposure Inputs'!$C$15)/('Exposure Inputs'!$C$8*'Exposure Inputs'!$C$11)</f>
        <v>5.9719046784296265E-7</v>
      </c>
      <c r="K68" s="40">
        <f>($F68*(1-('Exposure Inputs'!$C$17)/100)*'Exposure Inputs'!$C$7*'Exposure Inputs'!$C$12*'Exposure Inputs'!$C$15*H68)/('Exposure Inputs'!$C$8*'Exposure Inputs'!$C$13*'Exposure Inputs'!$C$16)</f>
        <v>1.1299542028144576E-7</v>
      </c>
      <c r="L68" s="40">
        <f>($F68*(1-('Exposure Inputs'!$C$17)/100)*'Exposure Inputs'!$C$7*'Exposure Inputs'!$C$12*'Exposure Inputs'!$C$15*H68)/('Exposure Inputs'!$C$8*'Exposure Inputs'!$C$14*'Exposure Inputs'!$C$16)</f>
        <v>8.2573576359518058E-8</v>
      </c>
      <c r="M68" s="40">
        <f>($F68*(1-('Exposure Inputs'!$C$17)/100)*'Exposure Inputs'!$C$12*'Exposure Inputs'!$C$15*H68)/('Exposure Inputs'!$C$14*'Exposure Inputs'!$C$16)</f>
        <v>7.5099826119789861E-6</v>
      </c>
      <c r="N68" s="40">
        <f>'Exposure Inputs'!$E$60/$J68</f>
        <v>21098796.244204786</v>
      </c>
      <c r="O68" s="40">
        <f>'Exposure Inputs'!$E$61/$K68</f>
        <v>4601956.4218160249</v>
      </c>
      <c r="P68" s="40">
        <f>L68*'Exposure Inputs'!$E$63</f>
        <v>2.873560457311228E-9</v>
      </c>
      <c r="Q68" s="40">
        <f>($G68*(1-('Exposure Inputs'!$C$17/100))*'Exposure Inputs'!$D$6*1*'Exposure Inputs'!$C$15)/('Exposure Inputs'!$D$8*'Exposure Inputs'!$D$11)</f>
        <v>2.0952619538342813E-6</v>
      </c>
      <c r="R68" s="40">
        <f>($F68*(1-('Exposure Inputs'!$C$17)/100)*'Exposure Inputs'!$D$7*'Exposure Inputs'!$D$12*'Exposure Inputs'!$C$15*H68)/('Exposure Inputs'!$D$8*'Exposure Inputs'!$D$13*'Exposure Inputs'!$C$16)</f>
        <v>2.8862553554660562E-7</v>
      </c>
      <c r="S68" s="40">
        <f>($F68*(1-('Exposure Inputs'!$C$17)/100)*'Exposure Inputs'!$D$7*'Exposure Inputs'!$D$12*'Exposure Inputs'!$C$15*H68)/('Exposure Inputs'!$D$8*'Exposure Inputs'!$C$14*'Exposure Inputs'!$C$16)</f>
        <v>3.7003273788026355E-9</v>
      </c>
      <c r="T68" s="40">
        <f>($F68*(1-('Exposure Inputs'!$C$17)/100)*'Exposure Inputs'!$D$12*'Exposure Inputs'!$C$15*H68)/('Exposure Inputs'!$C$14*'Exposure Inputs'!$C$16)</f>
        <v>1.3175408091191205E-7</v>
      </c>
      <c r="U68" s="40">
        <f>'Exposure Inputs'!$E$60/Q68</f>
        <v>6013567.8867944358</v>
      </c>
      <c r="V68" s="40">
        <f>'Exposure Inputs'!$E$61/R68</f>
        <v>1801642.3911183469</v>
      </c>
      <c r="W68" s="40">
        <f>($G68*(1-('Exposure Inputs'!$C$17/100))*'Exposure Inputs'!$E$6*'Exposure Inputs'!$C$15)/('Exposure Inputs'!$E$8*'Exposure Inputs'!$E$11)</f>
        <v>4.5887500461358476E-7</v>
      </c>
      <c r="X68" s="40">
        <f>($F68*(1-('Exposure Inputs'!$C$17)/100)*'Exposure Inputs'!$E$7*'Exposure Inputs'!$E$12*'Exposure Inputs'!$C$15*H68)/('Exposure Inputs'!$E$8*'Exposure Inputs'!$E$13*'Exposure Inputs'!$C$16)</f>
        <v>6.2579508151568496E-8</v>
      </c>
      <c r="Y68" s="40">
        <f>($F68*(1-('Exposure Inputs'!$C$17)/100)*'Exposure Inputs'!$E$7*'Exposure Inputs'!$E$12*'Exposure Inputs'!$C$15*H68)/('Exposure Inputs'!$E$8*'Exposure Inputs'!$C$14*'Exposure Inputs'!$C$16)</f>
        <v>4.011506932792853E-9</v>
      </c>
      <c r="Z68" s="40">
        <f>($F68*(1-('Exposure Inputs'!$C$17)/100)*'Exposure Inputs'!$E$12*'Exposure Inputs'!$C$15*H68)/('Exposure Inputs'!$C$14*'Exposure Inputs'!$C$16)</f>
        <v>6.5877040455956018E-7</v>
      </c>
      <c r="AA68" s="40">
        <f>'Exposure Inputs'!$E$60/W68</f>
        <v>27458457.909709781</v>
      </c>
      <c r="AB68" s="40">
        <f>'Exposure Inputs'!$E$61/X68</f>
        <v>8309429.3221441163</v>
      </c>
      <c r="AC68" s="40">
        <f>($G68*(1-('Exposure Inputs'!$C$17/100))*'Exposure Inputs'!$F$6*'Exposure Inputs'!$C$15)/('Exposure Inputs'!$F$8*'Exposure Inputs'!$F$11)</f>
        <v>4.6008791709381266E-7</v>
      </c>
      <c r="AD68" s="40">
        <f>($F68*(1-('Exposure Inputs'!$C$17)/100)*'Exposure Inputs'!$F$7*'Exposure Inputs'!$F$12*'Exposure Inputs'!$C$15*H68)/('Exposure Inputs'!$F$8*'Exposure Inputs'!$F$13*'Exposure Inputs'!$C$16)</f>
        <v>5.6992918450804196E-8</v>
      </c>
      <c r="AE68" s="40">
        <f>($F68*(1-('Exposure Inputs'!$C$17)/100)*'Exposure Inputs'!$F$7*'Exposure Inputs'!$F$12*'Exposure Inputs'!$C$15*H68)/('Exposure Inputs'!$F$8*'Exposure Inputs'!$C$14*'Exposure Inputs'!$C$16)</f>
        <v>3.6533922083848848E-9</v>
      </c>
      <c r="AF68" s="40">
        <f>($F68*(1-('Exposure Inputs'!$C$17)/100)*'Exposure Inputs'!$F$12*'Exposure Inputs'!$C$15*H68)/('Exposure Inputs'!$C$14*'Exposure Inputs'!$C$16)</f>
        <v>6.5877040455956018E-7</v>
      </c>
      <c r="AG68" s="40">
        <f>'Exposure Inputs'!$E$60/AC68</f>
        <v>27386070.209339663</v>
      </c>
      <c r="AH68" s="40">
        <f>'Exposure Inputs'!$E$61/AD68</f>
        <v>9123940.5549806971</v>
      </c>
      <c r="AI68" s="40">
        <f>($G68*(1-('Exposure Inputs'!$C$17/100))*'Exposure Inputs'!$G$6*'Exposure Inputs'!$C$15)/('Exposure Inputs'!$G$8*'Exposure Inputs'!$G$11)</f>
        <v>5.8706113348955042E-7</v>
      </c>
      <c r="AJ68" s="40">
        <f>($F68*(1-('Exposure Inputs'!$C$17)/100)*'Exposure Inputs'!$G$7*'Exposure Inputs'!$G$12*'Exposure Inputs'!$C$15*H68)/('Exposure Inputs'!$G$8*'Exposure Inputs'!$G$13*'Exposure Inputs'!$C$16)</f>
        <v>9.5012093819873177E-8</v>
      </c>
      <c r="AK68" s="40">
        <f>($F68*(1-('Exposure Inputs'!$C$17)/100)*'Exposure Inputs'!$G$7*'Exposure Inputs'!$G$12*'Exposure Inputs'!$C$15*H68)/('Exposure Inputs'!$G$8*'Exposure Inputs'!$C$14*'Exposure Inputs'!$C$16)</f>
        <v>6.0905188346072551E-9</v>
      </c>
      <c r="AL68" s="40">
        <f>($F68*(1-('Exposure Inputs'!$C$17)/100)*'Exposure Inputs'!$G$12*'Exposure Inputs'!$C$15*H68)/('Exposure Inputs'!$C$14*'Exposure Inputs'!$C$16)</f>
        <v>6.5877040455956018E-7</v>
      </c>
      <c r="AM68" s="40">
        <f>'Exposure Inputs'!$E$60/AI68</f>
        <v>21462841.399675589</v>
      </c>
      <c r="AN68" s="40">
        <f>'Exposure Inputs'!$E$61/AJ68</f>
        <v>5472987.4807919916</v>
      </c>
      <c r="AO68" s="40">
        <f>($G68*(1-('Exposure Inputs'!$C$17/100))*'Exposure Inputs'!$H$6*'Exposure Inputs'!$C$15)/('Exposure Inputs'!$H$8*'Exposure Inputs'!$H$11)</f>
        <v>7.4510754510278556E-7</v>
      </c>
      <c r="AP68" s="40">
        <f>($F68*(1-('Exposure Inputs'!$C$17)/100)*'Exposure Inputs'!$H$7*'Exposure Inputs'!$H$12*'Exposure Inputs'!$C$15*H68)/('Exposure Inputs'!$H$8*'Exposure Inputs'!$H$13*'Exposure Inputs'!$C$16)</f>
        <v>1.2370244263396183E-7</v>
      </c>
      <c r="AQ68" s="40">
        <f>($F68*(1-('Exposure Inputs'!$C$17)/100)*'Exposure Inputs'!$H$7*'Exposure Inputs'!$H$12*'Exposure Inputs'!$C$15*H68)/('Exposure Inputs'!$H$8*'Exposure Inputs'!$C$14*'Exposure Inputs'!$C$16)</f>
        <v>7.9296437585872964E-9</v>
      </c>
      <c r="AR68" s="40">
        <f>($F68*(1-('Exposure Inputs'!$C$17)/100)*'Exposure Inputs'!$H$12*'Exposure Inputs'!$C$15*H68)/('Exposure Inputs'!$C$14*'Exposure Inputs'!$C$16)</f>
        <v>6.5877040455956018E-7</v>
      </c>
      <c r="AS68" s="40">
        <f>'Exposure Inputs'!$E$60/AO68</f>
        <v>16910310.575719461</v>
      </c>
      <c r="AT68" s="40">
        <f>'Exposure Inputs'!$E$61/AP68</f>
        <v>4203635.6673949528</v>
      </c>
    </row>
    <row r="69" spans="1:46" s="35" customFormat="1">
      <c r="A69" s="47">
        <v>2021</v>
      </c>
      <c r="B69" s="48">
        <v>110000408265</v>
      </c>
      <c r="C69" s="48" t="s">
        <v>90</v>
      </c>
      <c r="D69" s="48" t="s">
        <v>71</v>
      </c>
      <c r="E69" s="48" t="s">
        <v>91</v>
      </c>
      <c r="F69" s="48">
        <v>2.3015727999999999E-2</v>
      </c>
      <c r="G69" s="48">
        <v>3.1869188999999999E-2</v>
      </c>
      <c r="H69" s="48">
        <v>350</v>
      </c>
      <c r="I69" s="40">
        <f t="shared" ref="I69:I132" si="1">P69</f>
        <v>6.1710854005319278E-9</v>
      </c>
      <c r="J69" s="40">
        <f>($G69*(1-('Exposure Inputs'!$C$17/100))*'Exposure Inputs'!$C$6*1*'Exposure Inputs'!$C$15)/('Exposure Inputs'!$C$8*'Exposure Inputs'!$C$11)</f>
        <v>1.2824902472467105E-6</v>
      </c>
      <c r="K69" s="40">
        <f>($F69*(1-('Exposure Inputs'!$C$17)/100)*'Exposure Inputs'!$C$7*'Exposure Inputs'!$C$12*'Exposure Inputs'!$C$15*H69)/('Exposure Inputs'!$C$8*'Exposure Inputs'!$C$13*'Exposure Inputs'!$C$16)</f>
        <v>2.4266216033549628E-7</v>
      </c>
      <c r="L69" s="40">
        <f>($F69*(1-('Exposure Inputs'!$C$17)/100)*'Exposure Inputs'!$C$7*'Exposure Inputs'!$C$12*'Exposure Inputs'!$C$15*H69)/('Exposure Inputs'!$C$8*'Exposure Inputs'!$C$14*'Exposure Inputs'!$C$16)</f>
        <v>1.7733004024517035E-7</v>
      </c>
      <c r="M69" s="40">
        <f>($F69*(1-('Exposure Inputs'!$C$17)/100)*'Exposure Inputs'!$C$12*'Exposure Inputs'!$C$15*H69)/('Exposure Inputs'!$C$14*'Exposure Inputs'!$C$16)</f>
        <v>1.6127986427818754E-5</v>
      </c>
      <c r="N69" s="40">
        <f>'Exposure Inputs'!$E$60/$J69</f>
        <v>9824636.1148165204</v>
      </c>
      <c r="O69" s="40">
        <f>'Exposure Inputs'!$E$61/$K69</f>
        <v>2142896.9365518959</v>
      </c>
      <c r="P69" s="40">
        <f>L69*'Exposure Inputs'!$E$63</f>
        <v>6.1710854005319278E-9</v>
      </c>
      <c r="Q69" s="40">
        <f>($G69*(1-('Exposure Inputs'!$C$17/100))*'Exposure Inputs'!$D$6*1*'Exposure Inputs'!$C$15)/('Exposure Inputs'!$D$8*'Exposure Inputs'!$D$11)</f>
        <v>4.499658259659575E-6</v>
      </c>
      <c r="R69" s="40">
        <f>($F69*(1-('Exposure Inputs'!$C$17)/100)*'Exposure Inputs'!$D$7*'Exposure Inputs'!$D$12*'Exposure Inputs'!$C$15*H69)/('Exposure Inputs'!$D$8*'Exposure Inputs'!$D$13*'Exposure Inputs'!$C$16)</f>
        <v>6.1983481993587884E-7</v>
      </c>
      <c r="S69" s="40">
        <f>($F69*(1-('Exposure Inputs'!$C$17)/100)*'Exposure Inputs'!$D$7*'Exposure Inputs'!$D$12*'Exposure Inputs'!$C$15*H69)/('Exposure Inputs'!$D$8*'Exposure Inputs'!$C$14*'Exposure Inputs'!$C$16)</f>
        <v>7.9466002555881898E-9</v>
      </c>
      <c r="T69" s="40">
        <f>($F69*(1-('Exposure Inputs'!$C$17)/100)*'Exposure Inputs'!$D$12*'Exposure Inputs'!$C$15*H69)/('Exposure Inputs'!$C$14*'Exposure Inputs'!$C$16)</f>
        <v>2.8294713031260979E-7</v>
      </c>
      <c r="U69" s="40">
        <f>'Exposure Inputs'!$E$60/Q69</f>
        <v>2800212.6545835198</v>
      </c>
      <c r="V69" s="40">
        <f>'Exposure Inputs'!$E$61/R69</f>
        <v>838933.1855441638</v>
      </c>
      <c r="W69" s="40">
        <f>($G69*(1-('Exposure Inputs'!$C$17/100))*'Exposure Inputs'!$E$6*'Exposure Inputs'!$C$15)/('Exposure Inputs'!$E$8*'Exposure Inputs'!$E$11)</f>
        <v>9.8545229673184376E-7</v>
      </c>
      <c r="X69" s="40">
        <f>($F69*(1-('Exposure Inputs'!$C$17)/100)*'Exposure Inputs'!$E$7*'Exposure Inputs'!$E$12*'Exposure Inputs'!$C$15*H69)/('Exposure Inputs'!$E$8*'Exposure Inputs'!$E$13*'Exposure Inputs'!$C$16)</f>
        <v>1.343919833473636E-7</v>
      </c>
      <c r="Y69" s="40">
        <f>($F69*(1-('Exposure Inputs'!$C$17)/100)*'Exposure Inputs'!$E$7*'Exposure Inputs'!$E$12*'Exposure Inputs'!$C$15*H69)/('Exposure Inputs'!$E$8*'Exposure Inputs'!$C$14*'Exposure Inputs'!$C$16)</f>
        <v>8.6148707273951034E-9</v>
      </c>
      <c r="Z69" s="40">
        <f>($F69*(1-('Exposure Inputs'!$C$17)/100)*'Exposure Inputs'!$E$12*'Exposure Inputs'!$C$15*H69)/('Exposure Inputs'!$C$14*'Exposure Inputs'!$C$16)</f>
        <v>1.4147356515630489E-6</v>
      </c>
      <c r="AA69" s="40">
        <f>'Exposure Inputs'!$E$60/W69</f>
        <v>12786007.036349367</v>
      </c>
      <c r="AB69" s="40">
        <f>'Exposure Inputs'!$E$61/X69</f>
        <v>3869278.4126561591</v>
      </c>
      <c r="AC69" s="40">
        <f>($G69*(1-('Exposure Inputs'!$C$17/100))*'Exposure Inputs'!$F$6*'Exposure Inputs'!$C$15)/('Exposure Inputs'!$F$8*'Exposure Inputs'!$F$11)</f>
        <v>9.8805707445422528E-7</v>
      </c>
      <c r="AD69" s="40">
        <f>($F69*(1-('Exposure Inputs'!$C$17)/100)*'Exposure Inputs'!$F$7*'Exposure Inputs'!$F$12*'Exposure Inputs'!$C$15*H69)/('Exposure Inputs'!$F$8*'Exposure Inputs'!$F$13*'Exposure Inputs'!$C$16)</f>
        <v>1.2239455971445111E-7</v>
      </c>
      <c r="AE69" s="40">
        <f>($F69*(1-('Exposure Inputs'!$C$17)/100)*'Exposure Inputs'!$F$7*'Exposure Inputs'!$F$12*'Exposure Inputs'!$C$15*H69)/('Exposure Inputs'!$F$8*'Exposure Inputs'!$C$14*'Exposure Inputs'!$C$16)</f>
        <v>7.845805109900712E-9</v>
      </c>
      <c r="AF69" s="40">
        <f>($F69*(1-('Exposure Inputs'!$C$17)/100)*'Exposure Inputs'!$F$12*'Exposure Inputs'!$C$15*H69)/('Exposure Inputs'!$C$14*'Exposure Inputs'!$C$16)</f>
        <v>1.4147356515630489E-6</v>
      </c>
      <c r="AG69" s="40">
        <f>'Exposure Inputs'!$E$60/AC69</f>
        <v>12752299.766650507</v>
      </c>
      <c r="AH69" s="40">
        <f>'Exposure Inputs'!$E$61/AD69</f>
        <v>4248554.8476433111</v>
      </c>
      <c r="AI69" s="40">
        <f>($G69*(1-('Exposure Inputs'!$C$17/100))*'Exposure Inputs'!$G$6*'Exposure Inputs'!$C$15)/('Exposure Inputs'!$G$8*'Exposure Inputs'!$G$11)</f>
        <v>1.2607370994339624E-6</v>
      </c>
      <c r="AJ69" s="40">
        <f>($F69*(1-('Exposure Inputs'!$C$17)/100)*'Exposure Inputs'!$G$7*'Exposure Inputs'!$G$12*'Exposure Inputs'!$C$15*H69)/('Exposure Inputs'!$G$8*'Exposure Inputs'!$G$13*'Exposure Inputs'!$C$16)</f>
        <v>2.040422513310933E-7</v>
      </c>
      <c r="AK69" s="40">
        <f>($F69*(1-('Exposure Inputs'!$C$17)/100)*'Exposure Inputs'!$G$7*'Exposure Inputs'!$G$12*'Exposure Inputs'!$C$15*H69)/('Exposure Inputs'!$G$8*'Exposure Inputs'!$C$14*'Exposure Inputs'!$C$16)</f>
        <v>1.3079631495582904E-8</v>
      </c>
      <c r="AL69" s="40">
        <f>($F69*(1-('Exposure Inputs'!$C$17)/100)*'Exposure Inputs'!$G$12*'Exposure Inputs'!$C$15*H69)/('Exposure Inputs'!$C$14*'Exposure Inputs'!$C$16)</f>
        <v>1.4147356515630489E-6</v>
      </c>
      <c r="AM69" s="40">
        <f>'Exposure Inputs'!$E$60/AI69</f>
        <v>9994153.4247362651</v>
      </c>
      <c r="AN69" s="40">
        <f>'Exposure Inputs'!$E$61/AJ69</f>
        <v>2548491.7785787978</v>
      </c>
      <c r="AO69" s="40">
        <f>($G69*(1-('Exposure Inputs'!$C$17/100))*'Exposure Inputs'!$H$6*'Exposure Inputs'!$C$15)/('Exposure Inputs'!$H$8*'Exposure Inputs'!$H$11)</f>
        <v>1.6001480452222219E-6</v>
      </c>
      <c r="AP69" s="40">
        <f>($F69*(1-('Exposure Inputs'!$C$17)/100)*'Exposure Inputs'!$H$7*'Exposure Inputs'!$H$12*'Exposure Inputs'!$C$15*H69)/('Exposure Inputs'!$H$8*'Exposure Inputs'!$H$13*'Exposure Inputs'!$C$16)</f>
        <v>2.6565591679350578E-7</v>
      </c>
      <c r="AQ69" s="40">
        <f>($F69*(1-('Exposure Inputs'!$C$17)/100)*'Exposure Inputs'!$H$7*'Exposure Inputs'!$H$12*'Exposure Inputs'!$C$15*H69)/('Exposure Inputs'!$H$8*'Exposure Inputs'!$C$14*'Exposure Inputs'!$C$16)</f>
        <v>1.702922543548114E-8</v>
      </c>
      <c r="AR69" s="40">
        <f>($F69*(1-('Exposure Inputs'!$C$17)/100)*'Exposure Inputs'!$H$12*'Exposure Inputs'!$C$15*H69)/('Exposure Inputs'!$C$14*'Exposure Inputs'!$C$16)</f>
        <v>1.4147356515630489E-6</v>
      </c>
      <c r="AS69" s="40">
        <f>'Exposure Inputs'!$E$60/AO69</f>
        <v>7874271.4073372902</v>
      </c>
      <c r="AT69" s="40">
        <f>'Exposure Inputs'!$E$61/AP69</f>
        <v>1957419.2296428157</v>
      </c>
    </row>
    <row r="70" spans="1:46" s="35" customFormat="1">
      <c r="A70" s="47">
        <v>2022</v>
      </c>
      <c r="B70" s="48">
        <v>110000408265</v>
      </c>
      <c r="C70" s="48" t="s">
        <v>90</v>
      </c>
      <c r="D70" s="48" t="s">
        <v>71</v>
      </c>
      <c r="E70" s="48" t="s">
        <v>91</v>
      </c>
      <c r="F70" s="48">
        <v>7.6512639999999996E-3</v>
      </c>
      <c r="G70" s="48">
        <v>1.0594475739550699E-2</v>
      </c>
      <c r="H70" s="48">
        <v>350</v>
      </c>
      <c r="I70" s="40">
        <f t="shared" si="1"/>
        <v>2.0514929428265537E-9</v>
      </c>
      <c r="J70" s="40">
        <f>($G70*(1-('Exposure Inputs'!$C$17/100))*'Exposure Inputs'!$C$6*1*'Exposure Inputs'!$C$15)/('Exposure Inputs'!$C$8*'Exposure Inputs'!$C$11)</f>
        <v>4.2634633126891473E-7</v>
      </c>
      <c r="K70" s="40">
        <f>($F70*(1-('Exposure Inputs'!$C$17)/100)*'Exposure Inputs'!$C$7*'Exposure Inputs'!$C$12*'Exposure Inputs'!$C$15*H70)/('Exposure Inputs'!$C$8*'Exposure Inputs'!$C$13*'Exposure Inputs'!$C$16)</f>
        <v>8.066971644508529E-8</v>
      </c>
      <c r="L70" s="40">
        <f>($F70*(1-('Exposure Inputs'!$C$17)/100)*'Exposure Inputs'!$C$7*'Exposure Inputs'!$C$12*'Exposure Inputs'!$C$15*H70)/('Exposure Inputs'!$C$8*'Exposure Inputs'!$C$14*'Exposure Inputs'!$C$16)</f>
        <v>5.8950946632946944E-8</v>
      </c>
      <c r="M70" s="40">
        <f>($F70*(1-('Exposure Inputs'!$C$17)/100)*'Exposure Inputs'!$C$12*'Exposure Inputs'!$C$15*H70)/('Exposure Inputs'!$C$14*'Exposure Inputs'!$C$16)</f>
        <v>5.3615285142255006E-6</v>
      </c>
      <c r="N70" s="40">
        <f>'Exposure Inputs'!$E$60/$J70</f>
        <v>29553438.310350195</v>
      </c>
      <c r="O70" s="40">
        <f>'Exposure Inputs'!$E$61/$K70</f>
        <v>6446037.2853049794</v>
      </c>
      <c r="P70" s="40">
        <f>L70*'Exposure Inputs'!$E$63</f>
        <v>2.0514929428265537E-9</v>
      </c>
      <c r="Q70" s="40">
        <f>($G70*(1-('Exposure Inputs'!$C$17/100))*'Exposure Inputs'!$D$6*1*'Exposure Inputs'!$C$15)/('Exposure Inputs'!$D$8*'Exposure Inputs'!$D$11)</f>
        <v>1.4958498086735843E-6</v>
      </c>
      <c r="R70" s="40">
        <f>($F70*(1-('Exposure Inputs'!$C$17)/100)*'Exposure Inputs'!$D$7*'Exposure Inputs'!$D$12*'Exposure Inputs'!$C$15*H70)/('Exposure Inputs'!$D$8*'Exposure Inputs'!$D$13*'Exposure Inputs'!$C$16)</f>
        <v>2.0605560874380645E-7</v>
      </c>
      <c r="S70" s="40">
        <f>($F70*(1-('Exposure Inputs'!$C$17)/100)*'Exposure Inputs'!$D$7*'Exposure Inputs'!$D$12*'Exposure Inputs'!$C$15*H70)/('Exposure Inputs'!$D$8*'Exposure Inputs'!$C$14*'Exposure Inputs'!$C$16)</f>
        <v>2.6417385736385442E-9</v>
      </c>
      <c r="T70" s="40">
        <f>($F70*(1-('Exposure Inputs'!$C$17)/100)*'Exposure Inputs'!$D$12*'Exposure Inputs'!$C$15*H70)/('Exposure Inputs'!$C$14*'Exposure Inputs'!$C$16)</f>
        <v>9.4061903758342117E-8</v>
      </c>
      <c r="U70" s="40">
        <f>'Exposure Inputs'!$E$60/Q70</f>
        <v>8423305.5530974753</v>
      </c>
      <c r="V70" s="40">
        <f>'Exposure Inputs'!$E$61/R70</f>
        <v>2523590.6130879829</v>
      </c>
      <c r="W70" s="40">
        <f>($G70*(1-('Exposure Inputs'!$C$17/100))*'Exposure Inputs'!$E$6*'Exposure Inputs'!$C$15)/('Exposure Inputs'!$E$8*'Exposure Inputs'!$E$11)</f>
        <v>3.2760012971180518E-7</v>
      </c>
      <c r="X70" s="40">
        <f>($F70*(1-('Exposure Inputs'!$C$17)/100)*'Exposure Inputs'!$E$7*'Exposure Inputs'!$E$12*'Exposure Inputs'!$C$15*H70)/('Exposure Inputs'!$E$8*'Exposure Inputs'!$E$13*'Exposure Inputs'!$C$16)</f>
        <v>4.4676776857733222E-8</v>
      </c>
      <c r="Y70" s="40">
        <f>($F70*(1-('Exposure Inputs'!$C$17)/100)*'Exposure Inputs'!$E$7*'Exposure Inputs'!$E$12*'Exposure Inputs'!$C$15*H70)/('Exposure Inputs'!$E$8*'Exposure Inputs'!$C$14*'Exposure Inputs'!$C$16)</f>
        <v>2.8638959524187968E-9</v>
      </c>
      <c r="Z70" s="40">
        <f>($F70*(1-('Exposure Inputs'!$C$17)/100)*'Exposure Inputs'!$E$12*'Exposure Inputs'!$C$15*H70)/('Exposure Inputs'!$C$14*'Exposure Inputs'!$C$16)</f>
        <v>4.703095187917105E-7</v>
      </c>
      <c r="AA70" s="40">
        <f>'Exposure Inputs'!$E$60/W70</f>
        <v>38461523.232864439</v>
      </c>
      <c r="AB70" s="40">
        <f>'Exposure Inputs'!$E$61/X70</f>
        <v>11639156.550076684</v>
      </c>
      <c r="AC70" s="40">
        <f>($G70*(1-('Exposure Inputs'!$C$17/100))*'Exposure Inputs'!$F$6*'Exposure Inputs'!$C$15)/('Exposure Inputs'!$F$8*'Exposure Inputs'!$F$11)</f>
        <v>3.2846605241811235E-7</v>
      </c>
      <c r="AD70" s="40">
        <f>($F70*(1-('Exposure Inputs'!$C$17)/100)*'Exposure Inputs'!$F$7*'Exposure Inputs'!$F$12*'Exposure Inputs'!$C$15*H70)/('Exposure Inputs'!$F$8*'Exposure Inputs'!$F$13*'Exposure Inputs'!$C$16)</f>
        <v>4.0688397453212427E-8</v>
      </c>
      <c r="AE70" s="40">
        <f>($F70*(1-('Exposure Inputs'!$C$17)/100)*'Exposure Inputs'!$F$7*'Exposure Inputs'!$F$12*'Exposure Inputs'!$C$15*H70)/('Exposure Inputs'!$F$8*'Exposure Inputs'!$C$14*'Exposure Inputs'!$C$16)</f>
        <v>2.6082306059751561E-9</v>
      </c>
      <c r="AF70" s="40">
        <f>($F70*(1-('Exposure Inputs'!$C$17)/100)*'Exposure Inputs'!$F$12*'Exposure Inputs'!$C$15*H70)/('Exposure Inputs'!$C$14*'Exposure Inputs'!$C$16)</f>
        <v>4.703095187917105E-7</v>
      </c>
      <c r="AG70" s="40">
        <f>'Exposure Inputs'!$E$60/AC70</f>
        <v>38360128.565009683</v>
      </c>
      <c r="AH70" s="40">
        <f>'Exposure Inputs'!$E$61/AD70</f>
        <v>12780056.049097234</v>
      </c>
      <c r="AI70" s="40">
        <f>($G70*(1-('Exposure Inputs'!$C$17/100))*'Exposure Inputs'!$G$6*'Exposure Inputs'!$C$15)/('Exposure Inputs'!$G$8*'Exposure Inputs'!$G$11)</f>
        <v>4.1911479497971004E-7</v>
      </c>
      <c r="AJ70" s="40">
        <f>($F70*(1-('Exposure Inputs'!$C$17)/100)*'Exposure Inputs'!$G$7*'Exposure Inputs'!$G$12*'Exposure Inputs'!$C$15*H70)/('Exposure Inputs'!$G$8*'Exposure Inputs'!$G$13*'Exposure Inputs'!$C$16)</f>
        <v>6.7831055880072362E-8</v>
      </c>
      <c r="AK70" s="40">
        <f>($F70*(1-('Exposure Inputs'!$C$17)/100)*'Exposure Inputs'!$G$7*'Exposure Inputs'!$G$12*'Exposure Inputs'!$C$15*H70)/('Exposure Inputs'!$G$8*'Exposure Inputs'!$C$14*'Exposure Inputs'!$C$16)</f>
        <v>4.3481446076969463E-9</v>
      </c>
      <c r="AL70" s="40">
        <f>($F70*(1-('Exposure Inputs'!$C$17)/100)*'Exposure Inputs'!$G$12*'Exposure Inputs'!$C$15*H70)/('Exposure Inputs'!$C$14*'Exposure Inputs'!$C$16)</f>
        <v>4.703095187917105E-7</v>
      </c>
      <c r="AM70" s="40">
        <f>'Exposure Inputs'!$E$60/AI70</f>
        <v>30063362.474736746</v>
      </c>
      <c r="AN70" s="40">
        <f>'Exposure Inputs'!$E$61/AJ70</f>
        <v>7666105.0495716576</v>
      </c>
      <c r="AO70" s="40">
        <f>($G70*(1-('Exposure Inputs'!$C$17/100))*'Exposure Inputs'!$H$6*'Exposure Inputs'!$C$15)/('Exposure Inputs'!$H$8*'Exposure Inputs'!$H$11)</f>
        <v>5.3194731892287274E-7</v>
      </c>
      <c r="AP70" s="40">
        <f>($F70*(1-('Exposure Inputs'!$C$17)/100)*'Exposure Inputs'!$H$7*'Exposure Inputs'!$H$12*'Exposure Inputs'!$C$15*H70)/('Exposure Inputs'!$H$8*'Exposure Inputs'!$H$13*'Exposure Inputs'!$C$16)</f>
        <v>8.8313676306443426E-8</v>
      </c>
      <c r="AQ70" s="40">
        <f>($F70*(1-('Exposure Inputs'!$C$17)/100)*'Exposure Inputs'!$H$7*'Exposure Inputs'!$H$12*'Exposure Inputs'!$C$15*H70)/('Exposure Inputs'!$H$8*'Exposure Inputs'!$C$14*'Exposure Inputs'!$C$16)</f>
        <v>5.6611330965668866E-9</v>
      </c>
      <c r="AR70" s="40">
        <f>($F70*(1-('Exposure Inputs'!$C$17)/100)*'Exposure Inputs'!$H$12*'Exposure Inputs'!$C$15*H70)/('Exposure Inputs'!$C$14*'Exposure Inputs'!$C$16)</f>
        <v>4.703095187917105E-7</v>
      </c>
      <c r="AS70" s="40">
        <f>'Exposure Inputs'!$E$60/AO70</f>
        <v>23686556.077608276</v>
      </c>
      <c r="AT70" s="40">
        <f>'Exposure Inputs'!$E$61/AP70</f>
        <v>5888102.7463473454</v>
      </c>
    </row>
    <row r="71" spans="1:46" s="35" customFormat="1">
      <c r="A71" s="47">
        <v>2019</v>
      </c>
      <c r="B71" s="48">
        <v>110000611703</v>
      </c>
      <c r="C71" s="48" t="s">
        <v>92</v>
      </c>
      <c r="D71" s="48" t="s">
        <v>71</v>
      </c>
      <c r="E71" s="48" t="s">
        <v>93</v>
      </c>
      <c r="F71" s="48">
        <v>3.2686805894042402E-5</v>
      </c>
      <c r="G71" s="48">
        <v>6.5447663614157697E-5</v>
      </c>
      <c r="H71" s="48">
        <v>350</v>
      </c>
      <c r="I71" s="40">
        <f t="shared" si="1"/>
        <v>8.7641403583995276E-12</v>
      </c>
      <c r="J71" s="40">
        <f>($G71*(1-('Exposure Inputs'!$C$17/100))*'Exposure Inputs'!$C$6*1*'Exposure Inputs'!$C$15)/('Exposure Inputs'!$C$8*'Exposure Inputs'!$C$11)</f>
        <v>2.6337661209464929E-9</v>
      </c>
      <c r="K71" s="40">
        <f>($F71*(1-('Exposure Inputs'!$C$17)/100)*'Exposure Inputs'!$C$7*'Exposure Inputs'!$C$12*'Exposure Inputs'!$C$15*H71)/('Exposure Inputs'!$C$8*'Exposure Inputs'!$C$13*'Exposure Inputs'!$C$16)</f>
        <v>3.4462741881183871E-10</v>
      </c>
      <c r="L71" s="40">
        <f>($F71*(1-('Exposure Inputs'!$C$17)/100)*'Exposure Inputs'!$C$7*'Exposure Inputs'!$C$12*'Exposure Inputs'!$C$15*H71)/('Exposure Inputs'!$C$8*'Exposure Inputs'!$C$14*'Exposure Inputs'!$C$16)</f>
        <v>2.518431137471129E-10</v>
      </c>
      <c r="M71" s="40">
        <f>($F71*(1-('Exposure Inputs'!$C$17)/100)*'Exposure Inputs'!$C$12*'Exposure Inputs'!$C$15*H71)/('Exposure Inputs'!$C$14*'Exposure Inputs'!$C$16)</f>
        <v>2.2904874520061327E-8</v>
      </c>
      <c r="N71" s="40">
        <f>'Exposure Inputs'!$E$60/$J71</f>
        <v>4784023873.5670099</v>
      </c>
      <c r="O71" s="40">
        <f>'Exposure Inputs'!$E$61/$K71</f>
        <v>1508875880.4879425</v>
      </c>
      <c r="P71" s="40">
        <f>L71*'Exposure Inputs'!$E$63</f>
        <v>8.7641403583995276E-12</v>
      </c>
      <c r="Q71" s="40">
        <f>($G71*(1-('Exposure Inputs'!$C$17/100))*'Exposure Inputs'!$D$6*1*'Exposure Inputs'!$C$15)/('Exposure Inputs'!$D$8*'Exposure Inputs'!$D$11)</f>
        <v>9.2406531009266078E-9</v>
      </c>
      <c r="R71" s="40">
        <f>($F71*(1-('Exposure Inputs'!$C$17)/100)*'Exposure Inputs'!$D$7*'Exposure Inputs'!$D$12*'Exposure Inputs'!$C$15*H71)/('Exposure Inputs'!$D$8*'Exposure Inputs'!$D$13*'Exposure Inputs'!$C$16)</f>
        <v>8.8028588301064349E-10</v>
      </c>
      <c r="S71" s="40">
        <f>($F71*(1-('Exposure Inputs'!$C$17)/100)*'Exposure Inputs'!$D$7*'Exposure Inputs'!$D$12*'Exposure Inputs'!$C$15*H71)/('Exposure Inputs'!$D$8*'Exposure Inputs'!$C$14*'Exposure Inputs'!$C$16)</f>
        <v>1.1285716448854403E-11</v>
      </c>
      <c r="T71" s="40">
        <f>($F71*(1-('Exposure Inputs'!$C$17)/100)*'Exposure Inputs'!$D$12*'Exposure Inputs'!$C$15*H71)/('Exposure Inputs'!$C$14*'Exposure Inputs'!$C$16)</f>
        <v>4.0183990386072504E-10</v>
      </c>
      <c r="U71" s="40">
        <f>'Exposure Inputs'!$E$60/Q71</f>
        <v>1363539986.0142496</v>
      </c>
      <c r="V71" s="40">
        <f>'Exposure Inputs'!$E$61/R71</f>
        <v>590717186.35491598</v>
      </c>
      <c r="W71" s="40">
        <f>($G71*(1-('Exposure Inputs'!$C$17/100))*'Exposure Inputs'!$E$6*'Exposure Inputs'!$C$15)/('Exposure Inputs'!$E$8*'Exposure Inputs'!$E$11)</f>
        <v>2.0237587603595695E-9</v>
      </c>
      <c r="X71" s="40">
        <f>($F71*(1-('Exposure Inputs'!$C$17)/100)*'Exposure Inputs'!$E$7*'Exposure Inputs'!$E$12*'Exposure Inputs'!$C$15*H71)/('Exposure Inputs'!$E$8*'Exposure Inputs'!$E$13*'Exposure Inputs'!$C$16)</f>
        <v>1.9086272975552425E-10</v>
      </c>
      <c r="Y71" s="40">
        <f>($F71*(1-('Exposure Inputs'!$C$17)/100)*'Exposure Inputs'!$E$7*'Exposure Inputs'!$E$12*'Exposure Inputs'!$C$15*H71)/('Exposure Inputs'!$E$8*'Exposure Inputs'!$C$14*'Exposure Inputs'!$C$16)</f>
        <v>1.2234790368943863E-11</v>
      </c>
      <c r="Z71" s="40">
        <f>($F71*(1-('Exposure Inputs'!$C$17)/100)*'Exposure Inputs'!$E$12*'Exposure Inputs'!$C$15*H71)/('Exposure Inputs'!$C$14*'Exposure Inputs'!$C$16)</f>
        <v>2.0091995193036247E-9</v>
      </c>
      <c r="AA71" s="40">
        <f>'Exposure Inputs'!$E$60/W71</f>
        <v>6226038521.3904181</v>
      </c>
      <c r="AB71" s="40">
        <f>'Exposure Inputs'!$E$61/X71</f>
        <v>2724471145.6556611</v>
      </c>
      <c r="AC71" s="40">
        <f>($G71*(1-('Exposure Inputs'!$C$17/100))*'Exposure Inputs'!$F$6*'Exposure Inputs'!$C$15)/('Exposure Inputs'!$F$8*'Exposure Inputs'!$F$11)</f>
        <v>2.029108021558657E-9</v>
      </c>
      <c r="AD71" s="40">
        <f>($F71*(1-('Exposure Inputs'!$C$17)/100)*'Exposure Inputs'!$F$7*'Exposure Inputs'!$F$12*'Exposure Inputs'!$C$15*H71)/('Exposure Inputs'!$F$8*'Exposure Inputs'!$F$13*'Exposure Inputs'!$C$16)</f>
        <v>1.7382405700454247E-10</v>
      </c>
      <c r="AE71" s="40">
        <f>($F71*(1-('Exposure Inputs'!$C$17)/100)*'Exposure Inputs'!$F$7*'Exposure Inputs'!$F$12*'Exposure Inputs'!$C$15*H71)/('Exposure Inputs'!$F$8*'Exposure Inputs'!$C$14*'Exposure Inputs'!$C$16)</f>
        <v>1.1142567756701443E-11</v>
      </c>
      <c r="AF71" s="40">
        <f>($F71*(1-('Exposure Inputs'!$C$17)/100)*'Exposure Inputs'!$F$12*'Exposure Inputs'!$C$15*H71)/('Exposure Inputs'!$C$14*'Exposure Inputs'!$C$16)</f>
        <v>2.0091995193036247E-9</v>
      </c>
      <c r="AG71" s="40">
        <f>'Exposure Inputs'!$E$60/AC71</f>
        <v>6209625050.0854673</v>
      </c>
      <c r="AH71" s="40">
        <f>'Exposure Inputs'!$E$61/AD71</f>
        <v>2991530683.1574588</v>
      </c>
      <c r="AI71" s="40">
        <f>($G71*(1-('Exposure Inputs'!$C$17/100))*'Exposure Inputs'!$G$6*'Exposure Inputs'!$C$15)/('Exposure Inputs'!$G$8*'Exposure Inputs'!$G$11)</f>
        <v>2.5890931077550436E-9</v>
      </c>
      <c r="AJ71" s="40">
        <f>($F71*(1-('Exposure Inputs'!$C$17)/100)*'Exposure Inputs'!$G$7*'Exposure Inputs'!$G$12*'Exposure Inputs'!$C$15*H71)/('Exposure Inputs'!$G$8*'Exposure Inputs'!$G$13*'Exposure Inputs'!$C$16)</f>
        <v>2.8977964387843219E-10</v>
      </c>
      <c r="AK71" s="40">
        <f>($F71*(1-('Exposure Inputs'!$C$17)/100)*'Exposure Inputs'!$G$7*'Exposure Inputs'!$G$12*'Exposure Inputs'!$C$15*H71)/('Exposure Inputs'!$G$8*'Exposure Inputs'!$C$14*'Exposure Inputs'!$C$16)</f>
        <v>1.8575618197335399E-11</v>
      </c>
      <c r="AL71" s="40">
        <f>($F71*(1-('Exposure Inputs'!$C$17)/100)*'Exposure Inputs'!$G$12*'Exposure Inputs'!$C$15*H71)/('Exposure Inputs'!$C$14*'Exposure Inputs'!$C$16)</f>
        <v>2.0091995193036247E-9</v>
      </c>
      <c r="AM71" s="40">
        <f>'Exposure Inputs'!$E$60/AI71</f>
        <v>4866568901.002264</v>
      </c>
      <c r="AN71" s="40">
        <f>'Exposure Inputs'!$E$61/AJ71</f>
        <v>1794466971.6626108</v>
      </c>
      <c r="AO71" s="40">
        <f>($G71*(1-('Exposure Inputs'!$C$17/100))*'Exposure Inputs'!$H$6*'Exposure Inputs'!$C$15)/('Exposure Inputs'!$H$8*'Exposure Inputs'!$H$11)</f>
        <v>3.2861191101083865E-9</v>
      </c>
      <c r="AP71" s="40">
        <f>($F71*(1-('Exposure Inputs'!$C$17)/100)*'Exposure Inputs'!$H$7*'Exposure Inputs'!$H$12*'Exposure Inputs'!$C$15*H71)/('Exposure Inputs'!$H$8*'Exposure Inputs'!$H$13*'Exposure Inputs'!$C$16)</f>
        <v>3.77283020847014E-10</v>
      </c>
      <c r="AQ71" s="40">
        <f>($F71*(1-('Exposure Inputs'!$C$17)/100)*'Exposure Inputs'!$H$7*'Exposure Inputs'!$H$12*'Exposure Inputs'!$C$15*H71)/('Exposure Inputs'!$H$8*'Exposure Inputs'!$C$14*'Exposure Inputs'!$C$16)</f>
        <v>2.4184809028654743E-11</v>
      </c>
      <c r="AR71" s="40">
        <f>($F71*(1-('Exposure Inputs'!$C$17)/100)*'Exposure Inputs'!$H$12*'Exposure Inputs'!$C$15*H71)/('Exposure Inputs'!$C$14*'Exposure Inputs'!$C$16)</f>
        <v>2.0091995193036247E-9</v>
      </c>
      <c r="AS71" s="40">
        <f>'Exposure Inputs'!$E$60/AO71</f>
        <v>3834310193.2128115</v>
      </c>
      <c r="AT71" s="40">
        <f>'Exposure Inputs'!$E$61/AP71</f>
        <v>1378275647.9010935</v>
      </c>
    </row>
    <row r="72" spans="1:46" s="35" customFormat="1">
      <c r="A72" s="47">
        <v>2020</v>
      </c>
      <c r="B72" s="48">
        <v>110000611703</v>
      </c>
      <c r="C72" s="48" t="s">
        <v>92</v>
      </c>
      <c r="D72" s="48" t="s">
        <v>71</v>
      </c>
      <c r="E72" s="48" t="s">
        <v>93</v>
      </c>
      <c r="F72" s="48">
        <v>4.3582407858723198E-5</v>
      </c>
      <c r="G72" s="48">
        <v>8.72635514855436E-5</v>
      </c>
      <c r="H72" s="48">
        <v>350</v>
      </c>
      <c r="I72" s="40">
        <f t="shared" si="1"/>
        <v>1.1685520477866037E-11</v>
      </c>
      <c r="J72" s="40">
        <f>($G72*(1-('Exposure Inputs'!$C$17/100))*'Exposure Inputs'!$C$6*1*'Exposure Inputs'!$C$15)/('Exposure Inputs'!$C$8*'Exposure Inputs'!$C$11)</f>
        <v>3.511688161261991E-9</v>
      </c>
      <c r="K72" s="40">
        <f>($F72*(1-('Exposure Inputs'!$C$17)/100)*'Exposure Inputs'!$C$7*'Exposure Inputs'!$C$12*'Exposure Inputs'!$C$15*H72)/('Exposure Inputs'!$C$8*'Exposure Inputs'!$C$13*'Exposure Inputs'!$C$16)</f>
        <v>4.5950322508245156E-10</v>
      </c>
      <c r="L72" s="40">
        <f>($F72*(1-('Exposure Inputs'!$C$17)/100)*'Exposure Inputs'!$C$7*'Exposure Inputs'!$C$12*'Exposure Inputs'!$C$15*H72)/('Exposure Inputs'!$C$8*'Exposure Inputs'!$C$14*'Exposure Inputs'!$C$16)</f>
        <v>3.3579081832948385E-10</v>
      </c>
      <c r="M72" s="40">
        <f>($F72*(1-('Exposure Inputs'!$C$17)/100)*'Exposure Inputs'!$C$12*'Exposure Inputs'!$C$15*H72)/('Exposure Inputs'!$C$14*'Exposure Inputs'!$C$16)</f>
        <v>3.0539832693415098E-8</v>
      </c>
      <c r="N72" s="40">
        <f>'Exposure Inputs'!$E$60/$J72</f>
        <v>3588017905.1752572</v>
      </c>
      <c r="O72" s="40">
        <f>'Exposure Inputs'!$E$61/$K72</f>
        <v>1131656910.365957</v>
      </c>
      <c r="P72" s="40">
        <f>L72*'Exposure Inputs'!$E$63</f>
        <v>1.1685520477866037E-11</v>
      </c>
      <c r="Q72" s="40">
        <f>($G72*(1-('Exposure Inputs'!$C$17/100))*'Exposure Inputs'!$D$6*1*'Exposure Inputs'!$C$15)/('Exposure Inputs'!$D$8*'Exposure Inputs'!$D$11)</f>
        <v>1.2320870801235477E-8</v>
      </c>
      <c r="R72" s="40">
        <f>($F72*(1-('Exposure Inputs'!$C$17)/100)*'Exposure Inputs'!$D$7*'Exposure Inputs'!$D$12*'Exposure Inputs'!$C$15*H72)/('Exposure Inputs'!$D$8*'Exposure Inputs'!$D$13*'Exposure Inputs'!$C$16)</f>
        <v>1.1737145106808581E-9</v>
      </c>
      <c r="S72" s="40">
        <f>($F72*(1-('Exposure Inputs'!$C$17)/100)*'Exposure Inputs'!$D$7*'Exposure Inputs'!$D$12*'Exposure Inputs'!$C$15*H72)/('Exposure Inputs'!$D$8*'Exposure Inputs'!$C$14*'Exposure Inputs'!$C$16)</f>
        <v>1.5047621931805873E-11</v>
      </c>
      <c r="T72" s="40">
        <f>($F72*(1-('Exposure Inputs'!$C$17)/100)*'Exposure Inputs'!$D$12*'Exposure Inputs'!$C$15*H72)/('Exposure Inputs'!$C$14*'Exposure Inputs'!$C$16)</f>
        <v>5.3578653848096662E-10</v>
      </c>
      <c r="U72" s="40">
        <f>'Exposure Inputs'!$E$60/Q72</f>
        <v>1022654989.5106872</v>
      </c>
      <c r="V72" s="40">
        <f>'Exposure Inputs'!$E$61/R72</f>
        <v>443037889.76618695</v>
      </c>
      <c r="W72" s="40">
        <f>($G72*(1-('Exposure Inputs'!$C$17/100))*'Exposure Inputs'!$E$6*'Exposure Inputs'!$C$15)/('Exposure Inputs'!$E$8*'Exposure Inputs'!$E$11)</f>
        <v>2.698345013812759E-9</v>
      </c>
      <c r="X72" s="40">
        <f>($F72*(1-('Exposure Inputs'!$C$17)/100)*'Exposure Inputs'!$E$7*'Exposure Inputs'!$E$12*'Exposure Inputs'!$C$15*H72)/('Exposure Inputs'!$E$8*'Exposure Inputs'!$E$13*'Exposure Inputs'!$C$16)</f>
        <v>2.5448363967403228E-10</v>
      </c>
      <c r="Y72" s="40">
        <f>($F72*(1-('Exposure Inputs'!$C$17)/100)*'Exposure Inputs'!$E$7*'Exposure Inputs'!$E$12*'Exposure Inputs'!$C$15*H72)/('Exposure Inputs'!$E$8*'Exposure Inputs'!$C$14*'Exposure Inputs'!$C$16)</f>
        <v>1.6313053825258482E-11</v>
      </c>
      <c r="Z72" s="40">
        <f>($F72*(1-('Exposure Inputs'!$C$17)/100)*'Exposure Inputs'!$E$12*'Exposure Inputs'!$C$15*H72)/('Exposure Inputs'!$C$14*'Exposure Inputs'!$C$16)</f>
        <v>2.6789326924048334E-9</v>
      </c>
      <c r="AA72" s="40">
        <f>'Exposure Inputs'!$E$60/W72</f>
        <v>4669528891.0428143</v>
      </c>
      <c r="AB72" s="40">
        <f>'Exposure Inputs'!$E$61/X72</f>
        <v>2043353359.2417464</v>
      </c>
      <c r="AC72" s="40">
        <f>($G72*(1-('Exposure Inputs'!$C$17/100))*'Exposure Inputs'!$F$6*'Exposure Inputs'!$C$15)/('Exposure Inputs'!$F$8*'Exposure Inputs'!$F$11)</f>
        <v>2.7054773620782093E-9</v>
      </c>
      <c r="AD72" s="40">
        <f>($F72*(1-('Exposure Inputs'!$C$17)/100)*'Exposure Inputs'!$F$7*'Exposure Inputs'!$F$12*'Exposure Inputs'!$C$15*H72)/('Exposure Inputs'!$F$8*'Exposure Inputs'!$F$13*'Exposure Inputs'!$C$16)</f>
        <v>2.3176540933938993E-10</v>
      </c>
      <c r="AE72" s="40">
        <f>($F72*(1-('Exposure Inputs'!$C$17)/100)*'Exposure Inputs'!$F$7*'Exposure Inputs'!$F$12*'Exposure Inputs'!$C$15*H72)/('Exposure Inputs'!$F$8*'Exposure Inputs'!$C$14*'Exposure Inputs'!$C$16)</f>
        <v>1.4856757008935253E-11</v>
      </c>
      <c r="AF72" s="40">
        <f>($F72*(1-('Exposure Inputs'!$C$17)/100)*'Exposure Inputs'!$F$12*'Exposure Inputs'!$C$15*H72)/('Exposure Inputs'!$C$14*'Exposure Inputs'!$C$16)</f>
        <v>2.6789326924048334E-9</v>
      </c>
      <c r="AG72" s="40">
        <f>'Exposure Inputs'!$E$60/AC72</f>
        <v>4657218787.5641012</v>
      </c>
      <c r="AH72" s="40">
        <f>'Exposure Inputs'!$E$61/AD72</f>
        <v>2243648012.3680944</v>
      </c>
      <c r="AI72" s="40">
        <f>($G72*(1-('Exposure Inputs'!$C$17/100))*'Exposure Inputs'!$G$6*'Exposure Inputs'!$C$15)/('Exposure Inputs'!$G$8*'Exposure Inputs'!$G$11)</f>
        <v>3.4521241436733913E-9</v>
      </c>
      <c r="AJ72" s="40">
        <f>($F72*(1-('Exposure Inputs'!$C$17)/100)*'Exposure Inputs'!$G$7*'Exposure Inputs'!$G$12*'Exposure Inputs'!$C$15*H72)/('Exposure Inputs'!$G$8*'Exposure Inputs'!$G$13*'Exposure Inputs'!$C$16)</f>
        <v>3.8637285850457631E-10</v>
      </c>
      <c r="AK72" s="40">
        <f>($F72*(1-('Exposure Inputs'!$C$17)/100)*'Exposure Inputs'!$G$7*'Exposure Inputs'!$G$12*'Exposure Inputs'!$C$15*H72)/('Exposure Inputs'!$G$8*'Exposure Inputs'!$C$14*'Exposure Inputs'!$C$16)</f>
        <v>2.4767490929780532E-11</v>
      </c>
      <c r="AL72" s="40">
        <f>($F72*(1-('Exposure Inputs'!$C$17)/100)*'Exposure Inputs'!$G$12*'Exposure Inputs'!$C$15*H72)/('Exposure Inputs'!$C$14*'Exposure Inputs'!$C$16)</f>
        <v>2.6789326924048334E-9</v>
      </c>
      <c r="AM72" s="40">
        <f>'Exposure Inputs'!$E$60/AI72</f>
        <v>3649926675.7516985</v>
      </c>
      <c r="AN72" s="40">
        <f>'Exposure Inputs'!$E$61/AJ72</f>
        <v>1345850228.7469578</v>
      </c>
      <c r="AO72" s="40">
        <f>($G72*(1-('Exposure Inputs'!$C$17/100))*'Exposure Inputs'!$H$6*'Exposure Inputs'!$C$15)/('Exposure Inputs'!$H$8*'Exposure Inputs'!$H$11)</f>
        <v>4.3814921468111825E-9</v>
      </c>
      <c r="AP72" s="40">
        <f>($F72*(1-('Exposure Inputs'!$C$17)/100)*'Exposure Inputs'!$H$7*'Exposure Inputs'!$H$12*'Exposure Inputs'!$C$15*H72)/('Exposure Inputs'!$H$8*'Exposure Inputs'!$H$13*'Exposure Inputs'!$C$16)</f>
        <v>5.0304402779601863E-10</v>
      </c>
      <c r="AQ72" s="40">
        <f>($F72*(1-('Exposure Inputs'!$C$17)/100)*'Exposure Inputs'!$H$7*'Exposure Inputs'!$H$12*'Exposure Inputs'!$C$15*H72)/('Exposure Inputs'!$H$8*'Exposure Inputs'!$C$14*'Exposure Inputs'!$C$16)</f>
        <v>3.2246412038206324E-11</v>
      </c>
      <c r="AR72" s="40">
        <f>($F72*(1-('Exposure Inputs'!$C$17)/100)*'Exposure Inputs'!$H$12*'Exposure Inputs'!$C$15*H72)/('Exposure Inputs'!$C$14*'Exposure Inputs'!$C$16)</f>
        <v>2.6789326924048334E-9</v>
      </c>
      <c r="AS72" s="40">
        <f>'Exposure Inputs'!$E$60/AO72</f>
        <v>2875732644.9096084</v>
      </c>
      <c r="AT72" s="40">
        <f>'Exposure Inputs'!$E$61/AP72</f>
        <v>1033706735.9258202</v>
      </c>
    </row>
    <row r="73" spans="1:46" s="35" customFormat="1">
      <c r="A73" s="47">
        <v>2021</v>
      </c>
      <c r="B73" s="48">
        <v>110000611703</v>
      </c>
      <c r="C73" s="48" t="s">
        <v>92</v>
      </c>
      <c r="D73" s="48" t="s">
        <v>71</v>
      </c>
      <c r="E73" s="48" t="s">
        <v>93</v>
      </c>
      <c r="F73" s="48">
        <v>1.08956019646808E-5</v>
      </c>
      <c r="G73" s="48">
        <v>2.18158878713859E-5</v>
      </c>
      <c r="H73" s="48">
        <v>350</v>
      </c>
      <c r="I73" s="40">
        <f t="shared" si="1"/>
        <v>2.9213801194665093E-12</v>
      </c>
      <c r="J73" s="40">
        <f>($G73*(1-('Exposure Inputs'!$C$17/100))*'Exposure Inputs'!$C$6*1*'Exposure Inputs'!$C$15)/('Exposure Inputs'!$C$8*'Exposure Inputs'!$C$11)</f>
        <v>8.7792204031549774E-10</v>
      </c>
      <c r="K73" s="40">
        <f>($F73*(1-('Exposure Inputs'!$C$17)/100)*'Exposure Inputs'!$C$7*'Exposure Inputs'!$C$12*'Exposure Inputs'!$C$15*H73)/('Exposure Inputs'!$C$8*'Exposure Inputs'!$C$13*'Exposure Inputs'!$C$16)</f>
        <v>1.1487580627061289E-10</v>
      </c>
      <c r="L73" s="40">
        <f>($F73*(1-('Exposure Inputs'!$C$17)/100)*'Exposure Inputs'!$C$7*'Exposure Inputs'!$C$12*'Exposure Inputs'!$C$15*H73)/('Exposure Inputs'!$C$8*'Exposure Inputs'!$C$14*'Exposure Inputs'!$C$16)</f>
        <v>8.3947704582370963E-11</v>
      </c>
      <c r="M73" s="40">
        <f>($F73*(1-('Exposure Inputs'!$C$17)/100)*'Exposure Inputs'!$C$12*'Exposure Inputs'!$C$15*H73)/('Exposure Inputs'!$C$14*'Exposure Inputs'!$C$16)</f>
        <v>7.6349581733537746E-9</v>
      </c>
      <c r="N73" s="40">
        <f>'Exposure Inputs'!$E$60/$J73</f>
        <v>14352071620.701029</v>
      </c>
      <c r="O73" s="40">
        <f>'Exposure Inputs'!$E$61/$K73</f>
        <v>4526627641.4638281</v>
      </c>
      <c r="P73" s="40">
        <f>L73*'Exposure Inputs'!$E$63</f>
        <v>2.9213801194665093E-12</v>
      </c>
      <c r="Q73" s="40">
        <f>($G73*(1-('Exposure Inputs'!$C$17/100))*'Exposure Inputs'!$D$6*1*'Exposure Inputs'!$C$15)/('Exposure Inputs'!$D$8*'Exposure Inputs'!$D$11)</f>
        <v>3.0802177003088693E-9</v>
      </c>
      <c r="R73" s="40">
        <f>($F73*(1-('Exposure Inputs'!$C$17)/100)*'Exposure Inputs'!$D$7*'Exposure Inputs'!$D$12*'Exposure Inputs'!$C$15*H73)/('Exposure Inputs'!$D$8*'Exposure Inputs'!$D$13*'Exposure Inputs'!$C$16)</f>
        <v>2.9342862767021451E-10</v>
      </c>
      <c r="S73" s="40">
        <f>($F73*(1-('Exposure Inputs'!$C$17)/100)*'Exposure Inputs'!$D$7*'Exposure Inputs'!$D$12*'Exposure Inputs'!$C$15*H73)/('Exposure Inputs'!$D$8*'Exposure Inputs'!$C$14*'Exposure Inputs'!$C$16)</f>
        <v>3.7619054829514682E-12</v>
      </c>
      <c r="T73" s="40">
        <f>($F73*(1-('Exposure Inputs'!$C$17)/100)*'Exposure Inputs'!$D$12*'Exposure Inputs'!$C$15*H73)/('Exposure Inputs'!$C$14*'Exposure Inputs'!$C$16)</f>
        <v>1.3394663462024166E-10</v>
      </c>
      <c r="U73" s="40">
        <f>'Exposure Inputs'!$E$60/Q73</f>
        <v>4090619958.0427489</v>
      </c>
      <c r="V73" s="40">
        <f>'Exposure Inputs'!$E$61/R73</f>
        <v>1772151559.0647478</v>
      </c>
      <c r="W73" s="40">
        <f>($G73*(1-('Exposure Inputs'!$C$17/100))*'Exposure Inputs'!$E$6*'Exposure Inputs'!$C$15)/('Exposure Inputs'!$E$8*'Exposure Inputs'!$E$11)</f>
        <v>6.7458625345318974E-10</v>
      </c>
      <c r="X73" s="40">
        <f>($F73*(1-('Exposure Inputs'!$C$17)/100)*'Exposure Inputs'!$E$7*'Exposure Inputs'!$E$12*'Exposure Inputs'!$C$15*H73)/('Exposure Inputs'!$E$8*'Exposure Inputs'!$E$13*'Exposure Inputs'!$C$16)</f>
        <v>6.362090991850807E-11</v>
      </c>
      <c r="Y73" s="40">
        <f>($F73*(1-('Exposure Inputs'!$C$17)/100)*'Exposure Inputs'!$E$7*'Exposure Inputs'!$E$12*'Exposure Inputs'!$C$15*H73)/('Exposure Inputs'!$E$8*'Exposure Inputs'!$C$14*'Exposure Inputs'!$C$16)</f>
        <v>4.0782634563146205E-12</v>
      </c>
      <c r="Z73" s="40">
        <f>($F73*(1-('Exposure Inputs'!$C$17)/100)*'Exposure Inputs'!$E$12*'Exposure Inputs'!$C$15*H73)/('Exposure Inputs'!$C$14*'Exposure Inputs'!$C$16)</f>
        <v>6.6973317310120835E-10</v>
      </c>
      <c r="AA73" s="40">
        <f>'Exposure Inputs'!$E$60/W73</f>
        <v>18678115564.171257</v>
      </c>
      <c r="AB73" s="40">
        <f>'Exposure Inputs'!$E$61/X73</f>
        <v>8173413436.9669857</v>
      </c>
      <c r="AC73" s="40">
        <f>($G73*(1-('Exposure Inputs'!$C$17/100))*'Exposure Inputs'!$F$6*'Exposure Inputs'!$C$15)/('Exposure Inputs'!$F$8*'Exposure Inputs'!$F$11)</f>
        <v>6.7636934051955232E-10</v>
      </c>
      <c r="AD73" s="40">
        <f>($F73*(1-('Exposure Inputs'!$C$17)/100)*'Exposure Inputs'!$F$7*'Exposure Inputs'!$F$12*'Exposure Inputs'!$C$15*H73)/('Exposure Inputs'!$F$8*'Exposure Inputs'!$F$13*'Exposure Inputs'!$C$16)</f>
        <v>5.7941352334847482E-11</v>
      </c>
      <c r="AE73" s="40">
        <f>($F73*(1-('Exposure Inputs'!$C$17)/100)*'Exposure Inputs'!$F$7*'Exposure Inputs'!$F$12*'Exposure Inputs'!$C$15*H73)/('Exposure Inputs'!$F$8*'Exposure Inputs'!$C$14*'Exposure Inputs'!$C$16)</f>
        <v>3.7141892522338133E-12</v>
      </c>
      <c r="AF73" s="40">
        <f>($F73*(1-('Exposure Inputs'!$C$17)/100)*'Exposure Inputs'!$F$12*'Exposure Inputs'!$C$15*H73)/('Exposure Inputs'!$C$14*'Exposure Inputs'!$C$16)</f>
        <v>6.6973317310120835E-10</v>
      </c>
      <c r="AG73" s="40">
        <f>'Exposure Inputs'!$E$60/AC73</f>
        <v>18628875150.256405</v>
      </c>
      <c r="AH73" s="40">
        <f>'Exposure Inputs'!$E$61/AD73</f>
        <v>8974592049.4723778</v>
      </c>
      <c r="AI73" s="40">
        <f>($G73*(1-('Exposure Inputs'!$C$17/100))*'Exposure Inputs'!$G$6*'Exposure Inputs'!$C$15)/('Exposure Inputs'!$G$8*'Exposure Inputs'!$G$11)</f>
        <v>8.6303103591834783E-10</v>
      </c>
      <c r="AJ73" s="40">
        <f>($F73*(1-('Exposure Inputs'!$C$17)/100)*'Exposure Inputs'!$G$7*'Exposure Inputs'!$G$12*'Exposure Inputs'!$C$15*H73)/('Exposure Inputs'!$G$8*'Exposure Inputs'!$G$13*'Exposure Inputs'!$C$16)</f>
        <v>9.6593214626144078E-11</v>
      </c>
      <c r="AK73" s="40">
        <f>($F73*(1-('Exposure Inputs'!$C$17)/100)*'Exposure Inputs'!$G$7*'Exposure Inputs'!$G$12*'Exposure Inputs'!$C$15*H73)/('Exposure Inputs'!$G$8*'Exposure Inputs'!$C$14*'Exposure Inputs'!$C$16)</f>
        <v>6.1918727324451331E-12</v>
      </c>
      <c r="AL73" s="40">
        <f>($F73*(1-('Exposure Inputs'!$C$17)/100)*'Exposure Inputs'!$G$12*'Exposure Inputs'!$C$15*H73)/('Exposure Inputs'!$C$14*'Exposure Inputs'!$C$16)</f>
        <v>6.6973317310120835E-10</v>
      </c>
      <c r="AM73" s="40">
        <f>'Exposure Inputs'!$E$60/AI73</f>
        <v>14599706703.006794</v>
      </c>
      <c r="AN73" s="40">
        <f>'Exposure Inputs'!$E$61/AJ73</f>
        <v>5383400914.9878311</v>
      </c>
      <c r="AO73" s="40">
        <f>($G73*(1-('Exposure Inputs'!$C$17/100))*'Exposure Inputs'!$H$6*'Exposure Inputs'!$C$15)/('Exposure Inputs'!$H$8*'Exposure Inputs'!$H$11)</f>
        <v>1.0953730367027956E-9</v>
      </c>
      <c r="AP73" s="40">
        <f>($F73*(1-('Exposure Inputs'!$C$17)/100)*'Exposure Inputs'!$H$7*'Exposure Inputs'!$H$12*'Exposure Inputs'!$C$15*H73)/('Exposure Inputs'!$H$8*'Exposure Inputs'!$H$13*'Exposure Inputs'!$C$16)</f>
        <v>1.2576100694900466E-10</v>
      </c>
      <c r="AQ73" s="40">
        <f>($F73*(1-('Exposure Inputs'!$C$17)/100)*'Exposure Inputs'!$H$7*'Exposure Inputs'!$H$12*'Exposure Inputs'!$C$15*H73)/('Exposure Inputs'!$H$8*'Exposure Inputs'!$C$14*'Exposure Inputs'!$C$16)</f>
        <v>8.061603009551581E-12</v>
      </c>
      <c r="AR73" s="40">
        <f>($F73*(1-('Exposure Inputs'!$C$17)/100)*'Exposure Inputs'!$H$12*'Exposure Inputs'!$C$15*H73)/('Exposure Inputs'!$C$14*'Exposure Inputs'!$C$16)</f>
        <v>6.6973317310120835E-10</v>
      </c>
      <c r="AS73" s="40">
        <f>'Exposure Inputs'!$E$60/AO73</f>
        <v>11502930579.638433</v>
      </c>
      <c r="AT73" s="40">
        <f>'Exposure Inputs'!$E$61/AP73</f>
        <v>4134826943.7032809</v>
      </c>
    </row>
    <row r="74" spans="1:46" s="35" customFormat="1">
      <c r="A74" s="47">
        <v>2019</v>
      </c>
      <c r="B74" s="48">
        <v>110000582003</v>
      </c>
      <c r="C74" s="48" t="s">
        <v>94</v>
      </c>
      <c r="D74" s="48" t="s">
        <v>71</v>
      </c>
      <c r="E74" s="48" t="s">
        <v>95</v>
      </c>
      <c r="F74" s="48">
        <v>0.30250422308307601</v>
      </c>
      <c r="G74" s="48">
        <v>0.30250422308307601</v>
      </c>
      <c r="H74" s="48">
        <v>350</v>
      </c>
      <c r="I74" s="40">
        <f t="shared" si="1"/>
        <v>8.1108857154864886E-8</v>
      </c>
      <c r="J74" s="40">
        <f>($G74*(1-('Exposure Inputs'!$C$17/100))*'Exposure Inputs'!$C$6*1*'Exposure Inputs'!$C$15)/('Exposure Inputs'!$C$8*'Exposure Inputs'!$C$11)</f>
        <v>1.2173473126504354E-5</v>
      </c>
      <c r="K74" s="40">
        <f>($F74*(1-('Exposure Inputs'!$C$17)/100)*'Exposure Inputs'!$C$7*'Exposure Inputs'!$C$12*'Exposure Inputs'!$C$15*H74)/('Exposure Inputs'!$C$8*'Exposure Inputs'!$C$13*'Exposure Inputs'!$C$16)</f>
        <v>3.1893984967127752E-6</v>
      </c>
      <c r="L74" s="40">
        <f>($F74*(1-('Exposure Inputs'!$C$17)/100)*'Exposure Inputs'!$C$7*'Exposure Inputs'!$C$12*'Exposure Inputs'!$C$15*H74)/('Exposure Inputs'!$C$8*'Exposure Inputs'!$C$14*'Exposure Inputs'!$C$16)</f>
        <v>2.3307142860593358E-6</v>
      </c>
      <c r="M74" s="40">
        <f>($F74*(1-('Exposure Inputs'!$C$17)/100)*'Exposure Inputs'!$C$12*'Exposure Inputs'!$C$15*H74)/('Exposure Inputs'!$C$14*'Exposure Inputs'!$C$16)</f>
        <v>2.1197608888329355E-4</v>
      </c>
      <c r="N74" s="40">
        <f>'Exposure Inputs'!$E$60/$J74</f>
        <v>1035037.4021500078</v>
      </c>
      <c r="O74" s="40">
        <f>'Exposure Inputs'!$E$61/$K74</f>
        <v>163040.14707975488</v>
      </c>
      <c r="P74" s="40">
        <f>L74*'Exposure Inputs'!$E$63</f>
        <v>8.1108857154864886E-8</v>
      </c>
      <c r="Q74" s="40">
        <f>($G74*(1-('Exposure Inputs'!$C$17/100))*'Exposure Inputs'!$D$6*1*'Exposure Inputs'!$C$15)/('Exposure Inputs'!$D$8*'Exposure Inputs'!$D$11)</f>
        <v>4.2711021795304099E-5</v>
      </c>
      <c r="R74" s="40">
        <f>($F74*(1-('Exposure Inputs'!$C$17)/100)*'Exposure Inputs'!$D$7*'Exposure Inputs'!$D$12*'Exposure Inputs'!$C$15*H74)/('Exposure Inputs'!$D$8*'Exposure Inputs'!$D$13*'Exposure Inputs'!$C$16)</f>
        <v>8.1467182200163883E-6</v>
      </c>
      <c r="S74" s="40">
        <f>($F74*(1-('Exposure Inputs'!$C$17)/100)*'Exposure Inputs'!$D$7*'Exposure Inputs'!$D$12*'Exposure Inputs'!$C$15*H74)/('Exposure Inputs'!$D$8*'Exposure Inputs'!$C$14*'Exposure Inputs'!$C$16)</f>
        <v>1.0444510538482549E-7</v>
      </c>
      <c r="T74" s="40">
        <f>($F74*(1-('Exposure Inputs'!$C$17)/100)*'Exposure Inputs'!$D$12*'Exposure Inputs'!$C$15*H74)/('Exposure Inputs'!$C$14*'Exposure Inputs'!$C$16)</f>
        <v>3.7188787523384834E-6</v>
      </c>
      <c r="U74" s="40">
        <f>'Exposure Inputs'!$E$60/Q74</f>
        <v>295005.81981827738</v>
      </c>
      <c r="V74" s="40">
        <f>'Exposure Inputs'!$E$61/R74</f>
        <v>63829.383311965583</v>
      </c>
      <c r="W74" s="40">
        <f>($G74*(1-('Exposure Inputs'!$C$17/100))*'Exposure Inputs'!$E$6*'Exposure Inputs'!$C$15)/('Exposure Inputs'!$E$8*'Exposure Inputs'!$E$11)</f>
        <v>9.3539713674012621E-6</v>
      </c>
      <c r="X74" s="40">
        <f>($F74*(1-('Exposure Inputs'!$C$17)/100)*'Exposure Inputs'!$E$7*'Exposure Inputs'!$E$12*'Exposure Inputs'!$C$15*H74)/('Exposure Inputs'!$E$8*'Exposure Inputs'!$E$13*'Exposure Inputs'!$C$16)</f>
        <v>1.7663635280660209E-6</v>
      </c>
      <c r="Y74" s="40">
        <f>($F74*(1-('Exposure Inputs'!$C$17)/100)*'Exposure Inputs'!$E$7*'Exposure Inputs'!$E$12*'Exposure Inputs'!$C$15*H74)/('Exposure Inputs'!$E$8*'Exposure Inputs'!$C$14*'Exposure Inputs'!$C$16)</f>
        <v>1.1322843128628341E-7</v>
      </c>
      <c r="Z74" s="40">
        <f>($F74*(1-('Exposure Inputs'!$C$17)/100)*'Exposure Inputs'!$E$12*'Exposure Inputs'!$C$15*H74)/('Exposure Inputs'!$C$14*'Exposure Inputs'!$C$16)</f>
        <v>1.859439376169241E-5</v>
      </c>
      <c r="AA74" s="40">
        <f>'Exposure Inputs'!$E$60/W74</f>
        <v>1347021.4420274151</v>
      </c>
      <c r="AB74" s="40">
        <f>'Exposure Inputs'!$E$61/X74</f>
        <v>294390.13642301841</v>
      </c>
      <c r="AC74" s="40">
        <f>($G74*(1-('Exposure Inputs'!$C$17/100))*'Exposure Inputs'!$F$6*'Exposure Inputs'!$C$15)/('Exposure Inputs'!$F$8*'Exposure Inputs'!$F$11)</f>
        <v>9.3786960712904378E-6</v>
      </c>
      <c r="AD74" s="40">
        <f>($F74*(1-('Exposure Inputs'!$C$17)/100)*'Exposure Inputs'!$F$7*'Exposure Inputs'!$F$12*'Exposure Inputs'!$C$15*H74)/('Exposure Inputs'!$F$8*'Exposure Inputs'!$F$13*'Exposure Inputs'!$C$16)</f>
        <v>1.6086769532562767E-6</v>
      </c>
      <c r="AE74" s="40">
        <f>($F74*(1-('Exposure Inputs'!$C$17)/100)*'Exposure Inputs'!$F$7*'Exposure Inputs'!$F$12*'Exposure Inputs'!$C$15*H74)/('Exposure Inputs'!$F$8*'Exposure Inputs'!$C$14*'Exposure Inputs'!$C$16)</f>
        <v>1.0312031751642801E-7</v>
      </c>
      <c r="AF74" s="40">
        <f>($F74*(1-('Exposure Inputs'!$C$17)/100)*'Exposure Inputs'!$F$12*'Exposure Inputs'!$C$15*H74)/('Exposure Inputs'!$C$14*'Exposure Inputs'!$C$16)</f>
        <v>1.859439376169241E-5</v>
      </c>
      <c r="AG74" s="40">
        <f>'Exposure Inputs'!$E$60/AC74</f>
        <v>1343470.3400369743</v>
      </c>
      <c r="AH74" s="40">
        <f>'Exposure Inputs'!$E$61/AD74</f>
        <v>323247.00055372732</v>
      </c>
      <c r="AI74" s="40">
        <f>($G74*(1-('Exposure Inputs'!$C$17/100))*'Exposure Inputs'!$G$6*'Exposure Inputs'!$C$15)/('Exposure Inputs'!$G$8*'Exposure Inputs'!$G$11)</f>
        <v>1.1966990963475146E-5</v>
      </c>
      <c r="AJ74" s="40">
        <f>($F74*(1-('Exposure Inputs'!$C$17)/100)*'Exposure Inputs'!$G$7*'Exposure Inputs'!$G$12*'Exposure Inputs'!$C$15*H74)/('Exposure Inputs'!$G$8*'Exposure Inputs'!$G$13*'Exposure Inputs'!$C$16)</f>
        <v>2.6818027531014492E-6</v>
      </c>
      <c r="AK74" s="40">
        <f>($F74*(1-('Exposure Inputs'!$C$17)/100)*'Exposure Inputs'!$G$7*'Exposure Inputs'!$G$12*'Exposure Inputs'!$C$15*H74)/('Exposure Inputs'!$G$8*'Exposure Inputs'!$C$14*'Exposure Inputs'!$C$16)</f>
        <v>1.7191043289111854E-7</v>
      </c>
      <c r="AL74" s="40">
        <f>($F74*(1-('Exposure Inputs'!$C$17)/100)*'Exposure Inputs'!$G$12*'Exposure Inputs'!$C$15*H74)/('Exposure Inputs'!$C$14*'Exposure Inputs'!$C$16)</f>
        <v>1.859439376169241E-5</v>
      </c>
      <c r="AM74" s="40">
        <f>'Exposure Inputs'!$E$60/AI74</f>
        <v>1052896.2575852929</v>
      </c>
      <c r="AN74" s="40">
        <f>'Exposure Inputs'!$E$61/AJ74</f>
        <v>193899.42060378261</v>
      </c>
      <c r="AO74" s="40">
        <f>($G74*(1-('Exposure Inputs'!$C$17/100))*'Exposure Inputs'!$H$6*'Exposure Inputs'!$C$15)/('Exposure Inputs'!$H$8*'Exposure Inputs'!$H$11)</f>
        <v>1.5188699694800865E-5</v>
      </c>
      <c r="AP74" s="40">
        <f>($F74*(1-('Exposure Inputs'!$C$17)/100)*'Exposure Inputs'!$H$7*'Exposure Inputs'!$H$12*'Exposure Inputs'!$C$15*H74)/('Exposure Inputs'!$H$8*'Exposure Inputs'!$H$13*'Exposure Inputs'!$C$16)</f>
        <v>3.4916139396955754E-6</v>
      </c>
      <c r="AQ74" s="40">
        <f>($F74*(1-('Exposure Inputs'!$C$17)/100)*'Exposure Inputs'!$H$7*'Exposure Inputs'!$H$12*'Exposure Inputs'!$C$15*H74)/('Exposure Inputs'!$H$8*'Exposure Inputs'!$C$14*'Exposure Inputs'!$C$16)</f>
        <v>2.2382140639074201E-7</v>
      </c>
      <c r="AR74" s="40">
        <f>($F74*(1-('Exposure Inputs'!$C$17)/100)*'Exposure Inputs'!$H$12*'Exposure Inputs'!$C$15*H74)/('Exposure Inputs'!$C$14*'Exposure Inputs'!$C$16)</f>
        <v>1.859439376169241E-5</v>
      </c>
      <c r="AS74" s="40">
        <f>'Exposure Inputs'!$E$60/AO74</f>
        <v>829564.10049459431</v>
      </c>
      <c r="AT74" s="40">
        <f>'Exposure Inputs'!$E$61/AP74</f>
        <v>148928.26325619992</v>
      </c>
    </row>
    <row r="75" spans="1:46" s="35" customFormat="1">
      <c r="A75" s="47">
        <v>2020</v>
      </c>
      <c r="B75" s="48">
        <v>110000582003</v>
      </c>
      <c r="C75" s="48" t="s">
        <v>94</v>
      </c>
      <c r="D75" s="48" t="s">
        <v>71</v>
      </c>
      <c r="E75" s="48" t="s">
        <v>95</v>
      </c>
      <c r="F75" s="48">
        <v>0.27165753752296201</v>
      </c>
      <c r="G75" s="48">
        <v>0.27165753752296201</v>
      </c>
      <c r="H75" s="48">
        <v>350</v>
      </c>
      <c r="I75" s="40">
        <f t="shared" si="1"/>
        <v>7.2838098527772192E-8</v>
      </c>
      <c r="J75" s="40">
        <f>($G75*(1-('Exposure Inputs'!$C$17/100))*'Exposure Inputs'!$C$6*1*'Exposure Inputs'!$C$15)/('Exposure Inputs'!$C$8*'Exposure Inputs'!$C$11)</f>
        <v>1.093213079455069E-5</v>
      </c>
      <c r="K75" s="40">
        <f>($F75*(1-('Exposure Inputs'!$C$17)/100)*'Exposure Inputs'!$C$7*'Exposure Inputs'!$C$12*'Exposure Inputs'!$C$15*H75)/('Exposure Inputs'!$C$8*'Exposure Inputs'!$C$13*'Exposure Inputs'!$C$16)</f>
        <v>2.8641720534211695E-6</v>
      </c>
      <c r="L75" s="40">
        <f>($F75*(1-('Exposure Inputs'!$C$17)/100)*'Exposure Inputs'!$C$7*'Exposure Inputs'!$C$12*'Exposure Inputs'!$C$15*H75)/('Exposure Inputs'!$C$8*'Exposure Inputs'!$C$14*'Exposure Inputs'!$C$16)</f>
        <v>2.093048808269316E-6</v>
      </c>
      <c r="M75" s="40">
        <f>($F75*(1-('Exposure Inputs'!$C$17)/100)*'Exposure Inputs'!$C$12*'Exposure Inputs'!$C$15*H75)/('Exposure Inputs'!$C$14*'Exposure Inputs'!$C$16)</f>
        <v>1.9036065590386699E-4</v>
      </c>
      <c r="N75" s="40">
        <f>'Exposure Inputs'!$E$60/$J75</f>
        <v>1152565.7931462629</v>
      </c>
      <c r="O75" s="40">
        <f>'Exposure Inputs'!$E$61/$K75</f>
        <v>181553.33908061677</v>
      </c>
      <c r="P75" s="40">
        <f>L75*'Exposure Inputs'!$E$63</f>
        <v>7.2838098527772192E-8</v>
      </c>
      <c r="Q75" s="40">
        <f>($G75*(1-('Exposure Inputs'!$C$17/100))*'Exposure Inputs'!$D$6*1*'Exposure Inputs'!$C$15)/('Exposure Inputs'!$D$8*'Exposure Inputs'!$D$11)</f>
        <v>3.8355732319199498E-5</v>
      </c>
      <c r="R75" s="40">
        <f>($F75*(1-('Exposure Inputs'!$C$17)/100)*'Exposure Inputs'!$D$7*'Exposure Inputs'!$D$12*'Exposure Inputs'!$C$15*H75)/('Exposure Inputs'!$D$8*'Exposure Inputs'!$D$13*'Exposure Inputs'!$C$16)</f>
        <v>7.3159884777387622E-6</v>
      </c>
      <c r="S75" s="40">
        <f>($F75*(1-('Exposure Inputs'!$C$17)/100)*'Exposure Inputs'!$D$7*'Exposure Inputs'!$D$12*'Exposure Inputs'!$C$15*H75)/('Exposure Inputs'!$D$8*'Exposure Inputs'!$C$14*'Exposure Inputs'!$C$16)</f>
        <v>9.3794724073573869E-8</v>
      </c>
      <c r="T75" s="40">
        <f>($F75*(1-('Exposure Inputs'!$C$17)/100)*'Exposure Inputs'!$D$12*'Exposure Inputs'!$C$15*H75)/('Exposure Inputs'!$C$14*'Exposure Inputs'!$C$16)</f>
        <v>3.3396606298924032E-6</v>
      </c>
      <c r="U75" s="40">
        <f>'Exposure Inputs'!$E$60/Q75</f>
        <v>328503.70044148248</v>
      </c>
      <c r="V75" s="40">
        <f>'Exposure Inputs'!$E$61/R75</f>
        <v>71077.203249057391</v>
      </c>
      <c r="W75" s="40">
        <f>($G75*(1-('Exposure Inputs'!$C$17/100))*'Exposure Inputs'!$E$6*'Exposure Inputs'!$C$15)/('Exposure Inputs'!$E$8*'Exposure Inputs'!$E$11)</f>
        <v>8.400136704969804E-6</v>
      </c>
      <c r="X75" s="40">
        <f>($F75*(1-('Exposure Inputs'!$C$17)/100)*'Exposure Inputs'!$E$7*'Exposure Inputs'!$E$12*'Exposure Inputs'!$C$15*H75)/('Exposure Inputs'!$E$8*'Exposure Inputs'!$E$13*'Exposure Inputs'!$C$16)</f>
        <v>1.5862455125891179E-6</v>
      </c>
      <c r="Y75" s="40">
        <f>($F75*(1-('Exposure Inputs'!$C$17)/100)*'Exposure Inputs'!$E$7*'Exposure Inputs'!$E$12*'Exposure Inputs'!$C$15*H75)/('Exposure Inputs'!$E$8*'Exposure Inputs'!$C$14*'Exposure Inputs'!$C$16)</f>
        <v>1.0168240465314859E-7</v>
      </c>
      <c r="Z75" s="40">
        <f>($F75*(1-('Exposure Inputs'!$C$17)/100)*'Exposure Inputs'!$E$12*'Exposure Inputs'!$C$15*H75)/('Exposure Inputs'!$C$14*'Exposure Inputs'!$C$16)</f>
        <v>1.6698303149462013E-5</v>
      </c>
      <c r="AA75" s="40">
        <f>'Exposure Inputs'!$E$60/W75</f>
        <v>1499975.5887955269</v>
      </c>
      <c r="AB75" s="40">
        <f>'Exposure Inputs'!$E$61/X75</f>
        <v>327818.10625975567</v>
      </c>
      <c r="AC75" s="40">
        <f>($G75*(1-('Exposure Inputs'!$C$17/100))*'Exposure Inputs'!$F$6*'Exposure Inputs'!$C$15)/('Exposure Inputs'!$F$8*'Exposure Inputs'!$F$11)</f>
        <v>8.4223402038369033E-6</v>
      </c>
      <c r="AD75" s="40">
        <f>($F75*(1-('Exposure Inputs'!$C$17)/100)*'Exposure Inputs'!$F$7*'Exposure Inputs'!$F$12*'Exposure Inputs'!$C$15*H75)/('Exposure Inputs'!$F$8*'Exposure Inputs'!$F$13*'Exposure Inputs'!$C$16)</f>
        <v>1.4446384097967666E-6</v>
      </c>
      <c r="AE75" s="40">
        <f>($F75*(1-('Exposure Inputs'!$C$17)/100)*'Exposure Inputs'!$F$7*'Exposure Inputs'!$F$12*'Exposure Inputs'!$C$15*H75)/('Exposure Inputs'!$F$8*'Exposure Inputs'!$C$14*'Exposure Inputs'!$C$16)</f>
        <v>9.2605026269023517E-8</v>
      </c>
      <c r="AF75" s="40">
        <f>($F75*(1-('Exposure Inputs'!$C$17)/100)*'Exposure Inputs'!$F$12*'Exposure Inputs'!$C$15*H75)/('Exposure Inputs'!$C$14*'Exposure Inputs'!$C$16)</f>
        <v>1.6698303149462013E-5</v>
      </c>
      <c r="AG75" s="40">
        <f>'Exposure Inputs'!$E$60/AC75</f>
        <v>1496021.2595378077</v>
      </c>
      <c r="AH75" s="40">
        <f>'Exposure Inputs'!$E$61/AD75</f>
        <v>359951.66435672593</v>
      </c>
      <c r="AI75" s="40">
        <f>($G75*(1-('Exposure Inputs'!$C$17/100))*'Exposure Inputs'!$G$6*'Exposure Inputs'!$C$15)/('Exposure Inputs'!$G$8*'Exposure Inputs'!$G$11)</f>
        <v>1.0746703842889504E-5</v>
      </c>
      <c r="AJ75" s="40">
        <f>($F75*(1-('Exposure Inputs'!$C$17)/100)*'Exposure Inputs'!$G$7*'Exposure Inputs'!$G$12*'Exposure Inputs'!$C$15*H75)/('Exposure Inputs'!$G$8*'Exposure Inputs'!$G$13*'Exposure Inputs'!$C$16)</f>
        <v>2.4083364014054273E-6</v>
      </c>
      <c r="AK75" s="40">
        <f>($F75*(1-('Exposure Inputs'!$C$17)/100)*'Exposure Inputs'!$G$7*'Exposure Inputs'!$G$12*'Exposure Inputs'!$C$15*H75)/('Exposure Inputs'!$G$8*'Exposure Inputs'!$C$14*'Exposure Inputs'!$C$16)</f>
        <v>1.5438053855162994E-7</v>
      </c>
      <c r="AL75" s="40">
        <f>($F75*(1-('Exposure Inputs'!$C$17)/100)*'Exposure Inputs'!$G$12*'Exposure Inputs'!$C$15*H75)/('Exposure Inputs'!$C$14*'Exposure Inputs'!$C$16)</f>
        <v>1.6698303149462013E-5</v>
      </c>
      <c r="AM75" s="40">
        <f>'Exposure Inputs'!$E$60/AI75</f>
        <v>1172452.5197869595</v>
      </c>
      <c r="AN75" s="40">
        <f>'Exposure Inputs'!$E$61/AJ75</f>
        <v>215916.67995241229</v>
      </c>
      <c r="AO75" s="40">
        <f>($G75*(1-('Exposure Inputs'!$C$17/100))*'Exposure Inputs'!$H$6*'Exposure Inputs'!$C$15)/('Exposure Inputs'!$H$8*'Exposure Inputs'!$H$11)</f>
        <v>1.3639891421060324E-5</v>
      </c>
      <c r="AP75" s="40">
        <f>($F75*(1-('Exposure Inputs'!$C$17)/100)*'Exposure Inputs'!$H$7*'Exposure Inputs'!$H$12*'Exposure Inputs'!$C$15*H75)/('Exposure Inputs'!$H$8*'Exposure Inputs'!$H$13*'Exposure Inputs'!$C$16)</f>
        <v>3.1355702580656446E-6</v>
      </c>
      <c r="AQ75" s="40">
        <f>($F75*(1-('Exposure Inputs'!$C$17)/100)*'Exposure Inputs'!$H$7*'Exposure Inputs'!$H$12*'Exposure Inputs'!$C$15*H75)/('Exposure Inputs'!$H$8*'Exposure Inputs'!$C$14*'Exposure Inputs'!$C$16)</f>
        <v>2.0099809346574644E-7</v>
      </c>
      <c r="AR75" s="40">
        <f>($F75*(1-('Exposure Inputs'!$C$17)/100)*'Exposure Inputs'!$H$12*'Exposure Inputs'!$C$15*H75)/('Exposure Inputs'!$C$14*'Exposure Inputs'!$C$16)</f>
        <v>1.6698303149462013E-5</v>
      </c>
      <c r="AS75" s="40">
        <f>'Exposure Inputs'!$E$60/AO75</f>
        <v>923761.01913430879</v>
      </c>
      <c r="AT75" s="40">
        <f>'Exposure Inputs'!$E$61/AP75</f>
        <v>165839.05229436373</v>
      </c>
    </row>
    <row r="76" spans="1:46" s="35" customFormat="1">
      <c r="A76" s="47">
        <v>2021</v>
      </c>
      <c r="B76" s="48">
        <v>110000582003</v>
      </c>
      <c r="C76" s="48" t="s">
        <v>94</v>
      </c>
      <c r="D76" s="48" t="s">
        <v>71</v>
      </c>
      <c r="E76" s="48" t="s">
        <v>95</v>
      </c>
      <c r="F76" s="48">
        <v>0.85702904726296003</v>
      </c>
      <c r="G76" s="48">
        <v>0.85702904726296003</v>
      </c>
      <c r="H76" s="48">
        <v>350</v>
      </c>
      <c r="I76" s="40">
        <f t="shared" si="1"/>
        <v>2.2979066494860561E-7</v>
      </c>
      <c r="J76" s="40">
        <f>($G76*(1-('Exposure Inputs'!$C$17/100))*'Exposure Inputs'!$C$6*1*'Exposure Inputs'!$C$15)/('Exposure Inputs'!$C$8*'Exposure Inputs'!$C$11)</f>
        <v>3.4488841078506469E-5</v>
      </c>
      <c r="K76" s="40">
        <f>($F76*(1-('Exposure Inputs'!$C$17)/100)*'Exposure Inputs'!$C$7*'Exposure Inputs'!$C$12*'Exposure Inputs'!$C$15*H76)/('Exposure Inputs'!$C$8*'Exposure Inputs'!$C$13*'Exposure Inputs'!$C$16)</f>
        <v>9.0359305636172814E-6</v>
      </c>
      <c r="L76" s="40">
        <f>($F76*(1-('Exposure Inputs'!$C$17)/100)*'Exposure Inputs'!$C$7*'Exposure Inputs'!$C$12*'Exposure Inputs'!$C$15*H76)/('Exposure Inputs'!$C$8*'Exposure Inputs'!$C$14*'Exposure Inputs'!$C$16)</f>
        <v>6.6031800272587823E-6</v>
      </c>
      <c r="M76" s="40">
        <f>($F76*(1-('Exposure Inputs'!$C$17)/100)*'Exposure Inputs'!$C$12*'Exposure Inputs'!$C$15*H76)/('Exposure Inputs'!$C$14*'Exposure Inputs'!$C$16)</f>
        <v>6.0055249360365477E-4</v>
      </c>
      <c r="N76" s="40">
        <f>'Exposure Inputs'!$E$60/$J76</f>
        <v>365335.55799450597</v>
      </c>
      <c r="O76" s="40">
        <f>'Exposure Inputs'!$E$61/$K76</f>
        <v>57548.029651063698</v>
      </c>
      <c r="P76" s="40">
        <f>L76*'Exposure Inputs'!$E$63</f>
        <v>2.2979066494860561E-7</v>
      </c>
      <c r="Q76" s="40">
        <f>($G76*(1-('Exposure Inputs'!$C$17/100))*'Exposure Inputs'!$D$6*1*'Exposure Inputs'!$C$15)/('Exposure Inputs'!$D$8*'Exposure Inputs'!$D$11)</f>
        <v>1.2100520760929796E-4</v>
      </c>
      <c r="R76" s="40">
        <f>($F76*(1-('Exposure Inputs'!$C$17)/100)*'Exposure Inputs'!$D$7*'Exposure Inputs'!$D$12*'Exposure Inputs'!$C$15*H76)/('Exposure Inputs'!$D$8*'Exposure Inputs'!$D$13*'Exposure Inputs'!$C$16)</f>
        <v>2.3080584076682459E-5</v>
      </c>
      <c r="S76" s="40">
        <f>($F76*(1-('Exposure Inputs'!$C$17)/100)*'Exposure Inputs'!$D$7*'Exposure Inputs'!$D$12*'Exposure Inputs'!$C$15*H76)/('Exposure Inputs'!$D$8*'Exposure Inputs'!$C$14*'Exposure Inputs'!$C$16)</f>
        <v>2.9590492406003152E-7</v>
      </c>
      <c r="T76" s="40">
        <f>($F76*(1-('Exposure Inputs'!$C$17)/100)*'Exposure Inputs'!$D$12*'Exposure Inputs'!$C$15*H76)/('Exposure Inputs'!$C$14*'Exposure Inputs'!$C$16)</f>
        <v>1.0536008659713241E-5</v>
      </c>
      <c r="U76" s="40">
        <f>'Exposure Inputs'!$E$60/Q76</f>
        <v>104127.74994513397</v>
      </c>
      <c r="V76" s="40">
        <f>'Exposure Inputs'!$E$61/R76</f>
        <v>22529.759137479479</v>
      </c>
      <c r="W76" s="40">
        <f>($G76*(1-('Exposure Inputs'!$C$17/100))*'Exposure Inputs'!$E$6*'Exposure Inputs'!$C$15)/('Exposure Inputs'!$E$8*'Exposure Inputs'!$E$11)</f>
        <v>2.6500870260337901E-5</v>
      </c>
      <c r="X76" s="40">
        <f>($F76*(1-('Exposure Inputs'!$C$17)/100)*'Exposure Inputs'!$E$7*'Exposure Inputs'!$E$12*'Exposure Inputs'!$C$15*H76)/('Exposure Inputs'!$E$8*'Exposure Inputs'!$E$13*'Exposure Inputs'!$C$16)</f>
        <v>5.004309811445922E-6</v>
      </c>
      <c r="Y76" s="40">
        <f>($F76*(1-('Exposure Inputs'!$C$17)/100)*'Exposure Inputs'!$E$7*'Exposure Inputs'!$E$12*'Exposure Inputs'!$C$15*H76)/('Exposure Inputs'!$E$8*'Exposure Inputs'!$C$14*'Exposure Inputs'!$C$16)</f>
        <v>3.2078909047730273E-7</v>
      </c>
      <c r="Z76" s="40">
        <f>($F76*(1-('Exposure Inputs'!$C$17)/100)*'Exposure Inputs'!$E$12*'Exposure Inputs'!$C$15*H76)/('Exposure Inputs'!$C$14*'Exposure Inputs'!$C$16)</f>
        <v>5.2680043298566227E-5</v>
      </c>
      <c r="AA76" s="40">
        <f>'Exposure Inputs'!$E$60/W76</f>
        <v>475456.08412934217</v>
      </c>
      <c r="AB76" s="40">
        <f>'Exposure Inputs'!$E$61/X76</f>
        <v>103910.43312519327</v>
      </c>
      <c r="AC76" s="40">
        <f>($G76*(1-('Exposure Inputs'!$C$17/100))*'Exposure Inputs'!$F$6*'Exposure Inputs'!$C$15)/('Exposure Inputs'!$F$8*'Exposure Inputs'!$F$11)</f>
        <v>2.657091817306466E-5</v>
      </c>
      <c r="AD76" s="40">
        <f>($F76*(1-('Exposure Inputs'!$C$17)/100)*'Exposure Inputs'!$F$7*'Exposure Inputs'!$F$12*'Exposure Inputs'!$C$15*H76)/('Exposure Inputs'!$F$8*'Exposure Inputs'!$F$13*'Exposure Inputs'!$C$16)</f>
        <v>4.5575657177668022E-6</v>
      </c>
      <c r="AE76" s="40">
        <f>($F76*(1-('Exposure Inputs'!$C$17)/100)*'Exposure Inputs'!$F$7*'Exposure Inputs'!$F$12*'Exposure Inputs'!$C$15*H76)/('Exposure Inputs'!$F$8*'Exposure Inputs'!$C$14*'Exposure Inputs'!$C$16)</f>
        <v>2.9215164857479505E-7</v>
      </c>
      <c r="AF76" s="40">
        <f>($F76*(1-('Exposure Inputs'!$C$17)/100)*'Exposure Inputs'!$F$12*'Exposure Inputs'!$C$15*H76)/('Exposure Inputs'!$C$14*'Exposure Inputs'!$C$16)</f>
        <v>5.2680043298566227E-5</v>
      </c>
      <c r="AG76" s="40">
        <f>'Exposure Inputs'!$E$60/AC76</f>
        <v>474202.65712807811</v>
      </c>
      <c r="AH76" s="40">
        <f>'Exposure Inputs'!$E$61/AD76</f>
        <v>114095.99602105111</v>
      </c>
      <c r="AI76" s="40">
        <f>($G76*(1-('Exposure Inputs'!$C$17/100))*'Exposure Inputs'!$G$6*'Exposure Inputs'!$C$15)/('Exposure Inputs'!$G$8*'Exposure Inputs'!$G$11)</f>
        <v>3.3903853504930933E-5</v>
      </c>
      <c r="AJ76" s="40">
        <f>($F76*(1-('Exposure Inputs'!$C$17)/100)*'Exposure Inputs'!$G$7*'Exposure Inputs'!$G$12*'Exposure Inputs'!$C$15*H76)/('Exposure Inputs'!$G$8*'Exposure Inputs'!$G$13*'Exposure Inputs'!$C$16)</f>
        <v>7.5978537919667936E-6</v>
      </c>
      <c r="AK76" s="40">
        <f>($F76*(1-('Exposure Inputs'!$C$17)/100)*'Exposure Inputs'!$G$7*'Exposure Inputs'!$G$12*'Exposure Inputs'!$C$15*H76)/('Exposure Inputs'!$G$8*'Exposure Inputs'!$C$14*'Exposure Inputs'!$C$16)</f>
        <v>4.8704190974146113E-7</v>
      </c>
      <c r="AL76" s="40">
        <f>($F76*(1-('Exposure Inputs'!$C$17)/100)*'Exposure Inputs'!$G$12*'Exposure Inputs'!$C$15*H76)/('Exposure Inputs'!$C$14*'Exposure Inputs'!$C$16)</f>
        <v>5.2680043298566227E-5</v>
      </c>
      <c r="AM76" s="40">
        <f>'Exposure Inputs'!$E$60/AI76</f>
        <v>371639.17069684929</v>
      </c>
      <c r="AN76" s="40">
        <f>'Exposure Inputs'!$E$61/AJ76</f>
        <v>68440.379906993694</v>
      </c>
      <c r="AO76" s="40">
        <f>($G76*(1-('Exposure Inputs'!$C$17/100))*'Exposure Inputs'!$H$6*'Exposure Inputs'!$C$15)/('Exposure Inputs'!$H$8*'Exposure Inputs'!$H$11)</f>
        <v>4.3031322657018001E-5</v>
      </c>
      <c r="AP76" s="40">
        <f>($F76*(1-('Exposure Inputs'!$C$17)/100)*'Exposure Inputs'!$H$7*'Exposure Inputs'!$H$12*'Exposure Inputs'!$C$15*H76)/('Exposure Inputs'!$H$8*'Exposure Inputs'!$H$13*'Exposure Inputs'!$C$16)</f>
        <v>9.8921414638418795E-6</v>
      </c>
      <c r="AQ76" s="40">
        <f>($F76*(1-('Exposure Inputs'!$C$17)/100)*'Exposure Inputs'!$H$7*'Exposure Inputs'!$H$12*'Exposure Inputs'!$C$15*H76)/('Exposure Inputs'!$H$8*'Exposure Inputs'!$C$14*'Exposure Inputs'!$C$16)</f>
        <v>6.3411163229755637E-7</v>
      </c>
      <c r="AR76" s="40">
        <f>($F76*(1-('Exposure Inputs'!$C$17)/100)*'Exposure Inputs'!$H$12*'Exposure Inputs'!$C$15*H76)/('Exposure Inputs'!$C$14*'Exposure Inputs'!$C$16)</f>
        <v>5.2680043298566227E-5</v>
      </c>
      <c r="AS76" s="40">
        <f>'Exposure Inputs'!$E$60/AO76</f>
        <v>292809.96311520669</v>
      </c>
      <c r="AT76" s="40">
        <f>'Exposure Inputs'!$E$61/AP76</f>
        <v>52566.979748593687</v>
      </c>
    </row>
    <row r="77" spans="1:46" s="35" customFormat="1">
      <c r="A77" s="47">
        <v>2022</v>
      </c>
      <c r="B77" s="48">
        <v>110000582003</v>
      </c>
      <c r="C77" s="48" t="s">
        <v>94</v>
      </c>
      <c r="D77" s="48" t="s">
        <v>71</v>
      </c>
      <c r="E77" s="48" t="s">
        <v>95</v>
      </c>
      <c r="F77" s="48">
        <v>0.71670842867120499</v>
      </c>
      <c r="G77" s="48">
        <v>0.71670842867120499</v>
      </c>
      <c r="H77" s="48">
        <v>350</v>
      </c>
      <c r="I77" s="40">
        <f t="shared" si="1"/>
        <v>1.9216723975061979E-7</v>
      </c>
      <c r="J77" s="40">
        <f>($G77*(1-('Exposure Inputs'!$C$17/100))*'Exposure Inputs'!$C$6*1*'Exposure Inputs'!$C$15)/('Exposure Inputs'!$C$8*'Exposure Inputs'!$C$11)</f>
        <v>2.8842013202480148E-5</v>
      </c>
      <c r="K77" s="40">
        <f>($F77*(1-('Exposure Inputs'!$C$17)/100)*'Exposure Inputs'!$C$7*'Exposure Inputs'!$C$12*'Exposure Inputs'!$C$15*H77)/('Exposure Inputs'!$C$8*'Exposure Inputs'!$C$13*'Exposure Inputs'!$C$16)</f>
        <v>7.5564855316335668E-6</v>
      </c>
      <c r="L77" s="40">
        <f>($F77*(1-('Exposure Inputs'!$C$17)/100)*'Exposure Inputs'!$C$7*'Exposure Inputs'!$C$12*'Exposure Inputs'!$C$15*H77)/('Exposure Inputs'!$C$8*'Exposure Inputs'!$C$14*'Exposure Inputs'!$C$16)</f>
        <v>5.5220471192706839E-6</v>
      </c>
      <c r="M77" s="40">
        <f>($F77*(1-('Exposure Inputs'!$C$17)/100)*'Exposure Inputs'!$C$12*'Exposure Inputs'!$C$15*H77)/('Exposure Inputs'!$C$14*'Exposure Inputs'!$C$16)</f>
        <v>5.0222455749878965E-4</v>
      </c>
      <c r="N77" s="40">
        <f>'Exposure Inputs'!$E$60/$J77</f>
        <v>436862.7082840568</v>
      </c>
      <c r="O77" s="40">
        <f>'Exposure Inputs'!$E$61/$K77</f>
        <v>68815.059305431641</v>
      </c>
      <c r="P77" s="40">
        <f>L77*'Exposure Inputs'!$E$63</f>
        <v>1.9216723975061979E-7</v>
      </c>
      <c r="Q77" s="40">
        <f>($G77*(1-('Exposure Inputs'!$C$17/100))*'Exposure Inputs'!$D$6*1*'Exposure Inputs'!$C$15)/('Exposure Inputs'!$D$8*'Exposure Inputs'!$D$11)</f>
        <v>1.0119313048217271E-4</v>
      </c>
      <c r="R77" s="40">
        <f>($F77*(1-('Exposure Inputs'!$C$17)/100)*'Exposure Inputs'!$D$7*'Exposure Inputs'!$D$12*'Exposure Inputs'!$C$15*H77)/('Exposure Inputs'!$D$8*'Exposure Inputs'!$D$13*'Exposure Inputs'!$C$16)</f>
        <v>1.9301620171733999E-5</v>
      </c>
      <c r="S77" s="40">
        <f>($F77*(1-('Exposure Inputs'!$C$17)/100)*'Exposure Inputs'!$D$7*'Exposure Inputs'!$D$12*'Exposure Inputs'!$C$15*H77)/('Exposure Inputs'!$D$8*'Exposure Inputs'!$C$14*'Exposure Inputs'!$C$16)</f>
        <v>2.4745666886838459E-7</v>
      </c>
      <c r="T77" s="40">
        <f>($F77*(1-('Exposure Inputs'!$C$17)/100)*'Exposure Inputs'!$D$12*'Exposure Inputs'!$C$15*H77)/('Exposure Inputs'!$C$14*'Exposure Inputs'!$C$16)</f>
        <v>8.8109571491015731E-6</v>
      </c>
      <c r="U77" s="40">
        <f>'Exposure Inputs'!$E$60/Q77</f>
        <v>124514.38096600593</v>
      </c>
      <c r="V77" s="40">
        <f>'Exposure Inputs'!$E$61/R77</f>
        <v>26940.743594235013</v>
      </c>
      <c r="W77" s="40">
        <f>($G77*(1-('Exposure Inputs'!$C$17/100))*'Exposure Inputs'!$E$6*'Exposure Inputs'!$C$15)/('Exposure Inputs'!$E$8*'Exposure Inputs'!$E$11)</f>
        <v>2.2161905880978324E-5</v>
      </c>
      <c r="X77" s="40">
        <f>($F77*(1-('Exposure Inputs'!$C$17)/100)*'Exposure Inputs'!$E$7*'Exposure Inputs'!$E$12*'Exposure Inputs'!$C$15*H77)/('Exposure Inputs'!$E$8*'Exposure Inputs'!$E$13*'Exposure Inputs'!$C$16)</f>
        <v>4.184958529701763E-6</v>
      </c>
      <c r="Y77" s="40">
        <f>($F77*(1-('Exposure Inputs'!$C$17)/100)*'Exposure Inputs'!$E$7*'Exposure Inputs'!$E$12*'Exposure Inputs'!$C$15*H77)/('Exposure Inputs'!$E$8*'Exposure Inputs'!$C$14*'Exposure Inputs'!$C$16)</f>
        <v>2.6826657241677971E-7</v>
      </c>
      <c r="Z77" s="40">
        <f>($F77*(1-('Exposure Inputs'!$C$17)/100)*'Exposure Inputs'!$E$12*'Exposure Inputs'!$C$15*H77)/('Exposure Inputs'!$C$14*'Exposure Inputs'!$C$16)</f>
        <v>4.4054785745507859E-5</v>
      </c>
      <c r="AA77" s="40">
        <f>'Exposure Inputs'!$E$60/W77</f>
        <v>568543.15994612372</v>
      </c>
      <c r="AB77" s="40">
        <f>'Exposure Inputs'!$E$61/X77</f>
        <v>124254.51681526157</v>
      </c>
      <c r="AC77" s="40">
        <f>($G77*(1-('Exposure Inputs'!$C$17/100))*'Exposure Inputs'!$F$6*'Exposure Inputs'!$C$15)/('Exposure Inputs'!$F$8*'Exposure Inputs'!$F$11)</f>
        <v>2.2220484910035073E-5</v>
      </c>
      <c r="AD77" s="40">
        <f>($F77*(1-('Exposure Inputs'!$C$17)/100)*'Exposure Inputs'!$F$7*'Exposure Inputs'!$F$12*'Exposure Inputs'!$C$15*H77)/('Exposure Inputs'!$F$8*'Exposure Inputs'!$F$13*'Exposure Inputs'!$C$16)</f>
        <v>3.8113594569265079E-6</v>
      </c>
      <c r="AE77" s="40">
        <f>($F77*(1-('Exposure Inputs'!$C$17)/100)*'Exposure Inputs'!$F$7*'Exposure Inputs'!$F$12*'Exposure Inputs'!$C$15*H77)/('Exposure Inputs'!$F$8*'Exposure Inputs'!$C$14*'Exposure Inputs'!$C$16)</f>
        <v>2.4431791390554541E-7</v>
      </c>
      <c r="AF77" s="40">
        <f>($F77*(1-('Exposure Inputs'!$C$17)/100)*'Exposure Inputs'!$F$12*'Exposure Inputs'!$C$15*H77)/('Exposure Inputs'!$C$14*'Exposure Inputs'!$C$16)</f>
        <v>4.4054785745507859E-5</v>
      </c>
      <c r="AG77" s="40">
        <f>'Exposure Inputs'!$E$60/AC77</f>
        <v>567044.33098620945</v>
      </c>
      <c r="AH77" s="40">
        <f>'Exposure Inputs'!$E$61/AD77</f>
        <v>136434.25813720797</v>
      </c>
      <c r="AI77" s="40">
        <f>($G77*(1-('Exposure Inputs'!$C$17/100))*'Exposure Inputs'!$G$6*'Exposure Inputs'!$C$15)/('Exposure Inputs'!$G$8*'Exposure Inputs'!$G$11)</f>
        <v>2.8352805134225656E-5</v>
      </c>
      <c r="AJ77" s="40">
        <f>($F77*(1-('Exposure Inputs'!$C$17)/100)*'Exposure Inputs'!$G$7*'Exposure Inputs'!$G$12*'Exposure Inputs'!$C$15*H77)/('Exposure Inputs'!$G$8*'Exposure Inputs'!$G$13*'Exposure Inputs'!$C$16)</f>
        <v>6.3538638158238132E-6</v>
      </c>
      <c r="AK77" s="40">
        <f>($F77*(1-('Exposure Inputs'!$C$17)/100)*'Exposure Inputs'!$G$7*'Exposure Inputs'!$G$12*'Exposure Inputs'!$C$15*H77)/('Exposure Inputs'!$G$8*'Exposure Inputs'!$C$14*'Exposure Inputs'!$C$16)</f>
        <v>4.0729896255280858E-7</v>
      </c>
      <c r="AL77" s="40">
        <f>($F77*(1-('Exposure Inputs'!$C$17)/100)*'Exposure Inputs'!$G$12*'Exposure Inputs'!$C$15*H77)/('Exposure Inputs'!$C$14*'Exposure Inputs'!$C$16)</f>
        <v>4.4054785745507859E-5</v>
      </c>
      <c r="AM77" s="40">
        <f>'Exposure Inputs'!$E$60/AI77</f>
        <v>444400.47255818441</v>
      </c>
      <c r="AN77" s="40">
        <f>'Exposure Inputs'!$E$61/AJ77</f>
        <v>81839.96621157974</v>
      </c>
      <c r="AO77" s="40">
        <f>($G77*(1-('Exposure Inputs'!$C$17/100))*'Exposure Inputs'!$H$6*'Exposure Inputs'!$C$15)/('Exposure Inputs'!$H$8*'Exposure Inputs'!$H$11)</f>
        <v>3.598584172105914E-5</v>
      </c>
      <c r="AP77" s="40">
        <f>($F77*(1-('Exposure Inputs'!$C$17)/100)*'Exposure Inputs'!$H$7*'Exposure Inputs'!$H$12*'Exposure Inputs'!$C$15*H77)/('Exposure Inputs'!$H$8*'Exposure Inputs'!$H$13*'Exposure Inputs'!$C$16)</f>
        <v>8.2725097677675876E-6</v>
      </c>
      <c r="AQ77" s="40">
        <f>($F77*(1-('Exposure Inputs'!$C$17)/100)*'Exposure Inputs'!$H$7*'Exposure Inputs'!$H$12*'Exposure Inputs'!$C$15*H77)/('Exposure Inputs'!$H$8*'Exposure Inputs'!$C$14*'Exposure Inputs'!$C$16)</f>
        <v>5.3028908767740945E-7</v>
      </c>
      <c r="AR77" s="40">
        <f>($F77*(1-('Exposure Inputs'!$C$17)/100)*'Exposure Inputs'!$H$12*'Exposure Inputs'!$C$15*H77)/('Exposure Inputs'!$C$14*'Exposure Inputs'!$C$16)</f>
        <v>4.4054785745507859E-5</v>
      </c>
      <c r="AS77" s="40">
        <f>'Exposure Inputs'!$E$60/AO77</f>
        <v>350137.70409117319</v>
      </c>
      <c r="AT77" s="40">
        <f>'Exposure Inputs'!$E$61/AP77</f>
        <v>62858.795528545721</v>
      </c>
    </row>
    <row r="78" spans="1:46" s="35" customFormat="1">
      <c r="A78" s="47">
        <v>2023</v>
      </c>
      <c r="B78" s="48">
        <v>110000582003</v>
      </c>
      <c r="C78" s="48" t="s">
        <v>94</v>
      </c>
      <c r="D78" s="48" t="s">
        <v>71</v>
      </c>
      <c r="E78" s="48" t="s">
        <v>95</v>
      </c>
      <c r="F78" s="48">
        <v>0.23712992015503101</v>
      </c>
      <c r="G78" s="48">
        <v>0.23712992015503101</v>
      </c>
      <c r="H78" s="48">
        <v>350</v>
      </c>
      <c r="I78" s="40">
        <f t="shared" si="1"/>
        <v>6.3580391126364259E-8</v>
      </c>
      <c r="J78" s="40">
        <f>($G78*(1-('Exposure Inputs'!$C$17/100))*'Exposure Inputs'!$C$6*1*'Exposure Inputs'!$C$15)/('Exposure Inputs'!$C$8*'Exposure Inputs'!$C$11)</f>
        <v>9.5426592100984576E-6</v>
      </c>
      <c r="K78" s="40">
        <f>($F78*(1-('Exposure Inputs'!$C$17)/100)*'Exposure Inputs'!$C$7*'Exposure Inputs'!$C$12*'Exposure Inputs'!$C$15*H78)/('Exposure Inputs'!$C$8*'Exposure Inputs'!$C$13*'Exposure Inputs'!$C$16)</f>
        <v>2.5001363721800828E-6</v>
      </c>
      <c r="L78" s="40">
        <f>($F78*(1-('Exposure Inputs'!$C$17)/100)*'Exposure Inputs'!$C$7*'Exposure Inputs'!$C$12*'Exposure Inputs'!$C$15*H78)/('Exposure Inputs'!$C$8*'Exposure Inputs'!$C$14*'Exposure Inputs'!$C$16)</f>
        <v>1.8270227335162145E-6</v>
      </c>
      <c r="M78" s="40">
        <f>($F78*(1-('Exposure Inputs'!$C$17)/100)*'Exposure Inputs'!$C$12*'Exposure Inputs'!$C$15*H78)/('Exposure Inputs'!$C$14*'Exposure Inputs'!$C$16)</f>
        <v>1.6616585553540111E-4</v>
      </c>
      <c r="N78" s="40">
        <f>'Exposure Inputs'!$E$60/$J78</f>
        <v>1320386.668180095</v>
      </c>
      <c r="O78" s="40">
        <f>'Exposure Inputs'!$E$61/$K78</f>
        <v>207988.65445350387</v>
      </c>
      <c r="P78" s="40">
        <f>L78*'Exposure Inputs'!$E$63</f>
        <v>6.3580391126364259E-8</v>
      </c>
      <c r="Q78" s="40">
        <f>($G78*(1-('Exposure Inputs'!$C$17/100))*'Exposure Inputs'!$D$6*1*'Exposure Inputs'!$C$15)/('Exposure Inputs'!$D$8*'Exposure Inputs'!$D$11)</f>
        <v>3.3480726598910343E-5</v>
      </c>
      <c r="R78" s="40">
        <f>($F78*(1-('Exposure Inputs'!$C$17)/100)*'Exposure Inputs'!$D$7*'Exposure Inputs'!$D$12*'Exposure Inputs'!$C$15*H78)/('Exposure Inputs'!$D$8*'Exposure Inputs'!$D$13*'Exposure Inputs'!$C$16)</f>
        <v>6.386127840957408E-6</v>
      </c>
      <c r="S78" s="40">
        <f>($F78*(1-('Exposure Inputs'!$C$17)/100)*'Exposure Inputs'!$D$7*'Exposure Inputs'!$D$12*'Exposure Inputs'!$C$15*H78)/('Exposure Inputs'!$D$8*'Exposure Inputs'!$C$14*'Exposure Inputs'!$C$16)</f>
        <v>8.1873433858428297E-8</v>
      </c>
      <c r="T78" s="40">
        <f>($F78*(1-('Exposure Inputs'!$C$17)/100)*'Exposure Inputs'!$D$12*'Exposure Inputs'!$C$15*H78)/('Exposure Inputs'!$C$14*'Exposure Inputs'!$C$16)</f>
        <v>2.9151904479894927E-6</v>
      </c>
      <c r="U78" s="40">
        <f>'Exposure Inputs'!$E$60/Q78</f>
        <v>376335.91860010818</v>
      </c>
      <c r="V78" s="40">
        <f>'Exposure Inputs'!$E$61/R78</f>
        <v>81426.493949116062</v>
      </c>
      <c r="W78" s="40">
        <f>($G78*(1-('Exposure Inputs'!$C$17/100))*'Exposure Inputs'!$E$6*'Exposure Inputs'!$C$15)/('Exposure Inputs'!$E$8*'Exposure Inputs'!$E$11)</f>
        <v>7.3324810506038915E-6</v>
      </c>
      <c r="X78" s="40">
        <f>($F78*(1-('Exposure Inputs'!$C$17)/100)*'Exposure Inputs'!$E$7*'Exposure Inputs'!$E$12*'Exposure Inputs'!$C$15*H78)/('Exposure Inputs'!$E$8*'Exposure Inputs'!$E$13*'Exposure Inputs'!$C$16)</f>
        <v>1.3846340328942273E-6</v>
      </c>
      <c r="Y78" s="40">
        <f>($F78*(1-('Exposure Inputs'!$C$17)/100)*'Exposure Inputs'!$E$7*'Exposure Inputs'!$E$12*'Exposure Inputs'!$C$15*H78)/('Exposure Inputs'!$E$8*'Exposure Inputs'!$C$14*'Exposure Inputs'!$C$16)</f>
        <v>8.8758591852194071E-8</v>
      </c>
      <c r="Z78" s="40">
        <f>($F78*(1-('Exposure Inputs'!$C$17)/100)*'Exposure Inputs'!$E$12*'Exposure Inputs'!$C$15*H78)/('Exposure Inputs'!$C$14*'Exposure Inputs'!$C$16)</f>
        <v>1.4575952239947464E-5</v>
      </c>
      <c r="AA78" s="40">
        <f>'Exposure Inputs'!$E$60/W78</f>
        <v>1718381.5291227086</v>
      </c>
      <c r="AB78" s="40">
        <f>'Exposure Inputs'!$E$61/X78</f>
        <v>375550.49756582361</v>
      </c>
      <c r="AC78" s="40">
        <f>($G78*(1-('Exposure Inputs'!$C$17/100))*'Exposure Inputs'!$F$6*'Exposure Inputs'!$C$15)/('Exposure Inputs'!$F$8*'Exposure Inputs'!$F$11)</f>
        <v>7.3518624893135501E-6</v>
      </c>
      <c r="AD78" s="40">
        <f>($F78*(1-('Exposure Inputs'!$C$17)/100)*'Exposure Inputs'!$F$7*'Exposure Inputs'!$F$12*'Exposure Inputs'!$C$15*H78)/('Exposure Inputs'!$F$8*'Exposure Inputs'!$F$13*'Exposure Inputs'!$C$16)</f>
        <v>1.2610251638574265E-6</v>
      </c>
      <c r="AE78" s="40">
        <f>($F78*(1-('Exposure Inputs'!$C$17)/100)*'Exposure Inputs'!$F$7*'Exposure Inputs'!$F$12*'Exposure Inputs'!$C$15*H78)/('Exposure Inputs'!$F$8*'Exposure Inputs'!$C$14*'Exposure Inputs'!$C$16)</f>
        <v>8.0834946401117096E-8</v>
      </c>
      <c r="AF78" s="40">
        <f>($F78*(1-('Exposure Inputs'!$C$17)/100)*'Exposure Inputs'!$F$12*'Exposure Inputs'!$C$15*H78)/('Exposure Inputs'!$C$14*'Exposure Inputs'!$C$16)</f>
        <v>1.4575952239947464E-5</v>
      </c>
      <c r="AG78" s="40">
        <f>'Exposure Inputs'!$E$60/AC78</f>
        <v>1713851.4244948116</v>
      </c>
      <c r="AH78" s="40">
        <f>'Exposure Inputs'!$E$61/AD78</f>
        <v>412362.90512184583</v>
      </c>
      <c r="AI78" s="40">
        <f>($G78*(1-('Exposure Inputs'!$C$17/100))*'Exposure Inputs'!$G$6*'Exposure Inputs'!$C$15)/('Exposure Inputs'!$G$8*'Exposure Inputs'!$G$11)</f>
        <v>9.3807999860072021E-6</v>
      </c>
      <c r="AJ78" s="40">
        <f>($F78*(1-('Exposure Inputs'!$C$17)/100)*'Exposure Inputs'!$G$7*'Exposure Inputs'!$G$12*'Exposure Inputs'!$C$15*H78)/('Exposure Inputs'!$G$8*'Exposure Inputs'!$G$13*'Exposure Inputs'!$C$16)</f>
        <v>2.1022373381539327E-6</v>
      </c>
      <c r="AK78" s="40">
        <f>($F78*(1-('Exposure Inputs'!$C$17)/100)*'Exposure Inputs'!$G$7*'Exposure Inputs'!$G$12*'Exposure Inputs'!$C$15*H78)/('Exposure Inputs'!$G$8*'Exposure Inputs'!$C$14*'Exposure Inputs'!$C$16)</f>
        <v>1.3475880372781618E-7</v>
      </c>
      <c r="AL78" s="40">
        <f>($F78*(1-('Exposure Inputs'!$C$17)/100)*'Exposure Inputs'!$G$12*'Exposure Inputs'!$C$15*H78)/('Exposure Inputs'!$C$14*'Exposure Inputs'!$C$16)</f>
        <v>1.4575952239947464E-5</v>
      </c>
      <c r="AM78" s="40">
        <f>'Exposure Inputs'!$E$60/AI78</f>
        <v>1343169.028099383</v>
      </c>
      <c r="AN78" s="40">
        <f>'Exposure Inputs'!$E$61/AJ78</f>
        <v>247355.51527052361</v>
      </c>
      <c r="AO78" s="40">
        <f>($G78*(1-('Exposure Inputs'!$C$17/100))*'Exposure Inputs'!$H$6*'Exposure Inputs'!$C$15)/('Exposure Inputs'!$H$8*'Exposure Inputs'!$H$11)</f>
        <v>1.190626401568532E-5</v>
      </c>
      <c r="AP78" s="40">
        <f>($F78*(1-('Exposure Inputs'!$C$17)/100)*'Exposure Inputs'!$H$7*'Exposure Inputs'!$H$12*'Exposure Inputs'!$C$15*H78)/('Exposure Inputs'!$H$8*'Exposure Inputs'!$H$13*'Exposure Inputs'!$C$16)</f>
        <v>2.7370399206123563E-6</v>
      </c>
      <c r="AQ78" s="40">
        <f>($F78*(1-('Exposure Inputs'!$C$17)/100)*'Exposure Inputs'!$H$7*'Exposure Inputs'!$H$12*'Exposure Inputs'!$C$15*H78)/('Exposure Inputs'!$H$8*'Exposure Inputs'!$C$14*'Exposure Inputs'!$C$16)</f>
        <v>1.7545127696233054E-7</v>
      </c>
      <c r="AR78" s="40">
        <f>($F78*(1-('Exposure Inputs'!$C$17)/100)*'Exposure Inputs'!$H$12*'Exposure Inputs'!$C$15*H78)/('Exposure Inputs'!$C$14*'Exposure Inputs'!$C$16)</f>
        <v>1.4575952239947464E-5</v>
      </c>
      <c r="AS78" s="40">
        <f>'Exposure Inputs'!$E$60/AO78</f>
        <v>1058266.4707754466</v>
      </c>
      <c r="AT78" s="40">
        <f>'Exposure Inputs'!$E$61/AP78</f>
        <v>189986.26804232388</v>
      </c>
    </row>
    <row r="79" spans="1:46" s="35" customFormat="1">
      <c r="A79" s="47">
        <v>2019</v>
      </c>
      <c r="B79" s="48">
        <v>110027360629</v>
      </c>
      <c r="C79" s="48" t="s">
        <v>96</v>
      </c>
      <c r="D79" s="48" t="s">
        <v>71</v>
      </c>
      <c r="E79" s="48" t="s">
        <v>97</v>
      </c>
      <c r="F79" s="48">
        <v>3.4464983294465797E-2</v>
      </c>
      <c r="G79" s="48">
        <v>6.2109649962151202E-2</v>
      </c>
      <c r="H79" s="48">
        <v>350</v>
      </c>
      <c r="I79" s="40">
        <f t="shared" si="1"/>
        <v>9.2409136586100895E-9</v>
      </c>
      <c r="J79" s="40">
        <f>($G79*(1-('Exposure Inputs'!$C$17/100))*'Exposure Inputs'!$C$6*1*'Exposure Inputs'!$C$15)/('Exposure Inputs'!$C$8*'Exposure Inputs'!$C$11)</f>
        <v>2.4994366921720517E-6</v>
      </c>
      <c r="K79" s="40">
        <f>($F79*(1-('Exposure Inputs'!$C$17)/100)*'Exposure Inputs'!$C$7*'Exposure Inputs'!$C$12*'Exposure Inputs'!$C$15*H79)/('Exposure Inputs'!$C$8*'Exposure Inputs'!$C$13*'Exposure Inputs'!$C$16)</f>
        <v>3.633753102296769E-7</v>
      </c>
      <c r="L79" s="40">
        <f>($F79*(1-('Exposure Inputs'!$C$17)/100)*'Exposure Inputs'!$C$7*'Exposure Inputs'!$C$12*'Exposure Inputs'!$C$15*H79)/('Exposure Inputs'!$C$8*'Exposure Inputs'!$C$14*'Exposure Inputs'!$C$16)</f>
        <v>2.6554349593707155E-7</v>
      </c>
      <c r="M79" s="40">
        <f>($F79*(1-('Exposure Inputs'!$C$17)/100)*'Exposure Inputs'!$C$12*'Exposure Inputs'!$C$15*H79)/('Exposure Inputs'!$C$14*'Exposure Inputs'!$C$16)</f>
        <v>2.4150910316986041E-5</v>
      </c>
      <c r="N79" s="40">
        <f>'Exposure Inputs'!$E$60/$J79</f>
        <v>5041135.8845222006</v>
      </c>
      <c r="O79" s="40">
        <f>'Exposure Inputs'!$E$61/$K79</f>
        <v>1431027.3300388134</v>
      </c>
      <c r="P79" s="40">
        <f>L79*'Exposure Inputs'!$E$63</f>
        <v>9.2409136586100895E-9</v>
      </c>
      <c r="Q79" s="40">
        <f>($G79*(1-('Exposure Inputs'!$C$17/100))*'Exposure Inputs'!$D$6*1*'Exposure Inputs'!$C$15)/('Exposure Inputs'!$D$8*'Exposure Inputs'!$D$11)</f>
        <v>8.7693539818901157E-6</v>
      </c>
      <c r="R79" s="40">
        <f>($F79*(1-('Exposure Inputs'!$C$17)/100)*'Exposure Inputs'!$D$7*'Exposure Inputs'!$D$12*'Exposure Inputs'!$C$15*H79)/('Exposure Inputs'!$D$8*'Exposure Inputs'!$D$13*'Exposure Inputs'!$C$16)</f>
        <v>9.2817384331350621E-7</v>
      </c>
      <c r="S79" s="40">
        <f>($F79*(1-('Exposure Inputs'!$C$17)/100)*'Exposure Inputs'!$D$7*'Exposure Inputs'!$D$12*'Exposure Inputs'!$C$15*H79)/('Exposure Inputs'!$D$8*'Exposure Inputs'!$C$14*'Exposure Inputs'!$C$16)</f>
        <v>1.1899664657865462E-8</v>
      </c>
      <c r="T79" s="40">
        <f>($F79*(1-('Exposure Inputs'!$C$17)/100)*'Exposure Inputs'!$D$12*'Exposure Inputs'!$C$15*H79)/('Exposure Inputs'!$C$14*'Exposure Inputs'!$C$16)</f>
        <v>4.2370018099975514E-7</v>
      </c>
      <c r="U79" s="40">
        <f>'Exposure Inputs'!$E$60/Q79</f>
        <v>1436821.9171013827</v>
      </c>
      <c r="V79" s="40">
        <f>'Exposure Inputs'!$E$61/R79</f>
        <v>560239.87720192771</v>
      </c>
      <c r="W79" s="40">
        <f>($G79*(1-('Exposure Inputs'!$C$17/100))*'Exposure Inputs'!$E$6*'Exposure Inputs'!$C$15)/('Exposure Inputs'!$E$8*'Exposure Inputs'!$E$11)</f>
        <v>1.920541410840821E-6</v>
      </c>
      <c r="X79" s="40">
        <f>($F79*(1-('Exposure Inputs'!$C$17)/100)*'Exposure Inputs'!$E$7*'Exposure Inputs'!$E$12*'Exposure Inputs'!$C$15*H79)/('Exposure Inputs'!$E$8*'Exposure Inputs'!$E$13*'Exposure Inputs'!$C$16)</f>
        <v>2.0124575077429711E-7</v>
      </c>
      <c r="Y79" s="40">
        <f>($F79*(1-('Exposure Inputs'!$C$17)/100)*'Exposure Inputs'!$E$7*'Exposure Inputs'!$E$12*'Exposure Inputs'!$C$15*H79)/('Exposure Inputs'!$E$8*'Exposure Inputs'!$C$14*'Exposure Inputs'!$C$16)</f>
        <v>1.290036863937802E-8</v>
      </c>
      <c r="Z79" s="40">
        <f>($F79*(1-('Exposure Inputs'!$C$17)/100)*'Exposure Inputs'!$E$12*'Exposure Inputs'!$C$15*H79)/('Exposure Inputs'!$C$14*'Exposure Inputs'!$C$16)</f>
        <v>2.1185009049987755E-6</v>
      </c>
      <c r="AA79" s="40">
        <f>'Exposure Inputs'!$E$60/W79</f>
        <v>6560649.9963380992</v>
      </c>
      <c r="AB79" s="40">
        <f>'Exposure Inputs'!$E$61/X79</f>
        <v>2583905.4886838081</v>
      </c>
      <c r="AC79" s="40">
        <f>($G79*(1-('Exposure Inputs'!$C$17/100))*'Exposure Inputs'!$F$6*'Exposure Inputs'!$C$15)/('Exposure Inputs'!$F$8*'Exposure Inputs'!$F$11)</f>
        <v>1.9256178447772584E-6</v>
      </c>
      <c r="AD79" s="40">
        <f>($F79*(1-('Exposure Inputs'!$C$17)/100)*'Exposure Inputs'!$F$7*'Exposure Inputs'!$F$12*'Exposure Inputs'!$C$15*H79)/('Exposure Inputs'!$F$8*'Exposure Inputs'!$F$13*'Exposure Inputs'!$C$16)</f>
        <v>1.8328016632330957E-7</v>
      </c>
      <c r="AE79" s="40">
        <f>($F79*(1-('Exposure Inputs'!$C$17)/100)*'Exposure Inputs'!$F$7*'Exposure Inputs'!$F$12*'Exposure Inputs'!$C$15*H79)/('Exposure Inputs'!$F$8*'Exposure Inputs'!$C$14*'Exposure Inputs'!$C$16)</f>
        <v>1.1748728610468564E-8</v>
      </c>
      <c r="AF79" s="40">
        <f>($F79*(1-('Exposure Inputs'!$C$17)/100)*'Exposure Inputs'!$F$12*'Exposure Inputs'!$C$15*H79)/('Exposure Inputs'!$C$14*'Exposure Inputs'!$C$16)</f>
        <v>2.1185009049987755E-6</v>
      </c>
      <c r="AG79" s="40">
        <f>'Exposure Inputs'!$E$60/AC79</f>
        <v>6543354.4013804449</v>
      </c>
      <c r="AH79" s="40">
        <f>'Exposure Inputs'!$E$61/AD79</f>
        <v>2837186.4257407454</v>
      </c>
      <c r="AI79" s="40">
        <f>($G79*(1-('Exposure Inputs'!$C$17/100))*'Exposure Inputs'!$G$6*'Exposure Inputs'!$C$15)/('Exposure Inputs'!$G$8*'Exposure Inputs'!$G$11)</f>
        <v>2.4570421274335288E-6</v>
      </c>
      <c r="AJ79" s="40">
        <f>($F79*(1-('Exposure Inputs'!$C$17)/100)*'Exposure Inputs'!$G$7*'Exposure Inputs'!$G$12*'Exposure Inputs'!$C$15*H79)/('Exposure Inputs'!$G$8*'Exposure Inputs'!$G$13*'Exposure Inputs'!$C$16)</f>
        <v>3.0554379090208761E-7</v>
      </c>
      <c r="AK79" s="40">
        <f>($F79*(1-('Exposure Inputs'!$C$17)/100)*'Exposure Inputs'!$G$7*'Exposure Inputs'!$G$12*'Exposure Inputs'!$C$15*H79)/('Exposure Inputs'!$G$8*'Exposure Inputs'!$C$14*'Exposure Inputs'!$C$16)</f>
        <v>1.9586140442441512E-8</v>
      </c>
      <c r="AL79" s="40">
        <f>($F79*(1-('Exposure Inputs'!$C$17)/100)*'Exposure Inputs'!$G$12*'Exposure Inputs'!$C$15*H79)/('Exposure Inputs'!$C$14*'Exposure Inputs'!$C$16)</f>
        <v>2.1185009049987755E-6</v>
      </c>
      <c r="AM79" s="40">
        <f>'Exposure Inputs'!$E$60/AI79</f>
        <v>5128117.2021096619</v>
      </c>
      <c r="AN79" s="40">
        <f>'Exposure Inputs'!$E$61/AJ79</f>
        <v>1701883.7085995164</v>
      </c>
      <c r="AO79" s="40">
        <f>($G79*(1-('Exposure Inputs'!$C$17/100))*'Exposure Inputs'!$H$6*'Exposure Inputs'!$C$15)/('Exposure Inputs'!$H$8*'Exposure Inputs'!$H$11)</f>
        <v>3.1185178567415912E-6</v>
      </c>
      <c r="AP79" s="40">
        <f>($F79*(1-('Exposure Inputs'!$C$17)/100)*'Exposure Inputs'!$H$7*'Exposure Inputs'!$H$12*'Exposure Inputs'!$C$15*H79)/('Exposure Inputs'!$H$8*'Exposure Inputs'!$H$13*'Exposure Inputs'!$C$16)</f>
        <v>3.9780739216088121E-7</v>
      </c>
      <c r="AQ79" s="40">
        <f>($F79*(1-('Exposure Inputs'!$C$17)/100)*'Exposure Inputs'!$H$7*'Exposure Inputs'!$H$12*'Exposure Inputs'!$C$15*H79)/('Exposure Inputs'!$H$8*'Exposure Inputs'!$C$14*'Exposure Inputs'!$C$16)</f>
        <v>2.5500473856466742E-8</v>
      </c>
      <c r="AR79" s="40">
        <f>($F79*(1-('Exposure Inputs'!$C$17)/100)*'Exposure Inputs'!$H$12*'Exposure Inputs'!$C$15*H79)/('Exposure Inputs'!$C$14*'Exposure Inputs'!$C$16)</f>
        <v>2.1185009049987755E-6</v>
      </c>
      <c r="AS79" s="40">
        <f>'Exposure Inputs'!$E$60/AO79</f>
        <v>4040380.9049101332</v>
      </c>
      <c r="AT79" s="40">
        <f>'Exposure Inputs'!$E$61/AP79</f>
        <v>1307165.2519461019</v>
      </c>
    </row>
    <row r="80" spans="1:46" s="35" customFormat="1">
      <c r="A80" s="47">
        <v>2020</v>
      </c>
      <c r="B80" s="48">
        <v>110027360629</v>
      </c>
      <c r="C80" s="48" t="s">
        <v>96</v>
      </c>
      <c r="D80" s="48" t="s">
        <v>71</v>
      </c>
      <c r="E80" s="48" t="s">
        <v>97</v>
      </c>
      <c r="F80" s="48">
        <v>3.2212370007245798E-2</v>
      </c>
      <c r="G80" s="48">
        <v>5.8050195999999998E-2</v>
      </c>
      <c r="H80" s="48">
        <v>350</v>
      </c>
      <c r="I80" s="40">
        <f t="shared" si="1"/>
        <v>8.6369323737336107E-9</v>
      </c>
      <c r="J80" s="40">
        <f>($G80*(1-('Exposure Inputs'!$C$17/100))*'Exposure Inputs'!$C$6*1*'Exposure Inputs'!$C$15)/('Exposure Inputs'!$C$8*'Exposure Inputs'!$C$11)</f>
        <v>2.3360748282850877E-6</v>
      </c>
      <c r="K80" s="40">
        <f>($F80*(1-('Exposure Inputs'!$C$17)/100)*'Exposure Inputs'!$C$7*'Exposure Inputs'!$C$12*'Exposure Inputs'!$C$15*H80)/('Exposure Inputs'!$C$8*'Exposure Inputs'!$C$13*'Exposure Inputs'!$C$16)</f>
        <v>3.3962528995322726E-7</v>
      </c>
      <c r="L80" s="40">
        <f>($F80*(1-('Exposure Inputs'!$C$17)/100)*'Exposure Inputs'!$C$7*'Exposure Inputs'!$C$12*'Exposure Inputs'!$C$15*H80)/('Exposure Inputs'!$C$8*'Exposure Inputs'!$C$14*'Exposure Inputs'!$C$16)</f>
        <v>2.4818771188889687E-7</v>
      </c>
      <c r="M80" s="40">
        <f>($F80*(1-('Exposure Inputs'!$C$17)/100)*'Exposure Inputs'!$C$12*'Exposure Inputs'!$C$15*H80)/('Exposure Inputs'!$C$14*'Exposure Inputs'!$C$16)</f>
        <v>2.2572419446594794E-5</v>
      </c>
      <c r="N80" s="40">
        <f>'Exposure Inputs'!$E$60/$J80</f>
        <v>5393662.8430903722</v>
      </c>
      <c r="O80" s="40">
        <f>'Exposure Inputs'!$E$61/$K80</f>
        <v>1531099.1713002697</v>
      </c>
      <c r="P80" s="40">
        <f>L80*'Exposure Inputs'!$E$63</f>
        <v>8.6369323737336107E-9</v>
      </c>
      <c r="Q80" s="40">
        <f>($G80*(1-('Exposure Inputs'!$C$17/100))*'Exposure Inputs'!$D$6*1*'Exposure Inputs'!$C$15)/('Exposure Inputs'!$D$8*'Exposure Inputs'!$D$11)</f>
        <v>8.1961936309787241E-6</v>
      </c>
      <c r="R80" s="40">
        <f>($F80*(1-('Exposure Inputs'!$C$17)/100)*'Exposure Inputs'!$D$7*'Exposure Inputs'!$D$12*'Exposure Inputs'!$C$15*H80)/('Exposure Inputs'!$D$8*'Exposure Inputs'!$D$13*'Exposure Inputs'!$C$16)</f>
        <v>8.6750888623419169E-7</v>
      </c>
      <c r="S80" s="40">
        <f>($F80*(1-('Exposure Inputs'!$C$17)/100)*'Exposure Inputs'!$D$7*'Exposure Inputs'!$D$12*'Exposure Inputs'!$C$15*H80)/('Exposure Inputs'!$D$8*'Exposure Inputs'!$C$14*'Exposure Inputs'!$C$16)</f>
        <v>1.1121908797874251E-8</v>
      </c>
      <c r="T80" s="40">
        <f>($F80*(1-('Exposure Inputs'!$C$17)/100)*'Exposure Inputs'!$D$12*'Exposure Inputs'!$C$15*H80)/('Exposure Inputs'!$C$14*'Exposure Inputs'!$C$16)</f>
        <v>3.9600735871218933E-7</v>
      </c>
      <c r="U80" s="40">
        <f>'Exposure Inputs'!$E$60/Q80</f>
        <v>1537298.9667272426</v>
      </c>
      <c r="V80" s="40">
        <f>'Exposure Inputs'!$E$61/R80</f>
        <v>599417.49099227262</v>
      </c>
      <c r="W80" s="40">
        <f>($G80*(1-('Exposure Inputs'!$C$17/100))*'Exposure Inputs'!$E$6*'Exposure Inputs'!$C$15)/('Exposure Inputs'!$E$8*'Exposure Inputs'!$E$11)</f>
        <v>1.7950158372067041E-6</v>
      </c>
      <c r="X80" s="40">
        <f>($F80*(1-('Exposure Inputs'!$C$17)/100)*'Exposure Inputs'!$E$7*'Exposure Inputs'!$E$12*'Exposure Inputs'!$C$15*H80)/('Exposure Inputs'!$E$8*'Exposure Inputs'!$E$13*'Exposure Inputs'!$C$16)</f>
        <v>1.8809243373022535E-7</v>
      </c>
      <c r="Y80" s="40">
        <f>($F80*(1-('Exposure Inputs'!$C$17)/100)*'Exposure Inputs'!$E$7*'Exposure Inputs'!$E$12*'Exposure Inputs'!$C$15*H80)/('Exposure Inputs'!$E$8*'Exposure Inputs'!$C$14*'Exposure Inputs'!$C$16)</f>
        <v>1.2057207290399063E-8</v>
      </c>
      <c r="Z80" s="40">
        <f>($F80*(1-('Exposure Inputs'!$C$17)/100)*'Exposure Inputs'!$E$12*'Exposure Inputs'!$C$15*H80)/('Exposure Inputs'!$C$14*'Exposure Inputs'!$C$16)</f>
        <v>1.9800367935609468E-6</v>
      </c>
      <c r="AA80" s="40">
        <f>'Exposure Inputs'!$E$60/W80</f>
        <v>7019436.6750587355</v>
      </c>
      <c r="AB80" s="40">
        <f>'Exposure Inputs'!$E$61/X80</f>
        <v>2764598.1802001591</v>
      </c>
      <c r="AC80" s="40">
        <f>($G80*(1-('Exposure Inputs'!$C$17/100))*'Exposure Inputs'!$F$6*'Exposure Inputs'!$C$15)/('Exposure Inputs'!$F$8*'Exposure Inputs'!$F$11)</f>
        <v>1.7997604780985916E-6</v>
      </c>
      <c r="AD80" s="40">
        <f>($F80*(1-('Exposure Inputs'!$C$17)/100)*'Exposure Inputs'!$F$7*'Exposure Inputs'!$F$12*'Exposure Inputs'!$C$15*H80)/('Exposure Inputs'!$F$8*'Exposure Inputs'!$F$13*'Exposure Inputs'!$C$16)</f>
        <v>1.713010704851847E-7</v>
      </c>
      <c r="AE80" s="40">
        <f>($F80*(1-('Exposure Inputs'!$C$17)/100)*'Exposure Inputs'!$F$7*'Exposure Inputs'!$F$12*'Exposure Inputs'!$C$15*H80)/('Exposure Inputs'!$F$8*'Exposure Inputs'!$C$14*'Exposure Inputs'!$C$16)</f>
        <v>1.0980837851614406E-8</v>
      </c>
      <c r="AF80" s="40">
        <f>($F80*(1-('Exposure Inputs'!$C$17)/100)*'Exposure Inputs'!$F$12*'Exposure Inputs'!$C$15*H80)/('Exposure Inputs'!$C$14*'Exposure Inputs'!$C$16)</f>
        <v>1.9800367935609468E-6</v>
      </c>
      <c r="AG80" s="40">
        <f>'Exposure Inputs'!$E$60/AC80</f>
        <v>7000931.5980266612</v>
      </c>
      <c r="AH80" s="40">
        <f>'Exposure Inputs'!$E$61/AD80</f>
        <v>3035591.0708974418</v>
      </c>
      <c r="AI80" s="40">
        <f>($G80*(1-('Exposure Inputs'!$C$17/100))*'Exposure Inputs'!$G$6*'Exposure Inputs'!$C$15)/('Exposure Inputs'!$G$8*'Exposure Inputs'!$G$11)</f>
        <v>2.2964511499371069E-6</v>
      </c>
      <c r="AJ80" s="40">
        <f>($F80*(1-('Exposure Inputs'!$C$17)/100)*'Exposure Inputs'!$G$7*'Exposure Inputs'!$G$12*'Exposure Inputs'!$C$15*H80)/('Exposure Inputs'!$G$8*'Exposure Inputs'!$G$13*'Exposure Inputs'!$C$16)</f>
        <v>2.8557360849018633E-7</v>
      </c>
      <c r="AK80" s="40">
        <f>($F80*(1-('Exposure Inputs'!$C$17)/100)*'Exposure Inputs'!$G$7*'Exposure Inputs'!$G$12*'Exposure Inputs'!$C$15*H80)/('Exposure Inputs'!$G$8*'Exposure Inputs'!$C$14*'Exposure Inputs'!$C$16)</f>
        <v>1.8306000544242712E-8</v>
      </c>
      <c r="AL80" s="40">
        <f>($F80*(1-('Exposure Inputs'!$C$17)/100)*'Exposure Inputs'!$G$12*'Exposure Inputs'!$C$15*H80)/('Exposure Inputs'!$C$14*'Exposure Inputs'!$C$16)</f>
        <v>1.9800367935609468E-6</v>
      </c>
      <c r="AM80" s="40">
        <f>'Exposure Inputs'!$E$60/AI80</f>
        <v>5486726.7698444519</v>
      </c>
      <c r="AN80" s="40">
        <f>'Exposure Inputs'!$E$61/AJ80</f>
        <v>1820896.5553547281</v>
      </c>
      <c r="AO80" s="40">
        <f>($G80*(1-('Exposure Inputs'!$C$17/100))*'Exposure Inputs'!$H$6*'Exposure Inputs'!$C$15)/('Exposure Inputs'!$H$8*'Exposure Inputs'!$H$11)</f>
        <v>2.9146931744691354E-6</v>
      </c>
      <c r="AP80" s="40">
        <f>($F80*(1-('Exposure Inputs'!$C$17)/100)*'Exposure Inputs'!$H$7*'Exposure Inputs'!$H$12*'Exposure Inputs'!$C$15*H80)/('Exposure Inputs'!$H$8*'Exposure Inputs'!$H$13*'Exposure Inputs'!$C$16)</f>
        <v>3.7180690901311101E-7</v>
      </c>
      <c r="AQ80" s="40">
        <f>($F80*(1-('Exposure Inputs'!$C$17)/100)*'Exposure Inputs'!$H$7*'Exposure Inputs'!$H$12*'Exposure Inputs'!$C$15*H80)/('Exposure Inputs'!$H$8*'Exposure Inputs'!$C$14*'Exposure Inputs'!$C$16)</f>
        <v>2.3833776218789168E-8</v>
      </c>
      <c r="AR80" s="40">
        <f>($F80*(1-('Exposure Inputs'!$C$17)/100)*'Exposure Inputs'!$H$12*'Exposure Inputs'!$C$15*H80)/('Exposure Inputs'!$C$14*'Exposure Inputs'!$C$16)</f>
        <v>1.9800367935609468E-6</v>
      </c>
      <c r="AS80" s="40">
        <f>'Exposure Inputs'!$E$60/AO80</f>
        <v>4322925.00300478</v>
      </c>
      <c r="AT80" s="40">
        <f>'Exposure Inputs'!$E$61/AP80</f>
        <v>1398575.409424851</v>
      </c>
    </row>
    <row r="81" spans="1:46" s="35" customFormat="1">
      <c r="A81" s="47">
        <v>2019</v>
      </c>
      <c r="B81" s="48">
        <v>110000574423</v>
      </c>
      <c r="C81" s="48" t="s">
        <v>98</v>
      </c>
      <c r="D81" s="48" t="s">
        <v>71</v>
      </c>
      <c r="E81" s="48" t="s">
        <v>99</v>
      </c>
      <c r="F81" s="48">
        <v>2.9599069188403503E-4</v>
      </c>
      <c r="G81" s="48">
        <v>5.3826199124921005E-4</v>
      </c>
      <c r="H81" s="48">
        <v>350</v>
      </c>
      <c r="I81" s="40">
        <f t="shared" si="1"/>
        <v>7.9362418489604713E-11</v>
      </c>
      <c r="J81" s="40">
        <f>($G81*(1-('Exposure Inputs'!$C$17/100))*'Exposure Inputs'!$C$6*1*'Exposure Inputs'!$C$15)/('Exposure Inputs'!$C$8*'Exposure Inputs'!$C$11)</f>
        <v>2.1660913750918047E-8</v>
      </c>
      <c r="K81" s="40">
        <f>($F81*(1-('Exposure Inputs'!$C$17)/100)*'Exposure Inputs'!$C$7*'Exposure Inputs'!$C$12*'Exposure Inputs'!$C$15*H81)/('Exposure Inputs'!$C$8*'Exposure Inputs'!$C$13*'Exposure Inputs'!$C$16)</f>
        <v>3.1207242600268043E-9</v>
      </c>
      <c r="L81" s="40">
        <f>($F81*(1-('Exposure Inputs'!$C$17)/100)*'Exposure Inputs'!$C$7*'Exposure Inputs'!$C$12*'Exposure Inputs'!$C$15*H81)/('Exposure Inputs'!$C$8*'Exposure Inputs'!$C$14*'Exposure Inputs'!$C$16)</f>
        <v>2.2805292669426644E-9</v>
      </c>
      <c r="M81" s="40">
        <f>($F81*(1-('Exposure Inputs'!$C$17)/100)*'Exposure Inputs'!$C$12*'Exposure Inputs'!$C$15*H81)/('Exposure Inputs'!$C$14*'Exposure Inputs'!$C$16)</f>
        <v>2.0741181254255352E-7</v>
      </c>
      <c r="N81" s="40">
        <f>'Exposure Inputs'!$E$60/$J81</f>
        <v>581692912.16839719</v>
      </c>
      <c r="O81" s="40">
        <f>'Exposure Inputs'!$E$61/$K81</f>
        <v>166627986.54166698</v>
      </c>
      <c r="P81" s="40">
        <f>L81*'Exposure Inputs'!$E$63</f>
        <v>7.9362418489604713E-11</v>
      </c>
      <c r="Q81" s="40">
        <f>($G81*(1-('Exposure Inputs'!$C$17/100))*'Exposure Inputs'!$D$6*1*'Exposure Inputs'!$C$15)/('Exposure Inputs'!$D$8*'Exposure Inputs'!$D$11)</f>
        <v>7.5998012211271451E-8</v>
      </c>
      <c r="R81" s="40">
        <f>($F81*(1-('Exposure Inputs'!$C$17)/100)*'Exposure Inputs'!$D$7*'Exposure Inputs'!$D$12*'Exposure Inputs'!$C$15*H81)/('Exposure Inputs'!$D$8*'Exposure Inputs'!$D$13*'Exposure Inputs'!$C$16)</f>
        <v>7.9713028067866046E-9</v>
      </c>
      <c r="S81" s="40">
        <f>($F81*(1-('Exposure Inputs'!$C$17)/100)*'Exposure Inputs'!$D$7*'Exposure Inputs'!$D$12*'Exposure Inputs'!$C$15*H81)/('Exposure Inputs'!$D$8*'Exposure Inputs'!$C$14*'Exposure Inputs'!$C$16)</f>
        <v>1.0219618983059749E-10</v>
      </c>
      <c r="T81" s="40">
        <f>($F81*(1-('Exposure Inputs'!$C$17)/100)*'Exposure Inputs'!$D$12*'Exposure Inputs'!$C$15*H81)/('Exposure Inputs'!$C$14*'Exposure Inputs'!$C$16)</f>
        <v>3.6388037288167282E-9</v>
      </c>
      <c r="U81" s="40">
        <f>'Exposure Inputs'!$E$60/Q81</f>
        <v>165793810.04035345</v>
      </c>
      <c r="V81" s="40">
        <f>'Exposure Inputs'!$E$61/R81</f>
        <v>65234004.10247653</v>
      </c>
      <c r="W81" s="40">
        <f>($G81*(1-('Exposure Inputs'!$C$17/100))*'Exposure Inputs'!$E$6*'Exposure Inputs'!$C$15)/('Exposure Inputs'!$E$8*'Exposure Inputs'!$E$11)</f>
        <v>1.6644023025499315E-8</v>
      </c>
      <c r="X81" s="40">
        <f>($F81*(1-('Exposure Inputs'!$C$17)/100)*'Exposure Inputs'!$E$7*'Exposure Inputs'!$E$12*'Exposure Inputs'!$C$15*H81)/('Exposure Inputs'!$E$8*'Exposure Inputs'!$E$13*'Exposure Inputs'!$C$16)</f>
        <v>1.7283301286256886E-9</v>
      </c>
      <c r="Y81" s="40">
        <f>($F81*(1-('Exposure Inputs'!$C$17)/100)*'Exposure Inputs'!$E$7*'Exposure Inputs'!$E$12*'Exposure Inputs'!$C$15*H81)/('Exposure Inputs'!$E$8*'Exposure Inputs'!$C$14*'Exposure Inputs'!$C$16)</f>
        <v>1.1079039286062108E-10</v>
      </c>
      <c r="Z81" s="40">
        <f>($F81*(1-('Exposure Inputs'!$C$17)/100)*'Exposure Inputs'!$E$12*'Exposure Inputs'!$C$15*H81)/('Exposure Inputs'!$C$14*'Exposure Inputs'!$C$16)</f>
        <v>1.8194018644083644E-8</v>
      </c>
      <c r="AA81" s="40">
        <f>'Exposure Inputs'!$E$60/W81</f>
        <v>757028512.92000079</v>
      </c>
      <c r="AB81" s="40">
        <f>'Exposure Inputs'!$E$61/X81</f>
        <v>300868446.01470149</v>
      </c>
      <c r="AC81" s="40">
        <f>($G81*(1-('Exposure Inputs'!$C$17/100))*'Exposure Inputs'!$F$6*'Exposure Inputs'!$C$15)/('Exposure Inputs'!$F$8*'Exposure Inputs'!$F$11)</f>
        <v>1.6688017017427093E-8</v>
      </c>
      <c r="AD81" s="40">
        <f>($F81*(1-('Exposure Inputs'!$C$17)/100)*'Exposure Inputs'!$F$7*'Exposure Inputs'!$F$12*'Exposure Inputs'!$C$15*H81)/('Exposure Inputs'!$F$8*'Exposure Inputs'!$F$13*'Exposure Inputs'!$C$16)</f>
        <v>1.5740388664969546E-9</v>
      </c>
      <c r="AE81" s="40">
        <f>($F81*(1-('Exposure Inputs'!$C$17)/100)*'Exposure Inputs'!$F$7*'Exposure Inputs'!$F$12*'Exposure Inputs'!$C$15*H81)/('Exposure Inputs'!$F$8*'Exposure Inputs'!$C$14*'Exposure Inputs'!$C$16)</f>
        <v>1.0089992733954839E-10</v>
      </c>
      <c r="AF81" s="40">
        <f>($F81*(1-('Exposure Inputs'!$C$17)/100)*'Exposure Inputs'!$F$12*'Exposure Inputs'!$C$15*H81)/('Exposure Inputs'!$C$14*'Exposure Inputs'!$C$16)</f>
        <v>1.8194018644083644E-8</v>
      </c>
      <c r="AG81" s="40">
        <f>'Exposure Inputs'!$E$60/AC81</f>
        <v>755032787.10957527</v>
      </c>
      <c r="AH81" s="40">
        <f>'Exposure Inputs'!$E$61/AD81</f>
        <v>330360330.40103209</v>
      </c>
      <c r="AI81" s="40">
        <f>($G81*(1-('Exposure Inputs'!$C$17/100))*'Exposure Inputs'!$G$6*'Exposure Inputs'!$C$15)/('Exposure Inputs'!$G$8*'Exposure Inputs'!$G$11)</f>
        <v>2.1293508961997051E-8</v>
      </c>
      <c r="AJ81" s="40">
        <f>($F81*(1-('Exposure Inputs'!$C$17)/100)*'Exposure Inputs'!$G$7*'Exposure Inputs'!$G$12*'Exposure Inputs'!$C$15*H81)/('Exposure Inputs'!$G$8*'Exposure Inputs'!$G$13*'Exposure Inputs'!$C$16)</f>
        <v>2.6240580851957612E-9</v>
      </c>
      <c r="AK81" s="40">
        <f>($F81*(1-('Exposure Inputs'!$C$17)/100)*'Exposure Inputs'!$G$7*'Exposure Inputs'!$G$12*'Exposure Inputs'!$C$15*H81)/('Exposure Inputs'!$G$8*'Exposure Inputs'!$C$14*'Exposure Inputs'!$C$16)</f>
        <v>1.682088516151129E-10</v>
      </c>
      <c r="AL81" s="40">
        <f>($F81*(1-('Exposure Inputs'!$C$17)/100)*'Exposure Inputs'!$G$12*'Exposure Inputs'!$C$15*H81)/('Exposure Inputs'!$C$14*'Exposure Inputs'!$C$16)</f>
        <v>1.8194018644083644E-8</v>
      </c>
      <c r="AM81" s="40">
        <f>'Exposure Inputs'!$E$60/AI81</f>
        <v>591729621.57094312</v>
      </c>
      <c r="AN81" s="40">
        <f>'Exposure Inputs'!$E$61/AJ81</f>
        <v>198166345.07204774</v>
      </c>
      <c r="AO81" s="40">
        <f>($G81*(1-('Exposure Inputs'!$C$17/100))*'Exposure Inputs'!$H$6*'Exposure Inputs'!$C$15)/('Exposure Inputs'!$H$8*'Exposure Inputs'!$H$11)</f>
        <v>2.7026068128525148E-8</v>
      </c>
      <c r="AP81" s="40">
        <f>($F81*(1-('Exposure Inputs'!$C$17)/100)*'Exposure Inputs'!$H$7*'Exposure Inputs'!$H$12*'Exposure Inputs'!$C$15*H81)/('Exposure Inputs'!$H$8*'Exposure Inputs'!$H$13*'Exposure Inputs'!$C$16)</f>
        <v>3.4164323898334836E-9</v>
      </c>
      <c r="AQ81" s="40">
        <f>($F81*(1-('Exposure Inputs'!$C$17)/100)*'Exposure Inputs'!$H$7*'Exposure Inputs'!$H$12*'Exposure Inputs'!$C$15*H81)/('Exposure Inputs'!$H$8*'Exposure Inputs'!$C$14*'Exposure Inputs'!$C$16)</f>
        <v>2.1900207627137715E-10</v>
      </c>
      <c r="AR81" s="40">
        <f>($F81*(1-('Exposure Inputs'!$C$17)/100)*'Exposure Inputs'!$H$12*'Exposure Inputs'!$C$15*H81)/('Exposure Inputs'!$C$14*'Exposure Inputs'!$C$16)</f>
        <v>1.8194018644083644E-8</v>
      </c>
      <c r="AS81" s="40">
        <f>'Exposure Inputs'!$E$60/AO81</f>
        <v>466216541.01068085</v>
      </c>
      <c r="AT81" s="40">
        <f>'Exposure Inputs'!$E$61/AP81</f>
        <v>152205558.50816786</v>
      </c>
    </row>
    <row r="82" spans="1:46" s="35" customFormat="1">
      <c r="A82" s="47">
        <v>2023</v>
      </c>
      <c r="B82" s="48">
        <v>110000574423</v>
      </c>
      <c r="C82" s="48" t="s">
        <v>98</v>
      </c>
      <c r="D82" s="48" t="s">
        <v>71</v>
      </c>
      <c r="E82" s="48" t="s">
        <v>99</v>
      </c>
      <c r="F82" s="48">
        <v>4.4316870000000001E-3</v>
      </c>
      <c r="G82" s="48">
        <v>8.0590669999999996E-3</v>
      </c>
      <c r="H82" s="48">
        <v>350</v>
      </c>
      <c r="I82" s="40">
        <f t="shared" si="1"/>
        <v>1.1882447926664383E-9</v>
      </c>
      <c r="J82" s="40">
        <f>($G82*(1-('Exposure Inputs'!$C$17/100))*'Exposure Inputs'!$C$6*1*'Exposure Inputs'!$C$15)/('Exposure Inputs'!$C$8*'Exposure Inputs'!$C$11)</f>
        <v>3.2431558987609647E-7</v>
      </c>
      <c r="K82" s="40">
        <f>($F82*(1-('Exposure Inputs'!$C$17)/100)*'Exposure Inputs'!$C$7*'Exposure Inputs'!$C$12*'Exposure Inputs'!$C$15*H82)/('Exposure Inputs'!$C$8*'Exposure Inputs'!$C$13*'Exposure Inputs'!$C$16)</f>
        <v>4.672468936679885E-8</v>
      </c>
      <c r="L82" s="40">
        <f>($F82*(1-('Exposure Inputs'!$C$17)/100)*'Exposure Inputs'!$C$7*'Exposure Inputs'!$C$12*'Exposure Inputs'!$C$15*H82)/('Exposure Inputs'!$C$8*'Exposure Inputs'!$C$14*'Exposure Inputs'!$C$16)</f>
        <v>3.414496530650685E-8</v>
      </c>
      <c r="M82" s="40">
        <f>($F82*(1-('Exposure Inputs'!$C$17)/100)*'Exposure Inputs'!$C$12*'Exposure Inputs'!$C$15*H82)/('Exposure Inputs'!$C$14*'Exposure Inputs'!$C$16)</f>
        <v>3.1054497945205483E-6</v>
      </c>
      <c r="N82" s="40">
        <f>'Exposure Inputs'!$E$60/$J82</f>
        <v>38851046.305895381</v>
      </c>
      <c r="O82" s="40">
        <f>'Exposure Inputs'!$E$61/$K82</f>
        <v>11129019.947417699</v>
      </c>
      <c r="P82" s="40">
        <f>L82*'Exposure Inputs'!$E$63</f>
        <v>1.1882447926664383E-9</v>
      </c>
      <c r="Q82" s="40">
        <f>($G82*(1-('Exposure Inputs'!$C$17/100))*'Exposure Inputs'!$D$6*1*'Exposure Inputs'!$C$15)/('Exposure Inputs'!$D$8*'Exposure Inputs'!$D$11)</f>
        <v>1.1378716725957448E-6</v>
      </c>
      <c r="R82" s="40">
        <f>($F82*(1-('Exposure Inputs'!$C$17)/100)*'Exposure Inputs'!$D$7*'Exposure Inputs'!$D$12*'Exposure Inputs'!$C$15*H82)/('Exposure Inputs'!$D$8*'Exposure Inputs'!$D$13*'Exposure Inputs'!$C$16)</f>
        <v>1.1934942547362287E-7</v>
      </c>
      <c r="S82" s="40">
        <f>($F82*(1-('Exposure Inputs'!$C$17)/100)*'Exposure Inputs'!$D$7*'Exposure Inputs'!$D$12*'Exposure Inputs'!$C$15*H82)/('Exposure Inputs'!$D$8*'Exposure Inputs'!$C$14*'Exposure Inputs'!$C$16)</f>
        <v>1.5301208394054214E-9</v>
      </c>
      <c r="T82" s="40">
        <f>($F82*(1-('Exposure Inputs'!$C$17)/100)*'Exposure Inputs'!$D$12*'Exposure Inputs'!$C$15*H82)/('Exposure Inputs'!$C$14*'Exposure Inputs'!$C$16)</f>
        <v>5.4481575342465755E-8</v>
      </c>
      <c r="U82" s="40">
        <f>'Exposure Inputs'!$E$60/Q82</f>
        <v>11073304.928363781</v>
      </c>
      <c r="V82" s="40">
        <f>'Exposure Inputs'!$E$61/R82</f>
        <v>4356954.3626745315</v>
      </c>
      <c r="W82" s="40">
        <f>($G82*(1-('Exposure Inputs'!$C$17/100))*'Exposure Inputs'!$E$6*'Exposure Inputs'!$C$15)/('Exposure Inputs'!$E$8*'Exposure Inputs'!$E$11)</f>
        <v>2.492007589106145E-7</v>
      </c>
      <c r="X82" s="40">
        <f>($F82*(1-('Exposure Inputs'!$C$17)/100)*'Exposure Inputs'!$E$7*'Exposure Inputs'!$E$12*'Exposure Inputs'!$C$15*H82)/('Exposure Inputs'!$E$8*'Exposure Inputs'!$E$13*'Exposure Inputs'!$C$16)</f>
        <v>2.5877226455957759E-8</v>
      </c>
      <c r="Y82" s="40">
        <f>($F82*(1-('Exposure Inputs'!$C$17)/100)*'Exposure Inputs'!$E$7*'Exposure Inputs'!$E$12*'Exposure Inputs'!$C$15*H82)/('Exposure Inputs'!$E$8*'Exposure Inputs'!$C$14*'Exposure Inputs'!$C$16)</f>
        <v>1.6587965676896001E-9</v>
      </c>
      <c r="Z82" s="40">
        <f>($F82*(1-('Exposure Inputs'!$C$17)/100)*'Exposure Inputs'!$E$12*'Exposure Inputs'!$C$15*H82)/('Exposure Inputs'!$C$14*'Exposure Inputs'!$C$16)</f>
        <v>2.7240787671232878E-7</v>
      </c>
      <c r="AA82" s="40">
        <f>'Exposure Inputs'!$E$60/W82</f>
        <v>50561643.773001015</v>
      </c>
      <c r="AB82" s="40">
        <f>'Exposure Inputs'!$E$61/X82</f>
        <v>20094889.260447752</v>
      </c>
      <c r="AC82" s="40">
        <f>($G82*(1-('Exposure Inputs'!$C$17/100))*'Exposure Inputs'!$F$6*'Exposure Inputs'!$C$15)/('Exposure Inputs'!$F$8*'Exposure Inputs'!$F$11)</f>
        <v>2.498594539964789E-7</v>
      </c>
      <c r="AD82" s="40">
        <f>($F82*(1-('Exposure Inputs'!$C$17)/100)*'Exposure Inputs'!$F$7*'Exposure Inputs'!$F$12*'Exposure Inputs'!$C$15*H82)/('Exposure Inputs'!$F$8*'Exposure Inputs'!$F$13*'Exposure Inputs'!$C$16)</f>
        <v>2.3567118066274359E-8</v>
      </c>
      <c r="AE82" s="40">
        <f>($F82*(1-('Exposure Inputs'!$C$17)/100)*'Exposure Inputs'!$F$7*'Exposure Inputs'!$F$12*'Exposure Inputs'!$C$15*H82)/('Exposure Inputs'!$F$8*'Exposure Inputs'!$C$14*'Exposure Inputs'!$C$16)</f>
        <v>1.5107126965560489E-9</v>
      </c>
      <c r="AF82" s="40">
        <f>($F82*(1-('Exposure Inputs'!$C$17)/100)*'Exposure Inputs'!$F$12*'Exposure Inputs'!$C$15*H82)/('Exposure Inputs'!$C$14*'Exposure Inputs'!$C$16)</f>
        <v>2.7240787671232878E-7</v>
      </c>
      <c r="AG82" s="40">
        <f>'Exposure Inputs'!$E$60/AC82</f>
        <v>50428350.012233526</v>
      </c>
      <c r="AH82" s="40">
        <f>'Exposure Inputs'!$E$61/AD82</f>
        <v>22064641.019647803</v>
      </c>
      <c r="AI82" s="40">
        <f>($G82*(1-('Exposure Inputs'!$C$17/100))*'Exposure Inputs'!$G$6*'Exposure Inputs'!$C$15)/('Exposure Inputs'!$G$8*'Exposure Inputs'!$G$11)</f>
        <v>3.1881466308176098E-7</v>
      </c>
      <c r="AJ82" s="40">
        <f>($F82*(1-('Exposure Inputs'!$C$17)/100)*'Exposure Inputs'!$G$7*'Exposure Inputs'!$G$12*'Exposure Inputs'!$C$15*H82)/('Exposure Inputs'!$G$8*'Exposure Inputs'!$G$13*'Exposure Inputs'!$C$16)</f>
        <v>3.9288411501680028E-8</v>
      </c>
      <c r="AK82" s="40">
        <f>($F82*(1-('Exposure Inputs'!$C$17)/100)*'Exposure Inputs'!$G$7*'Exposure Inputs'!$G$12*'Exposure Inputs'!$C$15*H82)/('Exposure Inputs'!$G$8*'Exposure Inputs'!$C$14*'Exposure Inputs'!$C$16)</f>
        <v>2.5184879167743607E-9</v>
      </c>
      <c r="AL82" s="40">
        <f>($F82*(1-('Exposure Inputs'!$C$17)/100)*'Exposure Inputs'!$G$12*'Exposure Inputs'!$C$15*H82)/('Exposure Inputs'!$C$14*'Exposure Inputs'!$C$16)</f>
        <v>2.7240787671232878E-7</v>
      </c>
      <c r="AM82" s="40">
        <f>'Exposure Inputs'!$E$60/AI82</f>
        <v>39521394.274041571</v>
      </c>
      <c r="AN82" s="40">
        <f>'Exposure Inputs'!$E$61/AJ82</f>
        <v>13235454.937590543</v>
      </c>
      <c r="AO82" s="40">
        <f>($G82*(1-('Exposure Inputs'!$C$17/100))*'Exposure Inputs'!$H$6*'Exposure Inputs'!$C$15)/('Exposure Inputs'!$H$8*'Exposure Inputs'!$H$11)</f>
        <v>4.0464475912345675E-7</v>
      </c>
      <c r="AP82" s="40">
        <f>($F82*(1-('Exposure Inputs'!$C$17)/100)*'Exposure Inputs'!$H$7*'Exposure Inputs'!$H$12*'Exposure Inputs'!$C$15*H82)/('Exposure Inputs'!$H$8*'Exposure Inputs'!$H$13*'Exposure Inputs'!$C$16)</f>
        <v>5.1152145738203954E-8</v>
      </c>
      <c r="AQ82" s="40">
        <f>($F82*(1-('Exposure Inputs'!$C$17)/100)*'Exposure Inputs'!$H$7*'Exposure Inputs'!$H$12*'Exposure Inputs'!$C$15*H82)/('Exposure Inputs'!$H$8*'Exposure Inputs'!$C$14*'Exposure Inputs'!$C$16)</f>
        <v>3.2789837011669204E-9</v>
      </c>
      <c r="AR82" s="40">
        <f>($F82*(1-('Exposure Inputs'!$C$17)/100)*'Exposure Inputs'!$H$12*'Exposure Inputs'!$C$15*H82)/('Exposure Inputs'!$C$14*'Exposure Inputs'!$C$16)</f>
        <v>2.7240787671232878E-7</v>
      </c>
      <c r="AS82" s="40">
        <f>'Exposure Inputs'!$E$60/AO82</f>
        <v>31138423.804855831</v>
      </c>
      <c r="AT82" s="40">
        <f>'Exposure Inputs'!$E$61/AP82</f>
        <v>10165751.45569364</v>
      </c>
    </row>
    <row r="83" spans="1:46" s="35" customFormat="1">
      <c r="A83" s="47">
        <v>2019</v>
      </c>
      <c r="B83" s="48">
        <v>110000460901</v>
      </c>
      <c r="C83" s="48" t="s">
        <v>100</v>
      </c>
      <c r="D83" s="48" t="s">
        <v>71</v>
      </c>
      <c r="E83" s="48" t="s">
        <v>101</v>
      </c>
      <c r="F83" s="48">
        <v>0.152094211504297</v>
      </c>
      <c r="G83" s="48">
        <v>0.227554703537137</v>
      </c>
      <c r="H83" s="48">
        <v>350</v>
      </c>
      <c r="I83" s="40">
        <f t="shared" si="1"/>
        <v>4.078021638592455E-8</v>
      </c>
      <c r="J83" s="40">
        <f>($G83*(1-('Exposure Inputs'!$C$17/100))*'Exposure Inputs'!$C$6*1*'Exposure Inputs'!$C$15)/('Exposure Inputs'!$C$8*'Exposure Inputs'!$C$11)</f>
        <v>9.1573302352154217E-6</v>
      </c>
      <c r="K83" s="40">
        <f>($F83*(1-('Exposure Inputs'!$C$17)/100)*'Exposure Inputs'!$C$7*'Exposure Inputs'!$C$12*'Exposure Inputs'!$C$15*H83)/('Exposure Inputs'!$C$8*'Exposure Inputs'!$C$13*'Exposure Inputs'!$C$16)</f>
        <v>1.6035777768209897E-6</v>
      </c>
      <c r="L83" s="40">
        <f>($F83*(1-('Exposure Inputs'!$C$17)/100)*'Exposure Inputs'!$C$7*'Exposure Inputs'!$C$12*'Exposure Inputs'!$C$15*H83)/('Exposure Inputs'!$C$8*'Exposure Inputs'!$C$14*'Exposure Inputs'!$C$16)</f>
        <v>1.1718452984461078E-6</v>
      </c>
      <c r="M83" s="40">
        <f>($F83*(1-('Exposure Inputs'!$C$17)/100)*'Exposure Inputs'!$C$12*'Exposure Inputs'!$C$15*H83)/('Exposure Inputs'!$C$14*'Exposure Inputs'!$C$16)</f>
        <v>1.0657813556412806E-4</v>
      </c>
      <c r="N83" s="40">
        <f>'Exposure Inputs'!$E$60/$J83</f>
        <v>1375946.8836829155</v>
      </c>
      <c r="O83" s="40">
        <f>'Exposure Inputs'!$E$61/$K83</f>
        <v>324274.88551934989</v>
      </c>
      <c r="P83" s="40">
        <f>L83*'Exposure Inputs'!$E$63</f>
        <v>4.078021638592455E-8</v>
      </c>
      <c r="Q83" s="40">
        <f>($G83*(1-('Exposure Inputs'!$C$17/100))*'Exposure Inputs'!$D$6*1*'Exposure Inputs'!$C$15)/('Exposure Inputs'!$D$8*'Exposure Inputs'!$D$11)</f>
        <v>3.2128787503668966E-5</v>
      </c>
      <c r="R83" s="40">
        <f>($F83*(1-('Exposure Inputs'!$C$17)/100)*'Exposure Inputs'!$D$7*'Exposure Inputs'!$D$12*'Exposure Inputs'!$C$15*H83)/('Exposure Inputs'!$D$8*'Exposure Inputs'!$D$13*'Exposure Inputs'!$C$16)</f>
        <v>4.0960376400457715E-6</v>
      </c>
      <c r="S83" s="40">
        <f>($F83*(1-('Exposure Inputs'!$C$17)/100)*'Exposure Inputs'!$D$7*'Exposure Inputs'!$D$12*'Exposure Inputs'!$C$15*H83)/('Exposure Inputs'!$D$8*'Exposure Inputs'!$C$14*'Exposure Inputs'!$C$16)</f>
        <v>5.251330307750989E-8</v>
      </c>
      <c r="T83" s="40">
        <f>($F83*(1-('Exposure Inputs'!$C$17)/100)*'Exposure Inputs'!$D$12*'Exposure Inputs'!$C$15*H83)/('Exposure Inputs'!$C$14*'Exposure Inputs'!$C$16)</f>
        <v>1.8697918520022463E-6</v>
      </c>
      <c r="U83" s="40">
        <f>'Exposure Inputs'!$E$60/Q83</f>
        <v>392171.66220670904</v>
      </c>
      <c r="V83" s="40">
        <f>'Exposure Inputs'!$E$61/R83</f>
        <v>126951.9583795107</v>
      </c>
      <c r="W83" s="40">
        <f>($G83*(1-('Exposure Inputs'!$C$17/100))*'Exposure Inputs'!$E$6*'Exposure Inputs'!$C$15)/('Exposure Inputs'!$E$8*'Exposure Inputs'!$E$11)</f>
        <v>7.0363982350729233E-6</v>
      </c>
      <c r="X83" s="40">
        <f>($F83*(1-('Exposure Inputs'!$C$17)/100)*'Exposure Inputs'!$E$7*'Exposure Inputs'!$E$12*'Exposure Inputs'!$C$15*H83)/('Exposure Inputs'!$E$8*'Exposure Inputs'!$E$13*'Exposure Inputs'!$C$16)</f>
        <v>8.880989008783855E-7</v>
      </c>
      <c r="Y83" s="40">
        <f>($F83*(1-('Exposure Inputs'!$C$17)/100)*'Exposure Inputs'!$E$7*'Exposure Inputs'!$E$12*'Exposure Inputs'!$C$15*H83)/('Exposure Inputs'!$E$8*'Exposure Inputs'!$C$14*'Exposure Inputs'!$C$16)</f>
        <v>5.6929416722973438E-8</v>
      </c>
      <c r="Z83" s="40">
        <f>($F83*(1-('Exposure Inputs'!$C$17)/100)*'Exposure Inputs'!$E$12*'Exposure Inputs'!$C$15*H83)/('Exposure Inputs'!$C$14*'Exposure Inputs'!$C$16)</f>
        <v>9.3489592600112314E-6</v>
      </c>
      <c r="AA83" s="40">
        <f>'Exposure Inputs'!$E$60/W83</f>
        <v>1790688.8693700288</v>
      </c>
      <c r="AB83" s="40">
        <f>'Exposure Inputs'!$E$61/X83</f>
        <v>585520.37333419442</v>
      </c>
      <c r="AC83" s="40">
        <f>($G83*(1-('Exposure Inputs'!$C$17/100))*'Exposure Inputs'!$F$6*'Exposure Inputs'!$C$15)/('Exposure Inputs'!$F$8*'Exposure Inputs'!$F$11)</f>
        <v>7.0549970586073636E-6</v>
      </c>
      <c r="AD83" s="40">
        <f>($F83*(1-('Exposure Inputs'!$C$17)/100)*'Exposure Inputs'!$F$7*'Exposure Inputs'!$F$12*'Exposure Inputs'!$C$15*H83)/('Exposure Inputs'!$F$8*'Exposure Inputs'!$F$13*'Exposure Inputs'!$C$16)</f>
        <v>8.0881665147350692E-7</v>
      </c>
      <c r="AE83" s="40">
        <f>($F83*(1-('Exposure Inputs'!$C$17)/100)*'Exposure Inputs'!$F$7*'Exposure Inputs'!$F$12*'Exposure Inputs'!$C$15*H83)/('Exposure Inputs'!$F$8*'Exposure Inputs'!$C$14*'Exposure Inputs'!$C$16)</f>
        <v>5.1847221248301735E-8</v>
      </c>
      <c r="AF83" s="40">
        <f>($F83*(1-('Exposure Inputs'!$C$17)/100)*'Exposure Inputs'!$F$12*'Exposure Inputs'!$C$15*H83)/('Exposure Inputs'!$C$14*'Exposure Inputs'!$C$16)</f>
        <v>9.3489592600112314E-6</v>
      </c>
      <c r="AG83" s="40">
        <f>'Exposure Inputs'!$E$60/AC83</f>
        <v>1785968.1436192128</v>
      </c>
      <c r="AH83" s="40">
        <f>'Exposure Inputs'!$E$61/AD83</f>
        <v>642914.5580183852</v>
      </c>
      <c r="AI83" s="40">
        <f>($G83*(1-('Exposure Inputs'!$C$17/100))*'Exposure Inputs'!$G$6*'Exposure Inputs'!$C$15)/('Exposure Inputs'!$G$8*'Exposure Inputs'!$G$11)</f>
        <v>9.0020068254628426E-6</v>
      </c>
      <c r="AJ83" s="40">
        <f>($F83*(1-('Exposure Inputs'!$C$17)/100)*'Exposure Inputs'!$G$7*'Exposure Inputs'!$G$12*'Exposure Inputs'!$C$15*H83)/('Exposure Inputs'!$G$8*'Exposure Inputs'!$G$13*'Exposure Inputs'!$C$16)</f>
        <v>1.3483668789344499E-6</v>
      </c>
      <c r="AK83" s="40">
        <f>($F83*(1-('Exposure Inputs'!$C$17)/100)*'Exposure Inputs'!$G$7*'Exposure Inputs'!$G$12*'Exposure Inputs'!$C$15*H83)/('Exposure Inputs'!$G$8*'Exposure Inputs'!$C$14*'Exposure Inputs'!$C$16)</f>
        <v>8.643377429066987E-8</v>
      </c>
      <c r="AL83" s="40">
        <f>($F83*(1-('Exposure Inputs'!$C$17)/100)*'Exposure Inputs'!$G$12*'Exposure Inputs'!$C$15*H83)/('Exposure Inputs'!$C$14*'Exposure Inputs'!$C$16)</f>
        <v>9.3489592600112314E-6</v>
      </c>
      <c r="AM83" s="40">
        <f>'Exposure Inputs'!$E$60/AI83</f>
        <v>1399687.8967431982</v>
      </c>
      <c r="AN83" s="40">
        <f>'Exposure Inputs'!$E$61/AJ83</f>
        <v>385651.71551153145</v>
      </c>
      <c r="AO83" s="40">
        <f>($G83*(1-('Exposure Inputs'!$C$17/100))*'Exposure Inputs'!$H$6*'Exposure Inputs'!$C$15)/('Exposure Inputs'!$H$8*'Exposure Inputs'!$H$11)</f>
        <v>1.142549357142637E-5</v>
      </c>
      <c r="AP83" s="40">
        <f>($F83*(1-('Exposure Inputs'!$C$17)/100)*'Exposure Inputs'!$H$7*'Exposure Inputs'!$H$12*'Exposure Inputs'!$C$15*H83)/('Exposure Inputs'!$H$8*'Exposure Inputs'!$H$13*'Exposure Inputs'!$C$16)</f>
        <v>1.7555267943798866E-6</v>
      </c>
      <c r="AQ83" s="40">
        <f>($F83*(1-('Exposure Inputs'!$C$17)/100)*'Exposure Inputs'!$H$7*'Exposure Inputs'!$H$12*'Exposure Inputs'!$C$15*H83)/('Exposure Inputs'!$H$8*'Exposure Inputs'!$C$14*'Exposure Inputs'!$C$16)</f>
        <v>1.1253376887050555E-7</v>
      </c>
      <c r="AR83" s="40">
        <f>($F83*(1-('Exposure Inputs'!$C$17)/100)*'Exposure Inputs'!$H$12*'Exposure Inputs'!$C$15*H83)/('Exposure Inputs'!$C$14*'Exposure Inputs'!$C$16)</f>
        <v>9.3489592600112314E-6</v>
      </c>
      <c r="AS83" s="40">
        <f>'Exposure Inputs'!$E$60/AO83</f>
        <v>1102796.9970164713</v>
      </c>
      <c r="AT83" s="40">
        <f>'Exposure Inputs'!$E$61/AP83</f>
        <v>296207.38439579454</v>
      </c>
    </row>
    <row r="84" spans="1:46" s="35" customFormat="1">
      <c r="A84" s="47">
        <v>2020</v>
      </c>
      <c r="B84" s="48">
        <v>110000460901</v>
      </c>
      <c r="C84" s="48" t="s">
        <v>100</v>
      </c>
      <c r="D84" s="48" t="s">
        <v>71</v>
      </c>
      <c r="E84" s="48" t="s">
        <v>101</v>
      </c>
      <c r="F84" s="48">
        <v>0.15335466077090701</v>
      </c>
      <c r="G84" s="48">
        <v>0.22944051599738999</v>
      </c>
      <c r="H84" s="48">
        <v>350</v>
      </c>
      <c r="I84" s="40">
        <f t="shared" si="1"/>
        <v>4.1118173980282986E-8</v>
      </c>
      <c r="J84" s="40">
        <f>($G84*(1-('Exposure Inputs'!$C$17/100))*'Exposure Inputs'!$C$6*1*'Exposure Inputs'!$C$15)/('Exposure Inputs'!$C$8*'Exposure Inputs'!$C$11)</f>
        <v>9.233219712302862E-6</v>
      </c>
      <c r="K84" s="40">
        <f>($F84*(1-('Exposure Inputs'!$C$17)/100)*'Exposure Inputs'!$C$7*'Exposure Inputs'!$C$12*'Exposure Inputs'!$C$15*H84)/('Exposure Inputs'!$C$8*'Exposure Inputs'!$C$13*'Exposure Inputs'!$C$16)</f>
        <v>1.6168670954134267E-6</v>
      </c>
      <c r="L84" s="40">
        <f>($F84*(1-('Exposure Inputs'!$C$17)/100)*'Exposure Inputs'!$C$7*'Exposure Inputs'!$C$12*'Exposure Inputs'!$C$15*H84)/('Exposure Inputs'!$C$8*'Exposure Inputs'!$C$14*'Exposure Inputs'!$C$16)</f>
        <v>1.1815567235713503E-6</v>
      </c>
      <c r="M84" s="40">
        <f>($F84*(1-('Exposure Inputs'!$C$17)/100)*'Exposure Inputs'!$C$12*'Exposure Inputs'!$C$15*H84)/('Exposure Inputs'!$C$14*'Exposure Inputs'!$C$16)</f>
        <v>1.0746137978151019E-4</v>
      </c>
      <c r="N84" s="40">
        <f>'Exposure Inputs'!$E$60/$J84</f>
        <v>1364637.7312142861</v>
      </c>
      <c r="O84" s="40">
        <f>'Exposure Inputs'!$E$61/$K84</f>
        <v>321609.61248768441</v>
      </c>
      <c r="P84" s="40">
        <f>L84*'Exposure Inputs'!$E$63</f>
        <v>4.1118173980282986E-8</v>
      </c>
      <c r="Q84" s="40">
        <f>($G84*(1-('Exposure Inputs'!$C$17/100))*'Exposure Inputs'!$D$6*1*'Exposure Inputs'!$C$15)/('Exposure Inputs'!$D$8*'Exposure Inputs'!$D$11)</f>
        <v>3.2395048173588942E-5</v>
      </c>
      <c r="R84" s="40">
        <f>($F84*(1-('Exposure Inputs'!$C$17)/100)*'Exposure Inputs'!$D$7*'Exposure Inputs'!$D$12*'Exposure Inputs'!$C$15*H84)/('Exposure Inputs'!$D$8*'Exposure Inputs'!$D$13*'Exposure Inputs'!$C$16)</f>
        <v>4.1299827033610638E-6</v>
      </c>
      <c r="S84" s="40">
        <f>($F84*(1-('Exposure Inputs'!$C$17)/100)*'Exposure Inputs'!$D$7*'Exposure Inputs'!$D$12*'Exposure Inputs'!$C$15*H84)/('Exposure Inputs'!$D$8*'Exposure Inputs'!$C$14*'Exposure Inputs'!$C$16)</f>
        <v>5.2948496196936707E-8</v>
      </c>
      <c r="T84" s="40">
        <f>($F84*(1-('Exposure Inputs'!$C$17)/100)*'Exposure Inputs'!$D$12*'Exposure Inputs'!$C$15*H84)/('Exposure Inputs'!$C$14*'Exposure Inputs'!$C$16)</f>
        <v>1.8852873645878979E-6</v>
      </c>
      <c r="U84" s="40">
        <f>'Exposure Inputs'!$E$60/Q84</f>
        <v>388948.33347624209</v>
      </c>
      <c r="V84" s="40">
        <f>'Exposure Inputs'!$E$61/R84</f>
        <v>125908.51762570663</v>
      </c>
      <c r="W84" s="40">
        <f>($G84*(1-('Exposure Inputs'!$C$17/100))*'Exposure Inputs'!$E$6*'Exposure Inputs'!$C$15)/('Exposure Inputs'!$E$8*'Exposure Inputs'!$E$11)</f>
        <v>7.0947109276287919E-6</v>
      </c>
      <c r="X84" s="40">
        <f>($F84*(1-('Exposure Inputs'!$C$17)/100)*'Exposure Inputs'!$E$7*'Exposure Inputs'!$E$12*'Exposure Inputs'!$C$15*H84)/('Exposure Inputs'!$E$8*'Exposure Inputs'!$E$13*'Exposure Inputs'!$C$16)</f>
        <v>8.9545883652102268E-7</v>
      </c>
      <c r="Y84" s="40">
        <f>($F84*(1-('Exposure Inputs'!$C$17)/100)*'Exposure Inputs'!$E$7*'Exposure Inputs'!$E$12*'Exposure Inputs'!$C$15*H84)/('Exposure Inputs'!$E$8*'Exposure Inputs'!$C$14*'Exposure Inputs'!$C$16)</f>
        <v>5.7401207469296337E-8</v>
      </c>
      <c r="Z84" s="40">
        <f>($F84*(1-('Exposure Inputs'!$C$17)/100)*'Exposure Inputs'!$E$12*'Exposure Inputs'!$C$15*H84)/('Exposure Inputs'!$C$14*'Exposure Inputs'!$C$16)</f>
        <v>9.42643682293949E-6</v>
      </c>
      <c r="AA84" s="40">
        <f>'Exposure Inputs'!$E$60/W84</f>
        <v>1775970.878662874</v>
      </c>
      <c r="AB84" s="40">
        <f>'Exposure Inputs'!$E$61/X84</f>
        <v>580707.87711501017</v>
      </c>
      <c r="AC84" s="40">
        <f>($G84*(1-('Exposure Inputs'!$C$17/100))*'Exposure Inputs'!$F$6*'Exposure Inputs'!$C$15)/('Exposure Inputs'!$F$8*'Exposure Inputs'!$F$11)</f>
        <v>7.113463885059925E-6</v>
      </c>
      <c r="AD84" s="40">
        <f>($F84*(1-('Exposure Inputs'!$C$17)/100)*'Exposure Inputs'!$F$7*'Exposure Inputs'!$F$12*'Exposure Inputs'!$C$15*H84)/('Exposure Inputs'!$F$8*'Exposure Inputs'!$F$13*'Exposure Inputs'!$C$16)</f>
        <v>8.1551955190008183E-7</v>
      </c>
      <c r="AE84" s="40">
        <f>($F84*(1-('Exposure Inputs'!$C$17)/100)*'Exposure Inputs'!$F$7*'Exposure Inputs'!$F$12*'Exposure Inputs'!$C$15*H84)/('Exposure Inputs'!$F$8*'Exposure Inputs'!$C$14*'Exposure Inputs'!$C$16)</f>
        <v>5.2276894352569356E-8</v>
      </c>
      <c r="AF84" s="40">
        <f>($F84*(1-('Exposure Inputs'!$C$17)/100)*'Exposure Inputs'!$F$12*'Exposure Inputs'!$C$15*H84)/('Exposure Inputs'!$C$14*'Exposure Inputs'!$C$16)</f>
        <v>9.42643682293949E-6</v>
      </c>
      <c r="AG84" s="40">
        <f>'Exposure Inputs'!$E$60/AC84</f>
        <v>1771288.9533976815</v>
      </c>
      <c r="AH84" s="40">
        <f>'Exposure Inputs'!$E$61/AD84</f>
        <v>637630.32877439936</v>
      </c>
      <c r="AI84" s="40">
        <f>($G84*(1-('Exposure Inputs'!$C$17/100))*'Exposure Inputs'!$G$6*'Exposure Inputs'!$C$15)/('Exposure Inputs'!$G$8*'Exposure Inputs'!$G$11)</f>
        <v>9.0766090919722199E-6</v>
      </c>
      <c r="AJ84" s="40">
        <f>($F84*(1-('Exposure Inputs'!$C$17)/100)*'Exposure Inputs'!$G$7*'Exposure Inputs'!$G$12*'Exposure Inputs'!$C$15*H84)/('Exposure Inputs'!$G$8*'Exposure Inputs'!$G$13*'Exposure Inputs'!$C$16)</f>
        <v>1.3595411900858389E-6</v>
      </c>
      <c r="AK84" s="40">
        <f>($F84*(1-('Exposure Inputs'!$C$17)/100)*'Exposure Inputs'!$G$7*'Exposure Inputs'!$G$12*'Exposure Inputs'!$C$15*H84)/('Exposure Inputs'!$G$8*'Exposure Inputs'!$C$14*'Exposure Inputs'!$C$16)</f>
        <v>8.7150076287553783E-8</v>
      </c>
      <c r="AL84" s="40">
        <f>($F84*(1-('Exposure Inputs'!$C$17)/100)*'Exposure Inputs'!$G$12*'Exposure Inputs'!$C$15*H84)/('Exposure Inputs'!$C$14*'Exposure Inputs'!$C$16)</f>
        <v>9.42643682293949E-6</v>
      </c>
      <c r="AM84" s="40">
        <f>'Exposure Inputs'!$E$60/AI84</f>
        <v>1388183.6126603747</v>
      </c>
      <c r="AN84" s="40">
        <f>'Exposure Inputs'!$E$61/AJ84</f>
        <v>382481.9753840398</v>
      </c>
      <c r="AO84" s="40">
        <f>($G84*(1-('Exposure Inputs'!$C$17/100))*'Exposure Inputs'!$H$6*'Exposure Inputs'!$C$15)/('Exposure Inputs'!$H$8*'Exposure Inputs'!$H$11)</f>
        <v>1.1520179982239321E-5</v>
      </c>
      <c r="AP84" s="40">
        <f>($F84*(1-('Exposure Inputs'!$C$17)/100)*'Exposure Inputs'!$H$7*'Exposure Inputs'!$H$12*'Exposure Inputs'!$C$15*H84)/('Exposure Inputs'!$H$8*'Exposure Inputs'!$H$13*'Exposure Inputs'!$C$16)</f>
        <v>1.7700753589741929E-6</v>
      </c>
      <c r="AQ84" s="40">
        <f>($F84*(1-('Exposure Inputs'!$C$17)/100)*'Exposure Inputs'!$H$7*'Exposure Inputs'!$H$12*'Exposure Inputs'!$C$15*H84)/('Exposure Inputs'!$H$8*'Exposure Inputs'!$C$14*'Exposure Inputs'!$C$16)</f>
        <v>1.1346636916501236E-7</v>
      </c>
      <c r="AR84" s="40">
        <f>($F84*(1-('Exposure Inputs'!$C$17)/100)*'Exposure Inputs'!$H$12*'Exposure Inputs'!$C$15*H84)/('Exposure Inputs'!$C$14*'Exposure Inputs'!$C$16)</f>
        <v>9.42643682293949E-6</v>
      </c>
      <c r="AS84" s="40">
        <f>'Exposure Inputs'!$E$60/AO84</f>
        <v>1093732.9121094844</v>
      </c>
      <c r="AT84" s="40">
        <f>'Exposure Inputs'!$E$61/AP84</f>
        <v>293772.80315418565</v>
      </c>
    </row>
    <row r="85" spans="1:46" s="35" customFormat="1">
      <c r="A85" s="47">
        <v>2021</v>
      </c>
      <c r="B85" s="48">
        <v>110000460901</v>
      </c>
      <c r="C85" s="48" t="s">
        <v>100</v>
      </c>
      <c r="D85" s="48" t="s">
        <v>71</v>
      </c>
      <c r="E85" s="48" t="s">
        <v>101</v>
      </c>
      <c r="F85" s="48">
        <v>0.19158828899999999</v>
      </c>
      <c r="G85" s="48">
        <v>0.28664349395838301</v>
      </c>
      <c r="H85" s="48">
        <v>350</v>
      </c>
      <c r="I85" s="40">
        <f t="shared" si="1"/>
        <v>5.1369554469916918E-8</v>
      </c>
      <c r="J85" s="40">
        <f>($G85*(1-('Exposure Inputs'!$C$17/100))*'Exposure Inputs'!$C$6*1*'Exposure Inputs'!$C$15)/('Exposure Inputs'!$C$8*'Exposure Inputs'!$C$11)</f>
        <v>1.1535200517287955E-5</v>
      </c>
      <c r="K85" s="40">
        <f>($F85*(1-('Exposure Inputs'!$C$17)/100)*'Exposure Inputs'!$C$7*'Exposure Inputs'!$C$12*'Exposure Inputs'!$C$15*H85)/('Exposure Inputs'!$C$8*'Exposure Inputs'!$C$13*'Exposure Inputs'!$C$16)</f>
        <v>2.019976431061464E-6</v>
      </c>
      <c r="L85" s="40">
        <f>($F85*(1-('Exposure Inputs'!$C$17)/100)*'Exposure Inputs'!$C$7*'Exposure Inputs'!$C$12*'Exposure Inputs'!$C$15*H85)/('Exposure Inputs'!$C$8*'Exposure Inputs'!$C$14*'Exposure Inputs'!$C$16)</f>
        <v>1.4761366226987622E-6</v>
      </c>
      <c r="M85" s="40">
        <f>($F85*(1-('Exposure Inputs'!$C$17)/100)*'Exposure Inputs'!$C$12*'Exposure Inputs'!$C$15*H85)/('Exposure Inputs'!$C$14*'Exposure Inputs'!$C$16)</f>
        <v>1.3425312137513174E-4</v>
      </c>
      <c r="N85" s="40">
        <f>'Exposure Inputs'!$E$60/$J85</f>
        <v>1092308.7102921372</v>
      </c>
      <c r="O85" s="40">
        <f>'Exposure Inputs'!$E$61/$K85</f>
        <v>257428.74619915674</v>
      </c>
      <c r="P85" s="40">
        <f>L85*'Exposure Inputs'!$E$63</f>
        <v>5.1369554469916918E-8</v>
      </c>
      <c r="Q85" s="40">
        <f>($G85*(1-('Exposure Inputs'!$C$17/100))*'Exposure Inputs'!$D$6*1*'Exposure Inputs'!$C$15)/('Exposure Inputs'!$D$8*'Exposure Inputs'!$D$11)</f>
        <v>4.0471621827826168E-5</v>
      </c>
      <c r="R85" s="40">
        <f>($F85*(1-('Exposure Inputs'!$C$17)/100)*'Exposure Inputs'!$D$7*'Exposure Inputs'!$D$12*'Exposure Inputs'!$C$15*H85)/('Exposure Inputs'!$D$8*'Exposure Inputs'!$D$13*'Exposure Inputs'!$C$16)</f>
        <v>5.1596496367239876E-6</v>
      </c>
      <c r="S85" s="40">
        <f>($F85*(1-('Exposure Inputs'!$C$17)/100)*'Exposure Inputs'!$D$7*'Exposure Inputs'!$D$12*'Exposure Inputs'!$C$15*H85)/('Exposure Inputs'!$D$8*'Exposure Inputs'!$C$14*'Exposure Inputs'!$C$16)</f>
        <v>6.6149354316974201E-8</v>
      </c>
      <c r="T85" s="40">
        <f>($F85*(1-('Exposure Inputs'!$C$17)/100)*'Exposure Inputs'!$D$12*'Exposure Inputs'!$C$15*H85)/('Exposure Inputs'!$C$14*'Exposure Inputs'!$C$16)</f>
        <v>2.3553179188619599E-6</v>
      </c>
      <c r="U85" s="40">
        <f>'Exposure Inputs'!$E$60/Q85</f>
        <v>311329.25815532549</v>
      </c>
      <c r="V85" s="40">
        <f>'Exposure Inputs'!$E$61/R85</f>
        <v>100782.03688461358</v>
      </c>
      <c r="W85" s="40">
        <f>($G85*(1-('Exposure Inputs'!$C$17/100))*'Exposure Inputs'!$E$6*'Exposure Inputs'!$C$15)/('Exposure Inputs'!$E$8*'Exposure Inputs'!$E$11)</f>
        <v>8.8635292684896645E-6</v>
      </c>
      <c r="X85" s="40">
        <f>($F85*(1-('Exposure Inputs'!$C$17)/100)*'Exposure Inputs'!$E$7*'Exposure Inputs'!$E$12*'Exposure Inputs'!$C$15*H85)/('Exposure Inputs'!$E$8*'Exposure Inputs'!$E$13*'Exposure Inputs'!$C$16)</f>
        <v>1.1187102204561107E-6</v>
      </c>
      <c r="Y85" s="40">
        <f>($F85*(1-('Exposure Inputs'!$C$17)/100)*'Exposure Inputs'!$E$7*'Exposure Inputs'!$E$12*'Exposure Inputs'!$C$15*H85)/('Exposure Inputs'!$E$8*'Exposure Inputs'!$C$14*'Exposure Inputs'!$C$16)</f>
        <v>7.1712193618981462E-8</v>
      </c>
      <c r="Z85" s="40">
        <f>($F85*(1-('Exposure Inputs'!$C$17)/100)*'Exposure Inputs'!$E$12*'Exposure Inputs'!$C$15*H85)/('Exposure Inputs'!$C$14*'Exposure Inputs'!$C$16)</f>
        <v>1.17765895943098E-5</v>
      </c>
      <c r="AA85" s="40">
        <f>'Exposure Inputs'!$E$60/W85</f>
        <v>1421555.6375262046</v>
      </c>
      <c r="AB85" s="40">
        <f>'Exposure Inputs'!$E$61/X85</f>
        <v>464820.99697631277</v>
      </c>
      <c r="AC85" s="40">
        <f>($G85*(1-('Exposure Inputs'!$C$17/100))*'Exposure Inputs'!$F$6*'Exposure Inputs'!$C$15)/('Exposure Inputs'!$F$8*'Exposure Inputs'!$F$11)</f>
        <v>8.8869576207871932E-6</v>
      </c>
      <c r="AD85" s="40">
        <f>($F85*(1-('Exposure Inputs'!$C$17)/100)*'Exposure Inputs'!$F$7*'Exposure Inputs'!$F$12*'Exposure Inputs'!$C$15*H85)/('Exposure Inputs'!$F$8*'Exposure Inputs'!$F$13*'Exposure Inputs'!$C$16)</f>
        <v>1.0188408673668724E-6</v>
      </c>
      <c r="AE85" s="40">
        <f>($F85*(1-('Exposure Inputs'!$C$17)/100)*'Exposure Inputs'!$F$7*'Exposure Inputs'!$F$12*'Exposure Inputs'!$C$15*H85)/('Exposure Inputs'!$F$8*'Exposure Inputs'!$C$14*'Exposure Inputs'!$C$16)</f>
        <v>6.5310312010696968E-8</v>
      </c>
      <c r="AF85" s="40">
        <f>($F85*(1-('Exposure Inputs'!$C$17)/100)*'Exposure Inputs'!$F$12*'Exposure Inputs'!$C$15*H85)/('Exposure Inputs'!$C$14*'Exposure Inputs'!$C$16)</f>
        <v>1.17765895943098E-5</v>
      </c>
      <c r="AG85" s="40">
        <f>'Exposure Inputs'!$E$60/AC85</f>
        <v>1417808.0438380565</v>
      </c>
      <c r="AH85" s="40">
        <f>'Exposure Inputs'!$E$61/AD85</f>
        <v>510383.92417837144</v>
      </c>
      <c r="AI85" s="40">
        <f>($G85*(1-('Exposure Inputs'!$C$17/100))*'Exposure Inputs'!$G$6*'Exposure Inputs'!$C$15)/('Exposure Inputs'!$G$8*'Exposure Inputs'!$G$11)</f>
        <v>1.1339544509422825E-5</v>
      </c>
      <c r="AJ85" s="40">
        <f>($F85*(1-('Exposure Inputs'!$C$17)/100)*'Exposure Inputs'!$G$7*'Exposure Inputs'!$G$12*'Exposure Inputs'!$C$15*H85)/('Exposure Inputs'!$G$8*'Exposure Inputs'!$G$13*'Exposure Inputs'!$C$16)</f>
        <v>1.6984952992246057E-6</v>
      </c>
      <c r="AK85" s="40">
        <f>($F85*(1-('Exposure Inputs'!$C$17)/100)*'Exposure Inputs'!$G$7*'Exposure Inputs'!$G$12*'Exposure Inputs'!$C$15*H85)/('Exposure Inputs'!$G$8*'Exposure Inputs'!$C$14*'Exposure Inputs'!$C$16)</f>
        <v>1.0887790379644908E-7</v>
      </c>
      <c r="AL85" s="40">
        <f>($F85*(1-('Exposure Inputs'!$C$17)/100)*'Exposure Inputs'!$G$12*'Exposure Inputs'!$C$15*H85)/('Exposure Inputs'!$C$14*'Exposure Inputs'!$C$16)</f>
        <v>1.17765895943098E-5</v>
      </c>
      <c r="AM85" s="40">
        <f>'Exposure Inputs'!$E$60/AI85</f>
        <v>1111155.7425899932</v>
      </c>
      <c r="AN85" s="40">
        <f>'Exposure Inputs'!$E$61/AJ85</f>
        <v>306153.3348001549</v>
      </c>
      <c r="AO85" s="40">
        <f>($G85*(1-('Exposure Inputs'!$C$17/100))*'Exposure Inputs'!$H$6*'Exposure Inputs'!$C$15)/('Exposure Inputs'!$H$8*'Exposure Inputs'!$H$11)</f>
        <v>1.4392334443564735E-5</v>
      </c>
      <c r="AP85" s="40">
        <f>($F85*(1-('Exposure Inputs'!$C$17)/100)*'Exposure Inputs'!$H$7*'Exposure Inputs'!$H$12*'Exposure Inputs'!$C$15*H85)/('Exposure Inputs'!$H$8*'Exposure Inputs'!$H$13*'Exposure Inputs'!$C$16)</f>
        <v>2.2113818238203958E-6</v>
      </c>
      <c r="AQ85" s="40">
        <f>($F85*(1-('Exposure Inputs'!$C$17)/100)*'Exposure Inputs'!$H$7*'Exposure Inputs'!$H$12*'Exposure Inputs'!$C$15*H85)/('Exposure Inputs'!$H$8*'Exposure Inputs'!$C$14*'Exposure Inputs'!$C$16)</f>
        <v>1.4175524511669205E-7</v>
      </c>
      <c r="AR85" s="40">
        <f>($F85*(1-('Exposure Inputs'!$C$17)/100)*'Exposure Inputs'!$H$12*'Exposure Inputs'!$C$15*H85)/('Exposure Inputs'!$C$14*'Exposure Inputs'!$C$16)</f>
        <v>1.17765895943098E-5</v>
      </c>
      <c r="AS85" s="40">
        <f>'Exposure Inputs'!$E$60/AO85</f>
        <v>875466.03710517974</v>
      </c>
      <c r="AT85" s="40">
        <f>'Exposure Inputs'!$E$61/AP85</f>
        <v>235147.08966072855</v>
      </c>
    </row>
    <row r="86" spans="1:46" s="35" customFormat="1">
      <c r="A86" s="47">
        <v>2022</v>
      </c>
      <c r="B86" s="48">
        <v>110000460901</v>
      </c>
      <c r="C86" s="48" t="s">
        <v>100</v>
      </c>
      <c r="D86" s="48" t="s">
        <v>71</v>
      </c>
      <c r="E86" s="48" t="s">
        <v>101</v>
      </c>
      <c r="F86" s="48">
        <v>0.54668485691254498</v>
      </c>
      <c r="G86" s="48">
        <v>0.81791877099999999</v>
      </c>
      <c r="H86" s="48">
        <v>350</v>
      </c>
      <c r="I86" s="40">
        <f t="shared" si="1"/>
        <v>1.4657971884204108E-7</v>
      </c>
      <c r="J86" s="40">
        <f>($G86*(1-('Exposure Inputs'!$C$17/100))*'Exposure Inputs'!$C$6*1*'Exposure Inputs'!$C$15)/('Exposure Inputs'!$C$8*'Exposure Inputs'!$C$11)</f>
        <v>3.291495264744627E-5</v>
      </c>
      <c r="K86" s="40">
        <f>($F86*(1-('Exposure Inputs'!$C$17)/100)*'Exposure Inputs'!$C$7*'Exposure Inputs'!$C$12*'Exposure Inputs'!$C$15*H86)/('Exposure Inputs'!$C$8*'Exposure Inputs'!$C$13*'Exposure Inputs'!$C$16)</f>
        <v>5.7638727917318035E-6</v>
      </c>
      <c r="L86" s="40">
        <f>($F86*(1-('Exposure Inputs'!$C$17)/100)*'Exposure Inputs'!$C$7*'Exposure Inputs'!$C$12*'Exposure Inputs'!$C$15*H86)/('Exposure Inputs'!$C$8*'Exposure Inputs'!$C$14*'Exposure Inputs'!$C$16)</f>
        <v>4.2120608862655487E-6</v>
      </c>
      <c r="M86" s="40">
        <f>($F86*(1-('Exposure Inputs'!$C$17)/100)*'Exposure Inputs'!$C$12*'Exposure Inputs'!$C$15*H86)/('Exposure Inputs'!$C$14*'Exposure Inputs'!$C$16)</f>
        <v>3.8308264472796885E-4</v>
      </c>
      <c r="N86" s="40">
        <f>'Exposure Inputs'!$E$60/$J86</f>
        <v>382804.74333228549</v>
      </c>
      <c r="O86" s="40">
        <f>'Exposure Inputs'!$E$61/$K86</f>
        <v>90217.119424622433</v>
      </c>
      <c r="P86" s="40">
        <f>L86*'Exposure Inputs'!$E$63</f>
        <v>1.4657971884204108E-7</v>
      </c>
      <c r="Q86" s="40">
        <f>($G86*(1-('Exposure Inputs'!$C$17/100))*'Exposure Inputs'!$D$6*1*'Exposure Inputs'!$C$15)/('Exposure Inputs'!$D$8*'Exposure Inputs'!$D$11)</f>
        <v>1.15483169454383E-4</v>
      </c>
      <c r="R86" s="40">
        <f>($F86*(1-('Exposure Inputs'!$C$17)/100)*'Exposure Inputs'!$D$7*'Exposure Inputs'!$D$12*'Exposure Inputs'!$C$15*H86)/('Exposure Inputs'!$D$8*'Exposure Inputs'!$D$13*'Exposure Inputs'!$C$16)</f>
        <v>1.4722728294584424E-5</v>
      </c>
      <c r="S86" s="40">
        <f>($F86*(1-('Exposure Inputs'!$C$17)/100)*'Exposure Inputs'!$D$7*'Exposure Inputs'!$D$12*'Exposure Inputs'!$C$15*H86)/('Exposure Inputs'!$D$8*'Exposure Inputs'!$C$14*'Exposure Inputs'!$C$16)</f>
        <v>1.8875292685364647E-7</v>
      </c>
      <c r="T86" s="40">
        <f>($F86*(1-('Exposure Inputs'!$C$17)/100)*'Exposure Inputs'!$D$12*'Exposure Inputs'!$C$15*H86)/('Exposure Inputs'!$C$14*'Exposure Inputs'!$C$16)</f>
        <v>6.7207481531222603E-6</v>
      </c>
      <c r="U86" s="40">
        <f>'Exposure Inputs'!$E$60/Q86</f>
        <v>109106.80802692313</v>
      </c>
      <c r="V86" s="40">
        <f>'Exposure Inputs'!$E$61/R86</f>
        <v>35319.540617432685</v>
      </c>
      <c r="W86" s="40">
        <f>($G86*(1-('Exposure Inputs'!$C$17/100))*'Exposure Inputs'!$E$6*'Exposure Inputs'!$C$15)/('Exposure Inputs'!$E$8*'Exposure Inputs'!$E$11)</f>
        <v>2.5291510600474864E-5</v>
      </c>
      <c r="X86" s="40">
        <f>($F86*(1-('Exposure Inputs'!$C$17)/100)*'Exposure Inputs'!$E$7*'Exposure Inputs'!$E$12*'Exposure Inputs'!$C$15*H86)/('Exposure Inputs'!$E$8*'Exposure Inputs'!$E$13*'Exposure Inputs'!$C$16)</f>
        <v>3.1921676423377347E-6</v>
      </c>
      <c r="Y86" s="40">
        <f>($F86*(1-('Exposure Inputs'!$C$17)/100)*'Exposure Inputs'!$E$7*'Exposure Inputs'!$E$12*'Exposure Inputs'!$C$15*H86)/('Exposure Inputs'!$E$8*'Exposure Inputs'!$C$14*'Exposure Inputs'!$C$16)</f>
        <v>2.0462613091908561E-7</v>
      </c>
      <c r="Z86" s="40">
        <f>($F86*(1-('Exposure Inputs'!$C$17)/100)*'Exposure Inputs'!$E$12*'Exposure Inputs'!$C$15*H86)/('Exposure Inputs'!$C$14*'Exposure Inputs'!$C$16)</f>
        <v>3.3603740765611303E-5</v>
      </c>
      <c r="AA86" s="40">
        <f>'Exposure Inputs'!$E$60/W86</f>
        <v>498190.8830611101</v>
      </c>
      <c r="AB86" s="40">
        <f>'Exposure Inputs'!$E$61/X86</f>
        <v>162898.71280669523</v>
      </c>
      <c r="AC86" s="40">
        <f>($G86*(1-('Exposure Inputs'!$C$17/100))*'Exposure Inputs'!$F$6*'Exposure Inputs'!$C$15)/('Exposure Inputs'!$F$8*'Exposure Inputs'!$F$11)</f>
        <v>2.5358361896672531E-5</v>
      </c>
      <c r="AD86" s="40">
        <f>($F86*(1-('Exposure Inputs'!$C$17)/100)*'Exposure Inputs'!$F$7*'Exposure Inputs'!$F$12*'Exposure Inputs'!$C$15*H86)/('Exposure Inputs'!$F$8*'Exposure Inputs'!$F$13*'Exposure Inputs'!$C$16)</f>
        <v>2.9071968683488373E-6</v>
      </c>
      <c r="AE86" s="40">
        <f>($F86*(1-('Exposure Inputs'!$C$17)/100)*'Exposure Inputs'!$F$7*'Exposure Inputs'!$F$12*'Exposure Inputs'!$C$15*H86)/('Exposure Inputs'!$F$8*'Exposure Inputs'!$C$14*'Exposure Inputs'!$C$16)</f>
        <v>1.8635877361210498E-7</v>
      </c>
      <c r="AF86" s="40">
        <f>($F86*(1-('Exposure Inputs'!$C$17)/100)*'Exposure Inputs'!$F$12*'Exposure Inputs'!$C$15*H86)/('Exposure Inputs'!$C$14*'Exposure Inputs'!$C$16)</f>
        <v>3.3603740765611303E-5</v>
      </c>
      <c r="AG86" s="40">
        <f>'Exposure Inputs'!$E$60/AC86</f>
        <v>496877.52116406796</v>
      </c>
      <c r="AH86" s="40">
        <f>'Exposure Inputs'!$E$61/AD86</f>
        <v>178866.45574688501</v>
      </c>
      <c r="AI86" s="40">
        <f>($G86*(1-('Exposure Inputs'!$C$17/100))*'Exposure Inputs'!$G$6*'Exposure Inputs'!$C$15)/('Exposure Inputs'!$G$8*'Exposure Inputs'!$G$11)</f>
        <v>3.2356660815031445E-5</v>
      </c>
      <c r="AJ86" s="40">
        <f>($F86*(1-('Exposure Inputs'!$C$17)/100)*'Exposure Inputs'!$G$7*'Exposure Inputs'!$G$12*'Exposure Inputs'!$C$15*H86)/('Exposure Inputs'!$G$8*'Exposure Inputs'!$G$13*'Exposure Inputs'!$C$16)</f>
        <v>4.8465470643836362E-6</v>
      </c>
      <c r="AK86" s="40">
        <f>($F86*(1-('Exposure Inputs'!$C$17)/100)*'Exposure Inputs'!$G$7*'Exposure Inputs'!$G$12*'Exposure Inputs'!$C$15*H86)/('Exposure Inputs'!$G$8*'Exposure Inputs'!$C$14*'Exposure Inputs'!$C$16)</f>
        <v>3.1067609387074594E-7</v>
      </c>
      <c r="AL86" s="40">
        <f>($F86*(1-('Exposure Inputs'!$C$17)/100)*'Exposure Inputs'!$G$12*'Exposure Inputs'!$C$15*H86)/('Exposure Inputs'!$C$14*'Exposure Inputs'!$C$16)</f>
        <v>3.3603740765611303E-5</v>
      </c>
      <c r="AM86" s="40">
        <f>'Exposure Inputs'!$E$60/AI86</f>
        <v>389409.77476101636</v>
      </c>
      <c r="AN86" s="40">
        <f>'Exposure Inputs'!$E$61/AJ86</f>
        <v>107292.88152824974</v>
      </c>
      <c r="AO86" s="40">
        <f>($G86*(1-('Exposure Inputs'!$C$17/100))*'Exposure Inputs'!$H$6*'Exposure Inputs'!$C$15)/('Exposure Inputs'!$H$8*'Exposure Inputs'!$H$11)</f>
        <v>4.1067600514283948E-5</v>
      </c>
      <c r="AP86" s="40">
        <f>($F86*(1-('Exposure Inputs'!$C$17)/100)*'Exposure Inputs'!$H$7*'Exposure Inputs'!$H$12*'Exposure Inputs'!$C$15*H86)/('Exposure Inputs'!$H$8*'Exposure Inputs'!$H$13*'Exposure Inputs'!$C$16)</f>
        <v>6.3100357659870091E-6</v>
      </c>
      <c r="AQ86" s="40">
        <f>($F86*(1-('Exposure Inputs'!$C$17)/100)*'Exposure Inputs'!$H$7*'Exposure Inputs'!$H$12*'Exposure Inputs'!$C$15*H86)/('Exposure Inputs'!$H$8*'Exposure Inputs'!$C$14*'Exposure Inputs'!$C$16)</f>
        <v>4.0448947217865442E-7</v>
      </c>
      <c r="AR86" s="40">
        <f>($F86*(1-('Exposure Inputs'!$C$17)/100)*'Exposure Inputs'!$H$12*'Exposure Inputs'!$C$15*H86)/('Exposure Inputs'!$C$14*'Exposure Inputs'!$C$16)</f>
        <v>3.3603740765611303E-5</v>
      </c>
      <c r="AS86" s="40">
        <f>'Exposure Inputs'!$E$60/AO86</f>
        <v>306811.204994008</v>
      </c>
      <c r="AT86" s="40">
        <f>'Exposure Inputs'!$E$61/AP86</f>
        <v>82408.407699201402</v>
      </c>
    </row>
    <row r="87" spans="1:46" s="35" customFormat="1">
      <c r="A87" s="47">
        <v>2023</v>
      </c>
      <c r="B87" s="48">
        <v>110000460901</v>
      </c>
      <c r="C87" s="48" t="s">
        <v>100</v>
      </c>
      <c r="D87" s="48" t="s">
        <v>71</v>
      </c>
      <c r="E87" s="48" t="s">
        <v>101</v>
      </c>
      <c r="F87" s="48">
        <v>0.38317657700000002</v>
      </c>
      <c r="G87" s="48">
        <v>0.57328698791676602</v>
      </c>
      <c r="H87" s="48">
        <v>350</v>
      </c>
      <c r="I87" s="40">
        <f t="shared" si="1"/>
        <v>1.027391086717091E-7</v>
      </c>
      <c r="J87" s="40">
        <f>($G87*(1-('Exposure Inputs'!$C$17/100))*'Exposure Inputs'!$C$6*1*'Exposure Inputs'!$C$15)/('Exposure Inputs'!$C$8*'Exposure Inputs'!$C$11)</f>
        <v>2.307040103457591E-5</v>
      </c>
      <c r="K87" s="40">
        <f>($F87*(1-('Exposure Inputs'!$C$17)/100)*'Exposure Inputs'!$C$7*'Exposure Inputs'!$C$12*'Exposure Inputs'!$C$15*H87)/('Exposure Inputs'!$C$8*'Exposure Inputs'!$C$13*'Exposure Inputs'!$C$16)</f>
        <v>4.0399528515796082E-6</v>
      </c>
      <c r="L87" s="40">
        <f>($F87*(1-('Exposure Inputs'!$C$17)/100)*'Exposure Inputs'!$C$7*'Exposure Inputs'!$C$12*'Exposure Inputs'!$C$15*H87)/('Exposure Inputs'!$C$8*'Exposure Inputs'!$C$14*'Exposure Inputs'!$C$16)</f>
        <v>2.9522732376927907E-6</v>
      </c>
      <c r="M87" s="40">
        <f>($F87*(1-('Exposure Inputs'!$C$17)/100)*'Exposure Inputs'!$C$12*'Exposure Inputs'!$C$15*H87)/('Exposure Inputs'!$C$14*'Exposure Inputs'!$C$16)</f>
        <v>2.6850624204952583E-4</v>
      </c>
      <c r="N87" s="40">
        <f>'Exposure Inputs'!$E$60/$J87</f>
        <v>546154.35514606861</v>
      </c>
      <c r="O87" s="40">
        <f>'Exposure Inputs'!$E$61/$K87</f>
        <v>128714.37343549238</v>
      </c>
      <c r="P87" s="40">
        <f>L87*'Exposure Inputs'!$E$63</f>
        <v>1.027391086717091E-7</v>
      </c>
      <c r="Q87" s="40">
        <f>($G87*(1-('Exposure Inputs'!$C$17/100))*'Exposure Inputs'!$D$6*1*'Exposure Inputs'!$C$15)/('Exposure Inputs'!$D$8*'Exposure Inputs'!$D$11)</f>
        <v>8.0943243655652336E-5</v>
      </c>
      <c r="R87" s="40">
        <f>($F87*(1-('Exposure Inputs'!$C$17)/100)*'Exposure Inputs'!$D$7*'Exposure Inputs'!$D$12*'Exposure Inputs'!$C$15*H87)/('Exposure Inputs'!$D$8*'Exposure Inputs'!$D$13*'Exposure Inputs'!$C$16)</f>
        <v>1.0319299246517052E-5</v>
      </c>
      <c r="S87" s="40">
        <f>($F87*(1-('Exposure Inputs'!$C$17)/100)*'Exposure Inputs'!$D$7*'Exposure Inputs'!$D$12*'Exposure Inputs'!$C$15*H87)/('Exposure Inputs'!$D$8*'Exposure Inputs'!$C$14*'Exposure Inputs'!$C$16)</f>
        <v>1.3229870828868014E-7</v>
      </c>
      <c r="T87" s="40">
        <f>($F87*(1-('Exposure Inputs'!$C$17)/100)*'Exposure Inputs'!$D$12*'Exposure Inputs'!$C$15*H87)/('Exposure Inputs'!$C$14*'Exposure Inputs'!$C$16)</f>
        <v>4.7106358254302776E-6</v>
      </c>
      <c r="U87" s="40">
        <f>'Exposure Inputs'!$E$60/Q87</f>
        <v>155664.62907766274</v>
      </c>
      <c r="V87" s="40">
        <f>'Exposure Inputs'!$E$61/R87</f>
        <v>50391.018573815396</v>
      </c>
      <c r="W87" s="40">
        <f>($G87*(1-('Exposure Inputs'!$C$17/100))*'Exposure Inputs'!$E$6*'Exposure Inputs'!$C$15)/('Exposure Inputs'!$E$8*'Exposure Inputs'!$E$11)</f>
        <v>1.7727058536979329E-5</v>
      </c>
      <c r="X87" s="40">
        <f>($F87*(1-('Exposure Inputs'!$C$17)/100)*'Exposure Inputs'!$E$7*'Exposure Inputs'!$E$12*'Exposure Inputs'!$C$15*H87)/('Exposure Inputs'!$E$8*'Exposure Inputs'!$E$13*'Exposure Inputs'!$C$16)</f>
        <v>2.237420435073085E-6</v>
      </c>
      <c r="Y87" s="40">
        <f>($F87*(1-('Exposure Inputs'!$C$17)/100)*'Exposure Inputs'!$E$7*'Exposure Inputs'!$E$12*'Exposure Inputs'!$C$15*H87)/('Exposure Inputs'!$E$8*'Exposure Inputs'!$C$14*'Exposure Inputs'!$C$16)</f>
        <v>1.4342438686365933E-7</v>
      </c>
      <c r="Z87" s="40">
        <f>($F87*(1-('Exposure Inputs'!$C$17)/100)*'Exposure Inputs'!$E$12*'Exposure Inputs'!$C$15*H87)/('Exposure Inputs'!$C$14*'Exposure Inputs'!$C$16)</f>
        <v>2.3553179127151388E-5</v>
      </c>
      <c r="AA87" s="40">
        <f>'Exposure Inputs'!$E$60/W87</f>
        <v>710777.81876310229</v>
      </c>
      <c r="AB87" s="40">
        <f>'Exposure Inputs'!$E$61/X87</f>
        <v>232410.49909469264</v>
      </c>
      <c r="AC87" s="40">
        <f>($G87*(1-('Exposure Inputs'!$C$17/100))*'Exposure Inputs'!$F$6*'Exposure Inputs'!$C$15)/('Exposure Inputs'!$F$8*'Exposure Inputs'!$F$11)</f>
        <v>1.7773915241574386E-5</v>
      </c>
      <c r="AD87" s="40">
        <f>($F87*(1-('Exposure Inputs'!$C$17)/100)*'Exposure Inputs'!$F$7*'Exposure Inputs'!$F$12*'Exposure Inputs'!$C$15*H87)/('Exposure Inputs'!$F$8*'Exposure Inputs'!$F$13*'Exposure Inputs'!$C$16)</f>
        <v>2.0376817294158789E-6</v>
      </c>
      <c r="AE87" s="40">
        <f>($F87*(1-('Exposure Inputs'!$C$17)/100)*'Exposure Inputs'!$F$7*'Exposure Inputs'!$F$12*'Exposure Inputs'!$C$15*H87)/('Exposure Inputs'!$F$8*'Exposure Inputs'!$C$14*'Exposure Inputs'!$C$16)</f>
        <v>1.3062062368050505E-7</v>
      </c>
      <c r="AF87" s="40">
        <f>($F87*(1-('Exposure Inputs'!$C$17)/100)*'Exposure Inputs'!$F$12*'Exposure Inputs'!$C$15*H87)/('Exposure Inputs'!$C$14*'Exposure Inputs'!$C$16)</f>
        <v>2.3553179127151388E-5</v>
      </c>
      <c r="AG87" s="40">
        <f>'Exposure Inputs'!$E$60/AC87</f>
        <v>708904.02191902825</v>
      </c>
      <c r="AH87" s="40">
        <f>'Exposure Inputs'!$E$61/AD87</f>
        <v>255191.96275517621</v>
      </c>
      <c r="AI87" s="40">
        <f>($G87*(1-('Exposure Inputs'!$C$17/100))*'Exposure Inputs'!$G$6*'Exposure Inputs'!$C$15)/('Exposure Inputs'!$G$8*'Exposure Inputs'!$G$11)</f>
        <v>2.2679089018845651E-5</v>
      </c>
      <c r="AJ87" s="40">
        <f>($F87*(1-('Exposure Inputs'!$C$17)/100)*'Exposure Inputs'!$G$7*'Exposure Inputs'!$G$12*'Exposure Inputs'!$C$15*H87)/('Exposure Inputs'!$G$8*'Exposure Inputs'!$G$13*'Exposure Inputs'!$C$16)</f>
        <v>3.3969905895838716E-6</v>
      </c>
      <c r="AK87" s="40">
        <f>($F87*(1-('Exposure Inputs'!$C$17)/100)*'Exposure Inputs'!$G$7*'Exposure Inputs'!$G$12*'Exposure Inputs'!$C$15*H87)/('Exposure Inputs'!$G$8*'Exposure Inputs'!$C$14*'Exposure Inputs'!$C$16)</f>
        <v>2.1775580702460715E-7</v>
      </c>
      <c r="AL87" s="40">
        <f>($F87*(1-('Exposure Inputs'!$C$17)/100)*'Exposure Inputs'!$G$12*'Exposure Inputs'!$C$15*H87)/('Exposure Inputs'!$C$14*'Exposure Inputs'!$C$16)</f>
        <v>2.3553179127151388E-5</v>
      </c>
      <c r="AM87" s="40">
        <f>'Exposure Inputs'!$E$60/AI87</f>
        <v>555577.87129499658</v>
      </c>
      <c r="AN87" s="40">
        <f>'Exposure Inputs'!$E$61/AJ87</f>
        <v>153076.66779957127</v>
      </c>
      <c r="AO87" s="40">
        <f>($G87*(1-('Exposure Inputs'!$C$17/100))*'Exposure Inputs'!$H$6*'Exposure Inputs'!$C$15)/('Exposure Inputs'!$H$8*'Exposure Inputs'!$H$11)</f>
        <v>2.8784668887129469E-5</v>
      </c>
      <c r="AP87" s="40">
        <f>($F87*(1-('Exposure Inputs'!$C$17)/100)*'Exposure Inputs'!$H$7*'Exposure Inputs'!$H$12*'Exposure Inputs'!$C$15*H87)/('Exposure Inputs'!$H$8*'Exposure Inputs'!$H$13*'Exposure Inputs'!$C$16)</f>
        <v>4.4227636360984278E-6</v>
      </c>
      <c r="AQ87" s="40">
        <f>($F87*(1-('Exposure Inputs'!$C$17)/100)*'Exposure Inputs'!$H$7*'Exposure Inputs'!$H$12*'Exposure Inputs'!$C$15*H87)/('Exposure Inputs'!$H$8*'Exposure Inputs'!$C$14*'Exposure Inputs'!$C$16)</f>
        <v>2.8351048949348897E-7</v>
      </c>
      <c r="AR87" s="40">
        <f>($F87*(1-('Exposure Inputs'!$C$17)/100)*'Exposure Inputs'!$H$12*'Exposure Inputs'!$C$15*H87)/('Exposure Inputs'!$C$14*'Exposure Inputs'!$C$16)</f>
        <v>2.3553179127151388E-5</v>
      </c>
      <c r="AS87" s="40">
        <f>'Exposure Inputs'!$E$60/AO87</f>
        <v>437733.01855258987</v>
      </c>
      <c r="AT87" s="40">
        <f>'Exposure Inputs'!$E$61/AP87</f>
        <v>117573.54513720333</v>
      </c>
    </row>
    <row r="88" spans="1:46" s="35" customFormat="1">
      <c r="A88" s="47">
        <v>2019</v>
      </c>
      <c r="B88" s="48">
        <v>110060340162</v>
      </c>
      <c r="C88" s="48" t="s">
        <v>102</v>
      </c>
      <c r="D88" s="48" t="s">
        <v>71</v>
      </c>
      <c r="E88" s="48" t="s">
        <v>103</v>
      </c>
      <c r="F88" s="48">
        <v>8.6895349198507894</v>
      </c>
      <c r="G88" s="48">
        <v>8.6895349198507894</v>
      </c>
      <c r="H88" s="48">
        <v>350</v>
      </c>
      <c r="I88" s="40">
        <f t="shared" si="1"/>
        <v>2.329879032342735E-6</v>
      </c>
      <c r="J88" s="40">
        <f>($G88*(1-('Exposure Inputs'!$C$17/100))*'Exposure Inputs'!$C$6*1*'Exposure Inputs'!$C$15)/('Exposure Inputs'!$C$8*'Exposure Inputs'!$C$11)</f>
        <v>3.4968708453228493E-4</v>
      </c>
      <c r="K88" s="40">
        <f>($F88*(1-('Exposure Inputs'!$C$17)/100)*'Exposure Inputs'!$C$7*'Exposure Inputs'!$C$12*'Exposure Inputs'!$C$15*H88)/('Exposure Inputs'!$C$8*'Exposure Inputs'!$C$13*'Exposure Inputs'!$C$16)</f>
        <v>9.161653787191637E-5</v>
      </c>
      <c r="L88" s="40">
        <f>($F88*(1-('Exposure Inputs'!$C$17)/100)*'Exposure Inputs'!$C$7*'Exposure Inputs'!$C$12*'Exposure Inputs'!$C$15*H88)/('Exposure Inputs'!$C$8*'Exposure Inputs'!$C$14*'Exposure Inputs'!$C$16)</f>
        <v>6.6950546906400431E-5</v>
      </c>
      <c r="M88" s="40">
        <f>($F88*(1-('Exposure Inputs'!$C$17)/100)*'Exposure Inputs'!$C$12*'Exposure Inputs'!$C$15*H88)/('Exposure Inputs'!$C$14*'Exposure Inputs'!$C$16)</f>
        <v>6.089084006007139E-3</v>
      </c>
      <c r="N88" s="40">
        <f>'Exposure Inputs'!$E$60/$J88</f>
        <v>36032.214392055139</v>
      </c>
      <c r="O88" s="40">
        <f>'Exposure Inputs'!$E$61/$K88</f>
        <v>5675.8311553639051</v>
      </c>
      <c r="P88" s="40">
        <f>L88*'Exposure Inputs'!$E$63</f>
        <v>2.329879032342735E-6</v>
      </c>
      <c r="Q88" s="40">
        <f>($G88*(1-('Exposure Inputs'!$C$17/100))*'Exposure Inputs'!$D$6*1*'Exposure Inputs'!$C$15)/('Exposure Inputs'!$D$8*'Exposure Inputs'!$D$11)</f>
        <v>1.2268883771942519E-3</v>
      </c>
      <c r="R88" s="40">
        <f>($F88*(1-('Exposure Inputs'!$C$17)/100)*'Exposure Inputs'!$D$7*'Exposure Inputs'!$D$12*'Exposure Inputs'!$C$15*H88)/('Exposure Inputs'!$D$8*'Exposure Inputs'!$D$13*'Exposure Inputs'!$C$16)</f>
        <v>2.3401720390388021E-4</v>
      </c>
      <c r="S88" s="40">
        <f>($F88*(1-('Exposure Inputs'!$C$17)/100)*'Exposure Inputs'!$D$7*'Exposure Inputs'!$D$12*'Exposure Inputs'!$C$15*H88)/('Exposure Inputs'!$D$8*'Exposure Inputs'!$C$14*'Exposure Inputs'!$C$16)</f>
        <v>3.0002205628702589E-6</v>
      </c>
      <c r="T88" s="40">
        <f>($F88*(1-('Exposure Inputs'!$C$17)/100)*'Exposure Inputs'!$D$12*'Exposure Inputs'!$C$15*H88)/('Exposure Inputs'!$C$14*'Exposure Inputs'!$C$16)</f>
        <v>1.0682603519310772E-4</v>
      </c>
      <c r="U88" s="40">
        <f>'Exposure Inputs'!$E$60/Q88</f>
        <v>10269.882928400302</v>
      </c>
      <c r="V88" s="40">
        <f>'Exposure Inputs'!$E$61/R88</f>
        <v>2222.0588543292906</v>
      </c>
      <c r="W88" s="40">
        <f>($G88*(1-('Exposure Inputs'!$C$17/100))*'Exposure Inputs'!$E$6*'Exposure Inputs'!$C$15)/('Exposure Inputs'!$E$8*'Exposure Inputs'!$E$11)</f>
        <v>2.6869595408588896E-4</v>
      </c>
      <c r="X88" s="40">
        <f>($F88*(1-('Exposure Inputs'!$C$17)/100)*'Exposure Inputs'!$E$7*'Exposure Inputs'!$E$12*'Exposure Inputs'!$C$15*H88)/('Exposure Inputs'!$E$8*'Exposure Inputs'!$E$13*'Exposure Inputs'!$C$16)</f>
        <v>5.0739382749262667E-5</v>
      </c>
      <c r="Y88" s="40">
        <f>($F88*(1-('Exposure Inputs'!$C$17)/100)*'Exposure Inputs'!$E$7*'Exposure Inputs'!$E$12*'Exposure Inputs'!$C$15*H88)/('Exposure Inputs'!$E$8*'Exposure Inputs'!$C$14*'Exposure Inputs'!$C$16)</f>
        <v>3.2525245352091455E-6</v>
      </c>
      <c r="Z88" s="40">
        <f>($F88*(1-('Exposure Inputs'!$C$17)/100)*'Exposure Inputs'!$E$12*'Exposure Inputs'!$C$15*H88)/('Exposure Inputs'!$C$14*'Exposure Inputs'!$C$16)</f>
        <v>5.3413017596553843E-4</v>
      </c>
      <c r="AA88" s="40">
        <f>'Exposure Inputs'!$E$60/W88</f>
        <v>46893.151193383419</v>
      </c>
      <c r="AB88" s="40">
        <f>'Exposure Inputs'!$E$61/X88</f>
        <v>10248.449465175187</v>
      </c>
      <c r="AC88" s="40">
        <f>($G88*(1-('Exposure Inputs'!$C$17/100))*'Exposure Inputs'!$F$6*'Exposure Inputs'!$C$15)/('Exposure Inputs'!$F$8*'Exposure Inputs'!$F$11)</f>
        <v>2.6940617946931764E-4</v>
      </c>
      <c r="AD88" s="40">
        <f>($F88*(1-('Exposure Inputs'!$C$17)/100)*'Exposure Inputs'!$F$7*'Exposure Inputs'!$F$12*'Exposure Inputs'!$C$15*H88)/('Exposure Inputs'!$F$8*'Exposure Inputs'!$F$13*'Exposure Inputs'!$C$16)</f>
        <v>4.6209783181243949E-5</v>
      </c>
      <c r="AE88" s="40">
        <f>($F88*(1-('Exposure Inputs'!$C$17)/100)*'Exposure Inputs'!$F$7*'Exposure Inputs'!$F$12*'Exposure Inputs'!$C$15*H88)/('Exposure Inputs'!$F$8*'Exposure Inputs'!$C$14*'Exposure Inputs'!$C$16)</f>
        <v>2.9621655885412793E-6</v>
      </c>
      <c r="AF88" s="40">
        <f>($F88*(1-('Exposure Inputs'!$C$17)/100)*'Exposure Inputs'!$F$12*'Exposure Inputs'!$C$15*H88)/('Exposure Inputs'!$C$14*'Exposure Inputs'!$C$16)</f>
        <v>5.3413017596553843E-4</v>
      </c>
      <c r="AG88" s="40">
        <f>'Exposure Inputs'!$E$60/AC88</f>
        <v>46769.528541697757</v>
      </c>
      <c r="AH88" s="40">
        <f>'Exposure Inputs'!$E$61/AD88</f>
        <v>11253.028345977231</v>
      </c>
      <c r="AI88" s="40">
        <f>($G88*(1-('Exposure Inputs'!$C$17/100))*'Exposure Inputs'!$G$6*'Exposure Inputs'!$C$15)/('Exposure Inputs'!$G$8*'Exposure Inputs'!$G$11)</f>
        <v>3.4375581538277649E-4</v>
      </c>
      <c r="AJ88" s="40">
        <f>($F88*(1-('Exposure Inputs'!$C$17)/100)*'Exposure Inputs'!$G$7*'Exposure Inputs'!$G$12*'Exposure Inputs'!$C$15*H88)/('Exposure Inputs'!$G$8*'Exposure Inputs'!$G$13*'Exposure Inputs'!$C$16)</f>
        <v>7.7035680473218419E-5</v>
      </c>
      <c r="AK88" s="40">
        <f>($F88*(1-('Exposure Inputs'!$C$17)/100)*'Exposure Inputs'!$G$7*'Exposure Inputs'!$G$12*'Exposure Inputs'!$C$15*H88)/('Exposure Inputs'!$G$8*'Exposure Inputs'!$C$14*'Exposure Inputs'!$C$16)</f>
        <v>4.9381846457191298E-6</v>
      </c>
      <c r="AL88" s="40">
        <f>($F88*(1-('Exposure Inputs'!$C$17)/100)*'Exposure Inputs'!$G$12*'Exposure Inputs'!$C$15*H88)/('Exposure Inputs'!$C$14*'Exposure Inputs'!$C$16)</f>
        <v>5.3413017596553843E-4</v>
      </c>
      <c r="AM88" s="40">
        <f>'Exposure Inputs'!$E$60/AI88</f>
        <v>36653.925362600014</v>
      </c>
      <c r="AN88" s="40">
        <f>'Exposure Inputs'!$E$61/AJ88</f>
        <v>6750.1188644757785</v>
      </c>
      <c r="AO88" s="40">
        <f>($G88*(1-('Exposure Inputs'!$C$17/100))*'Exposure Inputs'!$H$6*'Exposure Inputs'!$C$15)/('Exposure Inputs'!$H$8*'Exposure Inputs'!$H$11)</f>
        <v>4.3630047554361922E-4</v>
      </c>
      <c r="AP88" s="40">
        <f>($F88*(1-('Exposure Inputs'!$C$17)/100)*'Exposure Inputs'!$H$7*'Exposure Inputs'!$H$12*'Exposure Inputs'!$C$15*H88)/('Exposure Inputs'!$H$8*'Exposure Inputs'!$H$13*'Exposure Inputs'!$C$16)</f>
        <v>1.0029777748686222E-4</v>
      </c>
      <c r="AQ88" s="40">
        <f>($F88*(1-('Exposure Inputs'!$C$17)/100)*'Exposure Inputs'!$H$7*'Exposure Inputs'!$H$12*'Exposure Inputs'!$C$15*H88)/('Exposure Inputs'!$H$8*'Exposure Inputs'!$C$14*'Exposure Inputs'!$C$16)</f>
        <v>6.429344710696296E-6</v>
      </c>
      <c r="AR88" s="40">
        <f>($F88*(1-('Exposure Inputs'!$C$17)/100)*'Exposure Inputs'!$H$12*'Exposure Inputs'!$C$15*H88)/('Exposure Inputs'!$C$14*'Exposure Inputs'!$C$16)</f>
        <v>5.3413017596553843E-4</v>
      </c>
      <c r="AS88" s="40">
        <f>'Exposure Inputs'!$E$60/AO88</f>
        <v>28879.180074925938</v>
      </c>
      <c r="AT88" s="40">
        <f>'Exposure Inputs'!$E$61/AP88</f>
        <v>5184.5615429326299</v>
      </c>
    </row>
    <row r="89" spans="1:46" s="35" customFormat="1">
      <c r="A89" s="47">
        <v>2020</v>
      </c>
      <c r="B89" s="48">
        <v>110060340162</v>
      </c>
      <c r="C89" s="48" t="s">
        <v>102</v>
      </c>
      <c r="D89" s="48" t="s">
        <v>71</v>
      </c>
      <c r="E89" s="48" t="s">
        <v>103</v>
      </c>
      <c r="F89" s="48">
        <v>7.9654070098632301</v>
      </c>
      <c r="G89" s="48">
        <v>7.9654070098632301</v>
      </c>
      <c r="H89" s="48">
        <v>350</v>
      </c>
      <c r="I89" s="40">
        <f t="shared" si="1"/>
        <v>2.1357224463141756E-6</v>
      </c>
      <c r="J89" s="40">
        <f>($G89*(1-('Exposure Inputs'!$C$17/100))*'Exposure Inputs'!$C$6*1*'Exposure Inputs'!$C$15)/('Exposure Inputs'!$C$8*'Exposure Inputs'!$C$11)</f>
        <v>3.2054649415459474E-4</v>
      </c>
      <c r="K89" s="40">
        <f>($F89*(1-('Exposure Inputs'!$C$17)/100)*'Exposure Inputs'!$C$7*'Exposure Inputs'!$C$12*'Exposure Inputs'!$C$15*H89)/('Exposure Inputs'!$C$8*'Exposure Inputs'!$C$13*'Exposure Inputs'!$C$16)</f>
        <v>8.3981826382590078E-5</v>
      </c>
      <c r="L89" s="40">
        <f>($F89*(1-('Exposure Inputs'!$C$17)/100)*'Exposure Inputs'!$C$7*'Exposure Inputs'!$C$12*'Exposure Inputs'!$C$15*H89)/('Exposure Inputs'!$C$8*'Exposure Inputs'!$C$14*'Exposure Inputs'!$C$16)</f>
        <v>6.1371334664200451E-5</v>
      </c>
      <c r="M89" s="40">
        <f>($F89*(1-('Exposure Inputs'!$C$17)/100)*'Exposure Inputs'!$C$12*'Exposure Inputs'!$C$15*H89)/('Exposure Inputs'!$C$14*'Exposure Inputs'!$C$16)</f>
        <v>5.5816603388398819E-3</v>
      </c>
      <c r="N89" s="40">
        <f>'Exposure Inputs'!$E$60/$J89</f>
        <v>39307.870245878308</v>
      </c>
      <c r="O89" s="40">
        <f>'Exposure Inputs'!$E$61/$K89</f>
        <v>6191.8158058515273</v>
      </c>
      <c r="P89" s="40">
        <f>L89*'Exposure Inputs'!$E$63</f>
        <v>2.1357224463141756E-6</v>
      </c>
      <c r="Q89" s="40">
        <f>($G89*(1-('Exposure Inputs'!$C$17/100))*'Exposure Inputs'!$D$6*1*'Exposure Inputs'!$C$15)/('Exposure Inputs'!$D$8*'Exposure Inputs'!$D$11)</f>
        <v>1.1246476790947319E-3</v>
      </c>
      <c r="R89" s="40">
        <f>($F89*(1-('Exposure Inputs'!$C$17)/100)*'Exposure Inputs'!$D$7*'Exposure Inputs'!$D$12*'Exposure Inputs'!$C$15*H89)/('Exposure Inputs'!$D$8*'Exposure Inputs'!$D$13*'Exposure Inputs'!$C$16)</f>
        <v>2.1451577024522372E-4</v>
      </c>
      <c r="S89" s="40">
        <f>($F89*(1-('Exposure Inputs'!$C$17)/100)*'Exposure Inputs'!$D$7*'Exposure Inputs'!$D$12*'Exposure Inputs'!$C$15*H89)/('Exposure Inputs'!$D$8*'Exposure Inputs'!$C$14*'Exposure Inputs'!$C$16)</f>
        <v>2.750202182631073E-6</v>
      </c>
      <c r="T89" s="40">
        <f>($F89*(1-('Exposure Inputs'!$C$17)/100)*'Exposure Inputs'!$D$12*'Exposure Inputs'!$C$15*H89)/('Exposure Inputs'!$C$14*'Exposure Inputs'!$C$16)</f>
        <v>9.7923865593682144E-5</v>
      </c>
      <c r="U89" s="40">
        <f>'Exposure Inputs'!$E$60/Q89</f>
        <v>11203.508649163958</v>
      </c>
      <c r="V89" s="40">
        <f>'Exposure Inputs'!$E$61/R89</f>
        <v>2424.0642047228603</v>
      </c>
      <c r="W89" s="40">
        <f>($G89*(1-('Exposure Inputs'!$C$17/100))*'Exposure Inputs'!$E$6*'Exposure Inputs'!$C$15)/('Exposure Inputs'!$E$8*'Exposure Inputs'!$E$11)</f>
        <v>2.4630462457873176E-4</v>
      </c>
      <c r="X89" s="40">
        <f>($F89*(1-('Exposure Inputs'!$C$17)/100)*'Exposure Inputs'!$E$7*'Exposure Inputs'!$E$12*'Exposure Inputs'!$C$15*H89)/('Exposure Inputs'!$E$8*'Exposure Inputs'!$E$13*'Exposure Inputs'!$C$16)</f>
        <v>4.6511100853490804E-5</v>
      </c>
      <c r="Y89" s="40">
        <f>($F89*(1-('Exposure Inputs'!$C$17)/100)*'Exposure Inputs'!$E$7*'Exposure Inputs'!$E$12*'Exposure Inputs'!$C$15*H89)/('Exposure Inputs'!$E$8*'Exposure Inputs'!$C$14*'Exposure Inputs'!$C$16)</f>
        <v>2.9814808239417187E-6</v>
      </c>
      <c r="Z89" s="40">
        <f>($F89*(1-('Exposure Inputs'!$C$17)/100)*'Exposure Inputs'!$E$12*'Exposure Inputs'!$C$15*H89)/('Exposure Inputs'!$C$14*'Exposure Inputs'!$C$16)</f>
        <v>4.8961932796841073E-4</v>
      </c>
      <c r="AA89" s="40">
        <f>'Exposure Inputs'!$E$60/W89</f>
        <v>51156.164938236412</v>
      </c>
      <c r="AB89" s="40">
        <f>'Exposure Inputs'!$E$61/X89</f>
        <v>11180.126689282015</v>
      </c>
      <c r="AC89" s="40">
        <f>($G89*(1-('Exposure Inputs'!$C$17/100))*'Exposure Inputs'!$F$6*'Exposure Inputs'!$C$15)/('Exposure Inputs'!$F$8*'Exposure Inputs'!$F$11)</f>
        <v>2.4695566451354134E-4</v>
      </c>
      <c r="AD89" s="40">
        <f>($F89*(1-('Exposure Inputs'!$C$17)/100)*'Exposure Inputs'!$F$7*'Exposure Inputs'!$F$12*'Exposure Inputs'!$C$15*H89)/('Exposure Inputs'!$F$8*'Exposure Inputs'!$F$13*'Exposure Inputs'!$C$16)</f>
        <v>4.2358967916140328E-5</v>
      </c>
      <c r="AE89" s="40">
        <f>($F89*(1-('Exposure Inputs'!$C$17)/100)*'Exposure Inputs'!$F$7*'Exposure Inputs'!$F$12*'Exposure Inputs'!$C$15*H89)/('Exposure Inputs'!$F$8*'Exposure Inputs'!$C$14*'Exposure Inputs'!$C$16)</f>
        <v>2.7153184561628422E-6</v>
      </c>
      <c r="AF89" s="40">
        <f>($F89*(1-('Exposure Inputs'!$C$17)/100)*'Exposure Inputs'!$F$12*'Exposure Inputs'!$C$15*H89)/('Exposure Inputs'!$C$14*'Exposure Inputs'!$C$16)</f>
        <v>4.8961932796841073E-4</v>
      </c>
      <c r="AG89" s="40">
        <f>'Exposure Inputs'!$E$60/AC89</f>
        <v>51021.303863670248</v>
      </c>
      <c r="AH89" s="40">
        <f>'Exposure Inputs'!$E$61/AD89</f>
        <v>12276.03092288424</v>
      </c>
      <c r="AI89" s="40">
        <f>($G89*(1-('Exposure Inputs'!$C$17/100))*'Exposure Inputs'!$G$6*'Exposure Inputs'!$C$15)/('Exposure Inputs'!$G$8*'Exposure Inputs'!$G$11)</f>
        <v>3.1510949743421203E-4</v>
      </c>
      <c r="AJ89" s="40">
        <f>($F89*(1-('Exposure Inputs'!$C$17)/100)*'Exposure Inputs'!$G$7*'Exposure Inputs'!$G$12*'Exposure Inputs'!$C$15*H89)/('Exposure Inputs'!$G$8*'Exposure Inputs'!$G$13*'Exposure Inputs'!$C$16)</f>
        <v>7.061604043378363E-5</v>
      </c>
      <c r="AK89" s="40">
        <f>($F89*(1-('Exposure Inputs'!$C$17)/100)*'Exposure Inputs'!$G$7*'Exposure Inputs'!$G$12*'Exposure Inputs'!$C$15*H89)/('Exposure Inputs'!$G$8*'Exposure Inputs'!$C$14*'Exposure Inputs'!$C$16)</f>
        <v>4.5266692585758734E-6</v>
      </c>
      <c r="AL89" s="40">
        <f>($F89*(1-('Exposure Inputs'!$C$17)/100)*'Exposure Inputs'!$G$12*'Exposure Inputs'!$C$15*H89)/('Exposure Inputs'!$C$14*'Exposure Inputs'!$C$16)</f>
        <v>4.8961932796841073E-4</v>
      </c>
      <c r="AM89" s="40">
        <f>'Exposure Inputs'!$E$60/AI89</f>
        <v>39986.100395563619</v>
      </c>
      <c r="AN89" s="40">
        <f>'Exposure Inputs'!$E$61/AJ89</f>
        <v>7363.7660339735685</v>
      </c>
      <c r="AO89" s="40">
        <f>($G89*(1-('Exposure Inputs'!$C$17/100))*'Exposure Inputs'!$H$6*'Exposure Inputs'!$C$15)/('Exposure Inputs'!$H$8*'Exposure Inputs'!$H$11)</f>
        <v>3.9994210258165126E-4</v>
      </c>
      <c r="AP89" s="40">
        <f>($F89*(1-('Exposure Inputs'!$C$17)/100)*'Exposure Inputs'!$H$7*'Exposure Inputs'!$H$12*'Exposure Inputs'!$C$15*H89)/('Exposure Inputs'!$H$8*'Exposure Inputs'!$H$13*'Exposure Inputs'!$C$16)</f>
        <v>9.193962936295711E-5</v>
      </c>
      <c r="AQ89" s="40">
        <f>($F89*(1-('Exposure Inputs'!$C$17)/100)*'Exposure Inputs'!$H$7*'Exposure Inputs'!$H$12*'Exposure Inputs'!$C$15*H89)/('Exposure Inputs'!$H$8*'Exposure Inputs'!$C$14*'Exposure Inputs'!$C$16)</f>
        <v>5.8935659848049431E-6</v>
      </c>
      <c r="AR89" s="40">
        <f>($F89*(1-('Exposure Inputs'!$C$17)/100)*'Exposure Inputs'!$H$12*'Exposure Inputs'!$C$15*H89)/('Exposure Inputs'!$C$14*'Exposure Inputs'!$C$16)</f>
        <v>4.8961932796841073E-4</v>
      </c>
      <c r="AS89" s="40">
        <f>'Exposure Inputs'!$E$60/AO89</f>
        <v>31504.560081737363</v>
      </c>
      <c r="AT89" s="40">
        <f>'Exposure Inputs'!$E$61/AP89</f>
        <v>5655.8853195628644</v>
      </c>
    </row>
    <row r="90" spans="1:46" s="35" customFormat="1">
      <c r="A90" s="47">
        <v>2021</v>
      </c>
      <c r="B90" s="48">
        <v>110060340162</v>
      </c>
      <c r="C90" s="48" t="s">
        <v>102</v>
      </c>
      <c r="D90" s="48" t="s">
        <v>71</v>
      </c>
      <c r="E90" s="48" t="s">
        <v>103</v>
      </c>
      <c r="F90" s="48">
        <v>7.5309302638706797</v>
      </c>
      <c r="G90" s="48">
        <v>7.5309302638706797</v>
      </c>
      <c r="H90" s="48">
        <v>350</v>
      </c>
      <c r="I90" s="40">
        <f t="shared" si="1"/>
        <v>2.0192284946970356E-6</v>
      </c>
      <c r="J90" s="40">
        <f>($G90*(1-('Exposure Inputs'!$C$17/100))*'Exposure Inputs'!$C$6*1*'Exposure Inputs'!$C$15)/('Exposure Inputs'!$C$8*'Exposure Inputs'!$C$11)</f>
        <v>3.0306213992798011E-4</v>
      </c>
      <c r="K90" s="40">
        <f>($F90*(1-('Exposure Inputs'!$C$17)/100)*'Exposure Inputs'!$C$7*'Exposure Inputs'!$C$12*'Exposure Inputs'!$C$15*H90)/('Exposure Inputs'!$C$8*'Exposure Inputs'!$C$13*'Exposure Inputs'!$C$16)</f>
        <v>7.9400999488994138E-5</v>
      </c>
      <c r="L90" s="40">
        <f>($F90*(1-('Exposure Inputs'!$C$17)/100)*'Exposure Inputs'!$C$7*'Exposure Inputs'!$C$12*'Exposure Inputs'!$C$15*H90)/('Exposure Inputs'!$C$8*'Exposure Inputs'!$C$14*'Exposure Inputs'!$C$16)</f>
        <v>5.8023807318880336E-5</v>
      </c>
      <c r="M90" s="40">
        <f>($F90*(1-('Exposure Inputs'!$C$17)/100)*'Exposure Inputs'!$C$12*'Exposure Inputs'!$C$15*H90)/('Exposure Inputs'!$C$14*'Exposure Inputs'!$C$16)</f>
        <v>5.2772061385395171E-3</v>
      </c>
      <c r="N90" s="40">
        <f>'Exposure Inputs'!$E$60/$J90</f>
        <v>41575.631990832873</v>
      </c>
      <c r="O90" s="40">
        <f>'Exposure Inputs'!$E$61/$K90</f>
        <v>6549.0359484968176</v>
      </c>
      <c r="P90" s="40">
        <f>L90*'Exposure Inputs'!$E$63</f>
        <v>2.0192284946970356E-6</v>
      </c>
      <c r="Q90" s="40">
        <f>($G90*(1-('Exposure Inputs'!$C$17/100))*'Exposure Inputs'!$D$6*1*'Exposure Inputs'!$C$15)/('Exposure Inputs'!$D$8*'Exposure Inputs'!$D$11)</f>
        <v>1.0633032602350178E-3</v>
      </c>
      <c r="R90" s="40">
        <f>($F90*(1-('Exposure Inputs'!$C$17)/100)*'Exposure Inputs'!$D$7*'Exposure Inputs'!$D$12*'Exposure Inputs'!$C$15*H90)/('Exposure Inputs'!$D$8*'Exposure Inputs'!$D$13*'Exposure Inputs'!$C$16)</f>
        <v>2.0281491005002942E-4</v>
      </c>
      <c r="S90" s="40">
        <f>($F90*(1-('Exposure Inputs'!$C$17)/100)*'Exposure Inputs'!$D$7*'Exposure Inputs'!$D$12*'Exposure Inputs'!$C$15*H90)/('Exposure Inputs'!$D$8*'Exposure Inputs'!$C$14*'Exposure Inputs'!$C$16)</f>
        <v>2.6001911544875564E-6</v>
      </c>
      <c r="T90" s="40">
        <f>($F90*(1-('Exposure Inputs'!$C$17)/100)*'Exposure Inputs'!$D$12*'Exposure Inputs'!$C$15*H90)/('Exposure Inputs'!$C$14*'Exposure Inputs'!$C$16)</f>
        <v>9.2582563834026616E-5</v>
      </c>
      <c r="U90" s="40">
        <f>'Exposure Inputs'!$E$60/Q90</f>
        <v>11849.864917384972</v>
      </c>
      <c r="V90" s="40">
        <f>'Exposure Inputs'!$E$61/R90</f>
        <v>2563.9140626876442</v>
      </c>
      <c r="W90" s="40">
        <f>($G90*(1-('Exposure Inputs'!$C$17/100))*'Exposure Inputs'!$E$6*'Exposure Inputs'!$C$15)/('Exposure Inputs'!$E$8*'Exposure Inputs'!$E$11)</f>
        <v>2.32869826874437E-4</v>
      </c>
      <c r="X90" s="40">
        <f>($F90*(1-('Exposure Inputs'!$C$17)/100)*'Exposure Inputs'!$E$7*'Exposure Inputs'!$E$12*'Exposure Inputs'!$C$15*H90)/('Exposure Inputs'!$E$8*'Exposure Inputs'!$E$13*'Exposure Inputs'!$C$16)</f>
        <v>4.3974131716027607E-5</v>
      </c>
      <c r="Y90" s="40">
        <f>($F90*(1-('Exposure Inputs'!$C$17)/100)*'Exposure Inputs'!$E$7*'Exposure Inputs'!$E$12*'Exposure Inputs'!$C$15*H90)/('Exposure Inputs'!$E$8*'Exposure Inputs'!$C$14*'Exposure Inputs'!$C$16)</f>
        <v>2.8188545971812572E-6</v>
      </c>
      <c r="Z90" s="40">
        <f>($F90*(1-('Exposure Inputs'!$C$17)/100)*'Exposure Inputs'!$E$12*'Exposure Inputs'!$C$15*H90)/('Exposure Inputs'!$C$14*'Exposure Inputs'!$C$16)</f>
        <v>4.6291281917013315E-4</v>
      </c>
      <c r="AA90" s="40">
        <f>'Exposure Inputs'!$E$60/W90</f>
        <v>54107.48214621166</v>
      </c>
      <c r="AB90" s="40">
        <f>'Exposure Inputs'!$E$61/X90</f>
        <v>11825.133998279071</v>
      </c>
      <c r="AC90" s="40">
        <f>($G90*(1-('Exposure Inputs'!$C$17/100))*'Exposure Inputs'!$F$6*'Exposure Inputs'!$C$15)/('Exposure Inputs'!$F$8*'Exposure Inputs'!$F$11)</f>
        <v>2.334853555400751E-4</v>
      </c>
      <c r="AD90" s="40">
        <f>($F90*(1-('Exposure Inputs'!$C$17)/100)*'Exposure Inputs'!$F$7*'Exposure Inputs'!$F$12*'Exposure Inputs'!$C$15*H90)/('Exposure Inputs'!$F$8*'Exposure Inputs'!$F$13*'Exposure Inputs'!$C$16)</f>
        <v>4.0048478757078076E-5</v>
      </c>
      <c r="AE90" s="40">
        <f>($F90*(1-('Exposure Inputs'!$C$17)/100)*'Exposure Inputs'!$F$7*'Exposure Inputs'!$F$12*'Exposure Inputs'!$C$15*H90)/('Exposure Inputs'!$F$8*'Exposure Inputs'!$C$14*'Exposure Inputs'!$C$16)</f>
        <v>2.5672101767357746E-6</v>
      </c>
      <c r="AF90" s="40">
        <f>($F90*(1-('Exposure Inputs'!$C$17)/100)*'Exposure Inputs'!$F$12*'Exposure Inputs'!$C$15*H90)/('Exposure Inputs'!$C$14*'Exposure Inputs'!$C$16)</f>
        <v>4.6291281917013315E-4</v>
      </c>
      <c r="AG90" s="40">
        <f>'Exposure Inputs'!$E$60/AC90</f>
        <v>53964.840625035918</v>
      </c>
      <c r="AH90" s="40">
        <f>'Exposure Inputs'!$E$61/AD90</f>
        <v>12984.263476127577</v>
      </c>
      <c r="AI90" s="40">
        <f>($G90*(1-('Exposure Inputs'!$C$17/100))*'Exposure Inputs'!$G$6*'Exposure Inputs'!$C$15)/('Exposure Inputs'!$G$8*'Exposure Inputs'!$G$11)</f>
        <v>2.9792170666507274E-4</v>
      </c>
      <c r="AJ90" s="40">
        <f>($F90*(1-('Exposure Inputs'!$C$17)/100)*'Exposure Inputs'!$G$7*'Exposure Inputs'!$G$12*'Exposure Inputs'!$C$15*H90)/('Exposure Inputs'!$G$8*'Exposure Inputs'!$G$13*'Exposure Inputs'!$C$16)</f>
        <v>6.6764256410122599E-5</v>
      </c>
      <c r="AK90" s="40">
        <f>($F90*(1-('Exposure Inputs'!$C$17)/100)*'Exposure Inputs'!$G$7*'Exposure Inputs'!$G$12*'Exposure Inputs'!$C$15*H90)/('Exposure Inputs'!$G$8*'Exposure Inputs'!$C$14*'Exposure Inputs'!$C$16)</f>
        <v>4.2797600262899103E-6</v>
      </c>
      <c r="AL90" s="40">
        <f>($F90*(1-('Exposure Inputs'!$C$17)/100)*'Exposure Inputs'!$G$12*'Exposure Inputs'!$C$15*H90)/('Exposure Inputs'!$C$14*'Exposure Inputs'!$C$16)</f>
        <v>4.6291281917013315E-4</v>
      </c>
      <c r="AM90" s="40">
        <f>'Exposure Inputs'!$E$60/AI90</f>
        <v>42292.990803000052</v>
      </c>
      <c r="AN90" s="40">
        <f>'Exposure Inputs'!$E$61/AJ90</f>
        <v>7788.5986897797484</v>
      </c>
      <c r="AO90" s="40">
        <f>($G90*(1-('Exposure Inputs'!$C$17/100))*'Exposure Inputs'!$H$6*'Exposure Inputs'!$C$15)/('Exposure Inputs'!$H$8*'Exposure Inputs'!$H$11)</f>
        <v>3.7812707880446981E-4</v>
      </c>
      <c r="AP90" s="40">
        <f>($F90*(1-('Exposure Inputs'!$C$17)/100)*'Exposure Inputs'!$H$7*'Exposure Inputs'!$H$12*'Exposure Inputs'!$C$15*H90)/('Exposure Inputs'!$H$8*'Exposure Inputs'!$H$13*'Exposure Inputs'!$C$16)</f>
        <v>8.6924740488613877E-5</v>
      </c>
      <c r="AQ90" s="40">
        <f>($F90*(1-('Exposure Inputs'!$C$17)/100)*'Exposure Inputs'!$H$7*'Exposure Inputs'!$H$12*'Exposure Inputs'!$C$15*H90)/('Exposure Inputs'!$H$8*'Exposure Inputs'!$C$14*'Exposure Inputs'!$C$16)</f>
        <v>5.5720987492701196E-6</v>
      </c>
      <c r="AR90" s="40">
        <f>($F90*(1-('Exposure Inputs'!$C$17)/100)*'Exposure Inputs'!$H$12*'Exposure Inputs'!$C$15*H90)/('Exposure Inputs'!$C$14*'Exposure Inputs'!$C$16)</f>
        <v>4.6291281917013315E-4</v>
      </c>
      <c r="AS90" s="40">
        <f>'Exposure Inputs'!$E$60/AO90</f>
        <v>33322.13085568379</v>
      </c>
      <c r="AT90" s="40">
        <f>'Exposure Inputs'!$E$61/AP90</f>
        <v>5982.1863956914995</v>
      </c>
    </row>
    <row r="91" spans="1:46" s="35" customFormat="1">
      <c r="A91" s="47">
        <v>2022</v>
      </c>
      <c r="B91" s="48">
        <v>110060340162</v>
      </c>
      <c r="C91" s="48" t="s">
        <v>102</v>
      </c>
      <c r="D91" s="48" t="s">
        <v>71</v>
      </c>
      <c r="E91" s="48" t="s">
        <v>103</v>
      </c>
      <c r="F91" s="48">
        <v>5.9378488618980398</v>
      </c>
      <c r="G91" s="48">
        <v>5.9378488618980398</v>
      </c>
      <c r="H91" s="48">
        <v>350</v>
      </c>
      <c r="I91" s="40">
        <f t="shared" si="1"/>
        <v>1.5920840054342023E-6</v>
      </c>
      <c r="J91" s="40">
        <f>($G91*(1-('Exposure Inputs'!$C$17/100))*'Exposure Inputs'!$C$6*1*'Exposure Inputs'!$C$15)/('Exposure Inputs'!$C$8*'Exposure Inputs'!$C$11)</f>
        <v>2.3895284109706137E-4</v>
      </c>
      <c r="K91" s="40">
        <f>($F91*(1-('Exposure Inputs'!$C$17)/100)*'Exposure Inputs'!$C$7*'Exposure Inputs'!$C$12*'Exposure Inputs'!$C$15*H91)/('Exposure Inputs'!$C$8*'Exposure Inputs'!$C$13*'Exposure Inputs'!$C$16)</f>
        <v>6.2604634212476195E-5</v>
      </c>
      <c r="L91" s="40">
        <f>($F91*(1-('Exposure Inputs'!$C$17)/100)*'Exposure Inputs'!$C$7*'Exposure Inputs'!$C$12*'Exposure Inputs'!$C$15*H91)/('Exposure Inputs'!$C$8*'Exposure Inputs'!$C$14*'Exposure Inputs'!$C$16)</f>
        <v>4.5749540386040296E-5</v>
      </c>
      <c r="M91" s="40">
        <f>($F91*(1-('Exposure Inputs'!$C$17)/100)*'Exposure Inputs'!$C$12*'Exposure Inputs'!$C$15*H91)/('Exposure Inputs'!$C$14*'Exposure Inputs'!$C$16)</f>
        <v>4.1608740707715459E-3</v>
      </c>
      <c r="N91" s="40">
        <f>'Exposure Inputs'!$E$60/$J91</f>
        <v>52730.069842031917</v>
      </c>
      <c r="O91" s="40">
        <f>'Exposure Inputs'!$E$61/$K91</f>
        <v>8306.094373703274</v>
      </c>
      <c r="P91" s="40">
        <f>L91*'Exposure Inputs'!$E$63</f>
        <v>1.5920840054342023E-6</v>
      </c>
      <c r="Q91" s="40">
        <f>($G91*(1-('Exposure Inputs'!$C$17/100))*'Exposure Inputs'!$D$6*1*'Exposure Inputs'!$C$15)/('Exposure Inputs'!$D$8*'Exposure Inputs'!$D$11)</f>
        <v>8.3837372441607238E-4</v>
      </c>
      <c r="R91" s="40">
        <f>($F91*(1-('Exposure Inputs'!$C$17)/100)*'Exposure Inputs'!$D$7*'Exposure Inputs'!$D$12*'Exposure Inputs'!$C$15*H91)/('Exposure Inputs'!$D$8*'Exposure Inputs'!$D$13*'Exposure Inputs'!$C$16)</f>
        <v>1.5991175600098482E-4</v>
      </c>
      <c r="S91" s="40">
        <f>($F91*(1-('Exposure Inputs'!$C$17)/100)*'Exposure Inputs'!$D$7*'Exposure Inputs'!$D$12*'Exposure Inputs'!$C$15*H91)/('Exposure Inputs'!$D$8*'Exposure Inputs'!$C$14*'Exposure Inputs'!$C$16)</f>
        <v>2.050150717961344E-6</v>
      </c>
      <c r="T91" s="40">
        <f>($F91*(1-('Exposure Inputs'!$C$17)/100)*'Exposure Inputs'!$D$12*'Exposure Inputs'!$C$15*H91)/('Exposure Inputs'!$C$14*'Exposure Inputs'!$C$16)</f>
        <v>7.2997790715290274E-5</v>
      </c>
      <c r="U91" s="40">
        <f>'Exposure Inputs'!$E$60/Q91</f>
        <v>15029.096968390684</v>
      </c>
      <c r="V91" s="40">
        <f>'Exposure Inputs'!$E$61/R91</f>
        <v>3251.7934453599373</v>
      </c>
      <c r="W91" s="40">
        <f>($G91*(1-('Exposure Inputs'!$C$17/100))*'Exposure Inputs'!$E$6*'Exposure Inputs'!$C$15)/('Exposure Inputs'!$E$8*'Exposure Inputs'!$E$11)</f>
        <v>1.8360890195869079E-4</v>
      </c>
      <c r="X91" s="40">
        <f>($F91*(1-('Exposure Inputs'!$C$17)/100)*'Exposure Inputs'!$E$7*'Exposure Inputs'!$E$12*'Exposure Inputs'!$C$15*H91)/('Exposure Inputs'!$E$8*'Exposure Inputs'!$E$13*'Exposure Inputs'!$C$16)</f>
        <v>3.4671911545329487E-5</v>
      </c>
      <c r="Y91" s="40">
        <f>($F91*(1-('Exposure Inputs'!$C$17)/100)*'Exposure Inputs'!$E$7*'Exposure Inputs'!$E$12*'Exposure Inputs'!$C$15*H91)/('Exposure Inputs'!$E$8*'Exposure Inputs'!$C$14*'Exposure Inputs'!$C$16)</f>
        <v>2.2225584323929158E-6</v>
      </c>
      <c r="Z91" s="40">
        <f>($F91*(1-('Exposure Inputs'!$C$17)/100)*'Exposure Inputs'!$E$12*'Exposure Inputs'!$C$15*H91)/('Exposure Inputs'!$C$14*'Exposure Inputs'!$C$16)</f>
        <v>3.6498895357645132E-4</v>
      </c>
      <c r="AA91" s="40">
        <f>'Exposure Inputs'!$E$60/W91</f>
        <v>68624.123697634262</v>
      </c>
      <c r="AB91" s="40">
        <f>'Exposure Inputs'!$E$61/X91</f>
        <v>14997.730924646614</v>
      </c>
      <c r="AC91" s="40">
        <f>($G91*(1-('Exposure Inputs'!$C$17/100))*'Exposure Inputs'!$F$6*'Exposure Inputs'!$C$15)/('Exposure Inputs'!$F$8*'Exposure Inputs'!$F$11)</f>
        <v>1.8409422263736705E-4</v>
      </c>
      <c r="AD91" s="40">
        <f>($F91*(1-('Exposure Inputs'!$C$17)/100)*'Exposure Inputs'!$F$7*'Exposure Inputs'!$F$12*'Exposure Inputs'!$C$15*H91)/('Exposure Inputs'!$F$8*'Exposure Inputs'!$F$13*'Exposure Inputs'!$C$16)</f>
        <v>3.1576685173850041E-5</v>
      </c>
      <c r="AE91" s="40">
        <f>($F91*(1-('Exposure Inputs'!$C$17)/100)*'Exposure Inputs'!$F$7*'Exposure Inputs'!$F$12*'Exposure Inputs'!$C$15*H91)/('Exposure Inputs'!$F$8*'Exposure Inputs'!$C$14*'Exposure Inputs'!$C$16)</f>
        <v>2.0241464855032081E-6</v>
      </c>
      <c r="AF91" s="40">
        <f>($F91*(1-('Exposure Inputs'!$C$17)/100)*'Exposure Inputs'!$F$12*'Exposure Inputs'!$C$15*H91)/('Exposure Inputs'!$C$14*'Exposure Inputs'!$C$16)</f>
        <v>3.6498895357645132E-4</v>
      </c>
      <c r="AG91" s="40">
        <f>'Exposure Inputs'!$E$60/AC91</f>
        <v>68443.212500045498</v>
      </c>
      <c r="AH91" s="40">
        <f>'Exposure Inputs'!$E$61/AD91</f>
        <v>16467.846359966672</v>
      </c>
      <c r="AI91" s="40">
        <f>($G91*(1-('Exposure Inputs'!$C$17/100))*'Exposure Inputs'!$G$6*'Exposure Inputs'!$C$15)/('Exposure Inputs'!$G$8*'Exposure Inputs'!$G$11)</f>
        <v>2.3489980717823064E-4</v>
      </c>
      <c r="AJ91" s="40">
        <f>($F91*(1-('Exposure Inputs'!$C$17)/100)*'Exposure Inputs'!$G$7*'Exposure Inputs'!$G$12*'Exposure Inputs'!$C$15*H91)/('Exposure Inputs'!$G$8*'Exposure Inputs'!$G$13*'Exposure Inputs'!$C$16)</f>
        <v>5.2641048323365918E-5</v>
      </c>
      <c r="AK91" s="40">
        <f>($F91*(1-('Exposure Inputs'!$C$17)/100)*'Exposure Inputs'!$G$7*'Exposure Inputs'!$G$12*'Exposure Inputs'!$C$15*H91)/('Exposure Inputs'!$G$8*'Exposure Inputs'!$C$14*'Exposure Inputs'!$C$16)</f>
        <v>3.3744261745747382E-6</v>
      </c>
      <c r="AL91" s="40">
        <f>($F91*(1-('Exposure Inputs'!$C$17)/100)*'Exposure Inputs'!$G$12*'Exposure Inputs'!$C$15*H91)/('Exposure Inputs'!$C$14*'Exposure Inputs'!$C$16)</f>
        <v>3.6498895357645132E-4</v>
      </c>
      <c r="AM91" s="40">
        <f>'Exposure Inputs'!$E$60/AI91</f>
        <v>53639.890774536601</v>
      </c>
      <c r="AN91" s="40">
        <f>'Exposure Inputs'!$E$61/AJ91</f>
        <v>9878.2227285011395</v>
      </c>
      <c r="AO91" s="40">
        <f>($G91*(1-('Exposure Inputs'!$C$17/100))*'Exposure Inputs'!$H$6*'Exposure Inputs'!$C$15)/('Exposure Inputs'!$H$8*'Exposure Inputs'!$H$11)</f>
        <v>2.981386582881398E-4</v>
      </c>
      <c r="AP91" s="40">
        <f>($F91*(1-('Exposure Inputs'!$C$17)/100)*'Exposure Inputs'!$H$7*'Exposure Inputs'!$H$12*'Exposure Inputs'!$C$15*H91)/('Exposure Inputs'!$H$8*'Exposure Inputs'!$H$13*'Exposure Inputs'!$C$16)</f>
        <v>6.8536814616022528E-5</v>
      </c>
      <c r="AQ91" s="40">
        <f>($F91*(1-('Exposure Inputs'!$C$17)/100)*'Exposure Inputs'!$H$7*'Exposure Inputs'!$H$12*'Exposure Inputs'!$C$15*H91)/('Exposure Inputs'!$H$8*'Exposure Inputs'!$C$14*'Exposure Inputs'!$C$16)</f>
        <v>4.3933855523091368E-6</v>
      </c>
      <c r="AR91" s="40">
        <f>($F91*(1-('Exposure Inputs'!$C$17)/100)*'Exposure Inputs'!$H$12*'Exposure Inputs'!$C$15*H91)/('Exposure Inputs'!$C$14*'Exposure Inputs'!$C$16)</f>
        <v>3.6498895357645132E-4</v>
      </c>
      <c r="AS91" s="40">
        <f>'Exposure Inputs'!$E$60/AO91</f>
        <v>42262.214743794058</v>
      </c>
      <c r="AT91" s="40">
        <f>'Exposure Inputs'!$E$61/AP91</f>
        <v>7587.1632335599452</v>
      </c>
    </row>
    <row r="92" spans="1:46" s="35" customFormat="1">
      <c r="A92" s="47">
        <v>2023</v>
      </c>
      <c r="B92" s="48">
        <v>110060340162</v>
      </c>
      <c r="C92" s="48" t="s">
        <v>102</v>
      </c>
      <c r="D92" s="48" t="s">
        <v>71</v>
      </c>
      <c r="E92" s="48" t="s">
        <v>103</v>
      </c>
      <c r="F92" s="48">
        <v>0.67343896152994798</v>
      </c>
      <c r="G92" s="48">
        <v>0.67343896152994798</v>
      </c>
      <c r="H92" s="48">
        <v>350</v>
      </c>
      <c r="I92" s="40">
        <f t="shared" si="1"/>
        <v>1.8056562641194073E-7</v>
      </c>
      <c r="J92" s="40">
        <f>($G92*(1-('Exposure Inputs'!$C$17/100))*'Exposure Inputs'!$C$6*1*'Exposure Inputs'!$C$15)/('Exposure Inputs'!$C$8*'Exposure Inputs'!$C$11)</f>
        <v>2.7100749262182698E-5</v>
      </c>
      <c r="K92" s="40">
        <f>($F92*(1-('Exposure Inputs'!$C$17)/100)*'Exposure Inputs'!$C$7*'Exposure Inputs'!$C$12*'Exposure Inputs'!$C$15*H92)/('Exposure Inputs'!$C$8*'Exposure Inputs'!$C$13*'Exposure Inputs'!$C$16)</f>
        <v>7.1002817403364481E-6</v>
      </c>
      <c r="L92" s="40">
        <f>($F92*(1-('Exposure Inputs'!$C$17)/100)*'Exposure Inputs'!$C$7*'Exposure Inputs'!$C$12*'Exposure Inputs'!$C$15*H92)/('Exposure Inputs'!$C$8*'Exposure Inputs'!$C$14*'Exposure Inputs'!$C$16)</f>
        <v>5.1886674256304812E-6</v>
      </c>
      <c r="M92" s="40">
        <f>($F92*(1-('Exposure Inputs'!$C$17)/100)*'Exposure Inputs'!$C$12*'Exposure Inputs'!$C$15*H92)/('Exposure Inputs'!$C$14*'Exposure Inputs'!$C$16)</f>
        <v>4.719040141384777E-4</v>
      </c>
      <c r="N92" s="40">
        <f>'Exposure Inputs'!$E$60/$J92</f>
        <v>464931.79498850484</v>
      </c>
      <c r="O92" s="40">
        <f>'Exposure Inputs'!$E$61/$K92</f>
        <v>73236.530466938872</v>
      </c>
      <c r="P92" s="40">
        <f>L92*'Exposure Inputs'!$E$63</f>
        <v>1.8056562641194073E-7</v>
      </c>
      <c r="Q92" s="40">
        <f>($G92*(1-('Exposure Inputs'!$C$17/100))*'Exposure Inputs'!$D$6*1*'Exposure Inputs'!$C$15)/('Exposure Inputs'!$D$8*'Exposure Inputs'!$D$11)</f>
        <v>9.5083849972611402E-5</v>
      </c>
      <c r="R92" s="40">
        <f>($F92*(1-('Exposure Inputs'!$C$17)/100)*'Exposure Inputs'!$D$7*'Exposure Inputs'!$D$12*'Exposure Inputs'!$C$15*H92)/('Exposure Inputs'!$D$8*'Exposure Inputs'!$D$13*'Exposure Inputs'!$C$16)</f>
        <v>1.8136333443709473E-5</v>
      </c>
      <c r="S92" s="40">
        <f>($F92*(1-('Exposure Inputs'!$C$17)/100)*'Exposure Inputs'!$D$7*'Exposure Inputs'!$D$12*'Exposure Inputs'!$C$15*H92)/('Exposure Inputs'!$D$8*'Exposure Inputs'!$C$14*'Exposure Inputs'!$C$16)</f>
        <v>2.3251709543217272E-7</v>
      </c>
      <c r="T92" s="40">
        <f>($F92*(1-('Exposure Inputs'!$C$17)/100)*'Exposure Inputs'!$D$12*'Exposure Inputs'!$C$15*H92)/('Exposure Inputs'!$C$14*'Exposure Inputs'!$C$16)</f>
        <v>8.2790177919031181E-6</v>
      </c>
      <c r="U92" s="40">
        <f>'Exposure Inputs'!$E$60/Q92</f>
        <v>132514.61739958351</v>
      </c>
      <c r="V92" s="40">
        <f>'Exposure Inputs'!$E$61/R92</f>
        <v>28671.726929478147</v>
      </c>
      <c r="W92" s="40">
        <f>($G92*(1-('Exposure Inputs'!$C$17/100))*'Exposure Inputs'!$E$6*'Exposure Inputs'!$C$15)/('Exposure Inputs'!$E$8*'Exposure Inputs'!$E$11)</f>
        <v>2.0823936603733308E-5</v>
      </c>
      <c r="X92" s="40">
        <f>($F92*(1-('Exposure Inputs'!$C$17)/100)*'Exposure Inputs'!$E$7*'Exposure Inputs'!$E$12*'Exposure Inputs'!$C$15*H92)/('Exposure Inputs'!$E$8*'Exposure Inputs'!$E$13*'Exposure Inputs'!$C$16)</f>
        <v>3.9323021936737608E-6</v>
      </c>
      <c r="Y92" s="40">
        <f>($F92*(1-('Exposure Inputs'!$C$17)/100)*'Exposure Inputs'!$E$7*'Exposure Inputs'!$E$12*'Exposure Inputs'!$C$15*H92)/('Exposure Inputs'!$E$8*'Exposure Inputs'!$C$14*'Exposure Inputs'!$C$16)</f>
        <v>2.5207065344062574E-7</v>
      </c>
      <c r="Z92" s="40">
        <f>($F92*(1-('Exposure Inputs'!$C$17)/100)*'Exposure Inputs'!$E$12*'Exposure Inputs'!$C$15*H92)/('Exposure Inputs'!$C$14*'Exposure Inputs'!$C$16)</f>
        <v>4.1395088959515595E-5</v>
      </c>
      <c r="AA92" s="40">
        <f>'Exposure Inputs'!$E$60/W92</f>
        <v>605072.91391489713</v>
      </c>
      <c r="AB92" s="40">
        <f>'Exposure Inputs'!$E$61/X92</f>
        <v>132238.05658592811</v>
      </c>
      <c r="AC92" s="40">
        <f>($G92*(1-('Exposure Inputs'!$C$17/100))*'Exposure Inputs'!$F$6*'Exposure Inputs'!$C$15)/('Exposure Inputs'!$F$8*'Exposure Inputs'!$F$11)</f>
        <v>2.0878979071377437E-5</v>
      </c>
      <c r="AD92" s="40">
        <f>($F92*(1-('Exposure Inputs'!$C$17)/100)*'Exposure Inputs'!$F$7*'Exposure Inputs'!$F$12*'Exposure Inputs'!$C$15*H92)/('Exposure Inputs'!$F$8*'Exposure Inputs'!$F$13*'Exposure Inputs'!$C$16)</f>
        <v>3.581258224420064E-6</v>
      </c>
      <c r="AE92" s="40">
        <f>($F92*(1-('Exposure Inputs'!$C$17)/100)*'Exposure Inputs'!$F$7*'Exposure Inputs'!$F$12*'Exposure Inputs'!$C$15*H92)/('Exposure Inputs'!$F$8*'Exposure Inputs'!$C$14*'Exposure Inputs'!$C$16)</f>
        <v>2.2956783489872209E-7</v>
      </c>
      <c r="AF92" s="40">
        <f>($F92*(1-('Exposure Inputs'!$C$17)/100)*'Exposure Inputs'!$F$12*'Exposure Inputs'!$C$15*H92)/('Exposure Inputs'!$C$14*'Exposure Inputs'!$C$16)</f>
        <v>4.1395088959515595E-5</v>
      </c>
      <c r="AG92" s="40">
        <f>'Exposure Inputs'!$E$60/AC92</f>
        <v>603477.78293781995</v>
      </c>
      <c r="AH92" s="40">
        <f>'Exposure Inputs'!$E$61/AD92</f>
        <v>145200.36462442105</v>
      </c>
      <c r="AI92" s="40">
        <f>($G92*(1-('Exposure Inputs'!$C$17/100))*'Exposure Inputs'!$G$6*'Exposure Inputs'!$C$15)/('Exposure Inputs'!$G$8*'Exposure Inputs'!$G$11)</f>
        <v>2.664107589951807E-5</v>
      </c>
      <c r="AJ92" s="40">
        <f>($F92*(1-('Exposure Inputs'!$C$17)/100)*'Exposure Inputs'!$G$7*'Exposure Inputs'!$G$12*'Exposure Inputs'!$C$15*H92)/('Exposure Inputs'!$G$8*'Exposure Inputs'!$G$13*'Exposure Inputs'!$C$16)</f>
        <v>5.9702652831422107E-6</v>
      </c>
      <c r="AK92" s="40">
        <f>($F92*(1-('Exposure Inputs'!$C$17)/100)*'Exposure Inputs'!$G$7*'Exposure Inputs'!$G$12*'Exposure Inputs'!$C$15*H92)/('Exposure Inputs'!$G$8*'Exposure Inputs'!$C$14*'Exposure Inputs'!$C$16)</f>
        <v>3.8270931302193658E-7</v>
      </c>
      <c r="AL92" s="40">
        <f>($F92*(1-('Exposure Inputs'!$C$17)/100)*'Exposure Inputs'!$G$12*'Exposure Inputs'!$C$15*H92)/('Exposure Inputs'!$C$14*'Exposure Inputs'!$C$16)</f>
        <v>4.1395088959515595E-5</v>
      </c>
      <c r="AM92" s="40">
        <f>'Exposure Inputs'!$E$60/AI92</f>
        <v>472953.87196535594</v>
      </c>
      <c r="AN92" s="40">
        <f>'Exposure Inputs'!$E$61/AJ92</f>
        <v>87098.307250815968</v>
      </c>
      <c r="AO92" s="40">
        <f>($G92*(1-('Exposure Inputs'!$C$17/100))*'Exposure Inputs'!$H$6*'Exposure Inputs'!$C$15)/('Exposure Inputs'!$H$8*'Exposure Inputs'!$H$11)</f>
        <v>3.381328711780615E-5</v>
      </c>
      <c r="AP92" s="40">
        <f>($F92*(1-('Exposure Inputs'!$C$17)/100)*'Exposure Inputs'!$H$7*'Exposure Inputs'!$H$12*'Exposure Inputs'!$C$15*H92)/('Exposure Inputs'!$H$8*'Exposure Inputs'!$H$13*'Exposure Inputs'!$C$16)</f>
        <v>7.7730778157312603E-6</v>
      </c>
      <c r="AQ92" s="40">
        <f>($F92*(1-('Exposure Inputs'!$C$17)/100)*'Exposure Inputs'!$H$7*'Exposure Inputs'!$H$12*'Exposure Inputs'!$C$15*H92)/('Exposure Inputs'!$H$8*'Exposure Inputs'!$C$14*'Exposure Inputs'!$C$16)</f>
        <v>4.9827421895713201E-7</v>
      </c>
      <c r="AR92" s="40">
        <f>($F92*(1-('Exposure Inputs'!$C$17)/100)*'Exposure Inputs'!$H$12*'Exposure Inputs'!$C$15*H92)/('Exposure Inputs'!$C$14*'Exposure Inputs'!$C$16)</f>
        <v>4.1395088959515595E-5</v>
      </c>
      <c r="AS92" s="40">
        <f>'Exposure Inputs'!$E$60/AO92</f>
        <v>372634.5787116572</v>
      </c>
      <c r="AT92" s="40">
        <f>'Exposure Inputs'!$E$61/AP92</f>
        <v>66897.567775227595</v>
      </c>
    </row>
    <row r="93" spans="1:46" s="35" customFormat="1">
      <c r="A93" s="47">
        <v>2019</v>
      </c>
      <c r="B93" s="48">
        <v>110000597266</v>
      </c>
      <c r="C93" s="48" t="s">
        <v>104</v>
      </c>
      <c r="D93" s="48" t="s">
        <v>71</v>
      </c>
      <c r="E93" s="48" t="s">
        <v>105</v>
      </c>
      <c r="F93" s="48">
        <v>1.3729473627169299E-4</v>
      </c>
      <c r="G93" s="48">
        <v>2.65364735307255E-4</v>
      </c>
      <c r="H93" s="48">
        <v>350</v>
      </c>
      <c r="I93" s="40">
        <f t="shared" si="1"/>
        <v>3.6812111377755508E-11</v>
      </c>
      <c r="J93" s="40">
        <f>($G93*(1-('Exposure Inputs'!$C$17/100))*'Exposure Inputs'!$C$6*1*'Exposure Inputs'!$C$15)/('Exposure Inputs'!$C$8*'Exposure Inputs'!$C$11)</f>
        <v>1.0678893805385489E-8</v>
      </c>
      <c r="K93" s="40">
        <f>($F93*(1-('Exposure Inputs'!$C$17)/100)*'Exposure Inputs'!$C$7*'Exposure Inputs'!$C$12*'Exposure Inputs'!$C$15*H93)/('Exposure Inputs'!$C$8*'Exposure Inputs'!$C$13*'Exposure Inputs'!$C$16)</f>
        <v>1.4475421896879056E-9</v>
      </c>
      <c r="L93" s="40">
        <f>($F93*(1-('Exposure Inputs'!$C$17)/100)*'Exposure Inputs'!$C$7*'Exposure Inputs'!$C$12*'Exposure Inputs'!$C$15*H93)/('Exposure Inputs'!$C$8*'Exposure Inputs'!$C$14*'Exposure Inputs'!$C$16)</f>
        <v>1.0578192924642388E-9</v>
      </c>
      <c r="M93" s="40">
        <f>($F93*(1-('Exposure Inputs'!$C$17)/100)*'Exposure Inputs'!$C$12*'Exposure Inputs'!$C$15*H93)/('Exposure Inputs'!$C$14*'Exposure Inputs'!$C$16)</f>
        <v>9.6207586533904988E-8</v>
      </c>
      <c r="N93" s="40">
        <f>'Exposure Inputs'!$E$60/$J93</f>
        <v>1179897490.285527</v>
      </c>
      <c r="O93" s="40">
        <f>'Exposure Inputs'!$E$61/$K93</f>
        <v>359229598.76707536</v>
      </c>
      <c r="P93" s="40">
        <f>L93*'Exposure Inputs'!$E$63</f>
        <v>3.6812111377755508E-11</v>
      </c>
      <c r="Q93" s="40">
        <f>($G93*(1-('Exposure Inputs'!$C$17/100))*'Exposure Inputs'!$D$6*1*'Exposure Inputs'!$C$15)/('Exposure Inputs'!$D$8*'Exposure Inputs'!$D$11)</f>
        <v>3.7467242202105203E-8</v>
      </c>
      <c r="R93" s="40">
        <f>($F93*(1-('Exposure Inputs'!$C$17)/100)*'Exposure Inputs'!$D$7*'Exposure Inputs'!$D$12*'Exposure Inputs'!$C$15*H93)/('Exposure Inputs'!$D$8*'Exposure Inputs'!$D$13*'Exposure Inputs'!$C$16)</f>
        <v>3.6974740983691147E-9</v>
      </c>
      <c r="S93" s="40">
        <f>($F93*(1-('Exposure Inputs'!$C$17)/100)*'Exposure Inputs'!$D$7*'Exposure Inputs'!$D$12*'Exposure Inputs'!$C$15*H93)/('Exposure Inputs'!$D$8*'Exposure Inputs'!$C$14*'Exposure Inputs'!$C$16)</f>
        <v>4.7403514081655314E-11</v>
      </c>
      <c r="T93" s="40">
        <f>($F93*(1-('Exposure Inputs'!$C$17)/100)*'Exposure Inputs'!$D$12*'Exposure Inputs'!$C$15*H93)/('Exposure Inputs'!$C$14*'Exposure Inputs'!$C$16)</f>
        <v>1.6878523953316667E-9</v>
      </c>
      <c r="U93" s="40">
        <f>'Exposure Inputs'!$E$60/Q93</f>
        <v>336293766.48628902</v>
      </c>
      <c r="V93" s="40">
        <f>'Exposure Inputs'!$E$61/R93</f>
        <v>140636549.75415841</v>
      </c>
      <c r="W93" s="40">
        <f>($G93*(1-('Exposure Inputs'!$C$17/100))*'Exposure Inputs'!$E$6*'Exposure Inputs'!$C$15)/('Exposure Inputs'!$E$8*'Exposure Inputs'!$E$11)</f>
        <v>8.205552010757858E-9</v>
      </c>
      <c r="X93" s="40">
        <f>($F93*(1-('Exposure Inputs'!$C$17)/100)*'Exposure Inputs'!$E$7*'Exposure Inputs'!$E$12*'Exposure Inputs'!$C$15*H93)/('Exposure Inputs'!$E$8*'Exposure Inputs'!$E$13*'Exposure Inputs'!$C$16)</f>
        <v>8.0168274106758812E-10</v>
      </c>
      <c r="Y93" s="40">
        <f>($F93*(1-('Exposure Inputs'!$C$17)/100)*'Exposure Inputs'!$E$7*'Exposure Inputs'!$E$12*'Exposure Inputs'!$C$15*H93)/('Exposure Inputs'!$E$8*'Exposure Inputs'!$C$14*'Exposure Inputs'!$C$16)</f>
        <v>5.1389919299204373E-11</v>
      </c>
      <c r="Z93" s="40">
        <f>($F93*(1-('Exposure Inputs'!$C$17)/100)*'Exposure Inputs'!$E$12*'Exposure Inputs'!$C$15*H93)/('Exposure Inputs'!$C$14*'Exposure Inputs'!$C$16)</f>
        <v>8.4392619766583324E-9</v>
      </c>
      <c r="AA93" s="40">
        <f>'Exposure Inputs'!$E$60/W93</f>
        <v>1535545687.0519884</v>
      </c>
      <c r="AB93" s="40">
        <f>'Exposure Inputs'!$E$61/X93</f>
        <v>648635642.70764303</v>
      </c>
      <c r="AC93" s="40">
        <f>($G93*(1-('Exposure Inputs'!$C$17/100))*'Exposure Inputs'!$F$6*'Exposure Inputs'!$C$15)/('Exposure Inputs'!$F$8*'Exposure Inputs'!$F$11)</f>
        <v>8.2272411773957055E-9</v>
      </c>
      <c r="AD93" s="40">
        <f>($F93*(1-('Exposure Inputs'!$C$17)/100)*'Exposure Inputs'!$F$7*'Exposure Inputs'!$F$12*'Exposure Inputs'!$C$15*H93)/('Exposure Inputs'!$F$8*'Exposure Inputs'!$F$13*'Exposure Inputs'!$C$16)</f>
        <v>7.3011502382568748E-10</v>
      </c>
      <c r="AE93" s="40">
        <f>($F93*(1-('Exposure Inputs'!$C$17)/100)*'Exposure Inputs'!$F$7*'Exposure Inputs'!$F$12*'Exposure Inputs'!$C$15*H93)/('Exposure Inputs'!$F$8*'Exposure Inputs'!$C$14*'Exposure Inputs'!$C$16)</f>
        <v>4.6802245117031257E-11</v>
      </c>
      <c r="AF93" s="40">
        <f>($F93*(1-('Exposure Inputs'!$C$17)/100)*'Exposure Inputs'!$F$12*'Exposure Inputs'!$C$15*H93)/('Exposure Inputs'!$C$14*'Exposure Inputs'!$C$16)</f>
        <v>8.4392619766583324E-9</v>
      </c>
      <c r="AG93" s="40">
        <f>'Exposure Inputs'!$E$60/AC93</f>
        <v>1531497585.6813853</v>
      </c>
      <c r="AH93" s="40">
        <f>'Exposure Inputs'!$E$61/AD93</f>
        <v>712216545.38114023</v>
      </c>
      <c r="AI93" s="40">
        <f>($G93*(1-('Exposure Inputs'!$C$17/100))*'Exposure Inputs'!$G$6*'Exposure Inputs'!$C$15)/('Exposure Inputs'!$G$8*'Exposure Inputs'!$G$11)</f>
        <v>1.0497762170331029E-8</v>
      </c>
      <c r="AJ93" s="40">
        <f>($F93*(1-('Exposure Inputs'!$C$17)/100)*'Exposure Inputs'!$G$7*'Exposure Inputs'!$G$12*'Exposure Inputs'!$C$15*H93)/('Exposure Inputs'!$G$8*'Exposure Inputs'!$G$13*'Exposure Inputs'!$C$16)</f>
        <v>1.2171645009354016E-9</v>
      </c>
      <c r="AK93" s="40">
        <f>($F93*(1-('Exposure Inputs'!$C$17)/100)*'Exposure Inputs'!$G$7*'Exposure Inputs'!$G$12*'Exposure Inputs'!$C$15*H93)/('Exposure Inputs'!$G$8*'Exposure Inputs'!$C$14*'Exposure Inputs'!$C$16)</f>
        <v>7.8023365444577038E-11</v>
      </c>
      <c r="AL93" s="40">
        <f>($F93*(1-('Exposure Inputs'!$C$17)/100)*'Exposure Inputs'!$G$12*'Exposure Inputs'!$C$15*H93)/('Exposure Inputs'!$C$14*'Exposure Inputs'!$C$16)</f>
        <v>8.4392619766583324E-9</v>
      </c>
      <c r="AM93" s="40">
        <f>'Exposure Inputs'!$E$60/AI93</f>
        <v>1200255806.4813426</v>
      </c>
      <c r="AN93" s="40">
        <f>'Exposure Inputs'!$E$61/AJ93</f>
        <v>427222449.88280171</v>
      </c>
      <c r="AO93" s="40">
        <f>($G93*(1-('Exposure Inputs'!$C$17/100))*'Exposure Inputs'!$H$6*'Exposure Inputs'!$C$15)/('Exposure Inputs'!$H$8*'Exposure Inputs'!$H$11)</f>
        <v>1.3323930598698838E-8</v>
      </c>
      <c r="AP93" s="40">
        <f>($F93*(1-('Exposure Inputs'!$C$17)/100)*'Exposure Inputs'!$H$7*'Exposure Inputs'!$H$12*'Exposure Inputs'!$C$15*H93)/('Exposure Inputs'!$H$8*'Exposure Inputs'!$H$13*'Exposure Inputs'!$C$16)</f>
        <v>1.5847058600613981E-9</v>
      </c>
      <c r="AQ93" s="40">
        <f>($F93*(1-('Exposure Inputs'!$C$17)/100)*'Exposure Inputs'!$H$7*'Exposure Inputs'!$H$12*'Exposure Inputs'!$C$15*H93)/('Exposure Inputs'!$H$8*'Exposure Inputs'!$C$14*'Exposure Inputs'!$C$16)</f>
        <v>1.0158370897829474E-10</v>
      </c>
      <c r="AR93" s="40">
        <f>($F93*(1-('Exposure Inputs'!$C$17)/100)*'Exposure Inputs'!$H$12*'Exposure Inputs'!$C$15*H93)/('Exposure Inputs'!$C$14*'Exposure Inputs'!$C$16)</f>
        <v>8.4392619766583324E-9</v>
      </c>
      <c r="AS93" s="40">
        <f>'Exposure Inputs'!$E$60/AO93</f>
        <v>945666889.11082029</v>
      </c>
      <c r="AT93" s="40">
        <f>'Exposure Inputs'!$E$61/AP93</f>
        <v>328136604.46731299</v>
      </c>
    </row>
    <row r="94" spans="1:46" s="35" customFormat="1">
      <c r="A94" s="47">
        <v>2020</v>
      </c>
      <c r="B94" s="48">
        <v>110000597266</v>
      </c>
      <c r="C94" s="48" t="s">
        <v>104</v>
      </c>
      <c r="D94" s="48" t="s">
        <v>71</v>
      </c>
      <c r="E94" s="48" t="s">
        <v>105</v>
      </c>
      <c r="F94" s="48">
        <v>1.3729473627169299E-4</v>
      </c>
      <c r="G94" s="48">
        <v>2.65364735307255E-4</v>
      </c>
      <c r="H94" s="48">
        <v>350</v>
      </c>
      <c r="I94" s="40">
        <f t="shared" si="1"/>
        <v>3.6812111377755508E-11</v>
      </c>
      <c r="J94" s="40">
        <f>($G94*(1-('Exposure Inputs'!$C$17/100))*'Exposure Inputs'!$C$6*1*'Exposure Inputs'!$C$15)/('Exposure Inputs'!$C$8*'Exposure Inputs'!$C$11)</f>
        <v>1.0678893805385489E-8</v>
      </c>
      <c r="K94" s="40">
        <f>($F94*(1-('Exposure Inputs'!$C$17)/100)*'Exposure Inputs'!$C$7*'Exposure Inputs'!$C$12*'Exposure Inputs'!$C$15*H94)/('Exposure Inputs'!$C$8*'Exposure Inputs'!$C$13*'Exposure Inputs'!$C$16)</f>
        <v>1.4475421896879056E-9</v>
      </c>
      <c r="L94" s="40">
        <f>($F94*(1-('Exposure Inputs'!$C$17)/100)*'Exposure Inputs'!$C$7*'Exposure Inputs'!$C$12*'Exposure Inputs'!$C$15*H94)/('Exposure Inputs'!$C$8*'Exposure Inputs'!$C$14*'Exposure Inputs'!$C$16)</f>
        <v>1.0578192924642388E-9</v>
      </c>
      <c r="M94" s="40">
        <f>($F94*(1-('Exposure Inputs'!$C$17)/100)*'Exposure Inputs'!$C$12*'Exposure Inputs'!$C$15*H94)/('Exposure Inputs'!$C$14*'Exposure Inputs'!$C$16)</f>
        <v>9.6207586533904988E-8</v>
      </c>
      <c r="N94" s="40">
        <f>'Exposure Inputs'!$E$60/$J94</f>
        <v>1179897490.285527</v>
      </c>
      <c r="O94" s="40">
        <f>'Exposure Inputs'!$E$61/$K94</f>
        <v>359229598.76707536</v>
      </c>
      <c r="P94" s="40">
        <f>L94*'Exposure Inputs'!$E$63</f>
        <v>3.6812111377755508E-11</v>
      </c>
      <c r="Q94" s="40">
        <f>($G94*(1-('Exposure Inputs'!$C$17/100))*'Exposure Inputs'!$D$6*1*'Exposure Inputs'!$C$15)/('Exposure Inputs'!$D$8*'Exposure Inputs'!$D$11)</f>
        <v>3.7467242202105203E-8</v>
      </c>
      <c r="R94" s="40">
        <f>($F94*(1-('Exposure Inputs'!$C$17)/100)*'Exposure Inputs'!$D$7*'Exposure Inputs'!$D$12*'Exposure Inputs'!$C$15*H94)/('Exposure Inputs'!$D$8*'Exposure Inputs'!$D$13*'Exposure Inputs'!$C$16)</f>
        <v>3.6974740983691147E-9</v>
      </c>
      <c r="S94" s="40">
        <f>($F94*(1-('Exposure Inputs'!$C$17)/100)*'Exposure Inputs'!$D$7*'Exposure Inputs'!$D$12*'Exposure Inputs'!$C$15*H94)/('Exposure Inputs'!$D$8*'Exposure Inputs'!$C$14*'Exposure Inputs'!$C$16)</f>
        <v>4.7403514081655314E-11</v>
      </c>
      <c r="T94" s="40">
        <f>($F94*(1-('Exposure Inputs'!$C$17)/100)*'Exposure Inputs'!$D$12*'Exposure Inputs'!$C$15*H94)/('Exposure Inputs'!$C$14*'Exposure Inputs'!$C$16)</f>
        <v>1.6878523953316667E-9</v>
      </c>
      <c r="U94" s="40">
        <f>'Exposure Inputs'!$E$60/Q94</f>
        <v>336293766.48628902</v>
      </c>
      <c r="V94" s="40">
        <f>'Exposure Inputs'!$E$61/R94</f>
        <v>140636549.75415841</v>
      </c>
      <c r="W94" s="40">
        <f>($G94*(1-('Exposure Inputs'!$C$17/100))*'Exposure Inputs'!$E$6*'Exposure Inputs'!$C$15)/('Exposure Inputs'!$E$8*'Exposure Inputs'!$E$11)</f>
        <v>8.205552010757858E-9</v>
      </c>
      <c r="X94" s="40">
        <f>($F94*(1-('Exposure Inputs'!$C$17)/100)*'Exposure Inputs'!$E$7*'Exposure Inputs'!$E$12*'Exposure Inputs'!$C$15*H94)/('Exposure Inputs'!$E$8*'Exposure Inputs'!$E$13*'Exposure Inputs'!$C$16)</f>
        <v>8.0168274106758812E-10</v>
      </c>
      <c r="Y94" s="40">
        <f>($F94*(1-('Exposure Inputs'!$C$17)/100)*'Exposure Inputs'!$E$7*'Exposure Inputs'!$E$12*'Exposure Inputs'!$C$15*H94)/('Exposure Inputs'!$E$8*'Exposure Inputs'!$C$14*'Exposure Inputs'!$C$16)</f>
        <v>5.1389919299204373E-11</v>
      </c>
      <c r="Z94" s="40">
        <f>($F94*(1-('Exposure Inputs'!$C$17)/100)*'Exposure Inputs'!$E$12*'Exposure Inputs'!$C$15*H94)/('Exposure Inputs'!$C$14*'Exposure Inputs'!$C$16)</f>
        <v>8.4392619766583324E-9</v>
      </c>
      <c r="AA94" s="40">
        <f>'Exposure Inputs'!$E$60/W94</f>
        <v>1535545687.0519884</v>
      </c>
      <c r="AB94" s="40">
        <f>'Exposure Inputs'!$E$61/X94</f>
        <v>648635642.70764303</v>
      </c>
      <c r="AC94" s="40">
        <f>($G94*(1-('Exposure Inputs'!$C$17/100))*'Exposure Inputs'!$F$6*'Exposure Inputs'!$C$15)/('Exposure Inputs'!$F$8*'Exposure Inputs'!$F$11)</f>
        <v>8.2272411773957055E-9</v>
      </c>
      <c r="AD94" s="40">
        <f>($F94*(1-('Exposure Inputs'!$C$17)/100)*'Exposure Inputs'!$F$7*'Exposure Inputs'!$F$12*'Exposure Inputs'!$C$15*H94)/('Exposure Inputs'!$F$8*'Exposure Inputs'!$F$13*'Exposure Inputs'!$C$16)</f>
        <v>7.3011502382568748E-10</v>
      </c>
      <c r="AE94" s="40">
        <f>($F94*(1-('Exposure Inputs'!$C$17)/100)*'Exposure Inputs'!$F$7*'Exposure Inputs'!$F$12*'Exposure Inputs'!$C$15*H94)/('Exposure Inputs'!$F$8*'Exposure Inputs'!$C$14*'Exposure Inputs'!$C$16)</f>
        <v>4.6802245117031257E-11</v>
      </c>
      <c r="AF94" s="40">
        <f>($F94*(1-('Exposure Inputs'!$C$17)/100)*'Exposure Inputs'!$F$12*'Exposure Inputs'!$C$15*H94)/('Exposure Inputs'!$C$14*'Exposure Inputs'!$C$16)</f>
        <v>8.4392619766583324E-9</v>
      </c>
      <c r="AG94" s="40">
        <f>'Exposure Inputs'!$E$60/AC94</f>
        <v>1531497585.6813853</v>
      </c>
      <c r="AH94" s="40">
        <f>'Exposure Inputs'!$E$61/AD94</f>
        <v>712216545.38114023</v>
      </c>
      <c r="AI94" s="40">
        <f>($G94*(1-('Exposure Inputs'!$C$17/100))*'Exposure Inputs'!$G$6*'Exposure Inputs'!$C$15)/('Exposure Inputs'!$G$8*'Exposure Inputs'!$G$11)</f>
        <v>1.0497762170331029E-8</v>
      </c>
      <c r="AJ94" s="40">
        <f>($F94*(1-('Exposure Inputs'!$C$17)/100)*'Exposure Inputs'!$G$7*'Exposure Inputs'!$G$12*'Exposure Inputs'!$C$15*H94)/('Exposure Inputs'!$G$8*'Exposure Inputs'!$G$13*'Exposure Inputs'!$C$16)</f>
        <v>1.2171645009354016E-9</v>
      </c>
      <c r="AK94" s="40">
        <f>($F94*(1-('Exposure Inputs'!$C$17)/100)*'Exposure Inputs'!$G$7*'Exposure Inputs'!$G$12*'Exposure Inputs'!$C$15*H94)/('Exposure Inputs'!$G$8*'Exposure Inputs'!$C$14*'Exposure Inputs'!$C$16)</f>
        <v>7.8023365444577038E-11</v>
      </c>
      <c r="AL94" s="40">
        <f>($F94*(1-('Exposure Inputs'!$C$17)/100)*'Exposure Inputs'!$G$12*'Exposure Inputs'!$C$15*H94)/('Exposure Inputs'!$C$14*'Exposure Inputs'!$C$16)</f>
        <v>8.4392619766583324E-9</v>
      </c>
      <c r="AM94" s="40">
        <f>'Exposure Inputs'!$E$60/AI94</f>
        <v>1200255806.4813426</v>
      </c>
      <c r="AN94" s="40">
        <f>'Exposure Inputs'!$E$61/AJ94</f>
        <v>427222449.88280171</v>
      </c>
      <c r="AO94" s="40">
        <f>($G94*(1-('Exposure Inputs'!$C$17/100))*'Exposure Inputs'!$H$6*'Exposure Inputs'!$C$15)/('Exposure Inputs'!$H$8*'Exposure Inputs'!$H$11)</f>
        <v>1.3323930598698838E-8</v>
      </c>
      <c r="AP94" s="40">
        <f>($F94*(1-('Exposure Inputs'!$C$17)/100)*'Exposure Inputs'!$H$7*'Exposure Inputs'!$H$12*'Exposure Inputs'!$C$15*H94)/('Exposure Inputs'!$H$8*'Exposure Inputs'!$H$13*'Exposure Inputs'!$C$16)</f>
        <v>1.5847058600613981E-9</v>
      </c>
      <c r="AQ94" s="40">
        <f>($F94*(1-('Exposure Inputs'!$C$17)/100)*'Exposure Inputs'!$H$7*'Exposure Inputs'!$H$12*'Exposure Inputs'!$C$15*H94)/('Exposure Inputs'!$H$8*'Exposure Inputs'!$C$14*'Exposure Inputs'!$C$16)</f>
        <v>1.0158370897829474E-10</v>
      </c>
      <c r="AR94" s="40">
        <f>($F94*(1-('Exposure Inputs'!$C$17)/100)*'Exposure Inputs'!$H$12*'Exposure Inputs'!$C$15*H94)/('Exposure Inputs'!$C$14*'Exposure Inputs'!$C$16)</f>
        <v>8.4392619766583324E-9</v>
      </c>
      <c r="AS94" s="40">
        <f>'Exposure Inputs'!$E$60/AO94</f>
        <v>945666889.11082029</v>
      </c>
      <c r="AT94" s="40">
        <f>'Exposure Inputs'!$E$61/AP94</f>
        <v>328136604.46731299</v>
      </c>
    </row>
    <row r="95" spans="1:46" s="35" customFormat="1">
      <c r="A95" s="47">
        <v>2021</v>
      </c>
      <c r="B95" s="48">
        <v>110000597266</v>
      </c>
      <c r="C95" s="48" t="s">
        <v>104</v>
      </c>
      <c r="D95" s="48" t="s">
        <v>71</v>
      </c>
      <c r="E95" s="48" t="s">
        <v>105</v>
      </c>
      <c r="F95" s="48">
        <v>2.7458947254338598E-4</v>
      </c>
      <c r="G95" s="48">
        <v>5.3072947061450903E-4</v>
      </c>
      <c r="H95" s="48">
        <v>350</v>
      </c>
      <c r="I95" s="40">
        <f t="shared" si="1"/>
        <v>7.3624222755511016E-11</v>
      </c>
      <c r="J95" s="40">
        <f>($G95*(1-('Exposure Inputs'!$C$17/100))*'Exposure Inputs'!$C$6*1*'Exposure Inputs'!$C$15)/('Exposure Inputs'!$C$8*'Exposure Inputs'!$C$11)</f>
        <v>2.1357787610770937E-8</v>
      </c>
      <c r="K95" s="40">
        <f>($F95*(1-('Exposure Inputs'!$C$17)/100)*'Exposure Inputs'!$C$7*'Exposure Inputs'!$C$12*'Exposure Inputs'!$C$15*H95)/('Exposure Inputs'!$C$8*'Exposure Inputs'!$C$13*'Exposure Inputs'!$C$16)</f>
        <v>2.8950843793758111E-9</v>
      </c>
      <c r="L95" s="40">
        <f>($F95*(1-('Exposure Inputs'!$C$17)/100)*'Exposure Inputs'!$C$7*'Exposure Inputs'!$C$12*'Exposure Inputs'!$C$15*H95)/('Exposure Inputs'!$C$8*'Exposure Inputs'!$C$14*'Exposure Inputs'!$C$16)</f>
        <v>2.1156385849284776E-9</v>
      </c>
      <c r="M95" s="40">
        <f>($F95*(1-('Exposure Inputs'!$C$17)/100)*'Exposure Inputs'!$C$12*'Exposure Inputs'!$C$15*H95)/('Exposure Inputs'!$C$14*'Exposure Inputs'!$C$16)</f>
        <v>1.9241517306780998E-7</v>
      </c>
      <c r="N95" s="40">
        <f>'Exposure Inputs'!$E$60/$J95</f>
        <v>589948745.14276469</v>
      </c>
      <c r="O95" s="40">
        <f>'Exposure Inputs'!$E$61/$K95</f>
        <v>179614799.38353768</v>
      </c>
      <c r="P95" s="40">
        <f>L95*'Exposure Inputs'!$E$63</f>
        <v>7.3624222755511016E-11</v>
      </c>
      <c r="Q95" s="40">
        <f>($G95*(1-('Exposure Inputs'!$C$17/100))*'Exposure Inputs'!$D$6*1*'Exposure Inputs'!$C$15)/('Exposure Inputs'!$D$8*'Exposure Inputs'!$D$11)</f>
        <v>7.493448440421026E-8</v>
      </c>
      <c r="R95" s="40">
        <f>($F95*(1-('Exposure Inputs'!$C$17)/100)*'Exposure Inputs'!$D$7*'Exposure Inputs'!$D$12*'Exposure Inputs'!$C$15*H95)/('Exposure Inputs'!$D$8*'Exposure Inputs'!$D$13*'Exposure Inputs'!$C$16)</f>
        <v>7.3949481967382294E-9</v>
      </c>
      <c r="S95" s="40">
        <f>($F95*(1-('Exposure Inputs'!$C$17)/100)*'Exposure Inputs'!$D$7*'Exposure Inputs'!$D$12*'Exposure Inputs'!$C$15*H95)/('Exposure Inputs'!$D$8*'Exposure Inputs'!$C$14*'Exposure Inputs'!$C$16)</f>
        <v>9.4807028163310627E-11</v>
      </c>
      <c r="T95" s="40">
        <f>($F95*(1-('Exposure Inputs'!$C$17)/100)*'Exposure Inputs'!$D$12*'Exposure Inputs'!$C$15*H95)/('Exposure Inputs'!$C$14*'Exposure Inputs'!$C$16)</f>
        <v>3.3757047906633334E-9</v>
      </c>
      <c r="U95" s="40">
        <f>'Exposure Inputs'!$E$60/Q95</f>
        <v>168146883.24314484</v>
      </c>
      <c r="V95" s="40">
        <f>'Exposure Inputs'!$E$61/R95</f>
        <v>70318274.877079204</v>
      </c>
      <c r="W95" s="40">
        <f>($G95*(1-('Exposure Inputs'!$C$17/100))*'Exposure Inputs'!$E$6*'Exposure Inputs'!$C$15)/('Exposure Inputs'!$E$8*'Exposure Inputs'!$E$11)</f>
        <v>1.6411104021515683E-8</v>
      </c>
      <c r="X95" s="40">
        <f>($F95*(1-('Exposure Inputs'!$C$17)/100)*'Exposure Inputs'!$E$7*'Exposure Inputs'!$E$12*'Exposure Inputs'!$C$15*H95)/('Exposure Inputs'!$E$8*'Exposure Inputs'!$E$13*'Exposure Inputs'!$C$16)</f>
        <v>1.6033654821351762E-9</v>
      </c>
      <c r="Y95" s="40">
        <f>($F95*(1-('Exposure Inputs'!$C$17)/100)*'Exposure Inputs'!$E$7*'Exposure Inputs'!$E$12*'Exposure Inputs'!$C$15*H95)/('Exposure Inputs'!$E$8*'Exposure Inputs'!$C$14*'Exposure Inputs'!$C$16)</f>
        <v>1.0277983859840875E-10</v>
      </c>
      <c r="Z95" s="40">
        <f>($F95*(1-('Exposure Inputs'!$C$17)/100)*'Exposure Inputs'!$E$12*'Exposure Inputs'!$C$15*H95)/('Exposure Inputs'!$C$14*'Exposure Inputs'!$C$16)</f>
        <v>1.6878523953316665E-8</v>
      </c>
      <c r="AA95" s="40">
        <f>'Exposure Inputs'!$E$60/W95</f>
        <v>767772843.52599573</v>
      </c>
      <c r="AB95" s="40">
        <f>'Exposure Inputs'!$E$61/X95</f>
        <v>324317821.35382152</v>
      </c>
      <c r="AC95" s="40">
        <f>($G95*(1-('Exposure Inputs'!$C$17/100))*'Exposure Inputs'!$F$6*'Exposure Inputs'!$C$15)/('Exposure Inputs'!$F$8*'Exposure Inputs'!$F$11)</f>
        <v>1.6454482354791381E-8</v>
      </c>
      <c r="AD95" s="40">
        <f>($F95*(1-('Exposure Inputs'!$C$17)/100)*'Exposure Inputs'!$F$7*'Exposure Inputs'!$F$12*'Exposure Inputs'!$C$15*H95)/('Exposure Inputs'!$F$8*'Exposure Inputs'!$F$13*'Exposure Inputs'!$C$16)</f>
        <v>1.460230047651375E-9</v>
      </c>
      <c r="AE95" s="40">
        <f>($F95*(1-('Exposure Inputs'!$C$17)/100)*'Exposure Inputs'!$F$7*'Exposure Inputs'!$F$12*'Exposure Inputs'!$C$15*H95)/('Exposure Inputs'!$F$8*'Exposure Inputs'!$C$14*'Exposure Inputs'!$C$16)</f>
        <v>9.3604490234062515E-11</v>
      </c>
      <c r="AF95" s="40">
        <f>($F95*(1-('Exposure Inputs'!$C$17)/100)*'Exposure Inputs'!$F$12*'Exposure Inputs'!$C$15*H95)/('Exposure Inputs'!$C$14*'Exposure Inputs'!$C$16)</f>
        <v>1.6878523953316665E-8</v>
      </c>
      <c r="AG95" s="40">
        <f>'Exposure Inputs'!$E$60/AC95</f>
        <v>765748792.84069395</v>
      </c>
      <c r="AH95" s="40">
        <f>'Exposure Inputs'!$E$61/AD95</f>
        <v>356108272.69057012</v>
      </c>
      <c r="AI95" s="40">
        <f>($G95*(1-('Exposure Inputs'!$C$17/100))*'Exposure Inputs'!$G$6*'Exposure Inputs'!$C$15)/('Exposure Inputs'!$G$8*'Exposure Inputs'!$G$11)</f>
        <v>2.0995524340662022E-8</v>
      </c>
      <c r="AJ95" s="40">
        <f>($F95*(1-('Exposure Inputs'!$C$17)/100)*'Exposure Inputs'!$G$7*'Exposure Inputs'!$G$12*'Exposure Inputs'!$C$15*H95)/('Exposure Inputs'!$G$8*'Exposure Inputs'!$G$13*'Exposure Inputs'!$C$16)</f>
        <v>2.4343290018708033E-9</v>
      </c>
      <c r="AK95" s="40">
        <f>($F95*(1-('Exposure Inputs'!$C$17)/100)*'Exposure Inputs'!$G$7*'Exposure Inputs'!$G$12*'Exposure Inputs'!$C$15*H95)/('Exposure Inputs'!$G$8*'Exposure Inputs'!$C$14*'Exposure Inputs'!$C$16)</f>
        <v>1.5604673088915408E-10</v>
      </c>
      <c r="AL95" s="40">
        <f>($F95*(1-('Exposure Inputs'!$C$17)/100)*'Exposure Inputs'!$G$12*'Exposure Inputs'!$C$15*H95)/('Exposure Inputs'!$C$14*'Exposure Inputs'!$C$16)</f>
        <v>1.6878523953316665E-8</v>
      </c>
      <c r="AM95" s="40">
        <f>'Exposure Inputs'!$E$60/AI95</f>
        <v>600127903.24067235</v>
      </c>
      <c r="AN95" s="40">
        <f>'Exposure Inputs'!$E$61/AJ95</f>
        <v>213611224.94140086</v>
      </c>
      <c r="AO95" s="40">
        <f>($G95*(1-('Exposure Inputs'!$C$17/100))*'Exposure Inputs'!$H$6*'Exposure Inputs'!$C$15)/('Exposure Inputs'!$H$8*'Exposure Inputs'!$H$11)</f>
        <v>2.664786119739763E-8</v>
      </c>
      <c r="AP95" s="40">
        <f>($F95*(1-('Exposure Inputs'!$C$17)/100)*'Exposure Inputs'!$H$7*'Exposure Inputs'!$H$12*'Exposure Inputs'!$C$15*H95)/('Exposure Inputs'!$H$8*'Exposure Inputs'!$H$13*'Exposure Inputs'!$C$16)</f>
        <v>3.1694117201227961E-9</v>
      </c>
      <c r="AQ95" s="40">
        <f>($F95*(1-('Exposure Inputs'!$C$17)/100)*'Exposure Inputs'!$H$7*'Exposure Inputs'!$H$12*'Exposure Inputs'!$C$15*H95)/('Exposure Inputs'!$H$8*'Exposure Inputs'!$C$14*'Exposure Inputs'!$C$16)</f>
        <v>2.0316741795658949E-10</v>
      </c>
      <c r="AR95" s="40">
        <f>($F95*(1-('Exposure Inputs'!$C$17)/100)*'Exposure Inputs'!$H$12*'Exposure Inputs'!$C$15*H95)/('Exposure Inputs'!$C$14*'Exposure Inputs'!$C$16)</f>
        <v>1.6878523953316665E-8</v>
      </c>
      <c r="AS95" s="40">
        <f>'Exposure Inputs'!$E$60/AO95</f>
        <v>472833444.55541098</v>
      </c>
      <c r="AT95" s="40">
        <f>'Exposure Inputs'!$E$61/AP95</f>
        <v>164068302.2336565</v>
      </c>
    </row>
    <row r="96" spans="1:46" s="35" customFormat="1">
      <c r="A96" s="47">
        <v>2019</v>
      </c>
      <c r="B96" s="48">
        <v>110000746211</v>
      </c>
      <c r="C96" s="48" t="s">
        <v>106</v>
      </c>
      <c r="D96" s="48" t="s">
        <v>71</v>
      </c>
      <c r="E96" s="48" t="s">
        <v>107</v>
      </c>
      <c r="F96" s="48">
        <v>94.156636330496596</v>
      </c>
      <c r="G96" s="48">
        <v>171.04551925156301</v>
      </c>
      <c r="H96" s="48">
        <v>350</v>
      </c>
      <c r="I96" s="40">
        <f t="shared" si="1"/>
        <v>2.5245720831525369E-5</v>
      </c>
      <c r="J96" s="40">
        <f>($G96*(1-('Exposure Inputs'!$C$17/100))*'Exposure Inputs'!$C$6*1*'Exposure Inputs'!$C$15)/('Exposure Inputs'!$C$8*'Exposure Inputs'!$C$11)</f>
        <v>6.8832693004951912E-3</v>
      </c>
      <c r="K96" s="40">
        <f>($F96*(1-('Exposure Inputs'!$C$17)/100)*'Exposure Inputs'!$C$7*'Exposure Inputs'!$C$12*'Exposure Inputs'!$C$15*H96)/('Exposure Inputs'!$C$8*'Exposure Inputs'!$C$13*'Exposure Inputs'!$C$16)</f>
        <v>9.9272344467583136E-4</v>
      </c>
      <c r="L96" s="40">
        <f>($F96*(1-('Exposure Inputs'!$C$17)/100)*'Exposure Inputs'!$C$7*'Exposure Inputs'!$C$12*'Exposure Inputs'!$C$15*H96)/('Exposure Inputs'!$C$8*'Exposure Inputs'!$C$14*'Exposure Inputs'!$C$16)</f>
        <v>7.2545174803233822E-4</v>
      </c>
      <c r="M96" s="40">
        <f>($F96*(1-('Exposure Inputs'!$C$17)/100)*'Exposure Inputs'!$C$12*'Exposure Inputs'!$C$15*H96)/('Exposure Inputs'!$C$14*'Exposure Inputs'!$C$16)</f>
        <v>6.5979097112518689E-2</v>
      </c>
      <c r="N96" s="40">
        <f>'Exposure Inputs'!$E$60/$J96</f>
        <v>1830.5255032072535</v>
      </c>
      <c r="O96" s="40">
        <f>'Exposure Inputs'!$E$61/$K96</f>
        <v>523.8115436770039</v>
      </c>
      <c r="P96" s="40">
        <f>L96*'Exposure Inputs'!$E$63</f>
        <v>2.5245720831525369E-5</v>
      </c>
      <c r="Q96" s="40">
        <f>($G96*(1-('Exposure Inputs'!$C$17/100))*'Exposure Inputs'!$D$6*1*'Exposure Inputs'!$C$15)/('Exposure Inputs'!$D$8*'Exposure Inputs'!$D$11)</f>
        <v>2.4150171611773876E-2</v>
      </c>
      <c r="R96" s="40">
        <f>($F96*(1-('Exposure Inputs'!$C$17)/100)*'Exposure Inputs'!$D$7*'Exposure Inputs'!$D$12*'Exposure Inputs'!$C$15*H96)/('Exposure Inputs'!$D$8*'Exposure Inputs'!$D$13*'Exposure Inputs'!$C$16)</f>
        <v>2.5357252104161719E-3</v>
      </c>
      <c r="S96" s="40">
        <f>($F96*(1-('Exposure Inputs'!$C$17)/100)*'Exposure Inputs'!$D$7*'Exposure Inputs'!$D$12*'Exposure Inputs'!$C$15*H96)/('Exposure Inputs'!$D$8*'Exposure Inputs'!$C$14*'Exposure Inputs'!$C$16)</f>
        <v>3.2509297569438101E-5</v>
      </c>
      <c r="T96" s="40">
        <f>($F96*(1-('Exposure Inputs'!$C$17)/100)*'Exposure Inputs'!$D$12*'Exposure Inputs'!$C$15*H96)/('Exposure Inputs'!$C$14*'Exposure Inputs'!$C$16)</f>
        <v>1.157528019517872E-3</v>
      </c>
      <c r="U96" s="40">
        <f>'Exposure Inputs'!$E$60/Q96</f>
        <v>521.73542294238405</v>
      </c>
      <c r="V96" s="40">
        <f>'Exposure Inputs'!$E$61/R96</f>
        <v>205.06953902732064</v>
      </c>
      <c r="W96" s="40">
        <f>($G96*(1-('Exposure Inputs'!$C$17/100))*'Exposure Inputs'!$E$6*'Exposure Inputs'!$C$15)/('Exposure Inputs'!$E$8*'Exposure Inputs'!$E$11)</f>
        <v>5.2890332349575494E-3</v>
      </c>
      <c r="X96" s="40">
        <f>($F96*(1-('Exposure Inputs'!$C$17)/100)*'Exposure Inputs'!$E$7*'Exposure Inputs'!$E$12*'Exposure Inputs'!$C$15*H96)/('Exposure Inputs'!$E$8*'Exposure Inputs'!$E$13*'Exposure Inputs'!$C$16)</f>
        <v>5.4979347608608638E-4</v>
      </c>
      <c r="Y96" s="40">
        <f>($F96*(1-('Exposure Inputs'!$C$17)/100)*'Exposure Inputs'!$E$7*'Exposure Inputs'!$E$12*'Exposure Inputs'!$C$15*H96)/('Exposure Inputs'!$E$8*'Exposure Inputs'!$C$14*'Exposure Inputs'!$C$16)</f>
        <v>3.5243171543979896E-5</v>
      </c>
      <c r="Z96" s="40">
        <f>($F96*(1-('Exposure Inputs'!$C$17)/100)*'Exposure Inputs'!$E$12*'Exposure Inputs'!$C$15*H96)/('Exposure Inputs'!$C$14*'Exposure Inputs'!$C$16)</f>
        <v>5.7876400975893595E-3</v>
      </c>
      <c r="AA96" s="40">
        <f>'Exposure Inputs'!$E$60/W96</f>
        <v>2382.2879230028375</v>
      </c>
      <c r="AB96" s="40">
        <f>'Exposure Inputs'!$E$61/X96</f>
        <v>945.80969512737306</v>
      </c>
      <c r="AC96" s="40">
        <f>($G96*(1-('Exposure Inputs'!$C$17/100))*'Exposure Inputs'!$F$6*'Exposure Inputs'!$C$15)/('Exposure Inputs'!$F$8*'Exposure Inputs'!$F$11)</f>
        <v>5.3030133697535651E-3</v>
      </c>
      <c r="AD96" s="40">
        <f>($F96*(1-('Exposure Inputs'!$C$17)/100)*'Exposure Inputs'!$F$7*'Exposure Inputs'!$F$12*'Exposure Inputs'!$C$15*H96)/('Exposure Inputs'!$F$8*'Exposure Inputs'!$F$13*'Exposure Inputs'!$C$16)</f>
        <v>5.0071238449919198E-4</v>
      </c>
      <c r="AE96" s="40">
        <f>($F96*(1-('Exposure Inputs'!$C$17)/100)*'Exposure Inputs'!$F$7*'Exposure Inputs'!$F$12*'Exposure Inputs'!$C$15*H96)/('Exposure Inputs'!$F$8*'Exposure Inputs'!$C$14*'Exposure Inputs'!$C$16)</f>
        <v>3.209694772430718E-5</v>
      </c>
      <c r="AF96" s="40">
        <f>($F96*(1-('Exposure Inputs'!$C$17)/100)*'Exposure Inputs'!$F$12*'Exposure Inputs'!$C$15*H96)/('Exposure Inputs'!$C$14*'Exposure Inputs'!$C$16)</f>
        <v>5.7876400975893595E-3</v>
      </c>
      <c r="AG96" s="40">
        <f>'Exposure Inputs'!$E$60/AC96</f>
        <v>2376.0075869062971</v>
      </c>
      <c r="AH96" s="40">
        <f>'Exposure Inputs'!$E$61/AD96</f>
        <v>1038.5203484034039</v>
      </c>
      <c r="AI96" s="40">
        <f>($G96*(1-('Exposure Inputs'!$C$17/100))*'Exposure Inputs'!$G$6*'Exposure Inputs'!$C$15)/('Exposure Inputs'!$G$8*'Exposure Inputs'!$G$11)</f>
        <v>6.7665177112725232E-3</v>
      </c>
      <c r="AJ96" s="40">
        <f>($F96*(1-('Exposure Inputs'!$C$17)/100)*'Exposure Inputs'!$G$7*'Exposure Inputs'!$G$12*'Exposure Inputs'!$C$15*H96)/('Exposure Inputs'!$G$8*'Exposure Inputs'!$G$13*'Exposure Inputs'!$C$16)</f>
        <v>8.3473058313156701E-4</v>
      </c>
      <c r="AK96" s="40">
        <f>($F96*(1-('Exposure Inputs'!$C$17)/100)*'Exposure Inputs'!$G$7*'Exposure Inputs'!$G$12*'Exposure Inputs'!$C$15*H96)/('Exposure Inputs'!$G$8*'Exposure Inputs'!$C$14*'Exposure Inputs'!$C$16)</f>
        <v>5.350837071356199E-5</v>
      </c>
      <c r="AL96" s="40">
        <f>($F96*(1-('Exposure Inputs'!$C$17)/100)*'Exposure Inputs'!$G$12*'Exposure Inputs'!$C$15*H96)/('Exposure Inputs'!$C$14*'Exposure Inputs'!$C$16)</f>
        <v>5.7876400975893595E-3</v>
      </c>
      <c r="AM96" s="40">
        <f>'Exposure Inputs'!$E$60/AI96</f>
        <v>1862.1099563530768</v>
      </c>
      <c r="AN96" s="40">
        <f>'Exposure Inputs'!$E$61/AJ96</f>
        <v>622.95549067960724</v>
      </c>
      <c r="AO96" s="40">
        <f>($G96*(1-('Exposure Inputs'!$C$17/100))*'Exposure Inputs'!$H$6*'Exposure Inputs'!$C$15)/('Exposure Inputs'!$H$8*'Exposure Inputs'!$H$11)</f>
        <v>8.5881744048902052E-3</v>
      </c>
      <c r="AP96" s="40">
        <f>($F96*(1-('Exposure Inputs'!$C$17)/100)*'Exposure Inputs'!$H$7*'Exposure Inputs'!$H$12*'Exposure Inputs'!$C$15*H96)/('Exposure Inputs'!$H$8*'Exposure Inputs'!$H$13*'Exposure Inputs'!$C$16)</f>
        <v>1.0867901961028907E-3</v>
      </c>
      <c r="AQ96" s="40">
        <f>($F96*(1-('Exposure Inputs'!$C$17)/100)*'Exposure Inputs'!$H$7*'Exposure Inputs'!$H$12*'Exposure Inputs'!$C$15*H96)/('Exposure Inputs'!$H$8*'Exposure Inputs'!$C$14*'Exposure Inputs'!$C$16)</f>
        <v>6.9666038211723763E-5</v>
      </c>
      <c r="AR96" s="40">
        <f>($F96*(1-('Exposure Inputs'!$C$17)/100)*'Exposure Inputs'!$H$12*'Exposure Inputs'!$C$15*H96)/('Exposure Inputs'!$C$14*'Exposure Inputs'!$C$16)</f>
        <v>5.7876400975893595E-3</v>
      </c>
      <c r="AS96" s="40">
        <f>'Exposure Inputs'!$E$60/AO96</f>
        <v>1467.1336894166257</v>
      </c>
      <c r="AT96" s="40">
        <f>'Exposure Inputs'!$E$61/AP96</f>
        <v>478.47321577307417</v>
      </c>
    </row>
    <row r="97" spans="1:46" s="35" customFormat="1">
      <c r="A97" s="47">
        <v>2020</v>
      </c>
      <c r="B97" s="48">
        <v>110000746211</v>
      </c>
      <c r="C97" s="48" t="s">
        <v>106</v>
      </c>
      <c r="D97" s="48" t="s">
        <v>71</v>
      </c>
      <c r="E97" s="48" t="s">
        <v>107</v>
      </c>
      <c r="F97" s="48">
        <v>195.02612852166999</v>
      </c>
      <c r="G97" s="48">
        <v>354.28565336086098</v>
      </c>
      <c r="H97" s="48">
        <v>350</v>
      </c>
      <c r="I97" s="40">
        <f t="shared" si="1"/>
        <v>5.2291324195451962E-5</v>
      </c>
      <c r="J97" s="40">
        <f>($G97*(1-('Exposure Inputs'!$C$17/100))*'Exposure Inputs'!$C$6*1*'Exposure Inputs'!$C$15)/('Exposure Inputs'!$C$8*'Exposure Inputs'!$C$11)</f>
        <v>1.4257278249996666E-2</v>
      </c>
      <c r="K97" s="40">
        <f>($F97*(1-('Exposure Inputs'!$C$17)/100)*'Exposure Inputs'!$C$7*'Exposure Inputs'!$C$12*'Exposure Inputs'!$C$15*H97)/('Exposure Inputs'!$C$8*'Exposure Inputs'!$C$13*'Exposure Inputs'!$C$16)</f>
        <v>2.0562226695126301E-3</v>
      </c>
      <c r="L97" s="40">
        <f>($F97*(1-('Exposure Inputs'!$C$17)/100)*'Exposure Inputs'!$C$7*'Exposure Inputs'!$C$12*'Exposure Inputs'!$C$15*H97)/('Exposure Inputs'!$C$8*'Exposure Inputs'!$C$14*'Exposure Inputs'!$C$16)</f>
        <v>1.5026242584899991E-3</v>
      </c>
      <c r="M97" s="40">
        <f>($F97*(1-('Exposure Inputs'!$C$17)/100)*'Exposure Inputs'!$C$12*'Exposure Inputs'!$C$15*H97)/('Exposure Inputs'!$C$14*'Exposure Inputs'!$C$16)</f>
        <v>0.13666214485448952</v>
      </c>
      <c r="N97" s="40">
        <f>'Exposure Inputs'!$E$60/$J97</f>
        <v>883.75914245784929</v>
      </c>
      <c r="O97" s="40">
        <f>'Exposure Inputs'!$E$61/$K97</f>
        <v>252.8908992736917</v>
      </c>
      <c r="P97" s="40">
        <f>L97*'Exposure Inputs'!$E$63</f>
        <v>5.2291324195451962E-5</v>
      </c>
      <c r="Q97" s="40">
        <f>($G97*(1-('Exposure Inputs'!$C$17/100))*'Exposure Inputs'!$D$6*1*'Exposure Inputs'!$C$15)/('Exposure Inputs'!$D$8*'Exposure Inputs'!$D$11)</f>
        <v>5.0022119057503693E-2</v>
      </c>
      <c r="R97" s="40">
        <f>($F97*(1-('Exposure Inputs'!$C$17)/100)*'Exposure Inputs'!$D$7*'Exposure Inputs'!$D$12*'Exposure Inputs'!$C$15*H97)/('Exposure Inputs'!$D$8*'Exposure Inputs'!$D$13*'Exposure Inputs'!$C$16)</f>
        <v>5.2522338313617913E-3</v>
      </c>
      <c r="S97" s="40">
        <f>($F97*(1-('Exposure Inputs'!$C$17)/100)*'Exposure Inputs'!$D$7*'Exposure Inputs'!$D$12*'Exposure Inputs'!$C$15*H97)/('Exposure Inputs'!$D$8*'Exposure Inputs'!$C$14*'Exposure Inputs'!$C$16)</f>
        <v>6.7336331171305013E-5</v>
      </c>
      <c r="T97" s="40">
        <f>($F97*(1-('Exposure Inputs'!$C$17)/100)*'Exposure Inputs'!$D$12*'Exposure Inputs'!$C$15*H97)/('Exposure Inputs'!$C$14*'Exposure Inputs'!$C$16)</f>
        <v>2.3975814886752545E-3</v>
      </c>
      <c r="U97" s="40">
        <f>'Exposure Inputs'!$E$60/Q97</f>
        <v>251.88856924504691</v>
      </c>
      <c r="V97" s="40">
        <f>'Exposure Inputs'!$E$61/R97</f>
        <v>99.005493033270994</v>
      </c>
      <c r="W97" s="40">
        <f>($G97*(1-('Exposure Inputs'!$C$17/100))*'Exposure Inputs'!$E$6*'Exposure Inputs'!$C$15)/('Exposure Inputs'!$E$8*'Exposure Inputs'!$E$11)</f>
        <v>1.0955145761745059E-2</v>
      </c>
      <c r="X97" s="40">
        <f>($F97*(1-('Exposure Inputs'!$C$17)/100)*'Exposure Inputs'!$E$7*'Exposure Inputs'!$E$12*'Exposure Inputs'!$C$15*H97)/('Exposure Inputs'!$E$8*'Exposure Inputs'!$E$13*'Exposure Inputs'!$C$16)</f>
        <v>1.138784235570783E-3</v>
      </c>
      <c r="Y97" s="40">
        <f>($F97*(1-('Exposure Inputs'!$C$17)/100)*'Exposure Inputs'!$E$7*'Exposure Inputs'!$E$12*'Exposure Inputs'!$C$15*H97)/('Exposure Inputs'!$E$8*'Exposure Inputs'!$C$14*'Exposure Inputs'!$C$16)</f>
        <v>7.299898945966559E-5</v>
      </c>
      <c r="Z97" s="40">
        <f>($F97*(1-('Exposure Inputs'!$C$17)/100)*'Exposure Inputs'!$E$12*'Exposure Inputs'!$C$15*H97)/('Exposure Inputs'!$C$14*'Exposure Inputs'!$C$16)</f>
        <v>1.1987907443376272E-2</v>
      </c>
      <c r="AA97" s="40">
        <f>'Exposure Inputs'!$E$60/W97</f>
        <v>1150.144441162865</v>
      </c>
      <c r="AB97" s="40">
        <f>'Exposure Inputs'!$E$61/X97</f>
        <v>456.62732566662629</v>
      </c>
      <c r="AC97" s="40">
        <f>($G97*(1-('Exposure Inputs'!$C$17/100))*'Exposure Inputs'!$F$6*'Exposure Inputs'!$C$15)/('Exposure Inputs'!$F$8*'Exposure Inputs'!$F$11)</f>
        <v>1.0984102738881622E-2</v>
      </c>
      <c r="AD97" s="40">
        <f>($F97*(1-('Exposure Inputs'!$C$17)/100)*'Exposure Inputs'!$F$7*'Exposure Inputs'!$F$12*'Exposure Inputs'!$C$15*H97)/('Exposure Inputs'!$F$8*'Exposure Inputs'!$F$13*'Exposure Inputs'!$C$16)</f>
        <v>1.0371228376188555E-3</v>
      </c>
      <c r="AE97" s="40">
        <f>($F97*(1-('Exposure Inputs'!$C$17)/100)*'Exposure Inputs'!$F$7*'Exposure Inputs'!$F$12*'Exposure Inputs'!$C$15*H97)/('Exposure Inputs'!$F$8*'Exposure Inputs'!$C$14*'Exposure Inputs'!$C$16)</f>
        <v>6.6482233180695881E-5</v>
      </c>
      <c r="AF97" s="40">
        <f>($F97*(1-('Exposure Inputs'!$C$17)/100)*'Exposure Inputs'!$F$12*'Exposure Inputs'!$C$15*H97)/('Exposure Inputs'!$C$14*'Exposure Inputs'!$C$16)</f>
        <v>1.1987907443376272E-2</v>
      </c>
      <c r="AG97" s="40">
        <f>'Exposure Inputs'!$E$60/AC97</f>
        <v>1147.1123586088111</v>
      </c>
      <c r="AH97" s="40">
        <f>'Exposure Inputs'!$E$61/AD97</f>
        <v>501.38708852837061</v>
      </c>
      <c r="AI97" s="40">
        <f>($G97*(1-('Exposure Inputs'!$C$17/100))*'Exposure Inputs'!$G$6*'Exposure Inputs'!$C$15)/('Exposure Inputs'!$G$8*'Exposure Inputs'!$G$11)</f>
        <v>1.4015451318489405E-2</v>
      </c>
      <c r="AJ97" s="40">
        <f>($F97*(1-('Exposure Inputs'!$C$17)/100)*'Exposure Inputs'!$G$7*'Exposure Inputs'!$G$12*'Exposure Inputs'!$C$15*H97)/('Exposure Inputs'!$G$8*'Exposure Inputs'!$G$13*'Exposure Inputs'!$C$16)</f>
        <v>1.7289729150409099E-3</v>
      </c>
      <c r="AK97" s="40">
        <f>($F97*(1-('Exposure Inputs'!$C$17)/100)*'Exposure Inputs'!$G$7*'Exposure Inputs'!$G$12*'Exposure Inputs'!$C$15*H97)/('Exposure Inputs'!$G$8*'Exposure Inputs'!$C$14*'Exposure Inputs'!$C$16)</f>
        <v>1.1083159711800704E-4</v>
      </c>
      <c r="AL97" s="40">
        <f>($F97*(1-('Exposure Inputs'!$C$17)/100)*'Exposure Inputs'!$G$12*'Exposure Inputs'!$C$15*H97)/('Exposure Inputs'!$C$14*'Exposure Inputs'!$C$16)</f>
        <v>1.1987907443376272E-2</v>
      </c>
      <c r="AM97" s="40">
        <f>'Exposure Inputs'!$E$60/AI97</f>
        <v>899.00779601566455</v>
      </c>
      <c r="AN97" s="40">
        <f>'Exposure Inputs'!$E$61/AJ97</f>
        <v>300.75659108153013</v>
      </c>
      <c r="AO97" s="40">
        <f>($G97*(1-('Exposure Inputs'!$C$17/100))*'Exposure Inputs'!$H$6*'Exposure Inputs'!$C$15)/('Exposure Inputs'!$H$8*'Exposure Inputs'!$H$11)</f>
        <v>1.7788638916279277E-2</v>
      </c>
      <c r="AP97" s="40">
        <f>($F97*(1-('Exposure Inputs'!$C$17)/100)*'Exposure Inputs'!$H$7*'Exposure Inputs'!$H$12*'Exposure Inputs'!$C$15*H97)/('Exposure Inputs'!$H$8*'Exposure Inputs'!$H$13*'Exposure Inputs'!$C$16)</f>
        <v>2.2510626199228776E-3</v>
      </c>
      <c r="AQ97" s="40">
        <f>($F97*(1-('Exposure Inputs'!$C$17)/100)*'Exposure Inputs'!$H$7*'Exposure Inputs'!$H$12*'Exposure Inputs'!$C$15*H97)/('Exposure Inputs'!$H$8*'Exposure Inputs'!$C$14*'Exposure Inputs'!$C$16)</f>
        <v>1.4429888589249216E-4</v>
      </c>
      <c r="AR97" s="40">
        <f>($F97*(1-('Exposure Inputs'!$C$17)/100)*'Exposure Inputs'!$H$12*'Exposure Inputs'!$C$15*H97)/('Exposure Inputs'!$C$14*'Exposure Inputs'!$C$16)</f>
        <v>1.1987907443376272E-2</v>
      </c>
      <c r="AS97" s="40">
        <f>'Exposure Inputs'!$E$60/AO97</f>
        <v>708.31726133184407</v>
      </c>
      <c r="AT97" s="40">
        <f>'Exposure Inputs'!$E$61/AP97</f>
        <v>231.0020145142899</v>
      </c>
    </row>
    <row r="98" spans="1:46" s="35" customFormat="1">
      <c r="A98" s="47">
        <v>2021</v>
      </c>
      <c r="B98" s="48">
        <v>110000746211</v>
      </c>
      <c r="C98" s="48" t="s">
        <v>106</v>
      </c>
      <c r="D98" s="48" t="s">
        <v>71</v>
      </c>
      <c r="E98" s="48" t="s">
        <v>107</v>
      </c>
      <c r="F98" s="48">
        <v>141.565273467168</v>
      </c>
      <c r="G98" s="48">
        <v>257.16833833345498</v>
      </c>
      <c r="H98" s="48">
        <v>350</v>
      </c>
      <c r="I98" s="40">
        <f t="shared" si="1"/>
        <v>3.7957147925781456E-5</v>
      </c>
      <c r="J98" s="40">
        <f>($G98*(1-('Exposure Inputs'!$C$17/100))*'Exposure Inputs'!$C$6*1*'Exposure Inputs'!$C$15)/('Exposure Inputs'!$C$8*'Exposure Inputs'!$C$11)</f>
        <v>1.0349051738131724E-2</v>
      </c>
      <c r="K98" s="40">
        <f>($F98*(1-('Exposure Inputs'!$C$17)/100)*'Exposure Inputs'!$C$7*'Exposure Inputs'!$C$12*'Exposure Inputs'!$C$15*H98)/('Exposure Inputs'!$C$8*'Exposure Inputs'!$C$13*'Exposure Inputs'!$C$16)</f>
        <v>1.4925678252727132E-3</v>
      </c>
      <c r="L98" s="40">
        <f>($F98*(1-('Exposure Inputs'!$C$17)/100)*'Exposure Inputs'!$C$7*'Exposure Inputs'!$C$12*'Exposure Inputs'!$C$15*H98)/('Exposure Inputs'!$C$8*'Exposure Inputs'!$C$14*'Exposure Inputs'!$C$16)</f>
        <v>1.0907226415454443E-3</v>
      </c>
      <c r="M98" s="40">
        <f>($F98*(1-('Exposure Inputs'!$C$17)/100)*'Exposure Inputs'!$C$12*'Exposure Inputs'!$C$15*H98)/('Exposure Inputs'!$C$14*'Exposure Inputs'!$C$16)</f>
        <v>9.9200112598173573E-2</v>
      </c>
      <c r="N98" s="40">
        <f>'Exposure Inputs'!$E$60/$J98</f>
        <v>1217.5028513554066</v>
      </c>
      <c r="O98" s="40">
        <f>'Exposure Inputs'!$E$61/$K98</f>
        <v>348.39287782783919</v>
      </c>
      <c r="P98" s="40">
        <f>L98*'Exposure Inputs'!$E$63</f>
        <v>3.7957147925781456E-5</v>
      </c>
      <c r="Q98" s="40">
        <f>($G98*(1-('Exposure Inputs'!$C$17/100))*'Exposure Inputs'!$D$6*1*'Exposure Inputs'!$C$15)/('Exposure Inputs'!$D$8*'Exposure Inputs'!$D$11)</f>
        <v>3.6309980705974625E-2</v>
      </c>
      <c r="R98" s="40">
        <f>($F98*(1-('Exposure Inputs'!$C$17)/100)*'Exposure Inputs'!$D$7*'Exposure Inputs'!$D$12*'Exposure Inputs'!$C$15*H98)/('Exposure Inputs'!$D$8*'Exposure Inputs'!$D$13*'Exposure Inputs'!$C$16)</f>
        <v>3.8124836107159207E-3</v>
      </c>
      <c r="S98" s="40">
        <f>($F98*(1-('Exposure Inputs'!$C$17)/100)*'Exposure Inputs'!$D$7*'Exposure Inputs'!$D$12*'Exposure Inputs'!$C$15*H98)/('Exposure Inputs'!$D$8*'Exposure Inputs'!$C$14*'Exposure Inputs'!$C$16)</f>
        <v>4.8877995009178464E-5</v>
      </c>
      <c r="T98" s="40">
        <f>($F98*(1-('Exposure Inputs'!$C$17)/100)*'Exposure Inputs'!$D$12*'Exposure Inputs'!$C$15*H98)/('Exposure Inputs'!$C$14*'Exposure Inputs'!$C$16)</f>
        <v>1.7403528525995362E-3</v>
      </c>
      <c r="U98" s="40">
        <f>'Exposure Inputs'!$E$60/Q98</f>
        <v>347.01202685923579</v>
      </c>
      <c r="V98" s="40">
        <f>'Exposure Inputs'!$E$61/R98</f>
        <v>136.39402895750487</v>
      </c>
      <c r="W98" s="40">
        <f>($G98*(1-('Exposure Inputs'!$C$17/100))*'Exposure Inputs'!$E$6*'Exposure Inputs'!$C$15)/('Exposure Inputs'!$E$8*'Exposure Inputs'!$E$11)</f>
        <v>7.952104763551248E-3</v>
      </c>
      <c r="X98" s="40">
        <f>($F98*(1-('Exposure Inputs'!$C$17)/100)*'Exposure Inputs'!$E$7*'Exposure Inputs'!$E$12*'Exposure Inputs'!$C$15*H98)/('Exposure Inputs'!$E$8*'Exposure Inputs'!$E$13*'Exposure Inputs'!$C$16)</f>
        <v>8.2661899177660669E-4</v>
      </c>
      <c r="Y98" s="40">
        <f>($F98*(1-('Exposure Inputs'!$C$17)/100)*'Exposure Inputs'!$E$7*'Exposure Inputs'!$E$12*'Exposure Inputs'!$C$15*H98)/('Exposure Inputs'!$E$8*'Exposure Inputs'!$C$14*'Exposure Inputs'!$C$16)</f>
        <v>5.2988396908756846E-5</v>
      </c>
      <c r="Z98" s="40">
        <f>($F98*(1-('Exposure Inputs'!$C$17)/100)*'Exposure Inputs'!$E$12*'Exposure Inputs'!$C$15*H98)/('Exposure Inputs'!$C$14*'Exposure Inputs'!$C$16)</f>
        <v>8.7017642629976816E-3</v>
      </c>
      <c r="AA98" s="40">
        <f>'Exposure Inputs'!$E$60/W98</f>
        <v>1584.4861674550043</v>
      </c>
      <c r="AB98" s="40">
        <f>'Exposure Inputs'!$E$61/X98</f>
        <v>629.06853722582957</v>
      </c>
      <c r="AC98" s="40">
        <f>($G98*(1-('Exposure Inputs'!$C$17/100))*'Exposure Inputs'!$F$6*'Exposure Inputs'!$C$15)/('Exposure Inputs'!$F$8*'Exposure Inputs'!$F$11)</f>
        <v>7.9731240106551797E-3</v>
      </c>
      <c r="AD98" s="40">
        <f>($F98*(1-('Exposure Inputs'!$C$17)/100)*'Exposure Inputs'!$F$7*'Exposure Inputs'!$F$12*'Exposure Inputs'!$C$15*H98)/('Exposure Inputs'!$F$8*'Exposure Inputs'!$F$13*'Exposure Inputs'!$C$16)</f>
        <v>7.5282516880934177E-4</v>
      </c>
      <c r="AE98" s="40">
        <f>($F98*(1-('Exposure Inputs'!$C$17)/100)*'Exposure Inputs'!$F$7*'Exposure Inputs'!$F$12*'Exposure Inputs'!$C$15*H98)/('Exposure Inputs'!$F$8*'Exposure Inputs'!$C$14*'Exposure Inputs'!$C$16)</f>
        <v>4.8258023641624477E-5</v>
      </c>
      <c r="AF98" s="40">
        <f>($F98*(1-('Exposure Inputs'!$C$17)/100)*'Exposure Inputs'!$F$12*'Exposure Inputs'!$C$15*H98)/('Exposure Inputs'!$C$14*'Exposure Inputs'!$C$16)</f>
        <v>8.7017642629976816E-3</v>
      </c>
      <c r="AG98" s="40">
        <f>'Exposure Inputs'!$E$60/AC98</f>
        <v>1580.3090461356833</v>
      </c>
      <c r="AH98" s="40">
        <f>'Exposure Inputs'!$E$61/AD98</f>
        <v>690.7314228380875</v>
      </c>
      <c r="AI98" s="40">
        <f>($G98*(1-('Exposure Inputs'!$C$17/100))*'Exposure Inputs'!$G$6*'Exposure Inputs'!$C$15)/('Exposure Inputs'!$G$8*'Exposure Inputs'!$G$11)</f>
        <v>1.017351476803416E-2</v>
      </c>
      <c r="AJ98" s="40">
        <f>($F98*(1-('Exposure Inputs'!$C$17)/100)*'Exposure Inputs'!$G$7*'Exposure Inputs'!$G$12*'Exposure Inputs'!$C$15*H98)/('Exposure Inputs'!$G$8*'Exposure Inputs'!$G$13*'Exposure Inputs'!$C$16)</f>
        <v>1.255024264648194E-3</v>
      </c>
      <c r="AK98" s="40">
        <f>($F98*(1-('Exposure Inputs'!$C$17)/100)*'Exposure Inputs'!$G$7*'Exposure Inputs'!$G$12*'Exposure Inputs'!$C$15*H98)/('Exposure Inputs'!$G$8*'Exposure Inputs'!$C$14*'Exposure Inputs'!$C$16)</f>
        <v>8.045027337488423E-5</v>
      </c>
      <c r="AL98" s="40">
        <f>($F98*(1-('Exposure Inputs'!$C$17)/100)*'Exposure Inputs'!$G$12*'Exposure Inputs'!$C$15*H98)/('Exposure Inputs'!$C$14*'Exposure Inputs'!$C$16)</f>
        <v>8.7017642629976816E-3</v>
      </c>
      <c r="AM98" s="40">
        <f>'Exposure Inputs'!$E$60/AI98</f>
        <v>1238.5100220810621</v>
      </c>
      <c r="AN98" s="40">
        <f>'Exposure Inputs'!$E$61/AJ98</f>
        <v>414.33461857868178</v>
      </c>
      <c r="AO98" s="40">
        <f>($G98*(1-('Exposure Inputs'!$C$17/100))*'Exposure Inputs'!$H$6*'Exposure Inputs'!$C$15)/('Exposure Inputs'!$H$8*'Exposure Inputs'!$H$11)</f>
        <v>1.2912390518545203E-2</v>
      </c>
      <c r="AP98" s="40">
        <f>($F98*(1-('Exposure Inputs'!$C$17)/100)*'Exposure Inputs'!$H$7*'Exposure Inputs'!$H$12*'Exposure Inputs'!$C$15*H98)/('Exposure Inputs'!$H$8*'Exposure Inputs'!$H$13*'Exposure Inputs'!$C$16)</f>
        <v>1.6339979560517864E-3</v>
      </c>
      <c r="AQ98" s="40">
        <f>($F98*(1-('Exposure Inputs'!$C$17)/100)*'Exposure Inputs'!$H$7*'Exposure Inputs'!$H$12*'Exposure Inputs'!$C$15*H98)/('Exposure Inputs'!$H$8*'Exposure Inputs'!$C$14*'Exposure Inputs'!$C$16)</f>
        <v>1.0474345872126836E-4</v>
      </c>
      <c r="AR98" s="40">
        <f>($F98*(1-('Exposure Inputs'!$C$17)/100)*'Exposure Inputs'!$H$12*'Exposure Inputs'!$C$15*H98)/('Exposure Inputs'!$C$14*'Exposure Inputs'!$C$16)</f>
        <v>8.7017642629976816E-3</v>
      </c>
      <c r="AS98" s="40">
        <f>'Exposure Inputs'!$E$60/AO98</f>
        <v>975.80691831643901</v>
      </c>
      <c r="AT98" s="40">
        <f>'Exposure Inputs'!$E$61/AP98</f>
        <v>318.23785217973654</v>
      </c>
    </row>
    <row r="99" spans="1:46" s="35" customFormat="1">
      <c r="A99" s="47">
        <v>2022</v>
      </c>
      <c r="B99" s="48">
        <v>110000746211</v>
      </c>
      <c r="C99" s="48" t="s">
        <v>106</v>
      </c>
      <c r="D99" s="48" t="s">
        <v>71</v>
      </c>
      <c r="E99" s="48" t="s">
        <v>107</v>
      </c>
      <c r="F99" s="48">
        <v>137.56369507049601</v>
      </c>
      <c r="G99" s="48">
        <v>249.89904659999999</v>
      </c>
      <c r="H99" s="48">
        <v>350</v>
      </c>
      <c r="I99" s="40">
        <f t="shared" si="1"/>
        <v>3.6884225877746033E-5</v>
      </c>
      <c r="J99" s="40">
        <f>($G99*(1-('Exposure Inputs'!$C$17/100))*'Exposure Inputs'!$C$6*1*'Exposure Inputs'!$C$15)/('Exposure Inputs'!$C$8*'Exposure Inputs'!$C$11)</f>
        <v>1.0056518540862499E-2</v>
      </c>
      <c r="K99" s="40">
        <f>($F99*(1-('Exposure Inputs'!$C$17)/100)*'Exposure Inputs'!$C$7*'Exposure Inputs'!$C$12*'Exposure Inputs'!$C$15*H99)/('Exposure Inputs'!$C$8*'Exposure Inputs'!$C$13*'Exposure Inputs'!$C$16)</f>
        <v>1.4503779080783377E-3</v>
      </c>
      <c r="L99" s="40">
        <f>($F99*(1-('Exposure Inputs'!$C$17)/100)*'Exposure Inputs'!$C$7*'Exposure Inputs'!$C$12*'Exposure Inputs'!$C$15*H99)/('Exposure Inputs'!$C$8*'Exposure Inputs'!$C$14*'Exposure Inputs'!$C$16)</f>
        <v>1.0598915482110929E-3</v>
      </c>
      <c r="M99" s="40">
        <f>($F99*(1-('Exposure Inputs'!$C$17)/100)*'Exposure Inputs'!$C$12*'Exposure Inputs'!$C$15*H99)/('Exposure Inputs'!$C$14*'Exposure Inputs'!$C$16)</f>
        <v>9.6396056082065168E-2</v>
      </c>
      <c r="N99" s="40">
        <f>'Exposure Inputs'!$E$60/$J99</f>
        <v>1252.9186864025171</v>
      </c>
      <c r="O99" s="40">
        <f>'Exposure Inputs'!$E$61/$K99</f>
        <v>358.52724803907716</v>
      </c>
      <c r="P99" s="40">
        <f>L99*'Exposure Inputs'!$E$63</f>
        <v>3.6884225877746033E-5</v>
      </c>
      <c r="Q99" s="40">
        <f>($G99*(1-('Exposure Inputs'!$C$17/100))*'Exposure Inputs'!$D$6*1*'Exposure Inputs'!$C$15)/('Exposure Inputs'!$D$8*'Exposure Inputs'!$D$11)</f>
        <v>3.5283618579523411E-2</v>
      </c>
      <c r="R99" s="40">
        <f>($F99*(1-('Exposure Inputs'!$C$17)/100)*'Exposure Inputs'!$D$7*'Exposure Inputs'!$D$12*'Exposure Inputs'!$C$15*H99)/('Exposure Inputs'!$D$8*'Exposure Inputs'!$D$13*'Exposure Inputs'!$C$16)</f>
        <v>3.7047174073196829E-3</v>
      </c>
      <c r="S99" s="40">
        <f>($F99*(1-('Exposure Inputs'!$C$17)/100)*'Exposure Inputs'!$D$7*'Exposure Inputs'!$D$12*'Exposure Inputs'!$C$15*H99)/('Exposure Inputs'!$D$8*'Exposure Inputs'!$C$14*'Exposure Inputs'!$C$16)</f>
        <v>4.7496377016919007E-5</v>
      </c>
      <c r="T99" s="40">
        <f>($F99*(1-('Exposure Inputs'!$C$17)/100)*'Exposure Inputs'!$D$12*'Exposure Inputs'!$C$15*H99)/('Exposure Inputs'!$C$14*'Exposure Inputs'!$C$16)</f>
        <v>1.6911588786327222E-3</v>
      </c>
      <c r="U99" s="40">
        <f>'Exposure Inputs'!$E$60/Q99</f>
        <v>357.10622966864054</v>
      </c>
      <c r="V99" s="40">
        <f>'Exposure Inputs'!$E$61/R99</f>
        <v>140.36158303804703</v>
      </c>
      <c r="W99" s="40">
        <f>($G99*(1-('Exposure Inputs'!$C$17/100))*'Exposure Inputs'!$E$6*'Exposure Inputs'!$C$15)/('Exposure Inputs'!$E$8*'Exposure Inputs'!$E$11)</f>
        <v>7.7273252677709488E-3</v>
      </c>
      <c r="X99" s="40">
        <f>($F99*(1-('Exposure Inputs'!$C$17)/100)*'Exposure Inputs'!$E$7*'Exposure Inputs'!$E$12*'Exposure Inputs'!$C$15*H99)/('Exposure Inputs'!$E$8*'Exposure Inputs'!$E$13*'Exposure Inputs'!$C$16)</f>
        <v>8.03253228275721E-4</v>
      </c>
      <c r="Y99" s="40">
        <f>($F99*(1-('Exposure Inputs'!$C$17)/100)*'Exposure Inputs'!$E$7*'Exposure Inputs'!$E$12*'Exposure Inputs'!$C$15*H99)/('Exposure Inputs'!$E$8*'Exposure Inputs'!$C$14*'Exposure Inputs'!$C$16)</f>
        <v>5.1490591556135961E-5</v>
      </c>
      <c r="Z99" s="40">
        <f>($F99*(1-('Exposure Inputs'!$C$17)/100)*'Exposure Inputs'!$E$12*'Exposure Inputs'!$C$15*H99)/('Exposure Inputs'!$C$14*'Exposure Inputs'!$C$16)</f>
        <v>8.4557943931636119E-3</v>
      </c>
      <c r="AA99" s="40">
        <f>'Exposure Inputs'!$E$60/W99</f>
        <v>1630.5771484153713</v>
      </c>
      <c r="AB99" s="40">
        <f>'Exposure Inputs'!$E$61/X99</f>
        <v>647.36745735369425</v>
      </c>
      <c r="AC99" s="40">
        <f>($G99*(1-('Exposure Inputs'!$C$17/100))*'Exposure Inputs'!$F$6*'Exposure Inputs'!$C$15)/('Exposure Inputs'!$F$8*'Exposure Inputs'!$F$11)</f>
        <v>7.7477503708204224E-3</v>
      </c>
      <c r="AD99" s="40">
        <f>($F99*(1-('Exposure Inputs'!$C$17)/100)*'Exposure Inputs'!$F$7*'Exposure Inputs'!$F$12*'Exposure Inputs'!$C$15*H99)/('Exposure Inputs'!$F$8*'Exposure Inputs'!$F$13*'Exposure Inputs'!$C$16)</f>
        <v>7.3154531070433087E-4</v>
      </c>
      <c r="AE99" s="40">
        <f>($F99*(1-('Exposure Inputs'!$C$17)/100)*'Exposure Inputs'!$F$7*'Exposure Inputs'!$F$12*'Exposure Inputs'!$C$15*H99)/('Exposure Inputs'!$F$8*'Exposure Inputs'!$C$14*'Exposure Inputs'!$C$16)</f>
        <v>4.6893930173354553E-5</v>
      </c>
      <c r="AF99" s="40">
        <f>($F99*(1-('Exposure Inputs'!$C$17)/100)*'Exposure Inputs'!$F$12*'Exposure Inputs'!$C$15*H99)/('Exposure Inputs'!$C$14*'Exposure Inputs'!$C$16)</f>
        <v>8.4557943931636119E-3</v>
      </c>
      <c r="AG99" s="40">
        <f>'Exposure Inputs'!$E$60/AC99</f>
        <v>1626.2785191755945</v>
      </c>
      <c r="AH99" s="40">
        <f>'Exposure Inputs'!$E$61/AD99</f>
        <v>710.82404929825157</v>
      </c>
      <c r="AI99" s="40">
        <f>($G99*(1-('Exposure Inputs'!$C$17/100))*'Exposure Inputs'!$G$6*'Exposure Inputs'!$C$15)/('Exposure Inputs'!$G$8*'Exposure Inputs'!$G$11)</f>
        <v>9.8859434158113206E-3</v>
      </c>
      <c r="AJ99" s="40">
        <f>($F99*(1-('Exposure Inputs'!$C$17)/100)*'Exposure Inputs'!$G$7*'Exposure Inputs'!$G$12*'Exposure Inputs'!$C$15*H99)/('Exposure Inputs'!$G$8*'Exposure Inputs'!$G$13*'Exposure Inputs'!$C$16)</f>
        <v>1.2195489121008048E-3</v>
      </c>
      <c r="AK99" s="40">
        <f>($F99*(1-('Exposure Inputs'!$C$17)/100)*'Exposure Inputs'!$G$7*'Exposure Inputs'!$G$12*'Exposure Inputs'!$C$15*H99)/('Exposure Inputs'!$G$8*'Exposure Inputs'!$C$14*'Exposure Inputs'!$C$16)</f>
        <v>7.8176212314154151E-5</v>
      </c>
      <c r="AL99" s="40">
        <f>($F99*(1-('Exposure Inputs'!$C$17)/100)*'Exposure Inputs'!$G$12*'Exposure Inputs'!$C$15*H99)/('Exposure Inputs'!$C$14*'Exposure Inputs'!$C$16)</f>
        <v>8.4557943931636119E-3</v>
      </c>
      <c r="AM99" s="40">
        <f>'Exposure Inputs'!$E$60/AI99</f>
        <v>1274.5369328988761</v>
      </c>
      <c r="AN99" s="40">
        <f>'Exposure Inputs'!$E$61/AJ99</f>
        <v>426.38716236829225</v>
      </c>
      <c r="AO99" s="40">
        <f>($G99*(1-('Exposure Inputs'!$C$17/100))*'Exposure Inputs'!$H$6*'Exposure Inputs'!$C$15)/('Exposure Inputs'!$H$8*'Exposure Inputs'!$H$11)</f>
        <v>1.2547400278051849E-2</v>
      </c>
      <c r="AP99" s="40">
        <f>($F99*(1-('Exposure Inputs'!$C$17)/100)*'Exposure Inputs'!$H$7*'Exposure Inputs'!$H$12*'Exposure Inputs'!$C$15*H99)/('Exposure Inputs'!$H$8*'Exposure Inputs'!$H$13*'Exposure Inputs'!$C$16)</f>
        <v>1.5878102804940558E-3</v>
      </c>
      <c r="AQ99" s="40">
        <f>($F99*(1-('Exposure Inputs'!$C$17)/100)*'Exposure Inputs'!$H$7*'Exposure Inputs'!$H$12*'Exposure Inputs'!$C$15*H99)/('Exposure Inputs'!$H$8*'Exposure Inputs'!$C$14*'Exposure Inputs'!$C$16)</f>
        <v>1.0178271028808049E-4</v>
      </c>
      <c r="AR99" s="40">
        <f>($F99*(1-('Exposure Inputs'!$C$17)/100)*'Exposure Inputs'!$H$12*'Exposure Inputs'!$C$15*H99)/('Exposure Inputs'!$C$14*'Exposure Inputs'!$C$16)</f>
        <v>8.4557943931636119E-3</v>
      </c>
      <c r="AS99" s="40">
        <f>'Exposure Inputs'!$E$60/AO99</f>
        <v>1004.1920812903497</v>
      </c>
      <c r="AT99" s="40">
        <f>'Exposure Inputs'!$E$61/AP99</f>
        <v>327.49504546487708</v>
      </c>
    </row>
    <row r="100" spans="1:46" s="35" customFormat="1">
      <c r="A100" s="47">
        <v>2019</v>
      </c>
      <c r="B100" s="48">
        <v>110000433013</v>
      </c>
      <c r="C100" s="48" t="s">
        <v>108</v>
      </c>
      <c r="D100" s="48" t="s">
        <v>71</v>
      </c>
      <c r="E100" s="48" t="s">
        <v>109</v>
      </c>
      <c r="F100" s="48">
        <v>11.759484931660101</v>
      </c>
      <c r="G100" s="48">
        <v>11.759484931660101</v>
      </c>
      <c r="H100" s="48">
        <v>350</v>
      </c>
      <c r="I100" s="40">
        <f t="shared" si="1"/>
        <v>3.1530084896529386E-6</v>
      </c>
      <c r="J100" s="40">
        <f>($G100*(1-('Exposure Inputs'!$C$17/100))*'Exposure Inputs'!$C$6*1*'Exposure Inputs'!$C$15)/('Exposure Inputs'!$C$8*'Exposure Inputs'!$C$11)</f>
        <v>4.7322900929479977E-4</v>
      </c>
      <c r="K100" s="40">
        <f>($F100*(1-('Exposure Inputs'!$C$17)/100)*'Exposure Inputs'!$C$7*'Exposure Inputs'!$C$12*'Exposure Inputs'!$C$15*H100)/('Exposure Inputs'!$C$8*'Exposure Inputs'!$C$13*'Exposure Inputs'!$C$16)</f>
        <v>1.2398399989560859E-4</v>
      </c>
      <c r="L100" s="40">
        <f>($F100*(1-('Exposure Inputs'!$C$17)/100)*'Exposure Inputs'!$C$7*'Exposure Inputs'!$C$12*'Exposure Inputs'!$C$15*H100)/('Exposure Inputs'!$C$8*'Exposure Inputs'!$C$14*'Exposure Inputs'!$C$16)</f>
        <v>9.0603692231406283E-5</v>
      </c>
      <c r="M100" s="40">
        <f>($F100*(1-('Exposure Inputs'!$C$17)/100)*'Exposure Inputs'!$C$12*'Exposure Inputs'!$C$15*H100)/('Exposure Inputs'!$C$14*'Exposure Inputs'!$C$16)</f>
        <v>8.2403134663371624E-3</v>
      </c>
      <c r="N100" s="40">
        <f>'Exposure Inputs'!$E$60/$J100</f>
        <v>26625.586666329626</v>
      </c>
      <c r="O100" s="40">
        <f>'Exposure Inputs'!$E$61/$K100</f>
        <v>4194.0895634745366</v>
      </c>
      <c r="P100" s="40">
        <f>L100*'Exposure Inputs'!$E$63</f>
        <v>3.1530084896529386E-6</v>
      </c>
      <c r="Q100" s="40">
        <f>($G100*(1-('Exposure Inputs'!$C$17/100))*'Exposure Inputs'!$D$6*1*'Exposure Inputs'!$C$15)/('Exposure Inputs'!$D$8*'Exposure Inputs'!$D$11)</f>
        <v>1.6603391916275839E-3</v>
      </c>
      <c r="R100" s="40">
        <f>($F100*(1-('Exposure Inputs'!$C$17)/100)*'Exposure Inputs'!$D$7*'Exposure Inputs'!$D$12*'Exposure Inputs'!$C$15*H100)/('Exposure Inputs'!$D$8*'Exposure Inputs'!$D$13*'Exposure Inputs'!$C$16)</f>
        <v>3.1669379413739245E-4</v>
      </c>
      <c r="S100" s="40">
        <f>($F100*(1-('Exposure Inputs'!$C$17)/100)*'Exposure Inputs'!$D$7*'Exposure Inputs'!$D$12*'Exposure Inputs'!$C$15*H100)/('Exposure Inputs'!$D$8*'Exposure Inputs'!$C$14*'Exposure Inputs'!$C$16)</f>
        <v>4.0601768479152878E-6</v>
      </c>
      <c r="T100" s="40">
        <f>($F100*(1-('Exposure Inputs'!$C$17)/100)*'Exposure Inputs'!$D$12*'Exposure Inputs'!$C$15*H100)/('Exposure Inputs'!$C$14*'Exposure Inputs'!$C$16)</f>
        <v>1.4456690291819583E-4</v>
      </c>
      <c r="U100" s="40">
        <f>'Exposure Inputs'!$E$60/Q100</f>
        <v>7588.8108065729475</v>
      </c>
      <c r="V100" s="40">
        <f>'Exposure Inputs'!$E$61/R100</f>
        <v>1641.9646031156722</v>
      </c>
      <c r="W100" s="40">
        <f>($G100*(1-('Exposure Inputs'!$C$17/100))*'Exposure Inputs'!$E$6*'Exposure Inputs'!$C$15)/('Exposure Inputs'!$E$8*'Exposure Inputs'!$E$11)</f>
        <v>3.6362429662982498E-4</v>
      </c>
      <c r="X100" s="40">
        <f>($F100*(1-('Exposure Inputs'!$C$17)/100)*'Exposure Inputs'!$E$7*'Exposure Inputs'!$E$12*'Exposure Inputs'!$C$15*H100)/('Exposure Inputs'!$E$8*'Exposure Inputs'!$E$13*'Exposure Inputs'!$C$16)</f>
        <v>6.8665240704497262E-5</v>
      </c>
      <c r="Y100" s="40">
        <f>($F100*(1-('Exposure Inputs'!$C$17)/100)*'Exposure Inputs'!$E$7*'Exposure Inputs'!$E$12*'Exposure Inputs'!$C$15*H100)/('Exposure Inputs'!$E$8*'Exposure Inputs'!$C$14*'Exposure Inputs'!$C$16)</f>
        <v>4.4016179938780308E-6</v>
      </c>
      <c r="Z100" s="40">
        <f>($F100*(1-('Exposure Inputs'!$C$17)/100)*'Exposure Inputs'!$E$12*'Exposure Inputs'!$C$15*H100)/('Exposure Inputs'!$C$14*'Exposure Inputs'!$C$16)</f>
        <v>7.2283451459097909E-4</v>
      </c>
      <c r="AA100" s="40">
        <f>'Exposure Inputs'!$E$60/W100</f>
        <v>34651.149873043243</v>
      </c>
      <c r="AB100" s="40">
        <f>'Exposure Inputs'!$E$61/X100</f>
        <v>7572.972797660962</v>
      </c>
      <c r="AC100" s="40">
        <f>($G100*(1-('Exposure Inputs'!$C$17/100))*'Exposure Inputs'!$F$6*'Exposure Inputs'!$C$15)/('Exposure Inputs'!$F$8*'Exposure Inputs'!$F$11)</f>
        <v>3.645854395185464E-4</v>
      </c>
      <c r="AD100" s="40">
        <f>($F100*(1-('Exposure Inputs'!$C$17)/100)*'Exposure Inputs'!$F$7*'Exposure Inputs'!$F$12*'Exposure Inputs'!$C$15*H100)/('Exposure Inputs'!$F$8*'Exposure Inputs'!$F$13*'Exposure Inputs'!$C$16)</f>
        <v>6.2535366279930834E-5</v>
      </c>
      <c r="AE100" s="40">
        <f>($F100*(1-('Exposure Inputs'!$C$17)/100)*'Exposure Inputs'!$F$7*'Exposure Inputs'!$F$12*'Exposure Inputs'!$C$15*H100)/('Exposure Inputs'!$F$8*'Exposure Inputs'!$C$14*'Exposure Inputs'!$C$16)</f>
        <v>4.0086773256365928E-6</v>
      </c>
      <c r="AF100" s="40">
        <f>($F100*(1-('Exposure Inputs'!$C$17)/100)*'Exposure Inputs'!$F$12*'Exposure Inputs'!$C$15*H100)/('Exposure Inputs'!$C$14*'Exposure Inputs'!$C$16)</f>
        <v>7.2283451459097909E-4</v>
      </c>
      <c r="AG100" s="40">
        <f>'Exposure Inputs'!$E$60/AC100</f>
        <v>34559.800349237586</v>
      </c>
      <c r="AH100" s="40">
        <f>'Exposure Inputs'!$E$61/AD100</f>
        <v>8315.2947033570199</v>
      </c>
      <c r="AI100" s="40">
        <f>($G100*(1-('Exposure Inputs'!$C$17/100))*'Exposure Inputs'!$G$6*'Exposure Inputs'!$C$15)/('Exposure Inputs'!$G$8*'Exposure Inputs'!$G$11)</f>
        <v>4.6520226553548445E-4</v>
      </c>
      <c r="AJ100" s="40">
        <f>($F100*(1-('Exposure Inputs'!$C$17)/100)*'Exposure Inputs'!$G$7*'Exposure Inputs'!$G$12*'Exposure Inputs'!$C$15*H100)/('Exposure Inputs'!$G$8*'Exposure Inputs'!$G$13*'Exposure Inputs'!$C$16)</f>
        <v>1.0425183074591404E-4</v>
      </c>
      <c r="AK100" s="40">
        <f>($F100*(1-('Exposure Inputs'!$C$17)/100)*'Exposure Inputs'!$G$7*'Exposure Inputs'!$G$12*'Exposure Inputs'!$C$15*H100)/('Exposure Inputs'!$G$8*'Exposure Inputs'!$C$14*'Exposure Inputs'!$C$16)</f>
        <v>6.6828096631996183E-6</v>
      </c>
      <c r="AL100" s="40">
        <f>($F100*(1-('Exposure Inputs'!$C$17)/100)*'Exposure Inputs'!$G$12*'Exposure Inputs'!$C$15*H100)/('Exposure Inputs'!$C$14*'Exposure Inputs'!$C$16)</f>
        <v>7.2283451459097909E-4</v>
      </c>
      <c r="AM100" s="40">
        <f>'Exposure Inputs'!$E$60/AI100</f>
        <v>27084.992772974583</v>
      </c>
      <c r="AN100" s="40">
        <f>'Exposure Inputs'!$E$61/AJ100</f>
        <v>4987.9219988698424</v>
      </c>
      <c r="AO100" s="40">
        <f>($G100*(1-('Exposure Inputs'!$C$17/100))*'Exposure Inputs'!$H$6*'Exposure Inputs'!$C$15)/('Exposure Inputs'!$H$8*'Exposure Inputs'!$H$11)</f>
        <v>5.9044228663039037E-4</v>
      </c>
      <c r="AP100" s="40">
        <f>($F100*(1-('Exposure Inputs'!$C$17)/100)*'Exposure Inputs'!$H$7*'Exposure Inputs'!$H$12*'Exposure Inputs'!$C$15*H100)/('Exposure Inputs'!$H$8*'Exposure Inputs'!$H$13*'Exposure Inputs'!$C$16)</f>
        <v>1.3573225885097273E-4</v>
      </c>
      <c r="AQ100" s="40">
        <f>($F100*(1-('Exposure Inputs'!$C$17)/100)*'Exposure Inputs'!$H$7*'Exposure Inputs'!$H$12*'Exposure Inputs'!$C$15*H100)/('Exposure Inputs'!$H$8*'Exposure Inputs'!$C$14*'Exposure Inputs'!$C$16)</f>
        <v>8.7007858237803025E-6</v>
      </c>
      <c r="AR100" s="40">
        <f>($F100*(1-('Exposure Inputs'!$C$17)/100)*'Exposure Inputs'!$H$12*'Exposure Inputs'!$C$15*H100)/('Exposure Inputs'!$C$14*'Exposure Inputs'!$C$16)</f>
        <v>7.2283451459097909E-4</v>
      </c>
      <c r="AS100" s="40">
        <f>'Exposure Inputs'!$E$60/AO100</f>
        <v>21339.934969609392</v>
      </c>
      <c r="AT100" s="40">
        <f>'Exposure Inputs'!$E$61/AP100</f>
        <v>3831.071584618172</v>
      </c>
    </row>
    <row r="101" spans="1:46" s="35" customFormat="1">
      <c r="A101" s="47">
        <v>2020</v>
      </c>
      <c r="B101" s="48">
        <v>110000433013</v>
      </c>
      <c r="C101" s="48" t="s">
        <v>108</v>
      </c>
      <c r="D101" s="48" t="s">
        <v>71</v>
      </c>
      <c r="E101" s="48" t="s">
        <v>109</v>
      </c>
      <c r="F101" s="48">
        <v>1.25357653982227</v>
      </c>
      <c r="G101" s="48">
        <v>1.25357653982227</v>
      </c>
      <c r="H101" s="48">
        <v>350</v>
      </c>
      <c r="I101" s="40">
        <f t="shared" si="1"/>
        <v>3.3611484648004799E-7</v>
      </c>
      <c r="J101" s="40">
        <f>($G101*(1-('Exposure Inputs'!$C$17/100))*'Exposure Inputs'!$C$6*1*'Exposure Inputs'!$C$15)/('Exposure Inputs'!$C$8*'Exposure Inputs'!$C$11)</f>
        <v>5.0446833978088964E-5</v>
      </c>
      <c r="K101" s="40">
        <f>($F101*(1-('Exposure Inputs'!$C$17)/100)*'Exposure Inputs'!$C$7*'Exposure Inputs'!$C$12*'Exposure Inputs'!$C$15*H101)/('Exposure Inputs'!$C$8*'Exposure Inputs'!$C$13*'Exposure Inputs'!$C$16)</f>
        <v>1.3216857242107151E-5</v>
      </c>
      <c r="L101" s="40">
        <f>($F101*(1-('Exposure Inputs'!$C$17)/100)*'Exposure Inputs'!$C$7*'Exposure Inputs'!$C$12*'Exposure Inputs'!$C$15*H101)/('Exposure Inputs'!$C$8*'Exposure Inputs'!$C$14*'Exposure Inputs'!$C$16)</f>
        <v>9.6584726000013795E-6</v>
      </c>
      <c r="M101" s="40">
        <f>($F101*(1-('Exposure Inputs'!$C$17)/100)*'Exposure Inputs'!$C$12*'Exposure Inputs'!$C$15*H101)/('Exposure Inputs'!$C$14*'Exposure Inputs'!$C$16)</f>
        <v>8.7842823917998886E-4</v>
      </c>
      <c r="N101" s="40">
        <f>'Exposure Inputs'!$E$60/$J101</f>
        <v>249767.90427468001</v>
      </c>
      <c r="O101" s="40">
        <f>'Exposure Inputs'!$E$61/$K101</f>
        <v>39343.694985472728</v>
      </c>
      <c r="P101" s="40">
        <f>L101*'Exposure Inputs'!$E$63</f>
        <v>3.3611484648004799E-7</v>
      </c>
      <c r="Q101" s="40">
        <f>($G101*(1-('Exposure Inputs'!$C$17/100))*'Exposure Inputs'!$D$6*1*'Exposure Inputs'!$C$15)/('Exposure Inputs'!$D$8*'Exposure Inputs'!$D$11)</f>
        <v>1.7699433868639542E-4</v>
      </c>
      <c r="R101" s="40">
        <f>($F101*(1-('Exposure Inputs'!$C$17)/100)*'Exposure Inputs'!$D$7*'Exposure Inputs'!$D$12*'Exposure Inputs'!$C$15*H101)/('Exposure Inputs'!$D$8*'Exposure Inputs'!$D$13*'Exposure Inputs'!$C$16)</f>
        <v>3.3759974432986814E-5</v>
      </c>
      <c r="S101" s="40">
        <f>($F101*(1-('Exposure Inputs'!$C$17)/100)*'Exposure Inputs'!$D$7*'Exposure Inputs'!$D$12*'Exposure Inputs'!$C$15*H101)/('Exposure Inputs'!$D$8*'Exposure Inputs'!$C$14*'Exposure Inputs'!$C$16)</f>
        <v>4.3282018503829252E-7</v>
      </c>
      <c r="T101" s="40">
        <f>($F101*(1-('Exposure Inputs'!$C$17)/100)*'Exposure Inputs'!$D$12*'Exposure Inputs'!$C$15*H101)/('Exposure Inputs'!$C$14*'Exposure Inputs'!$C$16)</f>
        <v>1.5411021739999807E-5</v>
      </c>
      <c r="U101" s="40">
        <f>'Exposure Inputs'!$E$60/Q101</f>
        <v>71188.717636472589</v>
      </c>
      <c r="V101" s="40">
        <f>'Exposure Inputs'!$E$61/R101</f>
        <v>15402.855266735893</v>
      </c>
      <c r="W101" s="40">
        <f>($G101*(1-('Exposure Inputs'!$C$17/100))*'Exposure Inputs'!$E$6*'Exposure Inputs'!$C$15)/('Exposure Inputs'!$E$8*'Exposure Inputs'!$E$11)</f>
        <v>3.8762827641990308E-5</v>
      </c>
      <c r="X101" s="40">
        <f>($F101*(1-('Exposure Inputs'!$C$17)/100)*'Exposure Inputs'!$E$7*'Exposure Inputs'!$E$12*'Exposure Inputs'!$C$15*H101)/('Exposure Inputs'!$E$8*'Exposure Inputs'!$E$13*'Exposure Inputs'!$C$16)</f>
        <v>7.3198048510323106E-6</v>
      </c>
      <c r="Y101" s="40">
        <f>($F101*(1-('Exposure Inputs'!$C$17)/100)*'Exposure Inputs'!$E$7*'Exposure Inputs'!$E$12*'Exposure Inputs'!$C$15*H101)/('Exposure Inputs'!$E$8*'Exposure Inputs'!$C$14*'Exposure Inputs'!$C$16)</f>
        <v>4.6921825968155844E-7</v>
      </c>
      <c r="Z101" s="40">
        <f>($F101*(1-('Exposure Inputs'!$C$17)/100)*'Exposure Inputs'!$E$12*'Exposure Inputs'!$C$15*H101)/('Exposure Inputs'!$C$14*'Exposure Inputs'!$C$16)</f>
        <v>7.7055108699999034E-5</v>
      </c>
      <c r="AA101" s="40">
        <f>'Exposure Inputs'!$E$60/W101</f>
        <v>325053.68587586976</v>
      </c>
      <c r="AB101" s="40">
        <f>'Exposure Inputs'!$E$61/X101</f>
        <v>71040.145274728813</v>
      </c>
      <c r="AC101" s="40">
        <f>($G101*(1-('Exposure Inputs'!$C$17/100))*'Exposure Inputs'!$F$6*'Exposure Inputs'!$C$15)/('Exposure Inputs'!$F$8*'Exposure Inputs'!$F$11)</f>
        <v>3.8865286736391156E-5</v>
      </c>
      <c r="AD101" s="40">
        <f>($F101*(1-('Exposure Inputs'!$C$17)/100)*'Exposure Inputs'!$F$7*'Exposure Inputs'!$F$12*'Exposure Inputs'!$C$15*H101)/('Exposure Inputs'!$F$8*'Exposure Inputs'!$F$13*'Exposure Inputs'!$C$16)</f>
        <v>6.6663521857710447E-6</v>
      </c>
      <c r="AE101" s="40">
        <f>($F101*(1-('Exposure Inputs'!$C$17)/100)*'Exposure Inputs'!$F$7*'Exposure Inputs'!$F$12*'Exposure Inputs'!$C$15*H101)/('Exposure Inputs'!$F$8*'Exposure Inputs'!$C$14*'Exposure Inputs'!$C$16)</f>
        <v>4.2733026831865673E-7</v>
      </c>
      <c r="AF101" s="40">
        <f>($F101*(1-('Exposure Inputs'!$C$17)/100)*'Exposure Inputs'!$F$12*'Exposure Inputs'!$C$15*H101)/('Exposure Inputs'!$C$14*'Exposure Inputs'!$C$16)</f>
        <v>7.7055108699999034E-5</v>
      </c>
      <c r="AG101" s="40">
        <f>'Exposure Inputs'!$E$60/AC101</f>
        <v>324196.75906320033</v>
      </c>
      <c r="AH101" s="40">
        <f>'Exposure Inputs'!$E$61/AD101</f>
        <v>78003.679600053365</v>
      </c>
      <c r="AI101" s="40">
        <f>($G101*(1-('Exposure Inputs'!$C$17/100))*'Exposure Inputs'!$G$6*'Exposure Inputs'!$C$15)/('Exposure Inputs'!$G$8*'Exposure Inputs'!$G$11)</f>
        <v>4.9591172550201754E-5</v>
      </c>
      <c r="AJ101" s="40">
        <f>($F101*(1-('Exposure Inputs'!$C$17)/100)*'Exposure Inputs'!$G$7*'Exposure Inputs'!$G$12*'Exposure Inputs'!$C$15*H101)/('Exposure Inputs'!$G$8*'Exposure Inputs'!$G$13*'Exposure Inputs'!$C$16)</f>
        <v>1.1113382092505524E-5</v>
      </c>
      <c r="AK101" s="40">
        <f>($F101*(1-('Exposure Inputs'!$C$17)/100)*'Exposure Inputs'!$G$7*'Exposure Inputs'!$G$12*'Exposure Inputs'!$C$15*H101)/('Exposure Inputs'!$G$8*'Exposure Inputs'!$C$14*'Exposure Inputs'!$C$16)</f>
        <v>7.1239628798112327E-7</v>
      </c>
      <c r="AL101" s="40">
        <f>($F101*(1-('Exposure Inputs'!$C$17)/100)*'Exposure Inputs'!$G$12*'Exposure Inputs'!$C$15*H101)/('Exposure Inputs'!$C$14*'Exposure Inputs'!$C$16)</f>
        <v>7.7055108699999034E-5</v>
      </c>
      <c r="AM101" s="40">
        <f>'Exposure Inputs'!$E$60/AI101</f>
        <v>254077.47693896256</v>
      </c>
      <c r="AN101" s="40">
        <f>'Exposure Inputs'!$E$61/AJ101</f>
        <v>46790.43658101793</v>
      </c>
      <c r="AO101" s="40">
        <f>($G101*(1-('Exposure Inputs'!$C$17/100))*'Exposure Inputs'!$H$6*'Exposure Inputs'!$C$15)/('Exposure Inputs'!$H$8*'Exposure Inputs'!$H$11)</f>
        <v>6.2941923301940389E-5</v>
      </c>
      <c r="AP101" s="40">
        <f>($F101*(1-('Exposure Inputs'!$C$17)/100)*'Exposure Inputs'!$H$7*'Exposure Inputs'!$H$12*'Exposure Inputs'!$C$15*H101)/('Exposure Inputs'!$H$8*'Exposure Inputs'!$H$13*'Exposure Inputs'!$C$16)</f>
        <v>1.4469237078110929E-5</v>
      </c>
      <c r="AQ101" s="40">
        <f>($F101*(1-('Exposure Inputs'!$C$17)/100)*'Exposure Inputs'!$H$7*'Exposure Inputs'!$H$12*'Exposure Inputs'!$C$15*H101)/('Exposure Inputs'!$H$8*'Exposure Inputs'!$C$14*'Exposure Inputs'!$C$16)</f>
        <v>9.2751519731480316E-7</v>
      </c>
      <c r="AR101" s="40">
        <f>($F101*(1-('Exposure Inputs'!$C$17)/100)*'Exposure Inputs'!$H$12*'Exposure Inputs'!$C$15*H101)/('Exposure Inputs'!$C$14*'Exposure Inputs'!$C$16)</f>
        <v>7.7055108699999034E-5</v>
      </c>
      <c r="AS101" s="40">
        <f>'Exposure Inputs'!$E$60/AO101</f>
        <v>200184.54058920636</v>
      </c>
      <c r="AT101" s="40">
        <f>'Exposure Inputs'!$E$61/AP101</f>
        <v>35938.315005333374</v>
      </c>
    </row>
    <row r="102" spans="1:46" s="35" customFormat="1">
      <c r="A102" s="47">
        <v>2021</v>
      </c>
      <c r="B102" s="48">
        <v>110000433013</v>
      </c>
      <c r="C102" s="48" t="s">
        <v>108</v>
      </c>
      <c r="D102" s="48" t="s">
        <v>71</v>
      </c>
      <c r="E102" s="48" t="s">
        <v>109</v>
      </c>
      <c r="F102" s="48">
        <v>1.0392050137597999</v>
      </c>
      <c r="G102" s="48">
        <v>1.0392050137597999</v>
      </c>
      <c r="H102" s="48">
        <v>350</v>
      </c>
      <c r="I102" s="40">
        <f t="shared" si="1"/>
        <v>2.7863654317485345E-7</v>
      </c>
      <c r="J102" s="40">
        <f>($G102*(1-('Exposure Inputs'!$C$17/100))*'Exposure Inputs'!$C$6*1*'Exposure Inputs'!$C$15)/('Exposure Inputs'!$C$8*'Exposure Inputs'!$C$11)</f>
        <v>4.1820025449559665E-5</v>
      </c>
      <c r="K102" s="40">
        <f>($F102*(1-('Exposure Inputs'!$C$17)/100)*'Exposure Inputs'!$C$7*'Exposure Inputs'!$C$12*'Exposure Inputs'!$C$15*H102)/('Exposure Inputs'!$C$8*'Exposure Inputs'!$C$13*'Exposure Inputs'!$C$16)</f>
        <v>1.095666987680912E-5</v>
      </c>
      <c r="L102" s="40">
        <f>($F102*(1-('Exposure Inputs'!$C$17)/100)*'Exposure Inputs'!$C$7*'Exposure Inputs'!$C$12*'Exposure Inputs'!$C$15*H102)/('Exposure Inputs'!$C$8*'Exposure Inputs'!$C$14*'Exposure Inputs'!$C$16)</f>
        <v>8.0067972176682037E-6</v>
      </c>
      <c r="M102" s="40">
        <f>($F102*(1-('Exposure Inputs'!$C$17)/100)*'Exposure Inputs'!$C$12*'Exposure Inputs'!$C$15*H102)/('Exposure Inputs'!$C$14*'Exposure Inputs'!$C$16)</f>
        <v>7.2821004652293673E-4</v>
      </c>
      <c r="N102" s="40">
        <f>'Exposure Inputs'!$E$60/$J102</f>
        <v>301291.06485593179</v>
      </c>
      <c r="O102" s="40">
        <f>'Exposure Inputs'!$E$61/$K102</f>
        <v>47459.675781656217</v>
      </c>
      <c r="P102" s="40">
        <f>L102*'Exposure Inputs'!$E$63</f>
        <v>2.7863654317485345E-7</v>
      </c>
      <c r="Q102" s="40">
        <f>($G102*(1-('Exposure Inputs'!$C$17/100))*'Exposure Inputs'!$D$6*1*'Exposure Inputs'!$C$15)/('Exposure Inputs'!$D$8*'Exposure Inputs'!$D$11)</f>
        <v>1.4672690364489431E-4</v>
      </c>
      <c r="R102" s="40">
        <f>($F102*(1-('Exposure Inputs'!$C$17)/100)*'Exposure Inputs'!$D$7*'Exposure Inputs'!$D$12*'Exposure Inputs'!$C$15*H102)/('Exposure Inputs'!$D$8*'Exposure Inputs'!$D$13*'Exposure Inputs'!$C$16)</f>
        <v>2.7986751172079717E-5</v>
      </c>
      <c r="S102" s="40">
        <f>($F102*(1-('Exposure Inputs'!$C$17)/100)*'Exposure Inputs'!$D$7*'Exposure Inputs'!$D$12*'Exposure Inputs'!$C$15*H102)/('Exposure Inputs'!$D$8*'Exposure Inputs'!$C$14*'Exposure Inputs'!$C$16)</f>
        <v>3.5880450220615023E-7</v>
      </c>
      <c r="T102" s="40">
        <f>($F102*(1-('Exposure Inputs'!$C$17)/100)*'Exposure Inputs'!$D$12*'Exposure Inputs'!$C$15*H102)/('Exposure Inputs'!$C$14*'Exposure Inputs'!$C$16)</f>
        <v>1.2775614851279593E-5</v>
      </c>
      <c r="U102" s="40">
        <f>'Exposure Inputs'!$E$60/Q102</f>
        <v>85873.821957657347</v>
      </c>
      <c r="V102" s="40">
        <f>'Exposure Inputs'!$E$61/R102</f>
        <v>18580.22021930023</v>
      </c>
      <c r="W102" s="40">
        <f>($G102*(1-('Exposure Inputs'!$C$17/100))*'Exposure Inputs'!$E$6*'Exposure Inputs'!$C$15)/('Exposure Inputs'!$E$8*'Exposure Inputs'!$E$11)</f>
        <v>3.2134076822125661E-5</v>
      </c>
      <c r="X102" s="40">
        <f>($F102*(1-('Exposure Inputs'!$C$17)/100)*'Exposure Inputs'!$E$7*'Exposure Inputs'!$E$12*'Exposure Inputs'!$C$15*H102)/('Exposure Inputs'!$E$8*'Exposure Inputs'!$E$13*'Exposure Inputs'!$C$16)</f>
        <v>6.0680601936077693E-6</v>
      </c>
      <c r="Y102" s="40">
        <f>($F102*(1-('Exposure Inputs'!$C$17)/100)*'Exposure Inputs'!$E$7*'Exposure Inputs'!$E$12*'Exposure Inputs'!$C$15*H102)/('Exposure Inputs'!$E$8*'Exposure Inputs'!$C$14*'Exposure Inputs'!$C$16)</f>
        <v>3.8897821753895962E-7</v>
      </c>
      <c r="Z102" s="40">
        <f>($F102*(1-('Exposure Inputs'!$C$17)/100)*'Exposure Inputs'!$E$12*'Exposure Inputs'!$C$15*H102)/('Exposure Inputs'!$C$14*'Exposure Inputs'!$C$16)</f>
        <v>6.3878074256397947E-5</v>
      </c>
      <c r="AA102" s="40">
        <f>'Exposure Inputs'!$E$60/W102</f>
        <v>392107.11014807713</v>
      </c>
      <c r="AB102" s="40">
        <f>'Exposure Inputs'!$E$61/X102</f>
        <v>85694.601472111244</v>
      </c>
      <c r="AC102" s="40">
        <f>($G102*(1-('Exposure Inputs'!$C$17/100))*'Exposure Inputs'!$F$6*'Exposure Inputs'!$C$15)/('Exposure Inputs'!$F$8*'Exposure Inputs'!$F$11)</f>
        <v>3.2219014599137462E-5</v>
      </c>
      <c r="AD102" s="40">
        <f>($F102*(1-('Exposure Inputs'!$C$17)/100)*'Exposure Inputs'!$F$7*'Exposure Inputs'!$F$12*'Exposure Inputs'!$C$15*H102)/('Exposure Inputs'!$F$8*'Exposure Inputs'!$F$13*'Exposure Inputs'!$C$16)</f>
        <v>5.5263531143651323E-6</v>
      </c>
      <c r="AE102" s="40">
        <f>($F102*(1-('Exposure Inputs'!$C$17)/100)*'Exposure Inputs'!$F$7*'Exposure Inputs'!$F$12*'Exposure Inputs'!$C$15*H102)/('Exposure Inputs'!$F$8*'Exposure Inputs'!$C$14*'Exposure Inputs'!$C$16)</f>
        <v>3.5425340476699569E-7</v>
      </c>
      <c r="AF102" s="40">
        <f>($F102*(1-('Exposure Inputs'!$C$17)/100)*'Exposure Inputs'!$F$12*'Exposure Inputs'!$C$15*H102)/('Exposure Inputs'!$C$14*'Exposure Inputs'!$C$16)</f>
        <v>6.3878074256397947E-5</v>
      </c>
      <c r="AG102" s="40">
        <f>'Exposure Inputs'!$E$60/AC102</f>
        <v>391073.41291366855</v>
      </c>
      <c r="AH102" s="40">
        <f>'Exposure Inputs'!$E$61/AD102</f>
        <v>94094.602577659869</v>
      </c>
      <c r="AI102" s="40">
        <f>($G102*(1-('Exposure Inputs'!$C$17/100))*'Exposure Inputs'!$G$6*'Exposure Inputs'!$C$15)/('Exposure Inputs'!$G$8*'Exposure Inputs'!$G$11)</f>
        <v>4.1110688909114099E-5</v>
      </c>
      <c r="AJ102" s="40">
        <f>($F102*(1-('Exposure Inputs'!$C$17)/100)*'Exposure Inputs'!$G$7*'Exposure Inputs'!$G$12*'Exposure Inputs'!$C$15*H102)/('Exposure Inputs'!$G$8*'Exposure Inputs'!$G$13*'Exposure Inputs'!$C$16)</f>
        <v>9.2129056531302986E-6</v>
      </c>
      <c r="AK102" s="40">
        <f>($F102*(1-('Exposure Inputs'!$C$17)/100)*'Exposure Inputs'!$G$7*'Exposure Inputs'!$G$12*'Exposure Inputs'!$C$15*H102)/('Exposure Inputs'!$G$8*'Exposure Inputs'!$C$14*'Exposure Inputs'!$C$16)</f>
        <v>5.9057087520066022E-7</v>
      </c>
      <c r="AL102" s="40">
        <f>($F102*(1-('Exposure Inputs'!$C$17)/100)*'Exposure Inputs'!$G$12*'Exposure Inputs'!$C$15*H102)/('Exposure Inputs'!$C$14*'Exposure Inputs'!$C$16)</f>
        <v>6.3878074256397947E-5</v>
      </c>
      <c r="AM102" s="40">
        <f>'Exposure Inputs'!$E$60/AI102</f>
        <v>306489.63406708132</v>
      </c>
      <c r="AN102" s="40">
        <f>'Exposure Inputs'!$E$61/AJ102</f>
        <v>56442.562159889043</v>
      </c>
      <c r="AO102" s="40">
        <f>($G102*(1-('Exposure Inputs'!$C$17/100))*'Exposure Inputs'!$H$6*'Exposure Inputs'!$C$15)/('Exposure Inputs'!$H$8*'Exposure Inputs'!$H$11)</f>
        <v>5.2178355443964268E-5</v>
      </c>
      <c r="AP102" s="40">
        <f>($F102*(1-('Exposure Inputs'!$C$17)/100)*'Exposure Inputs'!$H$7*'Exposure Inputs'!$H$12*'Exposure Inputs'!$C$15*H102)/('Exposure Inputs'!$H$8*'Exposure Inputs'!$H$13*'Exposure Inputs'!$C$16)</f>
        <v>1.199488283259028E-5</v>
      </c>
      <c r="AQ102" s="40">
        <f>($F102*(1-('Exposure Inputs'!$C$17)/100)*'Exposure Inputs'!$H$7*'Exposure Inputs'!$H$12*'Exposure Inputs'!$C$15*H102)/('Exposure Inputs'!$H$8*'Exposure Inputs'!$C$14*'Exposure Inputs'!$C$16)</f>
        <v>7.6890274567886405E-7</v>
      </c>
      <c r="AR102" s="40">
        <f>($F102*(1-('Exposure Inputs'!$C$17)/100)*'Exposure Inputs'!$H$12*'Exposure Inputs'!$C$15*H102)/('Exposure Inputs'!$C$14*'Exposure Inputs'!$C$16)</f>
        <v>6.3878074256397947E-5</v>
      </c>
      <c r="AS102" s="40">
        <f>'Exposure Inputs'!$E$60/AO102</f>
        <v>241479.43898943838</v>
      </c>
      <c r="AT102" s="40">
        <f>'Exposure Inputs'!$E$61/AP102</f>
        <v>43351.819876652073</v>
      </c>
    </row>
    <row r="103" spans="1:46" s="35" customFormat="1">
      <c r="A103" s="47">
        <v>2022</v>
      </c>
      <c r="B103" s="48">
        <v>110000433013</v>
      </c>
      <c r="C103" s="48" t="s">
        <v>108</v>
      </c>
      <c r="D103" s="48" t="s">
        <v>71</v>
      </c>
      <c r="E103" s="48" t="s">
        <v>109</v>
      </c>
      <c r="F103" s="48">
        <v>1.0392050137597999</v>
      </c>
      <c r="G103" s="48">
        <v>1.0392050137597999</v>
      </c>
      <c r="H103" s="48">
        <v>350</v>
      </c>
      <c r="I103" s="40">
        <f t="shared" si="1"/>
        <v>2.7863654317485345E-7</v>
      </c>
      <c r="J103" s="40">
        <f>($G103*(1-('Exposure Inputs'!$C$17/100))*'Exposure Inputs'!$C$6*1*'Exposure Inputs'!$C$15)/('Exposure Inputs'!$C$8*'Exposure Inputs'!$C$11)</f>
        <v>4.1820025449559665E-5</v>
      </c>
      <c r="K103" s="40">
        <f>($F103*(1-('Exposure Inputs'!$C$17)/100)*'Exposure Inputs'!$C$7*'Exposure Inputs'!$C$12*'Exposure Inputs'!$C$15*H103)/('Exposure Inputs'!$C$8*'Exposure Inputs'!$C$13*'Exposure Inputs'!$C$16)</f>
        <v>1.095666987680912E-5</v>
      </c>
      <c r="L103" s="40">
        <f>($F103*(1-('Exposure Inputs'!$C$17)/100)*'Exposure Inputs'!$C$7*'Exposure Inputs'!$C$12*'Exposure Inputs'!$C$15*H103)/('Exposure Inputs'!$C$8*'Exposure Inputs'!$C$14*'Exposure Inputs'!$C$16)</f>
        <v>8.0067972176682037E-6</v>
      </c>
      <c r="M103" s="40">
        <f>($F103*(1-('Exposure Inputs'!$C$17)/100)*'Exposure Inputs'!$C$12*'Exposure Inputs'!$C$15*H103)/('Exposure Inputs'!$C$14*'Exposure Inputs'!$C$16)</f>
        <v>7.2821004652293673E-4</v>
      </c>
      <c r="N103" s="40">
        <f>'Exposure Inputs'!$E$60/$J103</f>
        <v>301291.06485593179</v>
      </c>
      <c r="O103" s="40">
        <f>'Exposure Inputs'!$E$61/$K103</f>
        <v>47459.675781656217</v>
      </c>
      <c r="P103" s="40">
        <f>L103*'Exposure Inputs'!$E$63</f>
        <v>2.7863654317485345E-7</v>
      </c>
      <c r="Q103" s="40">
        <f>($G103*(1-('Exposure Inputs'!$C$17/100))*'Exposure Inputs'!$D$6*1*'Exposure Inputs'!$C$15)/('Exposure Inputs'!$D$8*'Exposure Inputs'!$D$11)</f>
        <v>1.4672690364489431E-4</v>
      </c>
      <c r="R103" s="40">
        <f>($F103*(1-('Exposure Inputs'!$C$17)/100)*'Exposure Inputs'!$D$7*'Exposure Inputs'!$D$12*'Exposure Inputs'!$C$15*H103)/('Exposure Inputs'!$D$8*'Exposure Inputs'!$D$13*'Exposure Inputs'!$C$16)</f>
        <v>2.7986751172079717E-5</v>
      </c>
      <c r="S103" s="40">
        <f>($F103*(1-('Exposure Inputs'!$C$17)/100)*'Exposure Inputs'!$D$7*'Exposure Inputs'!$D$12*'Exposure Inputs'!$C$15*H103)/('Exposure Inputs'!$D$8*'Exposure Inputs'!$C$14*'Exposure Inputs'!$C$16)</f>
        <v>3.5880450220615023E-7</v>
      </c>
      <c r="T103" s="40">
        <f>($F103*(1-('Exposure Inputs'!$C$17)/100)*'Exposure Inputs'!$D$12*'Exposure Inputs'!$C$15*H103)/('Exposure Inputs'!$C$14*'Exposure Inputs'!$C$16)</f>
        <v>1.2775614851279593E-5</v>
      </c>
      <c r="U103" s="40">
        <f>'Exposure Inputs'!$E$60/Q103</f>
        <v>85873.821957657347</v>
      </c>
      <c r="V103" s="40">
        <f>'Exposure Inputs'!$E$61/R103</f>
        <v>18580.22021930023</v>
      </c>
      <c r="W103" s="40">
        <f>($G103*(1-('Exposure Inputs'!$C$17/100))*'Exposure Inputs'!$E$6*'Exposure Inputs'!$C$15)/('Exposure Inputs'!$E$8*'Exposure Inputs'!$E$11)</f>
        <v>3.2134076822125661E-5</v>
      </c>
      <c r="X103" s="40">
        <f>($F103*(1-('Exposure Inputs'!$C$17)/100)*'Exposure Inputs'!$E$7*'Exposure Inputs'!$E$12*'Exposure Inputs'!$C$15*H103)/('Exposure Inputs'!$E$8*'Exposure Inputs'!$E$13*'Exposure Inputs'!$C$16)</f>
        <v>6.0680601936077693E-6</v>
      </c>
      <c r="Y103" s="40">
        <f>($F103*(1-('Exposure Inputs'!$C$17)/100)*'Exposure Inputs'!$E$7*'Exposure Inputs'!$E$12*'Exposure Inputs'!$C$15*H103)/('Exposure Inputs'!$E$8*'Exposure Inputs'!$C$14*'Exposure Inputs'!$C$16)</f>
        <v>3.8897821753895962E-7</v>
      </c>
      <c r="Z103" s="40">
        <f>($F103*(1-('Exposure Inputs'!$C$17)/100)*'Exposure Inputs'!$E$12*'Exposure Inputs'!$C$15*H103)/('Exposure Inputs'!$C$14*'Exposure Inputs'!$C$16)</f>
        <v>6.3878074256397947E-5</v>
      </c>
      <c r="AA103" s="40">
        <f>'Exposure Inputs'!$E$60/W103</f>
        <v>392107.11014807713</v>
      </c>
      <c r="AB103" s="40">
        <f>'Exposure Inputs'!$E$61/X103</f>
        <v>85694.601472111244</v>
      </c>
      <c r="AC103" s="40">
        <f>($G103*(1-('Exposure Inputs'!$C$17/100))*'Exposure Inputs'!$F$6*'Exposure Inputs'!$C$15)/('Exposure Inputs'!$F$8*'Exposure Inputs'!$F$11)</f>
        <v>3.2219014599137462E-5</v>
      </c>
      <c r="AD103" s="40">
        <f>($F103*(1-('Exposure Inputs'!$C$17)/100)*'Exposure Inputs'!$F$7*'Exposure Inputs'!$F$12*'Exposure Inputs'!$C$15*H103)/('Exposure Inputs'!$F$8*'Exposure Inputs'!$F$13*'Exposure Inputs'!$C$16)</f>
        <v>5.5263531143651323E-6</v>
      </c>
      <c r="AE103" s="40">
        <f>($F103*(1-('Exposure Inputs'!$C$17)/100)*'Exposure Inputs'!$F$7*'Exposure Inputs'!$F$12*'Exposure Inputs'!$C$15*H103)/('Exposure Inputs'!$F$8*'Exposure Inputs'!$C$14*'Exposure Inputs'!$C$16)</f>
        <v>3.5425340476699569E-7</v>
      </c>
      <c r="AF103" s="40">
        <f>($F103*(1-('Exposure Inputs'!$C$17)/100)*'Exposure Inputs'!$F$12*'Exposure Inputs'!$C$15*H103)/('Exposure Inputs'!$C$14*'Exposure Inputs'!$C$16)</f>
        <v>6.3878074256397947E-5</v>
      </c>
      <c r="AG103" s="40">
        <f>'Exposure Inputs'!$E$60/AC103</f>
        <v>391073.41291366855</v>
      </c>
      <c r="AH103" s="40">
        <f>'Exposure Inputs'!$E$61/AD103</f>
        <v>94094.602577659869</v>
      </c>
      <c r="AI103" s="40">
        <f>($G103*(1-('Exposure Inputs'!$C$17/100))*'Exposure Inputs'!$G$6*'Exposure Inputs'!$C$15)/('Exposure Inputs'!$G$8*'Exposure Inputs'!$G$11)</f>
        <v>4.1110688909114099E-5</v>
      </c>
      <c r="AJ103" s="40">
        <f>($F103*(1-('Exposure Inputs'!$C$17)/100)*'Exposure Inputs'!$G$7*'Exposure Inputs'!$G$12*'Exposure Inputs'!$C$15*H103)/('Exposure Inputs'!$G$8*'Exposure Inputs'!$G$13*'Exposure Inputs'!$C$16)</f>
        <v>9.2129056531302986E-6</v>
      </c>
      <c r="AK103" s="40">
        <f>($F103*(1-('Exposure Inputs'!$C$17)/100)*'Exposure Inputs'!$G$7*'Exposure Inputs'!$G$12*'Exposure Inputs'!$C$15*H103)/('Exposure Inputs'!$G$8*'Exposure Inputs'!$C$14*'Exposure Inputs'!$C$16)</f>
        <v>5.9057087520066022E-7</v>
      </c>
      <c r="AL103" s="40">
        <f>($F103*(1-('Exposure Inputs'!$C$17)/100)*'Exposure Inputs'!$G$12*'Exposure Inputs'!$C$15*H103)/('Exposure Inputs'!$C$14*'Exposure Inputs'!$C$16)</f>
        <v>6.3878074256397947E-5</v>
      </c>
      <c r="AM103" s="40">
        <f>'Exposure Inputs'!$E$60/AI103</f>
        <v>306489.63406708132</v>
      </c>
      <c r="AN103" s="40">
        <f>'Exposure Inputs'!$E$61/AJ103</f>
        <v>56442.562159889043</v>
      </c>
      <c r="AO103" s="40">
        <f>($G103*(1-('Exposure Inputs'!$C$17/100))*'Exposure Inputs'!$H$6*'Exposure Inputs'!$C$15)/('Exposure Inputs'!$H$8*'Exposure Inputs'!$H$11)</f>
        <v>5.2178355443964268E-5</v>
      </c>
      <c r="AP103" s="40">
        <f>($F103*(1-('Exposure Inputs'!$C$17)/100)*'Exposure Inputs'!$H$7*'Exposure Inputs'!$H$12*'Exposure Inputs'!$C$15*H103)/('Exposure Inputs'!$H$8*'Exposure Inputs'!$H$13*'Exposure Inputs'!$C$16)</f>
        <v>1.199488283259028E-5</v>
      </c>
      <c r="AQ103" s="40">
        <f>($F103*(1-('Exposure Inputs'!$C$17)/100)*'Exposure Inputs'!$H$7*'Exposure Inputs'!$H$12*'Exposure Inputs'!$C$15*H103)/('Exposure Inputs'!$H$8*'Exposure Inputs'!$C$14*'Exposure Inputs'!$C$16)</f>
        <v>7.6890274567886405E-7</v>
      </c>
      <c r="AR103" s="40">
        <f>($F103*(1-('Exposure Inputs'!$C$17)/100)*'Exposure Inputs'!$H$12*'Exposure Inputs'!$C$15*H103)/('Exposure Inputs'!$C$14*'Exposure Inputs'!$C$16)</f>
        <v>6.3878074256397947E-5</v>
      </c>
      <c r="AS103" s="40">
        <f>'Exposure Inputs'!$E$60/AO103</f>
        <v>241479.43898943838</v>
      </c>
      <c r="AT103" s="40">
        <f>'Exposure Inputs'!$E$61/AP103</f>
        <v>43351.819876652073</v>
      </c>
    </row>
    <row r="104" spans="1:46" s="35" customFormat="1">
      <c r="A104" s="47">
        <v>2023</v>
      </c>
      <c r="B104" s="48">
        <v>110000433013</v>
      </c>
      <c r="C104" s="48" t="s">
        <v>108</v>
      </c>
      <c r="D104" s="48" t="s">
        <v>71</v>
      </c>
      <c r="E104" s="48" t="s">
        <v>109</v>
      </c>
      <c r="F104" s="48">
        <v>3.0210768706022701</v>
      </c>
      <c r="G104" s="48">
        <v>3.0210768706022701</v>
      </c>
      <c r="H104" s="48">
        <v>350</v>
      </c>
      <c r="I104" s="40">
        <f t="shared" si="1"/>
        <v>8.1002536048646178E-7</v>
      </c>
      <c r="J104" s="40">
        <f>($G104*(1-('Exposure Inputs'!$C$17/100))*'Exposure Inputs'!$C$6*1*'Exposure Inputs'!$C$15)/('Exposure Inputs'!$C$8*'Exposure Inputs'!$C$11)</f>
        <v>1.215751559517258E-4</v>
      </c>
      <c r="K104" s="40">
        <f>($F104*(1-('Exposure Inputs'!$C$17)/100)*'Exposure Inputs'!$C$7*'Exposure Inputs'!$C$12*'Exposure Inputs'!$C$15*H104)/('Exposure Inputs'!$C$8*'Exposure Inputs'!$C$13*'Exposure Inputs'!$C$16)</f>
        <v>3.1852176909630987E-5</v>
      </c>
      <c r="L104" s="40">
        <f>($F104*(1-('Exposure Inputs'!$C$17)/100)*'Exposure Inputs'!$C$7*'Exposure Inputs'!$C$12*'Exposure Inputs'!$C$15*H104)/('Exposure Inputs'!$C$8*'Exposure Inputs'!$C$14*'Exposure Inputs'!$C$16)</f>
        <v>2.3276590818576488E-5</v>
      </c>
      <c r="M104" s="40">
        <f>($F104*(1-('Exposure Inputs'!$C$17)/100)*'Exposure Inputs'!$C$12*'Exposure Inputs'!$C$15*H104)/('Exposure Inputs'!$C$14*'Exposure Inputs'!$C$16)</f>
        <v>2.116982211749747E-3</v>
      </c>
      <c r="N104" s="40">
        <f>'Exposure Inputs'!$E$60/$J104</f>
        <v>103639.59561773557</v>
      </c>
      <c r="O104" s="40">
        <f>'Exposure Inputs'!$E$61/$K104</f>
        <v>16325.414789554625</v>
      </c>
      <c r="P104" s="40">
        <f>L104*'Exposure Inputs'!$E$63</f>
        <v>8.1002536048646178E-7</v>
      </c>
      <c r="Q104" s="40">
        <f>($G104*(1-('Exposure Inputs'!$C$17/100))*'Exposure Inputs'!$D$6*1*'Exposure Inputs'!$C$15)/('Exposure Inputs'!$D$8*'Exposure Inputs'!$D$11)</f>
        <v>4.2655034283652484E-4</v>
      </c>
      <c r="R104" s="40">
        <f>($F104*(1-('Exposure Inputs'!$C$17)/100)*'Exposure Inputs'!$D$7*'Exposure Inputs'!$D$12*'Exposure Inputs'!$C$15*H104)/('Exposure Inputs'!$D$8*'Exposure Inputs'!$D$13*'Exposure Inputs'!$C$16)</f>
        <v>8.1360391385499795E-5</v>
      </c>
      <c r="S104" s="40">
        <f>($F104*(1-('Exposure Inputs'!$C$17)/100)*'Exposure Inputs'!$D$7*'Exposure Inputs'!$D$12*'Exposure Inputs'!$C$15*H104)/('Exposure Inputs'!$D$8*'Exposure Inputs'!$C$14*'Exposure Inputs'!$C$16)</f>
        <v>1.0430819408397408E-6</v>
      </c>
      <c r="T104" s="40">
        <f>($F104*(1-('Exposure Inputs'!$C$17)/100)*'Exposure Inputs'!$D$12*'Exposure Inputs'!$C$15*H104)/('Exposure Inputs'!$C$14*'Exposure Inputs'!$C$16)</f>
        <v>3.7140038802627134E-5</v>
      </c>
      <c r="U104" s="40">
        <f>'Exposure Inputs'!$E$60/Q104</f>
        <v>29539.303417765492</v>
      </c>
      <c r="V104" s="40">
        <f>'Exposure Inputs'!$E$61/R104</f>
        <v>6391.3163536314478</v>
      </c>
      <c r="W104" s="40">
        <f>($G104*(1-('Exposure Inputs'!$C$17/100))*'Exposure Inputs'!$E$6*'Exposure Inputs'!$C$15)/('Exposure Inputs'!$E$8*'Exposure Inputs'!$E$11)</f>
        <v>9.3417097646835567E-5</v>
      </c>
      <c r="X104" s="40">
        <f>($F104*(1-('Exposure Inputs'!$C$17)/100)*'Exposure Inputs'!$E$7*'Exposure Inputs'!$E$12*'Exposure Inputs'!$C$15*H104)/('Exposure Inputs'!$E$8*'Exposure Inputs'!$E$13*'Exposure Inputs'!$C$16)</f>
        <v>1.7640480999996418E-5</v>
      </c>
      <c r="Y104" s="40">
        <f>($F104*(1-('Exposure Inputs'!$C$17)/100)*'Exposure Inputs'!$E$7*'Exposure Inputs'!$E$12*'Exposure Inputs'!$C$15*H104)/('Exposure Inputs'!$E$8*'Exposure Inputs'!$C$14*'Exposure Inputs'!$C$16)</f>
        <v>1.1308000641023348E-6</v>
      </c>
      <c r="Z104" s="40">
        <f>($F104*(1-('Exposure Inputs'!$C$17)/100)*'Exposure Inputs'!$E$12*'Exposure Inputs'!$C$15*H104)/('Exposure Inputs'!$C$14*'Exposure Inputs'!$C$16)</f>
        <v>1.8570019401313565E-4</v>
      </c>
      <c r="AA104" s="40">
        <f>'Exposure Inputs'!$E$60/W104</f>
        <v>134878.94954341705</v>
      </c>
      <c r="AB104" s="40">
        <f>'Exposure Inputs'!$E$61/X104</f>
        <v>29477.654265782527</v>
      </c>
      <c r="AC104" s="40">
        <f>($G104*(1-('Exposure Inputs'!$C$17/100))*'Exposure Inputs'!$F$6*'Exposure Inputs'!$C$15)/('Exposure Inputs'!$F$8*'Exposure Inputs'!$F$11)</f>
        <v>9.3664020583285188E-5</v>
      </c>
      <c r="AD104" s="40">
        <f>($F104*(1-('Exposure Inputs'!$C$17)/100)*'Exposure Inputs'!$F$7*'Exposure Inputs'!$F$12*'Exposure Inputs'!$C$15*H104)/('Exposure Inputs'!$F$8*'Exposure Inputs'!$F$13*'Exposure Inputs'!$C$16)</f>
        <v>1.6065682277826561E-5</v>
      </c>
      <c r="AE104" s="40">
        <f>($F104*(1-('Exposure Inputs'!$C$17)/100)*'Exposure Inputs'!$F$7*'Exposure Inputs'!$F$12*'Exposure Inputs'!$C$15*H104)/('Exposure Inputs'!$F$8*'Exposure Inputs'!$C$14*'Exposure Inputs'!$C$16)</f>
        <v>1.0298514280658054E-6</v>
      </c>
      <c r="AF104" s="40">
        <f>($F104*(1-('Exposure Inputs'!$C$17)/100)*'Exposure Inputs'!$F$12*'Exposure Inputs'!$C$15*H104)/('Exposure Inputs'!$C$14*'Exposure Inputs'!$C$16)</f>
        <v>1.8570019401313565E-4</v>
      </c>
      <c r="AG104" s="40">
        <f>'Exposure Inputs'!$E$60/AC104</f>
        <v>134523.3732390998</v>
      </c>
      <c r="AH104" s="40">
        <f>'Exposure Inputs'!$E$61/AD104</f>
        <v>32367.128330285141</v>
      </c>
      <c r="AI104" s="40">
        <f>($G104*(1-('Exposure Inputs'!$C$17/100))*'Exposure Inputs'!$G$6*'Exposure Inputs'!$C$15)/('Exposure Inputs'!$G$8*'Exposure Inputs'!$G$11)</f>
        <v>1.1951304098168729E-4</v>
      </c>
      <c r="AJ104" s="40">
        <f>($F104*(1-('Exposure Inputs'!$C$17)/100)*'Exposure Inputs'!$G$7*'Exposure Inputs'!$G$12*'Exposure Inputs'!$C$15*H104)/('Exposure Inputs'!$G$8*'Exposure Inputs'!$G$13*'Exposure Inputs'!$C$16)</f>
        <v>2.6782873264837912E-5</v>
      </c>
      <c r="AK104" s="40">
        <f>($F104*(1-('Exposure Inputs'!$C$17)/100)*'Exposure Inputs'!$G$7*'Exposure Inputs'!$G$12*'Exposure Inputs'!$C$15*H104)/('Exposure Inputs'!$G$8*'Exposure Inputs'!$C$14*'Exposure Inputs'!$C$16)</f>
        <v>1.7168508503101225E-6</v>
      </c>
      <c r="AL104" s="40">
        <f>($F104*(1-('Exposure Inputs'!$C$17)/100)*'Exposure Inputs'!$G$12*'Exposure Inputs'!$C$15*H104)/('Exposure Inputs'!$C$14*'Exposure Inputs'!$C$16)</f>
        <v>1.8570019401313565E-4</v>
      </c>
      <c r="AM104" s="40">
        <f>'Exposure Inputs'!$E$60/AI104</f>
        <v>105427.82525239793</v>
      </c>
      <c r="AN104" s="40">
        <f>'Exposure Inputs'!$E$61/AJ104</f>
        <v>19415.392622668522</v>
      </c>
      <c r="AO104" s="40">
        <f>($G104*(1-('Exposure Inputs'!$C$17/100))*'Exposure Inputs'!$H$6*'Exposure Inputs'!$C$15)/('Exposure Inputs'!$H$8*'Exposure Inputs'!$H$11)</f>
        <v>1.5168789670048683E-4</v>
      </c>
      <c r="AP104" s="40">
        <f>($F104*(1-('Exposure Inputs'!$C$17)/100)*'Exposure Inputs'!$H$7*'Exposure Inputs'!$H$12*'Exposure Inputs'!$C$15*H104)/('Exposure Inputs'!$H$8*'Exposure Inputs'!$H$13*'Exposure Inputs'!$C$16)</f>
        <v>3.4870369764688815E-5</v>
      </c>
      <c r="AQ104" s="40">
        <f>($F104*(1-('Exposure Inputs'!$C$17)/100)*'Exposure Inputs'!$H$7*'Exposure Inputs'!$H$12*'Exposure Inputs'!$C$15*H104)/('Exposure Inputs'!$H$8*'Exposure Inputs'!$C$14*'Exposure Inputs'!$C$16)</f>
        <v>2.2352801131210776E-6</v>
      </c>
      <c r="AR104" s="40">
        <f>($F104*(1-('Exposure Inputs'!$C$17)/100)*'Exposure Inputs'!$H$12*'Exposure Inputs'!$C$15*H104)/('Exposure Inputs'!$C$14*'Exposure Inputs'!$C$16)</f>
        <v>1.8570019401313565E-4</v>
      </c>
      <c r="AS104" s="40">
        <f>'Exposure Inputs'!$E$60/AO104</f>
        <v>83065.295742607268</v>
      </c>
      <c r="AT104" s="40">
        <f>'Exposure Inputs'!$E$61/AP104</f>
        <v>14912.374130502443</v>
      </c>
    </row>
    <row r="105" spans="1:46" s="35" customFormat="1">
      <c r="A105" s="47">
        <v>2019</v>
      </c>
      <c r="B105" s="48">
        <v>110034641635</v>
      </c>
      <c r="C105" s="48" t="s">
        <v>110</v>
      </c>
      <c r="D105" s="48" t="s">
        <v>71</v>
      </c>
      <c r="E105" s="48" t="s">
        <v>111</v>
      </c>
      <c r="F105" s="48">
        <v>2.7113847571245202</v>
      </c>
      <c r="G105" s="48">
        <v>2.7113847571245202</v>
      </c>
      <c r="H105" s="48">
        <v>350</v>
      </c>
      <c r="I105" s="40">
        <f t="shared" si="1"/>
        <v>7.2698925230242249E-7</v>
      </c>
      <c r="J105" s="40">
        <f>($G105*(1-('Exposure Inputs'!$C$17/100))*'Exposure Inputs'!$C$6*1*'Exposure Inputs'!$C$15)/('Exposure Inputs'!$C$8*'Exposure Inputs'!$C$11)</f>
        <v>1.0911242540704719E-4</v>
      </c>
      <c r="K105" s="40">
        <f>($F105*(1-('Exposure Inputs'!$C$17)/100)*'Exposure Inputs'!$C$7*'Exposure Inputs'!$C$12*'Exposure Inputs'!$C$15*H105)/('Exposure Inputs'!$C$8*'Exposure Inputs'!$C$13*'Exposure Inputs'!$C$16)</f>
        <v>2.8586994192170278E-5</v>
      </c>
      <c r="L105" s="40">
        <f>($F105*(1-('Exposure Inputs'!$C$17)/100)*'Exposure Inputs'!$C$7*'Exposure Inputs'!$C$12*'Exposure Inputs'!$C$15*H105)/('Exposure Inputs'!$C$8*'Exposure Inputs'!$C$14*'Exposure Inputs'!$C$16)</f>
        <v>2.0890495755816741E-5</v>
      </c>
      <c r="M105" s="40">
        <f>($F105*(1-('Exposure Inputs'!$C$17)/100)*'Exposure Inputs'!$C$12*'Exposure Inputs'!$C$15*H105)/('Exposure Inputs'!$C$14*'Exposure Inputs'!$C$16)</f>
        <v>1.8999692976689208E-3</v>
      </c>
      <c r="N105" s="40">
        <f>'Exposure Inputs'!$E$60/$J105</f>
        <v>115477.22409244704</v>
      </c>
      <c r="O105" s="40">
        <f>'Exposure Inputs'!$E$61/$K105</f>
        <v>18190.090098469442</v>
      </c>
      <c r="P105" s="40">
        <f>L105*'Exposure Inputs'!$E$63</f>
        <v>7.2698925230242249E-7</v>
      </c>
      <c r="Q105" s="40">
        <f>($G105*(1-('Exposure Inputs'!$C$17/100))*'Exposure Inputs'!$D$6*1*'Exposure Inputs'!$C$15)/('Exposure Inputs'!$D$8*'Exposure Inputs'!$D$11)</f>
        <v>3.8282445209102806E-4</v>
      </c>
      <c r="R105" s="40">
        <f>($F105*(1-('Exposure Inputs'!$C$17)/100)*'Exposure Inputs'!$D$7*'Exposure Inputs'!$D$12*'Exposure Inputs'!$C$15*H105)/('Exposure Inputs'!$D$8*'Exposure Inputs'!$D$13*'Exposure Inputs'!$C$16)</f>
        <v>7.3020096636055293E-5</v>
      </c>
      <c r="S105" s="40">
        <f>($F105*(1-('Exposure Inputs'!$C$17)/100)*'Exposure Inputs'!$D$7*'Exposure Inputs'!$D$12*'Exposure Inputs'!$C$15*H105)/('Exposure Inputs'!$D$8*'Exposure Inputs'!$C$14*'Exposure Inputs'!$C$16)</f>
        <v>9.3615508507763179E-7</v>
      </c>
      <c r="T105" s="40">
        <f>($F105*(1-('Exposure Inputs'!$C$17)/100)*'Exposure Inputs'!$D$12*'Exposure Inputs'!$C$15*H105)/('Exposure Inputs'!$C$14*'Exposure Inputs'!$C$16)</f>
        <v>3.3332794695945984E-5</v>
      </c>
      <c r="U105" s="40">
        <f>'Exposure Inputs'!$E$60/Q105</f>
        <v>32913.258103492226</v>
      </c>
      <c r="V105" s="40">
        <f>'Exposure Inputs'!$E$61/R105</f>
        <v>7121.3271956043736</v>
      </c>
      <c r="W105" s="40">
        <f>($G105*(1-('Exposure Inputs'!$C$17/100))*'Exposure Inputs'!$E$6*'Exposure Inputs'!$C$15)/('Exposure Inputs'!$E$8*'Exposure Inputs'!$E$11)</f>
        <v>8.3840863858571072E-5</v>
      </c>
      <c r="X105" s="40">
        <f>($F105*(1-('Exposure Inputs'!$C$17)/100)*'Exposure Inputs'!$E$7*'Exposure Inputs'!$E$12*'Exposure Inputs'!$C$15*H105)/('Exposure Inputs'!$E$8*'Exposure Inputs'!$E$13*'Exposure Inputs'!$C$16)</f>
        <v>1.583214639692362E-5</v>
      </c>
      <c r="Y105" s="40">
        <f>($F105*(1-('Exposure Inputs'!$C$17)/100)*'Exposure Inputs'!$E$7*'Exposure Inputs'!$E$12*'Exposure Inputs'!$C$15*H105)/('Exposure Inputs'!$E$8*'Exposure Inputs'!$C$14*'Exposure Inputs'!$C$16)</f>
        <v>1.0148811792899756E-6</v>
      </c>
      <c r="Z105" s="40">
        <f>($F105*(1-('Exposure Inputs'!$C$17)/100)*'Exposure Inputs'!$E$12*'Exposure Inputs'!$C$15*H105)/('Exposure Inputs'!$C$14*'Exposure Inputs'!$C$16)</f>
        <v>1.666639734797299E-4</v>
      </c>
      <c r="AA105" s="40">
        <f>'Exposure Inputs'!$E$60/W105</f>
        <v>150284.71105992663</v>
      </c>
      <c r="AB105" s="40">
        <f>'Exposure Inputs'!$E$61/X105</f>
        <v>32844.567436607482</v>
      </c>
      <c r="AC105" s="40">
        <f>($G105*(1-('Exposure Inputs'!$C$17/100))*'Exposure Inputs'!$F$6*'Exposure Inputs'!$C$15)/('Exposure Inputs'!$F$8*'Exposure Inputs'!$F$11)</f>
        <v>8.4062474600286625E-5</v>
      </c>
      <c r="AD105" s="40">
        <f>($F105*(1-('Exposure Inputs'!$C$17)/100)*'Exposure Inputs'!$F$7*'Exposure Inputs'!$F$12*'Exposure Inputs'!$C$15*H105)/('Exposure Inputs'!$F$8*'Exposure Inputs'!$F$13*'Exposure Inputs'!$C$16)</f>
        <v>1.4418781085904802E-5</v>
      </c>
      <c r="AE105" s="40">
        <f>($F105*(1-('Exposure Inputs'!$C$17)/100)*'Exposure Inputs'!$F$7*'Exposure Inputs'!$F$12*'Exposure Inputs'!$C$15*H105)/('Exposure Inputs'!$F$8*'Exposure Inputs'!$C$14*'Exposure Inputs'!$C$16)</f>
        <v>9.2428083884005163E-7</v>
      </c>
      <c r="AF105" s="40">
        <f>($F105*(1-('Exposure Inputs'!$C$17)/100)*'Exposure Inputs'!$F$12*'Exposure Inputs'!$C$15*H105)/('Exposure Inputs'!$C$14*'Exposure Inputs'!$C$16)</f>
        <v>1.666639734797299E-4</v>
      </c>
      <c r="AG105" s="40">
        <f>'Exposure Inputs'!$E$60/AC105</f>
        <v>149888.5211256562</v>
      </c>
      <c r="AH105" s="40">
        <f>'Exposure Inputs'!$E$61/AD105</f>
        <v>36064.074827263328</v>
      </c>
      <c r="AI105" s="40">
        <f>($G105*(1-('Exposure Inputs'!$C$17/100))*'Exposure Inputs'!$G$6*'Exposure Inputs'!$C$15)/('Exposure Inputs'!$G$8*'Exposure Inputs'!$G$11)</f>
        <v>1.0726169888247316E-4</v>
      </c>
      <c r="AJ105" s="40">
        <f>($F105*(1-('Exposure Inputs'!$C$17)/100)*'Exposure Inputs'!$G$7*'Exposure Inputs'!$G$12*'Exposure Inputs'!$C$15*H105)/('Exposure Inputs'!$G$8*'Exposure Inputs'!$G$13*'Exposure Inputs'!$C$16)</f>
        <v>2.4037347420359531E-5</v>
      </c>
      <c r="AK105" s="40">
        <f>($F105*(1-('Exposure Inputs'!$C$17)/100)*'Exposure Inputs'!$G$7*'Exposure Inputs'!$G$12*'Exposure Inputs'!$C$15*H105)/('Exposure Inputs'!$G$8*'Exposure Inputs'!$C$14*'Exposure Inputs'!$C$16)</f>
        <v>1.5408556038692006E-6</v>
      </c>
      <c r="AL105" s="40">
        <f>($F105*(1-('Exposure Inputs'!$C$17)/100)*'Exposure Inputs'!$G$12*'Exposure Inputs'!$C$15*H105)/('Exposure Inputs'!$C$14*'Exposure Inputs'!$C$16)</f>
        <v>1.666639734797299E-4</v>
      </c>
      <c r="AM105" s="40">
        <f>'Exposure Inputs'!$E$60/AI105</f>
        <v>117469.70382975048</v>
      </c>
      <c r="AN105" s="40">
        <f>'Exposure Inputs'!$E$61/AJ105</f>
        <v>21633.002631545038</v>
      </c>
      <c r="AO105" s="40">
        <f>($G105*(1-('Exposure Inputs'!$C$17/100))*'Exposure Inputs'!$H$6*'Exposure Inputs'!$C$15)/('Exposure Inputs'!$H$8*'Exposure Inputs'!$H$11)</f>
        <v>1.3613829391636323E-4</v>
      </c>
      <c r="AP105" s="40">
        <f>($F105*(1-('Exposure Inputs'!$C$17)/100)*'Exposure Inputs'!$H$7*'Exposure Inputs'!$H$12*'Exposure Inputs'!$C$15*H105)/('Exposure Inputs'!$H$8*'Exposure Inputs'!$H$13*'Exposure Inputs'!$C$16)</f>
        <v>3.1295790575638169E-5</v>
      </c>
      <c r="AQ105" s="40">
        <f>($F105*(1-('Exposure Inputs'!$C$17)/100)*'Exposure Inputs'!$H$7*'Exposure Inputs'!$H$12*'Exposure Inputs'!$C$15*H105)/('Exposure Inputs'!$H$8*'Exposure Inputs'!$C$14*'Exposure Inputs'!$C$16)</f>
        <v>2.0061404215152672E-6</v>
      </c>
      <c r="AR105" s="40">
        <f>($F105*(1-('Exposure Inputs'!$C$17)/100)*'Exposure Inputs'!$H$12*'Exposure Inputs'!$C$15*H105)/('Exposure Inputs'!$C$14*'Exposure Inputs'!$C$16)</f>
        <v>1.666639734797299E-4</v>
      </c>
      <c r="AS105" s="40">
        <f>'Exposure Inputs'!$E$60/AO105</f>
        <v>92552.944785255124</v>
      </c>
      <c r="AT105" s="40">
        <f>'Exposure Inputs'!$E$61/AP105</f>
        <v>16615.653109744024</v>
      </c>
    </row>
    <row r="106" spans="1:46" s="35" customFormat="1">
      <c r="A106" s="47">
        <v>2019</v>
      </c>
      <c r="B106" s="48">
        <v>110000321651</v>
      </c>
      <c r="C106" s="48" t="s">
        <v>112</v>
      </c>
      <c r="D106" s="48" t="s">
        <v>71</v>
      </c>
      <c r="E106" s="48" t="s">
        <v>113</v>
      </c>
      <c r="F106" s="48">
        <v>0.23209412681094699</v>
      </c>
      <c r="G106" s="48">
        <v>0.23209412681094699</v>
      </c>
      <c r="H106" s="48">
        <v>350</v>
      </c>
      <c r="I106" s="40">
        <f t="shared" si="1"/>
        <v>6.2230170495247462E-8</v>
      </c>
      <c r="J106" s="40">
        <f>($G106*(1-('Exposure Inputs'!$C$17/100))*'Exposure Inputs'!$C$6*1*'Exposure Inputs'!$C$15)/('Exposure Inputs'!$C$8*'Exposure Inputs'!$C$11)</f>
        <v>9.3400071799216729E-6</v>
      </c>
      <c r="K106" s="40">
        <f>($F106*(1-('Exposure Inputs'!$C$17)/100)*'Exposure Inputs'!$C$7*'Exposure Inputs'!$C$12*'Exposure Inputs'!$C$15*H106)/('Exposure Inputs'!$C$8*'Exposure Inputs'!$C$13*'Exposure Inputs'!$C$16)</f>
        <v>2.4470423969698037E-6</v>
      </c>
      <c r="L106" s="40">
        <f>($F106*(1-('Exposure Inputs'!$C$17)/100)*'Exposure Inputs'!$C$7*'Exposure Inputs'!$C$12*'Exposure Inputs'!$C$15*H106)/('Exposure Inputs'!$C$8*'Exposure Inputs'!$C$14*'Exposure Inputs'!$C$16)</f>
        <v>1.7882232900933181E-6</v>
      </c>
      <c r="M106" s="40">
        <f>($F106*(1-('Exposure Inputs'!$C$17)/100)*'Exposure Inputs'!$C$12*'Exposure Inputs'!$C$15*H106)/('Exposure Inputs'!$C$14*'Exposure Inputs'!$C$16)</f>
        <v>1.6263708569997864E-4</v>
      </c>
      <c r="N106" s="40">
        <f>'Exposure Inputs'!$E$60/$J106</f>
        <v>1349035.3655280236</v>
      </c>
      <c r="O106" s="40">
        <f>'Exposure Inputs'!$E$61/$K106</f>
        <v>212501.42647463773</v>
      </c>
      <c r="P106" s="40">
        <f>L106*'Exposure Inputs'!$E$63</f>
        <v>6.2230170495247462E-8</v>
      </c>
      <c r="Q106" s="40">
        <f>($G106*(1-('Exposure Inputs'!$C$17/100))*'Exposure Inputs'!$D$6*1*'Exposure Inputs'!$C$15)/('Exposure Inputs'!$D$8*'Exposure Inputs'!$D$11)</f>
        <v>3.2769715436541374E-5</v>
      </c>
      <c r="R106" s="40">
        <f>($F106*(1-('Exposure Inputs'!$C$17)/100)*'Exposure Inputs'!$D$7*'Exposure Inputs'!$D$12*'Exposure Inputs'!$C$15*H106)/('Exposure Inputs'!$D$8*'Exposure Inputs'!$D$13*'Exposure Inputs'!$C$16)</f>
        <v>6.2505092734863026E-6</v>
      </c>
      <c r="S106" s="40">
        <f>($F106*(1-('Exposure Inputs'!$C$17)/100)*'Exposure Inputs'!$D$7*'Exposure Inputs'!$D$12*'Exposure Inputs'!$C$15*H106)/('Exposure Inputs'!$D$8*'Exposure Inputs'!$C$14*'Exposure Inputs'!$C$16)</f>
        <v>8.0134734275465408E-8</v>
      </c>
      <c r="T106" s="40">
        <f>($F106*(1-('Exposure Inputs'!$C$17)/100)*'Exposure Inputs'!$D$12*'Exposure Inputs'!$C$15*H106)/('Exposure Inputs'!$C$14*'Exposure Inputs'!$C$16)</f>
        <v>2.8532822052627835E-6</v>
      </c>
      <c r="U106" s="40">
        <f>'Exposure Inputs'!$E$60/Q106</f>
        <v>384501.35535659222</v>
      </c>
      <c r="V106" s="40">
        <f>'Exposure Inputs'!$E$61/R106</f>
        <v>83193.22110372028</v>
      </c>
      <c r="W106" s="40">
        <f>($G106*(1-('Exposure Inputs'!$C$17/100))*'Exposure Inputs'!$E$6*'Exposure Inputs'!$C$15)/('Exposure Inputs'!$E$8*'Exposure Inputs'!$E$11)</f>
        <v>7.1767653178692277E-6</v>
      </c>
      <c r="X106" s="40">
        <f>($F106*(1-('Exposure Inputs'!$C$17)/100)*'Exposure Inputs'!$E$7*'Exposure Inputs'!$E$12*'Exposure Inputs'!$C$15*H106)/('Exposure Inputs'!$E$8*'Exposure Inputs'!$E$13*'Exposure Inputs'!$C$16)</f>
        <v>1.3552293468795634E-6</v>
      </c>
      <c r="Y106" s="40">
        <f>($F106*(1-('Exposure Inputs'!$C$17)/100)*'Exposure Inputs'!$E$7*'Exposure Inputs'!$E$12*'Exposure Inputs'!$C$15*H106)/('Exposure Inputs'!$E$8*'Exposure Inputs'!$C$14*'Exposure Inputs'!$C$16)</f>
        <v>8.6873676082023312E-8</v>
      </c>
      <c r="Z106" s="40">
        <f>($F106*(1-('Exposure Inputs'!$C$17)/100)*'Exposure Inputs'!$E$12*'Exposure Inputs'!$C$15*H106)/('Exposure Inputs'!$C$14*'Exposure Inputs'!$C$16)</f>
        <v>1.426641102631392E-5</v>
      </c>
      <c r="AA106" s="40">
        <f>'Exposure Inputs'!$E$60/W106</f>
        <v>1755665.6016921178</v>
      </c>
      <c r="AB106" s="40">
        <f>'Exposure Inputs'!$E$61/X106</f>
        <v>383698.89288282319</v>
      </c>
      <c r="AC106" s="40">
        <f>($G106*(1-('Exposure Inputs'!$C$17/100))*'Exposure Inputs'!$F$6*'Exposure Inputs'!$C$15)/('Exposure Inputs'!$F$8*'Exposure Inputs'!$F$11)</f>
        <v>7.1957351639802401E-6</v>
      </c>
      <c r="AD106" s="40">
        <f>($F106*(1-('Exposure Inputs'!$C$17)/100)*'Exposure Inputs'!$F$7*'Exposure Inputs'!$F$12*'Exposure Inputs'!$C$15*H106)/('Exposure Inputs'!$F$8*'Exposure Inputs'!$F$13*'Exposure Inputs'!$C$16)</f>
        <v>1.2342454891427218E-6</v>
      </c>
      <c r="AE106" s="40">
        <f>($F106*(1-('Exposure Inputs'!$C$17)/100)*'Exposure Inputs'!$F$7*'Exposure Inputs'!$F$12*'Exposure Inputs'!$C$15*H106)/('Exposure Inputs'!$F$8*'Exposure Inputs'!$C$14*'Exposure Inputs'!$C$16)</f>
        <v>7.9118300586071927E-8</v>
      </c>
      <c r="AF106" s="40">
        <f>($F106*(1-('Exposure Inputs'!$C$17)/100)*'Exposure Inputs'!$F$12*'Exposure Inputs'!$C$15*H106)/('Exposure Inputs'!$C$14*'Exposure Inputs'!$C$16)</f>
        <v>1.426641102631392E-5</v>
      </c>
      <c r="AG106" s="40">
        <f>'Exposure Inputs'!$E$60/AC106</f>
        <v>1751037.2064652878</v>
      </c>
      <c r="AH106" s="40">
        <f>'Exposure Inputs'!$E$61/AD106</f>
        <v>421310.02671209269</v>
      </c>
      <c r="AI106" s="40">
        <f>($G106*(1-('Exposure Inputs'!$C$17/100))*'Exposure Inputs'!$G$6*'Exposure Inputs'!$C$15)/('Exposure Inputs'!$G$8*'Exposure Inputs'!$G$11)</f>
        <v>9.1815852681814876E-6</v>
      </c>
      <c r="AJ106" s="40">
        <f>($F106*(1-('Exposure Inputs'!$C$17)/100)*'Exposure Inputs'!$G$7*'Exposure Inputs'!$G$12*'Exposure Inputs'!$C$15*H106)/('Exposure Inputs'!$G$8*'Exposure Inputs'!$G$13*'Exposure Inputs'!$C$16)</f>
        <v>2.0575933185876148E-6</v>
      </c>
      <c r="AK106" s="40">
        <f>($F106*(1-('Exposure Inputs'!$C$17)/100)*'Exposure Inputs'!$G$7*'Exposure Inputs'!$G$12*'Exposure Inputs'!$C$15*H106)/('Exposure Inputs'!$G$8*'Exposure Inputs'!$C$14*'Exposure Inputs'!$C$16)</f>
        <v>1.3189700760177017E-7</v>
      </c>
      <c r="AL106" s="40">
        <f>($F106*(1-('Exposure Inputs'!$C$17)/100)*'Exposure Inputs'!$G$12*'Exposure Inputs'!$C$15*H106)/('Exposure Inputs'!$C$14*'Exposure Inputs'!$C$16)</f>
        <v>1.426641102631392E-5</v>
      </c>
      <c r="AM106" s="40">
        <f>'Exposure Inputs'!$E$60/AI106</f>
        <v>1372312.03893133</v>
      </c>
      <c r="AN106" s="40">
        <f>'Exposure Inputs'!$E$61/AJ106</f>
        <v>252722.43805541779</v>
      </c>
      <c r="AO106" s="40">
        <f>($G106*(1-('Exposure Inputs'!$C$17/100))*'Exposure Inputs'!$H$6*'Exposure Inputs'!$C$15)/('Exposure Inputs'!$H$8*'Exposure Inputs'!$H$11)</f>
        <v>1.1653417453581745E-5</v>
      </c>
      <c r="AP106" s="40">
        <f>($F106*(1-('Exposure Inputs'!$C$17)/100)*'Exposure Inputs'!$H$7*'Exposure Inputs'!$H$12*'Exposure Inputs'!$C$15*H106)/('Exposure Inputs'!$H$8*'Exposure Inputs'!$H$13*'Exposure Inputs'!$C$16)</f>
        <v>2.6789149593856131E-6</v>
      </c>
      <c r="AQ106" s="40">
        <f>($F106*(1-('Exposure Inputs'!$C$17)/100)*'Exposure Inputs'!$H$7*'Exposure Inputs'!$H$12*'Exposure Inputs'!$C$15*H106)/('Exposure Inputs'!$H$8*'Exposure Inputs'!$C$14*'Exposure Inputs'!$C$16)</f>
        <v>1.7172531790933418E-7</v>
      </c>
      <c r="AR106" s="40">
        <f>($F106*(1-('Exposure Inputs'!$C$17)/100)*'Exposure Inputs'!$H$12*'Exposure Inputs'!$C$15*H106)/('Exposure Inputs'!$C$14*'Exposure Inputs'!$C$16)</f>
        <v>1.426641102631392E-5</v>
      </c>
      <c r="AS106" s="40">
        <f>'Exposure Inputs'!$E$60/AO106</f>
        <v>1081227.893035559</v>
      </c>
      <c r="AT106" s="40">
        <f>'Exposure Inputs'!$E$61/AP106</f>
        <v>194108.43863414676</v>
      </c>
    </row>
    <row r="107" spans="1:46" s="35" customFormat="1">
      <c r="A107" s="47">
        <v>2020</v>
      </c>
      <c r="B107" s="48">
        <v>110000321651</v>
      </c>
      <c r="C107" s="48" t="s">
        <v>112</v>
      </c>
      <c r="D107" s="48" t="s">
        <v>71</v>
      </c>
      <c r="E107" s="48" t="s">
        <v>113</v>
      </c>
      <c r="F107" s="48">
        <v>0.23473584857952701</v>
      </c>
      <c r="G107" s="48">
        <v>0.23473584857952701</v>
      </c>
      <c r="H107" s="48">
        <v>350</v>
      </c>
      <c r="I107" s="40">
        <f t="shared" si="1"/>
        <v>6.2938481378933241E-8</v>
      </c>
      <c r="J107" s="40">
        <f>($G107*(1-('Exposure Inputs'!$C$17/100))*'Exposure Inputs'!$C$6*1*'Exposure Inputs'!$C$15)/('Exposure Inputs'!$C$8*'Exposure Inputs'!$C$11)</f>
        <v>9.4463162047337944E-6</v>
      </c>
      <c r="K107" s="40">
        <f>($F107*(1-('Exposure Inputs'!$C$17)/100)*'Exposure Inputs'!$C$7*'Exposure Inputs'!$C$12*'Exposure Inputs'!$C$15*H107)/('Exposure Inputs'!$C$8*'Exposure Inputs'!$C$13*'Exposure Inputs'!$C$16)</f>
        <v>2.4748949120572662E-6</v>
      </c>
      <c r="L107" s="40">
        <f>($F107*(1-('Exposure Inputs'!$C$17)/100)*'Exposure Inputs'!$C$7*'Exposure Inputs'!$C$12*'Exposure Inputs'!$C$15*H107)/('Exposure Inputs'!$C$8*'Exposure Inputs'!$C$14*'Exposure Inputs'!$C$16)</f>
        <v>1.8085770511187714E-6</v>
      </c>
      <c r="M107" s="40">
        <f>($F107*(1-('Exposure Inputs'!$C$17)/100)*'Exposure Inputs'!$C$12*'Exposure Inputs'!$C$15*H107)/('Exposure Inputs'!$C$14*'Exposure Inputs'!$C$16)</f>
        <v>1.6448823952095414E-4</v>
      </c>
      <c r="N107" s="40">
        <f>'Exposure Inputs'!$E$60/$J107</f>
        <v>1333853.2954979648</v>
      </c>
      <c r="O107" s="40">
        <f>'Exposure Inputs'!$E$61/$K107</f>
        <v>210109.93132138607</v>
      </c>
      <c r="P107" s="40">
        <f>L107*'Exposure Inputs'!$E$63</f>
        <v>6.2938481378933241E-8</v>
      </c>
      <c r="Q107" s="40">
        <f>($G107*(1-('Exposure Inputs'!$C$17/100))*'Exposure Inputs'!$D$6*1*'Exposure Inputs'!$C$15)/('Exposure Inputs'!$D$8*'Exposure Inputs'!$D$11)</f>
        <v>3.3142704067526417E-5</v>
      </c>
      <c r="R107" s="40">
        <f>($F107*(1-('Exposure Inputs'!$C$17)/100)*'Exposure Inputs'!$D$7*'Exposure Inputs'!$D$12*'Exposure Inputs'!$C$15*H107)/('Exposure Inputs'!$D$8*'Exposure Inputs'!$D$13*'Exposure Inputs'!$C$16)</f>
        <v>6.3216532814772076E-6</v>
      </c>
      <c r="S107" s="40">
        <f>($F107*(1-('Exposure Inputs'!$C$17)/100)*'Exposure Inputs'!$D$7*'Exposure Inputs'!$D$12*'Exposure Inputs'!$C$15*H107)/('Exposure Inputs'!$D$8*'Exposure Inputs'!$C$14*'Exposure Inputs'!$C$16)</f>
        <v>8.1046836942015475E-8</v>
      </c>
      <c r="T107" s="40">
        <f>($F107*(1-('Exposure Inputs'!$C$17)/100)*'Exposure Inputs'!$D$12*'Exposure Inputs'!$C$15*H107)/('Exposure Inputs'!$C$14*'Exposure Inputs'!$C$16)</f>
        <v>2.8857585880869146E-6</v>
      </c>
      <c r="U107" s="40">
        <f>'Exposure Inputs'!$E$60/Q107</f>
        <v>380174.16968537634</v>
      </c>
      <c r="V107" s="40">
        <f>'Exposure Inputs'!$E$61/R107</f>
        <v>82256.962988405052</v>
      </c>
      <c r="W107" s="40">
        <f>($G107*(1-('Exposure Inputs'!$C$17/100))*'Exposure Inputs'!$E$6*'Exposure Inputs'!$C$15)/('Exposure Inputs'!$E$8*'Exposure Inputs'!$E$11)</f>
        <v>7.2584520775848167E-6</v>
      </c>
      <c r="X107" s="40">
        <f>($F107*(1-('Exposure Inputs'!$C$17)/100)*'Exposure Inputs'!$E$7*'Exposure Inputs'!$E$12*'Exposure Inputs'!$C$15*H107)/('Exposure Inputs'!$E$8*'Exposure Inputs'!$E$13*'Exposure Inputs'!$C$16)</f>
        <v>1.3706547215594943E-6</v>
      </c>
      <c r="Y107" s="40">
        <f>($F107*(1-('Exposure Inputs'!$C$17)/100)*'Exposure Inputs'!$E$7*'Exposure Inputs'!$E$12*'Exposure Inputs'!$C$15*H107)/('Exposure Inputs'!$E$8*'Exposure Inputs'!$C$14*'Exposure Inputs'!$C$16)</f>
        <v>8.7862482151249642E-8</v>
      </c>
      <c r="Z107" s="40">
        <f>($F107*(1-('Exposure Inputs'!$C$17)/100)*'Exposure Inputs'!$E$12*'Exposure Inputs'!$C$15*H107)/('Exposure Inputs'!$C$14*'Exposure Inputs'!$C$16)</f>
        <v>1.4428792940434574E-5</v>
      </c>
      <c r="AA107" s="40">
        <f>'Exposure Inputs'!$E$60/W107</f>
        <v>1735907.3071393115</v>
      </c>
      <c r="AB107" s="40">
        <f>'Exposure Inputs'!$E$61/X107</f>
        <v>379380.73813976865</v>
      </c>
      <c r="AC107" s="40">
        <f>($G107*(1-('Exposure Inputs'!$C$17/100))*'Exposure Inputs'!$F$6*'Exposure Inputs'!$C$15)/('Exposure Inputs'!$F$8*'Exposure Inputs'!$F$11)</f>
        <v>7.2776378406434346E-6</v>
      </c>
      <c r="AD107" s="40">
        <f>($F107*(1-('Exposure Inputs'!$C$17)/100)*'Exposure Inputs'!$F$7*'Exposure Inputs'!$F$12*'Exposure Inputs'!$C$15*H107)/('Exposure Inputs'!$F$8*'Exposure Inputs'!$F$13*'Exposure Inputs'!$C$16)</f>
        <v>1.2482938117833711E-6</v>
      </c>
      <c r="AE107" s="40">
        <f>($F107*(1-('Exposure Inputs'!$C$17)/100)*'Exposure Inputs'!$F$7*'Exposure Inputs'!$F$12*'Exposure Inputs'!$C$15*H107)/('Exposure Inputs'!$F$8*'Exposure Inputs'!$C$14*'Exposure Inputs'!$C$16)</f>
        <v>8.0018834088677643E-8</v>
      </c>
      <c r="AF107" s="40">
        <f>($F107*(1-('Exposure Inputs'!$C$17)/100)*'Exposure Inputs'!$F$12*'Exposure Inputs'!$C$15*H107)/('Exposure Inputs'!$C$14*'Exposure Inputs'!$C$16)</f>
        <v>1.4428792940434574E-5</v>
      </c>
      <c r="AG107" s="40">
        <f>'Exposure Inputs'!$E$60/AC107</f>
        <v>1731330.9999616581</v>
      </c>
      <c r="AH107" s="40">
        <f>'Exposure Inputs'!$E$61/AD107</f>
        <v>416568.5955433069</v>
      </c>
      <c r="AI107" s="40">
        <f>($G107*(1-('Exposure Inputs'!$C$17/100))*'Exposure Inputs'!$G$6*'Exposure Inputs'!$C$15)/('Exposure Inputs'!$G$8*'Exposure Inputs'!$G$11)</f>
        <v>9.2860911167624206E-6</v>
      </c>
      <c r="AJ107" s="40">
        <f>($F107*(1-('Exposure Inputs'!$C$17)/100)*'Exposure Inputs'!$G$7*'Exposure Inputs'!$G$12*'Exposure Inputs'!$C$15*H107)/('Exposure Inputs'!$G$8*'Exposure Inputs'!$G$13*'Exposure Inputs'!$C$16)</f>
        <v>2.0810130799373933E-6</v>
      </c>
      <c r="AK107" s="40">
        <f>($F107*(1-('Exposure Inputs'!$C$17)/100)*'Exposure Inputs'!$G$7*'Exposure Inputs'!$G$12*'Exposure Inputs'!$C$15*H107)/('Exposure Inputs'!$G$8*'Exposure Inputs'!$C$14*'Exposure Inputs'!$C$16)</f>
        <v>1.3339827435496112E-7</v>
      </c>
      <c r="AL107" s="40">
        <f>($F107*(1-('Exposure Inputs'!$C$17)/100)*'Exposure Inputs'!$G$12*'Exposure Inputs'!$C$15*H107)/('Exposure Inputs'!$C$14*'Exposure Inputs'!$C$16)</f>
        <v>1.4428792940434574E-5</v>
      </c>
      <c r="AM107" s="40">
        <f>'Exposure Inputs'!$E$60/AI107</f>
        <v>1356868.0127697226</v>
      </c>
      <c r="AN107" s="40">
        <f>'Exposure Inputs'!$E$61/AJ107</f>
        <v>249878.29486186799</v>
      </c>
      <c r="AO107" s="40">
        <f>($G107*(1-('Exposure Inputs'!$C$17/100))*'Exposure Inputs'!$H$6*'Exposure Inputs'!$C$15)/('Exposure Inputs'!$H$8*'Exposure Inputs'!$H$11)</f>
        <v>1.1786057977443656E-5</v>
      </c>
      <c r="AP107" s="40">
        <f>($F107*(1-('Exposure Inputs'!$C$17)/100)*'Exposure Inputs'!$H$7*'Exposure Inputs'!$H$12*'Exposure Inputs'!$C$15*H107)/('Exposure Inputs'!$H$8*'Exposure Inputs'!$H$13*'Exposure Inputs'!$C$16)</f>
        <v>2.7094066743704919E-6</v>
      </c>
      <c r="AQ107" s="40">
        <f>($F107*(1-('Exposure Inputs'!$C$17)/100)*'Exposure Inputs'!$H$7*'Exposure Inputs'!$H$12*'Exposure Inputs'!$C$15*H107)/('Exposure Inputs'!$H$8*'Exposure Inputs'!$C$14*'Exposure Inputs'!$C$16)</f>
        <v>1.7367991502374947E-7</v>
      </c>
      <c r="AR107" s="40">
        <f>($F107*(1-('Exposure Inputs'!$C$17)/100)*'Exposure Inputs'!$H$12*'Exposure Inputs'!$C$15*H107)/('Exposure Inputs'!$C$14*'Exposure Inputs'!$C$16)</f>
        <v>1.4428792940434574E-5</v>
      </c>
      <c r="AS107" s="40">
        <f>'Exposure Inputs'!$E$60/AO107</f>
        <v>1069059.7334676343</v>
      </c>
      <c r="AT107" s="40">
        <f>'Exposure Inputs'!$E$61/AP107</f>
        <v>191923.93852090058</v>
      </c>
    </row>
    <row r="108" spans="1:46" s="35" customFormat="1">
      <c r="A108" s="47">
        <v>2021</v>
      </c>
      <c r="B108" s="48">
        <v>110000321651</v>
      </c>
      <c r="C108" s="48" t="s">
        <v>112</v>
      </c>
      <c r="D108" s="48" t="s">
        <v>71</v>
      </c>
      <c r="E108" s="48" t="s">
        <v>113</v>
      </c>
      <c r="F108" s="48">
        <v>0.40712706342056898</v>
      </c>
      <c r="G108" s="48">
        <v>0.40712706342056898</v>
      </c>
      <c r="H108" s="48">
        <v>350</v>
      </c>
      <c r="I108" s="40">
        <f t="shared" si="1"/>
        <v>1.09160825902883E-7</v>
      </c>
      <c r="J108" s="40">
        <f>($G108*(1-('Exposure Inputs'!$C$17/100))*'Exposure Inputs'!$C$6*1*'Exposure Inputs'!$C$15)/('Exposure Inputs'!$C$8*'Exposure Inputs'!$C$11)</f>
        <v>1.6383739423901647E-5</v>
      </c>
      <c r="K108" s="40">
        <f>($F108*(1-('Exposure Inputs'!$C$17)/100)*'Exposure Inputs'!$C$7*'Exposure Inputs'!$C$12*'Exposure Inputs'!$C$15*H108)/('Exposure Inputs'!$C$8*'Exposure Inputs'!$C$13*'Exposure Inputs'!$C$16)</f>
        <v>4.2924704680504501E-6</v>
      </c>
      <c r="L108" s="40">
        <f>($F108*(1-('Exposure Inputs'!$C$17)/100)*'Exposure Inputs'!$C$7*'Exposure Inputs'!$C$12*'Exposure Inputs'!$C$15*H108)/('Exposure Inputs'!$C$8*'Exposure Inputs'!$C$14*'Exposure Inputs'!$C$16)</f>
        <v>3.1368053420368678E-6</v>
      </c>
      <c r="M108" s="40">
        <f>($F108*(1-('Exposure Inputs'!$C$17)/100)*'Exposure Inputs'!$C$12*'Exposure Inputs'!$C$15*H108)/('Exposure Inputs'!$C$14*'Exposure Inputs'!$C$16)</f>
        <v>2.8528924886688975E-4</v>
      </c>
      <c r="N108" s="40">
        <f>'Exposure Inputs'!$E$60/$J108</f>
        <v>769055.2000368312</v>
      </c>
      <c r="O108" s="40">
        <f>'Exposure Inputs'!$E$61/$K108</f>
        <v>121142.35936401749</v>
      </c>
      <c r="P108" s="40">
        <f>L108*'Exposure Inputs'!$E$63</f>
        <v>1.09160825902883E-7</v>
      </c>
      <c r="Q108" s="40">
        <f>($G108*(1-('Exposure Inputs'!$C$17/100))*'Exposure Inputs'!$D$6*1*'Exposure Inputs'!$C$15)/('Exposure Inputs'!$D$8*'Exposure Inputs'!$D$11)</f>
        <v>5.74828764438063E-5</v>
      </c>
      <c r="R108" s="40">
        <f>($F108*(1-('Exposure Inputs'!$C$17)/100)*'Exposure Inputs'!$D$7*'Exposure Inputs'!$D$12*'Exposure Inputs'!$C$15*H108)/('Exposure Inputs'!$D$8*'Exposure Inputs'!$D$13*'Exposure Inputs'!$C$16)</f>
        <v>1.0964307974369155E-5</v>
      </c>
      <c r="S108" s="40">
        <f>($F108*(1-('Exposure Inputs'!$C$17)/100)*'Exposure Inputs'!$D$7*'Exposure Inputs'!$D$12*'Exposure Inputs'!$C$15*H108)/('Exposure Inputs'!$D$8*'Exposure Inputs'!$C$14*'Exposure Inputs'!$C$16)</f>
        <v>1.4056805095345071E-7</v>
      </c>
      <c r="T108" s="40">
        <f>($F108*(1-('Exposure Inputs'!$C$17)/100)*'Exposure Inputs'!$D$12*'Exposure Inputs'!$C$15*H108)/('Exposure Inputs'!$C$14*'Exposure Inputs'!$C$16)</f>
        <v>5.0050745415243825E-6</v>
      </c>
      <c r="U108" s="40">
        <f>'Exposure Inputs'!$E$60/Q108</f>
        <v>219195.71147970331</v>
      </c>
      <c r="V108" s="40">
        <f>'Exposure Inputs'!$E$61/R108</f>
        <v>47426.613810519018</v>
      </c>
      <c r="W108" s="40">
        <f>($G108*(1-('Exposure Inputs'!$C$17/100))*'Exposure Inputs'!$E$6*'Exposure Inputs'!$C$15)/('Exposure Inputs'!$E$8*'Exposure Inputs'!$E$11)</f>
        <v>1.258909662588184E-5</v>
      </c>
      <c r="X108" s="40">
        <f>($F108*(1-('Exposure Inputs'!$C$17)/100)*'Exposure Inputs'!$E$7*'Exposure Inputs'!$E$12*'Exposure Inputs'!$C$15*H108)/('Exposure Inputs'!$E$8*'Exposure Inputs'!$E$13*'Exposure Inputs'!$C$16)</f>
        <v>2.3772706006726422E-6</v>
      </c>
      <c r="Y108" s="40">
        <f>($F108*(1-('Exposure Inputs'!$C$17)/100)*'Exposure Inputs'!$E$7*'Exposure Inputs'!$E$12*'Exposure Inputs'!$C$15*H108)/('Exposure Inputs'!$E$8*'Exposure Inputs'!$C$14*'Exposure Inputs'!$C$16)</f>
        <v>1.5238914106875913E-7</v>
      </c>
      <c r="Z108" s="40">
        <f>($F108*(1-('Exposure Inputs'!$C$17)/100)*'Exposure Inputs'!$E$12*'Exposure Inputs'!$C$15*H108)/('Exposure Inputs'!$C$14*'Exposure Inputs'!$C$16)</f>
        <v>2.5025372707621908E-5</v>
      </c>
      <c r="AA108" s="40">
        <f>'Exposure Inputs'!$E$60/W108</f>
        <v>1000866.0966264842</v>
      </c>
      <c r="AB108" s="40">
        <f>'Exposure Inputs'!$E$61/X108</f>
        <v>218738.24538648123</v>
      </c>
      <c r="AC108" s="40">
        <f>($G108*(1-('Exposure Inputs'!$C$17/100))*'Exposure Inputs'!$F$6*'Exposure Inputs'!$C$15)/('Exposure Inputs'!$F$8*'Exposure Inputs'!$F$11)</f>
        <v>1.2622372512035599E-5</v>
      </c>
      <c r="AD108" s="40">
        <f>($F108*(1-('Exposure Inputs'!$C$17)/100)*'Exposure Inputs'!$F$7*'Exposure Inputs'!$F$12*'Exposure Inputs'!$C$15*H108)/('Exposure Inputs'!$F$8*'Exposure Inputs'!$F$13*'Exposure Inputs'!$C$16)</f>
        <v>2.1650472092474307E-6</v>
      </c>
      <c r="AE108" s="40">
        <f>($F108*(1-('Exposure Inputs'!$C$17)/100)*'Exposure Inputs'!$F$7*'Exposure Inputs'!$F$12*'Exposure Inputs'!$C$15*H108)/('Exposure Inputs'!$F$8*'Exposure Inputs'!$C$14*'Exposure Inputs'!$C$16)</f>
        <v>1.3878507751586095E-7</v>
      </c>
      <c r="AF108" s="40">
        <f>($F108*(1-('Exposure Inputs'!$C$17)/100)*'Exposure Inputs'!$F$12*'Exposure Inputs'!$C$15*H108)/('Exposure Inputs'!$C$14*'Exposure Inputs'!$C$16)</f>
        <v>2.5025372707621908E-5</v>
      </c>
      <c r="AG108" s="40">
        <f>'Exposure Inputs'!$E$60/AC108</f>
        <v>998227.55096046592</v>
      </c>
      <c r="AH108" s="40">
        <f>'Exposure Inputs'!$E$61/AD108</f>
        <v>240179.52023353419</v>
      </c>
      <c r="AI108" s="40">
        <f>($G108*(1-('Exposure Inputs'!$C$17/100))*'Exposure Inputs'!$G$6*'Exposure Inputs'!$C$15)/('Exposure Inputs'!$G$8*'Exposure Inputs'!$G$11)</f>
        <v>1.6105844207014962E-5</v>
      </c>
      <c r="AJ108" s="40">
        <f>($F108*(1-('Exposure Inputs'!$C$17)/100)*'Exposure Inputs'!$G$7*'Exposure Inputs'!$G$12*'Exposure Inputs'!$C$15*H108)/('Exposure Inputs'!$G$8*'Exposure Inputs'!$G$13*'Exposure Inputs'!$C$16)</f>
        <v>3.609319792020035E-6</v>
      </c>
      <c r="AK108" s="40">
        <f>($F108*(1-('Exposure Inputs'!$C$17)/100)*'Exposure Inputs'!$G$7*'Exposure Inputs'!$G$12*'Exposure Inputs'!$C$15*H108)/('Exposure Inputs'!$G$8*'Exposure Inputs'!$C$14*'Exposure Inputs'!$C$16)</f>
        <v>2.3136665333461763E-7</v>
      </c>
      <c r="AL108" s="40">
        <f>($F108*(1-('Exposure Inputs'!$C$17)/100)*'Exposure Inputs'!$G$12*'Exposure Inputs'!$C$15*H108)/('Exposure Inputs'!$C$14*'Exposure Inputs'!$C$16)</f>
        <v>2.5025372707621908E-5</v>
      </c>
      <c r="AM108" s="40">
        <f>'Exposure Inputs'!$E$60/AI108</f>
        <v>782324.71629844909</v>
      </c>
      <c r="AN108" s="40">
        <f>'Exposure Inputs'!$E$61/AJ108</f>
        <v>144071.4677457191</v>
      </c>
      <c r="AO108" s="40">
        <f>($G108*(1-('Exposure Inputs'!$C$17/100))*'Exposure Inputs'!$H$6*'Exposure Inputs'!$C$15)/('Exposure Inputs'!$H$8*'Exposure Inputs'!$H$11)</f>
        <v>2.0441799591746343E-5</v>
      </c>
      <c r="AP108" s="40">
        <f>($F108*(1-('Exposure Inputs'!$C$17)/100)*'Exposure Inputs'!$H$7*'Exposure Inputs'!$H$12*'Exposure Inputs'!$C$15*H108)/('Exposure Inputs'!$H$8*'Exposure Inputs'!$H$13*'Exposure Inputs'!$C$16)</f>
        <v>4.6992088750978915E-6</v>
      </c>
      <c r="AQ108" s="40">
        <f>($F108*(1-('Exposure Inputs'!$C$17)/100)*'Exposure Inputs'!$H$7*'Exposure Inputs'!$H$12*'Exposure Inputs'!$C$15*H108)/('Exposure Inputs'!$H$8*'Exposure Inputs'!$C$14*'Exposure Inputs'!$C$16)</f>
        <v>3.0123133814730076E-7</v>
      </c>
      <c r="AR108" s="40">
        <f>($F108*(1-('Exposure Inputs'!$C$17)/100)*'Exposure Inputs'!$H$12*'Exposure Inputs'!$C$15*H108)/('Exposure Inputs'!$C$14*'Exposure Inputs'!$C$16)</f>
        <v>2.5025372707621908E-5</v>
      </c>
      <c r="AS108" s="40">
        <f>'Exposure Inputs'!$E$60/AO108</f>
        <v>616384.08807644423</v>
      </c>
      <c r="AT108" s="40">
        <f>'Exposure Inputs'!$E$61/AP108</f>
        <v>110656.92413793111</v>
      </c>
    </row>
    <row r="109" spans="1:46" s="35" customFormat="1">
      <c r="A109" s="47">
        <v>2022</v>
      </c>
      <c r="B109" s="48">
        <v>110000321651</v>
      </c>
      <c r="C109" s="48" t="s">
        <v>112</v>
      </c>
      <c r="D109" s="48" t="s">
        <v>71</v>
      </c>
      <c r="E109" s="48" t="s">
        <v>113</v>
      </c>
      <c r="F109" s="48">
        <v>0.57919749776114104</v>
      </c>
      <c r="G109" s="48">
        <v>0.57919749776114104</v>
      </c>
      <c r="H109" s="48">
        <v>350</v>
      </c>
      <c r="I109" s="40">
        <f t="shared" si="1"/>
        <v>1.5529716124809962E-7</v>
      </c>
      <c r="J109" s="40">
        <f>($G109*(1-('Exposure Inputs'!$C$17/100))*'Exposure Inputs'!$C$6*1*'Exposure Inputs'!$C$15)/('Exposure Inputs'!$C$8*'Exposure Inputs'!$C$11)</f>
        <v>2.330825369005662E-5</v>
      </c>
      <c r="K109" s="40">
        <f>($F109*(1-('Exposure Inputs'!$C$17)/100)*'Exposure Inputs'!$C$7*'Exposure Inputs'!$C$12*'Exposure Inputs'!$C$15*H109)/('Exposure Inputs'!$C$8*'Exposure Inputs'!$C$13*'Exposure Inputs'!$C$16)</f>
        <v>6.1066639329258777E-6</v>
      </c>
      <c r="L109" s="40">
        <f>($F109*(1-('Exposure Inputs'!$C$17)/100)*'Exposure Inputs'!$C$7*'Exposure Inputs'!$C$12*'Exposure Inputs'!$C$15*H109)/('Exposure Inputs'!$C$8*'Exposure Inputs'!$C$14*'Exposure Inputs'!$C$16)</f>
        <v>4.4625621048304489E-6</v>
      </c>
      <c r="M109" s="40">
        <f>($F109*(1-('Exposure Inputs'!$C$17)/100)*'Exposure Inputs'!$C$12*'Exposure Inputs'!$C$15*H109)/('Exposure Inputs'!$C$14*'Exposure Inputs'!$C$16)</f>
        <v>4.0586547524885014E-4</v>
      </c>
      <c r="N109" s="40">
        <f>'Exposure Inputs'!$E$60/$J109</f>
        <v>540581.03912671935</v>
      </c>
      <c r="O109" s="40">
        <f>'Exposure Inputs'!$E$61/$K109</f>
        <v>85152.876547908061</v>
      </c>
      <c r="P109" s="40">
        <f>L109*'Exposure Inputs'!$E$63</f>
        <v>1.5529716124809962E-7</v>
      </c>
      <c r="Q109" s="40">
        <f>($G109*(1-('Exposure Inputs'!$C$17/100))*'Exposure Inputs'!$D$6*1*'Exposure Inputs'!$C$15)/('Exposure Inputs'!$D$8*'Exposure Inputs'!$D$11)</f>
        <v>8.177775734346664E-5</v>
      </c>
      <c r="R109" s="40">
        <f>($F109*(1-('Exposure Inputs'!$C$17)/100)*'Exposure Inputs'!$D$7*'Exposure Inputs'!$D$12*'Exposure Inputs'!$C$15*H109)/('Exposure Inputs'!$D$8*'Exposure Inputs'!$D$13*'Exposure Inputs'!$C$16)</f>
        <v>1.5598323752005082E-5</v>
      </c>
      <c r="S109" s="40">
        <f>($F109*(1-('Exposure Inputs'!$C$17)/100)*'Exposure Inputs'!$D$7*'Exposure Inputs'!$D$12*'Exposure Inputs'!$C$15*H109)/('Exposure Inputs'!$D$8*'Exposure Inputs'!$C$14*'Exposure Inputs'!$C$16)</f>
        <v>1.9997850964109077E-7</v>
      </c>
      <c r="T109" s="40">
        <f>($F109*(1-('Exposure Inputs'!$C$17)/100)*'Exposure Inputs'!$D$12*'Exposure Inputs'!$C$15*H109)/('Exposure Inputs'!$C$14*'Exposure Inputs'!$C$16)</f>
        <v>7.1204469341903535E-6</v>
      </c>
      <c r="U109" s="40">
        <f>'Exposure Inputs'!$E$60/Q109</f>
        <v>154076.1254564611</v>
      </c>
      <c r="V109" s="40">
        <f>'Exposure Inputs'!$E$61/R109</f>
        <v>33336.915444722501</v>
      </c>
      <c r="W109" s="40">
        <f>($G109*(1-('Exposure Inputs'!$C$17/100))*'Exposure Inputs'!$E$6*'Exposure Inputs'!$C$15)/('Exposure Inputs'!$E$8*'Exposure Inputs'!$E$11)</f>
        <v>1.7909822067641987E-5</v>
      </c>
      <c r="X109" s="40">
        <f>($F109*(1-('Exposure Inputs'!$C$17)/100)*'Exposure Inputs'!$E$7*'Exposure Inputs'!$E$12*'Exposure Inputs'!$C$15*H109)/('Exposure Inputs'!$E$8*'Exposure Inputs'!$E$13*'Exposure Inputs'!$C$16)</f>
        <v>3.3820133985746577E-6</v>
      </c>
      <c r="Y109" s="40">
        <f>($F109*(1-('Exposure Inputs'!$C$17)/100)*'Exposure Inputs'!$E$7*'Exposure Inputs'!$E$12*'Exposure Inputs'!$C$15*H109)/('Exposure Inputs'!$E$8*'Exposure Inputs'!$C$14*'Exposure Inputs'!$C$16)</f>
        <v>2.1679573067786271E-7</v>
      </c>
      <c r="Z109" s="40">
        <f>($F109*(1-('Exposure Inputs'!$C$17)/100)*'Exposure Inputs'!$E$12*'Exposure Inputs'!$C$15*H109)/('Exposure Inputs'!$C$14*'Exposure Inputs'!$C$16)</f>
        <v>3.5602234670951768E-5</v>
      </c>
      <c r="AA109" s="40">
        <f>'Exposure Inputs'!$E$60/W109</f>
        <v>703524.57731920504</v>
      </c>
      <c r="AB109" s="40">
        <f>'Exposure Inputs'!$E$61/X109</f>
        <v>153754.56531873968</v>
      </c>
      <c r="AC109" s="40">
        <f>($G109*(1-('Exposure Inputs'!$C$17/100))*'Exposure Inputs'!$F$6*'Exposure Inputs'!$C$15)/('Exposure Inputs'!$F$8*'Exposure Inputs'!$F$11)</f>
        <v>1.795716185840439E-5</v>
      </c>
      <c r="AD109" s="40">
        <f>($F109*(1-('Exposure Inputs'!$C$17)/100)*'Exposure Inputs'!$F$7*'Exposure Inputs'!$F$12*'Exposure Inputs'!$C$15*H109)/('Exposure Inputs'!$F$8*'Exposure Inputs'!$F$13*'Exposure Inputs'!$C$16)</f>
        <v>3.0800947389622711E-6</v>
      </c>
      <c r="AE109" s="40">
        <f>($F109*(1-('Exposure Inputs'!$C$17)/100)*'Exposure Inputs'!$F$7*'Exposure Inputs'!$F$12*'Exposure Inputs'!$C$15*H109)/('Exposure Inputs'!$F$8*'Exposure Inputs'!$C$14*'Exposure Inputs'!$C$16)</f>
        <v>1.9744197044629946E-7</v>
      </c>
      <c r="AF109" s="40">
        <f>($F109*(1-('Exposure Inputs'!$C$17)/100)*'Exposure Inputs'!$F$12*'Exposure Inputs'!$C$15*H109)/('Exposure Inputs'!$C$14*'Exposure Inputs'!$C$16)</f>
        <v>3.5602234670951768E-5</v>
      </c>
      <c r="AG109" s="40">
        <f>'Exposure Inputs'!$E$60/AC109</f>
        <v>701669.90192288614</v>
      </c>
      <c r="AH109" s="40">
        <f>'Exposure Inputs'!$E$61/AD109</f>
        <v>168825.97584488444</v>
      </c>
      <c r="AI109" s="40">
        <f>($G109*(1-('Exposure Inputs'!$C$17/100))*'Exposure Inputs'!$G$6*'Exposure Inputs'!$C$15)/('Exposure Inputs'!$G$8*'Exposure Inputs'!$G$11)</f>
        <v>2.2912907301368408E-5</v>
      </c>
      <c r="AJ109" s="40">
        <f>($F109*(1-('Exposure Inputs'!$C$17)/100)*'Exposure Inputs'!$G$7*'Exposure Inputs'!$G$12*'Exposure Inputs'!$C$15*H109)/('Exposure Inputs'!$G$8*'Exposure Inputs'!$G$13*'Exposure Inputs'!$C$16)</f>
        <v>5.1347826759387796E-6</v>
      </c>
      <c r="AK109" s="40">
        <f>($F109*(1-('Exposure Inputs'!$C$17)/100)*'Exposure Inputs'!$G$7*'Exposure Inputs'!$G$12*'Exposure Inputs'!$C$15*H109)/('Exposure Inputs'!$G$8*'Exposure Inputs'!$C$14*'Exposure Inputs'!$C$16)</f>
        <v>3.2915273563710126E-7</v>
      </c>
      <c r="AL109" s="40">
        <f>($F109*(1-('Exposure Inputs'!$C$17)/100)*'Exposure Inputs'!$G$12*'Exposure Inputs'!$C$15*H109)/('Exposure Inputs'!$C$14*'Exposure Inputs'!$C$16)</f>
        <v>3.5602234670951768E-5</v>
      </c>
      <c r="AM109" s="40">
        <f>'Exposure Inputs'!$E$60/AI109</f>
        <v>549908.39155743015</v>
      </c>
      <c r="AN109" s="40">
        <f>'Exposure Inputs'!$E$61/AJ109</f>
        <v>101270.10875001243</v>
      </c>
      <c r="AO109" s="40">
        <f>($G109*(1-('Exposure Inputs'!$C$17/100))*'Exposure Inputs'!$H$6*'Exposure Inputs'!$C$15)/('Exposure Inputs'!$H$8*'Exposure Inputs'!$H$11)</f>
        <v>2.9081434856722969E-5</v>
      </c>
      <c r="AP109" s="40">
        <f>($F109*(1-('Exposure Inputs'!$C$17)/100)*'Exposure Inputs'!$H$7*'Exposure Inputs'!$H$12*'Exposure Inputs'!$C$15*H109)/('Exposure Inputs'!$H$8*'Exposure Inputs'!$H$13*'Exposure Inputs'!$C$16)</f>
        <v>6.6853085104342779E-6</v>
      </c>
      <c r="AQ109" s="40">
        <f>($F109*(1-('Exposure Inputs'!$C$17)/100)*'Exposure Inputs'!$H$7*'Exposure Inputs'!$H$12*'Exposure Inputs'!$C$15*H109)/('Exposure Inputs'!$H$8*'Exposure Inputs'!$C$14*'Exposure Inputs'!$C$16)</f>
        <v>4.2854541733553062E-7</v>
      </c>
      <c r="AR109" s="40">
        <f>($F109*(1-('Exposure Inputs'!$C$17)/100)*'Exposure Inputs'!$H$12*'Exposure Inputs'!$C$15*H109)/('Exposure Inputs'!$C$14*'Exposure Inputs'!$C$16)</f>
        <v>3.5602234670951768E-5</v>
      </c>
      <c r="AS109" s="40">
        <f>'Exposure Inputs'!$E$60/AO109</f>
        <v>433266.10471859731</v>
      </c>
      <c r="AT109" s="40">
        <f>'Exposure Inputs'!$E$61/AP109</f>
        <v>77782.498621925348</v>
      </c>
    </row>
    <row r="110" spans="1:46" s="35" customFormat="1">
      <c r="A110" s="47">
        <v>2023</v>
      </c>
      <c r="B110" s="48">
        <v>110000321651</v>
      </c>
      <c r="C110" s="48" t="s">
        <v>112</v>
      </c>
      <c r="D110" s="48" t="s">
        <v>71</v>
      </c>
      <c r="E110" s="48" t="s">
        <v>113</v>
      </c>
      <c r="F110" s="48">
        <v>5.8495268000000003E-2</v>
      </c>
      <c r="G110" s="48">
        <v>5.8495268000000003E-2</v>
      </c>
      <c r="H110" s="48">
        <v>350</v>
      </c>
      <c r="I110" s="40">
        <f t="shared" si="1"/>
        <v>1.5684026781816438E-8</v>
      </c>
      <c r="J110" s="40">
        <f>($G110*(1-('Exposure Inputs'!$C$17/100))*'Exposure Inputs'!$C$6*1*'Exposure Inputs'!$C$15)/('Exposure Inputs'!$C$8*'Exposure Inputs'!$C$11)</f>
        <v>2.3539855601622809E-6</v>
      </c>
      <c r="K110" s="40">
        <f>($F110*(1-('Exposure Inputs'!$C$17)/100)*'Exposure Inputs'!$C$7*'Exposure Inputs'!$C$12*'Exposure Inputs'!$C$15*H110)/('Exposure Inputs'!$C$8*'Exposure Inputs'!$C$13*'Exposure Inputs'!$C$16)</f>
        <v>6.1673426546767606E-7</v>
      </c>
      <c r="L110" s="40">
        <f>($F110*(1-('Exposure Inputs'!$C$17)/100)*'Exposure Inputs'!$C$7*'Exposure Inputs'!$C$12*'Exposure Inputs'!$C$15*H110)/('Exposure Inputs'!$C$8*'Exposure Inputs'!$C$14*'Exposure Inputs'!$C$16)</f>
        <v>4.5069042476484023E-7</v>
      </c>
      <c r="M110" s="40">
        <f>($F110*(1-('Exposure Inputs'!$C$17)/100)*'Exposure Inputs'!$C$12*'Exposure Inputs'!$C$15*H110)/('Exposure Inputs'!$C$14*'Exposure Inputs'!$C$16)</f>
        <v>4.0989834794520548E-5</v>
      </c>
      <c r="N110" s="40">
        <f>'Exposure Inputs'!$E$60/$J110</f>
        <v>5352624.1678098366</v>
      </c>
      <c r="O110" s="40">
        <f>'Exposure Inputs'!$E$61/$K110</f>
        <v>843150.81732272252</v>
      </c>
      <c r="P110" s="40">
        <f>L110*'Exposure Inputs'!$E$63</f>
        <v>1.5684026781816438E-8</v>
      </c>
      <c r="Q110" s="40">
        <f>($G110*(1-('Exposure Inputs'!$C$17/100))*'Exposure Inputs'!$D$6*1*'Exposure Inputs'!$C$15)/('Exposure Inputs'!$D$8*'Exposure Inputs'!$D$11)</f>
        <v>8.2590340095319173E-6</v>
      </c>
      <c r="R110" s="40">
        <f>($F110*(1-('Exposure Inputs'!$C$17)/100)*'Exposure Inputs'!$D$7*'Exposure Inputs'!$D$12*'Exposure Inputs'!$C$15*H110)/('Exposure Inputs'!$D$8*'Exposure Inputs'!$D$13*'Exposure Inputs'!$C$16)</f>
        <v>1.5753316127076656E-6</v>
      </c>
      <c r="S110" s="40">
        <f>($F110*(1-('Exposure Inputs'!$C$17)/100)*'Exposure Inputs'!$D$7*'Exposure Inputs'!$D$12*'Exposure Inputs'!$C$15*H110)/('Exposure Inputs'!$D$8*'Exposure Inputs'!$C$14*'Exposure Inputs'!$C$16)</f>
        <v>2.0196559137277763E-8</v>
      </c>
      <c r="T110" s="40">
        <f>($F110*(1-('Exposure Inputs'!$C$17)/100)*'Exposure Inputs'!$D$12*'Exposure Inputs'!$C$15*H110)/('Exposure Inputs'!$C$14*'Exposure Inputs'!$C$16)</f>
        <v>7.1911990867579913E-7</v>
      </c>
      <c r="U110" s="40">
        <f>'Exposure Inputs'!$E$60/Q110</f>
        <v>1525602.1449310037</v>
      </c>
      <c r="V110" s="40">
        <f>'Exposure Inputs'!$E$61/R110</f>
        <v>330089.23061362858</v>
      </c>
      <c r="W110" s="40">
        <f>($G110*(1-('Exposure Inputs'!$C$17/100))*'Exposure Inputs'!$E$6*'Exposure Inputs'!$C$15)/('Exposure Inputs'!$E$8*'Exposure Inputs'!$E$11)</f>
        <v>1.8087782591061453E-6</v>
      </c>
      <c r="X110" s="40">
        <f>($F110*(1-('Exposure Inputs'!$C$17)/100)*'Exposure Inputs'!$E$7*'Exposure Inputs'!$E$12*'Exposure Inputs'!$C$15*H110)/('Exposure Inputs'!$E$8*'Exposure Inputs'!$E$13*'Exposure Inputs'!$C$16)</f>
        <v>3.4156186947271755E-7</v>
      </c>
      <c r="Y110" s="40">
        <f>($F110*(1-('Exposure Inputs'!$C$17)/100)*'Exposure Inputs'!$E$7*'Exposure Inputs'!$E$12*'Exposure Inputs'!$C$15*H110)/('Exposure Inputs'!$E$8*'Exposure Inputs'!$C$14*'Exposure Inputs'!$C$16)</f>
        <v>2.1894991632866512E-8</v>
      </c>
      <c r="Z110" s="40">
        <f>($F110*(1-('Exposure Inputs'!$C$17)/100)*'Exposure Inputs'!$E$12*'Exposure Inputs'!$C$15*H110)/('Exposure Inputs'!$C$14*'Exposure Inputs'!$C$16)</f>
        <v>3.5955995433789956E-6</v>
      </c>
      <c r="AA110" s="40">
        <f>'Exposure Inputs'!$E$60/W110</f>
        <v>6966028.000705082</v>
      </c>
      <c r="AB110" s="40">
        <f>'Exposure Inputs'!$E$61/X110</f>
        <v>1522418.18093672</v>
      </c>
      <c r="AC110" s="40">
        <f>($G110*(1-('Exposure Inputs'!$C$17/100))*'Exposure Inputs'!$F$6*'Exposure Inputs'!$C$15)/('Exposure Inputs'!$F$8*'Exposure Inputs'!$F$11)</f>
        <v>1.8135592772535213E-6</v>
      </c>
      <c r="AD110" s="40">
        <f>($F110*(1-('Exposure Inputs'!$C$17)/100)*'Exposure Inputs'!$F$7*'Exposure Inputs'!$F$12*'Exposure Inputs'!$C$15*H110)/('Exposure Inputs'!$F$8*'Exposure Inputs'!$F$13*'Exposure Inputs'!$C$16)</f>
        <v>3.1107000274937296E-7</v>
      </c>
      <c r="AE110" s="40">
        <f>($F110*(1-('Exposure Inputs'!$C$17)/100)*'Exposure Inputs'!$F$7*'Exposure Inputs'!$F$12*'Exposure Inputs'!$C$15*H110)/('Exposure Inputs'!$F$8*'Exposure Inputs'!$C$14*'Exposure Inputs'!$C$16)</f>
        <v>1.9940384791626473E-8</v>
      </c>
      <c r="AF110" s="40">
        <f>($F110*(1-('Exposure Inputs'!$C$17)/100)*'Exposure Inputs'!$F$12*'Exposure Inputs'!$C$15*H110)/('Exposure Inputs'!$C$14*'Exposure Inputs'!$C$16)</f>
        <v>3.5955995433789956E-6</v>
      </c>
      <c r="AG110" s="40">
        <f>'Exposure Inputs'!$E$60/AC110</f>
        <v>6947663.7229534676</v>
      </c>
      <c r="AH110" s="40">
        <f>'Exposure Inputs'!$E$61/AD110</f>
        <v>1671649.4531906394</v>
      </c>
      <c r="AI110" s="40">
        <f>($G110*(1-('Exposure Inputs'!$C$17/100))*'Exposure Inputs'!$G$6*'Exposure Inputs'!$C$15)/('Exposure Inputs'!$G$8*'Exposure Inputs'!$G$11)</f>
        <v>2.3140580862893081E-6</v>
      </c>
      <c r="AJ110" s="40">
        <f>($F110*(1-('Exposure Inputs'!$C$17)/100)*'Exposure Inputs'!$G$7*'Exposure Inputs'!$G$12*'Exposure Inputs'!$C$15*H110)/('Exposure Inputs'!$G$8*'Exposure Inputs'!$G$13*'Exposure Inputs'!$C$16)</f>
        <v>5.1858043225639693E-7</v>
      </c>
      <c r="AK110" s="40">
        <f>($F110*(1-('Exposure Inputs'!$C$17)/100)*'Exposure Inputs'!$G$7*'Exposure Inputs'!$G$12*'Exposure Inputs'!$C$15*H110)/('Exposure Inputs'!$G$8*'Exposure Inputs'!$C$14*'Exposure Inputs'!$C$16)</f>
        <v>3.3242335401051087E-8</v>
      </c>
      <c r="AL110" s="40">
        <f>($F110*(1-('Exposure Inputs'!$C$17)/100)*'Exposure Inputs'!$G$12*'Exposure Inputs'!$C$15*H110)/('Exposure Inputs'!$C$14*'Exposure Inputs'!$C$16)</f>
        <v>3.5955995433789956E-6</v>
      </c>
      <c r="AM110" s="40">
        <f>'Exposure Inputs'!$E$60/AI110</f>
        <v>5444980.0005688891</v>
      </c>
      <c r="AN110" s="40">
        <f>'Exposure Inputs'!$E$61/AJ110</f>
        <v>1002737.410930502</v>
      </c>
      <c r="AO110" s="40">
        <f>($G110*(1-('Exposure Inputs'!$C$17/100))*'Exposure Inputs'!$H$6*'Exposure Inputs'!$C$15)/('Exposure Inputs'!$H$8*'Exposure Inputs'!$H$11)</f>
        <v>2.9370401846419752E-6</v>
      </c>
      <c r="AP110" s="40">
        <f>($F110*(1-('Exposure Inputs'!$C$17)/100)*'Exposure Inputs'!$H$7*'Exposure Inputs'!$H$12*'Exposure Inputs'!$C$15*H110)/('Exposure Inputs'!$H$8*'Exposure Inputs'!$H$13*'Exposure Inputs'!$C$16)</f>
        <v>6.7517369203450037E-7</v>
      </c>
      <c r="AQ110" s="40">
        <f>($F110*(1-('Exposure Inputs'!$C$17)/100)*'Exposure Inputs'!$H$7*'Exposure Inputs'!$H$12*'Exposure Inputs'!$C$15*H110)/('Exposure Inputs'!$H$8*'Exposure Inputs'!$C$14*'Exposure Inputs'!$C$16)</f>
        <v>4.3280364874006432E-8</v>
      </c>
      <c r="AR110" s="40">
        <f>($F110*(1-('Exposure Inputs'!$C$17)/100)*'Exposure Inputs'!$H$12*'Exposure Inputs'!$C$15*H110)/('Exposure Inputs'!$C$14*'Exposure Inputs'!$C$16)</f>
        <v>3.5955995433789956E-6</v>
      </c>
      <c r="AS110" s="40">
        <f>'Exposure Inputs'!$E$60/AO110</f>
        <v>4290033.2334186081</v>
      </c>
      <c r="AT110" s="40">
        <f>'Exposure Inputs'!$E$61/AP110</f>
        <v>770172.18848246953</v>
      </c>
    </row>
    <row r="111" spans="1:46" s="35" customFormat="1">
      <c r="A111" s="47">
        <v>2019</v>
      </c>
      <c r="B111" s="48">
        <v>110017432937</v>
      </c>
      <c r="C111" s="48" t="s">
        <v>114</v>
      </c>
      <c r="D111" s="48" t="s">
        <v>71</v>
      </c>
      <c r="E111" s="48" t="s">
        <v>115</v>
      </c>
      <c r="F111" s="48">
        <v>6.1341353108088298E-4</v>
      </c>
      <c r="G111" s="48">
        <v>1.067319E-3</v>
      </c>
      <c r="H111" s="48">
        <v>350</v>
      </c>
      <c r="I111" s="40">
        <f t="shared" si="1"/>
        <v>1.644713252668773E-10</v>
      </c>
      <c r="J111" s="40">
        <f>($G111*(1-('Exposure Inputs'!$C$17/100))*'Exposure Inputs'!$C$6*1*'Exposure Inputs'!$C$15)/('Exposure Inputs'!$C$8*'Exposure Inputs'!$C$11)</f>
        <v>4.295139760855263E-8</v>
      </c>
      <c r="K111" s="40">
        <f>($F111*(1-('Exposure Inputs'!$C$17)/100)*'Exposure Inputs'!$C$7*'Exposure Inputs'!$C$12*'Exposure Inputs'!$C$15*H111)/('Exposure Inputs'!$C$8*'Exposure Inputs'!$C$13*'Exposure Inputs'!$C$16)</f>
        <v>6.4674144841784783E-9</v>
      </c>
      <c r="L111" s="40">
        <f>($F111*(1-('Exposure Inputs'!$C$17)/100)*'Exposure Inputs'!$C$7*'Exposure Inputs'!$C$12*'Exposure Inputs'!$C$15*H111)/('Exposure Inputs'!$C$8*'Exposure Inputs'!$C$14*'Exposure Inputs'!$C$16)</f>
        <v>4.7261875076688881E-9</v>
      </c>
      <c r="M111" s="40">
        <f>($F111*(1-('Exposure Inputs'!$C$17)/100)*'Exposure Inputs'!$C$12*'Exposure Inputs'!$C$15*H111)/('Exposure Inputs'!$C$14*'Exposure Inputs'!$C$16)</f>
        <v>4.2984193695341115E-7</v>
      </c>
      <c r="N111" s="40">
        <f>'Exposure Inputs'!$E$60/$J111</f>
        <v>293354831.31033307</v>
      </c>
      <c r="O111" s="40">
        <f>'Exposure Inputs'!$E$61/$K111</f>
        <v>80403073.171218425</v>
      </c>
      <c r="P111" s="40">
        <f>L111*'Exposure Inputs'!$E$63</f>
        <v>1.644713252668773E-10</v>
      </c>
      <c r="Q111" s="40">
        <f>($G111*(1-('Exposure Inputs'!$C$17/100))*'Exposure Inputs'!$D$6*1*'Exposure Inputs'!$C$15)/('Exposure Inputs'!$D$8*'Exposure Inputs'!$D$11)</f>
        <v>1.5069635923404258E-7</v>
      </c>
      <c r="R111" s="40">
        <f>($F111*(1-('Exposure Inputs'!$C$17)/100)*'Exposure Inputs'!$D$7*'Exposure Inputs'!$D$12*'Exposure Inputs'!$C$15*H111)/('Exposure Inputs'!$D$8*'Exposure Inputs'!$D$13*'Exposure Inputs'!$C$16)</f>
        <v>1.6519793142487203E-8</v>
      </c>
      <c r="S111" s="40">
        <f>($F111*(1-('Exposure Inputs'!$C$17)/100)*'Exposure Inputs'!$D$7*'Exposure Inputs'!$D$12*'Exposure Inputs'!$C$15*H111)/('Exposure Inputs'!$D$8*'Exposure Inputs'!$C$14*'Exposure Inputs'!$C$16)</f>
        <v>2.1179221977547693E-10</v>
      </c>
      <c r="T111" s="40">
        <f>($F111*(1-('Exposure Inputs'!$C$17)/100)*'Exposure Inputs'!$D$12*'Exposure Inputs'!$C$15*H111)/('Exposure Inputs'!$C$14*'Exposure Inputs'!$C$16)</f>
        <v>7.5410866132177397E-9</v>
      </c>
      <c r="U111" s="40">
        <f>'Exposure Inputs'!$E$60/Q111</f>
        <v>83611840.817144558</v>
      </c>
      <c r="V111" s="40">
        <f>'Exposure Inputs'!$E$61/R111</f>
        <v>31477391.727297947</v>
      </c>
      <c r="W111" s="40">
        <f>($G111*(1-('Exposure Inputs'!$C$17/100))*'Exposure Inputs'!$E$6*'Exposure Inputs'!$C$15)/('Exposure Inputs'!$E$8*'Exposure Inputs'!$E$11)</f>
        <v>3.300341153631285E-8</v>
      </c>
      <c r="X111" s="40">
        <f>($F111*(1-('Exposure Inputs'!$C$17)/100)*'Exposure Inputs'!$E$7*'Exposure Inputs'!$E$12*'Exposure Inputs'!$C$15*H111)/('Exposure Inputs'!$E$8*'Exposure Inputs'!$E$13*'Exposure Inputs'!$C$16)</f>
        <v>3.5818054964009618E-9</v>
      </c>
      <c r="Y111" s="40">
        <f>($F111*(1-('Exposure Inputs'!$C$17)/100)*'Exposure Inputs'!$E$7*'Exposure Inputs'!$E$12*'Exposure Inputs'!$C$15*H111)/('Exposure Inputs'!$E$8*'Exposure Inputs'!$C$14*'Exposure Inputs'!$C$16)</f>
        <v>2.2960291643595912E-10</v>
      </c>
      <c r="Z111" s="40">
        <f>($F111*(1-('Exposure Inputs'!$C$17)/100)*'Exposure Inputs'!$E$12*'Exposure Inputs'!$C$15*H111)/('Exposure Inputs'!$C$14*'Exposure Inputs'!$C$16)</f>
        <v>3.7705433066088702E-8</v>
      </c>
      <c r="AA111" s="40">
        <f>'Exposure Inputs'!$E$60/W111</f>
        <v>381778713.577429</v>
      </c>
      <c r="AB111" s="40">
        <f>'Exposure Inputs'!$E$61/X111</f>
        <v>145178179.13968301</v>
      </c>
      <c r="AC111" s="40">
        <f>($G111*(1-('Exposure Inputs'!$C$17/100))*'Exposure Inputs'!$F$6*'Exposure Inputs'!$C$15)/('Exposure Inputs'!$F$8*'Exposure Inputs'!$F$11)</f>
        <v>3.3090647165492958E-8</v>
      </c>
      <c r="AD111" s="40">
        <f>($F111*(1-('Exposure Inputs'!$C$17)/100)*'Exposure Inputs'!$F$7*'Exposure Inputs'!$F$12*'Exposure Inputs'!$C$15*H111)/('Exposure Inputs'!$F$8*'Exposure Inputs'!$F$13*'Exposure Inputs'!$C$16)</f>
        <v>3.2620510226542231E-9</v>
      </c>
      <c r="AE111" s="40">
        <f>($F111*(1-('Exposure Inputs'!$C$17)/100)*'Exposure Inputs'!$F$7*'Exposure Inputs'!$F$12*'Exposure Inputs'!$C$15*H111)/('Exposure Inputs'!$F$8*'Exposure Inputs'!$C$14*'Exposure Inputs'!$C$16)</f>
        <v>2.0910583478552713E-10</v>
      </c>
      <c r="AF111" s="40">
        <f>($F111*(1-('Exposure Inputs'!$C$17)/100)*'Exposure Inputs'!$F$12*'Exposure Inputs'!$C$15*H111)/('Exposure Inputs'!$C$14*'Exposure Inputs'!$C$16)</f>
        <v>3.7705433066088702E-8</v>
      </c>
      <c r="AG111" s="40">
        <f>'Exposure Inputs'!$E$60/AC111</f>
        <v>380772244.70663494</v>
      </c>
      <c r="AH111" s="40">
        <f>'Exposure Inputs'!$E$61/AD111</f>
        <v>159408910.64815202</v>
      </c>
      <c r="AI111" s="40">
        <f>($G111*(1-('Exposure Inputs'!$C$17/100))*'Exposure Inputs'!$G$6*'Exposure Inputs'!$C$15)/('Exposure Inputs'!$G$8*'Exposure Inputs'!$G$11)</f>
        <v>4.2222871132075467E-8</v>
      </c>
      <c r="AJ111" s="40">
        <f>($F111*(1-('Exposure Inputs'!$C$17)/100)*'Exposure Inputs'!$G$7*'Exposure Inputs'!$G$12*'Exposure Inputs'!$C$15*H111)/('Exposure Inputs'!$G$8*'Exposure Inputs'!$G$13*'Exposure Inputs'!$C$16)</f>
        <v>5.4381194407015474E-9</v>
      </c>
      <c r="AK111" s="40">
        <f>($F111*(1-('Exposure Inputs'!$C$17)/100)*'Exposure Inputs'!$G$7*'Exposure Inputs'!$G$12*'Exposure Inputs'!$C$15*H111)/('Exposure Inputs'!$G$8*'Exposure Inputs'!$C$14*'Exposure Inputs'!$C$16)</f>
        <v>3.4859740004497098E-10</v>
      </c>
      <c r="AL111" s="40">
        <f>($F111*(1-('Exposure Inputs'!$C$17)/100)*'Exposure Inputs'!$G$12*'Exposure Inputs'!$C$15*H111)/('Exposure Inputs'!$C$14*'Exposure Inputs'!$C$16)</f>
        <v>3.7705433066088702E-8</v>
      </c>
      <c r="AM111" s="40">
        <f>'Exposure Inputs'!$E$60/AI111</f>
        <v>298416466.29350489</v>
      </c>
      <c r="AN111" s="40">
        <f>'Exposure Inputs'!$E$61/AJ111</f>
        <v>95621290.718270272</v>
      </c>
      <c r="AO111" s="40">
        <f>($G111*(1-('Exposure Inputs'!$C$17/100))*'Exposure Inputs'!$H$6*'Exposure Inputs'!$C$15)/('Exposure Inputs'!$H$8*'Exposure Inputs'!$H$11)</f>
        <v>5.3589955222222218E-8</v>
      </c>
      <c r="AP111" s="40">
        <f>($F111*(1-('Exposure Inputs'!$C$17)/100)*'Exposure Inputs'!$H$7*'Exposure Inputs'!$H$12*'Exposure Inputs'!$C$15*H111)/('Exposure Inputs'!$H$8*'Exposure Inputs'!$H$13*'Exposure Inputs'!$C$16)</f>
        <v>7.0802424312988781E-9</v>
      </c>
      <c r="AQ111" s="40">
        <f>($F111*(1-('Exposure Inputs'!$C$17)/100)*'Exposure Inputs'!$H$7*'Exposure Inputs'!$H$12*'Exposure Inputs'!$C$15*H111)/('Exposure Inputs'!$H$8*'Exposure Inputs'!$C$14*'Exposure Inputs'!$C$16)</f>
        <v>4.5386169431403062E-10</v>
      </c>
      <c r="AR111" s="40">
        <f>($F111*(1-('Exposure Inputs'!$C$17)/100)*'Exposure Inputs'!$H$12*'Exposure Inputs'!$C$15*H111)/('Exposure Inputs'!$C$14*'Exposure Inputs'!$C$16)</f>
        <v>3.7705433066088702E-8</v>
      </c>
      <c r="AS111" s="40">
        <f>'Exposure Inputs'!$E$60/AO111</f>
        <v>235118688.71230444</v>
      </c>
      <c r="AT111" s="40">
        <f>'Exposure Inputs'!$E$61/AP111</f>
        <v>73443812.841957375</v>
      </c>
    </row>
    <row r="112" spans="1:46" s="35" customFormat="1">
      <c r="A112" s="47">
        <v>2020</v>
      </c>
      <c r="B112" s="48">
        <v>110017432937</v>
      </c>
      <c r="C112" s="48" t="s">
        <v>114</v>
      </c>
      <c r="D112" s="48" t="s">
        <v>71</v>
      </c>
      <c r="E112" s="48" t="s">
        <v>115</v>
      </c>
      <c r="F112" s="48">
        <v>5.2372758087593804E-4</v>
      </c>
      <c r="G112" s="48">
        <v>9.1126850692086001E-4</v>
      </c>
      <c r="H112" s="48">
        <v>350</v>
      </c>
      <c r="I112" s="40">
        <f t="shared" si="1"/>
        <v>1.4042430585725578E-10</v>
      </c>
      <c r="J112" s="40">
        <f>($G112*(1-('Exposure Inputs'!$C$17/100))*'Exposure Inputs'!$C$6*1*'Exposure Inputs'!$C$15)/('Exposure Inputs'!$C$8*'Exposure Inputs'!$C$11)</f>
        <v>3.6671563018094829E-8</v>
      </c>
      <c r="K112" s="40">
        <f>($F112*(1-('Exposure Inputs'!$C$17)/100)*'Exposure Inputs'!$C$7*'Exposure Inputs'!$C$12*'Exposure Inputs'!$C$15*H112)/('Exposure Inputs'!$C$8*'Exposure Inputs'!$C$13*'Exposure Inputs'!$C$16)</f>
        <v>5.5218269090874939E-9</v>
      </c>
      <c r="L112" s="40">
        <f>($F112*(1-('Exposure Inputs'!$C$17)/100)*'Exposure Inputs'!$C$7*'Exposure Inputs'!$C$12*'Exposure Inputs'!$C$15*H112)/('Exposure Inputs'!$C$8*'Exposure Inputs'!$C$14*'Exposure Inputs'!$C$16)</f>
        <v>4.0351812027947067E-9</v>
      </c>
      <c r="M112" s="40">
        <f>($F112*(1-('Exposure Inputs'!$C$17)/100)*'Exposure Inputs'!$C$12*'Exposure Inputs'!$C$15*H112)/('Exposure Inputs'!$C$14*'Exposure Inputs'!$C$16)</f>
        <v>3.6699561778977741E-7</v>
      </c>
      <c r="N112" s="40">
        <f>'Exposure Inputs'!$E$60/$J112</f>
        <v>343590481.64330459</v>
      </c>
      <c r="O112" s="40">
        <f>'Exposure Inputs'!$E$61/$K112</f>
        <v>94171731.305850059</v>
      </c>
      <c r="P112" s="40">
        <f>L112*'Exposure Inputs'!$E$63</f>
        <v>1.4042430585725578E-10</v>
      </c>
      <c r="Q112" s="40">
        <f>($G112*(1-('Exposure Inputs'!$C$17/100))*'Exposure Inputs'!$D$6*1*'Exposure Inputs'!$C$15)/('Exposure Inputs'!$D$8*'Exposure Inputs'!$D$11)</f>
        <v>1.286633577005708E-7</v>
      </c>
      <c r="R112" s="40">
        <f>($F112*(1-('Exposure Inputs'!$C$17)/100)*'Exposure Inputs'!$D$7*'Exposure Inputs'!$D$12*'Exposure Inputs'!$C$15*H112)/('Exposure Inputs'!$D$8*'Exposure Inputs'!$D$13*'Exposure Inputs'!$C$16)</f>
        <v>1.4104467640028177E-8</v>
      </c>
      <c r="S112" s="40">
        <f>($F112*(1-('Exposure Inputs'!$C$17)/100)*'Exposure Inputs'!$D$7*'Exposure Inputs'!$D$12*'Exposure Inputs'!$C$15*H112)/('Exposure Inputs'!$D$8*'Exposure Inputs'!$C$14*'Exposure Inputs'!$C$16)</f>
        <v>1.8082650820548943E-10</v>
      </c>
      <c r="T112" s="40">
        <f>($F112*(1-('Exposure Inputs'!$C$17)/100)*'Exposure Inputs'!$D$12*'Exposure Inputs'!$C$15*H112)/('Exposure Inputs'!$C$14*'Exposure Inputs'!$C$16)</f>
        <v>6.4385196103469737E-9</v>
      </c>
      <c r="U112" s="40">
        <f>'Exposure Inputs'!$E$60/Q112</f>
        <v>97929979.639759555</v>
      </c>
      <c r="V112" s="40">
        <f>'Exposure Inputs'!$E$61/R112</f>
        <v>36867750.933346197</v>
      </c>
      <c r="W112" s="40">
        <f>($G112*(1-('Exposure Inputs'!$C$17/100))*'Exposure Inputs'!$E$6*'Exposure Inputs'!$C$15)/('Exposure Inputs'!$E$8*'Exposure Inputs'!$E$11)</f>
        <v>2.8178051317357327E-8</v>
      </c>
      <c r="X112" s="40">
        <f>($F112*(1-('Exposure Inputs'!$C$17)/100)*'Exposure Inputs'!$E$7*'Exposure Inputs'!$E$12*'Exposure Inputs'!$C$15*H112)/('Exposure Inputs'!$E$8*'Exposure Inputs'!$E$13*'Exposure Inputs'!$C$16)</f>
        <v>3.0581169679983219E-9</v>
      </c>
      <c r="Y112" s="40">
        <f>($F112*(1-('Exposure Inputs'!$C$17)/100)*'Exposure Inputs'!$E$7*'Exposure Inputs'!$E$12*'Exposure Inputs'!$C$15*H112)/('Exposure Inputs'!$E$8*'Exposure Inputs'!$C$14*'Exposure Inputs'!$C$16)</f>
        <v>1.9603313897425142E-10</v>
      </c>
      <c r="Z112" s="40">
        <f>($F112*(1-('Exposure Inputs'!$C$17)/100)*'Exposure Inputs'!$E$12*'Exposure Inputs'!$C$15*H112)/('Exposure Inputs'!$C$14*'Exposure Inputs'!$C$16)</f>
        <v>3.2192598051734867E-8</v>
      </c>
      <c r="AA112" s="40">
        <f>'Exposure Inputs'!$E$60/W112</f>
        <v>447156542.44829053</v>
      </c>
      <c r="AB112" s="40">
        <f>'Exposure Inputs'!$E$61/X112</f>
        <v>170039277.58210108</v>
      </c>
      <c r="AC112" s="40">
        <f>($G112*(1-('Exposure Inputs'!$C$17/100))*'Exposure Inputs'!$F$6*'Exposure Inputs'!$C$15)/('Exposure Inputs'!$F$8*'Exposure Inputs'!$F$11)</f>
        <v>2.8252532406472438E-8</v>
      </c>
      <c r="AD112" s="40">
        <f>($F112*(1-('Exposure Inputs'!$C$17)/100)*'Exposure Inputs'!$F$7*'Exposure Inputs'!$F$12*'Exposure Inputs'!$C$15*H112)/('Exposure Inputs'!$F$8*'Exposure Inputs'!$F$13*'Exposure Inputs'!$C$16)</f>
        <v>2.7851131483490342E-9</v>
      </c>
      <c r="AE112" s="40">
        <f>($F112*(1-('Exposure Inputs'!$C$17)/100)*'Exposure Inputs'!$F$7*'Exposure Inputs'!$F$12*'Exposure Inputs'!$C$15*H112)/('Exposure Inputs'!$F$8*'Exposure Inputs'!$C$14*'Exposure Inputs'!$C$16)</f>
        <v>1.7853289412493812E-10</v>
      </c>
      <c r="AF112" s="40">
        <f>($F112*(1-('Exposure Inputs'!$C$17)/100)*'Exposure Inputs'!$F$12*'Exposure Inputs'!$C$15*H112)/('Exposure Inputs'!$C$14*'Exposure Inputs'!$C$16)</f>
        <v>3.2192598051734867E-8</v>
      </c>
      <c r="AG112" s="40">
        <f>'Exposure Inputs'!$E$60/AC112</f>
        <v>445977720.46492499</v>
      </c>
      <c r="AH112" s="40">
        <f>'Exposure Inputs'!$E$61/AD112</f>
        <v>186706956.70236838</v>
      </c>
      <c r="AI112" s="40">
        <f>($G112*(1-('Exposure Inputs'!$C$17/100))*'Exposure Inputs'!$G$6*'Exposure Inputs'!$C$15)/('Exposure Inputs'!$G$8*'Exposure Inputs'!$G$11)</f>
        <v>3.6049552883850371E-8</v>
      </c>
      <c r="AJ112" s="40">
        <f>($F112*(1-('Exposure Inputs'!$C$17)/100)*'Exposure Inputs'!$G$7*'Exposure Inputs'!$G$12*'Exposure Inputs'!$C$15*H112)/('Exposure Inputs'!$G$8*'Exposure Inputs'!$G$13*'Exposure Inputs'!$C$16)</f>
        <v>4.6430230095747418E-9</v>
      </c>
      <c r="AK112" s="40">
        <f>($F112*(1-('Exposure Inputs'!$C$17)/100)*'Exposure Inputs'!$G$7*'Exposure Inputs'!$G$12*'Exposure Inputs'!$C$15*H112)/('Exposure Inputs'!$G$8*'Exposure Inputs'!$C$14*'Exposure Inputs'!$C$16)</f>
        <v>2.9762968010094499E-10</v>
      </c>
      <c r="AL112" s="40">
        <f>($F112*(1-('Exposure Inputs'!$C$17)/100)*'Exposure Inputs'!$G$12*'Exposure Inputs'!$C$15*H112)/('Exposure Inputs'!$C$14*'Exposure Inputs'!$C$16)</f>
        <v>3.2192598051734867E-8</v>
      </c>
      <c r="AM112" s="40">
        <f>'Exposure Inputs'!$E$60/AI112</f>
        <v>349518898.07334059</v>
      </c>
      <c r="AN112" s="40">
        <f>'Exposure Inputs'!$E$61/AJ112</f>
        <v>111995998.92735127</v>
      </c>
      <c r="AO112" s="40">
        <f>($G112*(1-('Exposure Inputs'!$C$17/100))*'Exposure Inputs'!$H$6*'Exposure Inputs'!$C$15)/('Exposure Inputs'!$H$8*'Exposure Inputs'!$H$11)</f>
        <v>4.5754679230211573E-8</v>
      </c>
      <c r="AP112" s="40">
        <f>($F112*(1-('Exposure Inputs'!$C$17)/100)*'Exposure Inputs'!$H$7*'Exposure Inputs'!$H$12*'Exposure Inputs'!$C$15*H112)/('Exposure Inputs'!$H$8*'Exposure Inputs'!$H$13*'Exposure Inputs'!$C$16)</f>
        <v>6.0450545230479904E-9</v>
      </c>
      <c r="AQ112" s="40">
        <f>($F112*(1-('Exposure Inputs'!$C$17)/100)*'Exposure Inputs'!$H$7*'Exposure Inputs'!$H$12*'Exposure Inputs'!$C$15*H112)/('Exposure Inputs'!$H$8*'Exposure Inputs'!$C$14*'Exposure Inputs'!$C$16)</f>
        <v>3.8750349506717887E-10</v>
      </c>
      <c r="AR112" s="40">
        <f>($F112*(1-('Exposure Inputs'!$C$17)/100)*'Exposure Inputs'!$H$12*'Exposure Inputs'!$C$15*H112)/('Exposure Inputs'!$C$14*'Exposure Inputs'!$C$16)</f>
        <v>3.2192598051734867E-8</v>
      </c>
      <c r="AS112" s="40">
        <f>'Exposure Inputs'!$E$60/AO112</f>
        <v>275381670.50858235</v>
      </c>
      <c r="AT112" s="40">
        <f>'Exposure Inputs'!$E$61/AP112</f>
        <v>86020729.509948179</v>
      </c>
    </row>
    <row r="113" spans="1:46" s="35" customFormat="1">
      <c r="A113" s="47">
        <v>2021</v>
      </c>
      <c r="B113" s="48">
        <v>110017432937</v>
      </c>
      <c r="C113" s="48" t="s">
        <v>114</v>
      </c>
      <c r="D113" s="48" t="s">
        <v>71</v>
      </c>
      <c r="E113" s="48" t="s">
        <v>115</v>
      </c>
      <c r="F113" s="48">
        <v>3.5011092860754101E-4</v>
      </c>
      <c r="G113" s="48">
        <v>6.0918132788665596E-4</v>
      </c>
      <c r="H113" s="48">
        <v>350</v>
      </c>
      <c r="I113" s="40">
        <f t="shared" si="1"/>
        <v>9.3873391278202121E-11</v>
      </c>
      <c r="J113" s="40">
        <f>($G113*(1-('Exposure Inputs'!$C$17/100))*'Exposure Inputs'!$C$6*1*'Exposure Inputs'!$C$15)/('Exposure Inputs'!$C$8*'Exposure Inputs'!$C$11)</f>
        <v>2.4514872713561582E-8</v>
      </c>
      <c r="K113" s="40">
        <f>($F113*(1-('Exposure Inputs'!$C$17)/100)*'Exposure Inputs'!$C$7*'Exposure Inputs'!$C$12*'Exposure Inputs'!$C$15*H113)/('Exposure Inputs'!$C$8*'Exposure Inputs'!$C$13*'Exposure Inputs'!$C$16)</f>
        <v>3.6913311754888921E-9</v>
      </c>
      <c r="L113" s="40">
        <f>($F113*(1-('Exposure Inputs'!$C$17)/100)*'Exposure Inputs'!$C$7*'Exposure Inputs'!$C$12*'Exposure Inputs'!$C$15*H113)/('Exposure Inputs'!$C$8*'Exposure Inputs'!$C$14*'Exposure Inputs'!$C$16)</f>
        <v>2.6975112436264978E-9</v>
      </c>
      <c r="M113" s="40">
        <f>($F113*(1-('Exposure Inputs'!$C$17)/100)*'Exposure Inputs'!$C$12*'Exposure Inputs'!$C$15*H113)/('Exposure Inputs'!$C$14*'Exposure Inputs'!$C$16)</f>
        <v>2.4533589833932012E-7</v>
      </c>
      <c r="N113" s="40">
        <f>'Exposure Inputs'!$E$60/$J113</f>
        <v>513973706.78697032</v>
      </c>
      <c r="O113" s="40">
        <f>'Exposure Inputs'!$E$61/$K113</f>
        <v>140870589.84381956</v>
      </c>
      <c r="P113" s="40">
        <f>L113*'Exposure Inputs'!$E$63</f>
        <v>9.3873391278202121E-11</v>
      </c>
      <c r="Q113" s="40">
        <f>($G113*(1-('Exposure Inputs'!$C$17/100))*'Exposure Inputs'!$D$6*1*'Exposure Inputs'!$C$15)/('Exposure Inputs'!$D$8*'Exposure Inputs'!$D$11)</f>
        <v>8.6011218975656368E-8</v>
      </c>
      <c r="R113" s="40">
        <f>($F113*(1-('Exposure Inputs'!$C$17)/100)*'Exposure Inputs'!$D$7*'Exposure Inputs'!$D$12*'Exposure Inputs'!$C$15*H113)/('Exposure Inputs'!$D$8*'Exposure Inputs'!$D$13*'Exposure Inputs'!$C$16)</f>
        <v>9.428810785000521E-9</v>
      </c>
      <c r="S113" s="40">
        <f>($F113*(1-('Exposure Inputs'!$C$17)/100)*'Exposure Inputs'!$D$7*'Exposure Inputs'!$D$12*'Exposure Inputs'!$C$15*H113)/('Exposure Inputs'!$D$8*'Exposure Inputs'!$C$14*'Exposure Inputs'!$C$16)</f>
        <v>1.2088218955128873E-10</v>
      </c>
      <c r="T113" s="40">
        <f>($F113*(1-('Exposure Inputs'!$C$17)/100)*'Exposure Inputs'!$D$12*'Exposure Inputs'!$C$15*H113)/('Exposure Inputs'!$C$14*'Exposure Inputs'!$C$16)</f>
        <v>4.3041385673564937E-9</v>
      </c>
      <c r="U113" s="40">
        <f>'Exposure Inputs'!$E$60/Q113</f>
        <v>146492517.48851693</v>
      </c>
      <c r="V113" s="40">
        <f>'Exposure Inputs'!$E$61/R113</f>
        <v>55150115.094813764</v>
      </c>
      <c r="W113" s="40">
        <f>($G113*(1-('Exposure Inputs'!$C$17/100))*'Exposure Inputs'!$E$6*'Exposure Inputs'!$C$15)/('Exposure Inputs'!$E$8*'Exposure Inputs'!$E$11)</f>
        <v>1.8836975697500785E-8</v>
      </c>
      <c r="X113" s="40">
        <f>($F113*(1-('Exposure Inputs'!$C$17)/100)*'Exposure Inputs'!$E$7*'Exposure Inputs'!$E$12*'Exposure Inputs'!$C$15*H113)/('Exposure Inputs'!$E$8*'Exposure Inputs'!$E$13*'Exposure Inputs'!$C$16)</f>
        <v>2.0443455921600509E-9</v>
      </c>
      <c r="Y113" s="40">
        <f>($F113*(1-('Exposure Inputs'!$C$17)/100)*'Exposure Inputs'!$E$7*'Exposure Inputs'!$E$12*'Exposure Inputs'!$C$15*H113)/('Exposure Inputs'!$E$8*'Exposure Inputs'!$C$14*'Exposure Inputs'!$C$16)</f>
        <v>1.3104779436923405E-10</v>
      </c>
      <c r="Z113" s="40">
        <f>($F113*(1-('Exposure Inputs'!$C$17)/100)*'Exposure Inputs'!$E$12*'Exposure Inputs'!$C$15*H113)/('Exposure Inputs'!$C$14*'Exposure Inputs'!$C$16)</f>
        <v>2.1520692836782465E-8</v>
      </c>
      <c r="AA113" s="40">
        <f>'Exposure Inputs'!$E$60/W113</f>
        <v>668897184.04593563</v>
      </c>
      <c r="AB113" s="40">
        <f>'Exposure Inputs'!$E$61/X113</f>
        <v>254360124.8214443</v>
      </c>
      <c r="AC113" s="40">
        <f>($G113*(1-('Exposure Inputs'!$C$17/100))*'Exposure Inputs'!$F$6*'Exposure Inputs'!$C$15)/('Exposure Inputs'!$F$8*'Exposure Inputs'!$F$11)</f>
        <v>1.8886766169161989E-8</v>
      </c>
      <c r="AD113" s="40">
        <f>($F113*(1-('Exposure Inputs'!$C$17)/100)*'Exposure Inputs'!$F$7*'Exposure Inputs'!$F$12*'Exposure Inputs'!$C$15*H113)/('Exposure Inputs'!$F$8*'Exposure Inputs'!$F$13*'Exposure Inputs'!$C$16)</f>
        <v>1.8618430387314968E-9</v>
      </c>
      <c r="AE113" s="40">
        <f>($F113*(1-('Exposure Inputs'!$C$17)/100)*'Exposure Inputs'!$F$7*'Exposure Inputs'!$F$12*'Exposure Inputs'!$C$15*H113)/('Exposure Inputs'!$F$8*'Exposure Inputs'!$C$14*'Exposure Inputs'!$C$16)</f>
        <v>1.1934891273919853E-10</v>
      </c>
      <c r="AF113" s="40">
        <f>($F113*(1-('Exposure Inputs'!$C$17)/100)*'Exposure Inputs'!$F$12*'Exposure Inputs'!$C$15*H113)/('Exposure Inputs'!$C$14*'Exposure Inputs'!$C$16)</f>
        <v>2.1520692836782465E-8</v>
      </c>
      <c r="AG113" s="40">
        <f>'Exposure Inputs'!$E$60/AC113</f>
        <v>667133795.54479146</v>
      </c>
      <c r="AH113" s="40">
        <f>'Exposure Inputs'!$E$61/AD113</f>
        <v>279293146.1903922</v>
      </c>
      <c r="AI113" s="40">
        <f>($G113*(1-('Exposure Inputs'!$C$17/100))*'Exposure Inputs'!$G$6*'Exposure Inputs'!$C$15)/('Exposure Inputs'!$G$8*'Exposure Inputs'!$G$11)</f>
        <v>2.4099060078031864E-8</v>
      </c>
      <c r="AJ113" s="40">
        <f>($F113*(1-('Exposure Inputs'!$C$17)/100)*'Exposure Inputs'!$G$7*'Exposure Inputs'!$G$12*'Exposure Inputs'!$C$15*H113)/('Exposure Inputs'!$G$8*'Exposure Inputs'!$G$13*'Exposure Inputs'!$C$16)</f>
        <v>3.1038523781955684E-9</v>
      </c>
      <c r="AK113" s="40">
        <f>($F113*(1-('Exposure Inputs'!$C$17)/100)*'Exposure Inputs'!$G$7*'Exposure Inputs'!$G$12*'Exposure Inputs'!$C$15*H113)/('Exposure Inputs'!$G$8*'Exposure Inputs'!$C$14*'Exposure Inputs'!$C$16)</f>
        <v>1.9896489603817747E-10</v>
      </c>
      <c r="AL113" s="40">
        <f>($F113*(1-('Exposure Inputs'!$C$17)/100)*'Exposure Inputs'!$G$12*'Exposure Inputs'!$C$15*H113)/('Exposure Inputs'!$C$14*'Exposure Inputs'!$C$16)</f>
        <v>2.1520692836782465E-8</v>
      </c>
      <c r="AM113" s="40">
        <f>'Exposure Inputs'!$E$60/AI113</f>
        <v>522841968.07683229</v>
      </c>
      <c r="AN113" s="40">
        <f>'Exposure Inputs'!$E$61/AJ113</f>
        <v>167533740.8611885</v>
      </c>
      <c r="AO113" s="40">
        <f>($G113*(1-('Exposure Inputs'!$C$17/100))*'Exposure Inputs'!$H$6*'Exposure Inputs'!$C$15)/('Exposure Inputs'!$H$8*'Exposure Inputs'!$H$11)</f>
        <v>3.0586919265617646E-8</v>
      </c>
      <c r="AP113" s="40">
        <f>($F113*(1-('Exposure Inputs'!$C$17)/100)*'Exposure Inputs'!$H$7*'Exposure Inputs'!$H$12*'Exposure Inputs'!$C$15*H113)/('Exposure Inputs'!$H$8*'Exposure Inputs'!$H$13*'Exposure Inputs'!$C$16)</f>
        <v>4.041107877129151E-9</v>
      </c>
      <c r="AQ113" s="40">
        <f>($F113*(1-('Exposure Inputs'!$C$17)/100)*'Exposure Inputs'!$H$7*'Exposure Inputs'!$H$12*'Exposure Inputs'!$C$15*H113)/('Exposure Inputs'!$H$8*'Exposure Inputs'!$C$14*'Exposure Inputs'!$C$16)</f>
        <v>2.590453767390481E-10</v>
      </c>
      <c r="AR113" s="40">
        <f>($F113*(1-('Exposure Inputs'!$C$17)/100)*'Exposure Inputs'!$H$12*'Exposure Inputs'!$C$15*H113)/('Exposure Inputs'!$C$14*'Exposure Inputs'!$C$16)</f>
        <v>2.1520692836782465E-8</v>
      </c>
      <c r="AS113" s="40">
        <f>'Exposure Inputs'!$E$60/AO113</f>
        <v>411940800.26763254</v>
      </c>
      <c r="AT113" s="40">
        <f>'Exposure Inputs'!$E$61/AP113</f>
        <v>128677584.41762112</v>
      </c>
    </row>
    <row r="114" spans="1:46" s="35" customFormat="1">
      <c r="A114" s="47">
        <v>2022</v>
      </c>
      <c r="B114" s="48">
        <v>110017432937</v>
      </c>
      <c r="C114" s="48" t="s">
        <v>114</v>
      </c>
      <c r="D114" s="48" t="s">
        <v>71</v>
      </c>
      <c r="E114" s="48" t="s">
        <v>115</v>
      </c>
      <c r="F114" s="48">
        <v>5.6928996199609699E-4</v>
      </c>
      <c r="G114" s="48">
        <v>9.9054552904309602E-4</v>
      </c>
      <c r="H114" s="48">
        <v>350</v>
      </c>
      <c r="I114" s="40">
        <f t="shared" si="1"/>
        <v>1.5264070609209018E-10</v>
      </c>
      <c r="J114" s="40">
        <f>($G114*(1-('Exposure Inputs'!$C$17/100))*'Exposure Inputs'!$C$6*1*'Exposure Inputs'!$C$15)/('Exposure Inputs'!$C$8*'Exposure Inputs'!$C$11)</f>
        <v>3.9861854672599419E-8</v>
      </c>
      <c r="K114" s="40">
        <f>($F114*(1-('Exposure Inputs'!$C$17)/100)*'Exposure Inputs'!$C$7*'Exposure Inputs'!$C$12*'Exposure Inputs'!$C$15*H114)/('Exposure Inputs'!$C$8*'Exposure Inputs'!$C$13*'Exposure Inputs'!$C$16)</f>
        <v>6.0022056237059061E-9</v>
      </c>
      <c r="L114" s="40">
        <f>($F114*(1-('Exposure Inputs'!$C$17)/100)*'Exposure Inputs'!$C$7*'Exposure Inputs'!$C$12*'Exposure Inputs'!$C$15*H114)/('Exposure Inputs'!$C$8*'Exposure Inputs'!$C$14*'Exposure Inputs'!$C$16)</f>
        <v>4.3862271865543156E-9</v>
      </c>
      <c r="M114" s="40">
        <f>($F114*(1-('Exposure Inputs'!$C$17)/100)*'Exposure Inputs'!$C$12*'Exposure Inputs'!$C$15*H114)/('Exposure Inputs'!$C$14*'Exposure Inputs'!$C$16)</f>
        <v>3.9892289223119546E-7</v>
      </c>
      <c r="N114" s="40">
        <f>'Exposure Inputs'!$E$60/$J114</f>
        <v>316091664.6625852</v>
      </c>
      <c r="O114" s="40">
        <f>'Exposure Inputs'!$E$61/$K114</f>
        <v>86634819.36477536</v>
      </c>
      <c r="P114" s="40">
        <f>L114*'Exposure Inputs'!$E$63</f>
        <v>1.5264070609209018E-10</v>
      </c>
      <c r="Q114" s="40">
        <f>($G114*(1-('Exposure Inputs'!$C$17/100))*'Exposure Inputs'!$D$6*1*'Exposure Inputs'!$C$15)/('Exposure Inputs'!$D$8*'Exposure Inputs'!$D$11)</f>
        <v>1.3985659852616994E-7</v>
      </c>
      <c r="R114" s="40">
        <f>($F114*(1-('Exposure Inputs'!$C$17)/100)*'Exposure Inputs'!$D$7*'Exposure Inputs'!$D$12*'Exposure Inputs'!$C$15*H114)/('Exposure Inputs'!$D$8*'Exposure Inputs'!$D$13*'Exposure Inputs'!$C$16)</f>
        <v>1.5331504659993986E-8</v>
      </c>
      <c r="S114" s="40">
        <f>($F114*(1-('Exposure Inputs'!$C$17)/100)*'Exposure Inputs'!$D$7*'Exposure Inputs'!$D$12*'Exposure Inputs'!$C$15*H114)/('Exposure Inputs'!$D$8*'Exposure Inputs'!$C$14*'Exposure Inputs'!$C$16)</f>
        <v>1.9655775205120495E-10</v>
      </c>
      <c r="T114" s="40">
        <f>($F114*(1-('Exposure Inputs'!$C$17)/100)*'Exposure Inputs'!$D$12*'Exposure Inputs'!$C$15*H114)/('Exposure Inputs'!$C$14*'Exposure Inputs'!$C$16)</f>
        <v>6.998647232126237E-9</v>
      </c>
      <c r="U114" s="40">
        <f>'Exposure Inputs'!$E$60/Q114</f>
        <v>90092281.185018882</v>
      </c>
      <c r="V114" s="40">
        <f>'Exposure Inputs'!$E$61/R114</f>
        <v>33917088.474485323</v>
      </c>
      <c r="W114" s="40">
        <f>($G114*(1-('Exposure Inputs'!$C$17/100))*'Exposure Inputs'!$E$6*'Exposure Inputs'!$C$15)/('Exposure Inputs'!$E$8*'Exposure Inputs'!$E$11)</f>
        <v>3.0629438565662211E-8</v>
      </c>
      <c r="X114" s="40">
        <f>($F114*(1-('Exposure Inputs'!$C$17)/100)*'Exposure Inputs'!$E$7*'Exposure Inputs'!$E$12*'Exposure Inputs'!$C$15*H114)/('Exposure Inputs'!$E$8*'Exposure Inputs'!$E$13*'Exposure Inputs'!$C$16)</f>
        <v>3.3241619423205173E-9</v>
      </c>
      <c r="Y114" s="40">
        <f>($F114*(1-('Exposure Inputs'!$C$17)/100)*'Exposure Inputs'!$E$7*'Exposure Inputs'!$E$12*'Exposure Inputs'!$C$15*H114)/('Exposure Inputs'!$E$8*'Exposure Inputs'!$C$14*'Exposure Inputs'!$C$16)</f>
        <v>2.1308730399490496E-10</v>
      </c>
      <c r="Z114" s="40">
        <f>($F114*(1-('Exposure Inputs'!$C$17)/100)*'Exposure Inputs'!$E$12*'Exposure Inputs'!$C$15*H114)/('Exposure Inputs'!$C$14*'Exposure Inputs'!$C$16)</f>
        <v>3.4993236160631186E-8</v>
      </c>
      <c r="AA114" s="40">
        <f>'Exposure Inputs'!$E$60/W114</f>
        <v>411368950.59269875</v>
      </c>
      <c r="AB114" s="40">
        <f>'Exposure Inputs'!$E$61/X114</f>
        <v>156430405.32405606</v>
      </c>
      <c r="AC114" s="40">
        <f>($G114*(1-('Exposure Inputs'!$C$17/100))*'Exposure Inputs'!$F$6*'Exposure Inputs'!$C$15)/('Exposure Inputs'!$F$8*'Exposure Inputs'!$F$11)</f>
        <v>3.0710399236705852E-8</v>
      </c>
      <c r="AD114" s="40">
        <f>($F114*(1-('Exposure Inputs'!$C$17)/100)*'Exposure Inputs'!$F$7*'Exposure Inputs'!$F$12*'Exposure Inputs'!$C$15*H114)/('Exposure Inputs'!$F$8*'Exposure Inputs'!$F$13*'Exposure Inputs'!$C$16)</f>
        <v>3.0274077903757334E-9</v>
      </c>
      <c r="AE114" s="40">
        <f>($F114*(1-('Exposure Inputs'!$C$17)/100)*'Exposure Inputs'!$F$7*'Exposure Inputs'!$F$12*'Exposure Inputs'!$C$15*H114)/('Exposure Inputs'!$F$8*'Exposure Inputs'!$C$14*'Exposure Inputs'!$C$16)</f>
        <v>1.9406460194716242E-10</v>
      </c>
      <c r="AF114" s="40">
        <f>($F114*(1-('Exposure Inputs'!$C$17)/100)*'Exposure Inputs'!$F$12*'Exposure Inputs'!$C$15*H114)/('Exposure Inputs'!$C$14*'Exposure Inputs'!$C$16)</f>
        <v>3.4993236160631186E-8</v>
      </c>
      <c r="AG114" s="40">
        <f>'Exposure Inputs'!$E$60/AC114</f>
        <v>410284474.09241617</v>
      </c>
      <c r="AH114" s="40">
        <f>'Exposure Inputs'!$E$61/AD114</f>
        <v>171764108.44059515</v>
      </c>
      <c r="AI114" s="40">
        <f>($G114*(1-('Exposure Inputs'!$C$17/100))*'Exposure Inputs'!$G$6*'Exposure Inputs'!$C$15)/('Exposure Inputs'!$G$8*'Exposure Inputs'!$G$11)</f>
        <v>3.9185731935101095E-8</v>
      </c>
      <c r="AJ114" s="40">
        <f>($F114*(1-('Exposure Inputs'!$C$17)/100)*'Exposure Inputs'!$G$7*'Exposure Inputs'!$G$12*'Exposure Inputs'!$C$15*H114)/('Exposure Inputs'!$G$8*'Exposure Inputs'!$G$13*'Exposure Inputs'!$C$16)</f>
        <v>5.0469490039974478E-9</v>
      </c>
      <c r="AK114" s="40">
        <f>($F114*(1-('Exposure Inputs'!$C$17)/100)*'Exposure Inputs'!$G$7*'Exposure Inputs'!$G$12*'Exposure Inputs'!$C$15*H114)/('Exposure Inputs'!$G$8*'Exposure Inputs'!$C$14*'Exposure Inputs'!$C$16)</f>
        <v>3.2352237205111845E-10</v>
      </c>
      <c r="AL114" s="40">
        <f>($F114*(1-('Exposure Inputs'!$C$17)/100)*'Exposure Inputs'!$G$12*'Exposure Inputs'!$C$15*H114)/('Exposure Inputs'!$C$14*'Exposure Inputs'!$C$16)</f>
        <v>3.4993236160631186E-8</v>
      </c>
      <c r="AM114" s="40">
        <f>'Exposure Inputs'!$E$60/AI114</f>
        <v>321545608.00007403</v>
      </c>
      <c r="AN114" s="40">
        <f>'Exposure Inputs'!$E$61/AJ114</f>
        <v>103032544.92726849</v>
      </c>
      <c r="AO114" s="40">
        <f>($G114*(1-('Exposure Inputs'!$C$17/100))*'Exposure Inputs'!$H$6*'Exposure Inputs'!$C$15)/('Exposure Inputs'!$H$8*'Exposure Inputs'!$H$11)</f>
        <v>4.973516872368236E-8</v>
      </c>
      <c r="AP114" s="40">
        <f>($F114*(1-('Exposure Inputs'!$C$17)/100)*'Exposure Inputs'!$H$7*'Exposure Inputs'!$H$12*'Exposure Inputs'!$C$15*H114)/('Exposure Inputs'!$H$8*'Exposure Inputs'!$H$13*'Exposure Inputs'!$C$16)</f>
        <v>6.5709521234962996E-9</v>
      </c>
      <c r="AQ114" s="40">
        <f>($F114*(1-('Exposure Inputs'!$C$17)/100)*'Exposure Inputs'!$H$7*'Exposure Inputs'!$H$12*'Exposure Inputs'!$C$15*H114)/('Exposure Inputs'!$H$8*'Exposure Inputs'!$C$14*'Exposure Inputs'!$C$16)</f>
        <v>4.2121487971130126E-10</v>
      </c>
      <c r="AR114" s="40">
        <f>($F114*(1-('Exposure Inputs'!$C$17)/100)*'Exposure Inputs'!$H$12*'Exposure Inputs'!$C$15*H114)/('Exposure Inputs'!$C$14*'Exposure Inputs'!$C$16)</f>
        <v>3.4993236160631186E-8</v>
      </c>
      <c r="AS114" s="40">
        <f>'Exposure Inputs'!$E$60/AO114</f>
        <v>253341856.9463959</v>
      </c>
      <c r="AT114" s="40">
        <f>'Exposure Inputs'!$E$61/AP114</f>
        <v>79136172.388259053</v>
      </c>
    </row>
    <row r="115" spans="1:46" s="35" customFormat="1">
      <c r="A115" s="47">
        <v>2023</v>
      </c>
      <c r="B115" s="48">
        <v>110017432937</v>
      </c>
      <c r="C115" s="48" t="s">
        <v>114</v>
      </c>
      <c r="D115" s="48" t="s">
        <v>71</v>
      </c>
      <c r="E115" s="48" t="s">
        <v>115</v>
      </c>
      <c r="F115" s="48">
        <v>4.81042823826525E-4</v>
      </c>
      <c r="G115" s="48">
        <v>8.3699845461687099E-4</v>
      </c>
      <c r="H115" s="48">
        <v>350</v>
      </c>
      <c r="I115" s="40">
        <f t="shared" si="1"/>
        <v>1.2897946774251595E-10</v>
      </c>
      <c r="J115" s="40">
        <f>($G115*(1-('Exposure Inputs'!$C$17/100))*'Exposure Inputs'!$C$6*1*'Exposure Inputs'!$C$15)/('Exposure Inputs'!$C$8*'Exposure Inputs'!$C$11)</f>
        <v>3.3682763468085288E-8</v>
      </c>
      <c r="K115" s="40">
        <f>($F115*(1-('Exposure Inputs'!$C$17)/100)*'Exposure Inputs'!$C$7*'Exposure Inputs'!$C$12*'Exposure Inputs'!$C$15*H115)/('Exposure Inputs'!$C$8*'Exposure Inputs'!$C$13*'Exposure Inputs'!$C$16)</f>
        <v>5.0717879027607609E-9</v>
      </c>
      <c r="L115" s="40">
        <f>($F115*(1-('Exposure Inputs'!$C$17)/100)*'Exposure Inputs'!$C$7*'Exposure Inputs'!$C$12*'Exposure Inputs'!$C$15*H115)/('Exposure Inputs'!$C$8*'Exposure Inputs'!$C$14*'Exposure Inputs'!$C$16)</f>
        <v>3.7063065443251712E-9</v>
      </c>
      <c r="M115" s="40">
        <f>($F115*(1-('Exposure Inputs'!$C$17)/100)*'Exposure Inputs'!$C$12*'Exposure Inputs'!$C$15*H115)/('Exposure Inputs'!$C$14*'Exposure Inputs'!$C$16)</f>
        <v>3.3708480278676407E-7</v>
      </c>
      <c r="N115" s="40">
        <f>'Exposure Inputs'!$E$60/$J115</f>
        <v>374078570.24375713</v>
      </c>
      <c r="O115" s="40">
        <f>'Exposure Inputs'!$E$61/$K115</f>
        <v>102527946.74575111</v>
      </c>
      <c r="P115" s="40">
        <f>L115*'Exposure Inputs'!$E$63</f>
        <v>1.2897946774251595E-10</v>
      </c>
      <c r="Q115" s="40">
        <f>($G115*(1-('Exposure Inputs'!$C$17/100))*'Exposure Inputs'!$D$6*1*'Exposure Inputs'!$C$15)/('Exposure Inputs'!$D$8*'Exposure Inputs'!$D$11)</f>
        <v>1.1817705840079908E-7</v>
      </c>
      <c r="R115" s="40">
        <f>($F115*(1-('Exposure Inputs'!$C$17)/100)*'Exposure Inputs'!$D$7*'Exposure Inputs'!$D$12*'Exposure Inputs'!$C$15*H115)/('Exposure Inputs'!$D$8*'Exposure Inputs'!$D$13*'Exposure Inputs'!$C$16)</f>
        <v>1.2954927695007552E-8</v>
      </c>
      <c r="S115" s="40">
        <f>($F115*(1-('Exposure Inputs'!$C$17)/100)*'Exposure Inputs'!$D$7*'Exposure Inputs'!$D$12*'Exposure Inputs'!$C$15*H115)/('Exposure Inputs'!$D$8*'Exposure Inputs'!$C$14*'Exposure Inputs'!$C$16)</f>
        <v>1.6608881660266092E-10</v>
      </c>
      <c r="T115" s="40">
        <f>($F115*(1-('Exposure Inputs'!$C$17)/100)*'Exposure Inputs'!$D$12*'Exposure Inputs'!$C$15*H115)/('Exposure Inputs'!$C$14*'Exposure Inputs'!$C$16)</f>
        <v>5.9137684699432301E-9</v>
      </c>
      <c r="U115" s="40">
        <f>'Exposure Inputs'!$E$60/Q115</f>
        <v>106619678.73042609</v>
      </c>
      <c r="V115" s="40">
        <f>'Exposure Inputs'!$E$61/R115</f>
        <v>40139166.519655123</v>
      </c>
      <c r="W115" s="40">
        <f>($G115*(1-('Exposure Inputs'!$C$17/100))*'Exposure Inputs'!$E$6*'Exposure Inputs'!$C$15)/('Exposure Inputs'!$E$8*'Exposure Inputs'!$E$11)</f>
        <v>2.5881488526840119E-8</v>
      </c>
      <c r="X115" s="40">
        <f>($F115*(1-('Exposure Inputs'!$C$17)/100)*'Exposure Inputs'!$E$7*'Exposure Inputs'!$E$12*'Exposure Inputs'!$C$15*H115)/('Exposure Inputs'!$E$8*'Exposure Inputs'!$E$13*'Exposure Inputs'!$C$16)</f>
        <v>2.8088748341596277E-9</v>
      </c>
      <c r="Y115" s="40">
        <f>($F115*(1-('Exposure Inputs'!$C$17)/100)*'Exposure Inputs'!$E$7*'Exposure Inputs'!$E$12*'Exposure Inputs'!$C$15*H115)/('Exposure Inputs'!$E$8*'Exposure Inputs'!$C$14*'Exposure Inputs'!$C$16)</f>
        <v>1.8005607911279666E-10</v>
      </c>
      <c r="Z115" s="40">
        <f>($F115*(1-('Exposure Inputs'!$C$17)/100)*'Exposure Inputs'!$E$12*'Exposure Inputs'!$C$15*H115)/('Exposure Inputs'!$C$14*'Exposure Inputs'!$C$16)</f>
        <v>2.9568842349716148E-8</v>
      </c>
      <c r="AA115" s="40">
        <f>'Exposure Inputs'!$E$60/W115</f>
        <v>486834441.0304417</v>
      </c>
      <c r="AB115" s="40">
        <f>'Exposure Inputs'!$E$61/X115</f>
        <v>185127508.59387299</v>
      </c>
      <c r="AC115" s="40">
        <f>($G115*(1-('Exposure Inputs'!$C$17/100))*'Exposure Inputs'!$F$6*'Exposure Inputs'!$C$15)/('Exposure Inputs'!$F$8*'Exposure Inputs'!$F$11)</f>
        <v>2.59498992707801E-8</v>
      </c>
      <c r="AD115" s="40">
        <f>($F115*(1-('Exposure Inputs'!$C$17)/100)*'Exposure Inputs'!$F$7*'Exposure Inputs'!$F$12*'Exposure Inputs'!$C$15*H115)/('Exposure Inputs'!$F$8*'Exposure Inputs'!$F$13*'Exposure Inputs'!$C$16)</f>
        <v>2.5581213258187532E-9</v>
      </c>
      <c r="AE115" s="40">
        <f>($F115*(1-('Exposure Inputs'!$C$17)/100)*'Exposure Inputs'!$F$7*'Exposure Inputs'!$F$12*'Exposure Inputs'!$C$15*H115)/('Exposure Inputs'!$F$8*'Exposure Inputs'!$C$14*'Exposure Inputs'!$C$16)</f>
        <v>1.6398213627043293E-10</v>
      </c>
      <c r="AF115" s="40">
        <f>($F115*(1-('Exposure Inputs'!$C$17)/100)*'Exposure Inputs'!$F$12*'Exposure Inputs'!$C$15*H115)/('Exposure Inputs'!$C$14*'Exposure Inputs'!$C$16)</f>
        <v>2.9568842349716148E-8</v>
      </c>
      <c r="AG115" s="40">
        <f>'Exposure Inputs'!$E$60/AC115</f>
        <v>485551017.69461399</v>
      </c>
      <c r="AH115" s="40">
        <f>'Exposure Inputs'!$E$61/AD115</f>
        <v>203274174.1963973</v>
      </c>
      <c r="AI115" s="40">
        <f>($G115*(1-('Exposure Inputs'!$C$17/100))*'Exposure Inputs'!$G$6*'Exposure Inputs'!$C$15)/('Exposure Inputs'!$G$8*'Exposure Inputs'!$G$11)</f>
        <v>3.3111448298994453E-8</v>
      </c>
      <c r="AJ115" s="40">
        <f>($F115*(1-('Exposure Inputs'!$C$17)/100)*'Exposure Inputs'!$G$7*'Exposure Inputs'!$G$12*'Exposure Inputs'!$C$15*H115)/('Exposure Inputs'!$G$8*'Exposure Inputs'!$G$13*'Exposure Inputs'!$C$16)</f>
        <v>4.2646081305892495E-9</v>
      </c>
      <c r="AK115" s="40">
        <f>($F115*(1-('Exposure Inputs'!$C$17)/100)*'Exposure Inputs'!$G$7*'Exposure Inputs'!$G$12*'Exposure Inputs'!$C$15*H115)/('Exposure Inputs'!$G$8*'Exposure Inputs'!$C$14*'Exposure Inputs'!$C$16)</f>
        <v>2.733723160634134E-10</v>
      </c>
      <c r="AL115" s="40">
        <f>($F115*(1-('Exposure Inputs'!$C$17)/100)*'Exposure Inputs'!$G$12*'Exposure Inputs'!$C$15*H115)/('Exposure Inputs'!$C$14*'Exposure Inputs'!$C$16)</f>
        <v>2.9568842349716148E-8</v>
      </c>
      <c r="AM115" s="40">
        <f>'Exposure Inputs'!$E$60/AI115</f>
        <v>380533037.58333772</v>
      </c>
      <c r="AN115" s="40">
        <f>'Exposure Inputs'!$E$61/AJ115</f>
        <v>121933829.34064579</v>
      </c>
      <c r="AO115" s="40">
        <f>($G115*(1-('Exposure Inputs'!$C$17/100))*'Exposure Inputs'!$H$6*'Exposure Inputs'!$C$15)/('Exposure Inputs'!$H$8*'Exposure Inputs'!$H$11)</f>
        <v>4.2025589073170544E-8</v>
      </c>
      <c r="AP115" s="40">
        <f>($F115*(1-('Exposure Inputs'!$C$17)/100)*'Exposure Inputs'!$H$7*'Exposure Inputs'!$H$12*'Exposure Inputs'!$C$15*H115)/('Exposure Inputs'!$H$8*'Exposure Inputs'!$H$13*'Exposure Inputs'!$C$16)</f>
        <v>5.5523715078911434E-9</v>
      </c>
      <c r="AQ115" s="40">
        <f>($F115*(1-('Exposure Inputs'!$C$17)/100)*'Exposure Inputs'!$H$7*'Exposure Inputs'!$H$12*'Exposure Inputs'!$C$15*H115)/('Exposure Inputs'!$H$8*'Exposure Inputs'!$C$14*'Exposure Inputs'!$C$16)</f>
        <v>3.5592125050584254E-10</v>
      </c>
      <c r="AR115" s="40">
        <f>($F115*(1-('Exposure Inputs'!$C$17)/100)*'Exposure Inputs'!$H$12*'Exposure Inputs'!$C$15*H115)/('Exposure Inputs'!$C$14*'Exposure Inputs'!$C$16)</f>
        <v>2.9568842349716148E-8</v>
      </c>
      <c r="AS115" s="40">
        <f>'Exposure Inputs'!$E$60/AO115</f>
        <v>299817332.19877541</v>
      </c>
      <c r="AT115" s="40">
        <f>'Exposure Inputs'!$E$61/AP115</f>
        <v>93653675.598069295</v>
      </c>
    </row>
    <row r="116" spans="1:46" s="35" customFormat="1">
      <c r="A116" s="47">
        <v>2019</v>
      </c>
      <c r="B116" s="48">
        <v>110000310191</v>
      </c>
      <c r="C116" s="48" t="s">
        <v>116</v>
      </c>
      <c r="D116" s="48" t="s">
        <v>71</v>
      </c>
      <c r="E116" s="48" t="s">
        <v>117</v>
      </c>
      <c r="F116" s="48">
        <v>1.1568249315180801E-2</v>
      </c>
      <c r="G116" s="48">
        <v>2.5091596000000001E-2</v>
      </c>
      <c r="H116" s="48">
        <v>350</v>
      </c>
      <c r="I116" s="40">
        <f t="shared" si="1"/>
        <v>3.1017334954004375E-9</v>
      </c>
      <c r="J116" s="40">
        <f>($G116*(1-('Exposure Inputs'!$C$17/100))*'Exposure Inputs'!$C$6*1*'Exposure Inputs'!$C$15)/('Exposure Inputs'!$C$8*'Exposure Inputs'!$C$11)</f>
        <v>1.0097441499956142E-6</v>
      </c>
      <c r="K116" s="40">
        <f>($F116*(1-('Exposure Inputs'!$C$17)/100)*'Exposure Inputs'!$C$7*'Exposure Inputs'!$C$12*'Exposure Inputs'!$C$15*H116)/('Exposure Inputs'!$C$8*'Exposure Inputs'!$C$13*'Exposure Inputs'!$C$16)</f>
        <v>1.2196774180340499E-7</v>
      </c>
      <c r="L116" s="40">
        <f>($F116*(1-('Exposure Inputs'!$C$17)/100)*'Exposure Inputs'!$C$7*'Exposure Inputs'!$C$12*'Exposure Inputs'!$C$15*H116)/('Exposure Inputs'!$C$8*'Exposure Inputs'!$C$14*'Exposure Inputs'!$C$16)</f>
        <v>8.9130272856334413E-8</v>
      </c>
      <c r="M116" s="40">
        <f>($F116*(1-('Exposure Inputs'!$C$17)/100)*'Exposure Inputs'!$C$12*'Exposure Inputs'!$C$15*H116)/('Exposure Inputs'!$C$14*'Exposure Inputs'!$C$16)</f>
        <v>8.1063074758643106E-6</v>
      </c>
      <c r="N116" s="40">
        <f>'Exposure Inputs'!$E$60/$J116</f>
        <v>12478408.515716311</v>
      </c>
      <c r="O116" s="40">
        <f>'Exposure Inputs'!$E$61/$K116</f>
        <v>4263422.3796499204</v>
      </c>
      <c r="P116" s="40">
        <f>L116*'Exposure Inputs'!$E$63</f>
        <v>3.1017334954004375E-9</v>
      </c>
      <c r="Q116" s="40">
        <f>($G116*(1-('Exposure Inputs'!$C$17/100))*'Exposure Inputs'!$D$6*1*'Exposure Inputs'!$C$15)/('Exposure Inputs'!$D$8*'Exposure Inputs'!$D$11)</f>
        <v>3.5427198097021282E-6</v>
      </c>
      <c r="R116" s="40">
        <f>($F116*(1-('Exposure Inputs'!$C$17)/100)*'Exposure Inputs'!$D$7*'Exposure Inputs'!$D$12*'Exposure Inputs'!$C$15*H116)/('Exposure Inputs'!$D$8*'Exposure Inputs'!$D$13*'Exposure Inputs'!$C$16)</f>
        <v>3.115436422974952E-7</v>
      </c>
      <c r="S116" s="40">
        <f>($F116*(1-('Exposure Inputs'!$C$17)/100)*'Exposure Inputs'!$D$7*'Exposure Inputs'!$D$12*'Exposure Inputs'!$C$15*H116)/('Exposure Inputs'!$D$8*'Exposure Inputs'!$C$14*'Exposure Inputs'!$C$16)</f>
        <v>3.994149260224297E-9</v>
      </c>
      <c r="T116" s="40">
        <f>($F116*(1-('Exposure Inputs'!$C$17)/100)*'Exposure Inputs'!$D$12*'Exposure Inputs'!$C$15*H116)/('Exposure Inputs'!$C$14*'Exposure Inputs'!$C$16)</f>
        <v>1.4221592062919848E-7</v>
      </c>
      <c r="U116" s="40">
        <f>'Exposure Inputs'!$E$60/Q116</f>
        <v>3556589.4783701245</v>
      </c>
      <c r="V116" s="40">
        <f>'Exposure Inputs'!$E$61/R116</f>
        <v>1669108.0458751535</v>
      </c>
      <c r="W116" s="40">
        <f>($G116*(1-('Exposure Inputs'!$C$17/100))*'Exposure Inputs'!$E$6*'Exposure Inputs'!$C$15)/('Exposure Inputs'!$E$8*'Exposure Inputs'!$E$11)</f>
        <v>7.758770048044693E-7</v>
      </c>
      <c r="X116" s="40">
        <f>($F116*(1-('Exposure Inputs'!$C$17)/100)*'Exposure Inputs'!$E$7*'Exposure Inputs'!$E$12*'Exposure Inputs'!$C$15*H116)/('Exposure Inputs'!$E$8*'Exposure Inputs'!$E$13*'Exposure Inputs'!$C$16)</f>
        <v>6.7548589787119855E-8</v>
      </c>
      <c r="Y116" s="40">
        <f>($F116*(1-('Exposure Inputs'!$C$17)/100)*'Exposure Inputs'!$E$7*'Exposure Inputs'!$E$12*'Exposure Inputs'!$C$15*H116)/('Exposure Inputs'!$E$8*'Exposure Inputs'!$C$14*'Exposure Inputs'!$C$16)</f>
        <v>4.3300378068666581E-9</v>
      </c>
      <c r="Z116" s="40">
        <f>($F116*(1-('Exposure Inputs'!$C$17)/100)*'Exposure Inputs'!$E$12*'Exposure Inputs'!$C$15*H116)/('Exposure Inputs'!$C$14*'Exposure Inputs'!$C$16)</f>
        <v>7.1107960314599235E-7</v>
      </c>
      <c r="AA116" s="40">
        <f>'Exposure Inputs'!$E$60/W116</f>
        <v>16239687.375675423</v>
      </c>
      <c r="AB116" s="40">
        <f>'Exposure Inputs'!$E$61/X116</f>
        <v>7698162.1916724816</v>
      </c>
      <c r="AC116" s="40">
        <f>($G116*(1-('Exposure Inputs'!$C$17/100))*'Exposure Inputs'!$F$6*'Exposure Inputs'!$C$15)/('Exposure Inputs'!$F$8*'Exposure Inputs'!$F$11)</f>
        <v>7.7792782669014099E-7</v>
      </c>
      <c r="AD116" s="40">
        <f>($F116*(1-('Exposure Inputs'!$C$17)/100)*'Exposure Inputs'!$F$7*'Exposure Inputs'!$F$12*'Exposure Inputs'!$C$15*H116)/('Exposure Inputs'!$F$8*'Exposure Inputs'!$F$13*'Exposure Inputs'!$C$16)</f>
        <v>6.1518400877806452E-8</v>
      </c>
      <c r="AE116" s="40">
        <f>($F116*(1-('Exposure Inputs'!$C$17)/100)*'Exposure Inputs'!$F$7*'Exposure Inputs'!$F$12*'Exposure Inputs'!$C$15*H116)/('Exposure Inputs'!$F$8*'Exposure Inputs'!$C$14*'Exposure Inputs'!$C$16)</f>
        <v>3.9434872357568241E-9</v>
      </c>
      <c r="AF116" s="40">
        <f>($F116*(1-('Exposure Inputs'!$C$17)/100)*'Exposure Inputs'!$F$12*'Exposure Inputs'!$C$15*H116)/('Exposure Inputs'!$C$14*'Exposure Inputs'!$C$16)</f>
        <v>7.1107960314599235E-7</v>
      </c>
      <c r="AG116" s="40">
        <f>'Exposure Inputs'!$E$60/AC116</f>
        <v>16196875.298328605</v>
      </c>
      <c r="AH116" s="40">
        <f>'Exposure Inputs'!$E$61/AD116</f>
        <v>8452755.4777126312</v>
      </c>
      <c r="AI116" s="40">
        <f>($G116*(1-('Exposure Inputs'!$C$17/100))*'Exposure Inputs'!$G$6*'Exposure Inputs'!$C$15)/('Exposure Inputs'!$G$8*'Exposure Inputs'!$G$11)</f>
        <v>9.9261722540880494E-7</v>
      </c>
      <c r="AJ116" s="40">
        <f>($F116*(1-('Exposure Inputs'!$C$17)/100)*'Exposure Inputs'!$G$7*'Exposure Inputs'!$G$12*'Exposure Inputs'!$C$15*H116)/('Exposure Inputs'!$G$8*'Exposure Inputs'!$G$13*'Exposure Inputs'!$C$16)</f>
        <v>1.0255646200845219E-7</v>
      </c>
      <c r="AK116" s="40">
        <f>($F116*(1-('Exposure Inputs'!$C$17)/100)*'Exposure Inputs'!$G$7*'Exposure Inputs'!$G$12*'Exposure Inputs'!$C$15*H116)/('Exposure Inputs'!$G$8*'Exposure Inputs'!$C$14*'Exposure Inputs'!$C$16)</f>
        <v>6.574132180028987E-9</v>
      </c>
      <c r="AL116" s="40">
        <f>($F116*(1-('Exposure Inputs'!$C$17)/100)*'Exposure Inputs'!$G$12*'Exposure Inputs'!$C$15*H116)/('Exposure Inputs'!$C$14*'Exposure Inputs'!$C$16)</f>
        <v>7.1107960314599235E-7</v>
      </c>
      <c r="AM116" s="40">
        <f>'Exposure Inputs'!$E$60/AI116</f>
        <v>12693714.83535433</v>
      </c>
      <c r="AN116" s="40">
        <f>'Exposure Inputs'!$E$61/AJ116</f>
        <v>5070377.7199055897</v>
      </c>
      <c r="AO116" s="40">
        <f>($G116*(1-('Exposure Inputs'!$C$17/100))*'Exposure Inputs'!$H$6*'Exposure Inputs'!$C$15)/('Exposure Inputs'!$H$8*'Exposure Inputs'!$H$11)</f>
        <v>1.2598459374320987E-6</v>
      </c>
      <c r="AP116" s="40">
        <f>($F116*(1-('Exposure Inputs'!$C$17)/100)*'Exposure Inputs'!$H$7*'Exposure Inputs'!$H$12*'Exposure Inputs'!$C$15*H116)/('Exposure Inputs'!$H$8*'Exposure Inputs'!$H$13*'Exposure Inputs'!$C$16)</f>
        <v>1.3352494770185856E-7</v>
      </c>
      <c r="AQ116" s="40">
        <f>($F116*(1-('Exposure Inputs'!$C$17)/100)*'Exposure Inputs'!$H$7*'Exposure Inputs'!$H$12*'Exposure Inputs'!$C$15*H116)/('Exposure Inputs'!$H$8*'Exposure Inputs'!$C$14*'Exposure Inputs'!$C$16)</f>
        <v>8.5592915193499079E-9</v>
      </c>
      <c r="AR116" s="40">
        <f>($F116*(1-('Exposure Inputs'!$C$17)/100)*'Exposure Inputs'!$H$12*'Exposure Inputs'!$C$15*H116)/('Exposure Inputs'!$C$14*'Exposure Inputs'!$C$16)</f>
        <v>7.1107960314599235E-7</v>
      </c>
      <c r="AS116" s="40">
        <f>'Exposure Inputs'!$E$60/AO116</f>
        <v>10001222.868315274</v>
      </c>
      <c r="AT116" s="40">
        <f>'Exposure Inputs'!$E$61/AP116</f>
        <v>3894403.322748967</v>
      </c>
    </row>
    <row r="117" spans="1:46" s="35" customFormat="1">
      <c r="A117" s="47">
        <v>2020</v>
      </c>
      <c r="B117" s="48">
        <v>110000310191</v>
      </c>
      <c r="C117" s="48" t="s">
        <v>116</v>
      </c>
      <c r="D117" s="48" t="s">
        <v>71</v>
      </c>
      <c r="E117" s="48" t="s">
        <v>117</v>
      </c>
      <c r="F117" s="48">
        <v>7.2451709999999999E-3</v>
      </c>
      <c r="G117" s="48">
        <v>1.5714814579761201E-2</v>
      </c>
      <c r="H117" s="48">
        <v>350</v>
      </c>
      <c r="I117" s="40">
        <f t="shared" si="1"/>
        <v>1.9426093748786617E-9</v>
      </c>
      <c r="J117" s="40">
        <f>($G117*(1-('Exposure Inputs'!$C$17/100))*'Exposure Inputs'!$C$6*1*'Exposure Inputs'!$C$15)/('Exposure Inputs'!$C$8*'Exposure Inputs'!$C$11)</f>
        <v>6.324006687410261E-7</v>
      </c>
      <c r="K117" s="40">
        <f>($F117*(1-('Exposure Inputs'!$C$17)/100)*'Exposure Inputs'!$C$7*'Exposure Inputs'!$C$12*'Exposure Inputs'!$C$15*H117)/('Exposure Inputs'!$C$8*'Exposure Inputs'!$C$13*'Exposure Inputs'!$C$16)</f>
        <v>7.6388148437454933E-8</v>
      </c>
      <c r="L117" s="40">
        <f>($F117*(1-('Exposure Inputs'!$C$17)/100)*'Exposure Inputs'!$C$7*'Exposure Inputs'!$C$12*'Exposure Inputs'!$C$15*H117)/('Exposure Inputs'!$C$8*'Exposure Inputs'!$C$14*'Exposure Inputs'!$C$16)</f>
        <v>5.5822108473524759E-8</v>
      </c>
      <c r="M117" s="40">
        <f>($F117*(1-('Exposure Inputs'!$C$17)/100)*'Exposure Inputs'!$C$12*'Exposure Inputs'!$C$15*H117)/('Exposure Inputs'!$C$14*'Exposure Inputs'!$C$16)</f>
        <v>5.0769638724973651E-6</v>
      </c>
      <c r="N117" s="40">
        <f>'Exposure Inputs'!$E$60/$J117</f>
        <v>19924077.602706987</v>
      </c>
      <c r="O117" s="40">
        <f>'Exposure Inputs'!$E$61/$K117</f>
        <v>6807338.7120485771</v>
      </c>
      <c r="P117" s="40">
        <f>L117*'Exposure Inputs'!$E$63</f>
        <v>1.9426093748786617E-9</v>
      </c>
      <c r="Q117" s="40">
        <f>($G117*(1-('Exposure Inputs'!$C$17/100))*'Exposure Inputs'!$D$6*1*'Exposure Inputs'!$C$15)/('Exposure Inputs'!$D$8*'Exposure Inputs'!$D$11)</f>
        <v>2.2187980755594756E-6</v>
      </c>
      <c r="R117" s="40">
        <f>($F117*(1-('Exposure Inputs'!$C$17)/100)*'Exposure Inputs'!$D$7*'Exposure Inputs'!$D$12*'Exposure Inputs'!$C$15*H117)/('Exposure Inputs'!$D$8*'Exposure Inputs'!$D$13*'Exposure Inputs'!$C$16)</f>
        <v>1.9511914905275432E-7</v>
      </c>
      <c r="S117" s="40">
        <f>($F117*(1-('Exposure Inputs'!$C$17)/100)*'Exposure Inputs'!$D$7*'Exposure Inputs'!$D$12*'Exposure Inputs'!$C$15*H117)/('Exposure Inputs'!$D$8*'Exposure Inputs'!$C$14*'Exposure Inputs'!$C$16)</f>
        <v>2.5015275519583888E-9</v>
      </c>
      <c r="T117" s="40">
        <f>($F117*(1-('Exposure Inputs'!$C$17)/100)*'Exposure Inputs'!$D$12*'Exposure Inputs'!$C$15*H117)/('Exposure Inputs'!$C$14*'Exposure Inputs'!$C$16)</f>
        <v>8.9069541622760797E-8</v>
      </c>
      <c r="U117" s="40">
        <f>'Exposure Inputs'!$E$60/Q117</f>
        <v>5678750.1930850009</v>
      </c>
      <c r="V117" s="40">
        <f>'Exposure Inputs'!$E$61/R117</f>
        <v>2665038.2728934912</v>
      </c>
      <c r="W117" s="40">
        <f>($G117*(1-('Exposure Inputs'!$C$17/100))*'Exposure Inputs'!$E$6*'Exposure Inputs'!$C$15)/('Exposure Inputs'!$E$8*'Exposure Inputs'!$E$11)</f>
        <v>4.8593016032948746E-7</v>
      </c>
      <c r="X117" s="40">
        <f>($F117*(1-('Exposure Inputs'!$C$17)/100)*'Exposure Inputs'!$E$7*'Exposure Inputs'!$E$12*'Exposure Inputs'!$C$15*H117)/('Exposure Inputs'!$E$8*'Exposure Inputs'!$E$13*'Exposure Inputs'!$C$16)</f>
        <v>4.2305544294788399E-8</v>
      </c>
      <c r="Y117" s="40">
        <f>($F117*(1-('Exposure Inputs'!$C$17)/100)*'Exposure Inputs'!$E$7*'Exposure Inputs'!$E$12*'Exposure Inputs'!$C$15*H117)/('Exposure Inputs'!$E$8*'Exposure Inputs'!$C$14*'Exposure Inputs'!$C$16)</f>
        <v>2.7118938650505386E-9</v>
      </c>
      <c r="Z117" s="40">
        <f>($F117*(1-('Exposure Inputs'!$C$17)/100)*'Exposure Inputs'!$E$12*'Exposure Inputs'!$C$15*H117)/('Exposure Inputs'!$C$14*'Exposure Inputs'!$C$16)</f>
        <v>4.4534770811380406E-7</v>
      </c>
      <c r="AA117" s="40">
        <f>'Exposure Inputs'!$E$60/W117</f>
        <v>25929652.095388573</v>
      </c>
      <c r="AB117" s="40">
        <f>'Exposure Inputs'!$E$61/X117</f>
        <v>12291533.146970021</v>
      </c>
      <c r="AC117" s="40">
        <f>($G117*(1-('Exposure Inputs'!$C$17/100))*'Exposure Inputs'!$F$6*'Exposure Inputs'!$C$15)/('Exposure Inputs'!$F$8*'Exposure Inputs'!$F$11)</f>
        <v>4.8721458582675142E-7</v>
      </c>
      <c r="AD117" s="40">
        <f>($F117*(1-('Exposure Inputs'!$C$17)/100)*'Exposure Inputs'!$F$7*'Exposure Inputs'!$F$12*'Exposure Inputs'!$C$15*H117)/('Exposure Inputs'!$F$8*'Exposure Inputs'!$F$13*'Exposure Inputs'!$C$16)</f>
        <v>3.8528849254775224E-8</v>
      </c>
      <c r="AE117" s="40">
        <f>($F117*(1-('Exposure Inputs'!$C$17)/100)*'Exposure Inputs'!$F$7*'Exposure Inputs'!$F$12*'Exposure Inputs'!$C$15*H117)/('Exposure Inputs'!$F$8*'Exposure Inputs'!$C$14*'Exposure Inputs'!$C$16)</f>
        <v>2.4697980291522586E-9</v>
      </c>
      <c r="AF117" s="40">
        <f>($F117*(1-('Exposure Inputs'!$C$17)/100)*'Exposure Inputs'!$F$12*'Exposure Inputs'!$C$15*H117)/('Exposure Inputs'!$C$14*'Exposure Inputs'!$C$16)</f>
        <v>4.4534770811380406E-7</v>
      </c>
      <c r="AG117" s="40">
        <f>'Exposure Inputs'!$E$60/AC117</f>
        <v>25861294.728315938</v>
      </c>
      <c r="AH117" s="40">
        <f>'Exposure Inputs'!$E$61/AD117</f>
        <v>13496380.246434476</v>
      </c>
      <c r="AI117" s="40">
        <f>($G117*(1-('Exposure Inputs'!$C$17/100))*'Exposure Inputs'!$G$6*'Exposure Inputs'!$C$15)/('Exposure Inputs'!$G$8*'Exposure Inputs'!$G$11)</f>
        <v>6.2167411136288026E-7</v>
      </c>
      <c r="AJ117" s="40">
        <f>($F117*(1-('Exposure Inputs'!$C$17)/100)*'Exposure Inputs'!$G$7*'Exposure Inputs'!$G$12*'Exposure Inputs'!$C$15*H117)/('Exposure Inputs'!$G$8*'Exposure Inputs'!$G$13*'Exposure Inputs'!$C$16)</f>
        <v>6.4230903411734292E-8</v>
      </c>
      <c r="AK117" s="40">
        <f>($F117*(1-('Exposure Inputs'!$C$17)/100)*'Exposure Inputs'!$G$7*'Exposure Inputs'!$G$12*'Exposure Inputs'!$C$15*H117)/('Exposure Inputs'!$G$8*'Exposure Inputs'!$C$14*'Exposure Inputs'!$C$16)</f>
        <v>4.1173656033163007E-9</v>
      </c>
      <c r="AL117" s="40">
        <f>($F117*(1-('Exposure Inputs'!$C$17)/100)*'Exposure Inputs'!$G$12*'Exposure Inputs'!$C$15*H117)/('Exposure Inputs'!$C$14*'Exposure Inputs'!$C$16)</f>
        <v>4.4534770811380406E-7</v>
      </c>
      <c r="AM117" s="40">
        <f>'Exposure Inputs'!$E$60/AI117</f>
        <v>20267853.799440581</v>
      </c>
      <c r="AN117" s="40">
        <f>'Exposure Inputs'!$E$61/AJ117</f>
        <v>8095791.4707611231</v>
      </c>
      <c r="AO117" s="40">
        <f>($G117*(1-('Exposure Inputs'!$C$17/100))*'Exposure Inputs'!$H$6*'Exposure Inputs'!$C$15)/('Exposure Inputs'!$H$8*'Exposure Inputs'!$H$11)</f>
        <v>7.8903889994924437E-7</v>
      </c>
      <c r="AP117" s="40">
        <f>($F117*(1-('Exposure Inputs'!$C$17)/100)*'Exposure Inputs'!$H$7*'Exposure Inputs'!$H$12*'Exposure Inputs'!$C$15*H117)/('Exposure Inputs'!$H$8*'Exposure Inputs'!$H$13*'Exposure Inputs'!$C$16)</f>
        <v>8.3626402968036527E-8</v>
      </c>
      <c r="AQ117" s="40">
        <f>($F117*(1-('Exposure Inputs'!$C$17)/100)*'Exposure Inputs'!$H$7*'Exposure Inputs'!$H$12*'Exposure Inputs'!$C$15*H117)/('Exposure Inputs'!$H$8*'Exposure Inputs'!$C$14*'Exposure Inputs'!$C$16)</f>
        <v>5.360666856925418E-9</v>
      </c>
      <c r="AR117" s="40">
        <f>($F117*(1-('Exposure Inputs'!$C$17)/100)*'Exposure Inputs'!$H$12*'Exposure Inputs'!$C$15*H117)/('Exposure Inputs'!$C$14*'Exposure Inputs'!$C$16)</f>
        <v>4.4534770811380406E-7</v>
      </c>
      <c r="AS117" s="40">
        <f>'Exposure Inputs'!$E$60/AO117</f>
        <v>15968794.441960346</v>
      </c>
      <c r="AT117" s="40">
        <f>'Exposure Inputs'!$E$61/AP117</f>
        <v>6218131.8524336517</v>
      </c>
    </row>
    <row r="118" spans="1:46" s="35" customFormat="1">
      <c r="A118" s="47">
        <v>2021</v>
      </c>
      <c r="B118" s="48">
        <v>110000310191</v>
      </c>
      <c r="C118" s="48" t="s">
        <v>116</v>
      </c>
      <c r="D118" s="48" t="s">
        <v>71</v>
      </c>
      <c r="E118" s="48" t="s">
        <v>117</v>
      </c>
      <c r="F118" s="48">
        <v>8.9447469999999994E-3</v>
      </c>
      <c r="G118" s="48">
        <v>1.9401205230223401E-2</v>
      </c>
      <c r="H118" s="48">
        <v>350</v>
      </c>
      <c r="I118" s="40">
        <f t="shared" si="1"/>
        <v>2.3983076973777128E-9</v>
      </c>
      <c r="J118" s="40">
        <f>($G118*(1-('Exposure Inputs'!$C$17/100))*'Exposure Inputs'!$C$6*1*'Exposure Inputs'!$C$15)/('Exposure Inputs'!$C$8*'Exposure Inputs'!$C$11)</f>
        <v>7.8074959775704927E-7</v>
      </c>
      <c r="K118" s="40">
        <f>($F118*(1-('Exposure Inputs'!$C$17)/100)*'Exposure Inputs'!$C$7*'Exposure Inputs'!$C$12*'Exposure Inputs'!$C$15*H118)/('Exposure Inputs'!$C$8*'Exposure Inputs'!$C$13*'Exposure Inputs'!$C$16)</f>
        <v>9.4307320223564031E-8</v>
      </c>
      <c r="L118" s="40">
        <f>($F118*(1-('Exposure Inputs'!$C$17)/100)*'Exposure Inputs'!$C$7*'Exposure Inputs'!$C$12*'Exposure Inputs'!$C$15*H118)/('Exposure Inputs'!$C$8*'Exposure Inputs'!$C$14*'Exposure Inputs'!$C$16)</f>
        <v>6.8916887855681413E-8</v>
      </c>
      <c r="M118" s="40">
        <f>($F118*(1-('Exposure Inputs'!$C$17)/100)*'Exposure Inputs'!$C$12*'Exposure Inputs'!$C$15*H118)/('Exposure Inputs'!$C$14*'Exposure Inputs'!$C$16)</f>
        <v>6.2679207112750265E-6</v>
      </c>
      <c r="N118" s="40">
        <f>'Exposure Inputs'!$E$60/$J118</f>
        <v>16138336.844741892</v>
      </c>
      <c r="O118" s="40">
        <f>'Exposure Inputs'!$E$61/$K118</f>
        <v>5513887.9862909159</v>
      </c>
      <c r="P118" s="40">
        <f>L118*'Exposure Inputs'!$E$63</f>
        <v>2.3983076973777128E-9</v>
      </c>
      <c r="Q118" s="40">
        <f>($G118*(1-('Exposure Inputs'!$C$17/100))*'Exposure Inputs'!$D$6*1*'Exposure Inputs'!$C$15)/('Exposure Inputs'!$D$8*'Exposure Inputs'!$D$11)</f>
        <v>2.7392850618672869E-6</v>
      </c>
      <c r="R118" s="40">
        <f>($F118*(1-('Exposure Inputs'!$C$17)/100)*'Exposure Inputs'!$D$7*'Exposure Inputs'!$D$12*'Exposure Inputs'!$C$15*H118)/('Exposure Inputs'!$D$8*'Exposure Inputs'!$D$13*'Exposure Inputs'!$C$16)</f>
        <v>2.4089030102011075E-7</v>
      </c>
      <c r="S118" s="40">
        <f>($F118*(1-('Exposure Inputs'!$C$17)/100)*'Exposure Inputs'!$D$7*'Exposure Inputs'!$D$12*'Exposure Inputs'!$C$15*H118)/('Exposure Inputs'!$D$8*'Exposure Inputs'!$C$14*'Exposure Inputs'!$C$16)</f>
        <v>3.088337192565522E-9</v>
      </c>
      <c r="T118" s="40">
        <f>($F118*(1-('Exposure Inputs'!$C$17)/100)*'Exposure Inputs'!$D$12*'Exposure Inputs'!$C$15*H118)/('Exposure Inputs'!$C$14*'Exposure Inputs'!$C$16)</f>
        <v>1.0996352125043906E-7</v>
      </c>
      <c r="U118" s="40">
        <f>'Exposure Inputs'!$E$60/Q118</f>
        <v>4599740.3393318132</v>
      </c>
      <c r="V118" s="40">
        <f>'Exposure Inputs'!$E$61/R118</f>
        <v>2158658.932293782</v>
      </c>
      <c r="W118" s="40">
        <f>($G118*(1-('Exposure Inputs'!$C$17/100))*'Exposure Inputs'!$E$6*'Exposure Inputs'!$C$15)/('Exposure Inputs'!$E$8*'Exposure Inputs'!$E$11)</f>
        <v>5.99919949437355E-7</v>
      </c>
      <c r="X118" s="40">
        <f>($F118*(1-('Exposure Inputs'!$C$17)/100)*'Exposure Inputs'!$E$7*'Exposure Inputs'!$E$12*'Exposure Inputs'!$C$15*H118)/('Exposure Inputs'!$E$8*'Exposure Inputs'!$E$13*'Exposure Inputs'!$C$16)</f>
        <v>5.2229600987219709E-8</v>
      </c>
      <c r="Y118" s="40">
        <f>($F118*(1-('Exposure Inputs'!$C$17)/100)*'Exposure Inputs'!$E$7*'Exposure Inputs'!$E$12*'Exposure Inputs'!$C$15*H118)/('Exposure Inputs'!$E$8*'Exposure Inputs'!$C$14*'Exposure Inputs'!$C$16)</f>
        <v>3.348051345334597E-9</v>
      </c>
      <c r="Z118" s="40">
        <f>($F118*(1-('Exposure Inputs'!$C$17)/100)*'Exposure Inputs'!$E$12*'Exposure Inputs'!$C$15*H118)/('Exposure Inputs'!$C$14*'Exposure Inputs'!$C$16)</f>
        <v>5.4981760625219531E-7</v>
      </c>
      <c r="AA118" s="40">
        <f>'Exposure Inputs'!$E$60/W118</f>
        <v>21002802.143547855</v>
      </c>
      <c r="AB118" s="40">
        <f>'Exposure Inputs'!$E$61/X118</f>
        <v>9956040.0648521353</v>
      </c>
      <c r="AC118" s="40">
        <f>($G118*(1-('Exposure Inputs'!$C$17/100))*'Exposure Inputs'!$F$6*'Exposure Inputs'!$C$15)/('Exposure Inputs'!$F$8*'Exposure Inputs'!$F$11)</f>
        <v>6.0150567623984874E-7</v>
      </c>
      <c r="AD118" s="40">
        <f>($F118*(1-('Exposure Inputs'!$C$17)/100)*'Exposure Inputs'!$F$7*'Exposure Inputs'!$F$12*'Exposure Inputs'!$C$15*H118)/('Exposure Inputs'!$F$8*'Exposure Inputs'!$F$13*'Exposure Inputs'!$C$16)</f>
        <v>4.7566966850762097E-8</v>
      </c>
      <c r="AE118" s="40">
        <f>($F118*(1-('Exposure Inputs'!$C$17)/100)*'Exposure Inputs'!$F$7*'Exposure Inputs'!$F$12*'Exposure Inputs'!$C$15*H118)/('Exposure Inputs'!$F$8*'Exposure Inputs'!$C$14*'Exposure Inputs'!$C$16)</f>
        <v>3.0491645417155199E-9</v>
      </c>
      <c r="AF118" s="40">
        <f>($F118*(1-('Exposure Inputs'!$C$17)/100)*'Exposure Inputs'!$F$12*'Exposure Inputs'!$C$15*H118)/('Exposure Inputs'!$C$14*'Exposure Inputs'!$C$16)</f>
        <v>5.4981760625219531E-7</v>
      </c>
      <c r="AG118" s="40">
        <f>'Exposure Inputs'!$E$60/AC118</f>
        <v>20947433.24579332</v>
      </c>
      <c r="AH118" s="40">
        <f>'Exposure Inputs'!$E$61/AD118</f>
        <v>10931956.238274815</v>
      </c>
      <c r="AI118" s="40">
        <f>($G118*(1-('Exposure Inputs'!$C$17/100))*'Exposure Inputs'!$G$6*'Exposure Inputs'!$C$15)/('Exposure Inputs'!$G$8*'Exposure Inputs'!$G$11)</f>
        <v>7.6750679810129058E-7</v>
      </c>
      <c r="AJ118" s="40">
        <f>($F118*(1-('Exposure Inputs'!$C$17)/100)*'Exposure Inputs'!$G$7*'Exposure Inputs'!$G$12*'Exposure Inputs'!$C$15*H118)/('Exposure Inputs'!$G$8*'Exposure Inputs'!$G$13*'Exposure Inputs'!$C$16)</f>
        <v>7.92982223055053E-8</v>
      </c>
      <c r="AK118" s="40">
        <f>($F118*(1-('Exposure Inputs'!$C$17)/100)*'Exposure Inputs'!$G$7*'Exposure Inputs'!$G$12*'Exposure Inputs'!$C$15*H118)/('Exposure Inputs'!$G$8*'Exposure Inputs'!$C$14*'Exposure Inputs'!$C$16)</f>
        <v>5.0832193785580313E-9</v>
      </c>
      <c r="AL118" s="40">
        <f>($F118*(1-('Exposure Inputs'!$C$17)/100)*'Exposure Inputs'!$G$12*'Exposure Inputs'!$C$15*H118)/('Exposure Inputs'!$C$14*'Exposure Inputs'!$C$16)</f>
        <v>5.4981760625219531E-7</v>
      </c>
      <c r="AM118" s="40">
        <f>'Exposure Inputs'!$E$60/AI118</f>
        <v>16416792.699648678</v>
      </c>
      <c r="AN118" s="40">
        <f>'Exposure Inputs'!$E$61/AJ118</f>
        <v>6557524.0513796341</v>
      </c>
      <c r="AO118" s="40">
        <f>($G118*(1-('Exposure Inputs'!$C$17/100))*'Exposure Inputs'!$H$6*'Exposure Inputs'!$C$15)/('Exposure Inputs'!$H$8*'Exposure Inputs'!$H$11)</f>
        <v>9.7413211939899451E-7</v>
      </c>
      <c r="AP118" s="40">
        <f>($F118*(1-('Exposure Inputs'!$C$17)/100)*'Exposure Inputs'!$H$7*'Exposure Inputs'!$H$12*'Exposure Inputs'!$C$15*H118)/('Exposure Inputs'!$H$8*'Exposure Inputs'!$H$13*'Exposure Inputs'!$C$16)</f>
        <v>1.0324352828513445E-7</v>
      </c>
      <c r="AQ118" s="40">
        <f>($F118*(1-('Exposure Inputs'!$C$17)/100)*'Exposure Inputs'!$H$7*'Exposure Inputs'!$H$12*'Exposure Inputs'!$C$15*H118)/('Exposure Inputs'!$H$8*'Exposure Inputs'!$C$14*'Exposure Inputs'!$C$16)</f>
        <v>6.6181748900727214E-9</v>
      </c>
      <c r="AR118" s="40">
        <f>($F118*(1-('Exposure Inputs'!$C$17)/100)*'Exposure Inputs'!$H$12*'Exposure Inputs'!$C$15*H118)/('Exposure Inputs'!$C$14*'Exposure Inputs'!$C$16)</f>
        <v>5.4981760625219531E-7</v>
      </c>
      <c r="AS118" s="40">
        <f>'Exposure Inputs'!$E$60/AO118</f>
        <v>12934590.441154696</v>
      </c>
      <c r="AT118" s="40">
        <f>'Exposure Inputs'!$E$61/AP118</f>
        <v>5036635.3091293219</v>
      </c>
    </row>
    <row r="119" spans="1:46" s="35" customFormat="1">
      <c r="A119" s="47">
        <v>2022</v>
      </c>
      <c r="B119" s="48">
        <v>110000310191</v>
      </c>
      <c r="C119" s="48" t="s">
        <v>116</v>
      </c>
      <c r="D119" s="48" t="s">
        <v>71</v>
      </c>
      <c r="E119" s="48" t="s">
        <v>117</v>
      </c>
      <c r="F119" s="48">
        <v>1.4316564E-2</v>
      </c>
      <c r="G119" s="48">
        <v>3.1052705E-2</v>
      </c>
      <c r="H119" s="48">
        <v>350</v>
      </c>
      <c r="I119" s="40">
        <f t="shared" si="1"/>
        <v>3.8386245738644882E-9</v>
      </c>
      <c r="J119" s="40">
        <f>($G119*(1-('Exposure Inputs'!$C$17/100))*'Exposure Inputs'!$C$6*1*'Exposure Inputs'!$C$15)/('Exposure Inputs'!$C$8*'Exposure Inputs'!$C$11)</f>
        <v>1.2496330331195176E-6</v>
      </c>
      <c r="K119" s="40">
        <f>($F119*(1-('Exposure Inputs'!$C$17)/100)*'Exposure Inputs'!$C$7*'Exposure Inputs'!$C$12*'Exposure Inputs'!$C$15*H119)/('Exposure Inputs'!$C$8*'Exposure Inputs'!$C$13*'Exposure Inputs'!$C$16)</f>
        <v>1.5094410000072095E-7</v>
      </c>
      <c r="L119" s="40">
        <f>($F119*(1-('Exposure Inputs'!$C$17)/100)*'Exposure Inputs'!$C$7*'Exposure Inputs'!$C$12*'Exposure Inputs'!$C$15*H119)/('Exposure Inputs'!$C$8*'Exposure Inputs'!$C$14*'Exposure Inputs'!$C$16)</f>
        <v>1.103053038466807E-7</v>
      </c>
      <c r="M119" s="40">
        <f>($F119*(1-('Exposure Inputs'!$C$17)/100)*'Exposure Inputs'!$C$12*'Exposure Inputs'!$C$15*H119)/('Exposure Inputs'!$C$14*'Exposure Inputs'!$C$16)</f>
        <v>1.0032154963119073E-5</v>
      </c>
      <c r="N119" s="40">
        <f>'Exposure Inputs'!$E$60/$J119</f>
        <v>10082960.089928184</v>
      </c>
      <c r="O119" s="40">
        <f>'Exposure Inputs'!$E$61/$K119</f>
        <v>3444983.9377459362</v>
      </c>
      <c r="P119" s="40">
        <f>L119*'Exposure Inputs'!$E$63</f>
        <v>3.8386245738644882E-9</v>
      </c>
      <c r="Q119" s="40">
        <f>($G119*(1-('Exposure Inputs'!$C$17/100))*'Exposure Inputs'!$D$6*1*'Exposure Inputs'!$C$15)/('Exposure Inputs'!$D$8*'Exposure Inputs'!$D$11)</f>
        <v>4.3843776676595747E-6</v>
      </c>
      <c r="R119" s="40">
        <f>($F119*(1-('Exposure Inputs'!$C$17)/100)*'Exposure Inputs'!$D$7*'Exposure Inputs'!$D$12*'Exposure Inputs'!$C$15*H119)/('Exposure Inputs'!$D$8*'Exposure Inputs'!$D$13*'Exposure Inputs'!$C$16)</f>
        <v>3.8555829600699509E-7</v>
      </c>
      <c r="S119" s="40">
        <f>($F119*(1-('Exposure Inputs'!$C$17)/100)*'Exposure Inputs'!$D$7*'Exposure Inputs'!$D$12*'Exposure Inputs'!$C$15*H119)/('Exposure Inputs'!$D$8*'Exposure Inputs'!$C$14*'Exposure Inputs'!$C$16)</f>
        <v>4.9430550770127577E-9</v>
      </c>
      <c r="T119" s="40">
        <f>($F119*(1-('Exposure Inputs'!$C$17)/100)*'Exposure Inputs'!$D$12*'Exposure Inputs'!$C$15*H119)/('Exposure Inputs'!$C$14*'Exposure Inputs'!$C$16)</f>
        <v>1.7600271865121179E-7</v>
      </c>
      <c r="U119" s="40">
        <f>'Exposure Inputs'!$E$60/Q119</f>
        <v>2873840.0190615896</v>
      </c>
      <c r="V119" s="40">
        <f>'Exposure Inputs'!$E$61/R119</f>
        <v>1348693.5837857469</v>
      </c>
      <c r="W119" s="40">
        <f>($G119*(1-('Exposure Inputs'!$C$17/100))*'Exposure Inputs'!$E$6*'Exposure Inputs'!$C$15)/('Exposure Inputs'!$E$8*'Exposure Inputs'!$E$11)</f>
        <v>9.6020515181564263E-7</v>
      </c>
      <c r="X119" s="40">
        <f>($F119*(1-('Exposure Inputs'!$C$17)/100)*'Exposure Inputs'!$E$7*'Exposure Inputs'!$E$12*'Exposure Inputs'!$C$15*H119)/('Exposure Inputs'!$E$8*'Exposure Inputs'!$E$13*'Exposure Inputs'!$C$16)</f>
        <v>8.3596375082268313E-8</v>
      </c>
      <c r="Y119" s="40">
        <f>($F119*(1-('Exposure Inputs'!$C$17)/100)*'Exposure Inputs'!$E$7*'Exposure Inputs'!$E$12*'Exposure Inputs'!$C$15*H119)/('Exposure Inputs'!$E$8*'Exposure Inputs'!$C$14*'Exposure Inputs'!$C$16)</f>
        <v>5.3587419924530976E-9</v>
      </c>
      <c r="Z119" s="40">
        <f>($F119*(1-('Exposure Inputs'!$C$17)/100)*'Exposure Inputs'!$E$12*'Exposure Inputs'!$C$15*H119)/('Exposure Inputs'!$C$14*'Exposure Inputs'!$C$16)</f>
        <v>8.8001359325605913E-7</v>
      </c>
      <c r="AA119" s="40">
        <f>'Exposure Inputs'!$E$60/W119</f>
        <v>13122195.789279804</v>
      </c>
      <c r="AB119" s="40">
        <f>'Exposure Inputs'!$E$61/X119</f>
        <v>6220365.4104410755</v>
      </c>
      <c r="AC119" s="40">
        <f>($G119*(1-('Exposure Inputs'!$C$17/100))*'Exposure Inputs'!$F$6*'Exposure Inputs'!$C$15)/('Exposure Inputs'!$F$8*'Exposure Inputs'!$F$11)</f>
        <v>9.6274319551056351E-7</v>
      </c>
      <c r="AD119" s="40">
        <f>($F119*(1-('Exposure Inputs'!$C$17)/100)*'Exposure Inputs'!$F$7*'Exposure Inputs'!$F$12*'Exposure Inputs'!$C$15*H119)/('Exposure Inputs'!$F$8*'Exposure Inputs'!$F$13*'Exposure Inputs'!$C$16)</f>
        <v>7.6133570374300591E-8</v>
      </c>
      <c r="AE119" s="40">
        <f>($F119*(1-('Exposure Inputs'!$C$17)/100)*'Exposure Inputs'!$F$7*'Exposure Inputs'!$F$12*'Exposure Inputs'!$C$15*H119)/('Exposure Inputs'!$F$8*'Exposure Inputs'!$C$14*'Exposure Inputs'!$C$16)</f>
        <v>4.8803570752756792E-9</v>
      </c>
      <c r="AF119" s="40">
        <f>($F119*(1-('Exposure Inputs'!$C$17)/100)*'Exposure Inputs'!$F$12*'Exposure Inputs'!$C$15*H119)/('Exposure Inputs'!$C$14*'Exposure Inputs'!$C$16)</f>
        <v>8.8001359325605913E-7</v>
      </c>
      <c r="AG119" s="40">
        <f>'Exposure Inputs'!$E$60/AC119</f>
        <v>13087602.237809584</v>
      </c>
      <c r="AH119" s="40">
        <f>'Exposure Inputs'!$E$61/AD119</f>
        <v>6830101.3264383776</v>
      </c>
      <c r="AI119" s="40">
        <f>($G119*(1-('Exposure Inputs'!$C$17/100))*'Exposure Inputs'!$G$6*'Exposure Inputs'!$C$15)/('Exposure Inputs'!$G$8*'Exposure Inputs'!$G$11)</f>
        <v>1.228437197798742E-6</v>
      </c>
      <c r="AJ119" s="40">
        <f>($F119*(1-('Exposure Inputs'!$C$17)/100)*'Exposure Inputs'!$G$7*'Exposure Inputs'!$G$12*'Exposure Inputs'!$C$15*H119)/('Exposure Inputs'!$G$8*'Exposure Inputs'!$G$13*'Exposure Inputs'!$C$16)</f>
        <v>1.2692120578960973E-7</v>
      </c>
      <c r="AK119" s="40">
        <f>($F119*(1-('Exposure Inputs'!$C$17)/100)*'Exposure Inputs'!$G$7*'Exposure Inputs'!$G$12*'Exposure Inputs'!$C$15*H119)/('Exposure Inputs'!$G$8*'Exposure Inputs'!$C$14*'Exposure Inputs'!$C$16)</f>
        <v>8.1359747301031864E-9</v>
      </c>
      <c r="AL119" s="40">
        <f>($F119*(1-('Exposure Inputs'!$C$17)/100)*'Exposure Inputs'!$G$12*'Exposure Inputs'!$C$15*H119)/('Exposure Inputs'!$C$14*'Exposure Inputs'!$C$16)</f>
        <v>8.8001359325605913E-7</v>
      </c>
      <c r="AM119" s="40">
        <f>'Exposure Inputs'!$E$60/AI119</f>
        <v>10256934.60160451</v>
      </c>
      <c r="AN119" s="40">
        <f>'Exposure Inputs'!$E$61/AJ119</f>
        <v>4097030.0964676877</v>
      </c>
      <c r="AO119" s="40">
        <f>($G119*(1-('Exposure Inputs'!$C$17/100))*'Exposure Inputs'!$H$6*'Exposure Inputs'!$C$15)/('Exposure Inputs'!$H$8*'Exposure Inputs'!$H$11)</f>
        <v>1.5591524843827158E-6</v>
      </c>
      <c r="AP119" s="40">
        <f>($F119*(1-('Exposure Inputs'!$C$17)/100)*'Exposure Inputs'!$H$7*'Exposure Inputs'!$H$12*'Exposure Inputs'!$C$15*H119)/('Exposure Inputs'!$H$8*'Exposure Inputs'!$H$13*'Exposure Inputs'!$C$16)</f>
        <v>1.6524699695585999E-7</v>
      </c>
      <c r="AQ119" s="40">
        <f>($F119*(1-('Exposure Inputs'!$C$17)/100)*'Exposure Inputs'!$H$7*'Exposure Inputs'!$H$12*'Exposure Inputs'!$C$15*H119)/('Exposure Inputs'!$H$8*'Exposure Inputs'!$C$14*'Exposure Inputs'!$C$16)</f>
        <v>1.059275621511923E-8</v>
      </c>
      <c r="AR119" s="40">
        <f>($F119*(1-('Exposure Inputs'!$C$17)/100)*'Exposure Inputs'!$H$12*'Exposure Inputs'!$C$15*H119)/('Exposure Inputs'!$C$14*'Exposure Inputs'!$C$16)</f>
        <v>8.8001359325605913E-7</v>
      </c>
      <c r="AS119" s="40">
        <f>'Exposure Inputs'!$E$60/AO119</f>
        <v>8081313.486787321</v>
      </c>
      <c r="AT119" s="40">
        <f>'Exposure Inputs'!$E$61/AP119</f>
        <v>3146804.5385351242</v>
      </c>
    </row>
    <row r="120" spans="1:46" s="35" customFormat="1">
      <c r="A120" s="47">
        <v>2023</v>
      </c>
      <c r="B120" s="48">
        <v>110000310191</v>
      </c>
      <c r="C120" s="48" t="s">
        <v>116</v>
      </c>
      <c r="D120" s="48" t="s">
        <v>71</v>
      </c>
      <c r="E120" s="48" t="s">
        <v>117</v>
      </c>
      <c r="F120" s="48">
        <v>2.0695761263641501E-2</v>
      </c>
      <c r="G120" s="48">
        <v>4.4889219000000001E-2</v>
      </c>
      <c r="H120" s="48">
        <v>350</v>
      </c>
      <c r="I120" s="40">
        <f t="shared" si="1"/>
        <v>5.5490449916227838E-9</v>
      </c>
      <c r="J120" s="40">
        <f>($G120*(1-('Exposure Inputs'!$C$17/100))*'Exposure Inputs'!$C$6*1*'Exposure Inputs'!$C$15)/('Exposure Inputs'!$C$8*'Exposure Inputs'!$C$11)</f>
        <v>1.8064465203059209E-6</v>
      </c>
      <c r="K120" s="40">
        <f>($F120*(1-('Exposure Inputs'!$C$17)/100)*'Exposure Inputs'!$C$7*'Exposure Inputs'!$C$12*'Exposure Inputs'!$C$15*H120)/('Exposure Inputs'!$C$8*'Exposure Inputs'!$C$13*'Exposure Inputs'!$C$16)</f>
        <v>2.1820201116484029E-7</v>
      </c>
      <c r="L120" s="40">
        <f>($F120*(1-('Exposure Inputs'!$C$17)/100)*'Exposure Inputs'!$C$7*'Exposure Inputs'!$C$12*'Exposure Inputs'!$C$15*H120)/('Exposure Inputs'!$C$8*'Exposure Inputs'!$C$14*'Exposure Inputs'!$C$16)</f>
        <v>1.5945531585122944E-7</v>
      </c>
      <c r="M120" s="40">
        <f>($F120*(1-('Exposure Inputs'!$C$17)/100)*'Exposure Inputs'!$C$12*'Exposure Inputs'!$C$15*H120)/('Exposure Inputs'!$C$14*'Exposure Inputs'!$C$16)</f>
        <v>1.4502298461877345E-5</v>
      </c>
      <c r="N120" s="40">
        <f>'Exposure Inputs'!$E$60/$J120</f>
        <v>6975019.66339208</v>
      </c>
      <c r="O120" s="40">
        <f>'Exposure Inputs'!$E$61/$K120</f>
        <v>2383112.773452702</v>
      </c>
      <c r="P120" s="40">
        <f>L120*'Exposure Inputs'!$E$63</f>
        <v>5.5490449916227838E-9</v>
      </c>
      <c r="Q120" s="40">
        <f>($G120*(1-('Exposure Inputs'!$C$17/100))*'Exposure Inputs'!$D$6*1*'Exposure Inputs'!$C$15)/('Exposure Inputs'!$D$8*'Exposure Inputs'!$D$11)</f>
        <v>6.3379756868936183E-6</v>
      </c>
      <c r="R120" s="40">
        <f>($F120*(1-('Exposure Inputs'!$C$17)/100)*'Exposure Inputs'!$D$7*'Exposure Inputs'!$D$12*'Exposure Inputs'!$C$15*H120)/('Exposure Inputs'!$D$8*'Exposure Inputs'!$D$13*'Exposure Inputs'!$C$16)</f>
        <v>5.573559722414675E-7</v>
      </c>
      <c r="S120" s="40">
        <f>($F120*(1-('Exposure Inputs'!$C$17)/100)*'Exposure Inputs'!$D$7*'Exposure Inputs'!$D$12*'Exposure Inputs'!$C$15*H120)/('Exposure Inputs'!$D$8*'Exposure Inputs'!$C$14*'Exposure Inputs'!$C$16)</f>
        <v>7.1455893877111217E-9</v>
      </c>
      <c r="T120" s="40">
        <f>($F120*(1-('Exposure Inputs'!$C$17)/100)*'Exposure Inputs'!$D$12*'Exposure Inputs'!$C$15*H120)/('Exposure Inputs'!$C$14*'Exposure Inputs'!$C$16)</f>
        <v>2.5442628880486565E-7</v>
      </c>
      <c r="U120" s="40">
        <f>'Exposure Inputs'!$E$60/Q120</f>
        <v>1988016.4617948444</v>
      </c>
      <c r="V120" s="40">
        <f>'Exposure Inputs'!$E$61/R120</f>
        <v>932976.45651622536</v>
      </c>
      <c r="W120" s="40">
        <f>($G120*(1-('Exposure Inputs'!$C$17/100))*'Exposure Inputs'!$E$6*'Exposure Inputs'!$C$15)/('Exposure Inputs'!$E$8*'Exposure Inputs'!$E$11)</f>
        <v>1.3880549003631285E-6</v>
      </c>
      <c r="X120" s="40">
        <f>($F120*(1-('Exposure Inputs'!$C$17)/100)*'Exposure Inputs'!$E$7*'Exposure Inputs'!$E$12*'Exposure Inputs'!$C$15*H120)/('Exposure Inputs'!$E$8*'Exposure Inputs'!$E$13*'Exposure Inputs'!$C$16)</f>
        <v>1.2084538030273561E-7</v>
      </c>
      <c r="Y120" s="40">
        <f>($F120*(1-('Exposure Inputs'!$C$17)/100)*'Exposure Inputs'!$E$7*'Exposure Inputs'!$E$12*'Exposure Inputs'!$C$15*H120)/('Exposure Inputs'!$E$8*'Exposure Inputs'!$C$14*'Exposure Inputs'!$C$16)</f>
        <v>7.7464987373548483E-9</v>
      </c>
      <c r="Z120" s="40">
        <f>($F120*(1-('Exposure Inputs'!$C$17)/100)*'Exposure Inputs'!$E$12*'Exposure Inputs'!$C$15*H120)/('Exposure Inputs'!$C$14*'Exposure Inputs'!$C$16)</f>
        <v>1.2721314440243285E-6</v>
      </c>
      <c r="AA120" s="40">
        <f>'Exposure Inputs'!$E$60/W120</f>
        <v>9077450.7526350133</v>
      </c>
      <c r="AB120" s="40">
        <f>'Exposure Inputs'!$E$61/X120</f>
        <v>4303019.2688981807</v>
      </c>
      <c r="AC120" s="40">
        <f>($G120*(1-('Exposure Inputs'!$C$17/100))*'Exposure Inputs'!$F$6*'Exposure Inputs'!$C$15)/('Exposure Inputs'!$F$8*'Exposure Inputs'!$F$11)</f>
        <v>1.3917238496302816E-6</v>
      </c>
      <c r="AD120" s="40">
        <f>($F120*(1-('Exposure Inputs'!$C$17)/100)*'Exposure Inputs'!$F$7*'Exposure Inputs'!$F$12*'Exposure Inputs'!$C$15*H120)/('Exposure Inputs'!$F$8*'Exposure Inputs'!$F$13*'Exposure Inputs'!$C$16)</f>
        <v>1.1005728725238641E-7</v>
      </c>
      <c r="AE120" s="40">
        <f>($F120*(1-('Exposure Inputs'!$C$17)/100)*'Exposure Inputs'!$F$7*'Exposure Inputs'!$F$12*'Exposure Inputs'!$C$15*H120)/('Exposure Inputs'!$F$8*'Exposure Inputs'!$C$14*'Exposure Inputs'!$C$16)</f>
        <v>7.0549543110504121E-9</v>
      </c>
      <c r="AF120" s="40">
        <f>($F120*(1-('Exposure Inputs'!$C$17)/100)*'Exposure Inputs'!$F$12*'Exposure Inputs'!$C$15*H120)/('Exposure Inputs'!$C$14*'Exposure Inputs'!$C$16)</f>
        <v>1.2721314440243285E-6</v>
      </c>
      <c r="AG120" s="40">
        <f>'Exposure Inputs'!$E$60/AC120</f>
        <v>9053520.210455006</v>
      </c>
      <c r="AH120" s="40">
        <f>'Exposure Inputs'!$E$61/AD120</f>
        <v>4724812.0772550181</v>
      </c>
      <c r="AI120" s="40">
        <f>($G120*(1-('Exposure Inputs'!$C$17/100))*'Exposure Inputs'!$G$6*'Exposure Inputs'!$C$15)/('Exposure Inputs'!$G$8*'Exposure Inputs'!$G$11)</f>
        <v>1.775806210754717E-6</v>
      </c>
      <c r="AJ120" s="40">
        <f>($F120*(1-('Exposure Inputs'!$C$17)/100)*'Exposure Inputs'!$G$7*'Exposure Inputs'!$G$12*'Exposure Inputs'!$C$15*H120)/('Exposure Inputs'!$G$8*'Exposure Inputs'!$G$13*'Exposure Inputs'!$C$16)</f>
        <v>1.8347495770041445E-7</v>
      </c>
      <c r="AK120" s="40">
        <f>($F120*(1-('Exposure Inputs'!$C$17)/100)*'Exposure Inputs'!$G$7*'Exposure Inputs'!$G$12*'Exposure Inputs'!$C$15*H120)/('Exposure Inputs'!$G$8*'Exposure Inputs'!$C$14*'Exposure Inputs'!$C$16)</f>
        <v>1.1761215237206054E-8</v>
      </c>
      <c r="AL120" s="40">
        <f>($F120*(1-('Exposure Inputs'!$C$17)/100)*'Exposure Inputs'!$G$12*'Exposure Inputs'!$C$15*H120)/('Exposure Inputs'!$C$14*'Exposure Inputs'!$C$16)</f>
        <v>1.2721314440243285E-6</v>
      </c>
      <c r="AM120" s="40">
        <f>'Exposure Inputs'!$E$60/AI120</f>
        <v>7095368.8097785199</v>
      </c>
      <c r="AN120" s="40">
        <f>'Exposure Inputs'!$E$61/AJ120</f>
        <v>2834174.246542559</v>
      </c>
      <c r="AO120" s="40">
        <f>($G120*(1-('Exposure Inputs'!$C$17/100))*'Exposure Inputs'!$H$6*'Exposure Inputs'!$C$15)/('Exposure Inputs'!$H$8*'Exposure Inputs'!$H$11)</f>
        <v>2.2538821441111106E-6</v>
      </c>
      <c r="AP120" s="40">
        <f>($F120*(1-('Exposure Inputs'!$C$17)/100)*'Exposure Inputs'!$H$7*'Exposure Inputs'!$H$12*'Exposure Inputs'!$C$15*H120)/('Exposure Inputs'!$H$8*'Exposure Inputs'!$H$13*'Exposure Inputs'!$C$16)</f>
        <v>2.3887801560012388E-7</v>
      </c>
      <c r="AQ120" s="40">
        <f>($F120*(1-('Exposure Inputs'!$C$17)/100)*'Exposure Inputs'!$H$7*'Exposure Inputs'!$H$12*'Exposure Inputs'!$C$15*H120)/('Exposure Inputs'!$H$8*'Exposure Inputs'!$C$14*'Exposure Inputs'!$C$16)</f>
        <v>1.5312693307700247E-8</v>
      </c>
      <c r="AR120" s="40">
        <f>($F120*(1-('Exposure Inputs'!$C$17)/100)*'Exposure Inputs'!$H$12*'Exposure Inputs'!$C$15*H120)/('Exposure Inputs'!$C$14*'Exposure Inputs'!$C$16)</f>
        <v>1.2721314440243285E-6</v>
      </c>
      <c r="AS120" s="40">
        <f>'Exposure Inputs'!$E$60/AO120</f>
        <v>5590354.4171202471</v>
      </c>
      <c r="AT120" s="40">
        <f>'Exposure Inputs'!$E$61/AP120</f>
        <v>2176843.2674460411</v>
      </c>
    </row>
    <row r="121" spans="1:46" s="35" customFormat="1">
      <c r="A121" s="47">
        <v>2019</v>
      </c>
      <c r="B121" s="48">
        <v>110000595981</v>
      </c>
      <c r="C121" s="48" t="s">
        <v>118</v>
      </c>
      <c r="D121" s="48" t="s">
        <v>71</v>
      </c>
      <c r="E121" s="48" t="s">
        <v>119</v>
      </c>
      <c r="F121" s="48">
        <v>0.19747613140489301</v>
      </c>
      <c r="G121" s="48">
        <v>0.339478873409162</v>
      </c>
      <c r="H121" s="48">
        <v>350</v>
      </c>
      <c r="I121" s="40">
        <f t="shared" si="1"/>
        <v>5.2948230508557449E-8</v>
      </c>
      <c r="J121" s="40">
        <f>($G121*(1-('Exposure Inputs'!$C$17/100))*'Exposure Inputs'!$C$6*1*'Exposure Inputs'!$C$15)/('Exposure Inputs'!$C$8*'Exposure Inputs'!$C$11)</f>
        <v>1.3661419005471114E-5</v>
      </c>
      <c r="K121" s="40">
        <f>($F121*(1-('Exposure Inputs'!$C$17)/100)*'Exposure Inputs'!$C$7*'Exposure Inputs'!$C$12*'Exposure Inputs'!$C$15*H121)/('Exposure Inputs'!$C$8*'Exposure Inputs'!$C$13*'Exposure Inputs'!$C$16)</f>
        <v>2.0820538312499906E-6</v>
      </c>
      <c r="L121" s="40">
        <f>($F121*(1-('Exposure Inputs'!$C$17)/100)*'Exposure Inputs'!$C$7*'Exposure Inputs'!$C$12*'Exposure Inputs'!$C$15*H121)/('Exposure Inputs'!$C$8*'Exposure Inputs'!$C$14*'Exposure Inputs'!$C$16)</f>
        <v>1.5215008766826854E-6</v>
      </c>
      <c r="M121" s="40">
        <f>($F121*(1-('Exposure Inputs'!$C$17)/100)*'Exposure Inputs'!$C$12*'Exposure Inputs'!$C$15*H121)/('Exposure Inputs'!$C$14*'Exposure Inputs'!$C$16)</f>
        <v>1.3837895404030963E-4</v>
      </c>
      <c r="N121" s="40">
        <f>'Exposure Inputs'!$E$60/$J121</f>
        <v>922305.36190669227</v>
      </c>
      <c r="O121" s="40">
        <f>'Exposure Inputs'!$E$61/$K121</f>
        <v>249753.38879101441</v>
      </c>
      <c r="P121" s="40">
        <f>L121*'Exposure Inputs'!$E$63</f>
        <v>5.2948230508557449E-8</v>
      </c>
      <c r="Q121" s="40">
        <f>($G121*(1-('Exposure Inputs'!$C$17/100))*'Exposure Inputs'!$D$6*1*'Exposure Inputs'!$C$15)/('Exposure Inputs'!$D$8*'Exposure Inputs'!$D$11)</f>
        <v>4.7931527743472321E-5</v>
      </c>
      <c r="R121" s="40">
        <f>($F121*(1-('Exposure Inputs'!$C$17)/100)*'Exposure Inputs'!$D$7*'Exposure Inputs'!$D$12*'Exposure Inputs'!$C$15*H121)/('Exposure Inputs'!$D$8*'Exposure Inputs'!$D$13*'Exposure Inputs'!$C$16)</f>
        <v>5.318214672635417E-6</v>
      </c>
      <c r="S121" s="40">
        <f>($F121*(1-('Exposure Inputs'!$C$17)/100)*'Exposure Inputs'!$D$7*'Exposure Inputs'!$D$12*'Exposure Inputs'!$C$15*H121)/('Exposure Inputs'!$D$8*'Exposure Inputs'!$C$14*'Exposure Inputs'!$C$16)</f>
        <v>6.8182239392761754E-8</v>
      </c>
      <c r="T121" s="40">
        <f>($F121*(1-('Exposure Inputs'!$C$17)/100)*'Exposure Inputs'!$D$12*'Exposure Inputs'!$C$15*H121)/('Exposure Inputs'!$C$14*'Exposure Inputs'!$C$16)</f>
        <v>2.427700948075608E-6</v>
      </c>
      <c r="U121" s="40">
        <f>'Exposure Inputs'!$E$60/Q121</f>
        <v>262874.99258180778</v>
      </c>
      <c r="V121" s="40">
        <f>'Exposure Inputs'!$E$61/R121</f>
        <v>97777.173733815522</v>
      </c>
      <c r="W121" s="40">
        <f>($G121*(1-('Exposure Inputs'!$C$17/100))*'Exposure Inputs'!$E$6*'Exposure Inputs'!$C$15)/('Exposure Inputs'!$E$8*'Exposure Inputs'!$E$11)</f>
        <v>1.0497293655417384E-5</v>
      </c>
      <c r="X121" s="40">
        <f>($F121*(1-('Exposure Inputs'!$C$17)/100)*'Exposure Inputs'!$E$7*'Exposure Inputs'!$E$12*'Exposure Inputs'!$C$15*H121)/('Exposure Inputs'!$E$8*'Exposure Inputs'!$E$13*'Exposure Inputs'!$C$16)</f>
        <v>1.1530901374602689E-6</v>
      </c>
      <c r="Y121" s="40">
        <f>($F121*(1-('Exposure Inputs'!$C$17)/100)*'Exposure Inputs'!$E$7*'Exposure Inputs'!$E$12*'Exposure Inputs'!$C$15*H121)/('Exposure Inputs'!$E$8*'Exposure Inputs'!$C$14*'Exposure Inputs'!$C$16)</f>
        <v>7.3916034452581353E-8</v>
      </c>
      <c r="Z121" s="40">
        <f>($F121*(1-('Exposure Inputs'!$C$17)/100)*'Exposure Inputs'!$E$12*'Exposure Inputs'!$C$15*H121)/('Exposure Inputs'!$C$14*'Exposure Inputs'!$C$16)</f>
        <v>1.2138504740378036E-5</v>
      </c>
      <c r="AA121" s="40">
        <f>'Exposure Inputs'!$E$60/W121</f>
        <v>1200309.3762645635</v>
      </c>
      <c r="AB121" s="40">
        <f>'Exposure Inputs'!$E$61/X121</f>
        <v>450962.14346722502</v>
      </c>
      <c r="AC121" s="40">
        <f>($G121*(1-('Exposure Inputs'!$C$17/100))*'Exposure Inputs'!$F$6*'Exposure Inputs'!$C$15)/('Exposure Inputs'!$F$8*'Exposure Inputs'!$F$11)</f>
        <v>1.0525040423829828E-5</v>
      </c>
      <c r="AD121" s="40">
        <f>($F121*(1-('Exposure Inputs'!$C$17)/100)*'Exposure Inputs'!$F$7*'Exposure Inputs'!$F$12*'Exposure Inputs'!$C$15*H121)/('Exposure Inputs'!$F$8*'Exposure Inputs'!$F$13*'Exposure Inputs'!$C$16)</f>
        <v>1.0501516248981986E-6</v>
      </c>
      <c r="AE121" s="40">
        <f>($F121*(1-('Exposure Inputs'!$C$17)/100)*'Exposure Inputs'!$F$7*'Exposure Inputs'!$F$12*'Exposure Inputs'!$C$15*H121)/('Exposure Inputs'!$F$8*'Exposure Inputs'!$C$14*'Exposure Inputs'!$C$16)</f>
        <v>6.731741185244864E-8</v>
      </c>
      <c r="AF121" s="40">
        <f>($F121*(1-('Exposure Inputs'!$C$17)/100)*'Exposure Inputs'!$F$12*'Exposure Inputs'!$C$15*H121)/('Exposure Inputs'!$C$14*'Exposure Inputs'!$C$16)</f>
        <v>1.2138504740378036E-5</v>
      </c>
      <c r="AG121" s="40">
        <f>'Exposure Inputs'!$E$60/AC121</f>
        <v>1197145.0457778992</v>
      </c>
      <c r="AH121" s="40">
        <f>'Exposure Inputs'!$E$61/AD121</f>
        <v>495166.59087244538</v>
      </c>
      <c r="AI121" s="40">
        <f>($G121*(1-('Exposure Inputs'!$C$17/100))*'Exposure Inputs'!$G$6*'Exposure Inputs'!$C$15)/('Exposure Inputs'!$G$8*'Exposure Inputs'!$G$11)</f>
        <v>1.3429698828576283E-5</v>
      </c>
      <c r="AJ121" s="40">
        <f>($F121*(1-('Exposure Inputs'!$C$17)/100)*'Exposure Inputs'!$G$7*'Exposure Inputs'!$G$12*'Exposure Inputs'!$C$15*H121)/('Exposure Inputs'!$G$8*'Exposure Inputs'!$G$13*'Exposure Inputs'!$C$16)</f>
        <v>1.7506930233103722E-6</v>
      </c>
      <c r="AK121" s="40">
        <f>($F121*(1-('Exposure Inputs'!$C$17)/100)*'Exposure Inputs'!$G$7*'Exposure Inputs'!$G$12*'Exposure Inputs'!$C$15*H121)/('Exposure Inputs'!$G$8*'Exposure Inputs'!$C$14*'Exposure Inputs'!$C$16)</f>
        <v>1.1222391175066488E-7</v>
      </c>
      <c r="AL121" s="40">
        <f>($F121*(1-('Exposure Inputs'!$C$17)/100)*'Exposure Inputs'!$G$12*'Exposure Inputs'!$C$15*H121)/('Exposure Inputs'!$C$14*'Exposure Inputs'!$C$16)</f>
        <v>1.2138504740378036E-5</v>
      </c>
      <c r="AM121" s="40">
        <f>'Exposure Inputs'!$E$60/AI121</f>
        <v>938219.10385579045</v>
      </c>
      <c r="AN121" s="40">
        <f>'Exposure Inputs'!$E$61/AJ121</f>
        <v>297025.23119486473</v>
      </c>
      <c r="AO121" s="40">
        <f>($G121*(1-('Exposure Inputs'!$C$17/100))*'Exposure Inputs'!$H$6*'Exposure Inputs'!$C$15)/('Exposure Inputs'!$H$8*'Exposure Inputs'!$H$11)</f>
        <v>1.7045192322901996E-5</v>
      </c>
      <c r="AP121" s="40">
        <f>($F121*(1-('Exposure Inputs'!$C$17)/100)*'Exposure Inputs'!$H$7*'Exposure Inputs'!$H$12*'Exposure Inputs'!$C$15*H121)/('Exposure Inputs'!$H$8*'Exposure Inputs'!$H$13*'Exposure Inputs'!$C$16)</f>
        <v>2.279341445693209E-6</v>
      </c>
      <c r="AQ121" s="40">
        <f>($F121*(1-('Exposure Inputs'!$C$17)/100)*'Exposure Inputs'!$H$7*'Exposure Inputs'!$H$12*'Exposure Inputs'!$C$15*H121)/('Exposure Inputs'!$H$8*'Exposure Inputs'!$C$14*'Exposure Inputs'!$C$16)</f>
        <v>1.4611163113418007E-7</v>
      </c>
      <c r="AR121" s="40">
        <f>($F121*(1-('Exposure Inputs'!$C$17)/100)*'Exposure Inputs'!$H$12*'Exposure Inputs'!$C$15*H121)/('Exposure Inputs'!$C$14*'Exposure Inputs'!$C$16)</f>
        <v>1.2138504740378036E-5</v>
      </c>
      <c r="AS121" s="40">
        <f>'Exposure Inputs'!$E$60/AO121</f>
        <v>739211.3718230438</v>
      </c>
      <c r="AT121" s="40">
        <f>'Exposure Inputs'!$E$61/AP121</f>
        <v>228136.07017173068</v>
      </c>
    </row>
    <row r="122" spans="1:46" s="35" customFormat="1">
      <c r="A122" s="47">
        <v>2020</v>
      </c>
      <c r="B122" s="48">
        <v>110000595981</v>
      </c>
      <c r="C122" s="48" t="s">
        <v>118</v>
      </c>
      <c r="D122" s="48" t="s">
        <v>71</v>
      </c>
      <c r="E122" s="48" t="s">
        <v>119</v>
      </c>
      <c r="F122" s="48">
        <v>0.16456344283741101</v>
      </c>
      <c r="G122" s="48">
        <v>0.28289906117430103</v>
      </c>
      <c r="H122" s="48">
        <v>350</v>
      </c>
      <c r="I122" s="40">
        <f t="shared" si="1"/>
        <v>4.4123525423797916E-8</v>
      </c>
      <c r="J122" s="40">
        <f>($G122*(1-('Exposure Inputs'!$C$17/100))*'Exposure Inputs'!$C$6*1*'Exposure Inputs'!$C$15)/('Exposure Inputs'!$C$8*'Exposure Inputs'!$C$11)</f>
        <v>1.1384515837892569E-5</v>
      </c>
      <c r="K122" s="40">
        <f>($F122*(1-('Exposure Inputs'!$C$17)/100)*'Exposure Inputs'!$C$7*'Exposure Inputs'!$C$12*'Exposure Inputs'!$C$15*H122)/('Exposure Inputs'!$C$8*'Exposure Inputs'!$C$13*'Exposure Inputs'!$C$16)</f>
        <v>1.7350448593749939E-6</v>
      </c>
      <c r="L122" s="40">
        <f>($F122*(1-('Exposure Inputs'!$C$17)/100)*'Exposure Inputs'!$C$7*'Exposure Inputs'!$C$12*'Exposure Inputs'!$C$15*H122)/('Exposure Inputs'!$C$8*'Exposure Inputs'!$C$14*'Exposure Inputs'!$C$16)</f>
        <v>1.2679173972355724E-6</v>
      </c>
      <c r="M122" s="40">
        <f>($F122*(1-('Exposure Inputs'!$C$17)/100)*'Exposure Inputs'!$C$12*'Exposure Inputs'!$C$15*H122)/('Exposure Inputs'!$C$14*'Exposure Inputs'!$C$16)</f>
        <v>1.1531579503359147E-4</v>
      </c>
      <c r="N122" s="40">
        <f>'Exposure Inputs'!$E$60/$J122</f>
        <v>1106766.4342880333</v>
      </c>
      <c r="O122" s="40">
        <f>'Exposure Inputs'!$E$61/$K122</f>
        <v>299704.06654921698</v>
      </c>
      <c r="P122" s="40">
        <f>L122*'Exposure Inputs'!$E$63</f>
        <v>4.4123525423797916E-8</v>
      </c>
      <c r="Q122" s="40">
        <f>($G122*(1-('Exposure Inputs'!$C$17/100))*'Exposure Inputs'!$D$6*1*'Exposure Inputs'!$C$15)/('Exposure Inputs'!$D$8*'Exposure Inputs'!$D$11)</f>
        <v>3.9942939786226851E-5</v>
      </c>
      <c r="R122" s="40">
        <f>($F122*(1-('Exposure Inputs'!$C$17)/100)*'Exposure Inputs'!$D$7*'Exposure Inputs'!$D$12*'Exposure Inputs'!$C$15*H122)/('Exposure Inputs'!$D$8*'Exposure Inputs'!$D$13*'Exposure Inputs'!$C$16)</f>
        <v>4.431845560529519E-6</v>
      </c>
      <c r="S122" s="40">
        <f>($F122*(1-('Exposure Inputs'!$C$17)/100)*'Exposure Inputs'!$D$7*'Exposure Inputs'!$D$12*'Exposure Inputs'!$C$15*H122)/('Exposure Inputs'!$D$8*'Exposure Inputs'!$C$14*'Exposure Inputs'!$C$16)</f>
        <v>5.6818532827301524E-8</v>
      </c>
      <c r="T122" s="40">
        <f>($F122*(1-('Exposure Inputs'!$C$17)/100)*'Exposure Inputs'!$D$12*'Exposure Inputs'!$C$15*H122)/('Exposure Inputs'!$C$14*'Exposure Inputs'!$C$16)</f>
        <v>2.0230841233963418E-6</v>
      </c>
      <c r="U122" s="40">
        <f>'Exposure Inputs'!$E$60/Q122</f>
        <v>315449.99109816999</v>
      </c>
      <c r="V122" s="40">
        <f>'Exposure Inputs'!$E$61/R122</f>
        <v>117332.60848057851</v>
      </c>
      <c r="W122" s="40">
        <f>($G122*(1-('Exposure Inputs'!$C$17/100))*'Exposure Inputs'!$E$6*'Exposure Inputs'!$C$15)/('Exposure Inputs'!$E$8*'Exposure Inputs'!$E$11)</f>
        <v>8.7477447128478E-6</v>
      </c>
      <c r="X122" s="40">
        <f>($F122*(1-('Exposure Inputs'!$C$17)/100)*'Exposure Inputs'!$E$7*'Exposure Inputs'!$E$12*'Exposure Inputs'!$C$15*H122)/('Exposure Inputs'!$E$8*'Exposure Inputs'!$E$13*'Exposure Inputs'!$C$16)</f>
        <v>9.6090844788355873E-7</v>
      </c>
      <c r="Y122" s="40">
        <f>($F122*(1-('Exposure Inputs'!$C$17)/100)*'Exposure Inputs'!$E$7*'Exposure Inputs'!$E$12*'Exposure Inputs'!$C$15*H122)/('Exposure Inputs'!$E$8*'Exposure Inputs'!$C$14*'Exposure Inputs'!$C$16)</f>
        <v>6.1596695377151211E-8</v>
      </c>
      <c r="Z122" s="40">
        <f>($F122*(1-('Exposure Inputs'!$C$17)/100)*'Exposure Inputs'!$E$12*'Exposure Inputs'!$C$15*H122)/('Exposure Inputs'!$C$14*'Exposure Inputs'!$C$16)</f>
        <v>1.0115420616981709E-5</v>
      </c>
      <c r="AA122" s="40">
        <f>'Exposure Inputs'!$E$60/W122</f>
        <v>1440371.2515174795</v>
      </c>
      <c r="AB122" s="40">
        <f>'Exposure Inputs'!$E$61/X122</f>
        <v>541154.57216066925</v>
      </c>
      <c r="AC122" s="40">
        <f>($G122*(1-('Exposure Inputs'!$C$17/100))*'Exposure Inputs'!$F$6*'Exposure Inputs'!$C$15)/('Exposure Inputs'!$F$8*'Exposure Inputs'!$F$11)</f>
        <v>8.7708670198581715E-6</v>
      </c>
      <c r="AD122" s="40">
        <f>($F122*(1-('Exposure Inputs'!$C$17)/100)*'Exposure Inputs'!$F$7*'Exposure Inputs'!$F$12*'Exposure Inputs'!$C$15*H122)/('Exposure Inputs'!$F$8*'Exposure Inputs'!$F$13*'Exposure Inputs'!$C$16)</f>
        <v>8.7512635408183311E-7</v>
      </c>
      <c r="AE122" s="40">
        <f>($F122*(1-('Exposure Inputs'!$C$17)/100)*'Exposure Inputs'!$F$7*'Exposure Inputs'!$F$12*'Exposure Inputs'!$C$15*H122)/('Exposure Inputs'!$F$8*'Exposure Inputs'!$C$14*'Exposure Inputs'!$C$16)</f>
        <v>5.609784321037393E-8</v>
      </c>
      <c r="AF122" s="40">
        <f>($F122*(1-('Exposure Inputs'!$C$17)/100)*'Exposure Inputs'!$F$12*'Exposure Inputs'!$C$15*H122)/('Exposure Inputs'!$C$14*'Exposure Inputs'!$C$16)</f>
        <v>1.0115420616981709E-5</v>
      </c>
      <c r="AG122" s="40">
        <f>'Exposure Inputs'!$E$60/AC122</f>
        <v>1436574.0549334821</v>
      </c>
      <c r="AH122" s="40">
        <f>'Exposure Inputs'!$E$61/AD122</f>
        <v>594199.90904693375</v>
      </c>
      <c r="AI122" s="40">
        <f>($G122*(1-('Exposure Inputs'!$C$17/100))*'Exposure Inputs'!$G$6*'Exposure Inputs'!$C$15)/('Exposure Inputs'!$G$8*'Exposure Inputs'!$G$11)</f>
        <v>1.119141569048021E-5</v>
      </c>
      <c r="AJ122" s="40">
        <f>($F122*(1-('Exposure Inputs'!$C$17)/100)*'Exposure Inputs'!$G$7*'Exposure Inputs'!$G$12*'Exposure Inputs'!$C$15*H122)/('Exposure Inputs'!$G$8*'Exposure Inputs'!$G$13*'Exposure Inputs'!$C$16)</f>
        <v>1.4589108527586447E-6</v>
      </c>
      <c r="AK122" s="40">
        <f>($F122*(1-('Exposure Inputs'!$C$17)/100)*'Exposure Inputs'!$G$7*'Exposure Inputs'!$G$12*'Exposure Inputs'!$C$15*H122)/('Exposure Inputs'!$G$8*'Exposure Inputs'!$C$14*'Exposure Inputs'!$C$16)</f>
        <v>9.3519926458887487E-8</v>
      </c>
      <c r="AL122" s="40">
        <f>($F122*(1-('Exposure Inputs'!$C$17)/100)*'Exposure Inputs'!$G$12*'Exposure Inputs'!$C$15*H122)/('Exposure Inputs'!$C$14*'Exposure Inputs'!$C$16)</f>
        <v>1.0115420616981709E-5</v>
      </c>
      <c r="AM122" s="40">
        <f>'Exposure Inputs'!$E$60/AI122</f>
        <v>1125862.9246269511</v>
      </c>
      <c r="AN122" s="40">
        <f>'Exposure Inputs'!$E$61/AJ122</f>
        <v>356430.27743383736</v>
      </c>
      <c r="AO122" s="40">
        <f>($G122*(1-('Exposure Inputs'!$C$17/100))*'Exposure Inputs'!$H$6*'Exposure Inputs'!$C$15)/('Exposure Inputs'!$H$8*'Exposure Inputs'!$H$11)</f>
        <v>1.420432693575163E-5</v>
      </c>
      <c r="AP122" s="40">
        <f>($F122*(1-('Exposure Inputs'!$C$17)/100)*'Exposure Inputs'!$H$7*'Exposure Inputs'!$H$12*'Exposure Inputs'!$C$15*H122)/('Exposure Inputs'!$H$8*'Exposure Inputs'!$H$13*'Exposure Inputs'!$C$16)</f>
        <v>1.8994512047443435E-6</v>
      </c>
      <c r="AQ122" s="40">
        <f>($F122*(1-('Exposure Inputs'!$C$17)/100)*'Exposure Inputs'!$H$7*'Exposure Inputs'!$H$12*'Exposure Inputs'!$C$15*H122)/('Exposure Inputs'!$H$8*'Exposure Inputs'!$C$14*'Exposure Inputs'!$C$16)</f>
        <v>1.2175969261181689E-7</v>
      </c>
      <c r="AR122" s="40">
        <f>($F122*(1-('Exposure Inputs'!$C$17)/100)*'Exposure Inputs'!$H$12*'Exposure Inputs'!$C$15*H122)/('Exposure Inputs'!$C$14*'Exposure Inputs'!$C$16)</f>
        <v>1.0115420616981709E-5</v>
      </c>
      <c r="AS122" s="40">
        <f>'Exposure Inputs'!$E$60/AO122</f>
        <v>887053.6461876547</v>
      </c>
      <c r="AT122" s="40">
        <f>'Exposure Inputs'!$E$61/AP122</f>
        <v>273763.28420607647</v>
      </c>
    </row>
    <row r="123" spans="1:46" s="35" customFormat="1">
      <c r="A123" s="47">
        <v>2021</v>
      </c>
      <c r="B123" s="48">
        <v>110000595981</v>
      </c>
      <c r="C123" s="48" t="s">
        <v>118</v>
      </c>
      <c r="D123" s="48" t="s">
        <v>71</v>
      </c>
      <c r="E123" s="48" t="s">
        <v>119</v>
      </c>
      <c r="F123" s="48">
        <v>1.47558553823623</v>
      </c>
      <c r="G123" s="48">
        <v>2.5366615832280601</v>
      </c>
      <c r="H123" s="48">
        <v>350</v>
      </c>
      <c r="I123" s="40">
        <f t="shared" si="1"/>
        <v>3.9564094484630884E-7</v>
      </c>
      <c r="J123" s="40">
        <f>($G123*(1-('Exposure Inputs'!$C$17/100))*'Exposure Inputs'!$C$6*1*'Exposure Inputs'!$C$15)/('Exposure Inputs'!$C$8*'Exposure Inputs'!$C$11)</f>
        <v>1.0208115873470726E-4</v>
      </c>
      <c r="K123" s="40">
        <f>($F123*(1-('Exposure Inputs'!$C$17)/100)*'Exposure Inputs'!$C$7*'Exposure Inputs'!$C$12*'Exposure Inputs'!$C$15*H123)/('Exposure Inputs'!$C$8*'Exposure Inputs'!$C$13*'Exposure Inputs'!$C$16)</f>
        <v>1.5557568914101677E-5</v>
      </c>
      <c r="L123" s="40">
        <f>($F123*(1-('Exposure Inputs'!$C$17)/100)*'Exposure Inputs'!$C$7*'Exposure Inputs'!$C$12*'Exposure Inputs'!$C$15*H123)/('Exposure Inputs'!$C$8*'Exposure Inputs'!$C$14*'Exposure Inputs'!$C$16)</f>
        <v>1.1368992667997381E-5</v>
      </c>
      <c r="M123" s="40">
        <f>($F123*(1-('Exposure Inputs'!$C$17)/100)*'Exposure Inputs'!$C$12*'Exposure Inputs'!$C$15*H123)/('Exposure Inputs'!$C$14*'Exposure Inputs'!$C$16)</f>
        <v>1.0339982960243339E-3</v>
      </c>
      <c r="N123" s="40">
        <f>'Exposure Inputs'!$E$60/$J123</f>
        <v>123431.2007835393</v>
      </c>
      <c r="O123" s="40">
        <f>'Exposure Inputs'!$E$61/$K123</f>
        <v>33424.245322073562</v>
      </c>
      <c r="P123" s="40">
        <f>L123*'Exposure Inputs'!$E$63</f>
        <v>3.9564094484630884E-7</v>
      </c>
      <c r="Q123" s="40">
        <f>($G123*(1-('Exposure Inputs'!$C$17/100))*'Exposure Inputs'!$D$6*1*'Exposure Inputs'!$C$15)/('Exposure Inputs'!$D$8*'Exposure Inputs'!$D$11)</f>
        <v>3.5815502694258323E-4</v>
      </c>
      <c r="R123" s="40">
        <f>($F123*(1-('Exposure Inputs'!$C$17)/100)*'Exposure Inputs'!$D$7*'Exposure Inputs'!$D$12*'Exposure Inputs'!$C$15*H123)/('Exposure Inputs'!$D$8*'Exposure Inputs'!$D$13*'Exposure Inputs'!$C$16)</f>
        <v>3.9738881880800832E-5</v>
      </c>
      <c r="S123" s="40">
        <f>($F123*(1-('Exposure Inputs'!$C$17)/100)*'Exposure Inputs'!$D$7*'Exposure Inputs'!$D$12*'Exposure Inputs'!$C$15*H123)/('Exposure Inputs'!$D$8*'Exposure Inputs'!$C$14*'Exposure Inputs'!$C$16)</f>
        <v>5.0947284462565169E-7</v>
      </c>
      <c r="T123" s="40">
        <f>($F123*(1-('Exposure Inputs'!$C$17)/100)*'Exposure Inputs'!$D$12*'Exposure Inputs'!$C$15*H123)/('Exposure Inputs'!$C$14*'Exposure Inputs'!$C$16)</f>
        <v>1.8140320982883054E-5</v>
      </c>
      <c r="U123" s="40">
        <f>'Exposure Inputs'!$E$60/Q123</f>
        <v>35180.296386067304</v>
      </c>
      <c r="V123" s="40">
        <f>'Exposure Inputs'!$E$61/R123</f>
        <v>13085.421013096728</v>
      </c>
      <c r="W123" s="40">
        <f>($G123*(1-('Exposure Inputs'!$C$17/100))*'Exposure Inputs'!$E$6*'Exposure Inputs'!$C$15)/('Exposure Inputs'!$E$8*'Exposure Inputs'!$E$11)</f>
        <v>7.8438110967415158E-5</v>
      </c>
      <c r="X123" s="40">
        <f>($F123*(1-('Exposure Inputs'!$C$17)/100)*'Exposure Inputs'!$E$7*'Exposure Inputs'!$E$12*'Exposure Inputs'!$C$15*H123)/('Exposure Inputs'!$E$8*'Exposure Inputs'!$E$13*'Exposure Inputs'!$C$16)</f>
        <v>8.6161457539928325E-6</v>
      </c>
      <c r="Y123" s="40">
        <f>($F123*(1-('Exposure Inputs'!$C$17)/100)*'Exposure Inputs'!$E$7*'Exposure Inputs'!$E$12*'Exposure Inputs'!$C$15*H123)/('Exposure Inputs'!$E$8*'Exposure Inputs'!$C$14*'Exposure Inputs'!$C$16)</f>
        <v>5.5231703551236107E-7</v>
      </c>
      <c r="Z123" s="40">
        <f>($F123*(1-('Exposure Inputs'!$C$17)/100)*'Exposure Inputs'!$E$12*'Exposure Inputs'!$C$15*H123)/('Exposure Inputs'!$C$14*'Exposure Inputs'!$C$16)</f>
        <v>9.0701604914415269E-5</v>
      </c>
      <c r="AA123" s="40">
        <f>'Exposure Inputs'!$E$60/W123</f>
        <v>160636.19896754404</v>
      </c>
      <c r="AB123" s="40">
        <f>'Exposure Inputs'!$E$61/X123</f>
        <v>60351.810989156649</v>
      </c>
      <c r="AC123" s="40">
        <f>($G123*(1-('Exposure Inputs'!$C$17/100))*'Exposure Inputs'!$F$6*'Exposure Inputs'!$C$15)/('Exposure Inputs'!$F$8*'Exposure Inputs'!$F$11)</f>
        <v>7.8645440987053057E-5</v>
      </c>
      <c r="AD123" s="40">
        <f>($F123*(1-('Exposure Inputs'!$C$17)/100)*'Exposure Inputs'!$F$7*'Exposure Inputs'!$F$12*'Exposure Inputs'!$C$15*H123)/('Exposure Inputs'!$F$8*'Exposure Inputs'!$F$13*'Exposure Inputs'!$C$16)</f>
        <v>7.8469663124900816E-6</v>
      </c>
      <c r="AE123" s="40">
        <f>($F123*(1-('Exposure Inputs'!$C$17)/100)*'Exposure Inputs'!$F$7*'Exposure Inputs'!$F$12*'Exposure Inputs'!$C$15*H123)/('Exposure Inputs'!$F$8*'Exposure Inputs'!$C$14*'Exposure Inputs'!$C$16)</f>
        <v>5.0301066105705658E-7</v>
      </c>
      <c r="AF123" s="40">
        <f>($F123*(1-('Exposure Inputs'!$C$17)/100)*'Exposure Inputs'!$F$12*'Exposure Inputs'!$C$15*H123)/('Exposure Inputs'!$C$14*'Exposure Inputs'!$C$16)</f>
        <v>9.0701604914415269E-5</v>
      </c>
      <c r="AG123" s="40">
        <f>'Exposure Inputs'!$E$60/AC123</f>
        <v>160212.71979483546</v>
      </c>
      <c r="AH123" s="40">
        <f>'Exposure Inputs'!$E$61/AD123</f>
        <v>66267.647813437361</v>
      </c>
      <c r="AI123" s="40">
        <f>($G123*(1-('Exposure Inputs'!$C$17/100))*'Exposure Inputs'!$G$6*'Exposure Inputs'!$C$15)/('Exposure Inputs'!$G$8*'Exposure Inputs'!$G$11)</f>
        <v>1.0034969407864464E-4</v>
      </c>
      <c r="AJ123" s="40">
        <f>($F123*(1-('Exposure Inputs'!$C$17)/100)*'Exposure Inputs'!$G$7*'Exposure Inputs'!$G$12*'Exposure Inputs'!$C$15*H123)/('Exposure Inputs'!$G$8*'Exposure Inputs'!$G$13*'Exposure Inputs'!$C$16)</f>
        <v>1.308156732010925E-5</v>
      </c>
      <c r="AK123" s="40">
        <f>($F123*(1-('Exposure Inputs'!$C$17)/100)*'Exposure Inputs'!$G$7*'Exposure Inputs'!$G$12*'Exposure Inputs'!$C$15*H123)/('Exposure Inputs'!$G$8*'Exposure Inputs'!$C$14*'Exposure Inputs'!$C$16)</f>
        <v>8.3856200769931087E-7</v>
      </c>
      <c r="AL123" s="40">
        <f>($F123*(1-('Exposure Inputs'!$C$17)/100)*'Exposure Inputs'!$G$12*'Exposure Inputs'!$C$15*H123)/('Exposure Inputs'!$C$14*'Exposure Inputs'!$C$16)</f>
        <v>9.0701604914415269E-5</v>
      </c>
      <c r="AM123" s="40">
        <f>'Exposure Inputs'!$E$60/AI123</f>
        <v>125560.9208945401</v>
      </c>
      <c r="AN123" s="40">
        <f>'Exposure Inputs'!$E$61/AJ123</f>
        <v>39750.588540002049</v>
      </c>
      <c r="AO123" s="40">
        <f>($G123*(1-('Exposure Inputs'!$C$17/100))*'Exposure Inputs'!$H$6*'Exposure Inputs'!$C$15)/('Exposure Inputs'!$H$8*'Exposure Inputs'!$H$11)</f>
        <v>1.273654649257842E-4</v>
      </c>
      <c r="AP123" s="40">
        <f>($F123*(1-('Exposure Inputs'!$C$17)/100)*'Exposure Inputs'!$H$7*'Exposure Inputs'!$H$12*'Exposure Inputs'!$C$15*H123)/('Exposure Inputs'!$H$8*'Exposure Inputs'!$H$13*'Exposure Inputs'!$C$16)</f>
        <v>1.7031745811706864E-5</v>
      </c>
      <c r="AQ123" s="40">
        <f>($F123*(1-('Exposure Inputs'!$C$17)/100)*'Exposure Inputs'!$H$7*'Exposure Inputs'!$H$12*'Exposure Inputs'!$C$15*H123)/('Exposure Inputs'!$H$8*'Exposure Inputs'!$C$14*'Exposure Inputs'!$C$16)</f>
        <v>1.091778577673517E-6</v>
      </c>
      <c r="AR123" s="40">
        <f>($F123*(1-('Exposure Inputs'!$C$17)/100)*'Exposure Inputs'!$H$12*'Exposure Inputs'!$C$15*H123)/('Exposure Inputs'!$C$14*'Exposure Inputs'!$C$16)</f>
        <v>9.0701604914415269E-5</v>
      </c>
      <c r="AS123" s="40">
        <f>'Exposure Inputs'!$E$60/AO123</f>
        <v>98927.915878468426</v>
      </c>
      <c r="AT123" s="40">
        <f>'Exposure Inputs'!$E$61/AP123</f>
        <v>30531.22127049214</v>
      </c>
    </row>
    <row r="124" spans="1:46" s="35" customFormat="1">
      <c r="A124" s="47">
        <v>2022</v>
      </c>
      <c r="B124" s="48">
        <v>110000595981</v>
      </c>
      <c r="C124" s="48" t="s">
        <v>118</v>
      </c>
      <c r="D124" s="48" t="s">
        <v>71</v>
      </c>
      <c r="E124" s="48" t="s">
        <v>119</v>
      </c>
      <c r="F124" s="48">
        <v>0.87767169513285803</v>
      </c>
      <c r="G124" s="48">
        <v>1.5087949929296101</v>
      </c>
      <c r="H124" s="48">
        <v>350</v>
      </c>
      <c r="I124" s="40">
        <f t="shared" si="1"/>
        <v>2.35325468926922E-7</v>
      </c>
      <c r="J124" s="40">
        <f>($G124*(1-('Exposure Inputs'!$C$17/100))*'Exposure Inputs'!$C$6*1*'Exposure Inputs'!$C$15)/('Exposure Inputs'!$C$8*'Exposure Inputs'!$C$11)</f>
        <v>6.0717417802093874E-5</v>
      </c>
      <c r="K124" s="40">
        <f>($F124*(1-('Exposure Inputs'!$C$17)/100)*'Exposure Inputs'!$C$7*'Exposure Inputs'!$C$12*'Exposure Inputs'!$C$15*H124)/('Exposure Inputs'!$C$8*'Exposure Inputs'!$C$13*'Exposure Inputs'!$C$16)</f>
        <v>9.2535725833332922E-6</v>
      </c>
      <c r="L124" s="40">
        <f>($F124*(1-('Exposure Inputs'!$C$17)/100)*'Exposure Inputs'!$C$7*'Exposure Inputs'!$C$12*'Exposure Inputs'!$C$15*H124)/('Exposure Inputs'!$C$8*'Exposure Inputs'!$C$14*'Exposure Inputs'!$C$16)</f>
        <v>6.7622261185897131E-6</v>
      </c>
      <c r="M124" s="40">
        <f>($F124*(1-('Exposure Inputs'!$C$17)/100)*'Exposure Inputs'!$C$12*'Exposure Inputs'!$C$15*H124)/('Exposure Inputs'!$C$14*'Exposure Inputs'!$C$16)</f>
        <v>6.1501757351248754E-4</v>
      </c>
      <c r="N124" s="40">
        <f>'Exposure Inputs'!$E$60/$J124</f>
        <v>207518.70642900563</v>
      </c>
      <c r="O124" s="40">
        <f>'Exposure Inputs'!$E$61/$K124</f>
        <v>56194.512477978242</v>
      </c>
      <c r="P124" s="40">
        <f>L124*'Exposure Inputs'!$E$63</f>
        <v>2.35325468926922E-7</v>
      </c>
      <c r="Q124" s="40">
        <f>($G124*(1-('Exposure Inputs'!$C$17/100))*'Exposure Inputs'!$D$6*1*'Exposure Inputs'!$C$15)/('Exposure Inputs'!$D$8*'Exposure Inputs'!$D$11)</f>
        <v>2.1302901219321049E-4</v>
      </c>
      <c r="R124" s="40">
        <f>($F124*(1-('Exposure Inputs'!$C$17)/100)*'Exposure Inputs'!$D$7*'Exposure Inputs'!$D$12*'Exposure Inputs'!$C$15*H124)/('Exposure Inputs'!$D$8*'Exposure Inputs'!$D$13*'Exposure Inputs'!$C$16)</f>
        <v>2.3636509656157411E-5</v>
      </c>
      <c r="S124" s="40">
        <f>($F124*(1-('Exposure Inputs'!$C$17)/100)*'Exposure Inputs'!$D$7*'Exposure Inputs'!$D$12*'Exposure Inputs'!$C$15*H124)/('Exposure Inputs'!$D$8*'Exposure Inputs'!$C$14*'Exposure Inputs'!$C$16)</f>
        <v>3.0303217507894118E-7</v>
      </c>
      <c r="T124" s="40">
        <f>($F124*(1-('Exposure Inputs'!$C$17)/100)*'Exposure Inputs'!$D$12*'Exposure Inputs'!$C$15*H124)/('Exposure Inputs'!$C$14*'Exposure Inputs'!$C$16)</f>
        <v>1.078978199144715E-5</v>
      </c>
      <c r="U124" s="40">
        <f>'Exposure Inputs'!$E$60/Q124</f>
        <v>59146.873330906696</v>
      </c>
      <c r="V124" s="40">
        <f>'Exposure Inputs'!$E$61/R124</f>
        <v>21999.864090108491</v>
      </c>
      <c r="W124" s="40">
        <f>($G124*(1-('Exposure Inputs'!$C$17/100))*'Exposure Inputs'!$E$6*'Exposure Inputs'!$C$15)/('Exposure Inputs'!$E$8*'Exposure Inputs'!$E$11)</f>
        <v>4.6654638468521749E-5</v>
      </c>
      <c r="X124" s="40">
        <f>($F124*(1-('Exposure Inputs'!$C$17)/100)*'Exposure Inputs'!$E$7*'Exposure Inputs'!$E$12*'Exposure Inputs'!$C$15*H124)/('Exposure Inputs'!$E$8*'Exposure Inputs'!$E$13*'Exposure Inputs'!$C$16)</f>
        <v>5.1248450553789745E-6</v>
      </c>
      <c r="Y124" s="40">
        <f>($F124*(1-('Exposure Inputs'!$C$17)/100)*'Exposure Inputs'!$E$7*'Exposure Inputs'!$E$12*'Exposure Inputs'!$C$15*H124)/('Exposure Inputs'!$E$8*'Exposure Inputs'!$C$14*'Exposure Inputs'!$C$16)</f>
        <v>3.2851570867813942E-7</v>
      </c>
      <c r="Z124" s="40">
        <f>($F124*(1-('Exposure Inputs'!$C$17)/100)*'Exposure Inputs'!$E$12*'Exposure Inputs'!$C$15*H124)/('Exposure Inputs'!$C$14*'Exposure Inputs'!$C$16)</f>
        <v>5.3948909957235741E-5</v>
      </c>
      <c r="AA124" s="40">
        <f>'Exposure Inputs'!$E$60/W124</f>
        <v>270069.60965952656</v>
      </c>
      <c r="AB124" s="40">
        <f>'Exposure Inputs'!$E$61/X124</f>
        <v>101466.48228012559</v>
      </c>
      <c r="AC124" s="40">
        <f>($G124*(1-('Exposure Inputs'!$C$17/100))*'Exposure Inputs'!$F$6*'Exposure Inputs'!$C$15)/('Exposure Inputs'!$F$8*'Exposure Inputs'!$F$11)</f>
        <v>4.6777957439243715E-5</v>
      </c>
      <c r="AD124" s="40">
        <f>($F124*(1-('Exposure Inputs'!$C$17)/100)*'Exposure Inputs'!$F$7*'Exposure Inputs'!$F$12*'Exposure Inputs'!$C$15*H124)/('Exposure Inputs'!$F$8*'Exposure Inputs'!$F$13*'Exposure Inputs'!$C$16)</f>
        <v>4.667340555103106E-6</v>
      </c>
      <c r="AE124" s="40">
        <f>($F124*(1-('Exposure Inputs'!$C$17)/100)*'Exposure Inputs'!$F$7*'Exposure Inputs'!$F$12*'Exposure Inputs'!$C$15*H124)/('Exposure Inputs'!$F$8*'Exposure Inputs'!$C$14*'Exposure Inputs'!$C$16)</f>
        <v>2.9918849712199399E-7</v>
      </c>
      <c r="AF124" s="40">
        <f>($F124*(1-('Exposure Inputs'!$C$17)/100)*'Exposure Inputs'!$F$12*'Exposure Inputs'!$C$15*H124)/('Exposure Inputs'!$C$14*'Exposure Inputs'!$C$16)</f>
        <v>5.3948909957235741E-5</v>
      </c>
      <c r="AG124" s="40">
        <f>'Exposure Inputs'!$E$60/AC124</f>
        <v>269357.63530002715</v>
      </c>
      <c r="AH124" s="40">
        <f>'Exposure Inputs'!$E$61/AD124</f>
        <v>111412.48294630018</v>
      </c>
      <c r="AI124" s="40">
        <f>($G124*(1-('Exposure Inputs'!$C$17/100))*'Exposure Inputs'!$G$6*'Exposure Inputs'!$C$15)/('Exposure Inputs'!$G$8*'Exposure Inputs'!$G$11)</f>
        <v>5.9687550349227975E-5</v>
      </c>
      <c r="AJ124" s="40">
        <f>($F124*(1-('Exposure Inputs'!$C$17)/100)*'Exposure Inputs'!$G$7*'Exposure Inputs'!$G$12*'Exposure Inputs'!$C$15*H124)/('Exposure Inputs'!$G$8*'Exposure Inputs'!$G$13*'Exposure Inputs'!$C$16)</f>
        <v>7.7808578813794347E-6</v>
      </c>
      <c r="AK124" s="40">
        <f>($F124*(1-('Exposure Inputs'!$C$17)/100)*'Exposure Inputs'!$G$7*'Exposure Inputs'!$G$12*'Exposure Inputs'!$C$15*H124)/('Exposure Inputs'!$G$8*'Exposure Inputs'!$C$14*'Exposure Inputs'!$C$16)</f>
        <v>4.9877294111406631E-7</v>
      </c>
      <c r="AL124" s="40">
        <f>($F124*(1-('Exposure Inputs'!$C$17)/100)*'Exposure Inputs'!$G$12*'Exposure Inputs'!$C$15*H124)/('Exposure Inputs'!$C$14*'Exposure Inputs'!$C$16)</f>
        <v>5.3948909957235741E-5</v>
      </c>
      <c r="AM124" s="40">
        <f>'Exposure Inputs'!$E$60/AI124</f>
        <v>211099.29836755269</v>
      </c>
      <c r="AN124" s="40">
        <f>'Exposure Inputs'!$E$61/AJ124</f>
        <v>66830.677018844537</v>
      </c>
      <c r="AO124" s="40">
        <f>($G124*(1-('Exposure Inputs'!$C$17/100))*'Exposure Inputs'!$H$6*'Exposure Inputs'!$C$15)/('Exposure Inputs'!$H$8*'Exposure Inputs'!$H$11)</f>
        <v>7.575641032400894E-5</v>
      </c>
      <c r="AP124" s="40">
        <f>($F124*(1-('Exposure Inputs'!$C$17)/100)*'Exposure Inputs'!$H$7*'Exposure Inputs'!$H$12*'Exposure Inputs'!$C$15*H124)/('Exposure Inputs'!$H$8*'Exposure Inputs'!$H$13*'Exposure Inputs'!$C$16)</f>
        <v>1.0130406425303156E-5</v>
      </c>
      <c r="AQ124" s="40">
        <f>($F124*(1-('Exposure Inputs'!$C$17)/100)*'Exposure Inputs'!$H$7*'Exposure Inputs'!$H$12*'Exposure Inputs'!$C$15*H124)/('Exposure Inputs'!$H$8*'Exposure Inputs'!$C$14*'Exposure Inputs'!$C$16)</f>
        <v>6.4938502726302277E-7</v>
      </c>
      <c r="AR124" s="40">
        <f>($F124*(1-('Exposure Inputs'!$C$17)/100)*'Exposure Inputs'!$H$12*'Exposure Inputs'!$C$15*H124)/('Exposure Inputs'!$C$14*'Exposure Inputs'!$C$16)</f>
        <v>5.3948909957235741E-5</v>
      </c>
      <c r="AS124" s="40">
        <f>'Exposure Inputs'!$E$60/AO124</f>
        <v>166322.5586601847</v>
      </c>
      <c r="AT124" s="40">
        <f>'Exposure Inputs'!$E$61/AP124</f>
        <v>51330.615788639385</v>
      </c>
    </row>
    <row r="125" spans="1:46" s="35" customFormat="1">
      <c r="A125" s="47">
        <v>2023</v>
      </c>
      <c r="B125" s="48">
        <v>110000595981</v>
      </c>
      <c r="C125" s="48" t="s">
        <v>118</v>
      </c>
      <c r="D125" s="48" t="s">
        <v>71</v>
      </c>
      <c r="E125" s="48" t="s">
        <v>119</v>
      </c>
      <c r="F125" s="48">
        <v>0.17553433902657201</v>
      </c>
      <c r="G125" s="48">
        <v>0.30175899858592098</v>
      </c>
      <c r="H125" s="48">
        <v>350</v>
      </c>
      <c r="I125" s="40">
        <f t="shared" si="1"/>
        <v>4.7065093785384511E-8</v>
      </c>
      <c r="J125" s="40">
        <f>($G125*(1-('Exposure Inputs'!$C$17/100))*'Exposure Inputs'!$C$6*1*'Exposure Inputs'!$C$15)/('Exposure Inputs'!$C$8*'Exposure Inputs'!$C$11)</f>
        <v>1.2143483560418734E-5</v>
      </c>
      <c r="K125" s="40">
        <f>($F125*(1-('Exposure Inputs'!$C$17)/100)*'Exposure Inputs'!$C$7*'Exposure Inputs'!$C$12*'Exposure Inputs'!$C$15*H125)/('Exposure Inputs'!$C$8*'Exposure Inputs'!$C$13*'Exposure Inputs'!$C$16)</f>
        <v>1.8507145166666626E-6</v>
      </c>
      <c r="L125" s="40">
        <f>($F125*(1-('Exposure Inputs'!$C$17)/100)*'Exposure Inputs'!$C$7*'Exposure Inputs'!$C$12*'Exposure Inputs'!$C$15*H125)/('Exposure Inputs'!$C$8*'Exposure Inputs'!$C$14*'Exposure Inputs'!$C$16)</f>
        <v>1.3524452237179458E-6</v>
      </c>
      <c r="M125" s="40">
        <f>($F125*(1-('Exposure Inputs'!$C$17)/100)*'Exposure Inputs'!$C$12*'Exposure Inputs'!$C$15*H125)/('Exposure Inputs'!$C$14*'Exposure Inputs'!$C$16)</f>
        <v>1.2300351470249777E-4</v>
      </c>
      <c r="N125" s="40">
        <f>'Exposure Inputs'!$E$60/$J125</f>
        <v>1037593.5321450316</v>
      </c>
      <c r="O125" s="40">
        <f>'Exposure Inputs'!$E$61/$K125</f>
        <v>280972.56238989055</v>
      </c>
      <c r="P125" s="40">
        <f>L125*'Exposure Inputs'!$E$63</f>
        <v>4.7065093785384511E-8</v>
      </c>
      <c r="Q125" s="40">
        <f>($G125*(1-('Exposure Inputs'!$C$17/100))*'Exposure Inputs'!$D$6*1*'Exposure Inputs'!$C$15)/('Exposure Inputs'!$D$8*'Exposure Inputs'!$D$11)</f>
        <v>4.2605802438641958E-5</v>
      </c>
      <c r="R125" s="40">
        <f>($F125*(1-('Exposure Inputs'!$C$17)/100)*'Exposure Inputs'!$D$7*'Exposure Inputs'!$D$12*'Exposure Inputs'!$C$15*H125)/('Exposure Inputs'!$D$8*'Exposure Inputs'!$D$13*'Exposure Inputs'!$C$16)</f>
        <v>4.7273019312314932E-6</v>
      </c>
      <c r="S125" s="40">
        <f>($F125*(1-('Exposure Inputs'!$C$17)/100)*'Exposure Inputs'!$D$7*'Exposure Inputs'!$D$12*'Exposure Inputs'!$C$15*H125)/('Exposure Inputs'!$D$8*'Exposure Inputs'!$C$14*'Exposure Inputs'!$C$16)</f>
        <v>6.0606435015788373E-8</v>
      </c>
      <c r="T125" s="40">
        <f>($F125*(1-('Exposure Inputs'!$C$17)/100)*'Exposure Inputs'!$D$12*'Exposure Inputs'!$C$15*H125)/('Exposure Inputs'!$C$14*'Exposure Inputs'!$C$16)</f>
        <v>2.1579563982894345E-6</v>
      </c>
      <c r="U125" s="40">
        <f>'Exposure Inputs'!$E$60/Q125</f>
        <v>295734.36665453447</v>
      </c>
      <c r="V125" s="40">
        <f>'Exposure Inputs'!$E$61/R125</f>
        <v>109999.3204505422</v>
      </c>
      <c r="W125" s="40">
        <f>($G125*(1-('Exposure Inputs'!$C$17/100))*'Exposure Inputs'!$E$6*'Exposure Inputs'!$C$15)/('Exposure Inputs'!$E$8*'Exposure Inputs'!$E$11)</f>
        <v>9.3309276937043167E-6</v>
      </c>
      <c r="X125" s="40">
        <f>($F125*(1-('Exposure Inputs'!$C$17)/100)*'Exposure Inputs'!$E$7*'Exposure Inputs'!$E$12*'Exposure Inputs'!$C$15*H125)/('Exposure Inputs'!$E$8*'Exposure Inputs'!$E$13*'Exposure Inputs'!$C$16)</f>
        <v>1.0249690110757974E-6</v>
      </c>
      <c r="Y125" s="40">
        <f>($F125*(1-('Exposure Inputs'!$C$17)/100)*'Exposure Inputs'!$E$7*'Exposure Inputs'!$E$12*'Exposure Inputs'!$C$15*H125)/('Exposure Inputs'!$E$8*'Exposure Inputs'!$C$14*'Exposure Inputs'!$C$16)</f>
        <v>6.5703141735628049E-8</v>
      </c>
      <c r="Z125" s="40">
        <f>($F125*(1-('Exposure Inputs'!$C$17)/100)*'Exposure Inputs'!$E$12*'Exposure Inputs'!$C$15*H125)/('Exposure Inputs'!$C$14*'Exposure Inputs'!$C$16)</f>
        <v>1.0789781991447173E-5</v>
      </c>
      <c r="AA125" s="40">
        <f>'Exposure Inputs'!$E$60/W125</f>
        <v>1350348.0482976374</v>
      </c>
      <c r="AB125" s="40">
        <f>'Exposure Inputs'!$E$61/X125</f>
        <v>507332.41140062676</v>
      </c>
      <c r="AC125" s="40">
        <f>($G125*(1-('Exposure Inputs'!$C$17/100))*'Exposure Inputs'!$F$6*'Exposure Inputs'!$C$15)/('Exposure Inputs'!$F$8*'Exposure Inputs'!$F$11)</f>
        <v>9.3555914878487117E-6</v>
      </c>
      <c r="AD125" s="40">
        <f>($F125*(1-('Exposure Inputs'!$C$17)/100)*'Exposure Inputs'!$F$7*'Exposure Inputs'!$F$12*'Exposure Inputs'!$C$15*H125)/('Exposure Inputs'!$F$8*'Exposure Inputs'!$F$13*'Exposure Inputs'!$C$16)</f>
        <v>9.3346811102062344E-7</v>
      </c>
      <c r="AE125" s="40">
        <f>($F125*(1-('Exposure Inputs'!$C$17)/100)*'Exposure Inputs'!$F$7*'Exposure Inputs'!$F$12*'Exposure Inputs'!$C$15*H125)/('Exposure Inputs'!$F$8*'Exposure Inputs'!$C$14*'Exposure Inputs'!$C$16)</f>
        <v>5.9837699424398939E-8</v>
      </c>
      <c r="AF125" s="40">
        <f>($F125*(1-('Exposure Inputs'!$C$17)/100)*'Exposure Inputs'!$F$12*'Exposure Inputs'!$C$15*H125)/('Exposure Inputs'!$C$14*'Exposure Inputs'!$C$16)</f>
        <v>1.0789781991447173E-5</v>
      </c>
      <c r="AG125" s="40">
        <f>'Exposure Inputs'!$E$60/AC125</f>
        <v>1346788.1765001402</v>
      </c>
      <c r="AH125" s="40">
        <f>'Exposure Inputs'!$E$61/AD125</f>
        <v>557062.41473149962</v>
      </c>
      <c r="AI125" s="40">
        <f>($G125*(1-('Exposure Inputs'!$C$17/100))*'Exposure Inputs'!$G$6*'Exposure Inputs'!$C$15)/('Exposure Inputs'!$G$8*'Exposure Inputs'!$G$11)</f>
        <v>1.1937510069845554E-5</v>
      </c>
      <c r="AJ125" s="40">
        <f>($F125*(1-('Exposure Inputs'!$C$17)/100)*'Exposure Inputs'!$G$7*'Exposure Inputs'!$G$12*'Exposure Inputs'!$C$15*H125)/('Exposure Inputs'!$G$8*'Exposure Inputs'!$G$13*'Exposure Inputs'!$C$16)</f>
        <v>1.5561715762758901E-6</v>
      </c>
      <c r="AK125" s="40">
        <f>($F125*(1-('Exposure Inputs'!$C$17)/100)*'Exposure Inputs'!$G$7*'Exposure Inputs'!$G$12*'Exposure Inputs'!$C$15*H125)/('Exposure Inputs'!$G$8*'Exposure Inputs'!$C$14*'Exposure Inputs'!$C$16)</f>
        <v>9.9754588222813469E-8</v>
      </c>
      <c r="AL125" s="40">
        <f>($F125*(1-('Exposure Inputs'!$C$17)/100)*'Exposure Inputs'!$G$12*'Exposure Inputs'!$C$15*H125)/('Exposure Inputs'!$C$14*'Exposure Inputs'!$C$16)</f>
        <v>1.0789781991447173E-5</v>
      </c>
      <c r="AM125" s="40">
        <f>'Exposure Inputs'!$E$60/AI125</f>
        <v>1055496.4918377672</v>
      </c>
      <c r="AN125" s="40">
        <f>'Exposure Inputs'!$E$61/AJ125</f>
        <v>334153.38509422203</v>
      </c>
      <c r="AO125" s="40">
        <f>($G125*(1-('Exposure Inputs'!$C$17/100))*'Exposure Inputs'!$H$6*'Exposure Inputs'!$C$15)/('Exposure Inputs'!$H$8*'Exposure Inputs'!$H$11)</f>
        <v>1.5151282064801735E-5</v>
      </c>
      <c r="AP125" s="40">
        <f>($F125*(1-('Exposure Inputs'!$C$17)/100)*'Exposure Inputs'!$H$7*'Exposure Inputs'!$H$12*'Exposure Inputs'!$C$15*H125)/('Exposure Inputs'!$H$8*'Exposure Inputs'!$H$13*'Exposure Inputs'!$C$16)</f>
        <v>2.0260812850606359E-6</v>
      </c>
      <c r="AQ125" s="40">
        <f>($F125*(1-('Exposure Inputs'!$C$17)/100)*'Exposure Inputs'!$H$7*'Exposure Inputs'!$H$12*'Exposure Inputs'!$C$15*H125)/('Exposure Inputs'!$H$8*'Exposure Inputs'!$C$14*'Exposure Inputs'!$C$16)</f>
        <v>1.2987700545260484E-7</v>
      </c>
      <c r="AR125" s="40">
        <f>($F125*(1-('Exposure Inputs'!$C$17)/100)*'Exposure Inputs'!$H$12*'Exposure Inputs'!$C$15*H125)/('Exposure Inputs'!$C$14*'Exposure Inputs'!$C$16)</f>
        <v>1.0789781991447173E-5</v>
      </c>
      <c r="AS125" s="40">
        <f>'Exposure Inputs'!$E$60/AO125</f>
        <v>831612.79330092645</v>
      </c>
      <c r="AT125" s="40">
        <f>'Exposure Inputs'!$E$61/AP125</f>
        <v>256653.07894319631</v>
      </c>
    </row>
    <row r="126" spans="1:46" s="35" customFormat="1">
      <c r="A126" s="47">
        <v>2019</v>
      </c>
      <c r="B126" s="48">
        <v>110000433022</v>
      </c>
      <c r="C126" s="48" t="s">
        <v>120</v>
      </c>
      <c r="D126" s="48" t="s">
        <v>71</v>
      </c>
      <c r="E126" s="48" t="s">
        <v>121</v>
      </c>
      <c r="F126" s="48">
        <v>2.00675373740553E-2</v>
      </c>
      <c r="G126" s="48">
        <v>3.2818159999999999E-2</v>
      </c>
      <c r="H126" s="48">
        <v>350</v>
      </c>
      <c r="I126" s="40">
        <f t="shared" si="1"/>
        <v>5.3806026432733948E-9</v>
      </c>
      <c r="J126" s="40">
        <f>($G126*(1-('Exposure Inputs'!$C$17/100))*'Exposure Inputs'!$C$6*1*'Exposure Inputs'!$C$15)/('Exposure Inputs'!$C$8*'Exposure Inputs'!$C$11)</f>
        <v>1.3206790462280701E-6</v>
      </c>
      <c r="K126" s="40">
        <f>($F126*(1-('Exposure Inputs'!$C$17)/100)*'Exposure Inputs'!$C$7*'Exposure Inputs'!$C$12*'Exposure Inputs'!$C$15*H126)/('Exposure Inputs'!$C$8*'Exposure Inputs'!$C$13*'Exposure Inputs'!$C$16)</f>
        <v>2.1157844634771366E-7</v>
      </c>
      <c r="L126" s="40">
        <f>($F126*(1-('Exposure Inputs'!$C$17)/100)*'Exposure Inputs'!$C$7*'Exposure Inputs'!$C$12*'Exposure Inputs'!$C$15*H126)/('Exposure Inputs'!$C$8*'Exposure Inputs'!$C$14*'Exposure Inputs'!$C$16)</f>
        <v>1.5461501848486768E-7</v>
      </c>
      <c r="M126" s="40">
        <f>($F126*(1-('Exposure Inputs'!$C$17)/100)*'Exposure Inputs'!$C$12*'Exposure Inputs'!$C$15*H126)/('Exposure Inputs'!$C$14*'Exposure Inputs'!$C$16)</f>
        <v>1.4062078349575104E-5</v>
      </c>
      <c r="N126" s="40">
        <f>'Exposure Inputs'!$E$60/$J126</f>
        <v>9540546.6119768247</v>
      </c>
      <c r="O126" s="40">
        <f>'Exposure Inputs'!$E$61/$K126</f>
        <v>2457717.2626809925</v>
      </c>
      <c r="P126" s="40">
        <f>L126*'Exposure Inputs'!$E$63</f>
        <v>5.3806026432733948E-9</v>
      </c>
      <c r="Q126" s="40">
        <f>($G126*(1-('Exposure Inputs'!$C$17/100))*'Exposure Inputs'!$D$6*1*'Exposure Inputs'!$C$15)/('Exposure Inputs'!$D$8*'Exposure Inputs'!$D$11)</f>
        <v>4.6336448885106391E-6</v>
      </c>
      <c r="R126" s="40">
        <f>($F126*(1-('Exposure Inputs'!$C$17)/100)*'Exposure Inputs'!$D$7*'Exposure Inputs'!$D$12*'Exposure Inputs'!$C$15*H126)/('Exposure Inputs'!$D$8*'Exposure Inputs'!$D$13*'Exposure Inputs'!$C$16)</f>
        <v>5.4043732246071405E-7</v>
      </c>
      <c r="S126" s="40">
        <f>($F126*(1-('Exposure Inputs'!$C$17)/100)*'Exposure Inputs'!$D$7*'Exposure Inputs'!$D$12*'Exposure Inputs'!$C$15*H126)/('Exposure Inputs'!$D$8*'Exposure Inputs'!$C$14*'Exposure Inputs'!$C$16)</f>
        <v>6.9286836212912059E-9</v>
      </c>
      <c r="T126" s="40">
        <f>($F126*(1-('Exposure Inputs'!$C$17)/100)*'Exposure Inputs'!$D$12*'Exposure Inputs'!$C$15*H126)/('Exposure Inputs'!$C$14*'Exposure Inputs'!$C$16)</f>
        <v>2.467031289399141E-7</v>
      </c>
      <c r="U126" s="40">
        <f>'Exposure Inputs'!$E$60/Q126</f>
        <v>2719241.6128483103</v>
      </c>
      <c r="V126" s="40">
        <f>'Exposure Inputs'!$E$61/R126</f>
        <v>962183.73230098363</v>
      </c>
      <c r="W126" s="40">
        <f>($G126*(1-('Exposure Inputs'!$C$17/100))*'Exposure Inputs'!$E$6*'Exposure Inputs'!$C$15)/('Exposure Inputs'!$E$8*'Exposure Inputs'!$E$11)</f>
        <v>1.014796176536313E-6</v>
      </c>
      <c r="X126" s="40">
        <f>($F126*(1-('Exposure Inputs'!$C$17)/100)*'Exposure Inputs'!$E$7*'Exposure Inputs'!$E$12*'Exposure Inputs'!$C$15*H126)/('Exposure Inputs'!$E$8*'Exposure Inputs'!$E$13*'Exposure Inputs'!$C$16)</f>
        <v>1.1717709509760615E-7</v>
      </c>
      <c r="Y126" s="40">
        <f>($F126*(1-('Exposure Inputs'!$C$17)/100)*'Exposure Inputs'!$E$7*'Exposure Inputs'!$E$12*'Exposure Inputs'!$C$15*H126)/('Exposure Inputs'!$E$8*'Exposure Inputs'!$C$14*'Exposure Inputs'!$C$16)</f>
        <v>7.5113522498465489E-9</v>
      </c>
      <c r="Z126" s="40">
        <f>($F126*(1-('Exposure Inputs'!$C$17)/100)*'Exposure Inputs'!$E$12*'Exposure Inputs'!$C$15*H126)/('Exposure Inputs'!$C$14*'Exposure Inputs'!$C$16)</f>
        <v>1.2335156446995706E-6</v>
      </c>
      <c r="AA126" s="40">
        <f>'Exposure Inputs'!$E$60/W126</f>
        <v>12416286.433997151</v>
      </c>
      <c r="AB126" s="40">
        <f>'Exposure Inputs'!$E$61/X126</f>
        <v>4437727.3524902668</v>
      </c>
      <c r="AC126" s="40">
        <f>($G126*(1-('Exposure Inputs'!$C$17/100))*'Exposure Inputs'!$F$6*'Exposure Inputs'!$C$15)/('Exposure Inputs'!$F$8*'Exposure Inputs'!$F$11)</f>
        <v>1.0174785169014084E-6</v>
      </c>
      <c r="AD126" s="40">
        <f>($F126*(1-('Exposure Inputs'!$C$17)/100)*'Exposure Inputs'!$F$7*'Exposure Inputs'!$F$12*'Exposure Inputs'!$C$15*H126)/('Exposure Inputs'!$F$8*'Exposure Inputs'!$F$13*'Exposure Inputs'!$C$16)</f>
        <v>1.0671647672629735E-7</v>
      </c>
      <c r="AE126" s="40">
        <f>($F126*(1-('Exposure Inputs'!$C$17)/100)*'Exposure Inputs'!$F$7*'Exposure Inputs'!$F$12*'Exposure Inputs'!$C$15*H126)/('Exposure Inputs'!$F$8*'Exposure Inputs'!$C$14*'Exposure Inputs'!$C$16)</f>
        <v>6.840799790147267E-9</v>
      </c>
      <c r="AF126" s="40">
        <f>($F126*(1-('Exposure Inputs'!$C$17)/100)*'Exposure Inputs'!$F$12*'Exposure Inputs'!$C$15*H126)/('Exposure Inputs'!$C$14*'Exposure Inputs'!$C$16)</f>
        <v>1.2335156446995706E-6</v>
      </c>
      <c r="AG126" s="40">
        <f>'Exposure Inputs'!$E$60/AC126</f>
        <v>12383553.844823746</v>
      </c>
      <c r="AH126" s="40">
        <f>'Exposure Inputs'!$E$61/AD126</f>
        <v>4872724.5871663997</v>
      </c>
      <c r="AI126" s="40">
        <f>($G126*(1-('Exposure Inputs'!$C$17/100))*'Exposure Inputs'!$G$6*'Exposure Inputs'!$C$15)/('Exposure Inputs'!$G$8*'Exposure Inputs'!$G$11)</f>
        <v>1.2982781534591196E-6</v>
      </c>
      <c r="AJ126" s="40">
        <f>($F126*(1-('Exposure Inputs'!$C$17)/100)*'Exposure Inputs'!$G$7*'Exposure Inputs'!$G$12*'Exposure Inputs'!$C$15*H126)/('Exposure Inputs'!$G$8*'Exposure Inputs'!$G$13*'Exposure Inputs'!$C$16)</f>
        <v>1.7790553939780222E-7</v>
      </c>
      <c r="AK126" s="40">
        <f>($F126*(1-('Exposure Inputs'!$C$17)/100)*'Exposure Inputs'!$G$7*'Exposure Inputs'!$G$12*'Exposure Inputs'!$C$15*H126)/('Exposure Inputs'!$G$8*'Exposure Inputs'!$C$14*'Exposure Inputs'!$C$16)</f>
        <v>1.140420124344886E-8</v>
      </c>
      <c r="AL126" s="40">
        <f>($F126*(1-('Exposure Inputs'!$C$17)/100)*'Exposure Inputs'!$G$12*'Exposure Inputs'!$C$15*H126)/('Exposure Inputs'!$C$14*'Exposure Inputs'!$C$16)</f>
        <v>1.2335156446995706E-6</v>
      </c>
      <c r="AM126" s="40">
        <f>'Exposure Inputs'!$E$60/AI126</f>
        <v>9705162.1537562534</v>
      </c>
      <c r="AN126" s="40">
        <f>'Exposure Inputs'!$E$61/AJ126</f>
        <v>2922899.4316880945</v>
      </c>
      <c r="AO126" s="40">
        <f>($G126*(1-('Exposure Inputs'!$C$17/100))*'Exposure Inputs'!$H$6*'Exposure Inputs'!$C$15)/('Exposure Inputs'!$H$8*'Exposure Inputs'!$H$11)</f>
        <v>1.6477957619753084E-6</v>
      </c>
      <c r="AP126" s="40">
        <f>($F126*(1-('Exposure Inputs'!$C$17)/100)*'Exposure Inputs'!$H$7*'Exposure Inputs'!$H$12*'Exposure Inputs'!$C$15*H126)/('Exposure Inputs'!$H$8*'Exposure Inputs'!$H$13*'Exposure Inputs'!$C$16)</f>
        <v>2.3162682661580824E-7</v>
      </c>
      <c r="AQ126" s="40">
        <f>($F126*(1-('Exposure Inputs'!$C$17)/100)*'Exposure Inputs'!$H$7*'Exposure Inputs'!$H$12*'Exposure Inputs'!$C$15*H126)/('Exposure Inputs'!$H$8*'Exposure Inputs'!$C$14*'Exposure Inputs'!$C$16)</f>
        <v>1.4847873501013349E-8</v>
      </c>
      <c r="AR126" s="40">
        <f>($F126*(1-('Exposure Inputs'!$C$17)/100)*'Exposure Inputs'!$H$12*'Exposure Inputs'!$C$15*H126)/('Exposure Inputs'!$C$14*'Exposure Inputs'!$C$16)</f>
        <v>1.2335156446995706E-6</v>
      </c>
      <c r="AS126" s="40">
        <f>'Exposure Inputs'!$E$60/AO126</f>
        <v>7646578.7148861513</v>
      </c>
      <c r="AT126" s="40">
        <f>'Exposure Inputs'!$E$61/AP126</f>
        <v>2244990.3907827861</v>
      </c>
    </row>
    <row r="127" spans="1:46" s="35" customFormat="1">
      <c r="A127" s="47">
        <v>2020</v>
      </c>
      <c r="B127" s="48">
        <v>110000433022</v>
      </c>
      <c r="C127" s="48" t="s">
        <v>120</v>
      </c>
      <c r="D127" s="48" t="s">
        <v>71</v>
      </c>
      <c r="E127" s="48" t="s">
        <v>121</v>
      </c>
      <c r="F127" s="48">
        <v>2.5418881000000001E-2</v>
      </c>
      <c r="G127" s="48">
        <v>4.1569668818536201E-2</v>
      </c>
      <c r="H127" s="48">
        <v>350</v>
      </c>
      <c r="I127" s="40">
        <f t="shared" si="1"/>
        <v>6.8154301022743405E-9</v>
      </c>
      <c r="J127" s="40">
        <f>($G127*(1-('Exposure Inputs'!$C$17/100))*'Exposure Inputs'!$C$6*1*'Exposure Inputs'!$C$15)/('Exposure Inputs'!$C$8*'Exposure Inputs'!$C$11)</f>
        <v>1.6728601045055889E-6</v>
      </c>
      <c r="K127" s="40">
        <f>($F127*(1-('Exposure Inputs'!$C$17)/100)*'Exposure Inputs'!$C$7*'Exposure Inputs'!$C$12*'Exposure Inputs'!$C$15*H127)/('Exposure Inputs'!$C$8*'Exposure Inputs'!$C$13*'Exposure Inputs'!$C$16)</f>
        <v>2.679993688129656E-7</v>
      </c>
      <c r="L127" s="40">
        <f>($F127*(1-('Exposure Inputs'!$C$17)/100)*'Exposure Inputs'!$C$7*'Exposure Inputs'!$C$12*'Exposure Inputs'!$C$15*H127)/('Exposure Inputs'!$C$8*'Exposure Inputs'!$C$14*'Exposure Inputs'!$C$16)</f>
        <v>1.9584569259409026E-7</v>
      </c>
      <c r="M127" s="40">
        <f>($F127*(1-('Exposure Inputs'!$C$17)/100)*'Exposure Inputs'!$C$12*'Exposure Inputs'!$C$15*H127)/('Exposure Inputs'!$C$14*'Exposure Inputs'!$C$16)</f>
        <v>1.7811966138040043E-5</v>
      </c>
      <c r="N127" s="40">
        <f>'Exposure Inputs'!$E$60/$J127</f>
        <v>7532010.5764157185</v>
      </c>
      <c r="O127" s="40">
        <f>'Exposure Inputs'!$E$61/$K127</f>
        <v>1940303.0772169596</v>
      </c>
      <c r="P127" s="40">
        <f>L127*'Exposure Inputs'!$E$63</f>
        <v>6.8154301022743405E-9</v>
      </c>
      <c r="Q127" s="40">
        <f>($G127*(1-('Exposure Inputs'!$C$17/100))*'Exposure Inputs'!$D$6*1*'Exposure Inputs'!$C$15)/('Exposure Inputs'!$D$8*'Exposure Inputs'!$D$11)</f>
        <v>5.8692834527618354E-6</v>
      </c>
      <c r="R127" s="40">
        <f>($F127*(1-('Exposure Inputs'!$C$17)/100)*'Exposure Inputs'!$D$7*'Exposure Inputs'!$D$12*'Exposure Inputs'!$C$15*H127)/('Exposure Inputs'!$D$8*'Exposure Inputs'!$D$13*'Exposure Inputs'!$C$16)</f>
        <v>6.8455395056834747E-7</v>
      </c>
      <c r="S127" s="40">
        <f>($F127*(1-('Exposure Inputs'!$C$17)/100)*'Exposure Inputs'!$D$7*'Exposure Inputs'!$D$12*'Exposure Inputs'!$C$15*H127)/('Exposure Inputs'!$D$8*'Exposure Inputs'!$C$14*'Exposure Inputs'!$C$16)</f>
        <v>8.7763326995941972E-9</v>
      </c>
      <c r="T127" s="40">
        <f>($F127*(1-('Exposure Inputs'!$C$17)/100)*'Exposure Inputs'!$D$12*'Exposure Inputs'!$C$15*H127)/('Exposure Inputs'!$C$14*'Exposure Inputs'!$C$16)</f>
        <v>3.1249063400070255E-7</v>
      </c>
      <c r="U127" s="40">
        <f>'Exposure Inputs'!$E$60/Q127</f>
        <v>2146769.7209394402</v>
      </c>
      <c r="V127" s="40">
        <f>'Exposure Inputs'!$E$61/R127</f>
        <v>759618.72627902101</v>
      </c>
      <c r="W127" s="40">
        <f>($G127*(1-('Exposure Inputs'!$C$17/100))*'Exposure Inputs'!$E$6*'Exposure Inputs'!$C$15)/('Exposure Inputs'!$E$8*'Exposure Inputs'!$E$11)</f>
        <v>1.285408474360882E-6</v>
      </c>
      <c r="X127" s="40">
        <f>($F127*(1-('Exposure Inputs'!$C$17)/100)*'Exposure Inputs'!$E$7*'Exposure Inputs'!$E$12*'Exposure Inputs'!$C$15*H127)/('Exposure Inputs'!$E$8*'Exposure Inputs'!$E$13*'Exposure Inputs'!$C$16)</f>
        <v>1.4842432236167442E-7</v>
      </c>
      <c r="Y127" s="40">
        <f>($F127*(1-('Exposure Inputs'!$C$17)/100)*'Exposure Inputs'!$E$7*'Exposure Inputs'!$E$12*'Exposure Inputs'!$C$15*H127)/('Exposure Inputs'!$E$8*'Exposure Inputs'!$C$14*'Exposure Inputs'!$C$16)</f>
        <v>9.5143796385688746E-9</v>
      </c>
      <c r="Z127" s="40">
        <f>($F127*(1-('Exposure Inputs'!$C$17)/100)*'Exposure Inputs'!$E$12*'Exposure Inputs'!$C$15*H127)/('Exposure Inputs'!$C$14*'Exposure Inputs'!$C$16)</f>
        <v>1.5624531700035125E-6</v>
      </c>
      <c r="AA127" s="40">
        <f>'Exposure Inputs'!$E$60/W127</f>
        <v>9802331.5166525915</v>
      </c>
      <c r="AB127" s="40">
        <f>'Exposure Inputs'!$E$61/X127</f>
        <v>3503468.9175328347</v>
      </c>
      <c r="AC127" s="40">
        <f>($G127*(1-('Exposure Inputs'!$C$17/100))*'Exposure Inputs'!$F$6*'Exposure Inputs'!$C$15)/('Exposure Inputs'!$F$8*'Exposure Inputs'!$F$11)</f>
        <v>1.2888061054479272E-6</v>
      </c>
      <c r="AD127" s="40">
        <f>($F127*(1-('Exposure Inputs'!$C$17)/100)*'Exposure Inputs'!$F$7*'Exposure Inputs'!$F$12*'Exposure Inputs'!$C$15*H127)/('Exposure Inputs'!$F$8*'Exposure Inputs'!$F$13*'Exposure Inputs'!$C$16)</f>
        <v>1.3517420558797993E-7</v>
      </c>
      <c r="AE127" s="40">
        <f>($F127*(1-('Exposure Inputs'!$C$17)/100)*'Exposure Inputs'!$F$7*'Exposure Inputs'!$F$12*'Exposure Inputs'!$C$15*H127)/('Exposure Inputs'!$F$8*'Exposure Inputs'!$C$14*'Exposure Inputs'!$C$16)</f>
        <v>8.6650131787166638E-9</v>
      </c>
      <c r="AF127" s="40">
        <f>($F127*(1-('Exposure Inputs'!$C$17)/100)*'Exposure Inputs'!$F$12*'Exposure Inputs'!$C$15*H127)/('Exposure Inputs'!$C$14*'Exposure Inputs'!$C$16)</f>
        <v>1.5624531700035125E-6</v>
      </c>
      <c r="AG127" s="40">
        <f>'Exposure Inputs'!$E$60/AC127</f>
        <v>9776489.9985640924</v>
      </c>
      <c r="AH127" s="40">
        <f>'Exposure Inputs'!$E$61/AD127</f>
        <v>3846887.7826069496</v>
      </c>
      <c r="AI127" s="40">
        <f>($G127*(1-('Exposure Inputs'!$C$17/100))*'Exposure Inputs'!$G$6*'Exposure Inputs'!$C$15)/('Exposure Inputs'!$G$8*'Exposure Inputs'!$G$11)</f>
        <v>1.6444856406829729E-6</v>
      </c>
      <c r="AJ127" s="40">
        <f>($F127*(1-('Exposure Inputs'!$C$17)/100)*'Exposure Inputs'!$G$7*'Exposure Inputs'!$G$12*'Exposure Inputs'!$C$15*H127)/('Exposure Inputs'!$G$8*'Exposure Inputs'!$G$13*'Exposure Inputs'!$C$16)</f>
        <v>2.2534701946239338E-7</v>
      </c>
      <c r="AK127" s="40">
        <f>($F127*(1-('Exposure Inputs'!$C$17)/100)*'Exposure Inputs'!$G$7*'Exposure Inputs'!$G$12*'Exposure Inputs'!$C$15*H127)/('Exposure Inputs'!$G$8*'Exposure Inputs'!$C$14*'Exposure Inputs'!$C$16)</f>
        <v>1.4445321760409832E-8</v>
      </c>
      <c r="AL127" s="40">
        <f>($F127*(1-('Exposure Inputs'!$C$17)/100)*'Exposure Inputs'!$G$12*'Exposure Inputs'!$C$15*H127)/('Exposure Inputs'!$C$14*'Exposure Inputs'!$C$16)</f>
        <v>1.5624531700035125E-6</v>
      </c>
      <c r="AM127" s="40">
        <f>'Exposure Inputs'!$E$60/AI127</f>
        <v>7661970.2162720505</v>
      </c>
      <c r="AN127" s="40">
        <f>'Exposure Inputs'!$E$61/AJ127</f>
        <v>2307552.1532991887</v>
      </c>
      <c r="AO127" s="40">
        <f>($G127*(1-('Exposure Inputs'!$C$17/100))*'Exposure Inputs'!$H$6*'Exposure Inputs'!$C$15)/('Exposure Inputs'!$H$8*'Exposure Inputs'!$H$11)</f>
        <v>2.0872079393208237E-6</v>
      </c>
      <c r="AP127" s="40">
        <f>($F127*(1-('Exposure Inputs'!$C$17)/100)*'Exposure Inputs'!$H$7*'Exposure Inputs'!$H$12*'Exposure Inputs'!$C$15*H127)/('Exposure Inputs'!$H$8*'Exposure Inputs'!$H$13*'Exposure Inputs'!$C$16)</f>
        <v>2.9339398414510395E-7</v>
      </c>
      <c r="AQ127" s="40">
        <f>($F127*(1-('Exposure Inputs'!$C$17)/100)*'Exposure Inputs'!$H$7*'Exposure Inputs'!$H$12*'Exposure Inputs'!$C$15*H127)/('Exposure Inputs'!$H$8*'Exposure Inputs'!$C$14*'Exposure Inputs'!$C$16)</f>
        <v>1.8807306675968204E-8</v>
      </c>
      <c r="AR127" s="40">
        <f>($F127*(1-('Exposure Inputs'!$C$17)/100)*'Exposure Inputs'!$H$12*'Exposure Inputs'!$C$15*H127)/('Exposure Inputs'!$C$14*'Exposure Inputs'!$C$16)</f>
        <v>1.5624531700035125E-6</v>
      </c>
      <c r="AS127" s="40">
        <f>'Exposure Inputs'!$E$60/AO127</f>
        <v>6036772.7444061143</v>
      </c>
      <c r="AT127" s="40">
        <f>'Exposure Inputs'!$E$61/AP127</f>
        <v>1772360.8120840797</v>
      </c>
    </row>
    <row r="128" spans="1:46" s="35" customFormat="1">
      <c r="A128" s="47">
        <v>2021</v>
      </c>
      <c r="B128" s="48">
        <v>110000433022</v>
      </c>
      <c r="C128" s="48" t="s">
        <v>120</v>
      </c>
      <c r="D128" s="48" t="s">
        <v>71</v>
      </c>
      <c r="E128" s="48" t="s">
        <v>121</v>
      </c>
      <c r="F128" s="48">
        <v>3.4927809999999999E-3</v>
      </c>
      <c r="G128" s="48">
        <v>5.712043E-3</v>
      </c>
      <c r="H128" s="48">
        <v>350</v>
      </c>
      <c r="I128" s="40">
        <f t="shared" si="1"/>
        <v>9.3650089349141196E-10</v>
      </c>
      <c r="J128" s="40">
        <f>($G128*(1-('Exposure Inputs'!$C$17/100))*'Exposure Inputs'!$C$6*1*'Exposure Inputs'!$C$15)/('Exposure Inputs'!$C$8*'Exposure Inputs'!$C$11)</f>
        <v>2.2986588831469298E-7</v>
      </c>
      <c r="K128" s="40">
        <f>($F128*(1-('Exposure Inputs'!$C$17)/100)*'Exposure Inputs'!$C$7*'Exposure Inputs'!$C$12*'Exposure Inputs'!$C$15*H128)/('Exposure Inputs'!$C$8*'Exposure Inputs'!$C$13*'Exposure Inputs'!$C$16)</f>
        <v>3.6825503978791158E-8</v>
      </c>
      <c r="L128" s="40">
        <f>($F128*(1-('Exposure Inputs'!$C$17)/100)*'Exposure Inputs'!$C$7*'Exposure Inputs'!$C$12*'Exposure Inputs'!$C$15*H128)/('Exposure Inputs'!$C$8*'Exposure Inputs'!$C$14*'Exposure Inputs'!$C$16)</f>
        <v>2.691094521527046E-8</v>
      </c>
      <c r="M128" s="40">
        <f>($F128*(1-('Exposure Inputs'!$C$17)/100)*'Exposure Inputs'!$C$12*'Exposure Inputs'!$C$15*H128)/('Exposure Inputs'!$C$14*'Exposure Inputs'!$C$16)</f>
        <v>2.4475230400421496E-6</v>
      </c>
      <c r="N128" s="40">
        <f>'Exposure Inputs'!$E$60/$J128</f>
        <v>54814570.758538298</v>
      </c>
      <c r="O128" s="40">
        <f>'Exposure Inputs'!$E$61/$K128</f>
        <v>14120648.567348396</v>
      </c>
      <c r="P128" s="40">
        <f>L128*'Exposure Inputs'!$E$63</f>
        <v>9.3650089349141196E-10</v>
      </c>
      <c r="Q128" s="40">
        <f>($G128*(1-('Exposure Inputs'!$C$17/100))*'Exposure Inputs'!$D$6*1*'Exposure Inputs'!$C$15)/('Exposure Inputs'!$D$8*'Exposure Inputs'!$D$11)</f>
        <v>8.0649185846808516E-7</v>
      </c>
      <c r="R128" s="40">
        <f>($F128*(1-('Exposure Inputs'!$C$17)/100)*'Exposure Inputs'!$D$7*'Exposure Inputs'!$D$12*'Exposure Inputs'!$C$15*H128)/('Exposure Inputs'!$D$8*'Exposure Inputs'!$D$13*'Exposure Inputs'!$C$16)</f>
        <v>9.4063819411250371E-8</v>
      </c>
      <c r="S128" s="40">
        <f>($F128*(1-('Exposure Inputs'!$C$17)/100)*'Exposure Inputs'!$D$7*'Exposure Inputs'!$D$12*'Exposure Inputs'!$C$15*H128)/('Exposure Inputs'!$D$8*'Exposure Inputs'!$C$14*'Exposure Inputs'!$C$16)</f>
        <v>1.2059464027083381E-9</v>
      </c>
      <c r="T128" s="40">
        <f>($F128*(1-('Exposure Inputs'!$C$17)/100)*'Exposure Inputs'!$D$12*'Exposure Inputs'!$C$15*H128)/('Exposure Inputs'!$C$14*'Exposure Inputs'!$C$16)</f>
        <v>4.2939000702493854E-8</v>
      </c>
      <c r="U128" s="40">
        <f>'Exposure Inputs'!$E$60/Q128</f>
        <v>15623220.330994342</v>
      </c>
      <c r="V128" s="40">
        <f>'Exposure Inputs'!$E$61/R128</f>
        <v>5528161.6593362158</v>
      </c>
      <c r="W128" s="40">
        <f>($G128*(1-('Exposure Inputs'!$C$17/100))*'Exposure Inputs'!$E$6*'Exposure Inputs'!$C$15)/('Exposure Inputs'!$E$8*'Exposure Inputs'!$E$11)</f>
        <v>1.7662658103351958E-7</v>
      </c>
      <c r="X128" s="40">
        <f>($F128*(1-('Exposure Inputs'!$C$17)/100)*'Exposure Inputs'!$E$7*'Exposure Inputs'!$E$12*'Exposure Inputs'!$C$15*H128)/('Exposure Inputs'!$E$8*'Exposure Inputs'!$E$13*'Exposure Inputs'!$C$16)</f>
        <v>2.0394825920257134E-8</v>
      </c>
      <c r="Y128" s="40">
        <f>($F128*(1-('Exposure Inputs'!$C$17)/100)*'Exposure Inputs'!$E$7*'Exposure Inputs'!$E$12*'Exposure Inputs'!$C$15*H128)/('Exposure Inputs'!$E$8*'Exposure Inputs'!$C$14*'Exposure Inputs'!$C$16)</f>
        <v>1.3073606359139189E-9</v>
      </c>
      <c r="Z128" s="40">
        <f>($F128*(1-('Exposure Inputs'!$C$17)/100)*'Exposure Inputs'!$E$12*'Exposure Inputs'!$C$15*H128)/('Exposure Inputs'!$C$14*'Exposure Inputs'!$C$16)</f>
        <v>2.1469500351246922E-7</v>
      </c>
      <c r="AA128" s="40">
        <f>'Exposure Inputs'!$E$60/W128</f>
        <v>71336941.055371583</v>
      </c>
      <c r="AB128" s="40">
        <f>'Exposure Inputs'!$E$61/X128</f>
        <v>25496662.83169942</v>
      </c>
      <c r="AC128" s="40">
        <f>($G128*(1-('Exposure Inputs'!$C$17/100))*'Exposure Inputs'!$F$6*'Exposure Inputs'!$C$15)/('Exposure Inputs'!$F$8*'Exposure Inputs'!$F$11)</f>
        <v>1.7709344582746477E-7</v>
      </c>
      <c r="AD128" s="40">
        <f>($F128*(1-('Exposure Inputs'!$C$17)/100)*'Exposure Inputs'!$F$7*'Exposure Inputs'!$F$12*'Exposure Inputs'!$C$15*H128)/('Exposure Inputs'!$F$8*'Exposure Inputs'!$F$13*'Exposure Inputs'!$C$16)</f>
        <v>1.8574141677117499E-8</v>
      </c>
      <c r="AE128" s="40">
        <f>($F128*(1-('Exposure Inputs'!$C$17)/100)*'Exposure Inputs'!$F$7*'Exposure Inputs'!$F$12*'Exposure Inputs'!$C$15*H128)/('Exposure Inputs'!$F$8*'Exposure Inputs'!$C$14*'Exposure Inputs'!$C$16)</f>
        <v>1.190650107507532E-9</v>
      </c>
      <c r="AF128" s="40">
        <f>($F128*(1-('Exposure Inputs'!$C$17)/100)*'Exposure Inputs'!$F$12*'Exposure Inputs'!$C$15*H128)/('Exposure Inputs'!$C$14*'Exposure Inputs'!$C$16)</f>
        <v>2.1469500351246922E-7</v>
      </c>
      <c r="AG128" s="40">
        <f>'Exposure Inputs'!$E$60/AC128</f>
        <v>71148878.159362748</v>
      </c>
      <c r="AH128" s="40">
        <f>'Exposure Inputs'!$E$61/AD128</f>
        <v>27995910.068922132</v>
      </c>
      <c r="AI128" s="40">
        <f>($G128*(1-('Exposure Inputs'!$C$17/100))*'Exposure Inputs'!$G$6*'Exposure Inputs'!$C$15)/('Exposure Inputs'!$G$8*'Exposure Inputs'!$G$11)</f>
        <v>2.2596698408805031E-7</v>
      </c>
      <c r="AJ128" s="40">
        <f>($F128*(1-('Exposure Inputs'!$C$17)/100)*'Exposure Inputs'!$G$7*'Exposure Inputs'!$G$12*'Exposure Inputs'!$C$15*H128)/('Exposure Inputs'!$G$8*'Exposure Inputs'!$G$13*'Exposure Inputs'!$C$16)</f>
        <v>3.0964690695270094E-8</v>
      </c>
      <c r="AK128" s="40">
        <f>($F128*(1-('Exposure Inputs'!$C$17)/100)*'Exposure Inputs'!$G$7*'Exposure Inputs'!$G$12*'Exposure Inputs'!$C$15*H128)/('Exposure Inputs'!$G$8*'Exposure Inputs'!$C$14*'Exposure Inputs'!$C$16)</f>
        <v>1.9849160702096215E-9</v>
      </c>
      <c r="AL128" s="40">
        <f>($F128*(1-('Exposure Inputs'!$C$17)/100)*'Exposure Inputs'!$G$12*'Exposure Inputs'!$C$15*H128)/('Exposure Inputs'!$C$14*'Exposure Inputs'!$C$16)</f>
        <v>2.1469500351246922E-7</v>
      </c>
      <c r="AM128" s="40">
        <f>'Exposure Inputs'!$E$60/AI128</f>
        <v>55760358.314515017</v>
      </c>
      <c r="AN128" s="40">
        <f>'Exposure Inputs'!$E$61/AJ128</f>
        <v>16793321.306433424</v>
      </c>
      <c r="AO128" s="40">
        <f>($G128*(1-('Exposure Inputs'!$C$17/100))*'Exposure Inputs'!$H$6*'Exposure Inputs'!$C$15)/('Exposure Inputs'!$H$8*'Exposure Inputs'!$H$11)</f>
        <v>2.8680097383950609E-7</v>
      </c>
      <c r="AP128" s="40">
        <f>($F128*(1-('Exposure Inputs'!$C$17)/100)*'Exposure Inputs'!$H$7*'Exposure Inputs'!$H$12*'Exposure Inputs'!$C$15*H128)/('Exposure Inputs'!$H$8*'Exposure Inputs'!$H$13*'Exposure Inputs'!$C$16)</f>
        <v>4.0314950659563663E-8</v>
      </c>
      <c r="AQ128" s="40">
        <f>($F128*(1-('Exposure Inputs'!$C$17)/100)*'Exposure Inputs'!$H$7*'Exposure Inputs'!$H$12*'Exposure Inputs'!$C$15*H128)/('Exposure Inputs'!$H$8*'Exposure Inputs'!$C$14*'Exposure Inputs'!$C$16)</f>
        <v>2.584291708946389E-9</v>
      </c>
      <c r="AR128" s="40">
        <f>($F128*(1-('Exposure Inputs'!$C$17)/100)*'Exposure Inputs'!$H$12*'Exposure Inputs'!$C$15*H128)/('Exposure Inputs'!$C$14*'Exposure Inputs'!$C$16)</f>
        <v>2.1469500351246922E-7</v>
      </c>
      <c r="AS128" s="40">
        <f>'Exposure Inputs'!$E$60/AO128</f>
        <v>43932905.217577688</v>
      </c>
      <c r="AT128" s="40">
        <f>'Exposure Inputs'!$E$61/AP128</f>
        <v>12898440.689934062</v>
      </c>
    </row>
    <row r="129" spans="1:46" s="35" customFormat="1">
      <c r="A129" s="47">
        <v>2022</v>
      </c>
      <c r="B129" s="48">
        <v>110000433022</v>
      </c>
      <c r="C129" s="48" t="s">
        <v>120</v>
      </c>
      <c r="D129" s="48" t="s">
        <v>71</v>
      </c>
      <c r="E129" s="48" t="s">
        <v>121</v>
      </c>
      <c r="F129" s="48">
        <v>2.1467119E-2</v>
      </c>
      <c r="G129" s="48">
        <v>3.5107015999999998E-2</v>
      </c>
      <c r="H129" s="48">
        <v>350</v>
      </c>
      <c r="I129" s="40">
        <f t="shared" si="1"/>
        <v>5.7558650611608531E-9</v>
      </c>
      <c r="J129" s="40">
        <f>($G129*(1-('Exposure Inputs'!$C$17/100))*'Exposure Inputs'!$C$6*1*'Exposure Inputs'!$C$15)/('Exposure Inputs'!$C$8*'Exposure Inputs'!$C$11)</f>
        <v>1.4127879322543859E-6</v>
      </c>
      <c r="K129" s="40">
        <f>($F129*(1-('Exposure Inputs'!$C$17)/100)*'Exposure Inputs'!$C$7*'Exposure Inputs'!$C$12*'Exposure Inputs'!$C$15*H129)/('Exposure Inputs'!$C$8*'Exposure Inputs'!$C$13*'Exposure Inputs'!$C$16)</f>
        <v>2.2633468177583512E-7</v>
      </c>
      <c r="L129" s="40">
        <f>($F129*(1-('Exposure Inputs'!$C$17)/100)*'Exposure Inputs'!$C$7*'Exposure Inputs'!$C$12*'Exposure Inputs'!$C$15*H129)/('Exposure Inputs'!$C$8*'Exposure Inputs'!$C$14*'Exposure Inputs'!$C$16)</f>
        <v>1.6539842129772568E-7</v>
      </c>
      <c r="M129" s="40">
        <f>($F129*(1-('Exposure Inputs'!$C$17)/100)*'Exposure Inputs'!$C$12*'Exposure Inputs'!$C$15*H129)/('Exposure Inputs'!$C$14*'Exposure Inputs'!$C$16)</f>
        <v>1.5042817845100105E-5</v>
      </c>
      <c r="N129" s="40">
        <f>'Exposure Inputs'!$E$60/$J129</f>
        <v>8918535.9758093189</v>
      </c>
      <c r="O129" s="40">
        <f>'Exposure Inputs'!$E$61/$K129</f>
        <v>2297482.6302361162</v>
      </c>
      <c r="P129" s="40">
        <f>L129*'Exposure Inputs'!$E$63</f>
        <v>5.7558650611608531E-9</v>
      </c>
      <c r="Q129" s="40">
        <f>($G129*(1-('Exposure Inputs'!$C$17/100))*'Exposure Inputs'!$D$6*1*'Exposure Inputs'!$C$15)/('Exposure Inputs'!$D$8*'Exposure Inputs'!$D$11)</f>
        <v>4.9568118760851073E-6</v>
      </c>
      <c r="R129" s="40">
        <f>($F129*(1-('Exposure Inputs'!$C$17)/100)*'Exposure Inputs'!$D$7*'Exposure Inputs'!$D$12*'Exposure Inputs'!$C$15*H129)/('Exposure Inputs'!$D$8*'Exposure Inputs'!$D$13*'Exposure Inputs'!$C$16)</f>
        <v>5.7812934876129412E-7</v>
      </c>
      <c r="S129" s="40">
        <f>($F129*(1-('Exposure Inputs'!$C$17)/100)*'Exposure Inputs'!$D$7*'Exposure Inputs'!$D$12*'Exposure Inputs'!$C$15*H129)/('Exposure Inputs'!$D$8*'Exposure Inputs'!$C$14*'Exposure Inputs'!$C$16)</f>
        <v>7.4119147277088984E-9</v>
      </c>
      <c r="T129" s="40">
        <f>($F129*(1-('Exposure Inputs'!$C$17)/100)*'Exposure Inputs'!$D$12*'Exposure Inputs'!$C$15*H129)/('Exposure Inputs'!$C$14*'Exposure Inputs'!$C$16)</f>
        <v>2.6390908500175627E-7</v>
      </c>
      <c r="U129" s="40">
        <f>'Exposure Inputs'!$E$60/Q129</f>
        <v>2541956.4661694374</v>
      </c>
      <c r="V129" s="40">
        <f>'Exposure Inputs'!$E$61/R129</f>
        <v>899452.69361286948</v>
      </c>
      <c r="W129" s="40">
        <f>($G129*(1-('Exposure Inputs'!$C$17/100))*'Exposure Inputs'!$E$6*'Exposure Inputs'!$C$15)/('Exposure Inputs'!$E$8*'Exposure Inputs'!$E$11)</f>
        <v>1.0855716958659219E-6</v>
      </c>
      <c r="X129" s="40">
        <f>($F129*(1-('Exposure Inputs'!$C$17)/100)*'Exposure Inputs'!$E$7*'Exposure Inputs'!$E$12*'Exposure Inputs'!$C$15*H129)/('Exposure Inputs'!$E$8*'Exposure Inputs'!$E$13*'Exposure Inputs'!$C$16)</f>
        <v>1.2534944361368335E-7</v>
      </c>
      <c r="Y129" s="40">
        <f>($F129*(1-('Exposure Inputs'!$C$17)/100)*'Exposure Inputs'!$E$7*'Exposure Inputs'!$E$12*'Exposure Inputs'!$C$15*H129)/('Exposure Inputs'!$E$8*'Exposure Inputs'!$C$14*'Exposure Inputs'!$C$16)</f>
        <v>8.0352207444668835E-9</v>
      </c>
      <c r="Z129" s="40">
        <f>($F129*(1-('Exposure Inputs'!$C$17)/100)*'Exposure Inputs'!$E$12*'Exposure Inputs'!$C$15*H129)/('Exposure Inputs'!$C$14*'Exposure Inputs'!$C$16)</f>
        <v>1.3195454250087814E-6</v>
      </c>
      <c r="AA129" s="40">
        <f>'Exposure Inputs'!$E$60/W129</f>
        <v>11606787.509275863</v>
      </c>
      <c r="AB129" s="40">
        <f>'Exposure Inputs'!$E$61/X129</f>
        <v>4148402.9366942956</v>
      </c>
      <c r="AC129" s="40">
        <f>($G129*(1-('Exposure Inputs'!$C$17/100))*'Exposure Inputs'!$F$6*'Exposure Inputs'!$C$15)/('Exposure Inputs'!$F$8*'Exposure Inputs'!$F$11)</f>
        <v>1.0884411122535211E-6</v>
      </c>
      <c r="AD129" s="40">
        <f>($F129*(1-('Exposure Inputs'!$C$17)/100)*'Exposure Inputs'!$F$7*'Exposure Inputs'!$F$12*'Exposure Inputs'!$C$15*H129)/('Exposure Inputs'!$F$8*'Exposure Inputs'!$F$13*'Exposure Inputs'!$C$16)</f>
        <v>1.1415926441009067E-7</v>
      </c>
      <c r="AE129" s="40">
        <f>($F129*(1-('Exposure Inputs'!$C$17)/100)*'Exposure Inputs'!$F$7*'Exposure Inputs'!$F$12*'Exposure Inputs'!$C$15*H129)/('Exposure Inputs'!$F$8*'Exposure Inputs'!$C$14*'Exposure Inputs'!$C$16)</f>
        <v>7.3179015647494027E-9</v>
      </c>
      <c r="AF129" s="40">
        <f>($F129*(1-('Exposure Inputs'!$C$17)/100)*'Exposure Inputs'!$F$12*'Exposure Inputs'!$C$15*H129)/('Exposure Inputs'!$C$14*'Exposure Inputs'!$C$16)</f>
        <v>1.3195454250087814E-6</v>
      </c>
      <c r="AG129" s="40">
        <f>'Exposure Inputs'!$E$60/AC129</f>
        <v>11576188.971687052</v>
      </c>
      <c r="AH129" s="40">
        <f>'Exposure Inputs'!$E$61/AD129</f>
        <v>4555039.8619600479</v>
      </c>
      <c r="AI129" s="40">
        <f>($G129*(1-('Exposure Inputs'!$C$17/100))*'Exposure Inputs'!$G$6*'Exposure Inputs'!$C$15)/('Exposure Inputs'!$G$8*'Exposure Inputs'!$G$11)</f>
        <v>1.3888247210062892E-6</v>
      </c>
      <c r="AJ129" s="40">
        <f>($F129*(1-('Exposure Inputs'!$C$17)/100)*'Exposure Inputs'!$G$7*'Exposure Inputs'!$G$12*'Exposure Inputs'!$C$15*H129)/('Exposure Inputs'!$G$8*'Exposure Inputs'!$G$13*'Exposure Inputs'!$C$16)</f>
        <v>1.9031330620315327E-7</v>
      </c>
      <c r="AK129" s="40">
        <f>($F129*(1-('Exposure Inputs'!$C$17)/100)*'Exposure Inputs'!$G$7*'Exposure Inputs'!$G$12*'Exposure Inputs'!$C$15*H129)/('Exposure Inputs'!$G$8*'Exposure Inputs'!$C$14*'Exposure Inputs'!$C$16)</f>
        <v>1.2199570910458543E-8</v>
      </c>
      <c r="AL129" s="40">
        <f>($F129*(1-('Exposure Inputs'!$C$17)/100)*'Exposure Inputs'!$G$12*'Exposure Inputs'!$C$15*H129)/('Exposure Inputs'!$C$14*'Exposure Inputs'!$C$16)</f>
        <v>1.3195454250087814E-6</v>
      </c>
      <c r="AM129" s="40">
        <f>'Exposure Inputs'!$E$60/AI129</f>
        <v>9072419.153707549</v>
      </c>
      <c r="AN129" s="40">
        <f>'Exposure Inputs'!$E$61/AJ129</f>
        <v>2732336.5369151691</v>
      </c>
      <c r="AO129" s="40">
        <f>($G129*(1-('Exposure Inputs'!$C$17/100))*'Exposure Inputs'!$H$6*'Exposure Inputs'!$C$15)/('Exposure Inputs'!$H$8*'Exposure Inputs'!$H$11)</f>
        <v>1.7627189391604933E-6</v>
      </c>
      <c r="AP129" s="40">
        <f>($F129*(1-('Exposure Inputs'!$C$17)/100)*'Exposure Inputs'!$H$7*'Exposure Inputs'!$H$12*'Exposure Inputs'!$C$15*H129)/('Exposure Inputs'!$H$8*'Exposure Inputs'!$H$13*'Exposure Inputs'!$C$16)</f>
        <v>2.4778130758498217E-7</v>
      </c>
      <c r="AQ129" s="40">
        <f>($F129*(1-('Exposure Inputs'!$C$17)/100)*'Exposure Inputs'!$H$7*'Exposure Inputs'!$H$12*'Exposure Inputs'!$C$15*H129)/('Exposure Inputs'!$H$8*'Exposure Inputs'!$C$14*'Exposure Inputs'!$C$16)</f>
        <v>1.5883417152883473E-8</v>
      </c>
      <c r="AR129" s="40">
        <f>($F129*(1-('Exposure Inputs'!$C$17)/100)*'Exposure Inputs'!$H$12*'Exposure Inputs'!$C$15*H129)/('Exposure Inputs'!$C$14*'Exposure Inputs'!$C$16)</f>
        <v>1.3195454250087814E-6</v>
      </c>
      <c r="AS129" s="40">
        <f>'Exposure Inputs'!$E$60/AO129</f>
        <v>7148048.2339407066</v>
      </c>
      <c r="AT129" s="40">
        <f>'Exposure Inputs'!$E$61/AP129</f>
        <v>2098624.8118077042</v>
      </c>
    </row>
    <row r="130" spans="1:46" s="35" customFormat="1">
      <c r="A130" s="47">
        <v>2023</v>
      </c>
      <c r="B130" s="48">
        <v>110000433022</v>
      </c>
      <c r="C130" s="48" t="s">
        <v>120</v>
      </c>
      <c r="D130" s="48" t="s">
        <v>71</v>
      </c>
      <c r="E130" s="48" t="s">
        <v>121</v>
      </c>
      <c r="F130" s="48">
        <v>4.9397015074597705E-4</v>
      </c>
      <c r="G130" s="48">
        <v>8.0783162076507602E-4</v>
      </c>
      <c r="H130" s="48">
        <v>350</v>
      </c>
      <c r="I130" s="40">
        <f t="shared" si="1"/>
        <v>1.3244560352672984E-10</v>
      </c>
      <c r="J130" s="40">
        <f>($G130*(1-('Exposure Inputs'!$C$17/100))*'Exposure Inputs'!$C$6*1*'Exposure Inputs'!$C$15)/('Exposure Inputs'!$C$8*'Exposure Inputs'!$C$11)</f>
        <v>3.2509022273792823E-8</v>
      </c>
      <c r="K130" s="40">
        <f>($F130*(1-('Exposure Inputs'!$C$17)/100)*'Exposure Inputs'!$C$7*'Exposure Inputs'!$C$12*'Exposure Inputs'!$C$15*H130)/('Exposure Inputs'!$C$8*'Exposure Inputs'!$C$13*'Exposure Inputs'!$C$16)</f>
        <v>5.2080848331744953E-9</v>
      </c>
      <c r="L130" s="40">
        <f>($F130*(1-('Exposure Inputs'!$C$17)/100)*'Exposure Inputs'!$C$7*'Exposure Inputs'!$C$12*'Exposure Inputs'!$C$15*H130)/('Exposure Inputs'!$C$8*'Exposure Inputs'!$C$14*'Exposure Inputs'!$C$16)</f>
        <v>3.8059081473198231E-9</v>
      </c>
      <c r="M130" s="40">
        <f>($F130*(1-('Exposure Inputs'!$C$17)/100)*'Exposure Inputs'!$C$12*'Exposure Inputs'!$C$15*H130)/('Exposure Inputs'!$C$14*'Exposure Inputs'!$C$16)</f>
        <v>3.4614346706646443E-7</v>
      </c>
      <c r="N130" s="40">
        <f>'Exposure Inputs'!$E$60/$J130</f>
        <v>387584710.91139215</v>
      </c>
      <c r="O130" s="40">
        <f>'Exposure Inputs'!$E$61/$K130</f>
        <v>99844763.79641521</v>
      </c>
      <c r="P130" s="40">
        <f>L130*'Exposure Inputs'!$E$63</f>
        <v>1.3244560352672984E-10</v>
      </c>
      <c r="Q130" s="40">
        <f>($G130*(1-('Exposure Inputs'!$C$17/100))*'Exposure Inputs'!$D$6*1*'Exposure Inputs'!$C$15)/('Exposure Inputs'!$D$8*'Exposure Inputs'!$D$11)</f>
        <v>1.1405894968929883E-7</v>
      </c>
      <c r="R130" s="40">
        <f>($F130*(1-('Exposure Inputs'!$C$17)/100)*'Exposure Inputs'!$D$7*'Exposure Inputs'!$D$12*'Exposure Inputs'!$C$15*H130)/('Exposure Inputs'!$D$8*'Exposure Inputs'!$D$13*'Exposure Inputs'!$C$16)</f>
        <v>1.3303072552879127E-8</v>
      </c>
      <c r="S130" s="40">
        <f>($F130*(1-('Exposure Inputs'!$C$17)/100)*'Exposure Inputs'!$D$7*'Exposure Inputs'!$D$12*'Exposure Inputs'!$C$15*H130)/('Exposure Inputs'!$D$8*'Exposure Inputs'!$C$14*'Exposure Inputs'!$C$16)</f>
        <v>1.7055221221639906E-10</v>
      </c>
      <c r="T130" s="40">
        <f>($F130*(1-('Exposure Inputs'!$C$17)/100)*'Exposure Inputs'!$D$12*'Exposure Inputs'!$C$15*H130)/('Exposure Inputs'!$C$14*'Exposure Inputs'!$C$16)</f>
        <v>6.0726924046748141E-9</v>
      </c>
      <c r="U130" s="40">
        <f>'Exposure Inputs'!$E$60/Q130</f>
        <v>110469191.89000869</v>
      </c>
      <c r="V130" s="40">
        <f>'Exposure Inputs'!$E$61/R130</f>
        <v>39088714.124727421</v>
      </c>
      <c r="W130" s="40">
        <f>($G130*(1-('Exposure Inputs'!$C$17/100))*'Exposure Inputs'!$E$6*'Exposure Inputs'!$C$15)/('Exposure Inputs'!$E$8*'Exposure Inputs'!$E$11)</f>
        <v>2.4979597882316737E-8</v>
      </c>
      <c r="X130" s="40">
        <f>($F130*(1-('Exposure Inputs'!$C$17)/100)*'Exposure Inputs'!$E$7*'Exposure Inputs'!$E$12*'Exposure Inputs'!$C$15*H130)/('Exposure Inputs'!$E$8*'Exposure Inputs'!$E$13*'Exposure Inputs'!$C$16)</f>
        <v>2.884359263941077E-9</v>
      </c>
      <c r="Y130" s="40">
        <f>($F130*(1-('Exposure Inputs'!$C$17)/100)*'Exposure Inputs'!$E$7*'Exposure Inputs'!$E$12*'Exposure Inputs'!$C$15*H130)/('Exposure Inputs'!$E$8*'Exposure Inputs'!$C$14*'Exposure Inputs'!$C$16)</f>
        <v>1.8489482461160751E-10</v>
      </c>
      <c r="Z130" s="40">
        <f>($F130*(1-('Exposure Inputs'!$C$17)/100)*'Exposure Inputs'!$E$12*'Exposure Inputs'!$C$15*H130)/('Exposure Inputs'!$C$14*'Exposure Inputs'!$C$16)</f>
        <v>3.0363462023374073E-8</v>
      </c>
      <c r="AA130" s="40">
        <f>'Exposure Inputs'!$E$60/W130</f>
        <v>504411642.62774795</v>
      </c>
      <c r="AB130" s="40">
        <f>'Exposure Inputs'!$E$61/X130</f>
        <v>180282673.69491696</v>
      </c>
      <c r="AC130" s="40">
        <f>($G130*(1-('Exposure Inputs'!$C$17/100))*'Exposure Inputs'!$F$6*'Exposure Inputs'!$C$15)/('Exposure Inputs'!$F$8*'Exposure Inputs'!$F$11)</f>
        <v>2.5045624721255265E-8</v>
      </c>
      <c r="AD130" s="40">
        <f>($F130*(1-('Exposure Inputs'!$C$17)/100)*'Exposure Inputs'!$F$7*'Exposure Inputs'!$F$12*'Exposure Inputs'!$C$15*H130)/('Exposure Inputs'!$F$8*'Exposure Inputs'!$F$13*'Exposure Inputs'!$C$16)</f>
        <v>2.6268671194165527E-9</v>
      </c>
      <c r="AE130" s="40">
        <f>($F130*(1-('Exposure Inputs'!$C$17)/100)*'Exposure Inputs'!$F$7*'Exposure Inputs'!$F$12*'Exposure Inputs'!$C$15*H130)/('Exposure Inputs'!$F$8*'Exposure Inputs'!$C$14*'Exposure Inputs'!$C$16)</f>
        <v>1.6838891791131751E-10</v>
      </c>
      <c r="AF130" s="40">
        <f>($F130*(1-('Exposure Inputs'!$C$17)/100)*'Exposure Inputs'!$F$12*'Exposure Inputs'!$C$15*H130)/('Exposure Inputs'!$C$14*'Exposure Inputs'!$C$16)</f>
        <v>3.0363462023374073E-8</v>
      </c>
      <c r="AG130" s="40">
        <f>'Exposure Inputs'!$E$60/AC130</f>
        <v>503081881.17611063</v>
      </c>
      <c r="AH130" s="40">
        <f>'Exposure Inputs'!$E$61/AD130</f>
        <v>197954436.3536348</v>
      </c>
      <c r="AI130" s="40">
        <f>($G130*(1-('Exposure Inputs'!$C$17/100))*'Exposure Inputs'!$G$6*'Exposure Inputs'!$C$15)/('Exposure Inputs'!$G$8*'Exposure Inputs'!$G$11)</f>
        <v>3.1957615689385717E-8</v>
      </c>
      <c r="AJ130" s="40">
        <f>($F130*(1-('Exposure Inputs'!$C$17)/100)*'Exposure Inputs'!$G$7*'Exposure Inputs'!$G$12*'Exposure Inputs'!$C$15*H130)/('Exposure Inputs'!$G$8*'Exposure Inputs'!$G$13*'Exposure Inputs'!$C$16)</f>
        <v>4.3792132774843654E-9</v>
      </c>
      <c r="AK130" s="40">
        <f>($F130*(1-('Exposure Inputs'!$C$17)/100)*'Exposure Inputs'!$G$7*'Exposure Inputs'!$G$12*'Exposure Inputs'!$C$15*H130)/('Exposure Inputs'!$G$8*'Exposure Inputs'!$C$14*'Exposure Inputs'!$C$16)</f>
        <v>2.8071879983874137E-10</v>
      </c>
      <c r="AL130" s="40">
        <f>($F130*(1-('Exposure Inputs'!$C$17)/100)*'Exposure Inputs'!$G$12*'Exposure Inputs'!$C$15*H130)/('Exposure Inputs'!$C$14*'Exposure Inputs'!$C$16)</f>
        <v>3.0363462023374073E-8</v>
      </c>
      <c r="AM130" s="40">
        <f>'Exposure Inputs'!$E$60/AI130</f>
        <v>394272217.37899917</v>
      </c>
      <c r="AN130" s="40">
        <f>'Exposure Inputs'!$E$61/AJ130</f>
        <v>118742789.41232875</v>
      </c>
      <c r="AO130" s="40">
        <f>($G130*(1-('Exposure Inputs'!$C$17/100))*'Exposure Inputs'!$H$6*'Exposure Inputs'!$C$15)/('Exposure Inputs'!$H$8*'Exposure Inputs'!$H$11)</f>
        <v>4.0561125946315603E-8</v>
      </c>
      <c r="AP130" s="40">
        <f>($F130*(1-('Exposure Inputs'!$C$17)/100)*'Exposure Inputs'!$H$7*'Exposure Inputs'!$H$12*'Exposure Inputs'!$C$15*H130)/('Exposure Inputs'!$H$8*'Exposure Inputs'!$H$13*'Exposure Inputs'!$C$16)</f>
        <v>5.7015834243891308E-9</v>
      </c>
      <c r="AQ130" s="40">
        <f>($F130*(1-('Exposure Inputs'!$C$17)/100)*'Exposure Inputs'!$H$7*'Exposure Inputs'!$H$12*'Exposure Inputs'!$C$15*H130)/('Exposure Inputs'!$H$8*'Exposure Inputs'!$C$14*'Exposure Inputs'!$C$16)</f>
        <v>3.6548611694802121E-10</v>
      </c>
      <c r="AR130" s="40">
        <f>($F130*(1-('Exposure Inputs'!$C$17)/100)*'Exposure Inputs'!$H$12*'Exposure Inputs'!$C$15*H130)/('Exposure Inputs'!$C$14*'Exposure Inputs'!$C$16)</f>
        <v>3.0363462023374073E-8</v>
      </c>
      <c r="AS130" s="40">
        <f>'Exposure Inputs'!$E$60/AO130</f>
        <v>310642264.13923132</v>
      </c>
      <c r="AT130" s="40">
        <f>'Exposure Inputs'!$E$61/AP130</f>
        <v>91202734.625550613</v>
      </c>
    </row>
    <row r="131" spans="1:46" s="35" customFormat="1">
      <c r="A131" s="47">
        <v>2020</v>
      </c>
      <c r="B131" s="48">
        <v>110070210457</v>
      </c>
      <c r="C131" s="48" t="s">
        <v>122</v>
      </c>
      <c r="D131" s="48" t="s">
        <v>71</v>
      </c>
      <c r="E131" s="48" t="s">
        <v>123</v>
      </c>
      <c r="F131" s="48">
        <v>1.2574140000000001E-3</v>
      </c>
      <c r="G131" s="48">
        <v>1.501025E-3</v>
      </c>
      <c r="H131" s="48">
        <v>350</v>
      </c>
      <c r="I131" s="40">
        <f t="shared" si="1"/>
        <v>3.3714376437818761E-10</v>
      </c>
      <c r="J131" s="40">
        <f>($G131*(1-('Exposure Inputs'!$C$17/100))*'Exposure Inputs'!$C$6*1*'Exposure Inputs'!$C$15)/('Exposure Inputs'!$C$8*'Exposure Inputs'!$C$11)</f>
        <v>6.0404735224780702E-8</v>
      </c>
      <c r="K131" s="40">
        <f>($F131*(1-('Exposure Inputs'!$C$17)/100)*'Exposure Inputs'!$C$7*'Exposure Inputs'!$C$12*'Exposure Inputs'!$C$15*H131)/('Exposure Inputs'!$C$8*'Exposure Inputs'!$C$13*'Exposure Inputs'!$C$16)</f>
        <v>1.325731680857967E-8</v>
      </c>
      <c r="L131" s="40">
        <f>($F131*(1-('Exposure Inputs'!$C$17)/100)*'Exposure Inputs'!$C$7*'Exposure Inputs'!$C$12*'Exposure Inputs'!$C$15*H131)/('Exposure Inputs'!$C$8*'Exposure Inputs'!$C$14*'Exposure Inputs'!$C$16)</f>
        <v>9.6880392062697591E-9</v>
      </c>
      <c r="M131" s="40">
        <f>($F131*(1-('Exposure Inputs'!$C$17)/100)*'Exposure Inputs'!$C$12*'Exposure Inputs'!$C$15*H131)/('Exposure Inputs'!$C$14*'Exposure Inputs'!$C$16)</f>
        <v>8.8111729188619611E-7</v>
      </c>
      <c r="N131" s="40">
        <f>'Exposure Inputs'!$E$60/$J131</f>
        <v>208592918.3053669</v>
      </c>
      <c r="O131" s="40">
        <f>'Exposure Inputs'!$E$61/$K131</f>
        <v>39223623.26466199</v>
      </c>
      <c r="P131" s="40">
        <f>L131*'Exposure Inputs'!$E$63</f>
        <v>3.3714376437818761E-10</v>
      </c>
      <c r="Q131" s="40">
        <f>($G131*(1-('Exposure Inputs'!$C$17/100))*'Exposure Inputs'!$D$6*1*'Exposure Inputs'!$C$15)/('Exposure Inputs'!$D$8*'Exposure Inputs'!$D$11)</f>
        <v>2.1193195531914896E-7</v>
      </c>
      <c r="R131" s="40">
        <f>($F131*(1-('Exposure Inputs'!$C$17)/100)*'Exposure Inputs'!$D$7*'Exposure Inputs'!$D$12*'Exposure Inputs'!$C$15*H131)/('Exposure Inputs'!$D$8*'Exposure Inputs'!$D$13*'Exposure Inputs'!$C$16)</f>
        <v>3.3863320781113382E-8</v>
      </c>
      <c r="S131" s="40">
        <f>($F131*(1-('Exposure Inputs'!$C$17)/100)*'Exposure Inputs'!$D$7*'Exposure Inputs'!$D$12*'Exposure Inputs'!$C$15*H131)/('Exposure Inputs'!$D$8*'Exposure Inputs'!$C$14*'Exposure Inputs'!$C$16)</f>
        <v>4.3414513821940228E-10</v>
      </c>
      <c r="T131" s="40">
        <f>($F131*(1-('Exposure Inputs'!$C$17)/100)*'Exposure Inputs'!$D$12*'Exposure Inputs'!$C$15*H131)/('Exposure Inputs'!$C$14*'Exposure Inputs'!$C$16)</f>
        <v>1.54581981032666E-8</v>
      </c>
      <c r="U131" s="40">
        <f>'Exposure Inputs'!$E$60/Q131</f>
        <v>59453044.638906024</v>
      </c>
      <c r="V131" s="40">
        <f>'Exposure Inputs'!$E$61/R131</f>
        <v>15355847.802440571</v>
      </c>
      <c r="W131" s="40">
        <f>($G131*(1-('Exposure Inputs'!$C$17/100))*'Exposure Inputs'!$E$6*'Exposure Inputs'!$C$15)/('Exposure Inputs'!$E$8*'Exposure Inputs'!$E$11)</f>
        <v>4.6414376396648048E-8</v>
      </c>
      <c r="X131" s="40">
        <f>($F131*(1-('Exposure Inputs'!$C$17)/100)*'Exposure Inputs'!$E$7*'Exposure Inputs'!$E$12*'Exposure Inputs'!$C$15*H131)/('Exposure Inputs'!$E$8*'Exposure Inputs'!$E$13*'Exposure Inputs'!$C$16)</f>
        <v>7.3422123058085246E-9</v>
      </c>
      <c r="Y131" s="40">
        <f>($F131*(1-('Exposure Inputs'!$C$17)/100)*'Exposure Inputs'!$E$7*'Exposure Inputs'!$E$12*'Exposure Inputs'!$C$15*H131)/('Exposure Inputs'!$E$8*'Exposure Inputs'!$C$14*'Exposure Inputs'!$C$16)</f>
        <v>4.7065463498772598E-10</v>
      </c>
      <c r="Z131" s="40">
        <f>($F131*(1-('Exposure Inputs'!$C$17)/100)*'Exposure Inputs'!$E$12*'Exposure Inputs'!$C$15*H131)/('Exposure Inputs'!$C$14*'Exposure Inputs'!$C$16)</f>
        <v>7.7290990516332985E-8</v>
      </c>
      <c r="AA131" s="40">
        <f>'Exposure Inputs'!$E$60/W131</f>
        <v>271467613.66182971</v>
      </c>
      <c r="AB131" s="40">
        <f>'Exposure Inputs'!$E$61/X131</f>
        <v>70823340.206142083</v>
      </c>
      <c r="AC131" s="40">
        <f>($G131*(1-('Exposure Inputs'!$C$17/100))*'Exposure Inputs'!$F$6*'Exposure Inputs'!$C$15)/('Exposure Inputs'!$F$8*'Exposure Inputs'!$F$11)</f>
        <v>4.6537060299295771E-8</v>
      </c>
      <c r="AD131" s="40">
        <f>($F131*(1-('Exposure Inputs'!$C$17)/100)*'Exposure Inputs'!$F$7*'Exposure Inputs'!$F$12*'Exposure Inputs'!$C$15*H131)/('Exposure Inputs'!$F$8*'Exposure Inputs'!$F$13*'Exposure Inputs'!$C$16)</f>
        <v>6.6867592851630342E-9</v>
      </c>
      <c r="AE131" s="40">
        <f>($F131*(1-('Exposure Inputs'!$C$17)/100)*'Exposure Inputs'!$F$7*'Exposure Inputs'!$F$12*'Exposure Inputs'!$C$15*H131)/('Exposure Inputs'!$F$8*'Exposure Inputs'!$C$14*'Exposure Inputs'!$C$16)</f>
        <v>4.2863841571557916E-10</v>
      </c>
      <c r="AF131" s="40">
        <f>($F131*(1-('Exposure Inputs'!$C$17)/100)*'Exposure Inputs'!$F$12*'Exposure Inputs'!$C$15*H131)/('Exposure Inputs'!$C$14*'Exposure Inputs'!$C$16)</f>
        <v>7.7290990516332985E-8</v>
      </c>
      <c r="AG131" s="40">
        <f>'Exposure Inputs'!$E$60/AC131</f>
        <v>270751953.7969327</v>
      </c>
      <c r="AH131" s="40">
        <f>'Exposure Inputs'!$E$61/AD131</f>
        <v>77765622.751488283</v>
      </c>
      <c r="AI131" s="40">
        <f>($G131*(1-('Exposure Inputs'!$C$17/100))*'Exposure Inputs'!$G$6*'Exposure Inputs'!$C$15)/('Exposure Inputs'!$G$8*'Exposure Inputs'!$G$11)</f>
        <v>5.9380171383647802E-8</v>
      </c>
      <c r="AJ131" s="40">
        <f>($F131*(1-('Exposure Inputs'!$C$17)/100)*'Exposure Inputs'!$G$7*'Exposure Inputs'!$G$12*'Exposure Inputs'!$C$15*H131)/('Exposure Inputs'!$G$8*'Exposure Inputs'!$G$13*'Exposure Inputs'!$C$16)</f>
        <v>1.1147402481261308E-8</v>
      </c>
      <c r="AK131" s="40">
        <f>($F131*(1-('Exposure Inputs'!$C$17)/100)*'Exposure Inputs'!$G$7*'Exposure Inputs'!$G$12*'Exposure Inputs'!$C$15*H131)/('Exposure Inputs'!$G$8*'Exposure Inputs'!$C$14*'Exposure Inputs'!$C$16)</f>
        <v>7.1457708213213521E-10</v>
      </c>
      <c r="AL131" s="40">
        <f>($F131*(1-('Exposure Inputs'!$C$17)/100)*'Exposure Inputs'!$G$12*'Exposure Inputs'!$C$15*H131)/('Exposure Inputs'!$C$14*'Exposure Inputs'!$C$16)</f>
        <v>7.7290990516332985E-8</v>
      </c>
      <c r="AM131" s="40">
        <f>'Exposure Inputs'!$E$60/AI131</f>
        <v>212192045.02784252</v>
      </c>
      <c r="AN131" s="40">
        <f>'Exposure Inputs'!$E$61/AJ131</f>
        <v>46647638.395950601</v>
      </c>
      <c r="AO131" s="40">
        <f>($G131*(1-('Exposure Inputs'!$C$17/100))*'Exposure Inputs'!$H$6*'Exposure Inputs'!$C$15)/('Exposure Inputs'!$H$8*'Exposure Inputs'!$H$11)</f>
        <v>7.5366279938271598E-8</v>
      </c>
      <c r="AP131" s="40">
        <f>($F131*(1-('Exposure Inputs'!$C$17)/100)*'Exposure Inputs'!$H$7*'Exposure Inputs'!$H$12*'Exposure Inputs'!$C$15*H131)/('Exposure Inputs'!$H$8*'Exposure Inputs'!$H$13*'Exposure Inputs'!$C$16)</f>
        <v>1.4513530441400305E-8</v>
      </c>
      <c r="AQ131" s="40">
        <f>($F131*(1-('Exposure Inputs'!$C$17)/100)*'Exposure Inputs'!$H$7*'Exposure Inputs'!$H$12*'Exposure Inputs'!$C$15*H131)/('Exposure Inputs'!$H$8*'Exposure Inputs'!$C$14*'Exposure Inputs'!$C$16)</f>
        <v>9.3035451547437852E-10</v>
      </c>
      <c r="AR131" s="40">
        <f>($F131*(1-('Exposure Inputs'!$C$17)/100)*'Exposure Inputs'!$H$12*'Exposure Inputs'!$C$15*H131)/('Exposure Inputs'!$C$14*'Exposure Inputs'!$C$16)</f>
        <v>7.7290990516332985E-8</v>
      </c>
      <c r="AS131" s="40">
        <f>'Exposure Inputs'!$E$60/AO131</f>
        <v>167183520.4062078</v>
      </c>
      <c r="AT131" s="40">
        <f>'Exposure Inputs'!$E$61/AP131</f>
        <v>35828636.050997183</v>
      </c>
    </row>
    <row r="132" spans="1:46" s="35" customFormat="1">
      <c r="A132" s="47">
        <v>2021</v>
      </c>
      <c r="B132" s="48">
        <v>110070210457</v>
      </c>
      <c r="C132" s="48" t="s">
        <v>122</v>
      </c>
      <c r="D132" s="48" t="s">
        <v>71</v>
      </c>
      <c r="E132" s="48" t="s">
        <v>123</v>
      </c>
      <c r="F132" s="48">
        <v>1.1293799999999999E-3</v>
      </c>
      <c r="G132" s="48">
        <v>1.3481859999999999E-3</v>
      </c>
      <c r="H132" s="48">
        <v>350</v>
      </c>
      <c r="I132" s="40">
        <f t="shared" si="1"/>
        <v>3.0281468522971544E-10</v>
      </c>
      <c r="J132" s="40">
        <f>($G132*(1-('Exposure Inputs'!$C$17/100))*'Exposure Inputs'!$C$6*1*'Exposure Inputs'!$C$15)/('Exposure Inputs'!$C$8*'Exposure Inputs'!$C$11)</f>
        <v>5.4254138581140347E-8</v>
      </c>
      <c r="K132" s="40">
        <f>($F132*(1-('Exposure Inputs'!$C$17)/100)*'Exposure Inputs'!$C$7*'Exposure Inputs'!$C$12*'Exposure Inputs'!$C$15*H132)/('Exposure Inputs'!$C$8*'Exposure Inputs'!$C$13*'Exposure Inputs'!$C$16)</f>
        <v>1.1907413514780099E-8</v>
      </c>
      <c r="L132" s="40">
        <f>($F132*(1-('Exposure Inputs'!$C$17)/100)*'Exposure Inputs'!$C$7*'Exposure Inputs'!$C$12*'Exposure Inputs'!$C$15*H132)/('Exposure Inputs'!$C$8*'Exposure Inputs'!$C$14*'Exposure Inputs'!$C$16)</f>
        <v>8.7015714146469961E-9</v>
      </c>
      <c r="M132" s="40">
        <f>($F132*(1-('Exposure Inputs'!$C$17)/100)*'Exposure Inputs'!$C$12*'Exposure Inputs'!$C$15*H132)/('Exposure Inputs'!$C$14*'Exposure Inputs'!$C$16)</f>
        <v>7.9139905163329816E-7</v>
      </c>
      <c r="N132" s="40">
        <f>'Exposure Inputs'!$E$60/$J132</f>
        <v>232240347.54797438</v>
      </c>
      <c r="O132" s="40">
        <f>'Exposure Inputs'!$E$61/$K132</f>
        <v>43670273.09117543</v>
      </c>
      <c r="P132" s="40">
        <f>L132*'Exposure Inputs'!$E$63</f>
        <v>3.0281468522971544E-10</v>
      </c>
      <c r="Q132" s="40">
        <f>($G132*(1-('Exposure Inputs'!$C$17/100))*'Exposure Inputs'!$D$6*1*'Exposure Inputs'!$C$15)/('Exposure Inputs'!$D$8*'Exposure Inputs'!$D$11)</f>
        <v>1.9035238927659574E-7</v>
      </c>
      <c r="R132" s="40">
        <f>($F132*(1-('Exposure Inputs'!$C$17)/100)*'Exposure Inputs'!$D$7*'Exposure Inputs'!$D$12*'Exposure Inputs'!$C$15*H132)/('Exposure Inputs'!$D$8*'Exposure Inputs'!$D$13*'Exposure Inputs'!$C$16)</f>
        <v>3.041524686680268E-8</v>
      </c>
      <c r="S132" s="40">
        <f>($F132*(1-('Exposure Inputs'!$C$17)/100)*'Exposure Inputs'!$D$7*'Exposure Inputs'!$D$12*'Exposure Inputs'!$C$15*H132)/('Exposure Inputs'!$D$8*'Exposure Inputs'!$C$14*'Exposure Inputs'!$C$16)</f>
        <v>3.8993906239490615E-10</v>
      </c>
      <c r="T132" s="40">
        <f>($F132*(1-('Exposure Inputs'!$C$17)/100)*'Exposure Inputs'!$D$12*'Exposure Inputs'!$C$15*H132)/('Exposure Inputs'!$C$14*'Exposure Inputs'!$C$16)</f>
        <v>1.3884193888303479E-8</v>
      </c>
      <c r="U132" s="40">
        <f>'Exposure Inputs'!$E$60/Q132</f>
        <v>66193022.571895808</v>
      </c>
      <c r="V132" s="40">
        <f>'Exposure Inputs'!$E$61/R132</f>
        <v>17096688.456195444</v>
      </c>
      <c r="W132" s="40">
        <f>($G132*(1-('Exposure Inputs'!$C$17/100))*'Exposure Inputs'!$E$6*'Exposure Inputs'!$C$15)/('Exposure Inputs'!$E$8*'Exposure Inputs'!$E$11)</f>
        <v>4.1688321284916203E-8</v>
      </c>
      <c r="X132" s="40">
        <f>($F132*(1-('Exposure Inputs'!$C$17)/100)*'Exposure Inputs'!$E$7*'Exposure Inputs'!$E$12*'Exposure Inputs'!$C$15*H132)/('Exposure Inputs'!$E$8*'Exposure Inputs'!$E$13*'Exposure Inputs'!$C$16)</f>
        <v>6.5946042702992265E-9</v>
      </c>
      <c r="Y132" s="40">
        <f>($F132*(1-('Exposure Inputs'!$C$17)/100)*'Exposure Inputs'!$E$7*'Exposure Inputs'!$E$12*'Exposure Inputs'!$C$15*H132)/('Exposure Inputs'!$E$8*'Exposure Inputs'!$C$14*'Exposure Inputs'!$C$16)</f>
        <v>4.227310429678992E-10</v>
      </c>
      <c r="Z132" s="40">
        <f>($F132*(1-('Exposure Inputs'!$C$17)/100)*'Exposure Inputs'!$E$12*'Exposure Inputs'!$C$15*H132)/('Exposure Inputs'!$C$14*'Exposure Inputs'!$C$16)</f>
        <v>6.9420969441517383E-8</v>
      </c>
      <c r="AA132" s="40">
        <f>'Exposure Inputs'!$E$60/W132</f>
        <v>302242921.07821023</v>
      </c>
      <c r="AB132" s="40">
        <f>'Exposure Inputs'!$E$61/X132</f>
        <v>78852343.322854966</v>
      </c>
      <c r="AC132" s="40">
        <f>($G132*(1-('Exposure Inputs'!$C$17/100))*'Exposure Inputs'!$F$6*'Exposure Inputs'!$C$15)/('Exposure Inputs'!$F$8*'Exposure Inputs'!$F$11)</f>
        <v>4.179851313380282E-8</v>
      </c>
      <c r="AD132" s="40">
        <f>($F132*(1-('Exposure Inputs'!$C$17)/100)*'Exposure Inputs'!$F$7*'Exposure Inputs'!$F$12*'Exposure Inputs'!$C$15*H132)/('Exposure Inputs'!$F$8*'Exposure Inputs'!$F$13*'Exposure Inputs'!$C$16)</f>
        <v>6.0058916168242336E-9</v>
      </c>
      <c r="AE132" s="40">
        <f>($F132*(1-('Exposure Inputs'!$C$17)/100)*'Exposure Inputs'!$F$7*'Exposure Inputs'!$F$12*'Exposure Inputs'!$C$15*H132)/('Exposure Inputs'!$F$8*'Exposure Inputs'!$C$14*'Exposure Inputs'!$C$16)</f>
        <v>3.8499305236052787E-10</v>
      </c>
      <c r="AF132" s="40">
        <f>($F132*(1-('Exposure Inputs'!$C$17)/100)*'Exposure Inputs'!$F$12*'Exposure Inputs'!$C$15*H132)/('Exposure Inputs'!$C$14*'Exposure Inputs'!$C$16)</f>
        <v>6.9420969441517383E-8</v>
      </c>
      <c r="AG132" s="40">
        <f>'Exposure Inputs'!$E$60/AC132</f>
        <v>301446129.42727548</v>
      </c>
      <c r="AH132" s="40">
        <f>'Exposure Inputs'!$E$61/AD132</f>
        <v>86581649.016663924</v>
      </c>
      <c r="AI132" s="40">
        <f>($G132*(1-('Exposure Inputs'!$C$17/100))*'Exposure Inputs'!$G$6*'Exposure Inputs'!$C$15)/('Exposure Inputs'!$G$8*'Exposure Inputs'!$G$11)</f>
        <v>5.3333898993710692E-8</v>
      </c>
      <c r="AJ132" s="40">
        <f>($F132*(1-('Exposure Inputs'!$C$17)/100)*'Exposure Inputs'!$G$7*'Exposure Inputs'!$G$12*'Exposure Inputs'!$C$15*H132)/('Exposure Inputs'!$G$8*'Exposure Inputs'!$G$13*'Exposure Inputs'!$C$16)</f>
        <v>1.0012337554923753E-8</v>
      </c>
      <c r="AK132" s="40">
        <f>($F132*(1-('Exposure Inputs'!$C$17)/100)*'Exposure Inputs'!$G$7*'Exposure Inputs'!$G$12*'Exposure Inputs'!$C$15*H132)/('Exposure Inputs'!$G$8*'Exposure Inputs'!$C$14*'Exposure Inputs'!$C$16)</f>
        <v>6.4181650993100975E-10</v>
      </c>
      <c r="AL132" s="40">
        <f>($F132*(1-('Exposure Inputs'!$C$17)/100)*'Exposure Inputs'!$G$12*'Exposure Inputs'!$C$15*H132)/('Exposure Inputs'!$C$14*'Exposure Inputs'!$C$16)</f>
        <v>6.9420969441517383E-8</v>
      </c>
      <c r="AM132" s="40">
        <f>'Exposure Inputs'!$E$60/AI132</f>
        <v>236247494.32787266</v>
      </c>
      <c r="AN132" s="40">
        <f>'Exposure Inputs'!$E$61/AJ132</f>
        <v>51935923.768798664</v>
      </c>
      <c r="AO132" s="40">
        <f>($G132*(1-('Exposure Inputs'!$C$17/100))*'Exposure Inputs'!$H$6*'Exposure Inputs'!$C$15)/('Exposure Inputs'!$H$8*'Exposure Inputs'!$H$11)</f>
        <v>6.7692252617283938E-8</v>
      </c>
      <c r="AP132" s="40">
        <f>($F132*(1-('Exposure Inputs'!$C$17)/100)*'Exposure Inputs'!$H$7*'Exposure Inputs'!$H$12*'Exposure Inputs'!$C$15*H132)/('Exposure Inputs'!$H$8*'Exposure Inputs'!$H$13*'Exposure Inputs'!$C$16)</f>
        <v>1.3035715372907152E-8</v>
      </c>
      <c r="AQ132" s="40">
        <f>($F132*(1-('Exposure Inputs'!$C$17)/100)*'Exposure Inputs'!$H$7*'Exposure Inputs'!$H$12*'Exposure Inputs'!$C$15*H132)/('Exposure Inputs'!$H$8*'Exposure Inputs'!$C$14*'Exposure Inputs'!$C$16)</f>
        <v>8.35622780314561E-10</v>
      </c>
      <c r="AR132" s="40">
        <f>($F132*(1-('Exposure Inputs'!$C$17)/100)*'Exposure Inputs'!$H$12*'Exposure Inputs'!$C$15*H132)/('Exposure Inputs'!$C$14*'Exposure Inputs'!$C$16)</f>
        <v>6.9420969441517383E-8</v>
      </c>
      <c r="AS132" s="40">
        <f>'Exposure Inputs'!$E$60/AO132</f>
        <v>186136515.07857823</v>
      </c>
      <c r="AT132" s="40">
        <f>'Exposure Inputs'!$E$61/AP132</f>
        <v>39890407.632000372</v>
      </c>
    </row>
    <row r="133" spans="1:46" s="35" customFormat="1">
      <c r="A133" s="47">
        <v>2022</v>
      </c>
      <c r="B133" s="48">
        <v>110070210457</v>
      </c>
      <c r="C133" s="48" t="s">
        <v>122</v>
      </c>
      <c r="D133" s="48" t="s">
        <v>71</v>
      </c>
      <c r="E133" s="48" t="s">
        <v>123</v>
      </c>
      <c r="F133" s="48">
        <v>1.270658E-3</v>
      </c>
      <c r="G133" s="48">
        <v>1.5168340000000001E-3</v>
      </c>
      <c r="H133" s="48">
        <v>350</v>
      </c>
      <c r="I133" s="40">
        <f t="shared" ref="I133:I196" si="2">P133</f>
        <v>3.4069480804035822E-10</v>
      </c>
      <c r="J133" s="40">
        <f>($G133*(1-('Exposure Inputs'!$C$17/100))*'Exposure Inputs'!$C$6*1*'Exposure Inputs'!$C$15)/('Exposure Inputs'!$C$8*'Exposure Inputs'!$C$11)</f>
        <v>6.1040926133771933E-8</v>
      </c>
      <c r="K133" s="40">
        <f>($F133*(1-('Exposure Inputs'!$C$17)/100)*'Exposure Inputs'!$C$7*'Exposure Inputs'!$C$12*'Exposure Inputs'!$C$15*H133)/('Exposure Inputs'!$C$8*'Exposure Inputs'!$C$13*'Exposure Inputs'!$C$16)</f>
        <v>1.339695252427301E-8</v>
      </c>
      <c r="L133" s="40">
        <f>($F133*(1-('Exposure Inputs'!$C$17)/100)*'Exposure Inputs'!$C$7*'Exposure Inputs'!$C$12*'Exposure Inputs'!$C$15*H133)/('Exposure Inputs'!$C$8*'Exposure Inputs'!$C$14*'Exposure Inputs'!$C$16)</f>
        <v>9.7900806908148917E-9</v>
      </c>
      <c r="M133" s="40">
        <f>($F133*(1-('Exposure Inputs'!$C$17)/100)*'Exposure Inputs'!$C$12*'Exposure Inputs'!$C$15*H133)/('Exposure Inputs'!$C$14*'Exposure Inputs'!$C$16)</f>
        <v>8.903978609062171E-7</v>
      </c>
      <c r="N133" s="40">
        <f>'Exposure Inputs'!$E$60/$J133</f>
        <v>206418886.44328472</v>
      </c>
      <c r="O133" s="40">
        <f>'Exposure Inputs'!$E$61/$K133</f>
        <v>38814797.548759542</v>
      </c>
      <c r="P133" s="40">
        <f>L133*'Exposure Inputs'!$E$63</f>
        <v>3.4069480804035822E-10</v>
      </c>
      <c r="Q133" s="40">
        <f>($G133*(1-('Exposure Inputs'!$C$17/100))*'Exposure Inputs'!$D$6*1*'Exposure Inputs'!$C$15)/('Exposure Inputs'!$D$8*'Exposure Inputs'!$D$11)</f>
        <v>2.1416405157446813E-7</v>
      </c>
      <c r="R133" s="40">
        <f>($F133*(1-('Exposure Inputs'!$C$17)/100)*'Exposure Inputs'!$D$7*'Exposure Inputs'!$D$12*'Exposure Inputs'!$C$15*H133)/('Exposure Inputs'!$D$8*'Exposure Inputs'!$D$13*'Exposure Inputs'!$C$16)</f>
        <v>3.4219993937627521E-8</v>
      </c>
      <c r="S133" s="40">
        <f>($F133*(1-('Exposure Inputs'!$C$17)/100)*'Exposure Inputs'!$D$7*'Exposure Inputs'!$D$12*'Exposure Inputs'!$C$15*H133)/('Exposure Inputs'!$D$8*'Exposure Inputs'!$C$14*'Exposure Inputs'!$C$16)</f>
        <v>4.3871787099522456E-10</v>
      </c>
      <c r="T133" s="40">
        <f>($F133*(1-('Exposure Inputs'!$C$17)/100)*'Exposure Inputs'!$D$12*'Exposure Inputs'!$C$15*H133)/('Exposure Inputs'!$C$14*'Exposure Inputs'!$C$16)</f>
        <v>1.5621015103617844E-8</v>
      </c>
      <c r="U133" s="40">
        <f>'Exposure Inputs'!$E$60/Q133</f>
        <v>58833403.212951384</v>
      </c>
      <c r="V133" s="40">
        <f>'Exposure Inputs'!$E$61/R133</f>
        <v>15195794.62660921</v>
      </c>
      <c r="W133" s="40">
        <f>($G133*(1-('Exposure Inputs'!$C$17/100))*'Exposure Inputs'!$E$6*'Exposure Inputs'!$C$15)/('Exposure Inputs'!$E$8*'Exposure Inputs'!$E$11)</f>
        <v>4.6903218938547495E-8</v>
      </c>
      <c r="X133" s="40">
        <f>($F133*(1-('Exposure Inputs'!$C$17)/100)*'Exposure Inputs'!$E$7*'Exposure Inputs'!$E$12*'Exposure Inputs'!$C$15*H133)/('Exposure Inputs'!$E$8*'Exposure Inputs'!$E$13*'Exposure Inputs'!$C$16)</f>
        <v>7.4195458330144644E-9</v>
      </c>
      <c r="Y133" s="40">
        <f>($F133*(1-('Exposure Inputs'!$C$17)/100)*'Exposure Inputs'!$E$7*'Exposure Inputs'!$E$12*'Exposure Inputs'!$C$15*H133)/('Exposure Inputs'!$E$8*'Exposure Inputs'!$C$14*'Exposure Inputs'!$C$16)</f>
        <v>4.756119123727221E-10</v>
      </c>
      <c r="Z133" s="40">
        <f>($F133*(1-('Exposure Inputs'!$C$17)/100)*'Exposure Inputs'!$E$12*'Exposure Inputs'!$C$15*H133)/('Exposure Inputs'!$C$14*'Exposure Inputs'!$C$16)</f>
        <v>7.8105075518089215E-8</v>
      </c>
      <c r="AA133" s="40">
        <f>'Exposure Inputs'!$E$60/W133</f>
        <v>268638278.67568099</v>
      </c>
      <c r="AB133" s="40">
        <f>'Exposure Inputs'!$E$61/X133</f>
        <v>70085152.339941919</v>
      </c>
      <c r="AC133" s="40">
        <f>($G133*(1-('Exposure Inputs'!$C$17/100))*'Exposure Inputs'!$F$6*'Exposure Inputs'!$C$15)/('Exposure Inputs'!$F$8*'Exposure Inputs'!$F$11)</f>
        <v>4.7027194964788735E-8</v>
      </c>
      <c r="AD133" s="40">
        <f>($F133*(1-('Exposure Inputs'!$C$17)/100)*'Exposure Inputs'!$F$7*'Exposure Inputs'!$F$12*'Exposure Inputs'!$C$15*H133)/('Exposure Inputs'!$F$8*'Exposure Inputs'!$F$13*'Exposure Inputs'!$C$16)</f>
        <v>6.7571891038008879E-9</v>
      </c>
      <c r="AE133" s="40">
        <f>($F133*(1-('Exposure Inputs'!$C$17)/100)*'Exposure Inputs'!$F$7*'Exposure Inputs'!$F$12*'Exposure Inputs'!$C$15*H133)/('Exposure Inputs'!$F$8*'Exposure Inputs'!$C$14*'Exposure Inputs'!$C$16)</f>
        <v>4.3315314767954416E-10</v>
      </c>
      <c r="AF133" s="40">
        <f>($F133*(1-('Exposure Inputs'!$C$17)/100)*'Exposure Inputs'!$F$12*'Exposure Inputs'!$C$15*H133)/('Exposure Inputs'!$C$14*'Exposure Inputs'!$C$16)</f>
        <v>7.8105075518089215E-8</v>
      </c>
      <c r="AG133" s="40">
        <f>'Exposure Inputs'!$E$60/AC133</f>
        <v>267930077.68024769</v>
      </c>
      <c r="AH133" s="40">
        <f>'Exposure Inputs'!$E$61/AD133</f>
        <v>76955075.847663105</v>
      </c>
      <c r="AI133" s="40">
        <f>($G133*(1-('Exposure Inputs'!$C$17/100))*'Exposure Inputs'!$G$6*'Exposure Inputs'!$C$15)/('Exposure Inputs'!$G$8*'Exposure Inputs'!$G$11)</f>
        <v>6.0005571446540888E-8</v>
      </c>
      <c r="AJ133" s="40">
        <f>($F133*(1-('Exposure Inputs'!$C$17)/100)*'Exposure Inputs'!$G$7*'Exposure Inputs'!$G$12*'Exposure Inputs'!$C$15*H133)/('Exposure Inputs'!$G$8*'Exposure Inputs'!$G$13*'Exposure Inputs'!$C$16)</f>
        <v>1.1264815042646679E-8</v>
      </c>
      <c r="AK133" s="40">
        <f>($F133*(1-('Exposure Inputs'!$C$17)/100)*'Exposure Inputs'!$G$7*'Exposure Inputs'!$G$12*'Exposure Inputs'!$C$15*H133)/('Exposure Inputs'!$G$8*'Exposure Inputs'!$C$14*'Exposure Inputs'!$C$16)</f>
        <v>7.221035283747871E-10</v>
      </c>
      <c r="AL133" s="40">
        <f>($F133*(1-('Exposure Inputs'!$C$17)/100)*'Exposure Inputs'!$G$12*'Exposure Inputs'!$C$15*H133)/('Exposure Inputs'!$C$14*'Exposure Inputs'!$C$16)</f>
        <v>7.8105075518089215E-8</v>
      </c>
      <c r="AM133" s="40">
        <f>'Exposure Inputs'!$E$60/AI133</f>
        <v>209980501.74766472</v>
      </c>
      <c r="AN133" s="40">
        <f>'Exposure Inputs'!$E$61/AJ133</f>
        <v>46161432.56958665</v>
      </c>
      <c r="AO133" s="40">
        <f>($G133*(1-('Exposure Inputs'!$C$17/100))*'Exposure Inputs'!$H$6*'Exposure Inputs'!$C$15)/('Exposure Inputs'!$H$8*'Exposure Inputs'!$H$11)</f>
        <v>7.6160047876543205E-8</v>
      </c>
      <c r="AP133" s="40">
        <f>($F133*(1-('Exposure Inputs'!$C$17)/100)*'Exposure Inputs'!$H$7*'Exposure Inputs'!$H$12*'Exposure Inputs'!$C$15*H133)/('Exposure Inputs'!$H$8*'Exposure Inputs'!$H$13*'Exposure Inputs'!$C$16)</f>
        <v>1.4666397513952307E-8</v>
      </c>
      <c r="AQ133" s="40">
        <f>($F133*(1-('Exposure Inputs'!$C$17)/100)*'Exposure Inputs'!$H$7*'Exposure Inputs'!$H$12*'Exposure Inputs'!$C$15*H133)/('Exposure Inputs'!$H$8*'Exposure Inputs'!$C$14*'Exposure Inputs'!$C$16)</f>
        <v>9.4015368679181453E-10</v>
      </c>
      <c r="AR133" s="40">
        <f>($F133*(1-('Exposure Inputs'!$C$17)/100)*'Exposure Inputs'!$H$12*'Exposure Inputs'!$C$15*H133)/('Exposure Inputs'!$C$14*'Exposure Inputs'!$C$16)</f>
        <v>7.8105075518089215E-8</v>
      </c>
      <c r="AS133" s="40">
        <f>'Exposure Inputs'!$E$60/AO133</f>
        <v>165441072.46918783</v>
      </c>
      <c r="AT133" s="40">
        <f>'Exposure Inputs'!$E$61/AP133</f>
        <v>35455196.104245655</v>
      </c>
    </row>
    <row r="134" spans="1:46" s="35" customFormat="1">
      <c r="A134" s="47">
        <v>2023</v>
      </c>
      <c r="B134" s="48">
        <v>110070210457</v>
      </c>
      <c r="C134" s="48" t="s">
        <v>122</v>
      </c>
      <c r="D134" s="48" t="s">
        <v>71</v>
      </c>
      <c r="E134" s="48" t="s">
        <v>123</v>
      </c>
      <c r="F134" s="48">
        <v>5.8301265626234595E-4</v>
      </c>
      <c r="G134" s="48">
        <v>6.95965179268209E-4</v>
      </c>
      <c r="H134" s="48">
        <v>350</v>
      </c>
      <c r="I134" s="40">
        <f t="shared" si="2"/>
        <v>1.5632009951568349E-10</v>
      </c>
      <c r="J134" s="40">
        <f>($G134*(1-('Exposure Inputs'!$C$17/100))*'Exposure Inputs'!$C$6*1*'Exposure Inputs'!$C$15)/('Exposure Inputs'!$C$8*'Exposure Inputs'!$C$11)</f>
        <v>2.8007256627546643E-8</v>
      </c>
      <c r="K134" s="40">
        <f>($F134*(1-('Exposure Inputs'!$C$17)/100)*'Exposure Inputs'!$C$7*'Exposure Inputs'!$C$12*'Exposure Inputs'!$C$15*H134)/('Exposure Inputs'!$C$8*'Exposure Inputs'!$C$13*'Exposure Inputs'!$C$16)</f>
        <v>6.1468883657104813E-9</v>
      </c>
      <c r="L134" s="40">
        <f>($F134*(1-('Exposure Inputs'!$C$17)/100)*'Exposure Inputs'!$C$7*'Exposure Inputs'!$C$12*'Exposure Inputs'!$C$15*H134)/('Exposure Inputs'!$C$8*'Exposure Inputs'!$C$14*'Exposure Inputs'!$C$16)</f>
        <v>4.4919568826345831E-9</v>
      </c>
      <c r="M134" s="40">
        <f>($F134*(1-('Exposure Inputs'!$C$17)/100)*'Exposure Inputs'!$C$12*'Exposure Inputs'!$C$15*H134)/('Exposure Inputs'!$C$14*'Exposure Inputs'!$C$16)</f>
        <v>4.0853890033135935E-7</v>
      </c>
      <c r="N134" s="40">
        <f>'Exposure Inputs'!$E$60/$J134</f>
        <v>449883405.84587002</v>
      </c>
      <c r="O134" s="40">
        <f>'Exposure Inputs'!$E$61/$K134</f>
        <v>84595647.271023184</v>
      </c>
      <c r="P134" s="40">
        <f>L134*'Exposure Inputs'!$E$63</f>
        <v>1.5632009951568349E-10</v>
      </c>
      <c r="Q134" s="40">
        <f>($G134*(1-('Exposure Inputs'!$C$17/100))*'Exposure Inputs'!$D$6*1*'Exposure Inputs'!$C$15)/('Exposure Inputs'!$D$8*'Exposure Inputs'!$D$11)</f>
        <v>9.8264360204762467E-8</v>
      </c>
      <c r="R134" s="40">
        <f>($F134*(1-('Exposure Inputs'!$C$17)/100)*'Exposure Inputs'!$D$7*'Exposure Inputs'!$D$12*'Exposure Inputs'!$C$15*H134)/('Exposure Inputs'!$D$8*'Exposure Inputs'!$D$13*'Exposure Inputs'!$C$16)</f>
        <v>1.5701069495377665E-8</v>
      </c>
      <c r="S134" s="40">
        <f>($F134*(1-('Exposure Inputs'!$C$17)/100)*'Exposure Inputs'!$D$7*'Exposure Inputs'!$D$12*'Exposure Inputs'!$C$15*H134)/('Exposure Inputs'!$D$8*'Exposure Inputs'!$C$14*'Exposure Inputs'!$C$16)</f>
        <v>2.0129576276125211E-10</v>
      </c>
      <c r="T134" s="40">
        <f>($F134*(1-('Exposure Inputs'!$C$17)/100)*'Exposure Inputs'!$D$12*'Exposure Inputs'!$C$15*H134)/('Exposure Inputs'!$C$14*'Exposure Inputs'!$C$16)</f>
        <v>7.1673491286203402E-9</v>
      </c>
      <c r="U134" s="40">
        <f>'Exposure Inputs'!$E$60/Q134</f>
        <v>128225533.38508716</v>
      </c>
      <c r="V134" s="40">
        <f>'Exposure Inputs'!$E$61/R134</f>
        <v>33118763.034141466</v>
      </c>
      <c r="W134" s="40">
        <f>($G134*(1-('Exposure Inputs'!$C$17/100))*'Exposure Inputs'!$E$6*'Exposure Inputs'!$C$15)/('Exposure Inputs'!$E$8*'Exposure Inputs'!$E$11)</f>
        <v>2.1520487526533726E-8</v>
      </c>
      <c r="X134" s="40">
        <f>($F134*(1-('Exposure Inputs'!$C$17)/100)*'Exposure Inputs'!$E$7*'Exposure Inputs'!$E$12*'Exposure Inputs'!$C$15*H134)/('Exposure Inputs'!$E$8*'Exposure Inputs'!$E$13*'Exposure Inputs'!$C$16)</f>
        <v>3.4042906308117394E-9</v>
      </c>
      <c r="Y134" s="40">
        <f>($F134*(1-('Exposure Inputs'!$C$17)/100)*'Exposure Inputs'!$E$7*'Exposure Inputs'!$E$12*'Exposure Inputs'!$C$15*H134)/('Exposure Inputs'!$E$8*'Exposure Inputs'!$C$14*'Exposure Inputs'!$C$16)</f>
        <v>2.1822375838536792E-10</v>
      </c>
      <c r="Z134" s="40">
        <f>($F134*(1-('Exposure Inputs'!$C$17)/100)*'Exposure Inputs'!$E$12*'Exposure Inputs'!$C$15*H134)/('Exposure Inputs'!$C$14*'Exposure Inputs'!$C$16)</f>
        <v>3.5836745643101705E-8</v>
      </c>
      <c r="AA134" s="40">
        <f>'Exposure Inputs'!$E$60/W134</f>
        <v>585488594.73860919</v>
      </c>
      <c r="AB134" s="40">
        <f>'Exposure Inputs'!$E$61/X134</f>
        <v>152748415.5710901</v>
      </c>
      <c r="AC134" s="40">
        <f>($G134*(1-('Exposure Inputs'!$C$17/100))*'Exposure Inputs'!$F$6*'Exposure Inputs'!$C$15)/('Exposure Inputs'!$F$8*'Exposure Inputs'!$F$11)</f>
        <v>2.1577371138931622E-8</v>
      </c>
      <c r="AD134" s="40">
        <f>($F134*(1-('Exposure Inputs'!$C$17)/100)*'Exposure Inputs'!$F$7*'Exposure Inputs'!$F$12*'Exposure Inputs'!$C$15*H134)/('Exposure Inputs'!$F$8*'Exposure Inputs'!$F$13*'Exposure Inputs'!$C$16)</f>
        <v>3.1003832410246786E-9</v>
      </c>
      <c r="AE134" s="40">
        <f>($F134*(1-('Exposure Inputs'!$C$17)/100)*'Exposure Inputs'!$F$7*'Exposure Inputs'!$F$12*'Exposure Inputs'!$C$15*H134)/('Exposure Inputs'!$F$8*'Exposure Inputs'!$C$14*'Exposure Inputs'!$C$16)</f>
        <v>1.9874251545029995E-10</v>
      </c>
      <c r="AF134" s="40">
        <f>($F134*(1-('Exposure Inputs'!$C$17)/100)*'Exposure Inputs'!$F$12*'Exposure Inputs'!$C$15*H134)/('Exposure Inputs'!$C$14*'Exposure Inputs'!$C$16)</f>
        <v>3.5836745643101705E-8</v>
      </c>
      <c r="AG134" s="40">
        <f>'Exposure Inputs'!$E$60/AC134</f>
        <v>583945093.16596353</v>
      </c>
      <c r="AH134" s="40">
        <f>'Exposure Inputs'!$E$61/AD134</f>
        <v>167721200.75972921</v>
      </c>
      <c r="AI134" s="40">
        <f>($G134*(1-('Exposure Inputs'!$C$17/100))*'Exposure Inputs'!$G$6*'Exposure Inputs'!$C$15)/('Exposure Inputs'!$G$8*'Exposure Inputs'!$G$11)</f>
        <v>2.7532207406270656E-8</v>
      </c>
      <c r="AJ134" s="40">
        <f>($F134*(1-('Exposure Inputs'!$C$17)/100)*'Exposure Inputs'!$G$7*'Exposure Inputs'!$G$12*'Exposure Inputs'!$C$15*H134)/('Exposure Inputs'!$G$8*'Exposure Inputs'!$G$13*'Exposure Inputs'!$C$16)</f>
        <v>5.168605352752253E-9</v>
      </c>
      <c r="AK134" s="40">
        <f>($F134*(1-('Exposure Inputs'!$C$17)/100)*'Exposure Inputs'!$G$7*'Exposure Inputs'!$G$12*'Exposure Inputs'!$C$15*H134)/('Exposure Inputs'!$G$8*'Exposure Inputs'!$C$14*'Exposure Inputs'!$C$16)</f>
        <v>3.3132085594565726E-10</v>
      </c>
      <c r="AL134" s="40">
        <f>($F134*(1-('Exposure Inputs'!$C$17)/100)*'Exposure Inputs'!$G$12*'Exposure Inputs'!$C$15*H134)/('Exposure Inputs'!$C$14*'Exposure Inputs'!$C$16)</f>
        <v>3.5836745643101705E-8</v>
      </c>
      <c r="AM134" s="40">
        <f>'Exposure Inputs'!$E$60/AI134</f>
        <v>457645833.2625469</v>
      </c>
      <c r="AN134" s="40">
        <f>'Exposure Inputs'!$E$61/AJ134</f>
        <v>100607410.41548142</v>
      </c>
      <c r="AO134" s="40">
        <f>($G134*(1-('Exposure Inputs'!$C$17/100))*'Exposure Inputs'!$H$6*'Exposure Inputs'!$C$15)/('Exposure Inputs'!$H$8*'Exposure Inputs'!$H$11)</f>
        <v>3.4944325729429701E-8</v>
      </c>
      <c r="AP134" s="40">
        <f>($F134*(1-('Exposure Inputs'!$C$17)/100)*'Exposure Inputs'!$H$7*'Exposure Inputs'!$H$12*'Exposure Inputs'!$C$15*H134)/('Exposure Inputs'!$H$8*'Exposure Inputs'!$H$13*'Exposure Inputs'!$C$16)</f>
        <v>6.7293444596490974E-9</v>
      </c>
      <c r="AQ134" s="40">
        <f>($F134*(1-('Exposure Inputs'!$C$17)/100)*'Exposure Inputs'!$H$7*'Exposure Inputs'!$H$12*'Exposure Inputs'!$C$15*H134)/('Exposure Inputs'!$H$8*'Exposure Inputs'!$C$14*'Exposure Inputs'!$C$16)</f>
        <v>4.3136823459289084E-10</v>
      </c>
      <c r="AR134" s="40">
        <f>($F134*(1-('Exposure Inputs'!$C$17)/100)*'Exposure Inputs'!$H$12*'Exposure Inputs'!$C$15*H134)/('Exposure Inputs'!$C$14*'Exposure Inputs'!$C$16)</f>
        <v>3.5836745643101705E-8</v>
      </c>
      <c r="AS134" s="40">
        <f>'Exposure Inputs'!$E$60/AO134</f>
        <v>360573562.00146759</v>
      </c>
      <c r="AT134" s="40">
        <f>'Exposure Inputs'!$E$61/AP134</f>
        <v>77273500.133342177</v>
      </c>
    </row>
    <row r="135" spans="1:46" s="35" customFormat="1">
      <c r="A135" s="47">
        <v>2019</v>
      </c>
      <c r="B135" s="48">
        <v>110033659878</v>
      </c>
      <c r="C135" s="48" t="s">
        <v>124</v>
      </c>
      <c r="D135" s="48" t="s">
        <v>71</v>
      </c>
      <c r="E135" s="48" t="s">
        <v>125</v>
      </c>
      <c r="F135" s="48">
        <v>1.87867079310416</v>
      </c>
      <c r="G135" s="48">
        <v>1.87867079310416</v>
      </c>
      <c r="H135" s="48">
        <v>350</v>
      </c>
      <c r="I135" s="40">
        <f t="shared" si="2"/>
        <v>5.0371806200224561E-7</v>
      </c>
      <c r="J135" s="40">
        <f>($G135*(1-('Exposure Inputs'!$C$17/100))*'Exposure Inputs'!$C$6*1*'Exposure Inputs'!$C$15)/('Exposure Inputs'!$C$8*'Exposure Inputs'!$C$11)</f>
        <v>7.5602079800126954E-5</v>
      </c>
      <c r="K135" s="40">
        <f>($F135*(1-('Exposure Inputs'!$C$17)/100)*'Exposure Inputs'!$C$7*'Exposure Inputs'!$C$12*'Exposure Inputs'!$C$15*H135)/('Exposure Inputs'!$C$8*'Exposure Inputs'!$C$13*'Exposure Inputs'!$C$16)</f>
        <v>1.9807425305593446E-5</v>
      </c>
      <c r="L135" s="40">
        <f>($F135*(1-('Exposure Inputs'!$C$17)/100)*'Exposure Inputs'!$C$7*'Exposure Inputs'!$C$12*'Exposure Inputs'!$C$15*H135)/('Exposure Inputs'!$C$8*'Exposure Inputs'!$C$14*'Exposure Inputs'!$C$16)</f>
        <v>1.4474656954087519E-5</v>
      </c>
      <c r="M135" s="40">
        <f>($F135*(1-('Exposure Inputs'!$C$17)/100)*'Exposure Inputs'!$C$12*'Exposure Inputs'!$C$15*H135)/('Exposure Inputs'!$C$14*'Exposure Inputs'!$C$16)</f>
        <v>1.3164552975914292E-3</v>
      </c>
      <c r="N135" s="40">
        <f>'Exposure Inputs'!$E$60/$J135</f>
        <v>166662.08169552026</v>
      </c>
      <c r="O135" s="40">
        <f>'Exposure Inputs'!$E$61/$K135</f>
        <v>26252.781064541312</v>
      </c>
      <c r="P135" s="40">
        <f>L135*'Exposure Inputs'!$E$63</f>
        <v>5.0371806200224561E-7</v>
      </c>
      <c r="Q135" s="40">
        <f>($G135*(1-('Exposure Inputs'!$C$17/100))*'Exposure Inputs'!$D$6*1*'Exposure Inputs'!$C$15)/('Exposure Inputs'!$D$8*'Exposure Inputs'!$D$11)</f>
        <v>2.6525232729870658E-4</v>
      </c>
      <c r="R135" s="40">
        <f>($F135*(1-('Exposure Inputs'!$C$17)/100)*'Exposure Inputs'!$D$7*'Exposure Inputs'!$D$12*'Exposure Inputs'!$C$15*H135)/('Exposure Inputs'!$D$8*'Exposure Inputs'!$D$13*'Exposure Inputs'!$C$16)</f>
        <v>5.0594340216503763E-5</v>
      </c>
      <c r="S135" s="40">
        <f>($F135*(1-('Exposure Inputs'!$C$17)/100)*'Exposure Inputs'!$D$7*'Exposure Inputs'!$D$12*'Exposure Inputs'!$C$15*H135)/('Exposure Inputs'!$D$8*'Exposure Inputs'!$C$14*'Exposure Inputs'!$C$16)</f>
        <v>6.4864538739107386E-7</v>
      </c>
      <c r="T135" s="40">
        <f>($F135*(1-('Exposure Inputs'!$C$17)/100)*'Exposure Inputs'!$D$12*'Exposure Inputs'!$C$15*H135)/('Exposure Inputs'!$C$14*'Exposure Inputs'!$C$16)</f>
        <v>2.3095706975288236E-5</v>
      </c>
      <c r="U135" s="40">
        <f>'Exposure Inputs'!$E$60/Q135</f>
        <v>47501.939486513373</v>
      </c>
      <c r="V135" s="40">
        <f>'Exposure Inputs'!$E$61/R135</f>
        <v>10277.82945236189</v>
      </c>
      <c r="W135" s="40">
        <f>($G135*(1-('Exposure Inputs'!$C$17/100))*'Exposure Inputs'!$E$6*'Exposure Inputs'!$C$15)/('Exposure Inputs'!$E$8*'Exposure Inputs'!$E$11)</f>
        <v>5.8091859440399588E-5</v>
      </c>
      <c r="X135" s="40">
        <f>($F135*(1-('Exposure Inputs'!$C$17)/100)*'Exposure Inputs'!$E$7*'Exposure Inputs'!$E$12*'Exposure Inputs'!$C$15*H135)/('Exposure Inputs'!$E$8*'Exposure Inputs'!$E$13*'Exposure Inputs'!$C$16)</f>
        <v>1.0969815681782153E-5</v>
      </c>
      <c r="Y135" s="40">
        <f>($F135*(1-('Exposure Inputs'!$C$17)/100)*'Exposure Inputs'!$E$7*'Exposure Inputs'!$E$12*'Exposure Inputs'!$C$15*H135)/('Exposure Inputs'!$E$8*'Exposure Inputs'!$C$14*'Exposure Inputs'!$C$16)</f>
        <v>7.0319331293475346E-7</v>
      </c>
      <c r="Z135" s="40">
        <f>($F135*(1-('Exposure Inputs'!$C$17)/100)*'Exposure Inputs'!$E$12*'Exposure Inputs'!$C$15*H135)/('Exposure Inputs'!$C$14*'Exposure Inputs'!$C$16)</f>
        <v>1.1547853487644116E-4</v>
      </c>
      <c r="AA135" s="40">
        <f>'Exposure Inputs'!$E$60/W135</f>
        <v>216897.86006810819</v>
      </c>
      <c r="AB135" s="40">
        <f>'Exposure Inputs'!$E$61/X135</f>
        <v>47402.801932540853</v>
      </c>
      <c r="AC135" s="40">
        <f>($G135*(1-('Exposure Inputs'!$C$17/100))*'Exposure Inputs'!$F$6*'Exposure Inputs'!$C$15)/('Exposure Inputs'!$F$8*'Exposure Inputs'!$F$11)</f>
        <v>5.8245409624232851E-5</v>
      </c>
      <c r="AD135" s="40">
        <f>($F135*(1-('Exposure Inputs'!$C$17)/100)*'Exposure Inputs'!$F$7*'Exposure Inputs'!$F$12*'Exposure Inputs'!$C$15*H135)/('Exposure Inputs'!$F$8*'Exposure Inputs'!$F$13*'Exposure Inputs'!$C$16)</f>
        <v>9.9905197250498561E-6</v>
      </c>
      <c r="AE135" s="40">
        <f>($F135*(1-('Exposure Inputs'!$C$17)/100)*'Exposure Inputs'!$F$7*'Exposure Inputs'!$F$12*'Exposure Inputs'!$C$15*H135)/('Exposure Inputs'!$F$8*'Exposure Inputs'!$C$14*'Exposure Inputs'!$C$16)</f>
        <v>6.404179310929396E-7</v>
      </c>
      <c r="AF135" s="40">
        <f>($F135*(1-('Exposure Inputs'!$C$17)/100)*'Exposure Inputs'!$F$12*'Exposure Inputs'!$C$15*H135)/('Exposure Inputs'!$C$14*'Exposure Inputs'!$C$16)</f>
        <v>1.1547853487644116E-4</v>
      </c>
      <c r="AG135" s="40">
        <f>'Exposure Inputs'!$E$60/AC135</f>
        <v>216326.0603932263</v>
      </c>
      <c r="AH135" s="40">
        <f>'Exposure Inputs'!$E$61/AD135</f>
        <v>52049.344209407987</v>
      </c>
      <c r="AI135" s="40">
        <f>($G135*(1-('Exposure Inputs'!$C$17/100))*'Exposure Inputs'!$G$6*'Exposure Inputs'!$C$15)/('Exposure Inputs'!$G$8*'Exposure Inputs'!$G$11)</f>
        <v>7.4319743953617411E-5</v>
      </c>
      <c r="AJ135" s="40">
        <f>($F135*(1-('Exposure Inputs'!$C$17)/100)*'Exposure Inputs'!$G$7*'Exposure Inputs'!$G$12*'Exposure Inputs'!$C$15*H135)/('Exposure Inputs'!$G$8*'Exposure Inputs'!$G$13*'Exposure Inputs'!$C$16)</f>
        <v>1.6655055105575775E-5</v>
      </c>
      <c r="AK135" s="40">
        <f>($F135*(1-('Exposure Inputs'!$C$17)/100)*'Exposure Inputs'!$G$7*'Exposure Inputs'!$G$12*'Exposure Inputs'!$C$15*H135)/('Exposure Inputs'!$G$8*'Exposure Inputs'!$C$14*'Exposure Inputs'!$C$16)</f>
        <v>1.0676317375369088E-6</v>
      </c>
      <c r="AL135" s="40">
        <f>($F135*(1-('Exposure Inputs'!$C$17)/100)*'Exposure Inputs'!$G$12*'Exposure Inputs'!$C$15*H135)/('Exposure Inputs'!$C$14*'Exposure Inputs'!$C$16)</f>
        <v>1.1547853487644116E-4</v>
      </c>
      <c r="AM135" s="40">
        <f>'Exposure Inputs'!$E$60/AI135</f>
        <v>169537.72079548065</v>
      </c>
      <c r="AN135" s="40">
        <f>'Exposure Inputs'!$E$61/AJ135</f>
        <v>31221.751996840561</v>
      </c>
      <c r="AO135" s="40">
        <f>($G135*(1-('Exposure Inputs'!$C$17/100))*'Exposure Inputs'!$H$6*'Exposure Inputs'!$C$15)/('Exposure Inputs'!$H$8*'Exposure Inputs'!$H$11)</f>
        <v>9.4327828587094031E-5</v>
      </c>
      <c r="AP135" s="40">
        <f>($F135*(1-('Exposure Inputs'!$C$17)/100)*'Exposure Inputs'!$H$7*'Exposure Inputs'!$H$12*'Exposure Inputs'!$C$15*H135)/('Exposure Inputs'!$H$8*'Exposure Inputs'!$H$13*'Exposure Inputs'!$C$16)</f>
        <v>2.1684302660131726E-5</v>
      </c>
      <c r="AQ135" s="40">
        <f>($F135*(1-('Exposure Inputs'!$C$17)/100)*'Exposure Inputs'!$H$7*'Exposure Inputs'!$H$12*'Exposure Inputs'!$C$15*H135)/('Exposure Inputs'!$H$8*'Exposure Inputs'!$C$14*'Exposure Inputs'!$C$16)</f>
        <v>1.3900194012904952E-6</v>
      </c>
      <c r="AR135" s="40">
        <f>($F135*(1-('Exposure Inputs'!$C$17)/100)*'Exposure Inputs'!$H$12*'Exposure Inputs'!$C$15*H135)/('Exposure Inputs'!$C$14*'Exposure Inputs'!$C$16)</f>
        <v>1.1547853487644116E-4</v>
      </c>
      <c r="AS135" s="40">
        <f>'Exposure Inputs'!$E$60/AO135</f>
        <v>133576.69935512473</v>
      </c>
      <c r="AT135" s="40">
        <f>'Exposure Inputs'!$E$61/AP135</f>
        <v>23980.480633857798</v>
      </c>
    </row>
    <row r="136" spans="1:46" s="35" customFormat="1">
      <c r="A136" s="47">
        <v>2020</v>
      </c>
      <c r="B136" s="48">
        <v>110033659878</v>
      </c>
      <c r="C136" s="48" t="s">
        <v>124</v>
      </c>
      <c r="D136" s="48" t="s">
        <v>71</v>
      </c>
      <c r="E136" s="48" t="s">
        <v>125</v>
      </c>
      <c r="F136" s="48">
        <v>1.69974976518948</v>
      </c>
      <c r="G136" s="48">
        <v>1.69974976518948</v>
      </c>
      <c r="H136" s="48">
        <v>350</v>
      </c>
      <c r="I136" s="40">
        <f t="shared" si="2"/>
        <v>4.5574491324012745E-7</v>
      </c>
      <c r="J136" s="40">
        <f>($G136*(1-('Exposure Inputs'!$C$17/100))*'Exposure Inputs'!$C$6*1*'Exposure Inputs'!$C$15)/('Exposure Inputs'!$C$8*'Exposure Inputs'!$C$11)</f>
        <v>6.8401881723924448E-5</v>
      </c>
      <c r="K136" s="40">
        <f>($F136*(1-('Exposure Inputs'!$C$17)/100)*'Exposure Inputs'!$C$7*'Exposure Inputs'!$C$12*'Exposure Inputs'!$C$15*H136)/('Exposure Inputs'!$C$8*'Exposure Inputs'!$C$13*'Exposure Inputs'!$C$16)</f>
        <v>1.7921003847917898E-5</v>
      </c>
      <c r="L136" s="40">
        <f>($F136*(1-('Exposure Inputs'!$C$17)/100)*'Exposure Inputs'!$C$7*'Exposure Inputs'!$C$12*'Exposure Inputs'!$C$15*H136)/('Exposure Inputs'!$C$8*'Exposure Inputs'!$C$14*'Exposure Inputs'!$C$16)</f>
        <v>1.3096118196555387E-5</v>
      </c>
      <c r="M136" s="40">
        <f>($F136*(1-('Exposure Inputs'!$C$17)/100)*'Exposure Inputs'!$C$12*'Exposure Inputs'!$C$15*H136)/('Exposure Inputs'!$C$14*'Exposure Inputs'!$C$16)</f>
        <v>1.191078602582723E-3</v>
      </c>
      <c r="N136" s="40">
        <f>'Exposure Inputs'!$E$60/$J136</f>
        <v>184205.45871610116</v>
      </c>
      <c r="O136" s="40">
        <f>'Exposure Inputs'!$E$61/$K136</f>
        <v>29016.23170291405</v>
      </c>
      <c r="P136" s="40">
        <f>L136*'Exposure Inputs'!$E$63</f>
        <v>4.5574491324012745E-7</v>
      </c>
      <c r="Q136" s="40">
        <f>($G136*(1-('Exposure Inputs'!$C$17/100))*'Exposure Inputs'!$D$6*1*'Exposure Inputs'!$C$15)/('Exposure Inputs'!$D$8*'Exposure Inputs'!$D$11)</f>
        <v>2.3999020088930618E-4</v>
      </c>
      <c r="R136" s="40">
        <f>($F136*(1-('Exposure Inputs'!$C$17)/100)*'Exposure Inputs'!$D$7*'Exposure Inputs'!$D$12*'Exposure Inputs'!$C$15*H136)/('Exposure Inputs'!$D$8*'Exposure Inputs'!$D$13*'Exposure Inputs'!$C$16)</f>
        <v>4.5775831624455831E-5</v>
      </c>
      <c r="S136" s="40">
        <f>($F136*(1-('Exposure Inputs'!$C$17)/100)*'Exposure Inputs'!$D$7*'Exposure Inputs'!$D$12*'Exposure Inputs'!$C$15*H136)/('Exposure Inputs'!$D$8*'Exposure Inputs'!$C$14*'Exposure Inputs'!$C$16)</f>
        <v>5.8686963621097221E-7</v>
      </c>
      <c r="T136" s="40">
        <f>($F136*(1-('Exposure Inputs'!$C$17)/100)*'Exposure Inputs'!$D$12*'Exposure Inputs'!$C$15*H136)/('Exposure Inputs'!$C$14*'Exposure Inputs'!$C$16)</f>
        <v>2.0896115834784616E-5</v>
      </c>
      <c r="U136" s="40">
        <f>'Exposure Inputs'!$E$60/Q136</f>
        <v>52502.14364298842</v>
      </c>
      <c r="V136" s="40">
        <f>'Exposure Inputs'!$E$61/R136</f>
        <v>11359.706236821025</v>
      </c>
      <c r="W136" s="40">
        <f>($G136*(1-('Exposure Inputs'!$C$17/100))*'Exposure Inputs'!$E$6*'Exposure Inputs'!$C$15)/('Exposure Inputs'!$E$8*'Exposure Inputs'!$E$11)</f>
        <v>5.2559301398456827E-5</v>
      </c>
      <c r="X136" s="40">
        <f>($F136*(1-('Exposure Inputs'!$C$17)/100)*'Exposure Inputs'!$E$7*'Exposure Inputs'!$E$12*'Exposure Inputs'!$C$15*H136)/('Exposure Inputs'!$E$8*'Exposure Inputs'!$E$13*'Exposure Inputs'!$C$16)</f>
        <v>9.9250713311362448E-6</v>
      </c>
      <c r="Y136" s="40">
        <f>($F136*(1-('Exposure Inputs'!$C$17)/100)*'Exposure Inputs'!$E$7*'Exposure Inputs'!$E$12*'Exposure Inputs'!$C$15*H136)/('Exposure Inputs'!$E$8*'Exposure Inputs'!$C$14*'Exposure Inputs'!$C$16)</f>
        <v>6.3622252122668243E-7</v>
      </c>
      <c r="Z136" s="40">
        <f>($F136*(1-('Exposure Inputs'!$C$17)/100)*'Exposure Inputs'!$E$12*'Exposure Inputs'!$C$15*H136)/('Exposure Inputs'!$C$14*'Exposure Inputs'!$C$16)</f>
        <v>1.0448057917392308E-4</v>
      </c>
      <c r="AA136" s="40">
        <f>'Exposure Inputs'!$E$60/W136</f>
        <v>239729.21375948773</v>
      </c>
      <c r="AB136" s="40">
        <f>'Exposure Inputs'!$E$61/X136</f>
        <v>52392.570557018778</v>
      </c>
      <c r="AC136" s="40">
        <f>($G136*(1-('Exposure Inputs'!$C$17/100))*'Exposure Inputs'!$F$6*'Exposure Inputs'!$C$15)/('Exposure Inputs'!$F$8*'Exposure Inputs'!$F$11)</f>
        <v>5.2698227755258347E-5</v>
      </c>
      <c r="AD136" s="40">
        <f>($F136*(1-('Exposure Inputs'!$C$17)/100)*'Exposure Inputs'!$F$7*'Exposure Inputs'!$F$12*'Exposure Inputs'!$C$15*H136)/('Exposure Inputs'!$F$8*'Exposure Inputs'!$F$13*'Exposure Inputs'!$C$16)</f>
        <v>9.0390416559975001E-6</v>
      </c>
      <c r="AE136" s="40">
        <f>($F136*(1-('Exposure Inputs'!$C$17)/100)*'Exposure Inputs'!$F$7*'Exposure Inputs'!$F$12*'Exposure Inputs'!$C$15*H136)/('Exposure Inputs'!$F$8*'Exposure Inputs'!$C$14*'Exposure Inputs'!$C$16)</f>
        <v>5.7942574717932696E-7</v>
      </c>
      <c r="AF136" s="40">
        <f>($F136*(1-('Exposure Inputs'!$C$17)/100)*'Exposure Inputs'!$F$12*'Exposure Inputs'!$C$15*H136)/('Exposure Inputs'!$C$14*'Exposure Inputs'!$C$16)</f>
        <v>1.0448057917392308E-4</v>
      </c>
      <c r="AG136" s="40">
        <f>'Exposure Inputs'!$E$60/AC136</f>
        <v>239097.2246451446</v>
      </c>
      <c r="AH136" s="40">
        <f>'Exposure Inputs'!$E$61/AD136</f>
        <v>57528.222547240337</v>
      </c>
      <c r="AI136" s="40">
        <f>($G136*(1-('Exposure Inputs'!$C$17/100))*'Exposure Inputs'!$G$6*'Exposure Inputs'!$C$15)/('Exposure Inputs'!$G$8*'Exposure Inputs'!$G$11)</f>
        <v>6.7241673100892002E-5</v>
      </c>
      <c r="AJ136" s="40">
        <f>($F136*(1-('Exposure Inputs'!$C$17)/100)*'Exposure Inputs'!$G$7*'Exposure Inputs'!$G$12*'Exposure Inputs'!$C$15*H136)/('Exposure Inputs'!$G$8*'Exposure Inputs'!$G$13*'Exposure Inputs'!$C$16)</f>
        <v>1.5068859381235245E-5</v>
      </c>
      <c r="AK136" s="40">
        <f>($F136*(1-('Exposure Inputs'!$C$17)/100)*'Exposure Inputs'!$G$7*'Exposure Inputs'!$G$12*'Exposure Inputs'!$C$15*H136)/('Exposure Inputs'!$G$8*'Exposure Inputs'!$C$14*'Exposure Inputs'!$C$16)</f>
        <v>9.6595252443815668E-7</v>
      </c>
      <c r="AL136" s="40">
        <f>($F136*(1-('Exposure Inputs'!$C$17)/100)*'Exposure Inputs'!$G$12*'Exposure Inputs'!$C$15*H136)/('Exposure Inputs'!$C$14*'Exposure Inputs'!$C$16)</f>
        <v>1.0448057917392308E-4</v>
      </c>
      <c r="AM136" s="40">
        <f>'Exposure Inputs'!$E$60/AI136</f>
        <v>187383.79666868897</v>
      </c>
      <c r="AN136" s="40">
        <f>'Exposure Inputs'!$E$61/AJ136</f>
        <v>34508.252207034253</v>
      </c>
      <c r="AO136" s="40">
        <f>($G136*(1-('Exposure Inputs'!$C$17/100))*'Exposure Inputs'!$H$6*'Exposure Inputs'!$C$15)/('Exposure Inputs'!$H$8*'Exposure Inputs'!$H$11)</f>
        <v>8.5344225864513753E-5</v>
      </c>
      <c r="AP136" s="40">
        <f>($F136*(1-('Exposure Inputs'!$C$17)/100)*'Exposure Inputs'!$H$7*'Exposure Inputs'!$H$12*'Exposure Inputs'!$C$15*H136)/('Exposure Inputs'!$H$8*'Exposure Inputs'!$H$13*'Exposure Inputs'!$C$16)</f>
        <v>1.9619130978214443E-5</v>
      </c>
      <c r="AQ136" s="40">
        <f>($F136*(1-('Exposure Inputs'!$C$17)/100)*'Exposure Inputs'!$H$7*'Exposure Inputs'!$H$12*'Exposure Inputs'!$C$15*H136)/('Exposure Inputs'!$H$8*'Exposure Inputs'!$C$14*'Exposure Inputs'!$C$16)</f>
        <v>1.2576366011675926E-6</v>
      </c>
      <c r="AR136" s="40">
        <f>($F136*(1-('Exposure Inputs'!$C$17)/100)*'Exposure Inputs'!$H$12*'Exposure Inputs'!$C$15*H136)/('Exposure Inputs'!$C$14*'Exposure Inputs'!$C$16)</f>
        <v>1.0448057917392308E-4</v>
      </c>
      <c r="AS136" s="40">
        <f>'Exposure Inputs'!$E$60/AO136</f>
        <v>147637.40455040082</v>
      </c>
      <c r="AT136" s="40">
        <f>'Exposure Inputs'!$E$61/AP136</f>
        <v>26504.741753211219</v>
      </c>
    </row>
    <row r="137" spans="1:46" s="35" customFormat="1">
      <c r="A137" s="47">
        <v>2021</v>
      </c>
      <c r="B137" s="48">
        <v>110033659878</v>
      </c>
      <c r="C137" s="48" t="s">
        <v>124</v>
      </c>
      <c r="D137" s="48" t="s">
        <v>71</v>
      </c>
      <c r="E137" s="48" t="s">
        <v>125</v>
      </c>
      <c r="F137" s="48">
        <v>2.1470523349761801</v>
      </c>
      <c r="G137" s="48">
        <v>2.1470523349761801</v>
      </c>
      <c r="H137" s="48">
        <v>350</v>
      </c>
      <c r="I137" s="40">
        <f t="shared" si="2"/>
        <v>5.7567778514542279E-7</v>
      </c>
      <c r="J137" s="40">
        <f>($G137*(1-('Exposure Inputs'!$C$17/100))*'Exposure Inputs'!$C$6*1*'Exposure Inputs'!$C$15)/('Exposure Inputs'!$C$8*'Exposure Inputs'!$C$11)</f>
        <v>8.6402376914430701E-5</v>
      </c>
      <c r="K137" s="40">
        <f>($F137*(1-('Exposure Inputs'!$C$17)/100)*'Exposure Inputs'!$C$7*'Exposure Inputs'!$C$12*'Exposure Inputs'!$C$15*H137)/('Exposure Inputs'!$C$8*'Exposure Inputs'!$C$13*'Exposure Inputs'!$C$16)</f>
        <v>2.2637057492106765E-5</v>
      </c>
      <c r="L137" s="40">
        <f>($F137*(1-('Exposure Inputs'!$C$17)/100)*'Exposure Inputs'!$C$7*'Exposure Inputs'!$C$12*'Exposure Inputs'!$C$15*H137)/('Exposure Inputs'!$C$8*'Exposure Inputs'!$C$14*'Exposure Inputs'!$C$16)</f>
        <v>1.6542465090385714E-5</v>
      </c>
      <c r="M137" s="40">
        <f>($F137*(1-('Exposure Inputs'!$C$17)/100)*'Exposure Inputs'!$C$12*'Exposure Inputs'!$C$15*H137)/('Exposure Inputs'!$C$14*'Exposure Inputs'!$C$16)</f>
        <v>1.5045203401044887E-3</v>
      </c>
      <c r="N137" s="40">
        <f>'Exposure Inputs'!$E$60/$J137</f>
        <v>145829.3214835804</v>
      </c>
      <c r="O137" s="40">
        <f>'Exposure Inputs'!$E$61/$K137</f>
        <v>22971.183431473677</v>
      </c>
      <c r="P137" s="40">
        <f>L137*'Exposure Inputs'!$E$63</f>
        <v>5.7567778514542279E-7</v>
      </c>
      <c r="Q137" s="40">
        <f>($G137*(1-('Exposure Inputs'!$C$17/100))*'Exposure Inputs'!$D$6*1*'Exposure Inputs'!$C$15)/('Exposure Inputs'!$D$8*'Exposure Inputs'!$D$11)</f>
        <v>3.0314551691280704E-4</v>
      </c>
      <c r="R137" s="40">
        <f>($F137*(1-('Exposure Inputs'!$C$17)/100)*'Exposure Inputs'!$D$7*'Exposure Inputs'!$D$12*'Exposure Inputs'!$C$15*H137)/('Exposure Inputs'!$D$8*'Exposure Inputs'!$D$13*'Exposure Inputs'!$C$16)</f>
        <v>5.7822103104575655E-5</v>
      </c>
      <c r="S137" s="40">
        <f>($F137*(1-('Exposure Inputs'!$C$17)/100)*'Exposure Inputs'!$D$7*'Exposure Inputs'!$D$12*'Exposure Inputs'!$C$15*H137)/('Exposure Inputs'!$D$8*'Exposure Inputs'!$C$14*'Exposure Inputs'!$C$16)</f>
        <v>7.4130901416122625E-7</v>
      </c>
      <c r="T137" s="40">
        <f>($F137*(1-('Exposure Inputs'!$C$17)/100)*'Exposure Inputs'!$D$12*'Exposure Inputs'!$C$15*H137)/('Exposure Inputs'!$C$14*'Exposure Inputs'!$C$16)</f>
        <v>2.6395093686043658E-5</v>
      </c>
      <c r="U137" s="40">
        <f>'Exposure Inputs'!$E$60/Q137</f>
        <v>41564.197050699266</v>
      </c>
      <c r="V137" s="40">
        <f>'Exposure Inputs'!$E$61/R137</f>
        <v>8993.1007708166653</v>
      </c>
      <c r="W137" s="40">
        <f>($G137*(1-('Exposure Inputs'!$C$17/100))*'Exposure Inputs'!$E$6*'Exposure Inputs'!$C$15)/('Exposure Inputs'!$E$8*'Exposure Inputs'!$E$11)</f>
        <v>6.639069650331373E-5</v>
      </c>
      <c r="X137" s="40">
        <f>($F137*(1-('Exposure Inputs'!$C$17)/100)*'Exposure Inputs'!$E$7*'Exposure Inputs'!$E$12*'Exposure Inputs'!$C$15*H137)/('Exposure Inputs'!$E$8*'Exposure Inputs'!$E$13*'Exposure Inputs'!$C$16)</f>
        <v>1.2536932207751015E-5</v>
      </c>
      <c r="Y137" s="40">
        <f>($F137*(1-('Exposure Inputs'!$C$17)/100)*'Exposure Inputs'!$E$7*'Exposure Inputs'!$E$12*'Exposure Inputs'!$C$15*H137)/('Exposure Inputs'!$E$8*'Exposure Inputs'!$C$14*'Exposure Inputs'!$C$16)</f>
        <v>8.0364950049686001E-7</v>
      </c>
      <c r="Z137" s="40">
        <f>($F137*(1-('Exposure Inputs'!$C$17)/100)*'Exposure Inputs'!$E$12*'Exposure Inputs'!$C$15*H137)/('Exposure Inputs'!$C$14*'Exposure Inputs'!$C$16)</f>
        <v>1.319754684302183E-4</v>
      </c>
      <c r="AA137" s="40">
        <f>'Exposure Inputs'!$E$60/W137</f>
        <v>189785.6275595949</v>
      </c>
      <c r="AB137" s="40">
        <f>'Exposure Inputs'!$E$61/X137</f>
        <v>41477.451690973307</v>
      </c>
      <c r="AC137" s="40">
        <f>($G137*(1-('Exposure Inputs'!$C$17/100))*'Exposure Inputs'!$F$6*'Exposure Inputs'!$C$15)/('Exposure Inputs'!$F$8*'Exposure Inputs'!$F$11)</f>
        <v>6.65661824276946E-5</v>
      </c>
      <c r="AD137" s="40">
        <f>($F137*(1-('Exposure Inputs'!$C$17)/100)*'Exposure Inputs'!$F$7*'Exposure Inputs'!$F$12*'Exposure Inputs'!$C$15*H137)/('Exposure Inputs'!$F$8*'Exposure Inputs'!$F$13*'Exposure Inputs'!$C$16)</f>
        <v>1.1417736828628394E-5</v>
      </c>
      <c r="AE137" s="40">
        <f>($F137*(1-('Exposure Inputs'!$C$17)/100)*'Exposure Inputs'!$F$7*'Exposure Inputs'!$F$12*'Exposure Inputs'!$C$15*H137)/('Exposure Inputs'!$F$8*'Exposure Inputs'!$C$14*'Exposure Inputs'!$C$16)</f>
        <v>7.3190620696335873E-7</v>
      </c>
      <c r="AF137" s="40">
        <f>($F137*(1-('Exposure Inputs'!$C$17)/100)*'Exposure Inputs'!$F$12*'Exposure Inputs'!$C$15*H137)/('Exposure Inputs'!$C$14*'Exposure Inputs'!$C$16)</f>
        <v>1.319754684302183E-4</v>
      </c>
      <c r="AG137" s="40">
        <f>'Exposure Inputs'!$E$60/AC137</f>
        <v>189285.30284407325</v>
      </c>
      <c r="AH137" s="40">
        <f>'Exposure Inputs'!$E$61/AD137</f>
        <v>45543.176183232041</v>
      </c>
      <c r="AI137" s="40">
        <f>($G137*(1-('Exposure Inputs'!$C$17/100))*'Exposure Inputs'!$G$6*'Exposure Inputs'!$C$15)/('Exposure Inputs'!$G$8*'Exposure Inputs'!$G$11)</f>
        <v>8.493685023270549E-5</v>
      </c>
      <c r="AJ137" s="40">
        <f>($F137*(1-('Exposure Inputs'!$C$17)/100)*'Exposure Inputs'!$G$7*'Exposure Inputs'!$G$12*'Exposure Inputs'!$C$15*H137)/('Exposure Inputs'!$G$8*'Exposure Inputs'!$G$13*'Exposure Inputs'!$C$16)</f>
        <v>1.9034348692086579E-5</v>
      </c>
      <c r="AK137" s="40">
        <f>($F137*(1-('Exposure Inputs'!$C$17)/100)*'Exposure Inputs'!$G$7*'Exposure Inputs'!$G$12*'Exposure Inputs'!$C$15*H137)/('Exposure Inputs'!$G$8*'Exposure Inputs'!$C$14*'Exposure Inputs'!$C$16)</f>
        <v>1.220150557185037E-6</v>
      </c>
      <c r="AL137" s="40">
        <f>($F137*(1-('Exposure Inputs'!$C$17)/100)*'Exposure Inputs'!$G$12*'Exposure Inputs'!$C$15*H137)/('Exposure Inputs'!$C$14*'Exposure Inputs'!$C$16)</f>
        <v>1.319754684302183E-4</v>
      </c>
      <c r="AM137" s="40">
        <f>'Exposure Inputs'!$E$60/AI137</f>
        <v>148345.50569604579</v>
      </c>
      <c r="AN137" s="40">
        <f>'Exposure Inputs'!$E$61/AJ137</f>
        <v>27319.032997235521</v>
      </c>
      <c r="AO137" s="40">
        <f>($G137*(1-('Exposure Inputs'!$C$17/100))*'Exposure Inputs'!$H$6*'Exposure Inputs'!$C$15)/('Exposure Inputs'!$H$8*'Exposure Inputs'!$H$11)</f>
        <v>1.0780323267096448E-4</v>
      </c>
      <c r="AP137" s="40">
        <f>($F137*(1-('Exposure Inputs'!$C$17)/100)*'Exposure Inputs'!$H$7*'Exposure Inputs'!$H$12*'Exposure Inputs'!$C$15*H137)/('Exposure Inputs'!$H$8*'Exposure Inputs'!$H$13*'Exposure Inputs'!$C$16)</f>
        <v>2.4782060183007657E-5</v>
      </c>
      <c r="AQ137" s="40">
        <f>($F137*(1-('Exposure Inputs'!$C$17)/100)*'Exposure Inputs'!$H$7*'Exposure Inputs'!$H$12*'Exposure Inputs'!$C$15*H137)/('Exposure Inputs'!$H$8*'Exposure Inputs'!$C$14*'Exposure Inputs'!$C$16)</f>
        <v>1.5885936014748497E-6</v>
      </c>
      <c r="AR137" s="40">
        <f>($F137*(1-('Exposure Inputs'!$C$17)/100)*'Exposure Inputs'!$H$12*'Exposure Inputs'!$C$15*H137)/('Exposure Inputs'!$C$14*'Exposure Inputs'!$C$16)</f>
        <v>1.319754684302183E-4</v>
      </c>
      <c r="AS137" s="40">
        <f>'Exposure Inputs'!$E$60/AO137</f>
        <v>116879.61193573427</v>
      </c>
      <c r="AT137" s="40">
        <f>'Exposure Inputs'!$E$61/AP137</f>
        <v>20982.920554625602</v>
      </c>
    </row>
    <row r="138" spans="1:46" s="35" customFormat="1">
      <c r="A138" s="47">
        <v>2023</v>
      </c>
      <c r="B138" s="48">
        <v>110033659878</v>
      </c>
      <c r="C138" s="48" t="s">
        <v>124</v>
      </c>
      <c r="D138" s="48" t="s">
        <v>71</v>
      </c>
      <c r="E138" s="48" t="s">
        <v>125</v>
      </c>
      <c r="F138" s="48">
        <v>2.05759182101884</v>
      </c>
      <c r="G138" s="48">
        <v>2.05759182101884</v>
      </c>
      <c r="H138" s="48">
        <v>350</v>
      </c>
      <c r="I138" s="40">
        <f t="shared" si="2"/>
        <v>5.5169121076436373E-7</v>
      </c>
      <c r="J138" s="40">
        <f>($G138*(1-('Exposure Inputs'!$C$17/100))*'Exposure Inputs'!$C$6*1*'Exposure Inputs'!$C$15)/('Exposure Inputs'!$C$8*'Exposure Inputs'!$C$11)</f>
        <v>8.2802277876329434E-5</v>
      </c>
      <c r="K138" s="40">
        <f>($F138*(1-('Exposure Inputs'!$C$17)/100)*'Exposure Inputs'!$C$7*'Exposure Inputs'!$C$12*'Exposure Inputs'!$C$15*H138)/('Exposure Inputs'!$C$8*'Exposure Inputs'!$C$13*'Exposure Inputs'!$C$16)</f>
        <v>2.1693846763268993E-5</v>
      </c>
      <c r="L138" s="40">
        <f>($F138*(1-('Exposure Inputs'!$C$17)/100)*'Exposure Inputs'!$C$7*'Exposure Inputs'!$C$12*'Exposure Inputs'!$C$15*H138)/('Exposure Inputs'!$C$8*'Exposure Inputs'!$C$14*'Exposure Inputs'!$C$16)</f>
        <v>1.5853195711619649E-5</v>
      </c>
      <c r="M138" s="40">
        <f>($F138*(1-('Exposure Inputs'!$C$17)/100)*'Exposure Inputs'!$C$12*'Exposure Inputs'!$C$15*H138)/('Exposure Inputs'!$C$14*'Exposure Inputs'!$C$16)</f>
        <v>1.4418319926001355E-3</v>
      </c>
      <c r="N138" s="40">
        <f>'Exposure Inputs'!$E$60/$J138</f>
        <v>152169.72676547518</v>
      </c>
      <c r="O138" s="40">
        <f>'Exposure Inputs'!$E$61/$K138</f>
        <v>23969.930537189914</v>
      </c>
      <c r="P138" s="40">
        <f>L138*'Exposure Inputs'!$E$63</f>
        <v>5.5169121076436373E-7</v>
      </c>
      <c r="Q138" s="40">
        <f>($G138*(1-('Exposure Inputs'!$C$17/100))*'Exposure Inputs'!$D$6*1*'Exposure Inputs'!$C$15)/('Exposure Inputs'!$D$8*'Exposure Inputs'!$D$11)</f>
        <v>2.9051445370810691E-4</v>
      </c>
      <c r="R138" s="40">
        <f>($F138*(1-('Exposure Inputs'!$C$17)/100)*'Exposure Inputs'!$D$7*'Exposure Inputs'!$D$12*'Exposure Inputs'!$C$15*H138)/('Exposure Inputs'!$D$8*'Exposure Inputs'!$D$13*'Exposure Inputs'!$C$16)</f>
        <v>5.5412848808551682E-5</v>
      </c>
      <c r="S138" s="40">
        <f>($F138*(1-('Exposure Inputs'!$C$17)/100)*'Exposure Inputs'!$D$7*'Exposure Inputs'!$D$12*'Exposure Inputs'!$C$15*H138)/('Exposure Inputs'!$D$8*'Exposure Inputs'!$C$14*'Exposure Inputs'!$C$16)</f>
        <v>7.1042113857117531E-7</v>
      </c>
      <c r="T138" s="40">
        <f>($F138*(1-('Exposure Inputs'!$C$17)/100)*'Exposure Inputs'!$D$12*'Exposure Inputs'!$C$15*H138)/('Exposure Inputs'!$C$14*'Exposure Inputs'!$C$16)</f>
        <v>2.529529811579185E-5</v>
      </c>
      <c r="U138" s="40">
        <f>'Exposure Inputs'!$E$60/Q138</f>
        <v>43371.336052903564</v>
      </c>
      <c r="V138" s="40">
        <f>'Exposure Inputs'!$E$61/R138</f>
        <v>9384.1051521565187</v>
      </c>
      <c r="W138" s="40">
        <f>($G138*(1-('Exposure Inputs'!$C$17/100))*'Exposure Inputs'!$E$6*'Exposure Inputs'!$C$15)/('Exposure Inputs'!$E$8*'Exposure Inputs'!$E$11)</f>
        <v>6.3624417482342343E-5</v>
      </c>
      <c r="X138" s="40">
        <f>($F138*(1-('Exposure Inputs'!$C$17)/100)*'Exposure Inputs'!$E$7*'Exposure Inputs'!$E$12*'Exposure Inputs'!$C$15*H138)/('Exposure Inputs'!$E$8*'Exposure Inputs'!$E$13*'Exposure Inputs'!$C$16)</f>
        <v>1.2014560032428062E-5</v>
      </c>
      <c r="Y138" s="40">
        <f>($F138*(1-('Exposure Inputs'!$C$17)/100)*'Exposure Inputs'!$E$7*'Exposure Inputs'!$E$12*'Exposure Inputs'!$C$15*H138)/('Exposure Inputs'!$E$8*'Exposure Inputs'!$C$14*'Exposure Inputs'!$C$16)</f>
        <v>7.701641046428246E-7</v>
      </c>
      <c r="Z138" s="40">
        <f>($F138*(1-('Exposure Inputs'!$C$17)/100)*'Exposure Inputs'!$E$12*'Exposure Inputs'!$C$15*H138)/('Exposure Inputs'!$C$14*'Exposure Inputs'!$C$16)</f>
        <v>1.2647649057895925E-4</v>
      </c>
      <c r="AA138" s="40">
        <f>'Exposure Inputs'!$E$60/W138</f>
        <v>198037.17658392506</v>
      </c>
      <c r="AB138" s="40">
        <f>'Exposure Inputs'!$E$61/X138</f>
        <v>43280.819155798206</v>
      </c>
      <c r="AC138" s="40">
        <f>($G138*(1-('Exposure Inputs'!$C$17/100))*'Exposure Inputs'!$F$6*'Exposure Inputs'!$C$15)/('Exposure Inputs'!$F$8*'Exposure Inputs'!$F$11)</f>
        <v>6.3792591493207348E-5</v>
      </c>
      <c r="AD138" s="40">
        <f>($F138*(1-('Exposure Inputs'!$C$17)/100)*'Exposure Inputs'!$F$7*'Exposure Inputs'!$F$12*'Exposure Inputs'!$C$15*H138)/('Exposure Inputs'!$F$8*'Exposure Inputs'!$F$13*'Exposure Inputs'!$C$16)</f>
        <v>1.0941997794102216E-5</v>
      </c>
      <c r="AE138" s="40">
        <f>($F138*(1-('Exposure Inputs'!$C$17)/100)*'Exposure Inputs'!$F$7*'Exposure Inputs'!$F$12*'Exposure Inputs'!$C$15*H138)/('Exposure Inputs'!$F$8*'Exposure Inputs'!$C$14*'Exposure Inputs'!$C$16)</f>
        <v>7.0141011500655235E-7</v>
      </c>
      <c r="AF138" s="40">
        <f>($F138*(1-('Exposure Inputs'!$C$17)/100)*'Exposure Inputs'!$F$12*'Exposure Inputs'!$C$15*H138)/('Exposure Inputs'!$C$14*'Exposure Inputs'!$C$16)</f>
        <v>1.2647649057895925E-4</v>
      </c>
      <c r="AG138" s="40">
        <f>'Exposure Inputs'!$E$60/AC138</f>
        <v>197515.09861990245</v>
      </c>
      <c r="AH138" s="40">
        <f>'Exposure Inputs'!$E$61/AD138</f>
        <v>47523.314278155151</v>
      </c>
      <c r="AI138" s="40">
        <f>($G138*(1-('Exposure Inputs'!$C$17/100))*'Exposure Inputs'!$G$6*'Exposure Inputs'!$C$15)/('Exposure Inputs'!$G$8*'Exposure Inputs'!$G$11)</f>
        <v>8.1397814806342792E-5</v>
      </c>
      <c r="AJ138" s="40">
        <f>($F138*(1-('Exposure Inputs'!$C$17)/100)*'Exposure Inputs'!$G$7*'Exposure Inputs'!$G$12*'Exposure Inputs'!$C$15*H138)/('Exposure Inputs'!$G$8*'Exposure Inputs'!$G$13*'Exposure Inputs'!$C$16)</f>
        <v>1.8241250829916313E-5</v>
      </c>
      <c r="AK138" s="40">
        <f>($F138*(1-('Exposure Inputs'!$C$17)/100)*'Exposure Inputs'!$G$7*'Exposure Inputs'!$G$12*'Exposure Inputs'!$C$15*H138)/('Exposure Inputs'!$G$8*'Exposure Inputs'!$C$14*'Exposure Inputs'!$C$16)</f>
        <v>1.169310950635661E-6</v>
      </c>
      <c r="AL138" s="40">
        <f>($F138*(1-('Exposure Inputs'!$C$17)/100)*'Exposure Inputs'!$G$12*'Exposure Inputs'!$C$15*H138)/('Exposure Inputs'!$C$14*'Exposure Inputs'!$C$16)</f>
        <v>1.2647649057895925E-4</v>
      </c>
      <c r="AM138" s="40">
        <f>'Exposure Inputs'!$E$60/AI138</f>
        <v>154795.31029152597</v>
      </c>
      <c r="AN138" s="40">
        <f>'Exposure Inputs'!$E$61/AJ138</f>
        <v>28506.817040593574</v>
      </c>
      <c r="AO138" s="40">
        <f>($G138*(1-('Exposure Inputs'!$C$17/100))*'Exposure Inputs'!$H$6*'Exposure Inputs'!$C$15)/('Exposure Inputs'!$H$8*'Exposure Inputs'!$H$11)</f>
        <v>1.0331143130967432E-4</v>
      </c>
      <c r="AP138" s="40">
        <f>($F138*(1-('Exposure Inputs'!$C$17)/100)*'Exposure Inputs'!$H$7*'Exposure Inputs'!$H$12*'Exposure Inputs'!$C$15*H138)/('Exposure Inputs'!$H$8*'Exposure Inputs'!$H$13*'Exposure Inputs'!$C$16)</f>
        <v>2.374947434204901E-5</v>
      </c>
      <c r="AQ138" s="40">
        <f>($F138*(1-('Exposure Inputs'!$C$17)/100)*'Exposure Inputs'!$H$7*'Exposure Inputs'!$H$12*'Exposure Inputs'!$C$15*H138)/('Exposure Inputs'!$H$8*'Exposure Inputs'!$C$14*'Exposure Inputs'!$C$16)</f>
        <v>1.5224022014133981E-6</v>
      </c>
      <c r="AR138" s="40">
        <f>($F138*(1-('Exposure Inputs'!$C$17)/100)*'Exposure Inputs'!$H$12*'Exposure Inputs'!$C$15*H138)/('Exposure Inputs'!$C$14*'Exposure Inputs'!$C$16)</f>
        <v>1.2647649057895925E-4</v>
      </c>
      <c r="AS138" s="40">
        <f>'Exposure Inputs'!$E$60/AO138</f>
        <v>121961.33419380964</v>
      </c>
      <c r="AT138" s="40">
        <f>'Exposure Inputs'!$E$61/AP138</f>
        <v>21895.221448304968</v>
      </c>
    </row>
    <row r="139" spans="1:46" s="35" customFormat="1">
      <c r="A139" s="47">
        <v>2020</v>
      </c>
      <c r="B139" s="48">
        <v>110000748095</v>
      </c>
      <c r="C139" s="48" t="s">
        <v>126</v>
      </c>
      <c r="D139" s="48" t="s">
        <v>71</v>
      </c>
      <c r="E139" s="48" t="s">
        <v>127</v>
      </c>
      <c r="F139" s="48">
        <v>0.86411968258654903</v>
      </c>
      <c r="G139" s="48">
        <v>1.9399993459431599</v>
      </c>
      <c r="H139" s="48">
        <v>350</v>
      </c>
      <c r="I139" s="40">
        <f t="shared" si="2"/>
        <v>2.3169183949002773E-7</v>
      </c>
      <c r="J139" s="40">
        <f>($G139*(1-('Exposure Inputs'!$C$17/100))*'Exposure Inputs'!$C$6*1*'Exposure Inputs'!$C$15)/('Exposure Inputs'!$C$8*'Exposure Inputs'!$C$11)</f>
        <v>7.8070083328355165E-5</v>
      </c>
      <c r="K139" s="40">
        <f>($F139*(1-('Exposure Inputs'!$C$17)/100)*'Exposure Inputs'!$C$7*'Exposure Inputs'!$C$12*'Exposure Inputs'!$C$15*H139)/('Exposure Inputs'!$C$8*'Exposure Inputs'!$C$13*'Exposure Inputs'!$C$16)</f>
        <v>9.1106893931347865E-6</v>
      </c>
      <c r="L139" s="40">
        <f>($F139*(1-('Exposure Inputs'!$C$17)/100)*'Exposure Inputs'!$C$7*'Exposure Inputs'!$C$12*'Exposure Inputs'!$C$15*H139)/('Exposure Inputs'!$C$8*'Exposure Inputs'!$C$14*'Exposure Inputs'!$C$16)</f>
        <v>6.6578114795984981E-6</v>
      </c>
      <c r="M139" s="40">
        <f>($F139*(1-('Exposure Inputs'!$C$17)/100)*'Exposure Inputs'!$C$12*'Exposure Inputs'!$C$15*H139)/('Exposure Inputs'!$C$14*'Exposure Inputs'!$C$16)</f>
        <v>6.0552116851428361E-4</v>
      </c>
      <c r="N139" s="40">
        <f>'Exposure Inputs'!$E$60/$J139</f>
        <v>161393.44884525903</v>
      </c>
      <c r="O139" s="40">
        <f>'Exposure Inputs'!$E$61/$K139</f>
        <v>57075.812549579139</v>
      </c>
      <c r="P139" s="40">
        <f>L139*'Exposure Inputs'!$E$63</f>
        <v>2.3169183949002773E-7</v>
      </c>
      <c r="Q139" s="40">
        <f>($G139*(1-('Exposure Inputs'!$C$17/100))*'Exposure Inputs'!$D$6*1*'Exposure Inputs'!$C$15)/('Exposure Inputs'!$D$8*'Exposure Inputs'!$D$11)</f>
        <v>2.7391139701444281E-4</v>
      </c>
      <c r="R139" s="40">
        <f>($F139*(1-('Exposure Inputs'!$C$17)/100)*'Exposure Inputs'!$D$7*'Exposure Inputs'!$D$12*'Exposure Inputs'!$C$15*H139)/('Exposure Inputs'!$D$8*'Exposure Inputs'!$D$13*'Exposure Inputs'!$C$16)</f>
        <v>2.3271541437189491E-5</v>
      </c>
      <c r="S139" s="40">
        <f>($F139*(1-('Exposure Inputs'!$C$17)/100)*'Exposure Inputs'!$D$7*'Exposure Inputs'!$D$12*'Exposure Inputs'!$C$15*H139)/('Exposure Inputs'!$D$8*'Exposure Inputs'!$C$14*'Exposure Inputs'!$C$16)</f>
        <v>2.983530953485832E-7</v>
      </c>
      <c r="T139" s="40">
        <f>($F139*(1-('Exposure Inputs'!$C$17)/100)*'Exposure Inputs'!$D$12*'Exposure Inputs'!$C$15*H139)/('Exposure Inputs'!$C$14*'Exposure Inputs'!$C$16)</f>
        <v>1.0623178394987432E-5</v>
      </c>
      <c r="U139" s="40">
        <f>'Exposure Inputs'!$E$60/Q139</f>
        <v>46000.27650304608</v>
      </c>
      <c r="V139" s="40">
        <f>'Exposure Inputs'!$E$61/R139</f>
        <v>22344.888558563853</v>
      </c>
      <c r="W139" s="40">
        <f>($G139*(1-('Exposure Inputs'!$C$17/100))*'Exposure Inputs'!$E$6*'Exposure Inputs'!$C$15)/('Exposure Inputs'!$E$8*'Exposure Inputs'!$E$11)</f>
        <v>5.9988247931817833E-5</v>
      </c>
      <c r="X139" s="40">
        <f>($F139*(1-('Exposure Inputs'!$C$17)/100)*'Exposure Inputs'!$E$7*'Exposure Inputs'!$E$12*'Exposure Inputs'!$C$15*H139)/('Exposure Inputs'!$E$8*'Exposure Inputs'!$E$13*'Exposure Inputs'!$C$16)</f>
        <v>5.045713000792354E-6</v>
      </c>
      <c r="Y139" s="40">
        <f>($F139*(1-('Exposure Inputs'!$C$17)/100)*'Exposure Inputs'!$E$7*'Exposure Inputs'!$E$12*'Exposure Inputs'!$C$15*H139)/('Exposure Inputs'!$E$8*'Exposure Inputs'!$C$14*'Exposure Inputs'!$C$16)</f>
        <v>3.2344314107643297E-7</v>
      </c>
      <c r="Z139" s="40">
        <f>($F139*(1-('Exposure Inputs'!$C$17)/100)*'Exposure Inputs'!$E$12*'Exposure Inputs'!$C$15*H139)/('Exposure Inputs'!$C$14*'Exposure Inputs'!$C$16)</f>
        <v>5.3115891974937158E-5</v>
      </c>
      <c r="AA139" s="40">
        <f>'Exposure Inputs'!$E$60/W139</f>
        <v>210041.14029669712</v>
      </c>
      <c r="AB139" s="40">
        <f>'Exposure Inputs'!$E$61/X139</f>
        <v>103057.78388868764</v>
      </c>
      <c r="AC139" s="40">
        <f>($G139*(1-('Exposure Inputs'!$C$17/100))*'Exposure Inputs'!$F$6*'Exposure Inputs'!$C$15)/('Exposure Inputs'!$F$8*'Exposure Inputs'!$F$11)</f>
        <v>6.0146810707850437E-5</v>
      </c>
      <c r="AD139" s="40">
        <f>($F139*(1-('Exposure Inputs'!$C$17)/100)*'Exposure Inputs'!$F$7*'Exposure Inputs'!$F$12*'Exposure Inputs'!$C$15*H139)/('Exposure Inputs'!$F$8*'Exposure Inputs'!$F$13*'Exposure Inputs'!$C$16)</f>
        <v>4.5952727669866405E-6</v>
      </c>
      <c r="AE139" s="40">
        <f>($F139*(1-('Exposure Inputs'!$C$17)/100)*'Exposure Inputs'!$F$7*'Exposure Inputs'!$F$12*'Exposure Inputs'!$C$15*H139)/('Exposure Inputs'!$F$8*'Exposure Inputs'!$C$14*'Exposure Inputs'!$C$16)</f>
        <v>2.9456876711452828E-7</v>
      </c>
      <c r="AF139" s="40">
        <f>($F139*(1-('Exposure Inputs'!$C$17)/100)*'Exposure Inputs'!$F$12*'Exposure Inputs'!$C$15*H139)/('Exposure Inputs'!$C$14*'Exposure Inputs'!$C$16)</f>
        <v>5.3115891974937158E-5</v>
      </c>
      <c r="AG139" s="40">
        <f>'Exposure Inputs'!$E$60/AC139</f>
        <v>209487.41673439107</v>
      </c>
      <c r="AH139" s="40">
        <f>'Exposure Inputs'!$E$61/AD139</f>
        <v>113159.76795453452</v>
      </c>
      <c r="AI139" s="40">
        <f>($G139*(1-('Exposure Inputs'!$C$17/100))*'Exposure Inputs'!$G$6*'Exposure Inputs'!$C$15)/('Exposure Inputs'!$G$8*'Exposure Inputs'!$G$11)</f>
        <v>7.6745886075361478E-5</v>
      </c>
      <c r="AJ139" s="40">
        <f>($F139*(1-('Exposure Inputs'!$C$17)/100)*'Exposure Inputs'!$G$7*'Exposure Inputs'!$G$12*'Exposure Inputs'!$C$15*H139)/('Exposure Inputs'!$G$8*'Exposure Inputs'!$G$13*'Exposure Inputs'!$C$16)</f>
        <v>7.6607146840833875E-6</v>
      </c>
      <c r="AK139" s="40">
        <f>($F139*(1-('Exposure Inputs'!$C$17)/100)*'Exposure Inputs'!$G$7*'Exposure Inputs'!$G$12*'Exposure Inputs'!$C$15*H139)/('Exposure Inputs'!$G$8*'Exposure Inputs'!$C$14*'Exposure Inputs'!$C$16)</f>
        <v>4.9107145410790951E-7</v>
      </c>
      <c r="AL139" s="40">
        <f>($F139*(1-('Exposure Inputs'!$C$17)/100)*'Exposure Inputs'!$G$12*'Exposure Inputs'!$C$15*H139)/('Exposure Inputs'!$C$14*'Exposure Inputs'!$C$16)</f>
        <v>5.3115891974937158E-5</v>
      </c>
      <c r="AM139" s="40">
        <f>'Exposure Inputs'!$E$60/AI139</f>
        <v>164178.18132462876</v>
      </c>
      <c r="AN139" s="40">
        <f>'Exposure Inputs'!$E$61/AJ139</f>
        <v>67878.784348985137</v>
      </c>
      <c r="AO139" s="40">
        <f>($G139*(1-('Exposure Inputs'!$C$17/100))*'Exposure Inputs'!$H$6*'Exposure Inputs'!$C$15)/('Exposure Inputs'!$H$8*'Exposure Inputs'!$H$11)</f>
        <v>9.7407127653713945E-5</v>
      </c>
      <c r="AP139" s="40">
        <f>($F139*(1-('Exposure Inputs'!$C$17)/100)*'Exposure Inputs'!$H$7*'Exposure Inputs'!$H$12*'Exposure Inputs'!$C$15*H139)/('Exposure Inputs'!$H$8*'Exposure Inputs'!$H$13*'Exposure Inputs'!$C$16)</f>
        <v>9.9739841597381989E-6</v>
      </c>
      <c r="AQ139" s="40">
        <f>($F139*(1-('Exposure Inputs'!$C$17)/100)*'Exposure Inputs'!$H$7*'Exposure Inputs'!$H$12*'Exposure Inputs'!$C$15*H139)/('Exposure Inputs'!$H$8*'Exposure Inputs'!$C$14*'Exposure Inputs'!$C$16)</f>
        <v>6.3935795895757682E-7</v>
      </c>
      <c r="AR139" s="40">
        <f>($F139*(1-('Exposure Inputs'!$C$17)/100)*'Exposure Inputs'!$H$12*'Exposure Inputs'!$C$15*H139)/('Exposure Inputs'!$C$14*'Exposure Inputs'!$C$16)</f>
        <v>5.3115891974937158E-5</v>
      </c>
      <c r="AS139" s="40">
        <f>'Exposure Inputs'!$E$60/AO139</f>
        <v>129353.98367143604</v>
      </c>
      <c r="AT139" s="40">
        <f>'Exposure Inputs'!$E$61/AP139</f>
        <v>52135.635235824273</v>
      </c>
    </row>
    <row r="140" spans="1:46" s="35" customFormat="1">
      <c r="A140" s="47">
        <v>2021</v>
      </c>
      <c r="B140" s="48">
        <v>110000748095</v>
      </c>
      <c r="C140" s="48" t="s">
        <v>126</v>
      </c>
      <c r="D140" s="48" t="s">
        <v>71</v>
      </c>
      <c r="E140" s="48" t="s">
        <v>127</v>
      </c>
      <c r="F140" s="48">
        <v>0.48953569200000002</v>
      </c>
      <c r="G140" s="48">
        <v>1.0990363267155101</v>
      </c>
      <c r="H140" s="48">
        <v>350</v>
      </c>
      <c r="I140" s="40">
        <f t="shared" si="2"/>
        <v>1.3125661556047649E-7</v>
      </c>
      <c r="J140" s="40">
        <f>($G140*(1-('Exposure Inputs'!$C$17/100))*'Exposure Inputs'!$C$6*1*'Exposure Inputs'!$C$15)/('Exposure Inputs'!$C$8*'Exposure Inputs'!$C$11)</f>
        <v>4.4227776564458268E-5</v>
      </c>
      <c r="K140" s="40">
        <f>($F140*(1-('Exposure Inputs'!$C$17)/100)*'Exposure Inputs'!$C$7*'Exposure Inputs'!$C$12*'Exposure Inputs'!$C$15*H140)/('Exposure Inputs'!$C$8*'Exposure Inputs'!$C$13*'Exposure Inputs'!$C$16)</f>
        <v>5.1613309204059121E-6</v>
      </c>
      <c r="L140" s="40">
        <f>($F140*(1-('Exposure Inputs'!$C$17)/100)*'Exposure Inputs'!$C$7*'Exposure Inputs'!$C$12*'Exposure Inputs'!$C$15*H140)/('Exposure Inputs'!$C$8*'Exposure Inputs'!$C$14*'Exposure Inputs'!$C$16)</f>
        <v>3.7717418264504743E-6</v>
      </c>
      <c r="M140" s="40">
        <f>($F140*(1-('Exposure Inputs'!$C$17)/100)*'Exposure Inputs'!$C$12*'Exposure Inputs'!$C$15*H140)/('Exposure Inputs'!$C$14*'Exposure Inputs'!$C$16)</f>
        <v>3.4303607500526867E-4</v>
      </c>
      <c r="N140" s="40">
        <f>'Exposure Inputs'!$E$60/$J140</f>
        <v>284888.84087665041</v>
      </c>
      <c r="O140" s="40">
        <f>'Exposure Inputs'!$E$61/$K140</f>
        <v>100749.20752399745</v>
      </c>
      <c r="P140" s="40">
        <f>L140*'Exposure Inputs'!$E$63</f>
        <v>1.3125661556047649E-7</v>
      </c>
      <c r="Q140" s="40">
        <f>($G140*(1-('Exposure Inputs'!$C$17/100))*'Exposure Inputs'!$D$6*1*'Exposure Inputs'!$C$15)/('Exposure Inputs'!$D$8*'Exposure Inputs'!$D$11)</f>
        <v>1.5517457583157717E-4</v>
      </c>
      <c r="R140" s="40">
        <f>($F140*(1-('Exposure Inputs'!$C$17)/100)*'Exposure Inputs'!$D$7*'Exposure Inputs'!$D$12*'Exposure Inputs'!$C$15*H140)/('Exposure Inputs'!$D$8*'Exposure Inputs'!$D$13*'Exposure Inputs'!$C$16)</f>
        <v>1.3183648481725447E-5</v>
      </c>
      <c r="S140" s="40">
        <f>($F140*(1-('Exposure Inputs'!$C$17)/100)*'Exposure Inputs'!$D$7*'Exposure Inputs'!$D$12*'Exposure Inputs'!$C$15*H140)/('Exposure Inputs'!$D$8*'Exposure Inputs'!$C$14*'Exposure Inputs'!$C$16)</f>
        <v>1.6902113438109545E-7</v>
      </c>
      <c r="T140" s="40">
        <f>($F140*(1-('Exposure Inputs'!$C$17)/100)*'Exposure Inputs'!$D$12*'Exposure Inputs'!$C$15*H140)/('Exposure Inputs'!$C$14*'Exposure Inputs'!$C$16)</f>
        <v>6.0181767544783978E-6</v>
      </c>
      <c r="U140" s="40">
        <f>'Exposure Inputs'!$E$60/Q140</f>
        <v>81198.868645052673</v>
      </c>
      <c r="V140" s="40">
        <f>'Exposure Inputs'!$E$61/R140</f>
        <v>39442.799216074331</v>
      </c>
      <c r="W140" s="40">
        <f>($G140*(1-('Exposure Inputs'!$C$17/100))*'Exposure Inputs'!$E$6*'Exposure Inputs'!$C$15)/('Exposure Inputs'!$E$8*'Exposure Inputs'!$E$11)</f>
        <v>3.3984167979722619E-5</v>
      </c>
      <c r="X140" s="40">
        <f>($F140*(1-('Exposure Inputs'!$C$17)/100)*'Exposure Inputs'!$E$7*'Exposure Inputs'!$E$12*'Exposure Inputs'!$C$15*H140)/('Exposure Inputs'!$E$8*'Exposure Inputs'!$E$13*'Exposure Inputs'!$C$16)</f>
        <v>2.8584658528813039E-6</v>
      </c>
      <c r="Y140" s="40">
        <f>($F140*(1-('Exposure Inputs'!$C$17)/100)*'Exposure Inputs'!$E$7*'Exposure Inputs'!$E$12*'Exposure Inputs'!$C$15*H140)/('Exposure Inputs'!$E$8*'Exposure Inputs'!$C$14*'Exposure Inputs'!$C$16)</f>
        <v>1.8323499056931438E-7</v>
      </c>
      <c r="Z140" s="40">
        <f>($F140*(1-('Exposure Inputs'!$C$17)/100)*'Exposure Inputs'!$E$12*'Exposure Inputs'!$C$15*H140)/('Exposure Inputs'!$C$14*'Exposure Inputs'!$C$16)</f>
        <v>3.0090883772391998E-5</v>
      </c>
      <c r="AA140" s="40">
        <f>'Exposure Inputs'!$E$60/W140</f>
        <v>370760.87922817649</v>
      </c>
      <c r="AB140" s="40">
        <f>'Exposure Inputs'!$E$61/X140</f>
        <v>181915.76417673327</v>
      </c>
      <c r="AC140" s="40">
        <f>($G140*(1-('Exposure Inputs'!$C$17/100))*'Exposure Inputs'!$F$6*'Exposure Inputs'!$C$15)/('Exposure Inputs'!$F$8*'Exposure Inputs'!$F$11)</f>
        <v>3.4073995974401643E-5</v>
      </c>
      <c r="AD140" s="40">
        <f>($F140*(1-('Exposure Inputs'!$C$17)/100)*'Exposure Inputs'!$F$7*'Exposure Inputs'!$F$12*'Exposure Inputs'!$C$15*H140)/('Exposure Inputs'!$F$8*'Exposure Inputs'!$F$13*'Exposure Inputs'!$C$16)</f>
        <v>2.6032852615763072E-6</v>
      </c>
      <c r="AE140" s="40">
        <f>($F140*(1-('Exposure Inputs'!$C$17)/100)*'Exposure Inputs'!$F$7*'Exposure Inputs'!$F$12*'Exposure Inputs'!$C$15*H140)/('Exposure Inputs'!$F$8*'Exposure Inputs'!$C$14*'Exposure Inputs'!$C$16)</f>
        <v>1.6687726035745562E-7</v>
      </c>
      <c r="AF140" s="40">
        <f>($F140*(1-('Exposure Inputs'!$C$17)/100)*'Exposure Inputs'!$F$12*'Exposure Inputs'!$C$15*H140)/('Exposure Inputs'!$C$14*'Exposure Inputs'!$C$16)</f>
        <v>3.0090883772391998E-5</v>
      </c>
      <c r="AG140" s="40">
        <f>'Exposure Inputs'!$E$60/AC140</f>
        <v>369783.45625989535</v>
      </c>
      <c r="AH140" s="40">
        <f>'Exposure Inputs'!$E$61/AD140</f>
        <v>199747.60648594325</v>
      </c>
      <c r="AI140" s="40">
        <f>($G140*(1-('Exposure Inputs'!$C$17/100))*'Exposure Inputs'!$G$6*'Exposure Inputs'!$C$15)/('Exposure Inputs'!$G$8*'Exposure Inputs'!$G$11)</f>
        <v>4.3477600597739359E-5</v>
      </c>
      <c r="AJ140" s="40">
        <f>($F140*(1-('Exposure Inputs'!$C$17)/100)*'Exposure Inputs'!$G$7*'Exposure Inputs'!$G$12*'Exposure Inputs'!$C$15*H140)/('Exposure Inputs'!$G$8*'Exposure Inputs'!$G$13*'Exposure Inputs'!$C$16)</f>
        <v>4.3399002935125369E-6</v>
      </c>
      <c r="AK140" s="40">
        <f>($F140*(1-('Exposure Inputs'!$C$17)/100)*'Exposure Inputs'!$G$7*'Exposure Inputs'!$G$12*'Exposure Inputs'!$C$15*H140)/('Exposure Inputs'!$G$8*'Exposure Inputs'!$C$14*'Exposure Inputs'!$C$16)</f>
        <v>2.7819873676362414E-7</v>
      </c>
      <c r="AL140" s="40">
        <f>($F140*(1-('Exposure Inputs'!$C$17)/100)*'Exposure Inputs'!$G$12*'Exposure Inputs'!$C$15*H140)/('Exposure Inputs'!$C$14*'Exposure Inputs'!$C$16)</f>
        <v>3.0090883772391998E-5</v>
      </c>
      <c r="AM140" s="40">
        <f>'Exposure Inputs'!$E$60/AI140</f>
        <v>289804.40104266343</v>
      </c>
      <c r="AN140" s="40">
        <f>'Exposure Inputs'!$E$61/AJ140</f>
        <v>119818.42089259921</v>
      </c>
      <c r="AO140" s="40">
        <f>($G140*(1-('Exposure Inputs'!$C$17/100))*'Exposure Inputs'!$H$6*'Exposure Inputs'!$C$15)/('Exposure Inputs'!$H$8*'Exposure Inputs'!$H$11)</f>
        <v>5.518247828088863E-5</v>
      </c>
      <c r="AP140" s="40">
        <f>($F140*(1-('Exposure Inputs'!$C$17)/100)*'Exposure Inputs'!$H$7*'Exposure Inputs'!$H$12*'Exposure Inputs'!$C$15*H140)/('Exposure Inputs'!$H$8*'Exposure Inputs'!$H$13*'Exposure Inputs'!$C$16)</f>
        <v>5.650399286149162E-6</v>
      </c>
      <c r="AQ140" s="40">
        <f>($F140*(1-('Exposure Inputs'!$C$17)/100)*'Exposure Inputs'!$H$7*'Exposure Inputs'!$H$12*'Exposure Inputs'!$C$15*H140)/('Exposure Inputs'!$H$8*'Exposure Inputs'!$C$14*'Exposure Inputs'!$C$16)</f>
        <v>3.6220508244545909E-7</v>
      </c>
      <c r="AR140" s="40">
        <f>($F140*(1-('Exposure Inputs'!$C$17)/100)*'Exposure Inputs'!$H$12*'Exposure Inputs'!$C$15*H140)/('Exposure Inputs'!$C$14*'Exposure Inputs'!$C$16)</f>
        <v>3.0090883772391998E-5</v>
      </c>
      <c r="AS140" s="40">
        <f>'Exposure Inputs'!$E$60/AO140</f>
        <v>228333.34769532745</v>
      </c>
      <c r="AT140" s="40">
        <f>'Exposure Inputs'!$E$61/AP140</f>
        <v>92028.894537537781</v>
      </c>
    </row>
    <row r="141" spans="1:46" s="35" customFormat="1">
      <c r="A141" s="47">
        <v>2022</v>
      </c>
      <c r="B141" s="48">
        <v>110000748095</v>
      </c>
      <c r="C141" s="48" t="s">
        <v>126</v>
      </c>
      <c r="D141" s="48" t="s">
        <v>71</v>
      </c>
      <c r="E141" s="48" t="s">
        <v>127</v>
      </c>
      <c r="F141" s="48">
        <v>4.9548147000000001E-2</v>
      </c>
      <c r="G141" s="48">
        <v>0.11123849460683299</v>
      </c>
      <c r="H141" s="48">
        <v>350</v>
      </c>
      <c r="I141" s="40">
        <f t="shared" si="2"/>
        <v>1.3285082556376661E-8</v>
      </c>
      <c r="J141" s="40">
        <f>($G141*(1-('Exposure Inputs'!$C$17/100))*'Exposure Inputs'!$C$6*1*'Exposure Inputs'!$C$15)/('Exposure Inputs'!$C$8*'Exposure Inputs'!$C$11)</f>
        <v>4.476495603690107E-6</v>
      </c>
      <c r="K141" s="40">
        <f>($F141*(1-('Exposure Inputs'!$C$17)/100)*'Exposure Inputs'!$C$7*'Exposure Inputs'!$C$12*'Exposure Inputs'!$C$15*H141)/('Exposure Inputs'!$C$8*'Exposure Inputs'!$C$13*'Exposure Inputs'!$C$16)</f>
        <v>5.2240191540501095E-7</v>
      </c>
      <c r="L141" s="40">
        <f>($F141*(1-('Exposure Inputs'!$C$17)/100)*'Exposure Inputs'!$C$7*'Exposure Inputs'!$C$12*'Exposure Inputs'!$C$15*H141)/('Exposure Inputs'!$C$8*'Exposure Inputs'!$C$14*'Exposure Inputs'!$C$16)</f>
        <v>3.8175524587289261E-7</v>
      </c>
      <c r="M141" s="40">
        <f>($F141*(1-('Exposure Inputs'!$C$17)/100)*'Exposure Inputs'!$C$12*'Exposure Inputs'!$C$15*H141)/('Exposure Inputs'!$C$14*'Exposure Inputs'!$C$16)</f>
        <v>3.4720250532139095E-5</v>
      </c>
      <c r="N141" s="40">
        <f>'Exposure Inputs'!$E$60/$J141</f>
        <v>2814701.7478613066</v>
      </c>
      <c r="O141" s="40">
        <f>'Exposure Inputs'!$E$61/$K141</f>
        <v>995402.16960508504</v>
      </c>
      <c r="P141" s="40">
        <f>L141*'Exposure Inputs'!$E$63</f>
        <v>1.3285082556376661E-8</v>
      </c>
      <c r="Q141" s="40">
        <f>($G141*(1-('Exposure Inputs'!$C$17/100))*'Exposure Inputs'!$D$6*1*'Exposure Inputs'!$C$15)/('Exposure Inputs'!$D$8*'Exposure Inputs'!$D$11)</f>
        <v>1.5705928727892425E-5</v>
      </c>
      <c r="R141" s="40">
        <f>($F141*(1-('Exposure Inputs'!$C$17)/100)*'Exposure Inputs'!$D$7*'Exposure Inputs'!$D$12*'Exposure Inputs'!$C$15*H141)/('Exposure Inputs'!$D$8*'Exposure Inputs'!$D$13*'Exposure Inputs'!$C$16)</f>
        <v>1.3343773776741477E-6</v>
      </c>
      <c r="S141" s="40">
        <f>($F141*(1-('Exposure Inputs'!$C$17)/100)*'Exposure Inputs'!$D$7*'Exposure Inputs'!$D$12*'Exposure Inputs'!$C$15*H141)/('Exposure Inputs'!$D$8*'Exposure Inputs'!$C$14*'Exposure Inputs'!$C$16)</f>
        <v>1.7107402277873686E-8</v>
      </c>
      <c r="T141" s="40">
        <f>($F141*(1-('Exposure Inputs'!$C$17)/100)*'Exposure Inputs'!$D$12*'Exposure Inputs'!$C$15*H141)/('Exposure Inputs'!$C$14*'Exposure Inputs'!$C$16)</f>
        <v>6.0912720231822977E-7</v>
      </c>
      <c r="U141" s="40">
        <f>'Exposure Inputs'!$E$60/Q141</f>
        <v>802244.82221312041</v>
      </c>
      <c r="V141" s="40">
        <f>'Exposure Inputs'!$E$61/R141</f>
        <v>389694.85596823646</v>
      </c>
      <c r="W141" s="40">
        <f>($G141*(1-('Exposure Inputs'!$C$17/100))*'Exposure Inputs'!$E$6*'Exposure Inputs'!$C$15)/('Exposure Inputs'!$E$8*'Exposure Inputs'!$E$11)</f>
        <v>3.4396931153565399E-6</v>
      </c>
      <c r="X141" s="40">
        <f>($F141*(1-('Exposure Inputs'!$C$17)/100)*'Exposure Inputs'!$E$7*'Exposure Inputs'!$E$12*'Exposure Inputs'!$C$15*H141)/('Exposure Inputs'!$E$8*'Exposure Inputs'!$E$13*'Exposure Inputs'!$C$16)</f>
        <v>2.8931840637483742E-7</v>
      </c>
      <c r="Y141" s="40">
        <f>($F141*(1-('Exposure Inputs'!$C$17)/100)*'Exposure Inputs'!$E$7*'Exposure Inputs'!$E$12*'Exposure Inputs'!$C$15*H141)/('Exposure Inputs'!$E$8*'Exposure Inputs'!$C$14*'Exposure Inputs'!$C$16)</f>
        <v>1.8546051690694709E-8</v>
      </c>
      <c r="Z141" s="40">
        <f>($F141*(1-('Exposure Inputs'!$C$17)/100)*'Exposure Inputs'!$E$12*'Exposure Inputs'!$C$15*H141)/('Exposure Inputs'!$C$14*'Exposure Inputs'!$C$16)</f>
        <v>3.0456360115911481E-6</v>
      </c>
      <c r="AA141" s="40">
        <f>'Exposure Inputs'!$E$60/W141</f>
        <v>3663117.486774384</v>
      </c>
      <c r="AB141" s="40">
        <f>'Exposure Inputs'!$E$61/X141</f>
        <v>1797327.7487443862</v>
      </c>
      <c r="AC141" s="40">
        <f>($G141*(1-('Exposure Inputs'!$C$17/100))*'Exposure Inputs'!$F$6*'Exposure Inputs'!$C$15)/('Exposure Inputs'!$F$8*'Exposure Inputs'!$F$11)</f>
        <v>3.4487850176519876E-6</v>
      </c>
      <c r="AD141" s="40">
        <f>($F141*(1-('Exposure Inputs'!$C$17)/100)*'Exposure Inputs'!$F$7*'Exposure Inputs'!$F$12*'Exposure Inputs'!$C$15*H141)/('Exposure Inputs'!$F$8*'Exposure Inputs'!$F$13*'Exposure Inputs'!$C$16)</f>
        <v>2.6349041128448776E-7</v>
      </c>
      <c r="AE141" s="40">
        <f>($F141*(1-('Exposure Inputs'!$C$17)/100)*'Exposure Inputs'!$F$7*'Exposure Inputs'!$F$12*'Exposure Inputs'!$C$15*H141)/('Exposure Inputs'!$F$8*'Exposure Inputs'!$C$14*'Exposure Inputs'!$C$16)</f>
        <v>1.6890410979774861E-8</v>
      </c>
      <c r="AF141" s="40">
        <f>($F141*(1-('Exposure Inputs'!$C$17)/100)*'Exposure Inputs'!$F$12*'Exposure Inputs'!$C$15*H141)/('Exposure Inputs'!$C$14*'Exposure Inputs'!$C$16)</f>
        <v>3.0456360115911481E-6</v>
      </c>
      <c r="AG141" s="40">
        <f>'Exposure Inputs'!$E$60/AC141</f>
        <v>3653460.5478477664</v>
      </c>
      <c r="AH141" s="40">
        <f>'Exposure Inputs'!$E$61/AD141</f>
        <v>1973506.350629821</v>
      </c>
      <c r="AI141" s="40">
        <f>($G141*(1-('Exposure Inputs'!$C$17/100))*'Exposure Inputs'!$G$6*'Exposure Inputs'!$C$15)/('Exposure Inputs'!$G$8*'Exposure Inputs'!$G$11)</f>
        <v>4.4005668621193682E-6</v>
      </c>
      <c r="AJ141" s="40">
        <f>($F141*(1-('Exposure Inputs'!$C$17)/100)*'Exposure Inputs'!$G$7*'Exposure Inputs'!$G$12*'Exposure Inputs'!$C$15*H141)/('Exposure Inputs'!$G$8*'Exposure Inputs'!$G$13*'Exposure Inputs'!$C$16)</f>
        <v>4.3926116363401392E-7</v>
      </c>
      <c r="AK141" s="40">
        <f>($F141*(1-('Exposure Inputs'!$C$17)/100)*'Exposure Inputs'!$G$7*'Exposure Inputs'!$G$12*'Exposure Inputs'!$C$15*H141)/('Exposure Inputs'!$G$8*'Exposure Inputs'!$C$14*'Exposure Inputs'!$C$16)</f>
        <v>2.8157766899616277E-8</v>
      </c>
      <c r="AL141" s="40">
        <f>($F141*(1-('Exposure Inputs'!$C$17)/100)*'Exposure Inputs'!$G$12*'Exposure Inputs'!$C$15*H141)/('Exposure Inputs'!$C$14*'Exposure Inputs'!$C$16)</f>
        <v>3.0456360115911481E-6</v>
      </c>
      <c r="AM141" s="40">
        <f>'Exposure Inputs'!$E$60/AI141</f>
        <v>2863267.4823015146</v>
      </c>
      <c r="AN141" s="40">
        <f>'Exposure Inputs'!$E$61/AJ141</f>
        <v>1183805.9975483208</v>
      </c>
      <c r="AO141" s="40">
        <f>($G141*(1-('Exposure Inputs'!$C$17/100))*'Exposure Inputs'!$H$6*'Exposure Inputs'!$C$15)/('Exposure Inputs'!$H$8*'Exposure Inputs'!$H$11)</f>
        <v>5.5852710810616015E-6</v>
      </c>
      <c r="AP141" s="40">
        <f>($F141*(1-('Exposure Inputs'!$C$17)/100)*'Exposure Inputs'!$H$7*'Exposure Inputs'!$H$12*'Exposure Inputs'!$C$15*H141)/('Exposure Inputs'!$H$8*'Exposure Inputs'!$H$13*'Exposure Inputs'!$C$16)</f>
        <v>5.7190276217656015E-7</v>
      </c>
      <c r="AQ141" s="40">
        <f>($F141*(1-('Exposure Inputs'!$C$17)/100)*'Exposure Inputs'!$H$7*'Exposure Inputs'!$H$12*'Exposure Inputs'!$C$15*H141)/('Exposure Inputs'!$H$8*'Exposure Inputs'!$C$14*'Exposure Inputs'!$C$16)</f>
        <v>3.6660433472856415E-8</v>
      </c>
      <c r="AR141" s="40">
        <f>($F141*(1-('Exposure Inputs'!$C$17)/100)*'Exposure Inputs'!$H$12*'Exposure Inputs'!$C$15*H141)/('Exposure Inputs'!$C$14*'Exposure Inputs'!$C$16)</f>
        <v>3.0456360115911481E-6</v>
      </c>
      <c r="AS141" s="40">
        <f>'Exposure Inputs'!$E$60/AO141</f>
        <v>2255933.4752298356</v>
      </c>
      <c r="AT141" s="40">
        <f>'Exposure Inputs'!$E$61/AP141</f>
        <v>909245.4773622225</v>
      </c>
    </row>
    <row r="142" spans="1:46" s="35" customFormat="1">
      <c r="A142" s="47">
        <v>2023</v>
      </c>
      <c r="B142" s="48">
        <v>110000461107</v>
      </c>
      <c r="C142" s="48" t="s">
        <v>128</v>
      </c>
      <c r="D142" s="48" t="s">
        <v>71</v>
      </c>
      <c r="E142" s="48" t="s">
        <v>129</v>
      </c>
      <c r="F142" s="48">
        <v>3.44159554863883E-4</v>
      </c>
      <c r="G142" s="48">
        <v>4.3769658287480003E-4</v>
      </c>
      <c r="H142" s="48">
        <v>350</v>
      </c>
      <c r="I142" s="40">
        <f t="shared" si="2"/>
        <v>9.227768091776526E-11</v>
      </c>
      <c r="J142" s="40">
        <f>($G142*(1-('Exposure Inputs'!$C$17/100))*'Exposure Inputs'!$C$6*1*'Exposure Inputs'!$C$15)/('Exposure Inputs'!$C$8*'Exposure Inputs'!$C$11)</f>
        <v>1.761392794746495E-8</v>
      </c>
      <c r="K142" s="40">
        <f>($F142*(1-('Exposure Inputs'!$C$17)/100)*'Exposure Inputs'!$C$7*'Exposure Inputs'!$C$12*'Exposure Inputs'!$C$15*H142)/('Exposure Inputs'!$C$8*'Exposure Inputs'!$C$13*'Exposure Inputs'!$C$16)</f>
        <v>3.6285839441347505E-9</v>
      </c>
      <c r="L142" s="40">
        <f>($F142*(1-('Exposure Inputs'!$C$17)/100)*'Exposure Inputs'!$C$7*'Exposure Inputs'!$C$12*'Exposure Inputs'!$C$15*H142)/('Exposure Inputs'!$C$8*'Exposure Inputs'!$C$14*'Exposure Inputs'!$C$16)</f>
        <v>2.6516574976369331E-9</v>
      </c>
      <c r="M142" s="40">
        <f>($F142*(1-('Exposure Inputs'!$C$17)/100)*'Exposure Inputs'!$C$12*'Exposure Inputs'!$C$15*H142)/('Exposure Inputs'!$C$14*'Exposure Inputs'!$C$16)</f>
        <v>2.4116554687511296E-7</v>
      </c>
      <c r="N142" s="40">
        <f>'Exposure Inputs'!$E$60/$J142</f>
        <v>715342996.60930705</v>
      </c>
      <c r="O142" s="40">
        <f>'Exposure Inputs'!$E$61/$K142</f>
        <v>143306592.3252317</v>
      </c>
      <c r="P142" s="40">
        <f>L142*'Exposure Inputs'!$E$63</f>
        <v>9.227768091776526E-11</v>
      </c>
      <c r="Q142" s="40">
        <f>($G142*(1-('Exposure Inputs'!$C$17/100))*'Exposure Inputs'!$D$6*1*'Exposure Inputs'!$C$15)/('Exposure Inputs'!$D$8*'Exposure Inputs'!$D$11)</f>
        <v>6.1799032424620707E-8</v>
      </c>
      <c r="R142" s="40">
        <f>($F142*(1-('Exposure Inputs'!$C$17)/100)*'Exposure Inputs'!$D$7*'Exposure Inputs'!$D$12*'Exposure Inputs'!$C$15*H142)/('Exposure Inputs'!$D$8*'Exposure Inputs'!$D$13*'Exposure Inputs'!$C$16)</f>
        <v>9.268534791437712E-9</v>
      </c>
      <c r="S142" s="40">
        <f>($F142*(1-('Exposure Inputs'!$C$17)/100)*'Exposure Inputs'!$D$7*'Exposure Inputs'!$D$12*'Exposure Inputs'!$C$15*H142)/('Exposure Inputs'!$D$8*'Exposure Inputs'!$C$14*'Exposure Inputs'!$C$16)</f>
        <v>1.188273691209963E-10</v>
      </c>
      <c r="T142" s="40">
        <f>($F142*(1-('Exposure Inputs'!$C$17)/100)*'Exposure Inputs'!$D$12*'Exposure Inputs'!$C$15*H142)/('Exposure Inputs'!$C$14*'Exposure Inputs'!$C$16)</f>
        <v>4.2309745065809291E-9</v>
      </c>
      <c r="U142" s="40">
        <f>'Exposure Inputs'!$E$60/Q142</f>
        <v>203886687.30968943</v>
      </c>
      <c r="V142" s="40">
        <f>'Exposure Inputs'!$E$61/R142</f>
        <v>56103797.60136164</v>
      </c>
      <c r="W142" s="40">
        <f>($G142*(1-('Exposure Inputs'!$C$17/100))*'Exposure Inputs'!$E$6*'Exposure Inputs'!$C$15)/('Exposure Inputs'!$E$8*'Exposure Inputs'!$E$11)</f>
        <v>1.3534360816826918E-8</v>
      </c>
      <c r="X142" s="40">
        <f>($F142*(1-('Exposure Inputs'!$C$17)/100)*'Exposure Inputs'!$E$7*'Exposure Inputs'!$E$12*'Exposure Inputs'!$C$15*H142)/('Exposure Inputs'!$E$8*'Exposure Inputs'!$E$13*'Exposure Inputs'!$C$16)</f>
        <v>2.0095947069805062E-9</v>
      </c>
      <c r="Y142" s="40">
        <f>($F142*(1-('Exposure Inputs'!$C$17)/100)*'Exposure Inputs'!$E$7*'Exposure Inputs'!$E$12*'Exposure Inputs'!$C$15*H142)/('Exposure Inputs'!$E$8*'Exposure Inputs'!$C$14*'Exposure Inputs'!$C$16)</f>
        <v>1.2882017352439145E-10</v>
      </c>
      <c r="Z142" s="40">
        <f>($F142*(1-('Exposure Inputs'!$C$17)/100)*'Exposure Inputs'!$E$12*'Exposure Inputs'!$C$15*H142)/('Exposure Inputs'!$C$14*'Exposure Inputs'!$C$16)</f>
        <v>2.1154872532904646E-8</v>
      </c>
      <c r="AA142" s="40">
        <f>'Exposure Inputs'!$E$60/W142</f>
        <v>930963801.72861564</v>
      </c>
      <c r="AB142" s="40">
        <f>'Exposure Inputs'!$E$61/X142</f>
        <v>258758643.31933883</v>
      </c>
      <c r="AC142" s="40">
        <f>($G142*(1-('Exposure Inputs'!$C$17/100))*'Exposure Inputs'!$F$6*'Exposure Inputs'!$C$15)/('Exposure Inputs'!$F$8*'Exposure Inputs'!$F$11)</f>
        <v>1.3570135254269768E-8</v>
      </c>
      <c r="AD142" s="40">
        <f>($F142*(1-('Exposure Inputs'!$C$17)/100)*'Exposure Inputs'!$F$7*'Exposure Inputs'!$F$12*'Exposure Inputs'!$C$15*H142)/('Exposure Inputs'!$F$8*'Exposure Inputs'!$F$13*'Exposure Inputs'!$C$16)</f>
        <v>1.8301944300474193E-9</v>
      </c>
      <c r="AE142" s="40">
        <f>($F142*(1-('Exposure Inputs'!$C$17)/100)*'Exposure Inputs'!$F$7*'Exposure Inputs'!$F$12*'Exposure Inputs'!$C$15*H142)/('Exposure Inputs'!$F$8*'Exposure Inputs'!$C$14*'Exposure Inputs'!$C$16)</f>
        <v>1.1732015577227048E-10</v>
      </c>
      <c r="AF142" s="40">
        <f>($F142*(1-('Exposure Inputs'!$C$17)/100)*'Exposure Inputs'!$F$12*'Exposure Inputs'!$C$15*H142)/('Exposure Inputs'!$C$14*'Exposure Inputs'!$C$16)</f>
        <v>2.1154872532904646E-8</v>
      </c>
      <c r="AG142" s="40">
        <f>'Exposure Inputs'!$E$60/AC142</f>
        <v>928509536.85487247</v>
      </c>
      <c r="AH142" s="40">
        <f>'Exposure Inputs'!$E$61/AD142</f>
        <v>284122818.57208312</v>
      </c>
      <c r="AI142" s="40">
        <f>($G142*(1-('Exposure Inputs'!$C$17/100))*'Exposure Inputs'!$G$6*'Exposure Inputs'!$C$15)/('Exposure Inputs'!$G$8*'Exposure Inputs'!$G$11)</f>
        <v>1.7315166706179196E-8</v>
      </c>
      <c r="AJ142" s="40">
        <f>($F142*(1-('Exposure Inputs'!$C$17)/100)*'Exposure Inputs'!$G$7*'Exposure Inputs'!$G$12*'Exposure Inputs'!$C$15*H142)/('Exposure Inputs'!$G$8*'Exposure Inputs'!$G$13*'Exposure Inputs'!$C$16)</f>
        <v>3.051091427198549E-9</v>
      </c>
      <c r="AK142" s="40">
        <f>($F142*(1-('Exposure Inputs'!$C$17)/100)*'Exposure Inputs'!$G$7*'Exposure Inputs'!$G$12*'Exposure Inputs'!$C$15*H142)/('Exposure Inputs'!$G$8*'Exposure Inputs'!$C$14*'Exposure Inputs'!$C$16)</f>
        <v>1.9558278379477878E-10</v>
      </c>
      <c r="AL142" s="40">
        <f>($F142*(1-('Exposure Inputs'!$C$17)/100)*'Exposure Inputs'!$G$12*'Exposure Inputs'!$C$15*H142)/('Exposure Inputs'!$C$14*'Exposure Inputs'!$C$16)</f>
        <v>2.1154872532904646E-8</v>
      </c>
      <c r="AM142" s="40">
        <f>'Exposure Inputs'!$E$60/AI142</f>
        <v>727685745.90179873</v>
      </c>
      <c r="AN142" s="40">
        <f>'Exposure Inputs'!$E$61/AJ142</f>
        <v>170430815.46640298</v>
      </c>
      <c r="AO142" s="40">
        <f>($G142*(1-('Exposure Inputs'!$C$17/100))*'Exposure Inputs'!$H$6*'Exposure Inputs'!$C$15)/('Exposure Inputs'!$H$8*'Exposure Inputs'!$H$11)</f>
        <v>2.1976691389528535E-8</v>
      </c>
      <c r="AP142" s="40">
        <f>($F142*(1-('Exposure Inputs'!$C$17)/100)*'Exposure Inputs'!$H$7*'Exposure Inputs'!$H$12*'Exposure Inputs'!$C$15*H142)/('Exposure Inputs'!$H$8*'Exposure Inputs'!$H$13*'Exposure Inputs'!$C$16)</f>
        <v>3.9724149534009827E-9</v>
      </c>
      <c r="AQ142" s="40">
        <f>($F142*(1-('Exposure Inputs'!$C$17)/100)*'Exposure Inputs'!$H$7*'Exposure Inputs'!$H$12*'Exposure Inputs'!$C$15*H142)/('Exposure Inputs'!$H$8*'Exposure Inputs'!$C$14*'Exposure Inputs'!$C$16)</f>
        <v>2.5464198419237069E-10</v>
      </c>
      <c r="AR142" s="40">
        <f>($F142*(1-('Exposure Inputs'!$C$17)/100)*'Exposure Inputs'!$H$12*'Exposure Inputs'!$C$15*H142)/('Exposure Inputs'!$C$14*'Exposure Inputs'!$C$16)</f>
        <v>2.1154872532904646E-8</v>
      </c>
      <c r="AS142" s="40">
        <f>'Exposure Inputs'!$E$60/AO142</f>
        <v>573334710.70188725</v>
      </c>
      <c r="AT142" s="40">
        <f>'Exposure Inputs'!$E$61/AP142</f>
        <v>130902739.54255511</v>
      </c>
    </row>
    <row r="143" spans="1:46" s="35" customFormat="1">
      <c r="A143" s="47">
        <v>2019</v>
      </c>
      <c r="B143" s="48">
        <v>110000741608</v>
      </c>
      <c r="C143" s="48" t="s">
        <v>130</v>
      </c>
      <c r="D143" s="48" t="s">
        <v>71</v>
      </c>
      <c r="E143" s="48" t="s">
        <v>131</v>
      </c>
      <c r="F143" s="48">
        <v>2.4283856230504401</v>
      </c>
      <c r="G143" s="48">
        <v>2.4283856230504401</v>
      </c>
      <c r="H143" s="48">
        <v>350</v>
      </c>
      <c r="I143" s="40">
        <f t="shared" si="2"/>
        <v>6.511101914859353E-7</v>
      </c>
      <c r="J143" s="40">
        <f>($G143*(1-('Exposure Inputs'!$C$17/100))*'Exposure Inputs'!$C$6*1*'Exposure Inputs'!$C$15)/('Exposure Inputs'!$C$8*'Exposure Inputs'!$C$11)</f>
        <v>9.7723882403041911E-5</v>
      </c>
      <c r="K143" s="40">
        <f>($F143*(1-('Exposure Inputs'!$C$17)/100)*'Exposure Inputs'!$C$7*'Exposure Inputs'!$C$12*'Exposure Inputs'!$C$15*H143)/('Exposure Inputs'!$C$8*'Exposure Inputs'!$C$13*'Exposure Inputs'!$C$16)</f>
        <v>2.5603244069319902E-5</v>
      </c>
      <c r="L143" s="40">
        <f>($F143*(1-('Exposure Inputs'!$C$17)/100)*'Exposure Inputs'!$C$7*'Exposure Inputs'!$C$12*'Exposure Inputs'!$C$15*H143)/('Exposure Inputs'!$C$8*'Exposure Inputs'!$C$14*'Exposure Inputs'!$C$16)</f>
        <v>1.8710062973733774E-5</v>
      </c>
      <c r="M143" s="40">
        <f>($F143*(1-('Exposure Inputs'!$C$17)/100)*'Exposure Inputs'!$C$12*'Exposure Inputs'!$C$15*H143)/('Exposure Inputs'!$C$14*'Exposure Inputs'!$C$16)</f>
        <v>1.7016611584073156E-3</v>
      </c>
      <c r="N143" s="40">
        <f>'Exposure Inputs'!$E$60/$J143</f>
        <v>128934.7055209484</v>
      </c>
      <c r="O143" s="40">
        <f>'Exposure Inputs'!$E$61/$K143</f>
        <v>20309.926296531718</v>
      </c>
      <c r="P143" s="40">
        <f>L143*'Exposure Inputs'!$E$63</f>
        <v>6.511101914859353E-7</v>
      </c>
      <c r="Q143" s="40">
        <f>($G143*(1-('Exposure Inputs'!$C$17/100))*'Exposure Inputs'!$D$6*1*'Exposure Inputs'!$C$15)/('Exposure Inputs'!$D$8*'Exposure Inputs'!$D$11)</f>
        <v>3.4286738286303669E-4</v>
      </c>
      <c r="R143" s="40">
        <f>($F143*(1-('Exposure Inputs'!$C$17)/100)*'Exposure Inputs'!$D$7*'Exposure Inputs'!$D$12*'Exposure Inputs'!$C$15*H143)/('Exposure Inputs'!$D$8*'Exposure Inputs'!$D$13*'Exposure Inputs'!$C$16)</f>
        <v>6.5398668484366264E-5</v>
      </c>
      <c r="S143" s="40">
        <f>($F143*(1-('Exposure Inputs'!$C$17)/100)*'Exposure Inputs'!$D$7*'Exposure Inputs'!$D$12*'Exposure Inputs'!$C$15*H143)/('Exposure Inputs'!$D$8*'Exposure Inputs'!$C$14*'Exposure Inputs'!$C$16)</f>
        <v>8.3844446774828546E-7</v>
      </c>
      <c r="T143" s="40">
        <f>($F143*(1-('Exposure Inputs'!$C$17)/100)*'Exposure Inputs'!$D$12*'Exposure Inputs'!$C$15*H143)/('Exposure Inputs'!$C$14*'Exposure Inputs'!$C$16)</f>
        <v>2.9853704533461678E-5</v>
      </c>
      <c r="U143" s="40">
        <f>'Exposure Inputs'!$E$60/Q143</f>
        <v>36748.902432148963</v>
      </c>
      <c r="V143" s="40">
        <f>'Exposure Inputs'!$E$61/R143</f>
        <v>7951.2322200307108</v>
      </c>
      <c r="W143" s="40">
        <f>($G143*(1-('Exposure Inputs'!$C$17/100))*'Exposure Inputs'!$E$6*'Exposure Inputs'!$C$15)/('Exposure Inputs'!$E$8*'Exposure Inputs'!$E$11)</f>
        <v>7.5090024712760824E-5</v>
      </c>
      <c r="X143" s="40">
        <f>($F143*(1-('Exposure Inputs'!$C$17)/100)*'Exposure Inputs'!$E$7*'Exposure Inputs'!$E$12*'Exposure Inputs'!$C$15*H143)/('Exposure Inputs'!$E$8*'Exposure Inputs'!$E$13*'Exposure Inputs'!$C$16)</f>
        <v>1.4179675751033031E-5</v>
      </c>
      <c r="Y143" s="40">
        <f>($F143*(1-('Exposure Inputs'!$C$17)/100)*'Exposure Inputs'!$E$7*'Exposure Inputs'!$E$12*'Exposure Inputs'!$C$15*H143)/('Exposure Inputs'!$E$8*'Exposure Inputs'!$C$14*'Exposure Inputs'!$C$16)</f>
        <v>9.0895357378416874E-7</v>
      </c>
      <c r="Z143" s="40">
        <f>($F143*(1-('Exposure Inputs'!$C$17)/100)*'Exposure Inputs'!$E$12*'Exposure Inputs'!$C$15*H143)/('Exposure Inputs'!$C$14*'Exposure Inputs'!$C$16)</f>
        <v>1.4926852266730842E-4</v>
      </c>
      <c r="AA143" s="40">
        <f>'Exposure Inputs'!$E$60/W143</f>
        <v>167798.58640609492</v>
      </c>
      <c r="AB143" s="40">
        <f>'Exposure Inputs'!$E$61/X143</f>
        <v>36672.206694297398</v>
      </c>
      <c r="AC143" s="40">
        <f>($G143*(1-('Exposure Inputs'!$C$17/100))*'Exposure Inputs'!$F$6*'Exposure Inputs'!$C$15)/('Exposure Inputs'!$F$8*'Exposure Inputs'!$F$11)</f>
        <v>7.528850496816593E-5</v>
      </c>
      <c r="AD143" s="40">
        <f>($F143*(1-('Exposure Inputs'!$C$17)/100)*'Exposure Inputs'!$F$7*'Exposure Inputs'!$F$12*'Exposure Inputs'!$C$15*H143)/('Exposure Inputs'!$F$8*'Exposure Inputs'!$F$13*'Exposure Inputs'!$C$16)</f>
        <v>1.2913829584280872E-5</v>
      </c>
      <c r="AE143" s="40">
        <f>($F143*(1-('Exposure Inputs'!$C$17)/100)*'Exposure Inputs'!$F$7*'Exposure Inputs'!$F$12*'Exposure Inputs'!$C$15*H143)/('Exposure Inputs'!$F$8*'Exposure Inputs'!$C$14*'Exposure Inputs'!$C$16)</f>
        <v>8.2780958873595346E-7</v>
      </c>
      <c r="AF143" s="40">
        <f>($F143*(1-('Exposure Inputs'!$C$17)/100)*'Exposure Inputs'!$F$12*'Exposure Inputs'!$C$15*H143)/('Exposure Inputs'!$C$14*'Exposure Inputs'!$C$16)</f>
        <v>1.4926852266730842E-4</v>
      </c>
      <c r="AG143" s="40">
        <f>'Exposure Inputs'!$E$60/AC143</f>
        <v>167356.22530063029</v>
      </c>
      <c r="AH143" s="40">
        <f>'Exposure Inputs'!$E$61/AD143</f>
        <v>40266.908944885006</v>
      </c>
      <c r="AI143" s="40">
        <f>($G143*(1-('Exposure Inputs'!$C$17/100))*'Exposure Inputs'!$G$6*'Exposure Inputs'!$C$15)/('Exposure Inputs'!$G$8*'Exposure Inputs'!$G$11)</f>
        <v>9.6066324333253246E-5</v>
      </c>
      <c r="AJ143" s="40">
        <f>($F143*(1-('Exposure Inputs'!$C$17)/100)*'Exposure Inputs'!$G$7*'Exposure Inputs'!$G$12*'Exposure Inputs'!$C$15*H143)/('Exposure Inputs'!$G$8*'Exposure Inputs'!$G$13*'Exposure Inputs'!$C$16)</f>
        <v>2.1528463910734068E-5</v>
      </c>
      <c r="AK143" s="40">
        <f>($F143*(1-('Exposure Inputs'!$C$17)/100)*'Exposure Inputs'!$G$7*'Exposure Inputs'!$G$12*'Exposure Inputs'!$C$15*H143)/('Exposure Inputs'!$G$8*'Exposure Inputs'!$C$14*'Exposure Inputs'!$C$16)</f>
        <v>1.3800297378675683E-6</v>
      </c>
      <c r="AL143" s="40">
        <f>($F143*(1-('Exposure Inputs'!$C$17)/100)*'Exposure Inputs'!$G$12*'Exposure Inputs'!$C$15*H143)/('Exposure Inputs'!$C$14*'Exposure Inputs'!$C$16)</f>
        <v>1.4926852266730842E-4</v>
      </c>
      <c r="AM143" s="40">
        <f>'Exposure Inputs'!$E$60/AI143</f>
        <v>131159.38480471793</v>
      </c>
      <c r="AN143" s="40">
        <f>'Exposure Inputs'!$E$61/AJ143</f>
        <v>24154.068871617386</v>
      </c>
      <c r="AO143" s="40">
        <f>($G143*(1-('Exposure Inputs'!$C$17/100))*'Exposure Inputs'!$H$6*'Exposure Inputs'!$C$15)/('Exposure Inputs'!$H$8*'Exposure Inputs'!$H$11)</f>
        <v>1.2192894233266836E-4</v>
      </c>
      <c r="AP143" s="40">
        <f>($F143*(1-('Exposure Inputs'!$C$17)/100)*'Exposure Inputs'!$H$7*'Exposure Inputs'!$H$12*'Exposure Inputs'!$C$15*H143)/('Exposure Inputs'!$H$8*'Exposure Inputs'!$H$13*'Exposure Inputs'!$C$16)</f>
        <v>2.8029311478639023E-5</v>
      </c>
      <c r="AQ143" s="40">
        <f>($F143*(1-('Exposure Inputs'!$C$17)/100)*'Exposure Inputs'!$H$7*'Exposure Inputs'!$H$12*'Exposure Inputs'!$C$15*H143)/('Exposure Inputs'!$H$8*'Exposure Inputs'!$C$14*'Exposure Inputs'!$C$16)</f>
        <v>1.7967507358101936E-6</v>
      </c>
      <c r="AR143" s="40">
        <f>($F143*(1-('Exposure Inputs'!$C$17)/100)*'Exposure Inputs'!$H$12*'Exposure Inputs'!$C$15*H143)/('Exposure Inputs'!$C$14*'Exposure Inputs'!$C$16)</f>
        <v>1.4926852266730842E-4</v>
      </c>
      <c r="AS143" s="40">
        <f>'Exposure Inputs'!$E$60/AO143</f>
        <v>103338.87720950146</v>
      </c>
      <c r="AT143" s="40">
        <f>'Exposure Inputs'!$E$61/AP143</f>
        <v>18552.007615181308</v>
      </c>
    </row>
    <row r="144" spans="1:46" s="35" customFormat="1">
      <c r="A144" s="47">
        <v>2020</v>
      </c>
      <c r="B144" s="48">
        <v>110000741608</v>
      </c>
      <c r="C144" s="48" t="s">
        <v>130</v>
      </c>
      <c r="D144" s="48" t="s">
        <v>71</v>
      </c>
      <c r="E144" s="48" t="s">
        <v>131</v>
      </c>
      <c r="F144" s="48">
        <v>2.9887823052928502</v>
      </c>
      <c r="G144" s="48">
        <v>2.9887823052928502</v>
      </c>
      <c r="H144" s="48">
        <v>350</v>
      </c>
      <c r="I144" s="40">
        <f t="shared" si="2"/>
        <v>8.0136638952115133E-7</v>
      </c>
      <c r="J144" s="40">
        <f>($G144*(1-('Exposure Inputs'!$C$17/100))*'Exposure Inputs'!$C$6*1*'Exposure Inputs'!$C$15)/('Exposure Inputs'!$C$8*'Exposure Inputs'!$C$11)</f>
        <v>1.2027554757297468E-4</v>
      </c>
      <c r="K144" s="40">
        <f>($F144*(1-('Exposure Inputs'!$C$17)/100)*'Exposure Inputs'!$C$7*'Exposure Inputs'!$C$12*'Exposure Inputs'!$C$15*H144)/('Exposure Inputs'!$C$8*'Exposure Inputs'!$C$13*'Exposure Inputs'!$C$16)</f>
        <v>3.1511685008393735E-5</v>
      </c>
      <c r="L144" s="40">
        <f>($F144*(1-('Exposure Inputs'!$C$17)/100)*'Exposure Inputs'!$C$7*'Exposure Inputs'!$C$12*'Exposure Inputs'!$C$15*H144)/('Exposure Inputs'!$C$8*'Exposure Inputs'!$C$14*'Exposure Inputs'!$C$16)</f>
        <v>2.3027769813826188E-5</v>
      </c>
      <c r="M144" s="40">
        <f>($F144*(1-('Exposure Inputs'!$C$17)/100)*'Exposure Inputs'!$C$12*'Exposure Inputs'!$C$15*H144)/('Exposure Inputs'!$C$14*'Exposure Inputs'!$C$16)</f>
        <v>2.0943521949628508E-3</v>
      </c>
      <c r="N144" s="40">
        <f>'Exposure Inputs'!$E$60/$J144</f>
        <v>104759.44823577056</v>
      </c>
      <c r="O144" s="40">
        <f>'Exposure Inputs'!$E$61/$K144</f>
        <v>16501.815115932015</v>
      </c>
      <c r="P144" s="40">
        <f>L144*'Exposure Inputs'!$E$63</f>
        <v>8.0136638952115133E-7</v>
      </c>
      <c r="Q144" s="40">
        <f>($G144*(1-('Exposure Inputs'!$C$17/100))*'Exposure Inputs'!$D$6*1*'Exposure Inputs'!$C$15)/('Exposure Inputs'!$D$8*'Exposure Inputs'!$D$11)</f>
        <v>4.2199062506219907E-4</v>
      </c>
      <c r="R144" s="40">
        <f>($F144*(1-('Exposure Inputs'!$C$17)/100)*'Exposure Inputs'!$D$7*'Exposure Inputs'!$D$12*'Exposure Inputs'!$C$15*H144)/('Exposure Inputs'!$D$8*'Exposure Inputs'!$D$13*'Exposure Inputs'!$C$16)</f>
        <v>8.0490668903835435E-5</v>
      </c>
      <c r="S144" s="40">
        <f>($F144*(1-('Exposure Inputs'!$C$17)/100)*'Exposure Inputs'!$D$7*'Exposure Inputs'!$D$12*'Exposure Inputs'!$C$15*H144)/('Exposure Inputs'!$D$8*'Exposure Inputs'!$C$14*'Exposure Inputs'!$C$16)</f>
        <v>1.0319316526132748E-6</v>
      </c>
      <c r="T144" s="40">
        <f>($F144*(1-('Exposure Inputs'!$C$17)/100)*'Exposure Inputs'!$D$12*'Exposure Inputs'!$C$15*H144)/('Exposure Inputs'!$C$14*'Exposure Inputs'!$C$16)</f>
        <v>3.6743020964260537E-5</v>
      </c>
      <c r="U144" s="40">
        <f>'Exposure Inputs'!$E$60/Q144</f>
        <v>29858.483226121029</v>
      </c>
      <c r="V144" s="40">
        <f>'Exposure Inputs'!$E$61/R144</f>
        <v>6460.376178774949</v>
      </c>
      <c r="W144" s="40">
        <f>($G144*(1-('Exposure Inputs'!$C$17/100))*'Exposure Inputs'!$E$6*'Exposure Inputs'!$C$15)/('Exposure Inputs'!$E$8*'Exposure Inputs'!$E$11)</f>
        <v>9.2418491954167191E-5</v>
      </c>
      <c r="X144" s="40">
        <f>($F144*(1-('Exposure Inputs'!$C$17)/100)*'Exposure Inputs'!$E$7*'Exposure Inputs'!$E$12*'Exposure Inputs'!$C$15*H144)/('Exposure Inputs'!$E$8*'Exposure Inputs'!$E$13*'Exposure Inputs'!$C$16)</f>
        <v>1.7451908616656039E-5</v>
      </c>
      <c r="Y144" s="40">
        <f>($F144*(1-('Exposure Inputs'!$C$17)/100)*'Exposure Inputs'!$E$7*'Exposure Inputs'!$E$12*'Exposure Inputs'!$C$15*H144)/('Exposure Inputs'!$E$8*'Exposure Inputs'!$C$14*'Exposure Inputs'!$C$16)</f>
        <v>1.1187120908112848E-6</v>
      </c>
      <c r="Z144" s="40">
        <f>($F144*(1-('Exposure Inputs'!$C$17)/100)*'Exposure Inputs'!$E$12*'Exposure Inputs'!$C$15*H144)/('Exposure Inputs'!$C$14*'Exposure Inputs'!$C$16)</f>
        <v>1.8371510482130269E-4</v>
      </c>
      <c r="AA144" s="40">
        <f>'Exposure Inputs'!$E$60/W144</f>
        <v>136336.35145495209</v>
      </c>
      <c r="AB144" s="40">
        <f>'Exposure Inputs'!$E$61/X144</f>
        <v>29796.167939116636</v>
      </c>
      <c r="AC144" s="40">
        <f>($G144*(1-('Exposure Inputs'!$C$17/100))*'Exposure Inputs'!$F$6*'Exposure Inputs'!$C$15)/('Exposure Inputs'!$F$8*'Exposure Inputs'!$F$11)</f>
        <v>9.266277534543502E-5</v>
      </c>
      <c r="AD144" s="40">
        <f>($F144*(1-('Exposure Inputs'!$C$17)/100)*'Exposure Inputs'!$F$7*'Exposure Inputs'!$F$12*'Exposure Inputs'!$C$15*H144)/('Exposure Inputs'!$F$8*'Exposure Inputs'!$F$13*'Exposure Inputs'!$C$16)</f>
        <v>1.5893944103730308E-5</v>
      </c>
      <c r="AE144" s="40">
        <f>($F144*(1-('Exposure Inputs'!$C$17)/100)*'Exposure Inputs'!$F$7*'Exposure Inputs'!$F$12*'Exposure Inputs'!$C$15*H144)/('Exposure Inputs'!$F$8*'Exposure Inputs'!$C$14*'Exposure Inputs'!$C$16)</f>
        <v>1.0188425707519431E-6</v>
      </c>
      <c r="AF144" s="40">
        <f>($F144*(1-('Exposure Inputs'!$C$17)/100)*'Exposure Inputs'!$F$12*'Exposure Inputs'!$C$15*H144)/('Exposure Inputs'!$C$14*'Exposure Inputs'!$C$16)</f>
        <v>1.8371510482130269E-4</v>
      </c>
      <c r="AG144" s="40">
        <f>'Exposure Inputs'!$E$60/AC144</f>
        <v>135976.93305676206</v>
      </c>
      <c r="AH144" s="40">
        <f>'Exposure Inputs'!$E$61/AD144</f>
        <v>32716.863517719055</v>
      </c>
      <c r="AI144" s="40">
        <f>($G144*(1-('Exposure Inputs'!$C$17/100))*'Exposure Inputs'!$G$6*'Exposure Inputs'!$C$15)/('Exposure Inputs'!$G$8*'Exposure Inputs'!$G$11)</f>
        <v>1.1823547610246558E-4</v>
      </c>
      <c r="AJ144" s="40">
        <f>($F144*(1-('Exposure Inputs'!$C$17)/100)*'Exposure Inputs'!$G$7*'Exposure Inputs'!$G$12*'Exposure Inputs'!$C$15*H144)/('Exposure Inputs'!$G$8*'Exposure Inputs'!$G$13*'Exposure Inputs'!$C$16)</f>
        <v>2.6496570967057314E-5</v>
      </c>
      <c r="AK144" s="40">
        <f>($F144*(1-('Exposure Inputs'!$C$17)/100)*'Exposure Inputs'!$G$7*'Exposure Inputs'!$G$12*'Exposure Inputs'!$C$15*H144)/('Exposure Inputs'!$G$8*'Exposure Inputs'!$C$14*'Exposure Inputs'!$C$16)</f>
        <v>1.6984981389139303E-6</v>
      </c>
      <c r="AL144" s="40">
        <f>($F144*(1-('Exposure Inputs'!$C$17)/100)*'Exposure Inputs'!$G$12*'Exposure Inputs'!$C$15*H144)/('Exposure Inputs'!$C$14*'Exposure Inputs'!$C$16)</f>
        <v>1.8371510482130269E-4</v>
      </c>
      <c r="AM144" s="40">
        <f>'Exposure Inputs'!$E$60/AI144</f>
        <v>106567.00015383327</v>
      </c>
      <c r="AN144" s="40">
        <f>'Exposure Inputs'!$E$61/AJ144</f>
        <v>19625.180958189125</v>
      </c>
      <c r="AO144" s="40">
        <f>($G144*(1-('Exposure Inputs'!$C$17/100))*'Exposure Inputs'!$H$6*'Exposure Inputs'!$C$15)/('Exposure Inputs'!$H$8*'Exposure Inputs'!$H$11)</f>
        <v>1.5006639056328418E-4</v>
      </c>
      <c r="AP144" s="40">
        <f>($F144*(1-('Exposure Inputs'!$C$17)/100)*'Exposure Inputs'!$H$7*'Exposure Inputs'!$H$12*'Exposure Inputs'!$C$15*H144)/('Exposure Inputs'!$H$8*'Exposure Inputs'!$H$13*'Exposure Inputs'!$C$16)</f>
        <v>3.4497614127555726E-5</v>
      </c>
      <c r="AQ144" s="40">
        <f>($F144*(1-('Exposure Inputs'!$C$17)/100)*'Exposure Inputs'!$H$7*'Exposure Inputs'!$H$12*'Exposure Inputs'!$C$15*H144)/('Exposure Inputs'!$H$8*'Exposure Inputs'!$C$14*'Exposure Inputs'!$C$16)</f>
        <v>2.211385520997162E-6</v>
      </c>
      <c r="AR144" s="40">
        <f>($F144*(1-('Exposure Inputs'!$C$17)/100)*'Exposure Inputs'!$H$12*'Exposure Inputs'!$C$15*H144)/('Exposure Inputs'!$C$14*'Exposure Inputs'!$C$16)</f>
        <v>1.8371510482130269E-4</v>
      </c>
      <c r="AS144" s="40">
        <f>'Exposure Inputs'!$E$60/AO144</f>
        <v>83962.837732719912</v>
      </c>
      <c r="AT144" s="40">
        <f>'Exposure Inputs'!$E$61/AP144</f>
        <v>15073.506187334811</v>
      </c>
    </row>
    <row r="145" spans="1:46" s="35" customFormat="1">
      <c r="A145" s="47">
        <v>2021</v>
      </c>
      <c r="B145" s="48">
        <v>110000741608</v>
      </c>
      <c r="C145" s="48" t="s">
        <v>130</v>
      </c>
      <c r="D145" s="48" t="s">
        <v>71</v>
      </c>
      <c r="E145" s="48" t="s">
        <v>131</v>
      </c>
      <c r="F145" s="48">
        <v>4.6232726279999996</v>
      </c>
      <c r="G145" s="48">
        <v>4.6232726279999996</v>
      </c>
      <c r="H145" s="48">
        <v>350</v>
      </c>
      <c r="I145" s="40">
        <f t="shared" si="2"/>
        <v>1.2396136336565011E-6</v>
      </c>
      <c r="J145" s="40">
        <f>($G145*(1-('Exposure Inputs'!$C$17/100))*'Exposure Inputs'!$C$6*1*'Exposure Inputs'!$C$15)/('Exposure Inputs'!$C$8*'Exposure Inputs'!$C$11)</f>
        <v>1.8605123763182894E-4</v>
      </c>
      <c r="K145" s="40">
        <f>($F145*(1-('Exposure Inputs'!$C$17)/100)*'Exposure Inputs'!$C$7*'Exposure Inputs'!$C$12*'Exposure Inputs'!$C$15*H145)/('Exposure Inputs'!$C$8*'Exposure Inputs'!$C$13*'Exposure Inputs'!$C$16)</f>
        <v>4.8744637742088677E-5</v>
      </c>
      <c r="L145" s="40">
        <f>($F145*(1-('Exposure Inputs'!$C$17)/100)*'Exposure Inputs'!$C$7*'Exposure Inputs'!$C$12*'Exposure Inputs'!$C$15*H145)/('Exposure Inputs'!$C$8*'Exposure Inputs'!$C$14*'Exposure Inputs'!$C$16)</f>
        <v>3.5621081426910953E-5</v>
      </c>
      <c r="M145" s="40">
        <f>($F145*(1-('Exposure Inputs'!$C$17)/100)*'Exposure Inputs'!$C$12*'Exposure Inputs'!$C$15*H145)/('Exposure Inputs'!$C$14*'Exposure Inputs'!$C$16)</f>
        <v>3.2397010512328762E-3</v>
      </c>
      <c r="N145" s="40">
        <f>'Exposure Inputs'!$E$60/$J145</f>
        <v>67723.279674891237</v>
      </c>
      <c r="O145" s="40">
        <f>'Exposure Inputs'!$E$61/$K145</f>
        <v>10667.840076099381</v>
      </c>
      <c r="P145" s="40">
        <f>L145*'Exposure Inputs'!$E$63</f>
        <v>1.2396136336565011E-6</v>
      </c>
      <c r="Q145" s="40">
        <f>($G145*(1-('Exposure Inputs'!$C$17/100))*'Exposure Inputs'!$D$6*1*'Exposure Inputs'!$C$15)/('Exposure Inputs'!$D$8*'Exposure Inputs'!$D$11)</f>
        <v>6.5276674807251067E-4</v>
      </c>
      <c r="R145" s="40">
        <f>($F145*(1-('Exposure Inputs'!$C$17)/100)*'Exposure Inputs'!$D$7*'Exposure Inputs'!$D$12*'Exposure Inputs'!$C$15*H145)/('Exposure Inputs'!$D$8*'Exposure Inputs'!$D$13*'Exposure Inputs'!$C$16)</f>
        <v>1.2450900344715827E-4</v>
      </c>
      <c r="S145" s="40">
        <f>($F145*(1-('Exposure Inputs'!$C$17)/100)*'Exposure Inputs'!$D$7*'Exposure Inputs'!$D$12*'Exposure Inputs'!$C$15*H145)/('Exposure Inputs'!$D$8*'Exposure Inputs'!$C$14*'Exposure Inputs'!$C$16)</f>
        <v>1.5962692749635673E-6</v>
      </c>
      <c r="T145" s="40">
        <f>($F145*(1-('Exposure Inputs'!$C$17)/100)*'Exposure Inputs'!$D$12*'Exposure Inputs'!$C$15*H145)/('Exposure Inputs'!$C$14*'Exposure Inputs'!$C$16)</f>
        <v>5.6836860547945202E-5</v>
      </c>
      <c r="U145" s="40">
        <f>'Exposure Inputs'!$E$60/Q145</f>
        <v>19302.45380483193</v>
      </c>
      <c r="V145" s="40">
        <f>'Exposure Inputs'!$E$61/R145</f>
        <v>4176.4048028919324</v>
      </c>
      <c r="W145" s="40">
        <f>($G145*(1-('Exposure Inputs'!$C$17/100))*'Exposure Inputs'!$E$6*'Exposure Inputs'!$C$15)/('Exposure Inputs'!$E$8*'Exposure Inputs'!$E$11)</f>
        <v>1.4295985472614526E-4</v>
      </c>
      <c r="X145" s="40">
        <f>($F145*(1-('Exposure Inputs'!$C$17)/100)*'Exposure Inputs'!$E$7*'Exposure Inputs'!$E$12*'Exposure Inputs'!$C$15*H145)/('Exposure Inputs'!$E$8*'Exposure Inputs'!$E$13*'Exposure Inputs'!$C$16)</f>
        <v>2.6995921138470955E-5</v>
      </c>
      <c r="Y145" s="40">
        <f>($F145*(1-('Exposure Inputs'!$C$17)/100)*'Exposure Inputs'!$E$7*'Exposure Inputs'!$E$12*'Exposure Inputs'!$C$15*H145)/('Exposure Inputs'!$E$8*'Exposure Inputs'!$C$14*'Exposure Inputs'!$C$16)</f>
        <v>1.7305077652865998E-6</v>
      </c>
      <c r="Z145" s="40">
        <f>($F145*(1-('Exposure Inputs'!$C$17)/100)*'Exposure Inputs'!$E$12*'Exposure Inputs'!$C$15*H145)/('Exposure Inputs'!$C$14*'Exposure Inputs'!$C$16)</f>
        <v>2.8418430273972596E-4</v>
      </c>
      <c r="AA145" s="40">
        <f>'Exposure Inputs'!$E$60/W145</f>
        <v>88136.631253134896</v>
      </c>
      <c r="AB145" s="40">
        <f>'Exposure Inputs'!$E$61/X145</f>
        <v>19262.169174844934</v>
      </c>
      <c r="AC145" s="40">
        <f>($G145*(1-('Exposure Inputs'!$C$17/100))*'Exposure Inputs'!$F$6*'Exposure Inputs'!$C$15)/('Exposure Inputs'!$F$8*'Exposure Inputs'!$F$11)</f>
        <v>1.4333773059697181E-4</v>
      </c>
      <c r="AD145" s="40">
        <f>($F145*(1-('Exposure Inputs'!$C$17)/100)*'Exposure Inputs'!$F$7*'Exposure Inputs'!$F$12*'Exposure Inputs'!$C$15*H145)/('Exposure Inputs'!$F$8*'Exposure Inputs'!$F$13*'Exposure Inputs'!$C$16)</f>
        <v>2.4585944782799537E-5</v>
      </c>
      <c r="AE145" s="40">
        <f>($F145*(1-('Exposure Inputs'!$C$17)/100)*'Exposure Inputs'!$F$7*'Exposure Inputs'!$F$12*'Exposure Inputs'!$C$15*H145)/('Exposure Inputs'!$F$8*'Exposure Inputs'!$C$14*'Exposure Inputs'!$C$16)</f>
        <v>1.5760221014615091E-6</v>
      </c>
      <c r="AF145" s="40">
        <f>($F145*(1-('Exposure Inputs'!$C$17)/100)*'Exposure Inputs'!$F$12*'Exposure Inputs'!$C$15*H145)/('Exposure Inputs'!$C$14*'Exposure Inputs'!$C$16)</f>
        <v>2.8418430273972596E-4</v>
      </c>
      <c r="AG145" s="40">
        <f>'Exposure Inputs'!$E$60/AC145</f>
        <v>87904.27996539099</v>
      </c>
      <c r="AH145" s="40">
        <f>'Exposure Inputs'!$E$61/AD145</f>
        <v>21150.295609701152</v>
      </c>
      <c r="AI145" s="40">
        <f>($G145*(1-('Exposure Inputs'!$C$17/100))*'Exposure Inputs'!$G$6*'Exposure Inputs'!$C$15)/('Exposure Inputs'!$G$8*'Exposure Inputs'!$G$11)</f>
        <v>1.8289550207622638E-4</v>
      </c>
      <c r="AJ145" s="40">
        <f>($F145*(1-('Exposure Inputs'!$C$17)/100)*'Exposure Inputs'!$G$7*'Exposure Inputs'!$G$12*'Exposure Inputs'!$C$15*H145)/('Exposure Inputs'!$G$8*'Exposure Inputs'!$G$13*'Exposure Inputs'!$C$16)</f>
        <v>4.0986883210235196E-5</v>
      </c>
      <c r="AK145" s="40">
        <f>($F145*(1-('Exposure Inputs'!$C$17)/100)*'Exposure Inputs'!$G$7*'Exposure Inputs'!$G$12*'Exposure Inputs'!$C$15*H145)/('Exposure Inputs'!$G$8*'Exposure Inputs'!$C$14*'Exposure Inputs'!$C$16)</f>
        <v>2.6273643083484102E-6</v>
      </c>
      <c r="AL145" s="40">
        <f>($F145*(1-('Exposure Inputs'!$C$17)/100)*'Exposure Inputs'!$G$12*'Exposure Inputs'!$C$15*H145)/('Exposure Inputs'!$C$14*'Exposure Inputs'!$C$16)</f>
        <v>2.8418430273972596E-4</v>
      </c>
      <c r="AM145" s="40">
        <f>'Exposure Inputs'!$E$60/AI145</f>
        <v>68891.798086694485</v>
      </c>
      <c r="AN145" s="40">
        <f>'Exposure Inputs'!$E$61/AJ145</f>
        <v>12686.985671312188</v>
      </c>
      <c r="AO145" s="40">
        <f>($G145*(1-('Exposure Inputs'!$C$17/100))*'Exposure Inputs'!$H$6*'Exposure Inputs'!$C$15)/('Exposure Inputs'!$H$8*'Exposure Inputs'!$H$11)</f>
        <v>2.3213394787748143E-4</v>
      </c>
      <c r="AP145" s="40">
        <f>($F145*(1-('Exposure Inputs'!$C$17)/100)*'Exposure Inputs'!$H$7*'Exposure Inputs'!$H$12*'Exposure Inputs'!$C$15*H145)/('Exposure Inputs'!$H$8*'Exposure Inputs'!$H$13*'Exposure Inputs'!$C$16)</f>
        <v>5.3363496847792994E-5</v>
      </c>
      <c r="AQ145" s="40">
        <f>($F145*(1-('Exposure Inputs'!$C$17)/100)*'Exposure Inputs'!$H$7*'Exposure Inputs'!$H$12*'Exposure Inputs'!$C$15*H145)/('Exposure Inputs'!$H$8*'Exposure Inputs'!$C$14*'Exposure Inputs'!$C$16)</f>
        <v>3.4207369774226278E-6</v>
      </c>
      <c r="AR145" s="40">
        <f>($F145*(1-('Exposure Inputs'!$C$17)/100)*'Exposure Inputs'!$H$12*'Exposure Inputs'!$C$15*H145)/('Exposure Inputs'!$C$14*'Exposure Inputs'!$C$16)</f>
        <v>2.8418430273972596E-4</v>
      </c>
      <c r="AS145" s="40">
        <f>'Exposure Inputs'!$E$60/AO145</f>
        <v>54279.00621692001</v>
      </c>
      <c r="AT145" s="40">
        <f>'Exposure Inputs'!$E$61/AP145</f>
        <v>9744.4888494316529</v>
      </c>
    </row>
    <row r="146" spans="1:46" s="35" customFormat="1">
      <c r="A146" s="47">
        <v>2022</v>
      </c>
      <c r="B146" s="48">
        <v>110000741608</v>
      </c>
      <c r="C146" s="48" t="s">
        <v>130</v>
      </c>
      <c r="D146" s="48" t="s">
        <v>71</v>
      </c>
      <c r="E146" s="48" t="s">
        <v>131</v>
      </c>
      <c r="F146" s="48">
        <v>0.70049585280301196</v>
      </c>
      <c r="G146" s="48">
        <v>0.70049585280301196</v>
      </c>
      <c r="H146" s="48">
        <v>350</v>
      </c>
      <c r="I146" s="40">
        <f t="shared" si="2"/>
        <v>1.878202475440199E-7</v>
      </c>
      <c r="J146" s="40">
        <f>($G146*(1-('Exposure Inputs'!$C$17/100))*'Exposure Inputs'!$C$6*1*'Exposure Inputs'!$C$15)/('Exposure Inputs'!$C$8*'Exposure Inputs'!$C$11)</f>
        <v>2.8189581462415947E-5</v>
      </c>
      <c r="K146" s="40">
        <f>($F146*(1-('Exposure Inputs'!$C$17)/100)*'Exposure Inputs'!$C$7*'Exposure Inputs'!$C$12*'Exposure Inputs'!$C$15*H146)/('Exposure Inputs'!$C$8*'Exposure Inputs'!$C$13*'Exposure Inputs'!$C$16)</f>
        <v>7.3855511738422835E-6</v>
      </c>
      <c r="L146" s="40">
        <f>($F146*(1-('Exposure Inputs'!$C$17)/100)*'Exposure Inputs'!$C$7*'Exposure Inputs'!$C$12*'Exposure Inputs'!$C$15*H146)/('Exposure Inputs'!$C$8*'Exposure Inputs'!$C$14*'Exposure Inputs'!$C$16)</f>
        <v>5.3971335501155144E-6</v>
      </c>
      <c r="M146" s="40">
        <f>($F146*(1-('Exposure Inputs'!$C$17)/100)*'Exposure Inputs'!$C$12*'Exposure Inputs'!$C$15*H146)/('Exposure Inputs'!$C$14*'Exposure Inputs'!$C$16)</f>
        <v>4.9086379569441836E-4</v>
      </c>
      <c r="N146" s="40">
        <f>'Exposure Inputs'!$E$60/$J146</f>
        <v>446973.64580595429</v>
      </c>
      <c r="O146" s="40">
        <f>'Exposure Inputs'!$E$61/$K146</f>
        <v>70407.744494643252</v>
      </c>
      <c r="P146" s="40">
        <f>L146*'Exposure Inputs'!$E$63</f>
        <v>1.878202475440199E-7</v>
      </c>
      <c r="Q146" s="40">
        <f>($G146*(1-('Exposure Inputs'!$C$17/100))*'Exposure Inputs'!$D$6*1*'Exposure Inputs'!$C$15)/('Exposure Inputs'!$D$8*'Exposure Inputs'!$D$11)</f>
        <v>9.8904052748952938E-5</v>
      </c>
      <c r="R146" s="40">
        <f>($F146*(1-('Exposure Inputs'!$C$17)/100)*'Exposure Inputs'!$D$7*'Exposure Inputs'!$D$12*'Exposure Inputs'!$C$15*H146)/('Exposure Inputs'!$D$8*'Exposure Inputs'!$D$13*'Exposure Inputs'!$C$16)</f>
        <v>1.8865000524336433E-5</v>
      </c>
      <c r="S146" s="40">
        <f>($F146*(1-('Exposure Inputs'!$C$17)/100)*'Exposure Inputs'!$D$7*'Exposure Inputs'!$D$12*'Exposure Inputs'!$C$15*H146)/('Exposure Inputs'!$D$8*'Exposure Inputs'!$C$14*'Exposure Inputs'!$C$16)</f>
        <v>2.4185898108123632E-7</v>
      </c>
      <c r="T146" s="40">
        <f>($F146*(1-('Exposure Inputs'!$C$17)/100)*'Exposure Inputs'!$D$12*'Exposure Inputs'!$C$15*H146)/('Exposure Inputs'!$C$14*'Exposure Inputs'!$C$16)</f>
        <v>8.6116455384985658E-6</v>
      </c>
      <c r="U146" s="40">
        <f>'Exposure Inputs'!$E$60/Q146</f>
        <v>127396.19509811635</v>
      </c>
      <c r="V146" s="40">
        <f>'Exposure Inputs'!$E$61/R146</f>
        <v>27564.271696106447</v>
      </c>
      <c r="W146" s="40">
        <f>($G146*(1-('Exposure Inputs'!$C$17/100))*'Exposure Inputs'!$E$6*'Exposure Inputs'!$C$15)/('Exposure Inputs'!$E$8*'Exposure Inputs'!$E$11)</f>
        <v>2.1660584051757942E-5</v>
      </c>
      <c r="X146" s="40">
        <f>($F146*(1-('Exposure Inputs'!$C$17)/100)*'Exposure Inputs'!$E$7*'Exposure Inputs'!$E$12*'Exposure Inputs'!$C$15*H146)/('Exposure Inputs'!$E$8*'Exposure Inputs'!$E$13*'Exposure Inputs'!$C$16)</f>
        <v>4.0902910820287602E-6</v>
      </c>
      <c r="Y146" s="40">
        <f>($F146*(1-('Exposure Inputs'!$C$17)/100)*'Exposure Inputs'!$E$7*'Exposure Inputs'!$E$12*'Exposure Inputs'!$C$15*H146)/('Exposure Inputs'!$E$8*'Exposure Inputs'!$C$14*'Exposure Inputs'!$C$16)</f>
        <v>2.621981462838949E-7</v>
      </c>
      <c r="Z146" s="40">
        <f>($F146*(1-('Exposure Inputs'!$C$17)/100)*'Exposure Inputs'!$E$12*'Exposure Inputs'!$C$15*H146)/('Exposure Inputs'!$C$14*'Exposure Inputs'!$C$16)</f>
        <v>4.3058227692492837E-5</v>
      </c>
      <c r="AA146" s="40">
        <f>'Exposure Inputs'!$E$60/W146</f>
        <v>581701.76620779536</v>
      </c>
      <c r="AB146" s="40">
        <f>'Exposure Inputs'!$E$61/X146</f>
        <v>127130.31654023094</v>
      </c>
      <c r="AC146" s="40">
        <f>($G146*(1-('Exposure Inputs'!$C$17/100))*'Exposure Inputs'!$F$6*'Exposure Inputs'!$C$15)/('Exposure Inputs'!$F$8*'Exposure Inputs'!$F$11)</f>
        <v>2.1717837971586342E-5</v>
      </c>
      <c r="AD146" s="40">
        <f>($F146*(1-('Exposure Inputs'!$C$17)/100)*'Exposure Inputs'!$F$7*'Exposure Inputs'!$F$12*'Exposure Inputs'!$C$15*H146)/('Exposure Inputs'!$F$8*'Exposure Inputs'!$F$13*'Exposure Inputs'!$C$16)</f>
        <v>3.7251431493117927E-6</v>
      </c>
      <c r="AE146" s="40">
        <f>($F146*(1-('Exposure Inputs'!$C$17)/100)*'Exposure Inputs'!$F$7*'Exposure Inputs'!$F$12*'Exposure Inputs'!$C$15*H146)/('Exposure Inputs'!$F$8*'Exposure Inputs'!$C$14*'Exposure Inputs'!$C$16)</f>
        <v>2.3879122751998674E-7</v>
      </c>
      <c r="AF146" s="40">
        <f>($F146*(1-('Exposure Inputs'!$C$17)/100)*'Exposure Inputs'!$F$12*'Exposure Inputs'!$C$15*H146)/('Exposure Inputs'!$C$14*'Exposure Inputs'!$C$16)</f>
        <v>4.3058227692492837E-5</v>
      </c>
      <c r="AG146" s="40">
        <f>'Exposure Inputs'!$E$60/AC146</f>
        <v>580168.24770885124</v>
      </c>
      <c r="AH146" s="40">
        <f>'Exposure Inputs'!$E$61/AD146</f>
        <v>139591.95100893459</v>
      </c>
      <c r="AI146" s="40">
        <f>($G146*(1-('Exposure Inputs'!$C$17/100))*'Exposure Inputs'!$G$6*'Exposure Inputs'!$C$15)/('Exposure Inputs'!$G$8*'Exposure Inputs'!$G$11)</f>
        <v>2.7711439711515377E-5</v>
      </c>
      <c r="AJ146" s="40">
        <f>($F146*(1-('Exposure Inputs'!$C$17)/100)*'Exposure Inputs'!$G$7*'Exposure Inputs'!$G$12*'Exposure Inputs'!$C$15*H146)/('Exposure Inputs'!$G$8*'Exposure Inputs'!$G$13*'Exposure Inputs'!$C$16)</f>
        <v>6.2101338204040605E-6</v>
      </c>
      <c r="AK146" s="40">
        <f>($F146*(1-('Exposure Inputs'!$C$17)/100)*'Exposure Inputs'!$G$7*'Exposure Inputs'!$G$12*'Exposure Inputs'!$C$15*H146)/('Exposure Inputs'!$G$8*'Exposure Inputs'!$C$14*'Exposure Inputs'!$C$16)</f>
        <v>3.9808550130795262E-7</v>
      </c>
      <c r="AL146" s="40">
        <f>($F146*(1-('Exposure Inputs'!$C$17)/100)*'Exposure Inputs'!$G$12*'Exposure Inputs'!$C$15*H146)/('Exposure Inputs'!$C$14*'Exposure Inputs'!$C$16)</f>
        <v>4.3058227692492837E-5</v>
      </c>
      <c r="AM146" s="40">
        <f>'Exposure Inputs'!$E$60/AI146</f>
        <v>454685.86732302187</v>
      </c>
      <c r="AN146" s="40">
        <f>'Exposure Inputs'!$E$61/AJ146</f>
        <v>83734.105421606902</v>
      </c>
      <c r="AO146" s="40">
        <f>($G146*(1-('Exposure Inputs'!$C$17/100))*'Exposure Inputs'!$H$6*'Exposure Inputs'!$C$15)/('Exposure Inputs'!$H$8*'Exposure Inputs'!$H$11)</f>
        <v>3.5171810288269735E-5</v>
      </c>
      <c r="AP146" s="40">
        <f>($F146*(1-('Exposure Inputs'!$C$17)/100)*'Exposure Inputs'!$H$7*'Exposure Inputs'!$H$12*'Exposure Inputs'!$C$15*H146)/('Exposure Inputs'!$H$8*'Exposure Inputs'!$H$13*'Exposure Inputs'!$C$16)</f>
        <v>8.0853783111458763E-6</v>
      </c>
      <c r="AQ146" s="40">
        <f>($F146*(1-('Exposure Inputs'!$C$17)/100)*'Exposure Inputs'!$H$7*'Exposure Inputs'!$H$12*'Exposure Inputs'!$C$15*H146)/('Exposure Inputs'!$H$8*'Exposure Inputs'!$C$14*'Exposure Inputs'!$C$16)</f>
        <v>5.1829348148370996E-7</v>
      </c>
      <c r="AR146" s="40">
        <f>($F146*(1-('Exposure Inputs'!$C$17)/100)*'Exposure Inputs'!$H$12*'Exposure Inputs'!$C$15*H146)/('Exposure Inputs'!$C$14*'Exposure Inputs'!$C$16)</f>
        <v>4.3058227692492837E-5</v>
      </c>
      <c r="AS146" s="40">
        <f>'Exposure Inputs'!$E$60/AO146</f>
        <v>358241.44099293824</v>
      </c>
      <c r="AT146" s="40">
        <f>'Exposure Inputs'!$E$61/AP146</f>
        <v>64313.626399295172</v>
      </c>
    </row>
    <row r="147" spans="1:46" s="35" customFormat="1">
      <c r="A147" s="47">
        <v>2023</v>
      </c>
      <c r="B147" s="48">
        <v>110000741608</v>
      </c>
      <c r="C147" s="48" t="s">
        <v>130</v>
      </c>
      <c r="D147" s="48" t="s">
        <v>71</v>
      </c>
      <c r="E147" s="48" t="s">
        <v>131</v>
      </c>
      <c r="F147" s="48">
        <v>0.140099170560602</v>
      </c>
      <c r="G147" s="48">
        <v>0.140099170560602</v>
      </c>
      <c r="H147" s="48">
        <v>350</v>
      </c>
      <c r="I147" s="40">
        <f t="shared" si="2"/>
        <v>3.7564049508803874E-8</v>
      </c>
      <c r="J147" s="40">
        <f>($G147*(1-('Exposure Inputs'!$C$17/100))*'Exposure Inputs'!$C$6*1*'Exposure Inputs'!$C$15)/('Exposure Inputs'!$C$8*'Exposure Inputs'!$C$11)</f>
        <v>5.6379162924831739E-6</v>
      </c>
      <c r="K147" s="40">
        <f>($F147*(1-('Exposure Inputs'!$C$17)/100)*'Exposure Inputs'!$C$7*'Exposure Inputs'!$C$12*'Exposure Inputs'!$C$15*H147)/('Exposure Inputs'!$C$8*'Exposure Inputs'!$C$13*'Exposure Inputs'!$C$16)</f>
        <v>1.4771102347684525E-6</v>
      </c>
      <c r="L147" s="40">
        <f>($F147*(1-('Exposure Inputs'!$C$17)/100)*'Exposure Inputs'!$C$7*'Exposure Inputs'!$C$12*'Exposure Inputs'!$C$15*H147)/('Exposure Inputs'!$C$8*'Exposure Inputs'!$C$14*'Exposure Inputs'!$C$16)</f>
        <v>1.0794267100231E-6</v>
      </c>
      <c r="M147" s="40">
        <f>($F147*(1-('Exposure Inputs'!$C$17)/100)*'Exposure Inputs'!$C$12*'Exposure Inputs'!$C$15*H147)/('Exposure Inputs'!$C$14*'Exposure Inputs'!$C$16)</f>
        <v>9.8172759138883396E-5</v>
      </c>
      <c r="N147" s="40">
        <f>'Exposure Inputs'!$E$60/$J147</f>
        <v>2234868.2290297775</v>
      </c>
      <c r="O147" s="40">
        <f>'Exposure Inputs'!$E$61/$K147</f>
        <v>352038.72247321723</v>
      </c>
      <c r="P147" s="40">
        <f>L147*'Exposure Inputs'!$E$63</f>
        <v>3.7564049508803874E-8</v>
      </c>
      <c r="Q147" s="40">
        <f>($G147*(1-('Exposure Inputs'!$C$17/100))*'Exposure Inputs'!$D$6*1*'Exposure Inputs'!$C$15)/('Exposure Inputs'!$D$8*'Exposure Inputs'!$D$11)</f>
        <v>1.9780810549790535E-5</v>
      </c>
      <c r="R147" s="40">
        <f>($F147*(1-('Exposure Inputs'!$C$17)/100)*'Exposure Inputs'!$D$7*'Exposure Inputs'!$D$12*'Exposure Inputs'!$C$15*H147)/('Exposure Inputs'!$D$8*'Exposure Inputs'!$D$13*'Exposure Inputs'!$C$16)</f>
        <v>3.7730001048672767E-6</v>
      </c>
      <c r="S147" s="40">
        <f>($F147*(1-('Exposure Inputs'!$C$17)/100)*'Exposure Inputs'!$D$7*'Exposure Inputs'!$D$12*'Exposure Inputs'!$C$15*H147)/('Exposure Inputs'!$D$8*'Exposure Inputs'!$C$14*'Exposure Inputs'!$C$16)</f>
        <v>4.8371796216247133E-8</v>
      </c>
      <c r="T147" s="40">
        <f>($F147*(1-('Exposure Inputs'!$C$17)/100)*'Exposure Inputs'!$D$12*'Exposure Inputs'!$C$15*H147)/('Exposure Inputs'!$C$14*'Exposure Inputs'!$C$16)</f>
        <v>1.7223291076997088E-6</v>
      </c>
      <c r="U147" s="40">
        <f>'Exposure Inputs'!$E$60/Q147</f>
        <v>636980.97549058346</v>
      </c>
      <c r="V147" s="40">
        <f>'Exposure Inputs'!$E$61/R147</f>
        <v>137821.3584805326</v>
      </c>
      <c r="W147" s="40">
        <f>($G147*(1-('Exposure Inputs'!$C$17/100))*'Exposure Inputs'!$E$6*'Exposure Inputs'!$C$15)/('Exposure Inputs'!$E$8*'Exposure Inputs'!$E$11)</f>
        <v>4.3321168103515765E-6</v>
      </c>
      <c r="X147" s="40">
        <f>($F147*(1-('Exposure Inputs'!$C$17)/100)*'Exposure Inputs'!$E$7*'Exposure Inputs'!$E$12*'Exposure Inputs'!$C$15*H147)/('Exposure Inputs'!$E$8*'Exposure Inputs'!$E$13*'Exposure Inputs'!$C$16)</f>
        <v>8.1805821640574985E-7</v>
      </c>
      <c r="Y147" s="40">
        <f>($F147*(1-('Exposure Inputs'!$C$17)/100)*'Exposure Inputs'!$E$7*'Exposure Inputs'!$E$12*'Exposure Inputs'!$C$15*H147)/('Exposure Inputs'!$E$8*'Exposure Inputs'!$C$14*'Exposure Inputs'!$C$16)</f>
        <v>5.2439629256778841E-8</v>
      </c>
      <c r="Z147" s="40">
        <f>($F147*(1-('Exposure Inputs'!$C$17)/100)*'Exposure Inputs'!$E$12*'Exposure Inputs'!$C$15*H147)/('Exposure Inputs'!$C$14*'Exposure Inputs'!$C$16)</f>
        <v>8.6116455384985438E-6</v>
      </c>
      <c r="AA147" s="40">
        <f>'Exposure Inputs'!$E$60/W147</f>
        <v>2908508.8310389849</v>
      </c>
      <c r="AB147" s="40">
        <f>'Exposure Inputs'!$E$61/X147</f>
        <v>635651.58270115638</v>
      </c>
      <c r="AC147" s="40">
        <f>($G147*(1-('Exposure Inputs'!$C$17/100))*'Exposure Inputs'!$F$6*'Exposure Inputs'!$C$15)/('Exposure Inputs'!$F$8*'Exposure Inputs'!$F$11)</f>
        <v>4.3435675943172564E-6</v>
      </c>
      <c r="AD147" s="40">
        <f>($F147*(1-('Exposure Inputs'!$C$17)/100)*'Exposure Inputs'!$F$7*'Exposure Inputs'!$F$12*'Exposure Inputs'!$C$15*H147)/('Exposure Inputs'!$F$8*'Exposure Inputs'!$F$13*'Exposure Inputs'!$C$16)</f>
        <v>7.4502862986235635E-7</v>
      </c>
      <c r="AE147" s="40">
        <f>($F147*(1-('Exposure Inputs'!$C$17)/100)*'Exposure Inputs'!$F$7*'Exposure Inputs'!$F$12*'Exposure Inputs'!$C$15*H147)/('Exposure Inputs'!$F$8*'Exposure Inputs'!$C$14*'Exposure Inputs'!$C$16)</f>
        <v>4.7758245503997208E-8</v>
      </c>
      <c r="AF147" s="40">
        <f>($F147*(1-('Exposure Inputs'!$C$17)/100)*'Exposure Inputs'!$F$12*'Exposure Inputs'!$C$15*H147)/('Exposure Inputs'!$C$14*'Exposure Inputs'!$C$16)</f>
        <v>8.6116455384985438E-6</v>
      </c>
      <c r="AG147" s="40">
        <f>'Exposure Inputs'!$E$60/AC147</f>
        <v>2900841.2385442639</v>
      </c>
      <c r="AH147" s="40">
        <f>'Exposure Inputs'!$E$61/AD147</f>
        <v>697959.75504467497</v>
      </c>
      <c r="AI147" s="40">
        <f>($G147*(1-('Exposure Inputs'!$C$17/100))*'Exposure Inputs'!$G$6*'Exposure Inputs'!$C$15)/('Exposure Inputs'!$G$8*'Exposure Inputs'!$G$11)</f>
        <v>5.5422879423030607E-6</v>
      </c>
      <c r="AJ147" s="40">
        <f>($F147*(1-('Exposure Inputs'!$C$17)/100)*'Exposure Inputs'!$G$7*'Exposure Inputs'!$G$12*'Exposure Inputs'!$C$15*H147)/('Exposure Inputs'!$G$8*'Exposure Inputs'!$G$13*'Exposure Inputs'!$C$16)</f>
        <v>1.2420267640808087E-6</v>
      </c>
      <c r="AK147" s="40">
        <f>($F147*(1-('Exposure Inputs'!$C$17)/100)*'Exposure Inputs'!$G$7*'Exposure Inputs'!$G$12*'Exposure Inputs'!$C$15*H147)/('Exposure Inputs'!$G$8*'Exposure Inputs'!$C$14*'Exposure Inputs'!$C$16)</f>
        <v>7.9617100261590293E-8</v>
      </c>
      <c r="AL147" s="40">
        <f>($F147*(1-('Exposure Inputs'!$C$17)/100)*'Exposure Inputs'!$G$12*'Exposure Inputs'!$C$15*H147)/('Exposure Inputs'!$C$14*'Exposure Inputs'!$C$16)</f>
        <v>8.6116455384985438E-6</v>
      </c>
      <c r="AM147" s="40">
        <f>'Exposure Inputs'!$E$60/AI147</f>
        <v>2273429.3366151154</v>
      </c>
      <c r="AN147" s="40">
        <f>'Exposure Inputs'!$E$61/AJ147</f>
        <v>418670.52710803569</v>
      </c>
      <c r="AO147" s="40">
        <f>($G147*(1-('Exposure Inputs'!$C$17/100))*'Exposure Inputs'!$H$6*'Exposure Inputs'!$C$15)/('Exposure Inputs'!$H$8*'Exposure Inputs'!$H$11)</f>
        <v>7.0343620576539304E-6</v>
      </c>
      <c r="AP147" s="40">
        <f>($F147*(1-('Exposure Inputs'!$C$17)/100)*'Exposure Inputs'!$H$7*'Exposure Inputs'!$H$12*'Exposure Inputs'!$C$15*H147)/('Exposure Inputs'!$H$8*'Exposure Inputs'!$H$13*'Exposure Inputs'!$C$16)</f>
        <v>1.6170756622291709E-6</v>
      </c>
      <c r="AQ147" s="40">
        <f>($F147*(1-('Exposure Inputs'!$C$17)/100)*'Exposure Inputs'!$H$7*'Exposure Inputs'!$H$12*'Exposure Inputs'!$C$15*H147)/('Exposure Inputs'!$H$8*'Exposure Inputs'!$C$14*'Exposure Inputs'!$C$16)</f>
        <v>1.0365869629674173E-7</v>
      </c>
      <c r="AR147" s="40">
        <f>($F147*(1-('Exposure Inputs'!$C$17)/100)*'Exposure Inputs'!$H$12*'Exposure Inputs'!$C$15*H147)/('Exposure Inputs'!$C$14*'Exposure Inputs'!$C$16)</f>
        <v>8.6116455384985438E-6</v>
      </c>
      <c r="AS147" s="40">
        <f>'Exposure Inputs'!$E$60/AO147</f>
        <v>1791207.2049646953</v>
      </c>
      <c r="AT147" s="40">
        <f>'Exposure Inputs'!$E$61/AP147</f>
        <v>321568.13199647673</v>
      </c>
    </row>
    <row r="148" spans="1:46" s="35" customFormat="1">
      <c r="A148" s="47">
        <v>2020</v>
      </c>
      <c r="B148" s="48">
        <v>110000599479</v>
      </c>
      <c r="C148" s="48" t="s">
        <v>132</v>
      </c>
      <c r="D148" s="48" t="s">
        <v>71</v>
      </c>
      <c r="E148" s="48" t="s">
        <v>133</v>
      </c>
      <c r="F148" s="48">
        <v>1.3804189999999999E-3</v>
      </c>
      <c r="G148" s="48">
        <v>2.6693149999999998E-3</v>
      </c>
      <c r="H148" s="48">
        <v>350</v>
      </c>
      <c r="I148" s="40">
        <f t="shared" si="2"/>
        <v>3.7012444435895675E-10</v>
      </c>
      <c r="J148" s="40">
        <f>($G148*(1-('Exposure Inputs'!$C$17/100))*'Exposure Inputs'!$C$6*1*'Exposure Inputs'!$C$15)/('Exposure Inputs'!$C$8*'Exposure Inputs'!$C$11)</f>
        <v>1.0741944058662279E-7</v>
      </c>
      <c r="K148" s="40">
        <f>($F148*(1-('Exposure Inputs'!$C$17)/100)*'Exposure Inputs'!$C$7*'Exposure Inputs'!$C$12*'Exposure Inputs'!$C$15*H148)/('Exposure Inputs'!$C$8*'Exposure Inputs'!$C$13*'Exposure Inputs'!$C$16)</f>
        <v>1.4554197751562122E-8</v>
      </c>
      <c r="L148" s="40">
        <f>($F148*(1-('Exposure Inputs'!$C$17)/100)*'Exposure Inputs'!$C$7*'Exposure Inputs'!$C$12*'Exposure Inputs'!$C$15*H148)/('Exposure Inputs'!$C$8*'Exposure Inputs'!$C$14*'Exposure Inputs'!$C$16)</f>
        <v>1.0635759895372321E-8</v>
      </c>
      <c r="M148" s="40">
        <f>($F148*(1-('Exposure Inputs'!$C$17)/100)*'Exposure Inputs'!$C$12*'Exposure Inputs'!$C$15*H148)/('Exposure Inputs'!$C$14*'Exposure Inputs'!$C$16)</f>
        <v>9.673115226554268E-7</v>
      </c>
      <c r="N148" s="40">
        <f>'Exposure Inputs'!$E$60/$J148</f>
        <v>117297203.66435337</v>
      </c>
      <c r="O148" s="40">
        <f>'Exposure Inputs'!$E$61/$K148</f>
        <v>35728523.748015426</v>
      </c>
      <c r="P148" s="40">
        <f>L148*'Exposure Inputs'!$E$63</f>
        <v>3.7012444435895675E-10</v>
      </c>
      <c r="Q148" s="40">
        <f>($G148*(1-('Exposure Inputs'!$C$17/100))*'Exposure Inputs'!$D$6*1*'Exposure Inputs'!$C$15)/('Exposure Inputs'!$D$8*'Exposure Inputs'!$D$11)</f>
        <v>3.7688456042553193E-7</v>
      </c>
      <c r="R148" s="40">
        <f>($F148*(1-('Exposure Inputs'!$C$17)/100)*'Exposure Inputs'!$D$7*'Exposure Inputs'!$D$12*'Exposure Inputs'!$C$15*H148)/('Exposure Inputs'!$D$8*'Exposure Inputs'!$D$13*'Exposure Inputs'!$C$16)</f>
        <v>3.7175959078985721E-8</v>
      </c>
      <c r="S148" s="40">
        <f>($F148*(1-('Exposure Inputs'!$C$17)/100)*'Exposure Inputs'!$D$7*'Exposure Inputs'!$D$12*'Exposure Inputs'!$C$15*H148)/('Exposure Inputs'!$D$8*'Exposure Inputs'!$C$14*'Exposure Inputs'!$C$16)</f>
        <v>4.7661485998699642E-10</v>
      </c>
      <c r="T148" s="40">
        <f>($F148*(1-('Exposure Inputs'!$C$17)/100)*'Exposure Inputs'!$D$12*'Exposure Inputs'!$C$15*H148)/('Exposure Inputs'!$C$14*'Exposure Inputs'!$C$16)</f>
        <v>1.6970377590446084E-8</v>
      </c>
      <c r="U148" s="40">
        <f>'Exposure Inputs'!$E$60/Q148</f>
        <v>33431987.730602764</v>
      </c>
      <c r="V148" s="40">
        <f>'Exposure Inputs'!$E$61/R148</f>
        <v>13987534.225954589</v>
      </c>
      <c r="W148" s="40">
        <f>($G148*(1-('Exposure Inputs'!$C$17/100))*'Exposure Inputs'!$E$6*'Exposure Inputs'!$C$15)/('Exposure Inputs'!$E$8*'Exposure Inputs'!$E$11)</f>
        <v>8.253999175977654E-8</v>
      </c>
      <c r="X148" s="40">
        <f>($F148*(1-('Exposure Inputs'!$C$17)/100)*'Exposure Inputs'!$E$7*'Exposure Inputs'!$E$12*'Exposure Inputs'!$C$15*H148)/('Exposure Inputs'!$E$8*'Exposure Inputs'!$E$13*'Exposure Inputs'!$C$16)</f>
        <v>8.0604553225683014E-9</v>
      </c>
      <c r="Y148" s="40">
        <f>($F148*(1-('Exposure Inputs'!$C$17)/100)*'Exposure Inputs'!$E$7*'Exposure Inputs'!$E$12*'Exposure Inputs'!$C$15*H148)/('Exposure Inputs'!$E$8*'Exposure Inputs'!$C$14*'Exposure Inputs'!$C$16)</f>
        <v>5.1669585401078859E-10</v>
      </c>
      <c r="Z148" s="40">
        <f>($F148*(1-('Exposure Inputs'!$C$17)/100)*'Exposure Inputs'!$E$12*'Exposure Inputs'!$C$15*H148)/('Exposure Inputs'!$C$14*'Exposure Inputs'!$C$16)</f>
        <v>8.4851887952230414E-8</v>
      </c>
      <c r="AA148" s="40">
        <f>'Exposure Inputs'!$E$60/W148</f>
        <v>152653274.26577529</v>
      </c>
      <c r="AB148" s="40">
        <f>'Exposure Inputs'!$E$61/X148</f>
        <v>64512484.616602592</v>
      </c>
      <c r="AC148" s="40">
        <f>($G148*(1-('Exposure Inputs'!$C$17/100))*'Exposure Inputs'!$F$6*'Exposure Inputs'!$C$15)/('Exposure Inputs'!$F$8*'Exposure Inputs'!$F$11)</f>
        <v>8.2758163996478862E-8</v>
      </c>
      <c r="AD148" s="40">
        <f>($F148*(1-('Exposure Inputs'!$C$17)/100)*'Exposure Inputs'!$F$7*'Exposure Inputs'!$F$12*'Exposure Inputs'!$C$15*H148)/('Exposure Inputs'!$F$8*'Exposure Inputs'!$F$13*'Exposure Inputs'!$C$16)</f>
        <v>7.3408834048813428E-9</v>
      </c>
      <c r="AE148" s="40">
        <f>($F148*(1-('Exposure Inputs'!$C$17)/100)*'Exposure Inputs'!$F$7*'Exposure Inputs'!$F$12*'Exposure Inputs'!$C$15*H148)/('Exposure Inputs'!$F$8*'Exposure Inputs'!$C$14*'Exposure Inputs'!$C$16)</f>
        <v>4.7056944903085543E-10</v>
      </c>
      <c r="AF148" s="40">
        <f>($F148*(1-('Exposure Inputs'!$C$17)/100)*'Exposure Inputs'!$F$12*'Exposure Inputs'!$C$15*H148)/('Exposure Inputs'!$C$14*'Exposure Inputs'!$C$16)</f>
        <v>8.4851887952230414E-8</v>
      </c>
      <c r="AG148" s="40">
        <f>'Exposure Inputs'!$E$60/AC148</f>
        <v>152250840.1773642</v>
      </c>
      <c r="AH148" s="40">
        <f>'Exposure Inputs'!$E$61/AD148</f>
        <v>70836161.170224339</v>
      </c>
      <c r="AI148" s="40">
        <f>($G148*(1-('Exposure Inputs'!$C$17/100))*'Exposure Inputs'!$G$6*'Exposure Inputs'!$C$15)/('Exposure Inputs'!$G$8*'Exposure Inputs'!$G$11)</f>
        <v>1.0559742987421382E-7</v>
      </c>
      <c r="AJ148" s="40">
        <f>($F148*(1-('Exposure Inputs'!$C$17)/100)*'Exposure Inputs'!$G$7*'Exposure Inputs'!$G$12*'Exposure Inputs'!$C$15*H148)/('Exposure Inputs'!$G$8*'Exposure Inputs'!$G$13*'Exposure Inputs'!$C$16)</f>
        <v>1.223788361333678E-8</v>
      </c>
      <c r="AK148" s="40">
        <f>($F148*(1-('Exposure Inputs'!$C$17)/100)*'Exposure Inputs'!$G$7*'Exposure Inputs'!$G$12*'Exposure Inputs'!$C$15*H148)/('Exposure Inputs'!$G$8*'Exposure Inputs'!$C$14*'Exposure Inputs'!$C$16)</f>
        <v>7.8447971880363964E-10</v>
      </c>
      <c r="AL148" s="40">
        <f>($F148*(1-('Exposure Inputs'!$C$17)/100)*'Exposure Inputs'!$G$12*'Exposure Inputs'!$C$15*H148)/('Exposure Inputs'!$C$14*'Exposure Inputs'!$C$16)</f>
        <v>8.4851887952230414E-8</v>
      </c>
      <c r="AM148" s="40">
        <f>'Exposure Inputs'!$E$60/AI148</f>
        <v>119321085.89204247</v>
      </c>
      <c r="AN148" s="40">
        <f>'Exposure Inputs'!$E$61/AJ148</f>
        <v>42491007.140589803</v>
      </c>
      <c r="AO148" s="40">
        <f>($G148*(1-('Exposure Inputs'!$C$17/100))*'Exposure Inputs'!$H$6*'Exposure Inputs'!$C$15)/('Exposure Inputs'!$H$8*'Exposure Inputs'!$H$11)</f>
        <v>1.3402597660493826E-7</v>
      </c>
      <c r="AP148" s="40">
        <f>($F148*(1-('Exposure Inputs'!$C$17)/100)*'Exposure Inputs'!$H$7*'Exposure Inputs'!$H$12*'Exposure Inputs'!$C$15*H148)/('Exposure Inputs'!$H$8*'Exposure Inputs'!$H$13*'Exposure Inputs'!$C$16)</f>
        <v>1.5933298959918822E-8</v>
      </c>
      <c r="AQ148" s="40">
        <f>($F148*(1-('Exposure Inputs'!$C$17)/100)*'Exposure Inputs'!$H$7*'Exposure Inputs'!$H$12*'Exposure Inputs'!$C$15*H148)/('Exposure Inputs'!$H$8*'Exposure Inputs'!$C$14*'Exposure Inputs'!$C$16)</f>
        <v>1.0213653179435142E-9</v>
      </c>
      <c r="AR148" s="40">
        <f>($F148*(1-('Exposure Inputs'!$C$17)/100)*'Exposure Inputs'!$H$12*'Exposure Inputs'!$C$15*H148)/('Exposure Inputs'!$C$14*'Exposure Inputs'!$C$16)</f>
        <v>8.4851887952230414E-8</v>
      </c>
      <c r="AS148" s="40">
        <f>'Exposure Inputs'!$E$60/AO148</f>
        <v>94011626.097979471</v>
      </c>
      <c r="AT148" s="40">
        <f>'Exposure Inputs'!$E$61/AP148</f>
        <v>32636053.670246914</v>
      </c>
    </row>
    <row r="149" spans="1:46" s="35" customFormat="1">
      <c r="A149" s="47">
        <v>2021</v>
      </c>
      <c r="B149" s="48">
        <v>110000599479</v>
      </c>
      <c r="C149" s="48" t="s">
        <v>132</v>
      </c>
      <c r="D149" s="48" t="s">
        <v>71</v>
      </c>
      <c r="E149" s="48" t="s">
        <v>133</v>
      </c>
      <c r="F149" s="48">
        <v>1.3804189999999999E-3</v>
      </c>
      <c r="G149" s="48">
        <v>2.6693149999999998E-3</v>
      </c>
      <c r="H149" s="48">
        <v>350</v>
      </c>
      <c r="I149" s="40">
        <f t="shared" si="2"/>
        <v>3.7012444435895675E-10</v>
      </c>
      <c r="J149" s="40">
        <f>($G149*(1-('Exposure Inputs'!$C$17/100))*'Exposure Inputs'!$C$6*1*'Exposure Inputs'!$C$15)/('Exposure Inputs'!$C$8*'Exposure Inputs'!$C$11)</f>
        <v>1.0741944058662279E-7</v>
      </c>
      <c r="K149" s="40">
        <f>($F149*(1-('Exposure Inputs'!$C$17)/100)*'Exposure Inputs'!$C$7*'Exposure Inputs'!$C$12*'Exposure Inputs'!$C$15*H149)/('Exposure Inputs'!$C$8*'Exposure Inputs'!$C$13*'Exposure Inputs'!$C$16)</f>
        <v>1.4554197751562122E-8</v>
      </c>
      <c r="L149" s="40">
        <f>($F149*(1-('Exposure Inputs'!$C$17)/100)*'Exposure Inputs'!$C$7*'Exposure Inputs'!$C$12*'Exposure Inputs'!$C$15*H149)/('Exposure Inputs'!$C$8*'Exposure Inputs'!$C$14*'Exposure Inputs'!$C$16)</f>
        <v>1.0635759895372321E-8</v>
      </c>
      <c r="M149" s="40">
        <f>($F149*(1-('Exposure Inputs'!$C$17)/100)*'Exposure Inputs'!$C$12*'Exposure Inputs'!$C$15*H149)/('Exposure Inputs'!$C$14*'Exposure Inputs'!$C$16)</f>
        <v>9.673115226554268E-7</v>
      </c>
      <c r="N149" s="40">
        <f>'Exposure Inputs'!$E$60/$J149</f>
        <v>117297203.66435337</v>
      </c>
      <c r="O149" s="40">
        <f>'Exposure Inputs'!$E$61/$K149</f>
        <v>35728523.748015426</v>
      </c>
      <c r="P149" s="40">
        <f>L149*'Exposure Inputs'!$E$63</f>
        <v>3.7012444435895675E-10</v>
      </c>
      <c r="Q149" s="40">
        <f>($G149*(1-('Exposure Inputs'!$C$17/100))*'Exposure Inputs'!$D$6*1*'Exposure Inputs'!$C$15)/('Exposure Inputs'!$D$8*'Exposure Inputs'!$D$11)</f>
        <v>3.7688456042553193E-7</v>
      </c>
      <c r="R149" s="40">
        <f>($F149*(1-('Exposure Inputs'!$C$17)/100)*'Exposure Inputs'!$D$7*'Exposure Inputs'!$D$12*'Exposure Inputs'!$C$15*H149)/('Exposure Inputs'!$D$8*'Exposure Inputs'!$D$13*'Exposure Inputs'!$C$16)</f>
        <v>3.7175959078985721E-8</v>
      </c>
      <c r="S149" s="40">
        <f>($F149*(1-('Exposure Inputs'!$C$17)/100)*'Exposure Inputs'!$D$7*'Exposure Inputs'!$D$12*'Exposure Inputs'!$C$15*H149)/('Exposure Inputs'!$D$8*'Exposure Inputs'!$C$14*'Exposure Inputs'!$C$16)</f>
        <v>4.7661485998699642E-10</v>
      </c>
      <c r="T149" s="40">
        <f>($F149*(1-('Exposure Inputs'!$C$17)/100)*'Exposure Inputs'!$D$12*'Exposure Inputs'!$C$15*H149)/('Exposure Inputs'!$C$14*'Exposure Inputs'!$C$16)</f>
        <v>1.6970377590446084E-8</v>
      </c>
      <c r="U149" s="40">
        <f>'Exposure Inputs'!$E$60/Q149</f>
        <v>33431987.730602764</v>
      </c>
      <c r="V149" s="40">
        <f>'Exposure Inputs'!$E$61/R149</f>
        <v>13987534.225954589</v>
      </c>
      <c r="W149" s="40">
        <f>($G149*(1-('Exposure Inputs'!$C$17/100))*'Exposure Inputs'!$E$6*'Exposure Inputs'!$C$15)/('Exposure Inputs'!$E$8*'Exposure Inputs'!$E$11)</f>
        <v>8.253999175977654E-8</v>
      </c>
      <c r="X149" s="40">
        <f>($F149*(1-('Exposure Inputs'!$C$17)/100)*'Exposure Inputs'!$E$7*'Exposure Inputs'!$E$12*'Exposure Inputs'!$C$15*H149)/('Exposure Inputs'!$E$8*'Exposure Inputs'!$E$13*'Exposure Inputs'!$C$16)</f>
        <v>8.0604553225683014E-9</v>
      </c>
      <c r="Y149" s="40">
        <f>($F149*(1-('Exposure Inputs'!$C$17)/100)*'Exposure Inputs'!$E$7*'Exposure Inputs'!$E$12*'Exposure Inputs'!$C$15*H149)/('Exposure Inputs'!$E$8*'Exposure Inputs'!$C$14*'Exposure Inputs'!$C$16)</f>
        <v>5.1669585401078859E-10</v>
      </c>
      <c r="Z149" s="40">
        <f>($F149*(1-('Exposure Inputs'!$C$17)/100)*'Exposure Inputs'!$E$12*'Exposure Inputs'!$C$15*H149)/('Exposure Inputs'!$C$14*'Exposure Inputs'!$C$16)</f>
        <v>8.4851887952230414E-8</v>
      </c>
      <c r="AA149" s="40">
        <f>'Exposure Inputs'!$E$60/W149</f>
        <v>152653274.26577529</v>
      </c>
      <c r="AB149" s="40">
        <f>'Exposure Inputs'!$E$61/X149</f>
        <v>64512484.616602592</v>
      </c>
      <c r="AC149" s="40">
        <f>($G149*(1-('Exposure Inputs'!$C$17/100))*'Exposure Inputs'!$F$6*'Exposure Inputs'!$C$15)/('Exposure Inputs'!$F$8*'Exposure Inputs'!$F$11)</f>
        <v>8.2758163996478862E-8</v>
      </c>
      <c r="AD149" s="40">
        <f>($F149*(1-('Exposure Inputs'!$C$17)/100)*'Exposure Inputs'!$F$7*'Exposure Inputs'!$F$12*'Exposure Inputs'!$C$15*H149)/('Exposure Inputs'!$F$8*'Exposure Inputs'!$F$13*'Exposure Inputs'!$C$16)</f>
        <v>7.3408834048813428E-9</v>
      </c>
      <c r="AE149" s="40">
        <f>($F149*(1-('Exposure Inputs'!$C$17)/100)*'Exposure Inputs'!$F$7*'Exposure Inputs'!$F$12*'Exposure Inputs'!$C$15*H149)/('Exposure Inputs'!$F$8*'Exposure Inputs'!$C$14*'Exposure Inputs'!$C$16)</f>
        <v>4.7056944903085543E-10</v>
      </c>
      <c r="AF149" s="40">
        <f>($F149*(1-('Exposure Inputs'!$C$17)/100)*'Exposure Inputs'!$F$12*'Exposure Inputs'!$C$15*H149)/('Exposure Inputs'!$C$14*'Exposure Inputs'!$C$16)</f>
        <v>8.4851887952230414E-8</v>
      </c>
      <c r="AG149" s="40">
        <f>'Exposure Inputs'!$E$60/AC149</f>
        <v>152250840.1773642</v>
      </c>
      <c r="AH149" s="40">
        <f>'Exposure Inputs'!$E$61/AD149</f>
        <v>70836161.170224339</v>
      </c>
      <c r="AI149" s="40">
        <f>($G149*(1-('Exposure Inputs'!$C$17/100))*'Exposure Inputs'!$G$6*'Exposure Inputs'!$C$15)/('Exposure Inputs'!$G$8*'Exposure Inputs'!$G$11)</f>
        <v>1.0559742987421382E-7</v>
      </c>
      <c r="AJ149" s="40">
        <f>($F149*(1-('Exposure Inputs'!$C$17)/100)*'Exposure Inputs'!$G$7*'Exposure Inputs'!$G$12*'Exposure Inputs'!$C$15*H149)/('Exposure Inputs'!$G$8*'Exposure Inputs'!$G$13*'Exposure Inputs'!$C$16)</f>
        <v>1.223788361333678E-8</v>
      </c>
      <c r="AK149" s="40">
        <f>($F149*(1-('Exposure Inputs'!$C$17)/100)*'Exposure Inputs'!$G$7*'Exposure Inputs'!$G$12*'Exposure Inputs'!$C$15*H149)/('Exposure Inputs'!$G$8*'Exposure Inputs'!$C$14*'Exposure Inputs'!$C$16)</f>
        <v>7.8447971880363964E-10</v>
      </c>
      <c r="AL149" s="40">
        <f>($F149*(1-('Exposure Inputs'!$C$17)/100)*'Exposure Inputs'!$G$12*'Exposure Inputs'!$C$15*H149)/('Exposure Inputs'!$C$14*'Exposure Inputs'!$C$16)</f>
        <v>8.4851887952230414E-8</v>
      </c>
      <c r="AM149" s="40">
        <f>'Exposure Inputs'!$E$60/AI149</f>
        <v>119321085.89204247</v>
      </c>
      <c r="AN149" s="40">
        <f>'Exposure Inputs'!$E$61/AJ149</f>
        <v>42491007.140589803</v>
      </c>
      <c r="AO149" s="40">
        <f>($G149*(1-('Exposure Inputs'!$C$17/100))*'Exposure Inputs'!$H$6*'Exposure Inputs'!$C$15)/('Exposure Inputs'!$H$8*'Exposure Inputs'!$H$11)</f>
        <v>1.3402597660493826E-7</v>
      </c>
      <c r="AP149" s="40">
        <f>($F149*(1-('Exposure Inputs'!$C$17)/100)*'Exposure Inputs'!$H$7*'Exposure Inputs'!$H$12*'Exposure Inputs'!$C$15*H149)/('Exposure Inputs'!$H$8*'Exposure Inputs'!$H$13*'Exposure Inputs'!$C$16)</f>
        <v>1.5933298959918822E-8</v>
      </c>
      <c r="AQ149" s="40">
        <f>($F149*(1-('Exposure Inputs'!$C$17)/100)*'Exposure Inputs'!$H$7*'Exposure Inputs'!$H$12*'Exposure Inputs'!$C$15*H149)/('Exposure Inputs'!$H$8*'Exposure Inputs'!$C$14*'Exposure Inputs'!$C$16)</f>
        <v>1.0213653179435142E-9</v>
      </c>
      <c r="AR149" s="40">
        <f>($F149*(1-('Exposure Inputs'!$C$17)/100)*'Exposure Inputs'!$H$12*'Exposure Inputs'!$C$15*H149)/('Exposure Inputs'!$C$14*'Exposure Inputs'!$C$16)</f>
        <v>8.4851887952230414E-8</v>
      </c>
      <c r="AS149" s="40">
        <f>'Exposure Inputs'!$E$60/AO149</f>
        <v>94011626.097979471</v>
      </c>
      <c r="AT149" s="40">
        <f>'Exposure Inputs'!$E$61/AP149</f>
        <v>32636053.670246914</v>
      </c>
    </row>
    <row r="150" spans="1:46" s="35" customFormat="1">
      <c r="A150" s="47">
        <v>2022</v>
      </c>
      <c r="B150" s="48">
        <v>110000599479</v>
      </c>
      <c r="C150" s="48" t="s">
        <v>132</v>
      </c>
      <c r="D150" s="48" t="s">
        <v>71</v>
      </c>
      <c r="E150" s="48" t="s">
        <v>133</v>
      </c>
      <c r="F150" s="48">
        <v>1.3804189999999999E-3</v>
      </c>
      <c r="G150" s="48">
        <v>2.6693149999999998E-3</v>
      </c>
      <c r="H150" s="48">
        <v>350</v>
      </c>
      <c r="I150" s="40">
        <f t="shared" si="2"/>
        <v>3.7012444435895675E-10</v>
      </c>
      <c r="J150" s="40">
        <f>($G150*(1-('Exposure Inputs'!$C$17/100))*'Exposure Inputs'!$C$6*1*'Exposure Inputs'!$C$15)/('Exposure Inputs'!$C$8*'Exposure Inputs'!$C$11)</f>
        <v>1.0741944058662279E-7</v>
      </c>
      <c r="K150" s="40">
        <f>($F150*(1-('Exposure Inputs'!$C$17)/100)*'Exposure Inputs'!$C$7*'Exposure Inputs'!$C$12*'Exposure Inputs'!$C$15*H150)/('Exposure Inputs'!$C$8*'Exposure Inputs'!$C$13*'Exposure Inputs'!$C$16)</f>
        <v>1.4554197751562122E-8</v>
      </c>
      <c r="L150" s="40">
        <f>($F150*(1-('Exposure Inputs'!$C$17)/100)*'Exposure Inputs'!$C$7*'Exposure Inputs'!$C$12*'Exposure Inputs'!$C$15*H150)/('Exposure Inputs'!$C$8*'Exposure Inputs'!$C$14*'Exposure Inputs'!$C$16)</f>
        <v>1.0635759895372321E-8</v>
      </c>
      <c r="M150" s="40">
        <f>($F150*(1-('Exposure Inputs'!$C$17)/100)*'Exposure Inputs'!$C$12*'Exposure Inputs'!$C$15*H150)/('Exposure Inputs'!$C$14*'Exposure Inputs'!$C$16)</f>
        <v>9.673115226554268E-7</v>
      </c>
      <c r="N150" s="40">
        <f>'Exposure Inputs'!$E$60/$J150</f>
        <v>117297203.66435337</v>
      </c>
      <c r="O150" s="40">
        <f>'Exposure Inputs'!$E$61/$K150</f>
        <v>35728523.748015426</v>
      </c>
      <c r="P150" s="40">
        <f>L150*'Exposure Inputs'!$E$63</f>
        <v>3.7012444435895675E-10</v>
      </c>
      <c r="Q150" s="40">
        <f>($G150*(1-('Exposure Inputs'!$C$17/100))*'Exposure Inputs'!$D$6*1*'Exposure Inputs'!$C$15)/('Exposure Inputs'!$D$8*'Exposure Inputs'!$D$11)</f>
        <v>3.7688456042553193E-7</v>
      </c>
      <c r="R150" s="40">
        <f>($F150*(1-('Exposure Inputs'!$C$17)/100)*'Exposure Inputs'!$D$7*'Exposure Inputs'!$D$12*'Exposure Inputs'!$C$15*H150)/('Exposure Inputs'!$D$8*'Exposure Inputs'!$D$13*'Exposure Inputs'!$C$16)</f>
        <v>3.7175959078985721E-8</v>
      </c>
      <c r="S150" s="40">
        <f>($F150*(1-('Exposure Inputs'!$C$17)/100)*'Exposure Inputs'!$D$7*'Exposure Inputs'!$D$12*'Exposure Inputs'!$C$15*H150)/('Exposure Inputs'!$D$8*'Exposure Inputs'!$C$14*'Exposure Inputs'!$C$16)</f>
        <v>4.7661485998699642E-10</v>
      </c>
      <c r="T150" s="40">
        <f>($F150*(1-('Exposure Inputs'!$C$17)/100)*'Exposure Inputs'!$D$12*'Exposure Inputs'!$C$15*H150)/('Exposure Inputs'!$C$14*'Exposure Inputs'!$C$16)</f>
        <v>1.6970377590446084E-8</v>
      </c>
      <c r="U150" s="40">
        <f>'Exposure Inputs'!$E$60/Q150</f>
        <v>33431987.730602764</v>
      </c>
      <c r="V150" s="40">
        <f>'Exposure Inputs'!$E$61/R150</f>
        <v>13987534.225954589</v>
      </c>
      <c r="W150" s="40">
        <f>($G150*(1-('Exposure Inputs'!$C$17/100))*'Exposure Inputs'!$E$6*'Exposure Inputs'!$C$15)/('Exposure Inputs'!$E$8*'Exposure Inputs'!$E$11)</f>
        <v>8.253999175977654E-8</v>
      </c>
      <c r="X150" s="40">
        <f>($F150*(1-('Exposure Inputs'!$C$17)/100)*'Exposure Inputs'!$E$7*'Exposure Inputs'!$E$12*'Exposure Inputs'!$C$15*H150)/('Exposure Inputs'!$E$8*'Exposure Inputs'!$E$13*'Exposure Inputs'!$C$16)</f>
        <v>8.0604553225683014E-9</v>
      </c>
      <c r="Y150" s="40">
        <f>($F150*(1-('Exposure Inputs'!$C$17)/100)*'Exposure Inputs'!$E$7*'Exposure Inputs'!$E$12*'Exposure Inputs'!$C$15*H150)/('Exposure Inputs'!$E$8*'Exposure Inputs'!$C$14*'Exposure Inputs'!$C$16)</f>
        <v>5.1669585401078859E-10</v>
      </c>
      <c r="Z150" s="40">
        <f>($F150*(1-('Exposure Inputs'!$C$17)/100)*'Exposure Inputs'!$E$12*'Exposure Inputs'!$C$15*H150)/('Exposure Inputs'!$C$14*'Exposure Inputs'!$C$16)</f>
        <v>8.4851887952230414E-8</v>
      </c>
      <c r="AA150" s="40">
        <f>'Exposure Inputs'!$E$60/W150</f>
        <v>152653274.26577529</v>
      </c>
      <c r="AB150" s="40">
        <f>'Exposure Inputs'!$E$61/X150</f>
        <v>64512484.616602592</v>
      </c>
      <c r="AC150" s="40">
        <f>($G150*(1-('Exposure Inputs'!$C$17/100))*'Exposure Inputs'!$F$6*'Exposure Inputs'!$C$15)/('Exposure Inputs'!$F$8*'Exposure Inputs'!$F$11)</f>
        <v>8.2758163996478862E-8</v>
      </c>
      <c r="AD150" s="40">
        <f>($F150*(1-('Exposure Inputs'!$C$17)/100)*'Exposure Inputs'!$F$7*'Exposure Inputs'!$F$12*'Exposure Inputs'!$C$15*H150)/('Exposure Inputs'!$F$8*'Exposure Inputs'!$F$13*'Exposure Inputs'!$C$16)</f>
        <v>7.3408834048813428E-9</v>
      </c>
      <c r="AE150" s="40">
        <f>($F150*(1-('Exposure Inputs'!$C$17)/100)*'Exposure Inputs'!$F$7*'Exposure Inputs'!$F$12*'Exposure Inputs'!$C$15*H150)/('Exposure Inputs'!$F$8*'Exposure Inputs'!$C$14*'Exposure Inputs'!$C$16)</f>
        <v>4.7056944903085543E-10</v>
      </c>
      <c r="AF150" s="40">
        <f>($F150*(1-('Exposure Inputs'!$C$17)/100)*'Exposure Inputs'!$F$12*'Exposure Inputs'!$C$15*H150)/('Exposure Inputs'!$C$14*'Exposure Inputs'!$C$16)</f>
        <v>8.4851887952230414E-8</v>
      </c>
      <c r="AG150" s="40">
        <f>'Exposure Inputs'!$E$60/AC150</f>
        <v>152250840.1773642</v>
      </c>
      <c r="AH150" s="40">
        <f>'Exposure Inputs'!$E$61/AD150</f>
        <v>70836161.170224339</v>
      </c>
      <c r="AI150" s="40">
        <f>($G150*(1-('Exposure Inputs'!$C$17/100))*'Exposure Inputs'!$G$6*'Exposure Inputs'!$C$15)/('Exposure Inputs'!$G$8*'Exposure Inputs'!$G$11)</f>
        <v>1.0559742987421382E-7</v>
      </c>
      <c r="AJ150" s="40">
        <f>($F150*(1-('Exposure Inputs'!$C$17)/100)*'Exposure Inputs'!$G$7*'Exposure Inputs'!$G$12*'Exposure Inputs'!$C$15*H150)/('Exposure Inputs'!$G$8*'Exposure Inputs'!$G$13*'Exposure Inputs'!$C$16)</f>
        <v>1.223788361333678E-8</v>
      </c>
      <c r="AK150" s="40">
        <f>($F150*(1-('Exposure Inputs'!$C$17)/100)*'Exposure Inputs'!$G$7*'Exposure Inputs'!$G$12*'Exposure Inputs'!$C$15*H150)/('Exposure Inputs'!$G$8*'Exposure Inputs'!$C$14*'Exposure Inputs'!$C$16)</f>
        <v>7.8447971880363964E-10</v>
      </c>
      <c r="AL150" s="40">
        <f>($F150*(1-('Exposure Inputs'!$C$17)/100)*'Exposure Inputs'!$G$12*'Exposure Inputs'!$C$15*H150)/('Exposure Inputs'!$C$14*'Exposure Inputs'!$C$16)</f>
        <v>8.4851887952230414E-8</v>
      </c>
      <c r="AM150" s="40">
        <f>'Exposure Inputs'!$E$60/AI150</f>
        <v>119321085.89204247</v>
      </c>
      <c r="AN150" s="40">
        <f>'Exposure Inputs'!$E$61/AJ150</f>
        <v>42491007.140589803</v>
      </c>
      <c r="AO150" s="40">
        <f>($G150*(1-('Exposure Inputs'!$C$17/100))*'Exposure Inputs'!$H$6*'Exposure Inputs'!$C$15)/('Exposure Inputs'!$H$8*'Exposure Inputs'!$H$11)</f>
        <v>1.3402597660493826E-7</v>
      </c>
      <c r="AP150" s="40">
        <f>($F150*(1-('Exposure Inputs'!$C$17)/100)*'Exposure Inputs'!$H$7*'Exposure Inputs'!$H$12*'Exposure Inputs'!$C$15*H150)/('Exposure Inputs'!$H$8*'Exposure Inputs'!$H$13*'Exposure Inputs'!$C$16)</f>
        <v>1.5933298959918822E-8</v>
      </c>
      <c r="AQ150" s="40">
        <f>($F150*(1-('Exposure Inputs'!$C$17)/100)*'Exposure Inputs'!$H$7*'Exposure Inputs'!$H$12*'Exposure Inputs'!$C$15*H150)/('Exposure Inputs'!$H$8*'Exposure Inputs'!$C$14*'Exposure Inputs'!$C$16)</f>
        <v>1.0213653179435142E-9</v>
      </c>
      <c r="AR150" s="40">
        <f>($F150*(1-('Exposure Inputs'!$C$17)/100)*'Exposure Inputs'!$H$12*'Exposure Inputs'!$C$15*H150)/('Exposure Inputs'!$C$14*'Exposure Inputs'!$C$16)</f>
        <v>8.4851887952230414E-8</v>
      </c>
      <c r="AS150" s="40">
        <f>'Exposure Inputs'!$E$60/AO150</f>
        <v>94011626.097979471</v>
      </c>
      <c r="AT150" s="40">
        <f>'Exposure Inputs'!$E$61/AP150</f>
        <v>32636053.670246914</v>
      </c>
    </row>
    <row r="151" spans="1:46" s="35" customFormat="1">
      <c r="A151" s="47">
        <v>2023</v>
      </c>
      <c r="B151" s="48">
        <v>110000599479</v>
      </c>
      <c r="C151" s="48" t="s">
        <v>132</v>
      </c>
      <c r="D151" s="48" t="s">
        <v>71</v>
      </c>
      <c r="E151" s="48" t="s">
        <v>133</v>
      </c>
      <c r="F151" s="48">
        <v>1.3804189999999999E-3</v>
      </c>
      <c r="G151" s="48">
        <v>2.6693149999999998E-3</v>
      </c>
      <c r="H151" s="48">
        <v>350</v>
      </c>
      <c r="I151" s="40">
        <f t="shared" si="2"/>
        <v>3.7012444435895675E-10</v>
      </c>
      <c r="J151" s="40">
        <f>($G151*(1-('Exposure Inputs'!$C$17/100))*'Exposure Inputs'!$C$6*1*'Exposure Inputs'!$C$15)/('Exposure Inputs'!$C$8*'Exposure Inputs'!$C$11)</f>
        <v>1.0741944058662279E-7</v>
      </c>
      <c r="K151" s="40">
        <f>($F151*(1-('Exposure Inputs'!$C$17)/100)*'Exposure Inputs'!$C$7*'Exposure Inputs'!$C$12*'Exposure Inputs'!$C$15*H151)/('Exposure Inputs'!$C$8*'Exposure Inputs'!$C$13*'Exposure Inputs'!$C$16)</f>
        <v>1.4554197751562122E-8</v>
      </c>
      <c r="L151" s="40">
        <f>($F151*(1-('Exposure Inputs'!$C$17)/100)*'Exposure Inputs'!$C$7*'Exposure Inputs'!$C$12*'Exposure Inputs'!$C$15*H151)/('Exposure Inputs'!$C$8*'Exposure Inputs'!$C$14*'Exposure Inputs'!$C$16)</f>
        <v>1.0635759895372321E-8</v>
      </c>
      <c r="M151" s="40">
        <f>($F151*(1-('Exposure Inputs'!$C$17)/100)*'Exposure Inputs'!$C$12*'Exposure Inputs'!$C$15*H151)/('Exposure Inputs'!$C$14*'Exposure Inputs'!$C$16)</f>
        <v>9.673115226554268E-7</v>
      </c>
      <c r="N151" s="40">
        <f>'Exposure Inputs'!$E$60/$J151</f>
        <v>117297203.66435337</v>
      </c>
      <c r="O151" s="40">
        <f>'Exposure Inputs'!$E$61/$K151</f>
        <v>35728523.748015426</v>
      </c>
      <c r="P151" s="40">
        <f>L151*'Exposure Inputs'!$E$63</f>
        <v>3.7012444435895675E-10</v>
      </c>
      <c r="Q151" s="40">
        <f>($G151*(1-('Exposure Inputs'!$C$17/100))*'Exposure Inputs'!$D$6*1*'Exposure Inputs'!$C$15)/('Exposure Inputs'!$D$8*'Exposure Inputs'!$D$11)</f>
        <v>3.7688456042553193E-7</v>
      </c>
      <c r="R151" s="40">
        <f>($F151*(1-('Exposure Inputs'!$C$17)/100)*'Exposure Inputs'!$D$7*'Exposure Inputs'!$D$12*'Exposure Inputs'!$C$15*H151)/('Exposure Inputs'!$D$8*'Exposure Inputs'!$D$13*'Exposure Inputs'!$C$16)</f>
        <v>3.7175959078985721E-8</v>
      </c>
      <c r="S151" s="40">
        <f>($F151*(1-('Exposure Inputs'!$C$17)/100)*'Exposure Inputs'!$D$7*'Exposure Inputs'!$D$12*'Exposure Inputs'!$C$15*H151)/('Exposure Inputs'!$D$8*'Exposure Inputs'!$C$14*'Exposure Inputs'!$C$16)</f>
        <v>4.7661485998699642E-10</v>
      </c>
      <c r="T151" s="40">
        <f>($F151*(1-('Exposure Inputs'!$C$17)/100)*'Exposure Inputs'!$D$12*'Exposure Inputs'!$C$15*H151)/('Exposure Inputs'!$C$14*'Exposure Inputs'!$C$16)</f>
        <v>1.6970377590446084E-8</v>
      </c>
      <c r="U151" s="40">
        <f>'Exposure Inputs'!$E$60/Q151</f>
        <v>33431987.730602764</v>
      </c>
      <c r="V151" s="40">
        <f>'Exposure Inputs'!$E$61/R151</f>
        <v>13987534.225954589</v>
      </c>
      <c r="W151" s="40">
        <f>($G151*(1-('Exposure Inputs'!$C$17/100))*'Exposure Inputs'!$E$6*'Exposure Inputs'!$C$15)/('Exposure Inputs'!$E$8*'Exposure Inputs'!$E$11)</f>
        <v>8.253999175977654E-8</v>
      </c>
      <c r="X151" s="40">
        <f>($F151*(1-('Exposure Inputs'!$C$17)/100)*'Exposure Inputs'!$E$7*'Exposure Inputs'!$E$12*'Exposure Inputs'!$C$15*H151)/('Exposure Inputs'!$E$8*'Exposure Inputs'!$E$13*'Exposure Inputs'!$C$16)</f>
        <v>8.0604553225683014E-9</v>
      </c>
      <c r="Y151" s="40">
        <f>($F151*(1-('Exposure Inputs'!$C$17)/100)*'Exposure Inputs'!$E$7*'Exposure Inputs'!$E$12*'Exposure Inputs'!$C$15*H151)/('Exposure Inputs'!$E$8*'Exposure Inputs'!$C$14*'Exposure Inputs'!$C$16)</f>
        <v>5.1669585401078859E-10</v>
      </c>
      <c r="Z151" s="40">
        <f>($F151*(1-('Exposure Inputs'!$C$17)/100)*'Exposure Inputs'!$E$12*'Exposure Inputs'!$C$15*H151)/('Exposure Inputs'!$C$14*'Exposure Inputs'!$C$16)</f>
        <v>8.4851887952230414E-8</v>
      </c>
      <c r="AA151" s="40">
        <f>'Exposure Inputs'!$E$60/W151</f>
        <v>152653274.26577529</v>
      </c>
      <c r="AB151" s="40">
        <f>'Exposure Inputs'!$E$61/X151</f>
        <v>64512484.616602592</v>
      </c>
      <c r="AC151" s="40">
        <f>($G151*(1-('Exposure Inputs'!$C$17/100))*'Exposure Inputs'!$F$6*'Exposure Inputs'!$C$15)/('Exposure Inputs'!$F$8*'Exposure Inputs'!$F$11)</f>
        <v>8.2758163996478862E-8</v>
      </c>
      <c r="AD151" s="40">
        <f>($F151*(1-('Exposure Inputs'!$C$17)/100)*'Exposure Inputs'!$F$7*'Exposure Inputs'!$F$12*'Exposure Inputs'!$C$15*H151)/('Exposure Inputs'!$F$8*'Exposure Inputs'!$F$13*'Exposure Inputs'!$C$16)</f>
        <v>7.3408834048813428E-9</v>
      </c>
      <c r="AE151" s="40">
        <f>($F151*(1-('Exposure Inputs'!$C$17)/100)*'Exposure Inputs'!$F$7*'Exposure Inputs'!$F$12*'Exposure Inputs'!$C$15*H151)/('Exposure Inputs'!$F$8*'Exposure Inputs'!$C$14*'Exposure Inputs'!$C$16)</f>
        <v>4.7056944903085543E-10</v>
      </c>
      <c r="AF151" s="40">
        <f>($F151*(1-('Exposure Inputs'!$C$17)/100)*'Exposure Inputs'!$F$12*'Exposure Inputs'!$C$15*H151)/('Exposure Inputs'!$C$14*'Exposure Inputs'!$C$16)</f>
        <v>8.4851887952230414E-8</v>
      </c>
      <c r="AG151" s="40">
        <f>'Exposure Inputs'!$E$60/AC151</f>
        <v>152250840.1773642</v>
      </c>
      <c r="AH151" s="40">
        <f>'Exposure Inputs'!$E$61/AD151</f>
        <v>70836161.170224339</v>
      </c>
      <c r="AI151" s="40">
        <f>($G151*(1-('Exposure Inputs'!$C$17/100))*'Exposure Inputs'!$G$6*'Exposure Inputs'!$C$15)/('Exposure Inputs'!$G$8*'Exposure Inputs'!$G$11)</f>
        <v>1.0559742987421382E-7</v>
      </c>
      <c r="AJ151" s="40">
        <f>($F151*(1-('Exposure Inputs'!$C$17)/100)*'Exposure Inputs'!$G$7*'Exposure Inputs'!$G$12*'Exposure Inputs'!$C$15*H151)/('Exposure Inputs'!$G$8*'Exposure Inputs'!$G$13*'Exposure Inputs'!$C$16)</f>
        <v>1.223788361333678E-8</v>
      </c>
      <c r="AK151" s="40">
        <f>($F151*(1-('Exposure Inputs'!$C$17)/100)*'Exposure Inputs'!$G$7*'Exposure Inputs'!$G$12*'Exposure Inputs'!$C$15*H151)/('Exposure Inputs'!$G$8*'Exposure Inputs'!$C$14*'Exposure Inputs'!$C$16)</f>
        <v>7.8447971880363964E-10</v>
      </c>
      <c r="AL151" s="40">
        <f>($F151*(1-('Exposure Inputs'!$C$17)/100)*'Exposure Inputs'!$G$12*'Exposure Inputs'!$C$15*H151)/('Exposure Inputs'!$C$14*'Exposure Inputs'!$C$16)</f>
        <v>8.4851887952230414E-8</v>
      </c>
      <c r="AM151" s="40">
        <f>'Exposure Inputs'!$E$60/AI151</f>
        <v>119321085.89204247</v>
      </c>
      <c r="AN151" s="40">
        <f>'Exposure Inputs'!$E$61/AJ151</f>
        <v>42491007.140589803</v>
      </c>
      <c r="AO151" s="40">
        <f>($G151*(1-('Exposure Inputs'!$C$17/100))*'Exposure Inputs'!$H$6*'Exposure Inputs'!$C$15)/('Exposure Inputs'!$H$8*'Exposure Inputs'!$H$11)</f>
        <v>1.3402597660493826E-7</v>
      </c>
      <c r="AP151" s="40">
        <f>($F151*(1-('Exposure Inputs'!$C$17)/100)*'Exposure Inputs'!$H$7*'Exposure Inputs'!$H$12*'Exposure Inputs'!$C$15*H151)/('Exposure Inputs'!$H$8*'Exposure Inputs'!$H$13*'Exposure Inputs'!$C$16)</f>
        <v>1.5933298959918822E-8</v>
      </c>
      <c r="AQ151" s="40">
        <f>($F151*(1-('Exposure Inputs'!$C$17)/100)*'Exposure Inputs'!$H$7*'Exposure Inputs'!$H$12*'Exposure Inputs'!$C$15*H151)/('Exposure Inputs'!$H$8*'Exposure Inputs'!$C$14*'Exposure Inputs'!$C$16)</f>
        <v>1.0213653179435142E-9</v>
      </c>
      <c r="AR151" s="40">
        <f>($F151*(1-('Exposure Inputs'!$C$17)/100)*'Exposure Inputs'!$H$12*'Exposure Inputs'!$C$15*H151)/('Exposure Inputs'!$C$14*'Exposure Inputs'!$C$16)</f>
        <v>8.4851887952230414E-8</v>
      </c>
      <c r="AS151" s="40">
        <f>'Exposure Inputs'!$E$60/AO151</f>
        <v>94011626.097979471</v>
      </c>
      <c r="AT151" s="40">
        <f>'Exposure Inputs'!$E$61/AP151</f>
        <v>32636053.670246914</v>
      </c>
    </row>
    <row r="152" spans="1:46" s="35" customFormat="1">
      <c r="A152" s="47">
        <v>2020</v>
      </c>
      <c r="B152" s="48">
        <v>110045651344</v>
      </c>
      <c r="C152" s="48" t="s">
        <v>134</v>
      </c>
      <c r="D152" s="48" t="s">
        <v>71</v>
      </c>
      <c r="E152" s="48" t="s">
        <v>135</v>
      </c>
      <c r="F152" s="48">
        <v>7.3620741000000003E-2</v>
      </c>
      <c r="G152" s="48">
        <v>7.3620741000000003E-2</v>
      </c>
      <c r="H152" s="48">
        <v>350</v>
      </c>
      <c r="I152" s="40">
        <f t="shared" si="2"/>
        <v>1.9739539846901318E-8</v>
      </c>
      <c r="J152" s="40">
        <f>($G152*(1-('Exposure Inputs'!$C$17/100))*'Exposure Inputs'!$C$6*1*'Exposure Inputs'!$C$15)/('Exposure Inputs'!$C$8*'Exposure Inputs'!$C$11)</f>
        <v>2.9626697537730263E-6</v>
      </c>
      <c r="K152" s="40">
        <f>($F152*(1-('Exposure Inputs'!$C$17)/100)*'Exposure Inputs'!$C$7*'Exposure Inputs'!$C$12*'Exposure Inputs'!$C$15*H152)/('Exposure Inputs'!$C$8*'Exposure Inputs'!$C$13*'Exposure Inputs'!$C$16)</f>
        <v>7.7620695102757758E-7</v>
      </c>
      <c r="L152" s="40">
        <f>($F152*(1-('Exposure Inputs'!$C$17)/100)*'Exposure Inputs'!$C$7*'Exposure Inputs'!$C$12*'Exposure Inputs'!$C$15*H152)/('Exposure Inputs'!$C$8*'Exposure Inputs'!$C$14*'Exposure Inputs'!$C$16)</f>
        <v>5.6722815652015289E-7</v>
      </c>
      <c r="M152" s="40">
        <f>($F152*(1-('Exposure Inputs'!$C$17)/100)*'Exposure Inputs'!$C$12*'Exposure Inputs'!$C$15*H152)/('Exposure Inputs'!$C$14*'Exposure Inputs'!$C$16)</f>
        <v>5.1588822723919917E-5</v>
      </c>
      <c r="N152" s="40">
        <f>'Exposure Inputs'!$E$60/$J152</f>
        <v>4252920.8609746723</v>
      </c>
      <c r="O152" s="40">
        <f>'Exposure Inputs'!$E$61/$K152</f>
        <v>669924.43099304987</v>
      </c>
      <c r="P152" s="40">
        <f>L152*'Exposure Inputs'!$E$63</f>
        <v>1.9739539846901318E-8</v>
      </c>
      <c r="Q152" s="40">
        <f>($G152*(1-('Exposure Inputs'!$C$17/100))*'Exposure Inputs'!$D$6*1*'Exposure Inputs'!$C$15)/('Exposure Inputs'!$D$8*'Exposure Inputs'!$D$11)</f>
        <v>1.039462206970213E-5</v>
      </c>
      <c r="R152" s="40">
        <f>($F152*(1-('Exposure Inputs'!$C$17)/100)*'Exposure Inputs'!$D$7*'Exposure Inputs'!$D$12*'Exposure Inputs'!$C$15*H152)/('Exposure Inputs'!$D$8*'Exposure Inputs'!$D$13*'Exposure Inputs'!$C$16)</f>
        <v>1.9826745754590502E-6</v>
      </c>
      <c r="S152" s="40">
        <f>($F152*(1-('Exposure Inputs'!$C$17)/100)*'Exposure Inputs'!$D$7*'Exposure Inputs'!$D$12*'Exposure Inputs'!$C$15*H152)/('Exposure Inputs'!$D$8*'Exposure Inputs'!$C$14*'Exposure Inputs'!$C$16)</f>
        <v>2.5418904813577565E-8</v>
      </c>
      <c r="T152" s="40">
        <f>($F152*(1-('Exposure Inputs'!$C$17)/100)*'Exposure Inputs'!$D$12*'Exposure Inputs'!$C$15*H152)/('Exposure Inputs'!$C$14*'Exposure Inputs'!$C$16)</f>
        <v>9.0506706533192837E-7</v>
      </c>
      <c r="U152" s="40">
        <f>'Exposure Inputs'!$E$60/Q152</f>
        <v>1212165.2827307715</v>
      </c>
      <c r="V152" s="40">
        <f>'Exposure Inputs'!$E$61/R152</f>
        <v>262271.98675788939</v>
      </c>
      <c r="W152" s="40">
        <f>($G152*(1-('Exposure Inputs'!$C$17/100))*'Exposure Inputs'!$E$6*'Exposure Inputs'!$C$15)/('Exposure Inputs'!$E$8*'Exposure Inputs'!$E$11)</f>
        <v>2.2764849242178773E-6</v>
      </c>
      <c r="X152" s="40">
        <f>($F152*(1-('Exposure Inputs'!$C$17)/100)*'Exposure Inputs'!$E$7*'Exposure Inputs'!$E$12*'Exposure Inputs'!$C$15*H152)/('Exposure Inputs'!$E$8*'Exposure Inputs'!$E$13*'Exposure Inputs'!$C$16)</f>
        <v>4.298815748297237E-7</v>
      </c>
      <c r="Y152" s="40">
        <f>($F152*(1-('Exposure Inputs'!$C$17)/100)*'Exposure Inputs'!$E$7*'Exposure Inputs'!$E$12*'Exposure Inputs'!$C$15*H152)/('Exposure Inputs'!$E$8*'Exposure Inputs'!$C$14*'Exposure Inputs'!$C$16)</f>
        <v>2.7556511207033573E-8</v>
      </c>
      <c r="Z152" s="40">
        <f>($F152*(1-('Exposure Inputs'!$C$17)/100)*'Exposure Inputs'!$E$12*'Exposure Inputs'!$C$15*H152)/('Exposure Inputs'!$C$14*'Exposure Inputs'!$C$16)</f>
        <v>4.5253353266596414E-6</v>
      </c>
      <c r="AA152" s="40">
        <f>'Exposure Inputs'!$E$60/W152</f>
        <v>5534848.8654406229</v>
      </c>
      <c r="AB152" s="40">
        <f>'Exposure Inputs'!$E$61/X152</f>
        <v>1209635.4681076347</v>
      </c>
      <c r="AC152" s="40">
        <f>($G152*(1-('Exposure Inputs'!$C$17/100))*'Exposure Inputs'!$F$6*'Exposure Inputs'!$C$15)/('Exposure Inputs'!$F$8*'Exposure Inputs'!$F$11)</f>
        <v>2.2825021989612675E-6</v>
      </c>
      <c r="AD152" s="40">
        <f>($F152*(1-('Exposure Inputs'!$C$17)/100)*'Exposure Inputs'!$F$7*'Exposure Inputs'!$F$12*'Exposure Inputs'!$C$15*H152)/('Exposure Inputs'!$F$8*'Exposure Inputs'!$F$13*'Exposure Inputs'!$C$16)</f>
        <v>3.9150524287333596E-7</v>
      </c>
      <c r="AE152" s="40">
        <f>($F152*(1-('Exposure Inputs'!$C$17)/100)*'Exposure Inputs'!$F$7*'Exposure Inputs'!$F$12*'Exposure Inputs'!$C$15*H152)/('Exposure Inputs'!$F$8*'Exposure Inputs'!$C$14*'Exposure Inputs'!$C$16)</f>
        <v>2.509648992777795E-8</v>
      </c>
      <c r="AF152" s="40">
        <f>($F152*(1-('Exposure Inputs'!$C$17)/100)*'Exposure Inputs'!$F$12*'Exposure Inputs'!$C$15*H152)/('Exposure Inputs'!$C$14*'Exposure Inputs'!$C$16)</f>
        <v>4.5253353266596414E-6</v>
      </c>
      <c r="AG152" s="40">
        <f>'Exposure Inputs'!$E$60/AC152</f>
        <v>5520257.5514424788</v>
      </c>
      <c r="AH152" s="40">
        <f>'Exposure Inputs'!$E$61/AD152</f>
        <v>1328206.9894737939</v>
      </c>
      <c r="AI152" s="40">
        <f>($G152*(1-('Exposure Inputs'!$C$17/100))*'Exposure Inputs'!$G$6*'Exposure Inputs'!$C$15)/('Exposure Inputs'!$G$8*'Exposure Inputs'!$G$11)</f>
        <v>2.9124179930188683E-6</v>
      </c>
      <c r="AJ152" s="40">
        <f>($F152*(1-('Exposure Inputs'!$C$17)/100)*'Exposure Inputs'!$G$7*'Exposure Inputs'!$G$12*'Exposure Inputs'!$C$15*H152)/('Exposure Inputs'!$G$8*'Exposure Inputs'!$G$13*'Exposure Inputs'!$C$16)</f>
        <v>6.5267289126389241E-7</v>
      </c>
      <c r="AK152" s="40">
        <f>($F152*(1-('Exposure Inputs'!$C$17)/100)*'Exposure Inputs'!$G$7*'Exposure Inputs'!$G$12*'Exposure Inputs'!$C$15*H152)/('Exposure Inputs'!$G$8*'Exposure Inputs'!$C$14*'Exposure Inputs'!$C$16)</f>
        <v>4.1838005850249514E-8</v>
      </c>
      <c r="AL152" s="40">
        <f>($F152*(1-('Exposure Inputs'!$C$17)/100)*'Exposure Inputs'!$G$12*'Exposure Inputs'!$C$15*H152)/('Exposure Inputs'!$C$14*'Exposure Inputs'!$C$16)</f>
        <v>4.5253353266596414E-6</v>
      </c>
      <c r="AM152" s="40">
        <f>'Exposure Inputs'!$E$60/AI152</f>
        <v>4326302.0727802413</v>
      </c>
      <c r="AN152" s="40">
        <f>'Exposure Inputs'!$E$61/AJ152</f>
        <v>796723.76003395347</v>
      </c>
      <c r="AO152" s="40">
        <f>($G152*(1-('Exposure Inputs'!$C$17/100))*'Exposure Inputs'!$H$6*'Exposure Inputs'!$C$15)/('Exposure Inputs'!$H$8*'Exposure Inputs'!$H$11)</f>
        <v>3.6964883166296293E-6</v>
      </c>
      <c r="AP152" s="40">
        <f>($F152*(1-('Exposure Inputs'!$C$17)/100)*'Exposure Inputs'!$H$7*'Exposure Inputs'!$H$12*'Exposure Inputs'!$C$15*H152)/('Exposure Inputs'!$H$8*'Exposure Inputs'!$H$13*'Exposure Inputs'!$C$16)</f>
        <v>8.4975741133942165E-7</v>
      </c>
      <c r="AQ152" s="40">
        <f>($F152*(1-('Exposure Inputs'!$C$17)/100)*'Exposure Inputs'!$H$7*'Exposure Inputs'!$H$12*'Exposure Inputs'!$C$15*H152)/('Exposure Inputs'!$H$8*'Exposure Inputs'!$C$14*'Exposure Inputs'!$C$16)</f>
        <v>5.4471628932014208E-8</v>
      </c>
      <c r="AR152" s="40">
        <f>($F152*(1-('Exposure Inputs'!$C$17)/100)*'Exposure Inputs'!$H$12*'Exposure Inputs'!$C$15*H152)/('Exposure Inputs'!$C$14*'Exposure Inputs'!$C$16)</f>
        <v>4.5253353266596414E-6</v>
      </c>
      <c r="AS152" s="40">
        <f>'Exposure Inputs'!$E$60/AO152</f>
        <v>3408640.5584769659</v>
      </c>
      <c r="AT152" s="40">
        <f>'Exposure Inputs'!$E$61/AP152</f>
        <v>611939.35240924254</v>
      </c>
    </row>
    <row r="153" spans="1:46" s="35" customFormat="1">
      <c r="A153" s="47">
        <v>2019</v>
      </c>
      <c r="B153" s="48">
        <v>110070208769</v>
      </c>
      <c r="C153" s="48" t="s">
        <v>136</v>
      </c>
      <c r="D153" s="48" t="s">
        <v>71</v>
      </c>
      <c r="E153" s="48" t="s">
        <v>137</v>
      </c>
      <c r="F153" s="48">
        <v>0.25501131602389199</v>
      </c>
      <c r="G153" s="48">
        <v>0.43847844318160001</v>
      </c>
      <c r="H153" s="48">
        <v>350</v>
      </c>
      <c r="I153" s="40">
        <f t="shared" si="2"/>
        <v>6.837483521205471E-8</v>
      </c>
      <c r="J153" s="40">
        <f>($G153*(1-('Exposure Inputs'!$C$17/100))*'Exposure Inputs'!$C$6*1*'Exposure Inputs'!$C$15)/('Exposure Inputs'!$C$8*'Exposure Inputs'!$C$11)</f>
        <v>1.7645391823692874E-5</v>
      </c>
      <c r="K153" s="40">
        <f>($F153*(1-('Exposure Inputs'!$C$17)/100)*'Exposure Inputs'!$C$7*'Exposure Inputs'!$C$12*'Exposure Inputs'!$C$15*H153)/('Exposure Inputs'!$C$8*'Exposure Inputs'!$C$13*'Exposure Inputs'!$C$16)</f>
        <v>2.6886656314480073E-6</v>
      </c>
      <c r="L153" s="40">
        <f>($F153*(1-('Exposure Inputs'!$C$17)/100)*'Exposure Inputs'!$C$7*'Exposure Inputs'!$C$12*'Exposure Inputs'!$C$15*H153)/('Exposure Inputs'!$C$8*'Exposure Inputs'!$C$14*'Exposure Inputs'!$C$16)</f>
        <v>1.9647941152889286E-6</v>
      </c>
      <c r="M153" s="40">
        <f>($F153*(1-('Exposure Inputs'!$C$17)/100)*'Exposure Inputs'!$C$12*'Exposure Inputs'!$C$15*H153)/('Exposure Inputs'!$C$14*'Exposure Inputs'!$C$16)</f>
        <v>1.786960222928221E-4</v>
      </c>
      <c r="N153" s="40">
        <f>'Exposure Inputs'!$E$60/$J153</f>
        <v>714067.45318523841</v>
      </c>
      <c r="O153" s="40">
        <f>'Exposure Inputs'!$E$61/$K153</f>
        <v>193404.48805452575</v>
      </c>
      <c r="P153" s="40">
        <f>L153*'Exposure Inputs'!$E$63</f>
        <v>6.837483521205471E-8</v>
      </c>
      <c r="Q153" s="40">
        <f>($G153*(1-('Exposure Inputs'!$C$17/100))*'Exposure Inputs'!$D$6*1*'Exposure Inputs'!$C$15)/('Exposure Inputs'!$D$8*'Exposure Inputs'!$D$11)</f>
        <v>6.1909424445810604E-5</v>
      </c>
      <c r="R153" s="40">
        <f>($F153*(1-('Exposure Inputs'!$C$17)/100)*'Exposure Inputs'!$D$7*'Exposure Inputs'!$D$12*'Exposure Inputs'!$C$15*H153)/('Exposure Inputs'!$D$8*'Exposure Inputs'!$D$13*'Exposure Inputs'!$C$16)</f>
        <v>6.8676903528439591E-6</v>
      </c>
      <c r="S153" s="40">
        <f>($F153*(1-('Exposure Inputs'!$C$17)/100)*'Exposure Inputs'!$D$7*'Exposure Inputs'!$D$12*'Exposure Inputs'!$C$15*H153)/('Exposure Inputs'!$D$8*'Exposure Inputs'!$C$14*'Exposure Inputs'!$C$16)</f>
        <v>8.8047312215948179E-8</v>
      </c>
      <c r="T153" s="40">
        <f>($F153*(1-('Exposure Inputs'!$C$17)/100)*'Exposure Inputs'!$D$12*'Exposure Inputs'!$C$15*H153)/('Exposure Inputs'!$C$14*'Exposure Inputs'!$C$16)</f>
        <v>3.1350179349617908E-6</v>
      </c>
      <c r="U153" s="40">
        <f>'Exposure Inputs'!$E$60/Q153</f>
        <v>203523.13258910677</v>
      </c>
      <c r="V153" s="40">
        <f>'Exposure Inputs'!$E$61/R153</f>
        <v>75716.867430498576</v>
      </c>
      <c r="W153" s="40">
        <f>($G153*(1-('Exposure Inputs'!$C$17/100))*'Exposure Inputs'!$E$6*'Exposure Inputs'!$C$15)/('Exposure Inputs'!$E$8*'Exposure Inputs'!$E$11)</f>
        <v>1.3558537335252271E-5</v>
      </c>
      <c r="X153" s="40">
        <f>($F153*(1-('Exposure Inputs'!$C$17)/100)*'Exposure Inputs'!$E$7*'Exposure Inputs'!$E$12*'Exposure Inputs'!$C$15*H153)/('Exposure Inputs'!$E$8*'Exposure Inputs'!$E$13*'Exposure Inputs'!$C$16)</f>
        <v>1.489045948773472E-6</v>
      </c>
      <c r="Y153" s="40">
        <f>($F153*(1-('Exposure Inputs'!$C$17)/100)*'Exposure Inputs'!$E$7*'Exposure Inputs'!$E$12*'Exposure Inputs'!$C$15*H153)/('Exposure Inputs'!$E$8*'Exposure Inputs'!$C$14*'Exposure Inputs'!$C$16)</f>
        <v>9.5451663382914884E-8</v>
      </c>
      <c r="Z153" s="40">
        <f>($F153*(1-('Exposure Inputs'!$C$17)/100)*'Exposure Inputs'!$E$12*'Exposure Inputs'!$C$15*H153)/('Exposure Inputs'!$C$14*'Exposure Inputs'!$C$16)</f>
        <v>1.5675089674808955E-5</v>
      </c>
      <c r="AA153" s="40">
        <f>'Exposure Inputs'!$E$60/W153</f>
        <v>929303.78022708476</v>
      </c>
      <c r="AB153" s="40">
        <f>'Exposure Inputs'!$E$61/X153</f>
        <v>349216.89315788023</v>
      </c>
      <c r="AC153" s="40">
        <f>($G153*(1-('Exposure Inputs'!$C$17/100))*'Exposure Inputs'!$F$6*'Exposure Inputs'!$C$15)/('Exposure Inputs'!$F$8*'Exposure Inputs'!$F$11)</f>
        <v>1.3594375676809816E-5</v>
      </c>
      <c r="AD153" s="40">
        <f>($F153*(1-('Exposure Inputs'!$C$17)/100)*'Exposure Inputs'!$F$7*'Exposure Inputs'!$F$12*'Exposure Inputs'!$C$15*H153)/('Exposure Inputs'!$F$8*'Exposure Inputs'!$F$13*'Exposure Inputs'!$C$16)</f>
        <v>1.3561160327818876E-6</v>
      </c>
      <c r="AE153" s="40">
        <f>($F153*(1-('Exposure Inputs'!$C$17)/100)*'Exposure Inputs'!$F$7*'Exposure Inputs'!$F$12*'Exposure Inputs'!$C$15*H153)/('Exposure Inputs'!$F$8*'Exposure Inputs'!$C$14*'Exposure Inputs'!$C$16)</f>
        <v>8.6930514921915884E-8</v>
      </c>
      <c r="AF153" s="40">
        <f>($F153*(1-('Exposure Inputs'!$C$17)/100)*'Exposure Inputs'!$F$12*'Exposure Inputs'!$C$15*H153)/('Exposure Inputs'!$C$14*'Exposure Inputs'!$C$16)</f>
        <v>1.5675089674808955E-5</v>
      </c>
      <c r="AG153" s="40">
        <f>'Exposure Inputs'!$E$60/AC153</f>
        <v>926853.89160562272</v>
      </c>
      <c r="AH153" s="40">
        <f>'Exposure Inputs'!$E$61/AD153</f>
        <v>383448.01435116929</v>
      </c>
      <c r="AI153" s="40">
        <f>($G153*(1-('Exposure Inputs'!$C$17/100))*'Exposure Inputs'!$G$6*'Exposure Inputs'!$C$15)/('Exposure Inputs'!$G$8*'Exposure Inputs'!$G$11)</f>
        <v>1.7346096903221788E-5</v>
      </c>
      <c r="AJ153" s="40">
        <f>($F153*(1-('Exposure Inputs'!$C$17)/100)*'Exposure Inputs'!$G$7*'Exposure Inputs'!$G$12*'Exposure Inputs'!$C$15*H153)/('Exposure Inputs'!$G$8*'Exposure Inputs'!$G$13*'Exposure Inputs'!$C$16)</f>
        <v>2.2607619900799929E-6</v>
      </c>
      <c r="AK153" s="40">
        <f>($F153*(1-('Exposure Inputs'!$C$17)/100)*'Exposure Inputs'!$G$7*'Exposure Inputs'!$G$12*'Exposure Inputs'!$C$15*H153)/('Exposure Inputs'!$G$8*'Exposure Inputs'!$C$14*'Exposure Inputs'!$C$16)</f>
        <v>1.4492064038974315E-7</v>
      </c>
      <c r="AL153" s="40">
        <f>($F153*(1-('Exposure Inputs'!$C$17)/100)*'Exposure Inputs'!$G$12*'Exposure Inputs'!$C$15*H153)/('Exposure Inputs'!$C$14*'Exposure Inputs'!$C$16)</f>
        <v>1.5675089674808955E-5</v>
      </c>
      <c r="AM153" s="40">
        <f>'Exposure Inputs'!$E$60/AI153</f>
        <v>726388.1938570129</v>
      </c>
      <c r="AN153" s="40">
        <f>'Exposure Inputs'!$E$61/AJ153</f>
        <v>230010.9442222181</v>
      </c>
      <c r="AO153" s="40">
        <f>($G153*(1-('Exposure Inputs'!$C$17/100))*'Exposure Inputs'!$H$6*'Exposure Inputs'!$C$15)/('Exposure Inputs'!$H$8*'Exposure Inputs'!$H$11)</f>
        <v>2.2015948499006999E-5</v>
      </c>
      <c r="AP153" s="40">
        <f>($F153*(1-('Exposure Inputs'!$C$17)/100)*'Exposure Inputs'!$H$7*'Exposure Inputs'!$H$12*'Exposure Inputs'!$C$15*H153)/('Exposure Inputs'!$H$8*'Exposure Inputs'!$H$13*'Exposure Inputs'!$C$16)</f>
        <v>2.9434335056030146E-6</v>
      </c>
      <c r="AQ153" s="40">
        <f>($F153*(1-('Exposure Inputs'!$C$17)/100)*'Exposure Inputs'!$H$7*'Exposure Inputs'!$H$12*'Exposure Inputs'!$C$15*H153)/('Exposure Inputs'!$H$8*'Exposure Inputs'!$C$14*'Exposure Inputs'!$C$16)</f>
        <v>1.8868163497455221E-7</v>
      </c>
      <c r="AR153" s="40">
        <f>($F153*(1-('Exposure Inputs'!$C$17)/100)*'Exposure Inputs'!$H$12*'Exposure Inputs'!$C$15*H153)/('Exposure Inputs'!$C$14*'Exposure Inputs'!$C$16)</f>
        <v>1.5675089674808955E-5</v>
      </c>
      <c r="AS153" s="40">
        <f>'Exposure Inputs'!$E$60/AO153</f>
        <v>572312.38529506489</v>
      </c>
      <c r="AT153" s="40">
        <f>'Exposure Inputs'!$E$61/AP153</f>
        <v>176664.42914716661</v>
      </c>
    </row>
    <row r="154" spans="1:46" s="35" customFormat="1">
      <c r="A154" s="47">
        <v>2021</v>
      </c>
      <c r="B154" s="48">
        <v>110000463677</v>
      </c>
      <c r="C154" s="48" t="s">
        <v>138</v>
      </c>
      <c r="D154" s="48" t="s">
        <v>71</v>
      </c>
      <c r="E154" s="48" t="s">
        <v>139</v>
      </c>
      <c r="F154" s="48">
        <v>6.6183040000000002E-3</v>
      </c>
      <c r="G154" s="48">
        <v>1.6812852999999999E-2</v>
      </c>
      <c r="H154" s="48">
        <v>350</v>
      </c>
      <c r="I154" s="40">
        <f t="shared" si="2"/>
        <v>1.7745308421563754E-9</v>
      </c>
      <c r="J154" s="40">
        <f>($G154*(1-('Exposure Inputs'!$C$17/100))*'Exposure Inputs'!$C$6*1*'Exposure Inputs'!$C$15)/('Exposure Inputs'!$C$8*'Exposure Inputs'!$C$11)</f>
        <v>6.7658828722916665E-7</v>
      </c>
      <c r="K154" s="40">
        <f>($F154*(1-('Exposure Inputs'!$C$17)/100)*'Exposure Inputs'!$C$7*'Exposure Inputs'!$C$12*'Exposure Inputs'!$C$15*H154)/('Exposure Inputs'!$C$8*'Exposure Inputs'!$C$13*'Exposure Inputs'!$C$16)</f>
        <v>6.9778889739966368E-8</v>
      </c>
      <c r="L154" s="40">
        <f>($F154*(1-('Exposure Inputs'!$C$17)/100)*'Exposure Inputs'!$C$7*'Exposure Inputs'!$C$12*'Exposure Inputs'!$C$15*H154)/('Exposure Inputs'!$C$8*'Exposure Inputs'!$C$14*'Exposure Inputs'!$C$16)</f>
        <v>5.0992265579206191E-8</v>
      </c>
      <c r="M154" s="40">
        <f>($F154*(1-('Exposure Inputs'!$C$17)/100)*'Exposure Inputs'!$C$12*'Exposure Inputs'!$C$15*H154)/('Exposure Inputs'!$C$14*'Exposure Inputs'!$C$16)</f>
        <v>4.6376945837723916E-6</v>
      </c>
      <c r="N154" s="40">
        <f>'Exposure Inputs'!$E$60/$J154</f>
        <v>18622846.770819526</v>
      </c>
      <c r="O154" s="40">
        <f>'Exposure Inputs'!$E$61/$K154</f>
        <v>7452110.5442892453</v>
      </c>
      <c r="P154" s="40">
        <f>L154*'Exposure Inputs'!$E$63</f>
        <v>1.7745308421563754E-9</v>
      </c>
      <c r="Q154" s="40">
        <f>($G154*(1-('Exposure Inputs'!$C$17/100))*'Exposure Inputs'!$D$6*1*'Exposure Inputs'!$C$15)/('Exposure Inputs'!$D$8*'Exposure Inputs'!$D$11)</f>
        <v>2.3738317554893624E-6</v>
      </c>
      <c r="R154" s="40">
        <f>($F154*(1-('Exposure Inputs'!$C$17)/100)*'Exposure Inputs'!$D$7*'Exposure Inputs'!$D$12*'Exposure Inputs'!$C$15*H154)/('Exposure Inputs'!$D$8*'Exposure Inputs'!$D$13*'Exposure Inputs'!$C$16)</f>
        <v>1.7823704156222677E-7</v>
      </c>
      <c r="S154" s="40">
        <f>($F154*(1-('Exposure Inputs'!$C$17)/100)*'Exposure Inputs'!$D$7*'Exposure Inputs'!$D$12*'Exposure Inputs'!$C$15*H154)/('Exposure Inputs'!$D$8*'Exposure Inputs'!$C$14*'Exposure Inputs'!$C$16)</f>
        <v>2.2850902764388047E-9</v>
      </c>
      <c r="T154" s="40">
        <f>($F154*(1-('Exposure Inputs'!$C$17)/100)*'Exposure Inputs'!$D$12*'Exposure Inputs'!$C$15*H154)/('Exposure Inputs'!$C$14*'Exposure Inputs'!$C$16)</f>
        <v>8.1363062873199872E-8</v>
      </c>
      <c r="U154" s="40">
        <f>'Exposure Inputs'!$E$60/Q154</f>
        <v>5307874.0609409893</v>
      </c>
      <c r="V154" s="40">
        <f>'Exposure Inputs'!$E$61/R154</f>
        <v>2917463.1459446419</v>
      </c>
      <c r="W154" s="40">
        <f>($G154*(1-('Exposure Inputs'!$C$17/100))*'Exposure Inputs'!$E$6*'Exposure Inputs'!$C$15)/('Exposure Inputs'!$E$8*'Exposure Inputs'!$E$11)</f>
        <v>5.198834712569833E-7</v>
      </c>
      <c r="X154" s="40">
        <f>($F154*(1-('Exposure Inputs'!$C$17)/100)*'Exposure Inputs'!$E$7*'Exposure Inputs'!$E$12*'Exposure Inputs'!$C$15*H154)/('Exposure Inputs'!$E$8*'Exposure Inputs'!$E$13*'Exposure Inputs'!$C$16)</f>
        <v>3.8645182153516494E-8</v>
      </c>
      <c r="Y154" s="40">
        <f>($F154*(1-('Exposure Inputs'!$C$17)/100)*'Exposure Inputs'!$E$7*'Exposure Inputs'!$E$12*'Exposure Inputs'!$C$15*H154)/('Exposure Inputs'!$E$8*'Exposure Inputs'!$C$14*'Exposure Inputs'!$C$16)</f>
        <v>2.4772552662510574E-9</v>
      </c>
      <c r="Z154" s="40">
        <f>($F154*(1-('Exposure Inputs'!$C$17)/100)*'Exposure Inputs'!$E$12*'Exposure Inputs'!$C$15*H154)/('Exposure Inputs'!$C$14*'Exposure Inputs'!$C$16)</f>
        <v>4.0681531436599932E-7</v>
      </c>
      <c r="AA154" s="40">
        <f>'Exposure Inputs'!$E$60/W154</f>
        <v>24236200.411479712</v>
      </c>
      <c r="AB154" s="40">
        <f>'Exposure Inputs'!$E$61/X154</f>
        <v>13455752.33503416</v>
      </c>
      <c r="AC154" s="40">
        <f>($G154*(1-('Exposure Inputs'!$C$17/100))*'Exposure Inputs'!$F$6*'Exposure Inputs'!$C$15)/('Exposure Inputs'!$F$8*'Exposure Inputs'!$F$11)</f>
        <v>5.2125764318661975E-7</v>
      </c>
      <c r="AD154" s="40">
        <f>($F154*(1-('Exposure Inputs'!$C$17)/100)*'Exposure Inputs'!$F$7*'Exposure Inputs'!$F$12*'Exposure Inputs'!$C$15*H154)/('Exposure Inputs'!$F$8*'Exposure Inputs'!$F$13*'Exposure Inputs'!$C$16)</f>
        <v>3.5195254485819023E-8</v>
      </c>
      <c r="AE154" s="40">
        <f>($F154*(1-('Exposure Inputs'!$C$17)/100)*'Exposure Inputs'!$F$7*'Exposure Inputs'!$F$12*'Exposure Inputs'!$C$15*H154)/('Exposure Inputs'!$F$8*'Exposure Inputs'!$C$14*'Exposure Inputs'!$C$16)</f>
        <v>2.256106056783271E-9</v>
      </c>
      <c r="AF154" s="40">
        <f>($F154*(1-('Exposure Inputs'!$C$17)/100)*'Exposure Inputs'!$F$12*'Exposure Inputs'!$C$15*H154)/('Exposure Inputs'!$C$14*'Exposure Inputs'!$C$16)</f>
        <v>4.0681531436599932E-7</v>
      </c>
      <c r="AG154" s="40">
        <f>'Exposure Inputs'!$E$60/AC154</f>
        <v>24172307.427421201</v>
      </c>
      <c r="AH154" s="40">
        <f>'Exposure Inputs'!$E$61/AD154</f>
        <v>14774719.137476901</v>
      </c>
      <c r="AI154" s="40">
        <f>($G154*(1-('Exposure Inputs'!$C$17/100))*'Exposure Inputs'!$G$6*'Exposure Inputs'!$C$15)/('Exposure Inputs'!$G$8*'Exposure Inputs'!$G$11)</f>
        <v>6.6511223503144653E-7</v>
      </c>
      <c r="AJ154" s="40">
        <f>($F154*(1-('Exposure Inputs'!$C$17)/100)*'Exposure Inputs'!$G$7*'Exposure Inputs'!$G$12*'Exposure Inputs'!$C$15*H154)/('Exposure Inputs'!$G$8*'Exposure Inputs'!$G$13*'Exposure Inputs'!$C$16)</f>
        <v>5.8673514396484877E-8</v>
      </c>
      <c r="AK154" s="40">
        <f>($F154*(1-('Exposure Inputs'!$C$17)/100)*'Exposure Inputs'!$G$7*'Exposure Inputs'!$G$12*'Exposure Inputs'!$C$15*H154)/('Exposure Inputs'!$G$8*'Exposure Inputs'!$C$14*'Exposure Inputs'!$C$16)</f>
        <v>3.7611227177233893E-9</v>
      </c>
      <c r="AL154" s="40">
        <f>($F154*(1-('Exposure Inputs'!$C$17)/100)*'Exposure Inputs'!$G$12*'Exposure Inputs'!$C$15*H154)/('Exposure Inputs'!$C$14*'Exposure Inputs'!$C$16)</f>
        <v>4.0681531436599932E-7</v>
      </c>
      <c r="AM154" s="40">
        <f>'Exposure Inputs'!$E$60/AI154</f>
        <v>18944171.128357414</v>
      </c>
      <c r="AN154" s="40">
        <f>'Exposure Inputs'!$E$61/AJ154</f>
        <v>8862601.8971032202</v>
      </c>
      <c r="AO154" s="40">
        <f>($G154*(1-('Exposure Inputs'!$C$17/100))*'Exposure Inputs'!$H$6*'Exposure Inputs'!$C$15)/('Exposure Inputs'!$H$8*'Exposure Inputs'!$H$11)</f>
        <v>8.4417127346913564E-7</v>
      </c>
      <c r="AP154" s="40">
        <f>($F154*(1-('Exposure Inputs'!$C$17)/100)*'Exposure Inputs'!$H$7*'Exposure Inputs'!$H$12*'Exposure Inputs'!$C$15*H154)/('Exposure Inputs'!$H$8*'Exposure Inputs'!$H$13*'Exposure Inputs'!$C$16)</f>
        <v>7.6390875697615418E-8</v>
      </c>
      <c r="AQ154" s="40">
        <f>($F154*(1-('Exposure Inputs'!$C$17)/100)*'Exposure Inputs'!$H$7*'Exposure Inputs'!$H$12*'Exposure Inputs'!$C$15*H154)/('Exposure Inputs'!$H$8*'Exposure Inputs'!$C$14*'Exposure Inputs'!$C$16)</f>
        <v>4.8968510062573984E-9</v>
      </c>
      <c r="AR154" s="40">
        <f>($F154*(1-('Exposure Inputs'!$C$17)/100)*'Exposure Inputs'!$H$12*'Exposure Inputs'!$C$15*H154)/('Exposure Inputs'!$C$14*'Exposure Inputs'!$C$16)</f>
        <v>4.0681531436599932E-7</v>
      </c>
      <c r="AS154" s="40">
        <f>'Exposure Inputs'!$E$60/AO154</f>
        <v>14925881.033857139</v>
      </c>
      <c r="AT154" s="40">
        <f>'Exposure Inputs'!$E$61/AP154</f>
        <v>6807095.6806197744</v>
      </c>
    </row>
    <row r="155" spans="1:46" s="35" customFormat="1">
      <c r="A155" s="47">
        <v>2022</v>
      </c>
      <c r="B155" s="48">
        <v>110000463677</v>
      </c>
      <c r="C155" s="48" t="s">
        <v>138</v>
      </c>
      <c r="D155" s="48" t="s">
        <v>71</v>
      </c>
      <c r="E155" s="48" t="s">
        <v>139</v>
      </c>
      <c r="F155" s="48">
        <v>8.5553680000000007E-3</v>
      </c>
      <c r="G155" s="48">
        <v>2.1733688095781599E-2</v>
      </c>
      <c r="H155" s="48">
        <v>350</v>
      </c>
      <c r="I155" s="40">
        <f t="shared" si="2"/>
        <v>2.2939055658364595E-9</v>
      </c>
      <c r="J155" s="40">
        <f>($G155*(1-('Exposure Inputs'!$C$17/100))*'Exposure Inputs'!$C$6*1*'Exposure Inputs'!$C$15)/('Exposure Inputs'!$C$8*'Exposure Inputs'!$C$11)</f>
        <v>8.74614130266755E-7</v>
      </c>
      <c r="K155" s="40">
        <f>($F155*(1-('Exposure Inputs'!$C$17)/100)*'Exposure Inputs'!$C$7*'Exposure Inputs'!$C$12*'Exposure Inputs'!$C$15*H155)/('Exposure Inputs'!$C$8*'Exposure Inputs'!$C$13*'Exposure Inputs'!$C$16)</f>
        <v>9.0201973248257638E-8</v>
      </c>
      <c r="L155" s="40">
        <f>($F155*(1-('Exposure Inputs'!$C$17)/100)*'Exposure Inputs'!$C$7*'Exposure Inputs'!$C$12*'Exposure Inputs'!$C$15*H155)/('Exposure Inputs'!$C$8*'Exposure Inputs'!$C$14*'Exposure Inputs'!$C$16)</f>
        <v>6.5916826604495966E-8</v>
      </c>
      <c r="M155" s="40">
        <f>($F155*(1-('Exposure Inputs'!$C$17)/100)*'Exposure Inputs'!$C$12*'Exposure Inputs'!$C$15*H155)/('Exposure Inputs'!$C$14*'Exposure Inputs'!$C$16)</f>
        <v>5.9950681981032673E-6</v>
      </c>
      <c r="N155" s="40">
        <f>'Exposure Inputs'!$E$60/$J155</f>
        <v>14406353.11500974</v>
      </c>
      <c r="O155" s="40">
        <f>'Exposure Inputs'!$E$61/$K155</f>
        <v>5764840.6268101726</v>
      </c>
      <c r="P155" s="40">
        <f>L155*'Exposure Inputs'!$E$63</f>
        <v>2.2939055658364595E-9</v>
      </c>
      <c r="Q155" s="40">
        <f>($G155*(1-('Exposure Inputs'!$C$17/100))*'Exposure Inputs'!$D$6*1*'Exposure Inputs'!$C$15)/('Exposure Inputs'!$D$8*'Exposure Inputs'!$D$11)</f>
        <v>3.0686117915660999E-6</v>
      </c>
      <c r="R155" s="40">
        <f>($F155*(1-('Exposure Inputs'!$C$17)/100)*'Exposure Inputs'!$D$7*'Exposure Inputs'!$D$12*'Exposure Inputs'!$C$15*H155)/('Exposure Inputs'!$D$8*'Exposure Inputs'!$D$13*'Exposure Inputs'!$C$16)</f>
        <v>2.3040396479160595E-7</v>
      </c>
      <c r="S155" s="40">
        <f>($F155*(1-('Exposure Inputs'!$C$17)/100)*'Exposure Inputs'!$D$7*'Exposure Inputs'!$D$12*'Exposure Inputs'!$C$15*H155)/('Exposure Inputs'!$D$8*'Exposure Inputs'!$C$14*'Exposure Inputs'!$C$16)</f>
        <v>2.9538969845077684E-9</v>
      </c>
      <c r="T155" s="40">
        <f>($F155*(1-('Exposure Inputs'!$C$17)/100)*'Exposure Inputs'!$D$12*'Exposure Inputs'!$C$15*H155)/('Exposure Inputs'!$C$14*'Exposure Inputs'!$C$16)</f>
        <v>1.0517663505444327E-7</v>
      </c>
      <c r="U155" s="40">
        <f>'Exposure Inputs'!$E$60/Q155</f>
        <v>4106091.2412024103</v>
      </c>
      <c r="V155" s="40">
        <f>'Exposure Inputs'!$E$61/R155</f>
        <v>2256905.606942683</v>
      </c>
      <c r="W155" s="40">
        <f>($G155*(1-('Exposure Inputs'!$C$17/100))*'Exposure Inputs'!$E$6*'Exposure Inputs'!$C$15)/('Exposure Inputs'!$E$8*'Exposure Inputs'!$E$11)</f>
        <v>6.720444894421853E-7</v>
      </c>
      <c r="X155" s="40">
        <f>($F155*(1-('Exposure Inputs'!$C$17)/100)*'Exposure Inputs'!$E$7*'Exposure Inputs'!$E$12*'Exposure Inputs'!$C$15*H155)/('Exposure Inputs'!$E$8*'Exposure Inputs'!$E$13*'Exposure Inputs'!$C$16)</f>
        <v>4.9955963756026641E-8</v>
      </c>
      <c r="Y155" s="40">
        <f>($F155*(1-('Exposure Inputs'!$C$17)/100)*'Exposure Inputs'!$E$7*'Exposure Inputs'!$E$12*'Exposure Inputs'!$C$15*H155)/('Exposure Inputs'!$E$8*'Exposure Inputs'!$C$14*'Exposure Inputs'!$C$16)</f>
        <v>3.2023053689760672E-9</v>
      </c>
      <c r="Z155" s="40">
        <f>($F155*(1-('Exposure Inputs'!$C$17)/100)*'Exposure Inputs'!$E$12*'Exposure Inputs'!$C$15*H155)/('Exposure Inputs'!$C$14*'Exposure Inputs'!$C$16)</f>
        <v>5.2588317527221646E-7</v>
      </c>
      <c r="AA155" s="40">
        <f>'Exposure Inputs'!$E$60/W155</f>
        <v>18748758.747294147</v>
      </c>
      <c r="AB155" s="40">
        <f>'Exposure Inputs'!$E$61/X155</f>
        <v>10409167.612891218</v>
      </c>
      <c r="AC155" s="40">
        <f>($G155*(1-('Exposure Inputs'!$C$17/100))*'Exposure Inputs'!$F$6*'Exposure Inputs'!$C$15)/('Exposure Inputs'!$F$8*'Exposure Inputs'!$F$11)</f>
        <v>6.7382085803998935E-7</v>
      </c>
      <c r="AD155" s="40">
        <f>($F155*(1-('Exposure Inputs'!$C$17)/100)*'Exposure Inputs'!$F$7*'Exposure Inputs'!$F$12*'Exposure Inputs'!$C$15*H155)/('Exposure Inputs'!$F$8*'Exposure Inputs'!$F$13*'Exposure Inputs'!$C$16)</f>
        <v>4.5496301466332241E-8</v>
      </c>
      <c r="AE155" s="40">
        <f>($F155*(1-('Exposure Inputs'!$C$17)/100)*'Exposure Inputs'!$F$7*'Exposure Inputs'!$F$12*'Exposure Inputs'!$C$15*H155)/('Exposure Inputs'!$F$8*'Exposure Inputs'!$C$14*'Exposure Inputs'!$C$16)</f>
        <v>2.9164295811751443E-9</v>
      </c>
      <c r="AF155" s="40">
        <f>($F155*(1-('Exposure Inputs'!$C$17)/100)*'Exposure Inputs'!$F$12*'Exposure Inputs'!$C$15*H155)/('Exposure Inputs'!$C$14*'Exposure Inputs'!$C$16)</f>
        <v>5.2588317527221646E-7</v>
      </c>
      <c r="AG155" s="40">
        <f>'Exposure Inputs'!$E$60/AC155</f>
        <v>18699332.099411245</v>
      </c>
      <c r="AH155" s="40">
        <f>'Exposure Inputs'!$E$61/AD155</f>
        <v>11429500.492140129</v>
      </c>
      <c r="AI155" s="40">
        <f>($G155*(1-('Exposure Inputs'!$C$17/100))*'Exposure Inputs'!$G$6*'Exposure Inputs'!$C$15)/('Exposure Inputs'!$G$8*'Exposure Inputs'!$G$11)</f>
        <v>8.5977923347463053E-7</v>
      </c>
      <c r="AJ155" s="40">
        <f>($F155*(1-('Exposure Inputs'!$C$17)/100)*'Exposure Inputs'!$G$7*'Exposure Inputs'!$G$12*'Exposure Inputs'!$C$15*H155)/('Exposure Inputs'!$G$8*'Exposure Inputs'!$G$13*'Exposure Inputs'!$C$16)</f>
        <v>7.5846245127940057E-8</v>
      </c>
      <c r="AK155" s="40">
        <f>($F155*(1-('Exposure Inputs'!$C$17)/100)*'Exposure Inputs'!$G$7*'Exposure Inputs'!$G$12*'Exposure Inputs'!$C$15*H155)/('Exposure Inputs'!$G$8*'Exposure Inputs'!$C$14*'Exposure Inputs'!$C$16)</f>
        <v>4.8619387902525677E-9</v>
      </c>
      <c r="AL155" s="40">
        <f>($F155*(1-('Exposure Inputs'!$C$17)/100)*'Exposure Inputs'!$G$12*'Exposure Inputs'!$C$15*H155)/('Exposure Inputs'!$C$14*'Exposure Inputs'!$C$16)</f>
        <v>5.2588317527221646E-7</v>
      </c>
      <c r="AM155" s="40">
        <f>'Exposure Inputs'!$E$60/AI155</f>
        <v>14654924.787005555</v>
      </c>
      <c r="AN155" s="40">
        <f>'Exposure Inputs'!$E$61/AJ155</f>
        <v>6855975.5215679575</v>
      </c>
      <c r="AO155" s="40">
        <f>($G155*(1-('Exposure Inputs'!$C$17/100))*'Exposure Inputs'!$H$6*'Exposure Inputs'!$C$15)/('Exposure Inputs'!$H$8*'Exposure Inputs'!$H$11)</f>
        <v>1.0912457961178241E-6</v>
      </c>
      <c r="AP155" s="40">
        <f>($F155*(1-('Exposure Inputs'!$C$17)/100)*'Exposure Inputs'!$H$7*'Exposure Inputs'!$H$12*'Exposure Inputs'!$C$15*H155)/('Exposure Inputs'!$H$8*'Exposure Inputs'!$H$13*'Exposure Inputs'!$C$16)</f>
        <v>9.8749174023338407E-8</v>
      </c>
      <c r="AQ155" s="40">
        <f>($F155*(1-('Exposure Inputs'!$C$17)/100)*'Exposure Inputs'!$H$7*'Exposure Inputs'!$H$12*'Exposure Inputs'!$C$15*H155)/('Exposure Inputs'!$H$8*'Exposure Inputs'!$C$14*'Exposure Inputs'!$C$16)</f>
        <v>6.3300752579063075E-9</v>
      </c>
      <c r="AR155" s="40">
        <f>($F155*(1-('Exposure Inputs'!$C$17)/100)*'Exposure Inputs'!$H$12*'Exposure Inputs'!$C$15*H155)/('Exposure Inputs'!$C$14*'Exposure Inputs'!$C$16)</f>
        <v>5.2588317527221646E-7</v>
      </c>
      <c r="AS155" s="40">
        <f>'Exposure Inputs'!$E$60/AO155</f>
        <v>11546436.233546371</v>
      </c>
      <c r="AT155" s="40">
        <f>'Exposure Inputs'!$E$61/AP155</f>
        <v>5265866.8302086564</v>
      </c>
    </row>
    <row r="156" spans="1:46" s="35" customFormat="1">
      <c r="A156" s="47">
        <v>2023</v>
      </c>
      <c r="B156" s="48">
        <v>110000463677</v>
      </c>
      <c r="C156" s="48" t="s">
        <v>138</v>
      </c>
      <c r="D156" s="48" t="s">
        <v>71</v>
      </c>
      <c r="E156" s="48" t="s">
        <v>139</v>
      </c>
      <c r="F156" s="48">
        <v>7.5868359999999996E-3</v>
      </c>
      <c r="G156" s="48">
        <v>1.9273271000000002E-2</v>
      </c>
      <c r="H156" s="48">
        <v>350</v>
      </c>
      <c r="I156" s="40">
        <f t="shared" si="2"/>
        <v>2.0342182039964171E-9</v>
      </c>
      <c r="J156" s="40">
        <f>($G156*(1-('Exposure Inputs'!$C$17/100))*'Exposure Inputs'!$C$6*1*'Exposure Inputs'!$C$15)/('Exposure Inputs'!$C$8*'Exposure Inputs'!$C$11)</f>
        <v>7.7560122694188606E-7</v>
      </c>
      <c r="K156" s="40">
        <f>($F156*(1-('Exposure Inputs'!$C$17)/100)*'Exposure Inputs'!$C$7*'Exposure Inputs'!$C$12*'Exposure Inputs'!$C$15*H156)/('Exposure Inputs'!$C$8*'Exposure Inputs'!$C$13*'Exposure Inputs'!$C$16)</f>
        <v>7.999043149411199E-8</v>
      </c>
      <c r="L156" s="40">
        <f>($F156*(1-('Exposure Inputs'!$C$17)/100)*'Exposure Inputs'!$C$7*'Exposure Inputs'!$C$12*'Exposure Inputs'!$C$15*H156)/('Exposure Inputs'!$C$8*'Exposure Inputs'!$C$14*'Exposure Inputs'!$C$16)</f>
        <v>5.8454546091851072E-8</v>
      </c>
      <c r="M156" s="40">
        <f>($F156*(1-('Exposure Inputs'!$C$17)/100)*'Exposure Inputs'!$C$12*'Exposure Inputs'!$C$15*H156)/('Exposure Inputs'!$C$14*'Exposure Inputs'!$C$16)</f>
        <v>5.3163813909378282E-6</v>
      </c>
      <c r="N156" s="40">
        <f>'Exposure Inputs'!$E$60/$J156</f>
        <v>16245461.665501062</v>
      </c>
      <c r="O156" s="40">
        <f>'Exposure Inputs'!$E$61/$K156</f>
        <v>6500777.5341013968</v>
      </c>
      <c r="P156" s="40">
        <f>L156*'Exposure Inputs'!$E$63</f>
        <v>2.0342182039964171E-9</v>
      </c>
      <c r="Q156" s="40">
        <f>($G156*(1-('Exposure Inputs'!$C$17/100))*'Exposure Inputs'!$D$6*1*'Exposure Inputs'!$C$15)/('Exposure Inputs'!$D$8*'Exposure Inputs'!$D$11)</f>
        <v>2.7212218373617028E-6</v>
      </c>
      <c r="R156" s="40">
        <f>($F156*(1-('Exposure Inputs'!$C$17)/100)*'Exposure Inputs'!$D$7*'Exposure Inputs'!$D$12*'Exposure Inputs'!$C$15*H156)/('Exposure Inputs'!$D$8*'Exposure Inputs'!$D$13*'Exposure Inputs'!$C$16)</f>
        <v>2.0432050317691632E-7</v>
      </c>
      <c r="S156" s="40">
        <f>($F156*(1-('Exposure Inputs'!$C$17)/100)*'Exposure Inputs'!$D$7*'Exposure Inputs'!$D$12*'Exposure Inputs'!$C$15*H156)/('Exposure Inputs'!$D$8*'Exposure Inputs'!$C$14*'Exposure Inputs'!$C$16)</f>
        <v>2.6194936304732861E-9</v>
      </c>
      <c r="T156" s="40">
        <f>($F156*(1-('Exposure Inputs'!$C$17)/100)*'Exposure Inputs'!$D$12*'Exposure Inputs'!$C$15*H156)/('Exposure Inputs'!$C$14*'Exposure Inputs'!$C$16)</f>
        <v>9.3269848963821564E-8</v>
      </c>
      <c r="U156" s="40">
        <f>'Exposure Inputs'!$E$60/Q156</f>
        <v>4630272.9997992506</v>
      </c>
      <c r="V156" s="40">
        <f>'Exposure Inputs'!$E$61/R156</f>
        <v>2545021.1403881689</v>
      </c>
      <c r="W156" s="40">
        <f>($G156*(1-('Exposure Inputs'!$C$17/100))*'Exposure Inputs'!$E$6*'Exposure Inputs'!$C$15)/('Exposure Inputs'!$E$8*'Exposure Inputs'!$E$11)</f>
        <v>5.9596399432960903E-7</v>
      </c>
      <c r="X156" s="40">
        <f>($F156*(1-('Exposure Inputs'!$C$17)/100)*'Exposure Inputs'!$E$7*'Exposure Inputs'!$E$12*'Exposure Inputs'!$C$15*H156)/('Exposure Inputs'!$E$8*'Exposure Inputs'!$E$13*'Exposure Inputs'!$C$16)</f>
        <v>4.4300572954771558E-8</v>
      </c>
      <c r="Y156" s="40">
        <f>($F156*(1-('Exposure Inputs'!$C$17)/100)*'Exposure Inputs'!$E$7*'Exposure Inputs'!$E$12*'Exposure Inputs'!$C$15*H156)/('Exposure Inputs'!$E$8*'Exposure Inputs'!$C$14*'Exposure Inputs'!$C$16)</f>
        <v>2.8397803176135617E-9</v>
      </c>
      <c r="Z156" s="40">
        <f>($F156*(1-('Exposure Inputs'!$C$17)/100)*'Exposure Inputs'!$E$12*'Exposure Inputs'!$C$15*H156)/('Exposure Inputs'!$C$14*'Exposure Inputs'!$C$16)</f>
        <v>4.6634924481910781E-7</v>
      </c>
      <c r="AA156" s="40">
        <f>'Exposure Inputs'!$E$60/W156</f>
        <v>21142216.845119227</v>
      </c>
      <c r="AB156" s="40">
        <f>'Exposure Inputs'!$E$61/X156</f>
        <v>11737997.170621051</v>
      </c>
      <c r="AC156" s="40">
        <f>($G156*(1-('Exposure Inputs'!$C$17/100))*'Exposure Inputs'!$F$6*'Exposure Inputs'!$C$15)/('Exposure Inputs'!$F$8*'Exposure Inputs'!$F$11)</f>
        <v>5.9753926463028168E-7</v>
      </c>
      <c r="AD156" s="40">
        <f>($F156*(1-('Exposure Inputs'!$C$17)/100)*'Exposure Inputs'!$F$7*'Exposure Inputs'!$F$12*'Exposure Inputs'!$C$15*H156)/('Exposure Inputs'!$F$8*'Exposure Inputs'!$F$13*'Exposure Inputs'!$C$16)</f>
        <v>4.0345777976075625E-8</v>
      </c>
      <c r="AE156" s="40">
        <f>($F156*(1-('Exposure Inputs'!$C$17)/100)*'Exposure Inputs'!$F$7*'Exposure Inputs'!$F$12*'Exposure Inputs'!$C$15*H156)/('Exposure Inputs'!$F$8*'Exposure Inputs'!$C$14*'Exposure Inputs'!$C$16)</f>
        <v>2.5862678189792072E-9</v>
      </c>
      <c r="AF156" s="40">
        <f>($F156*(1-('Exposure Inputs'!$C$17)/100)*'Exposure Inputs'!$F$12*'Exposure Inputs'!$C$15*H156)/('Exposure Inputs'!$C$14*'Exposure Inputs'!$C$16)</f>
        <v>4.6634924481910781E-7</v>
      </c>
      <c r="AG156" s="40">
        <f>'Exposure Inputs'!$E$60/AC156</f>
        <v>21086480.413627811</v>
      </c>
      <c r="AH156" s="40">
        <f>'Exposure Inputs'!$E$61/AD156</f>
        <v>12888585.276713498</v>
      </c>
      <c r="AI156" s="40">
        <f>($G156*(1-('Exposure Inputs'!$C$17/100))*'Exposure Inputs'!$G$6*'Exposure Inputs'!$C$15)/('Exposure Inputs'!$G$8*'Exposure Inputs'!$G$11)</f>
        <v>7.6244575213836489E-7</v>
      </c>
      <c r="AJ156" s="40">
        <f>($F156*(1-('Exposure Inputs'!$C$17)/100)*'Exposure Inputs'!$G$7*'Exposure Inputs'!$G$12*'Exposure Inputs'!$C$15*H156)/('Exposure Inputs'!$G$8*'Exposure Inputs'!$G$13*'Exposure Inputs'!$C$16)</f>
        <v>6.725987976221245E-8</v>
      </c>
      <c r="AK156" s="40">
        <f>($F156*(1-('Exposure Inputs'!$C$17)/100)*'Exposure Inputs'!$G$7*'Exposure Inputs'!$G$12*'Exposure Inputs'!$C$15*H156)/('Exposure Inputs'!$G$8*'Exposure Inputs'!$C$14*'Exposure Inputs'!$C$16)</f>
        <v>4.3115307539879768E-9</v>
      </c>
      <c r="AL156" s="40">
        <f>($F156*(1-('Exposure Inputs'!$C$17)/100)*'Exposure Inputs'!$G$12*'Exposure Inputs'!$C$15*H156)/('Exposure Inputs'!$C$14*'Exposure Inputs'!$C$16)</f>
        <v>4.6634924481910781E-7</v>
      </c>
      <c r="AM156" s="40">
        <f>'Exposure Inputs'!$E$60/AI156</f>
        <v>16525765.885194955</v>
      </c>
      <c r="AN156" s="40">
        <f>'Exposure Inputs'!$E$61/AJ156</f>
        <v>7731206.208491371</v>
      </c>
      <c r="AO156" s="40">
        <f>($G156*(1-('Exposure Inputs'!$C$17/100))*'Exposure Inputs'!$H$6*'Exposure Inputs'!$C$15)/('Exposure Inputs'!$H$8*'Exposure Inputs'!$H$11)</f>
        <v>9.6770855749382707E-7</v>
      </c>
      <c r="AP156" s="40">
        <f>($F156*(1-('Exposure Inputs'!$C$17)/100)*'Exposure Inputs'!$H$7*'Exposure Inputs'!$H$12*'Exposure Inputs'!$C$15*H156)/('Exposure Inputs'!$H$8*'Exposure Inputs'!$H$13*'Exposure Inputs'!$C$16)</f>
        <v>8.7570024860476899E-8</v>
      </c>
      <c r="AQ156" s="40">
        <f>($F156*(1-('Exposure Inputs'!$C$17)/100)*'Exposure Inputs'!$H$7*'Exposure Inputs'!$H$12*'Exposure Inputs'!$C$15*H156)/('Exposure Inputs'!$H$8*'Exposure Inputs'!$C$14*'Exposure Inputs'!$C$16)</f>
        <v>5.6134631320818526E-9</v>
      </c>
      <c r="AR156" s="40">
        <f>($F156*(1-('Exposure Inputs'!$C$17)/100)*'Exposure Inputs'!$H$12*'Exposure Inputs'!$C$15*H156)/('Exposure Inputs'!$C$14*'Exposure Inputs'!$C$16)</f>
        <v>4.6634924481910781E-7</v>
      </c>
      <c r="AS156" s="40">
        <f>'Exposure Inputs'!$E$60/AO156</f>
        <v>13020449.082967186</v>
      </c>
      <c r="AT156" s="40">
        <f>'Exposure Inputs'!$E$61/AP156</f>
        <v>5938104.971746929</v>
      </c>
    </row>
    <row r="157" spans="1:46" s="35" customFormat="1">
      <c r="A157" s="47">
        <v>2022</v>
      </c>
      <c r="B157" s="48">
        <v>110000915984</v>
      </c>
      <c r="C157" s="48" t="s">
        <v>140</v>
      </c>
      <c r="D157" s="48" t="s">
        <v>71</v>
      </c>
      <c r="E157" s="48" t="s">
        <v>141</v>
      </c>
      <c r="F157" s="48">
        <v>3.7445147999999998E-2</v>
      </c>
      <c r="G157" s="48">
        <v>5.7848291000000003E-2</v>
      </c>
      <c r="H157" s="48">
        <v>350</v>
      </c>
      <c r="I157" s="40">
        <f t="shared" si="2"/>
        <v>1.003996945669315E-8</v>
      </c>
      <c r="J157" s="40">
        <f>($G157*(1-('Exposure Inputs'!$C$17/100))*'Exposure Inputs'!$C$6*1*'Exposure Inputs'!$C$15)/('Exposure Inputs'!$C$8*'Exposure Inputs'!$C$11)</f>
        <v>2.3279497017445178E-6</v>
      </c>
      <c r="K157" s="40">
        <f>($F157*(1-('Exposure Inputs'!$C$17)/100)*'Exposure Inputs'!$C$7*'Exposure Inputs'!$C$12*'Exposure Inputs'!$C$15*H157)/('Exposure Inputs'!$C$8*'Exposure Inputs'!$C$13*'Exposure Inputs'!$C$16)</f>
        <v>3.9479613713554431E-7</v>
      </c>
      <c r="L157" s="40">
        <f>($F157*(1-('Exposure Inputs'!$C$17)/100)*'Exposure Inputs'!$C$7*'Exposure Inputs'!$C$12*'Exposure Inputs'!$C$15*H157)/('Exposure Inputs'!$C$8*'Exposure Inputs'!$C$14*'Exposure Inputs'!$C$16)</f>
        <v>2.885048694452055E-7</v>
      </c>
      <c r="M157" s="40">
        <f>($F157*(1-('Exposure Inputs'!$C$17)/100)*'Exposure Inputs'!$C$12*'Exposure Inputs'!$C$15*H157)/('Exposure Inputs'!$C$14*'Exposure Inputs'!$C$16)</f>
        <v>2.6239223835616435E-5</v>
      </c>
      <c r="N157" s="40">
        <f>'Exposure Inputs'!$E$60/$J157</f>
        <v>5412488.0750463884</v>
      </c>
      <c r="O157" s="40">
        <f>'Exposure Inputs'!$E$61/$K157</f>
        <v>1317135.4810431434</v>
      </c>
      <c r="P157" s="40">
        <f>L157*'Exposure Inputs'!$E$63</f>
        <v>1.003996945669315E-8</v>
      </c>
      <c r="Q157" s="40">
        <f>($G157*(1-('Exposure Inputs'!$C$17/100))*'Exposure Inputs'!$D$6*1*'Exposure Inputs'!$C$15)/('Exposure Inputs'!$D$8*'Exposure Inputs'!$D$11)</f>
        <v>8.1676863633191497E-6</v>
      </c>
      <c r="R157" s="40">
        <f>($F157*(1-('Exposure Inputs'!$C$17)/100)*'Exposure Inputs'!$D$7*'Exposure Inputs'!$D$12*'Exposure Inputs'!$C$15*H157)/('Exposure Inputs'!$D$8*'Exposure Inputs'!$D$13*'Exposure Inputs'!$C$16)</f>
        <v>1.008432432293792E-6</v>
      </c>
      <c r="S157" s="40">
        <f>($F157*(1-('Exposure Inputs'!$C$17)/100)*'Exposure Inputs'!$D$7*'Exposure Inputs'!$D$12*'Exposure Inputs'!$C$15*H157)/('Exposure Inputs'!$D$8*'Exposure Inputs'!$C$14*'Exposure Inputs'!$C$16)</f>
        <v>1.2928620926843486E-8</v>
      </c>
      <c r="T157" s="40">
        <f>($F157*(1-('Exposure Inputs'!$C$17)/100)*'Exposure Inputs'!$D$12*'Exposure Inputs'!$C$15*H157)/('Exposure Inputs'!$C$14*'Exposure Inputs'!$C$16)</f>
        <v>4.6033726027397256E-7</v>
      </c>
      <c r="U157" s="40">
        <f>'Exposure Inputs'!$E$60/Q157</f>
        <v>1542664.524507974</v>
      </c>
      <c r="V157" s="40">
        <f>'Exposure Inputs'!$E$61/R157</f>
        <v>515651.80110005196</v>
      </c>
      <c r="W157" s="40">
        <f>($G157*(1-('Exposure Inputs'!$C$17/100))*'Exposure Inputs'!$E$6*'Exposure Inputs'!$C$15)/('Exposure Inputs'!$E$8*'Exposure Inputs'!$E$11)</f>
        <v>1.7887725736592181E-6</v>
      </c>
      <c r="X157" s="40">
        <f>($F157*(1-('Exposure Inputs'!$C$17)/100)*'Exposure Inputs'!$E$7*'Exposure Inputs'!$E$12*'Exposure Inputs'!$C$15*H157)/('Exposure Inputs'!$E$8*'Exposure Inputs'!$E$13*'Exposure Inputs'!$C$16)</f>
        <v>2.1864734004744777E-7</v>
      </c>
      <c r="Y157" s="40">
        <f>($F157*(1-('Exposure Inputs'!$C$17)/100)*'Exposure Inputs'!$E$7*'Exposure Inputs'!$E$12*'Exposure Inputs'!$C$15*H157)/('Exposure Inputs'!$E$8*'Exposure Inputs'!$C$14*'Exposure Inputs'!$C$16)</f>
        <v>1.4015855131246653E-8</v>
      </c>
      <c r="Z157" s="40">
        <f>($F157*(1-('Exposure Inputs'!$C$17)/100)*'Exposure Inputs'!$E$12*'Exposure Inputs'!$C$15*H157)/('Exposure Inputs'!$C$14*'Exposure Inputs'!$C$16)</f>
        <v>2.301686301369863E-6</v>
      </c>
      <c r="AA157" s="40">
        <f>'Exposure Inputs'!$E$60/W157</f>
        <v>7043936.264197466</v>
      </c>
      <c r="AB157" s="40">
        <f>'Exposure Inputs'!$E$61/X157</f>
        <v>2378258.9803615124</v>
      </c>
      <c r="AC157" s="40">
        <f>($G157*(1-('Exposure Inputs'!$C$17/100))*'Exposure Inputs'!$F$6*'Exposure Inputs'!$C$15)/('Exposure Inputs'!$F$8*'Exposure Inputs'!$F$11)</f>
        <v>1.7935007121654932E-6</v>
      </c>
      <c r="AD157" s="40">
        <f>($F157*(1-('Exposure Inputs'!$C$17)/100)*'Exposure Inputs'!$F$7*'Exposure Inputs'!$F$12*'Exposure Inputs'!$C$15*H157)/('Exposure Inputs'!$F$8*'Exposure Inputs'!$F$13*'Exposure Inputs'!$C$16)</f>
        <v>1.9912828318541382E-7</v>
      </c>
      <c r="AE157" s="40">
        <f>($F157*(1-('Exposure Inputs'!$C$17)/100)*'Exposure Inputs'!$F$7*'Exposure Inputs'!$F$12*'Exposure Inputs'!$C$15*H157)/('Exposure Inputs'!$F$8*'Exposure Inputs'!$C$14*'Exposure Inputs'!$C$16)</f>
        <v>1.2764633537526529E-8</v>
      </c>
      <c r="AF157" s="40">
        <f>($F157*(1-('Exposure Inputs'!$C$17)/100)*'Exposure Inputs'!$F$12*'Exposure Inputs'!$C$15*H157)/('Exposure Inputs'!$C$14*'Exposure Inputs'!$C$16)</f>
        <v>2.301686301369863E-6</v>
      </c>
      <c r="AG157" s="40">
        <f>'Exposure Inputs'!$E$60/AC157</f>
        <v>7025366.5998195317</v>
      </c>
      <c r="AH157" s="40">
        <f>'Exposure Inputs'!$E$61/AD157</f>
        <v>2611381.9276783182</v>
      </c>
      <c r="AI157" s="40">
        <f>($G157*(1-('Exposure Inputs'!$C$17/100))*'Exposure Inputs'!$G$6*'Exposure Inputs'!$C$15)/('Exposure Inputs'!$G$8*'Exposure Inputs'!$G$11)</f>
        <v>2.2884638389308177E-6</v>
      </c>
      <c r="AJ157" s="40">
        <f>($F157*(1-('Exposure Inputs'!$C$17)/100)*'Exposure Inputs'!$G$7*'Exposure Inputs'!$G$12*'Exposure Inputs'!$C$15*H157)/('Exposure Inputs'!$G$8*'Exposure Inputs'!$G$13*'Exposure Inputs'!$C$16)</f>
        <v>3.3196396391832516E-7</v>
      </c>
      <c r="AK157" s="40">
        <f>($F157*(1-('Exposure Inputs'!$C$17)/100)*'Exposure Inputs'!$G$7*'Exposure Inputs'!$G$12*'Exposure Inputs'!$C$15*H157)/('Exposure Inputs'!$G$8*'Exposure Inputs'!$C$14*'Exposure Inputs'!$C$16)</f>
        <v>2.1279741276815717E-8</v>
      </c>
      <c r="AL157" s="40">
        <f>($F157*(1-('Exposure Inputs'!$C$17)/100)*'Exposure Inputs'!$G$12*'Exposure Inputs'!$C$15*H157)/('Exposure Inputs'!$C$14*'Exposure Inputs'!$C$16)</f>
        <v>2.301686301369863E-6</v>
      </c>
      <c r="AM157" s="40">
        <f>'Exposure Inputs'!$E$60/AI157</f>
        <v>5505876.818174582</v>
      </c>
      <c r="AN157" s="40">
        <f>'Exposure Inputs'!$E$61/AJ157</f>
        <v>1566435.0848875223</v>
      </c>
      <c r="AO157" s="40">
        <f>($G157*(1-('Exposure Inputs'!$C$17/100))*'Exposure Inputs'!$H$6*'Exposure Inputs'!$C$15)/('Exposure Inputs'!$H$8*'Exposure Inputs'!$H$11)</f>
        <v>2.9045555493456789E-6</v>
      </c>
      <c r="AP157" s="40">
        <f>($F157*(1-('Exposure Inputs'!$C$17)/100)*'Exposure Inputs'!$H$7*'Exposure Inputs'!$H$12*'Exposure Inputs'!$C$15*H157)/('Exposure Inputs'!$H$8*'Exposure Inputs'!$H$13*'Exposure Inputs'!$C$16)</f>
        <v>4.3220553881278528E-7</v>
      </c>
      <c r="AQ157" s="40">
        <f>($F157*(1-('Exposure Inputs'!$C$17)/100)*'Exposure Inputs'!$H$7*'Exposure Inputs'!$H$12*'Exposure Inputs'!$C$15*H157)/('Exposure Inputs'!$H$8*'Exposure Inputs'!$C$14*'Exposure Inputs'!$C$16)</f>
        <v>2.7705483257229828E-8</v>
      </c>
      <c r="AR157" s="40">
        <f>($F157*(1-('Exposure Inputs'!$C$17)/100)*'Exposure Inputs'!$H$12*'Exposure Inputs'!$C$15*H157)/('Exposure Inputs'!$C$14*'Exposure Inputs'!$C$16)</f>
        <v>2.301686301369863E-6</v>
      </c>
      <c r="AS157" s="40">
        <f>'Exposure Inputs'!$E$60/AO157</f>
        <v>4338013.0921711763</v>
      </c>
      <c r="AT157" s="40">
        <f>'Exposure Inputs'!$E$61/AP157</f>
        <v>1203131.272746701</v>
      </c>
    </row>
    <row r="158" spans="1:46" s="35" customFormat="1">
      <c r="A158" s="47">
        <v>2020</v>
      </c>
      <c r="B158" s="48">
        <v>110000460983</v>
      </c>
      <c r="C158" s="48" t="s">
        <v>142</v>
      </c>
      <c r="D158" s="48" t="s">
        <v>71</v>
      </c>
      <c r="E158" s="48" t="s">
        <v>143</v>
      </c>
      <c r="F158" s="48">
        <v>5.5326459999999996E-3</v>
      </c>
      <c r="G158" s="48">
        <v>1.1234016042650299E-2</v>
      </c>
      <c r="H158" s="48">
        <v>350</v>
      </c>
      <c r="I158" s="40">
        <f t="shared" si="2"/>
        <v>1.4834391055069548E-9</v>
      </c>
      <c r="J158" s="40">
        <f>($G158*(1-('Exposure Inputs'!$C$17/100))*'Exposure Inputs'!$C$6*1*'Exposure Inputs'!$C$15)/('Exposure Inputs'!$C$8*'Exposure Inputs'!$C$11)</f>
        <v>4.5208291971634721E-7</v>
      </c>
      <c r="K158" s="40">
        <f>($F158*(1-('Exposure Inputs'!$C$17)/100)*'Exposure Inputs'!$C$7*'Exposure Inputs'!$C$12*'Exposure Inputs'!$C$15*H158)/('Exposure Inputs'!$C$8*'Exposure Inputs'!$C$13*'Exposure Inputs'!$C$16)</f>
        <v>5.8332451214732041E-8</v>
      </c>
      <c r="L158" s="40">
        <f>($F158*(1-('Exposure Inputs'!$C$17)/100)*'Exposure Inputs'!$C$7*'Exposure Inputs'!$C$12*'Exposure Inputs'!$C$15*H158)/('Exposure Inputs'!$C$8*'Exposure Inputs'!$C$14*'Exposure Inputs'!$C$16)</f>
        <v>4.2627560503073416E-8</v>
      </c>
      <c r="M158" s="40">
        <f>($F158*(1-('Exposure Inputs'!$C$17)/100)*'Exposure Inputs'!$C$12*'Exposure Inputs'!$C$15*H158)/('Exposure Inputs'!$C$14*'Exposure Inputs'!$C$16)</f>
        <v>3.8769331822971548E-6</v>
      </c>
      <c r="N158" s="40">
        <f>'Exposure Inputs'!$E$60/$J158</f>
        <v>27870993.241473675</v>
      </c>
      <c r="O158" s="40">
        <f>'Exposure Inputs'!$E$61/$K158</f>
        <v>8914420.5184484422</v>
      </c>
      <c r="P158" s="40">
        <f>L158*'Exposure Inputs'!$E$63</f>
        <v>1.4834391055069548E-9</v>
      </c>
      <c r="Q158" s="40">
        <f>($G158*(1-('Exposure Inputs'!$C$17/100))*'Exposure Inputs'!$D$6*1*'Exposure Inputs'!$C$15)/('Exposure Inputs'!$D$8*'Exposure Inputs'!$D$11)</f>
        <v>1.586147456575051E-6</v>
      </c>
      <c r="R158" s="40">
        <f>($F158*(1-('Exposure Inputs'!$C$17)/100)*'Exposure Inputs'!$D$7*'Exposure Inputs'!$D$12*'Exposure Inputs'!$C$15*H158)/('Exposure Inputs'!$D$8*'Exposure Inputs'!$D$13*'Exposure Inputs'!$C$16)</f>
        <v>1.4899926855144271E-7</v>
      </c>
      <c r="S158" s="40">
        <f>($F158*(1-('Exposure Inputs'!$C$17)/100)*'Exposure Inputs'!$D$7*'Exposure Inputs'!$D$12*'Exposure Inputs'!$C$15*H158)/('Exposure Inputs'!$D$8*'Exposure Inputs'!$C$14*'Exposure Inputs'!$C$16)</f>
        <v>1.9102470327108039E-9</v>
      </c>
      <c r="T158" s="40">
        <f>($F158*(1-('Exposure Inputs'!$C$17)/100)*'Exposure Inputs'!$D$12*'Exposure Inputs'!$C$15*H158)/('Exposure Inputs'!$C$14*'Exposure Inputs'!$C$16)</f>
        <v>6.8016371619248319E-8</v>
      </c>
      <c r="U158" s="40">
        <f>'Exposure Inputs'!$E$60/Q158</f>
        <v>7943775.9382138578</v>
      </c>
      <c r="V158" s="40">
        <f>'Exposure Inputs'!$E$61/R158</f>
        <v>3489950.0182476905</v>
      </c>
      <c r="W158" s="40">
        <f>($G158*(1-('Exposure Inputs'!$C$17/100))*'Exposure Inputs'!$E$6*'Exposure Inputs'!$C$15)/('Exposure Inputs'!$E$8*'Exposure Inputs'!$E$11)</f>
        <v>3.473758591959185E-7</v>
      </c>
      <c r="X158" s="40">
        <f>($F158*(1-('Exposure Inputs'!$C$17)/100)*'Exposure Inputs'!$E$7*'Exposure Inputs'!$E$12*'Exposure Inputs'!$C$15*H158)/('Exposure Inputs'!$E$8*'Exposure Inputs'!$E$13*'Exposure Inputs'!$C$16)</f>
        <v>3.2305876620494374E-8</v>
      </c>
      <c r="Y158" s="40">
        <f>($F158*(1-('Exposure Inputs'!$C$17)/100)*'Exposure Inputs'!$E$7*'Exposure Inputs'!$E$12*'Exposure Inputs'!$C$15*H158)/('Exposure Inputs'!$E$8*'Exposure Inputs'!$C$14*'Exposure Inputs'!$C$16)</f>
        <v>2.0708895269547679E-9</v>
      </c>
      <c r="Z158" s="40">
        <f>($F158*(1-('Exposure Inputs'!$C$17)/100)*'Exposure Inputs'!$E$12*'Exposure Inputs'!$C$15*H158)/('Exposure Inputs'!$C$14*'Exposure Inputs'!$C$16)</f>
        <v>3.4008185809624161E-7</v>
      </c>
      <c r="AA158" s="40">
        <f>'Exposure Inputs'!$E$60/W158</f>
        <v>36271950.587371282</v>
      </c>
      <c r="AB158" s="40">
        <f>'Exposure Inputs'!$E$61/X158</f>
        <v>16096142.695911853</v>
      </c>
      <c r="AC158" s="40">
        <f>($G158*(1-('Exposure Inputs'!$C$17/100))*'Exposure Inputs'!$F$6*'Exposure Inputs'!$C$15)/('Exposure Inputs'!$F$8*'Exposure Inputs'!$F$11)</f>
        <v>3.4829405371667568E-7</v>
      </c>
      <c r="AD158" s="40">
        <f>($F158*(1-('Exposure Inputs'!$C$17)/100)*'Exposure Inputs'!$F$7*'Exposure Inputs'!$F$12*'Exposure Inputs'!$C$15*H158)/('Exposure Inputs'!$F$8*'Exposure Inputs'!$F$13*'Exposure Inputs'!$C$16)</f>
        <v>2.9421870610650197E-8</v>
      </c>
      <c r="AE158" s="40">
        <f>($F158*(1-('Exposure Inputs'!$C$17)/100)*'Exposure Inputs'!$F$7*'Exposure Inputs'!$F$12*'Exposure Inputs'!$C$15*H158)/('Exposure Inputs'!$F$8*'Exposure Inputs'!$C$14*'Exposure Inputs'!$C$16)</f>
        <v>1.8860173468365512E-9</v>
      </c>
      <c r="AF158" s="40">
        <f>($F158*(1-('Exposure Inputs'!$C$17)/100)*'Exposure Inputs'!$F$12*'Exposure Inputs'!$C$15*H158)/('Exposure Inputs'!$C$14*'Exposure Inputs'!$C$16)</f>
        <v>3.4008185809624161E-7</v>
      </c>
      <c r="AG158" s="40">
        <f>'Exposure Inputs'!$E$60/AC158</f>
        <v>36176328.207571507</v>
      </c>
      <c r="AH158" s="40">
        <f>'Exposure Inputs'!$E$61/AD158</f>
        <v>17673927.225136027</v>
      </c>
      <c r="AI158" s="40">
        <f>($G158*(1-('Exposure Inputs'!$C$17/100))*'Exposure Inputs'!$G$6*'Exposure Inputs'!$C$15)/('Exposure Inputs'!$G$8*'Exposure Inputs'!$G$11)</f>
        <v>4.4441484847968794E-7</v>
      </c>
      <c r="AJ158" s="40">
        <f>($F158*(1-('Exposure Inputs'!$C$17)/100)*'Exposure Inputs'!$G$7*'Exposure Inputs'!$G$12*'Exposure Inputs'!$C$15*H158)/('Exposure Inputs'!$G$8*'Exposure Inputs'!$G$13*'Exposure Inputs'!$C$16)</f>
        <v>4.9048787231842843E-8</v>
      </c>
      <c r="AK158" s="40">
        <f>($F158*(1-('Exposure Inputs'!$C$17)/100)*'Exposure Inputs'!$G$7*'Exposure Inputs'!$G$12*'Exposure Inputs'!$C$15*H158)/('Exposure Inputs'!$G$8*'Exposure Inputs'!$C$14*'Exposure Inputs'!$C$16)</f>
        <v>3.1441530276822335E-9</v>
      </c>
      <c r="AL158" s="40">
        <f>($F158*(1-('Exposure Inputs'!$C$17)/100)*'Exposure Inputs'!$G$12*'Exposure Inputs'!$C$15*H158)/('Exposure Inputs'!$C$14*'Exposure Inputs'!$C$16)</f>
        <v>3.4008185809624161E-7</v>
      </c>
      <c r="AM158" s="40">
        <f>'Exposure Inputs'!$E$60/AI158</f>
        <v>28351887.978324119</v>
      </c>
      <c r="AN158" s="40">
        <f>'Exposure Inputs'!$E$61/AJ158</f>
        <v>10601689.243448043</v>
      </c>
      <c r="AO158" s="40">
        <f>($G158*(1-('Exposure Inputs'!$C$17/100))*'Exposure Inputs'!$H$6*'Exposure Inputs'!$C$15)/('Exposure Inputs'!$H$8*'Exposure Inputs'!$H$11)</f>
        <v>5.6405855858591063E-7</v>
      </c>
      <c r="AP158" s="40">
        <f>($F158*(1-('Exposure Inputs'!$C$17)/100)*'Exposure Inputs'!$H$7*'Exposure Inputs'!$H$12*'Exposure Inputs'!$C$15*H158)/('Exposure Inputs'!$H$8*'Exposure Inputs'!$H$13*'Exposure Inputs'!$C$16)</f>
        <v>6.3859815575849825E-8</v>
      </c>
      <c r="AQ158" s="40">
        <f>($F158*(1-('Exposure Inputs'!$C$17)/100)*'Exposure Inputs'!$H$7*'Exposure Inputs'!$H$12*'Exposure Inputs'!$C$15*H158)/('Exposure Inputs'!$H$8*'Exposure Inputs'!$C$14*'Exposure Inputs'!$C$16)</f>
        <v>4.093577921528835E-9</v>
      </c>
      <c r="AR158" s="40">
        <f>($F158*(1-('Exposure Inputs'!$C$17)/100)*'Exposure Inputs'!$H$12*'Exposure Inputs'!$C$15*H158)/('Exposure Inputs'!$C$14*'Exposure Inputs'!$C$16)</f>
        <v>3.4008185809624161E-7</v>
      </c>
      <c r="AS158" s="40">
        <f>'Exposure Inputs'!$E$60/AO158</f>
        <v>22338106.227105353</v>
      </c>
      <c r="AT158" s="40">
        <f>'Exposure Inputs'!$E$61/AP158</f>
        <v>8142835.9181896998</v>
      </c>
    </row>
    <row r="159" spans="1:46" s="35" customFormat="1">
      <c r="A159" s="47">
        <v>2021</v>
      </c>
      <c r="B159" s="48">
        <v>110000460983</v>
      </c>
      <c r="C159" s="48" t="s">
        <v>142</v>
      </c>
      <c r="D159" s="48" t="s">
        <v>71</v>
      </c>
      <c r="E159" s="48" t="s">
        <v>143</v>
      </c>
      <c r="F159" s="48">
        <v>2.1192848747390601E-2</v>
      </c>
      <c r="G159" s="48">
        <v>4.3031993999999997E-2</v>
      </c>
      <c r="H159" s="48">
        <v>350</v>
      </c>
      <c r="I159" s="40">
        <f t="shared" si="2"/>
        <v>5.6823264291576392E-9</v>
      </c>
      <c r="J159" s="40">
        <f>($G159*(1-('Exposure Inputs'!$C$17/100))*'Exposure Inputs'!$C$6*1*'Exposure Inputs'!$C$15)/('Exposure Inputs'!$C$8*'Exposure Inputs'!$C$11)</f>
        <v>1.7317074690723681E-6</v>
      </c>
      <c r="K159" s="40">
        <f>($F159*(1-('Exposure Inputs'!$C$17)/100)*'Exposure Inputs'!$C$7*'Exposure Inputs'!$C$12*'Exposure Inputs'!$C$15*H159)/('Exposure Inputs'!$C$8*'Exposure Inputs'!$C$13*'Exposure Inputs'!$C$16)</f>
        <v>2.2344296303402698E-7</v>
      </c>
      <c r="L159" s="40">
        <f>($F159*(1-('Exposure Inputs'!$C$17)/100)*'Exposure Inputs'!$C$7*'Exposure Inputs'!$C$12*'Exposure Inputs'!$C$15*H159)/('Exposure Inputs'!$C$8*'Exposure Inputs'!$C$14*'Exposure Inputs'!$C$16)</f>
        <v>1.6328524221717356E-7</v>
      </c>
      <c r="M159" s="40">
        <f>($F159*(1-('Exposure Inputs'!$C$17)/100)*'Exposure Inputs'!$C$12*'Exposure Inputs'!$C$15*H159)/('Exposure Inputs'!$C$14*'Exposure Inputs'!$C$16)</f>
        <v>1.4850626361448629E-5</v>
      </c>
      <c r="N159" s="40">
        <f>'Exposure Inputs'!$E$60/$J159</f>
        <v>7276055.6993783144</v>
      </c>
      <c r="O159" s="40">
        <f>'Exposure Inputs'!$E$61/$K159</f>
        <v>2327215.8269795766</v>
      </c>
      <c r="P159" s="40">
        <f>L159*'Exposure Inputs'!$E$63</f>
        <v>5.6823264291576392E-9</v>
      </c>
      <c r="Q159" s="40">
        <f>($G159*(1-('Exposure Inputs'!$C$17/100))*'Exposure Inputs'!$D$6*1*'Exposure Inputs'!$C$15)/('Exposure Inputs'!$D$8*'Exposure Inputs'!$D$11)</f>
        <v>6.0757513230638299E-6</v>
      </c>
      <c r="R159" s="40">
        <f>($F159*(1-('Exposure Inputs'!$C$17)/100)*'Exposure Inputs'!$D$7*'Exposure Inputs'!$D$12*'Exposure Inputs'!$C$15*H159)/('Exposure Inputs'!$D$8*'Exposure Inputs'!$D$13*'Exposure Inputs'!$C$16)</f>
        <v>5.7074299745231475E-7</v>
      </c>
      <c r="S159" s="40">
        <f>($F159*(1-('Exposure Inputs'!$C$17)/100)*'Exposure Inputs'!$D$7*'Exposure Inputs'!$D$12*'Exposure Inputs'!$C$15*H159)/('Exposure Inputs'!$D$8*'Exposure Inputs'!$C$14*'Exposure Inputs'!$C$16)</f>
        <v>7.3172179160553162E-9</v>
      </c>
      <c r="T159" s="40">
        <f>($F159*(1-('Exposure Inputs'!$C$17)/100)*'Exposure Inputs'!$D$12*'Exposure Inputs'!$C$15*H159)/('Exposure Inputs'!$C$14*'Exposure Inputs'!$C$16)</f>
        <v>2.6053730458681806E-7</v>
      </c>
      <c r="U159" s="40">
        <f>'Exposure Inputs'!$E$60/Q159</f>
        <v>2073817.595557248</v>
      </c>
      <c r="V159" s="40">
        <f>'Exposure Inputs'!$E$61/R159</f>
        <v>911093.08799438353</v>
      </c>
      <c r="W159" s="40">
        <f>($G159*(1-('Exposure Inputs'!$C$17/100))*'Exposure Inputs'!$E$6*'Exposure Inputs'!$C$15)/('Exposure Inputs'!$E$8*'Exposure Inputs'!$E$11)</f>
        <v>1.3306261831843576E-6</v>
      </c>
      <c r="X159" s="40">
        <f>($F159*(1-('Exposure Inputs'!$C$17)/100)*'Exposure Inputs'!$E$7*'Exposure Inputs'!$E$12*'Exposure Inputs'!$C$15*H159)/('Exposure Inputs'!$E$8*'Exposure Inputs'!$E$13*'Exposure Inputs'!$C$16)</f>
        <v>1.2374794210039816E-7</v>
      </c>
      <c r="Y159" s="40">
        <f>($F159*(1-('Exposure Inputs'!$C$17)/100)*'Exposure Inputs'!$E$7*'Exposure Inputs'!$E$12*'Exposure Inputs'!$C$15*H159)/('Exposure Inputs'!$E$8*'Exposure Inputs'!$C$14*'Exposure Inputs'!$C$16)</f>
        <v>7.9325603910511659E-9</v>
      </c>
      <c r="Z159" s="40">
        <f>($F159*(1-('Exposure Inputs'!$C$17)/100)*'Exposure Inputs'!$E$12*'Exposure Inputs'!$C$15*H159)/('Exposure Inputs'!$C$14*'Exposure Inputs'!$C$16)</f>
        <v>1.3026865229340904E-6</v>
      </c>
      <c r="AA159" s="40">
        <f>'Exposure Inputs'!$E$60/W159</f>
        <v>9469225.9623560067</v>
      </c>
      <c r="AB159" s="40">
        <f>'Exposure Inputs'!$E$61/X159</f>
        <v>4202090.0806424553</v>
      </c>
      <c r="AC159" s="40">
        <f>($G159*(1-('Exposure Inputs'!$C$17/100))*'Exposure Inputs'!$F$6*'Exposure Inputs'!$C$15)/('Exposure Inputs'!$F$8*'Exposure Inputs'!$F$11)</f>
        <v>1.3341433351056337E-6</v>
      </c>
      <c r="AD159" s="40">
        <f>($F159*(1-('Exposure Inputs'!$C$17)/100)*'Exposure Inputs'!$F$7*'Exposure Inputs'!$F$12*'Exposure Inputs'!$C$15*H159)/('Exposure Inputs'!$F$8*'Exposure Inputs'!$F$13*'Exposure Inputs'!$C$16)</f>
        <v>1.1270073193130493E-7</v>
      </c>
      <c r="AE159" s="40">
        <f>($F159*(1-('Exposure Inputs'!$C$17)/100)*'Exposure Inputs'!$F$7*'Exposure Inputs'!$F$12*'Exposure Inputs'!$C$15*H159)/('Exposure Inputs'!$F$8*'Exposure Inputs'!$C$14*'Exposure Inputs'!$C$16)</f>
        <v>7.2244058930323692E-9</v>
      </c>
      <c r="AF159" s="40">
        <f>($F159*(1-('Exposure Inputs'!$C$17)/100)*'Exposure Inputs'!$F$12*'Exposure Inputs'!$C$15*H159)/('Exposure Inputs'!$C$14*'Exposure Inputs'!$C$16)</f>
        <v>1.3026865229340904E-6</v>
      </c>
      <c r="AG159" s="40">
        <f>'Exposure Inputs'!$E$60/AC159</f>
        <v>9444262.5979182124</v>
      </c>
      <c r="AH159" s="40">
        <f>'Exposure Inputs'!$E$61/AD159</f>
        <v>4613989.5552493688</v>
      </c>
      <c r="AI159" s="40">
        <f>($G159*(1-('Exposure Inputs'!$C$17/100))*'Exposure Inputs'!$G$6*'Exposure Inputs'!$C$15)/('Exposure Inputs'!$G$8*'Exposure Inputs'!$G$11)</f>
        <v>1.7023348569811318E-6</v>
      </c>
      <c r="AJ159" s="40">
        <f>($F159*(1-('Exposure Inputs'!$C$17)/100)*'Exposure Inputs'!$G$7*'Exposure Inputs'!$G$12*'Exposure Inputs'!$C$15*H159)/('Exposure Inputs'!$G$8*'Exposure Inputs'!$G$13*'Exposure Inputs'!$C$16)</f>
        <v>1.8788180719449407E-7</v>
      </c>
      <c r="AK159" s="40">
        <f>($F159*(1-('Exposure Inputs'!$C$17)/100)*'Exposure Inputs'!$G$7*'Exposure Inputs'!$G$12*'Exposure Inputs'!$C$15*H159)/('Exposure Inputs'!$G$8*'Exposure Inputs'!$C$14*'Exposure Inputs'!$C$16)</f>
        <v>1.2043705589390645E-8</v>
      </c>
      <c r="AL159" s="40">
        <f>($F159*(1-('Exposure Inputs'!$C$17)/100)*'Exposure Inputs'!$G$12*'Exposure Inputs'!$C$15*H159)/('Exposure Inputs'!$C$14*'Exposure Inputs'!$C$16)</f>
        <v>1.3026865229340904E-6</v>
      </c>
      <c r="AM159" s="40">
        <f>'Exposure Inputs'!$E$60/AI159</f>
        <v>7401599.0146289142</v>
      </c>
      <c r="AN159" s="40">
        <f>'Exposure Inputs'!$E$61/AJ159</f>
        <v>2767697.4570597955</v>
      </c>
      <c r="AO159" s="40">
        <f>($G159*(1-('Exposure Inputs'!$C$17/100))*'Exposure Inputs'!$H$6*'Exposure Inputs'!$C$15)/('Exposure Inputs'!$H$8*'Exposure Inputs'!$H$11)</f>
        <v>2.1606311061481478E-6</v>
      </c>
      <c r="AP159" s="40">
        <f>($F159*(1-('Exposure Inputs'!$C$17)/100)*'Exposure Inputs'!$H$7*'Exposure Inputs'!$H$12*'Exposure Inputs'!$C$15*H159)/('Exposure Inputs'!$H$8*'Exposure Inputs'!$H$13*'Exposure Inputs'!$C$16)</f>
        <v>2.4461558041762365E-7</v>
      </c>
      <c r="AQ159" s="40">
        <f>($F159*(1-('Exposure Inputs'!$C$17)/100)*'Exposure Inputs'!$H$7*'Exposure Inputs'!$H$12*'Exposure Inputs'!$C$15*H159)/('Exposure Inputs'!$H$8*'Exposure Inputs'!$C$14*'Exposure Inputs'!$C$16)</f>
        <v>1.5680485924206643E-8</v>
      </c>
      <c r="AR159" s="40">
        <f>($F159*(1-('Exposure Inputs'!$C$17)/100)*'Exposure Inputs'!$H$12*'Exposure Inputs'!$C$15*H159)/('Exposure Inputs'!$C$14*'Exposure Inputs'!$C$16)</f>
        <v>1.3026865229340904E-6</v>
      </c>
      <c r="AS159" s="40">
        <f>'Exposure Inputs'!$E$60/AO159</f>
        <v>5831629.4549987176</v>
      </c>
      <c r="AT159" s="40">
        <f>'Exposure Inputs'!$E$61/AP159</f>
        <v>2125784.4619391053</v>
      </c>
    </row>
    <row r="160" spans="1:46" s="35" customFormat="1">
      <c r="A160" s="47">
        <v>2022</v>
      </c>
      <c r="B160" s="48">
        <v>110000460983</v>
      </c>
      <c r="C160" s="48" t="s">
        <v>142</v>
      </c>
      <c r="D160" s="48" t="s">
        <v>71</v>
      </c>
      <c r="E160" s="48" t="s">
        <v>143</v>
      </c>
      <c r="F160" s="48">
        <v>9.3773669999999993E-3</v>
      </c>
      <c r="G160" s="48">
        <v>1.9040705000000002E-2</v>
      </c>
      <c r="H160" s="48">
        <v>350</v>
      </c>
      <c r="I160" s="40">
        <f t="shared" si="2"/>
        <v>2.5143038095136448E-9</v>
      </c>
      <c r="J160" s="40">
        <f>($G160*(1-('Exposure Inputs'!$C$17/100))*'Exposure Inputs'!$C$6*1*'Exposure Inputs'!$C$15)/('Exposure Inputs'!$C$8*'Exposure Inputs'!$C$11)</f>
        <v>7.6624223048793868E-7</v>
      </c>
      <c r="K160" s="40">
        <f>($F160*(1-('Exposure Inputs'!$C$17)/100)*'Exposure Inputs'!$C$7*'Exposure Inputs'!$C$12*'Exposure Inputs'!$C$15*H160)/('Exposure Inputs'!$C$8*'Exposure Inputs'!$C$13*'Exposure Inputs'!$C$16)</f>
        <v>9.8868570852018714E-8</v>
      </c>
      <c r="L160" s="40">
        <f>($F160*(1-('Exposure Inputs'!$C$17)/100)*'Exposure Inputs'!$C$7*'Exposure Inputs'!$C$12*'Exposure Inputs'!$C$15*H160)/('Exposure Inputs'!$C$8*'Exposure Inputs'!$C$14*'Exposure Inputs'!$C$16)</f>
        <v>7.2250109468782907E-8</v>
      </c>
      <c r="M160" s="40">
        <f>($F160*(1-('Exposure Inputs'!$C$17)/100)*'Exposure Inputs'!$C$12*'Exposure Inputs'!$C$15*H160)/('Exposure Inputs'!$C$14*'Exposure Inputs'!$C$16)</f>
        <v>6.5710738198103264E-6</v>
      </c>
      <c r="N160" s="40">
        <f>'Exposure Inputs'!$E$60/$J160</f>
        <v>16443886.148087129</v>
      </c>
      <c r="O160" s="40">
        <f>'Exposure Inputs'!$E$61/$K160</f>
        <v>5259507.6020498844</v>
      </c>
      <c r="P160" s="40">
        <f>L160*'Exposure Inputs'!$E$63</f>
        <v>2.5143038095136448E-9</v>
      </c>
      <c r="Q160" s="40">
        <f>($G160*(1-('Exposure Inputs'!$C$17/100))*'Exposure Inputs'!$D$6*1*'Exposure Inputs'!$C$15)/('Exposure Inputs'!$D$8*'Exposure Inputs'!$D$11)</f>
        <v>2.6883854974468088E-6</v>
      </c>
      <c r="R160" s="40">
        <f>($F160*(1-('Exposure Inputs'!$C$17)/100)*'Exposure Inputs'!$D$7*'Exposure Inputs'!$D$12*'Exposure Inputs'!$C$15*H160)/('Exposure Inputs'!$D$8*'Exposure Inputs'!$D$13*'Exposure Inputs'!$C$16)</f>
        <v>2.5254115733022445E-7</v>
      </c>
      <c r="S160" s="40">
        <f>($F160*(1-('Exposure Inputs'!$C$17)/100)*'Exposure Inputs'!$D$7*'Exposure Inputs'!$D$12*'Exposure Inputs'!$C$15*H160)/('Exposure Inputs'!$D$8*'Exposure Inputs'!$C$14*'Exposure Inputs'!$C$16)</f>
        <v>3.2377071452592872E-9</v>
      </c>
      <c r="T160" s="40">
        <f>($F160*(1-('Exposure Inputs'!$C$17)/100)*'Exposure Inputs'!$D$12*'Exposure Inputs'!$C$15*H160)/('Exposure Inputs'!$C$14*'Exposure Inputs'!$C$16)</f>
        <v>1.1528199683877766E-7</v>
      </c>
      <c r="U160" s="40">
        <f>'Exposure Inputs'!$E$60/Q160</f>
        <v>4686827.8421998508</v>
      </c>
      <c r="V160" s="40">
        <f>'Exposure Inputs'!$E$61/R160</f>
        <v>2059070.3135174306</v>
      </c>
      <c r="W160" s="40">
        <f>($G160*(1-('Exposure Inputs'!$C$17/100))*'Exposure Inputs'!$E$6*'Exposure Inputs'!$C$15)/('Exposure Inputs'!$E$8*'Exposure Inputs'!$E$11)</f>
        <v>5.887726378491621E-7</v>
      </c>
      <c r="X160" s="40">
        <f>($F160*(1-('Exposure Inputs'!$C$17)/100)*'Exposure Inputs'!$E$7*'Exposure Inputs'!$E$12*'Exposure Inputs'!$C$15*H160)/('Exposure Inputs'!$E$8*'Exposure Inputs'!$E$13*'Exposure Inputs'!$C$16)</f>
        <v>5.4755728330909928E-8</v>
      </c>
      <c r="Y160" s="40">
        <f>($F160*(1-('Exposure Inputs'!$C$17)/100)*'Exposure Inputs'!$E$7*'Exposure Inputs'!$E$12*'Exposure Inputs'!$C$15*H160)/('Exposure Inputs'!$E$8*'Exposure Inputs'!$C$14*'Exposure Inputs'!$C$16)</f>
        <v>3.5099825853147395E-9</v>
      </c>
      <c r="Z160" s="40">
        <f>($F160*(1-('Exposure Inputs'!$C$17)/100)*'Exposure Inputs'!$E$12*'Exposure Inputs'!$C$15*H160)/('Exposure Inputs'!$C$14*'Exposure Inputs'!$C$16)</f>
        <v>5.7640998419388828E-7</v>
      </c>
      <c r="AA160" s="40">
        <f>'Exposure Inputs'!$E$60/W160</f>
        <v>21400451.023044992</v>
      </c>
      <c r="AB160" s="40">
        <f>'Exposure Inputs'!$E$61/X160</f>
        <v>9496723.2808490824</v>
      </c>
      <c r="AC160" s="40">
        <f>($G160*(1-('Exposure Inputs'!$C$17/100))*'Exposure Inputs'!$F$6*'Exposure Inputs'!$C$15)/('Exposure Inputs'!$F$8*'Exposure Inputs'!$F$11)</f>
        <v>5.9032889973591556E-7</v>
      </c>
      <c r="AD160" s="40">
        <f>($F160*(1-('Exposure Inputs'!$C$17)/100)*'Exposure Inputs'!$F$7*'Exposure Inputs'!$F$12*'Exposure Inputs'!$C$15*H160)/('Exposure Inputs'!$F$8*'Exposure Inputs'!$F$13*'Exposure Inputs'!$C$16)</f>
        <v>4.9867582083252929E-8</v>
      </c>
      <c r="AE160" s="40">
        <f>($F160*(1-('Exposure Inputs'!$C$17)/100)*'Exposure Inputs'!$F$7*'Exposure Inputs'!$F$12*'Exposure Inputs'!$C$15*H160)/('Exposure Inputs'!$F$8*'Exposure Inputs'!$C$14*'Exposure Inputs'!$C$16)</f>
        <v>3.1966398771315987E-9</v>
      </c>
      <c r="AF160" s="40">
        <f>($F160*(1-('Exposure Inputs'!$C$17)/100)*'Exposure Inputs'!$F$12*'Exposure Inputs'!$C$15*H160)/('Exposure Inputs'!$C$14*'Exposure Inputs'!$C$16)</f>
        <v>5.7640998419388828E-7</v>
      </c>
      <c r="AG160" s="40">
        <f>'Exposure Inputs'!$E$60/AC160</f>
        <v>21344033.818497837</v>
      </c>
      <c r="AH160" s="40">
        <f>'Exposure Inputs'!$E$61/AD160</f>
        <v>10427616.063916443</v>
      </c>
      <c r="AI160" s="40">
        <f>($G160*(1-('Exposure Inputs'!$C$17/100))*'Exposure Inputs'!$G$6*'Exposure Inputs'!$C$15)/('Exposure Inputs'!$G$8*'Exposure Inputs'!$G$11)</f>
        <v>7.5324549968553471E-7</v>
      </c>
      <c r="AJ160" s="40">
        <f>($F160*(1-('Exposure Inputs'!$C$17)/100)*'Exposure Inputs'!$G$7*'Exposure Inputs'!$G$12*'Exposure Inputs'!$C$15*H160)/('Exposure Inputs'!$G$8*'Exposure Inputs'!$G$13*'Exposure Inputs'!$C$16)</f>
        <v>8.3133545644869462E-8</v>
      </c>
      <c r="AK160" s="40">
        <f>($F160*(1-('Exposure Inputs'!$C$17)/100)*'Exposure Inputs'!$G$7*'Exposure Inputs'!$G$12*'Exposure Inputs'!$C$15*H160)/('Exposure Inputs'!$G$8*'Exposure Inputs'!$C$14*'Exposure Inputs'!$C$16)</f>
        <v>5.3290734387736829E-9</v>
      </c>
      <c r="AL160" s="40">
        <f>($F160*(1-('Exposure Inputs'!$C$17)/100)*'Exposure Inputs'!$G$12*'Exposure Inputs'!$C$15*H160)/('Exposure Inputs'!$C$14*'Exposure Inputs'!$C$16)</f>
        <v>5.7640998419388828E-7</v>
      </c>
      <c r="AM160" s="40">
        <f>'Exposure Inputs'!$E$60/AI160</f>
        <v>16727614.045168877</v>
      </c>
      <c r="AN160" s="40">
        <f>'Exposure Inputs'!$E$61/AJ160</f>
        <v>6254996.0544367991</v>
      </c>
      <c r="AO160" s="40">
        <f>($G160*(1-('Exposure Inputs'!$C$17/100))*'Exposure Inputs'!$H$6*'Exposure Inputs'!$C$15)/('Exposure Inputs'!$H$8*'Exposure Inputs'!$H$11)</f>
        <v>9.560314473456791E-7</v>
      </c>
      <c r="AP160" s="40">
        <f>($F160*(1-('Exposure Inputs'!$C$17)/100)*'Exposure Inputs'!$H$7*'Exposure Inputs'!$H$12*'Exposure Inputs'!$C$15*H160)/('Exposure Inputs'!$H$8*'Exposure Inputs'!$H$13*'Exposure Inputs'!$C$16)</f>
        <v>1.0823698592085235E-7</v>
      </c>
      <c r="AQ160" s="40">
        <f>($F160*(1-('Exposure Inputs'!$C$17)/100)*'Exposure Inputs'!$H$7*'Exposure Inputs'!$H$12*'Exposure Inputs'!$C$15*H160)/('Exposure Inputs'!$H$8*'Exposure Inputs'!$C$14*'Exposure Inputs'!$C$16)</f>
        <v>6.9382683282597655E-9</v>
      </c>
      <c r="AR160" s="40">
        <f>($F160*(1-('Exposure Inputs'!$C$17)/100)*'Exposure Inputs'!$H$12*'Exposure Inputs'!$C$15*H160)/('Exposure Inputs'!$C$14*'Exposure Inputs'!$C$16)</f>
        <v>5.7640998419388828E-7</v>
      </c>
      <c r="AS160" s="40">
        <f>'Exposure Inputs'!$E$60/AO160</f>
        <v>13179482.782687303</v>
      </c>
      <c r="AT160" s="40">
        <f>'Exposure Inputs'!$E$61/AP160</f>
        <v>4804272.7315064641</v>
      </c>
    </row>
    <row r="161" spans="1:46" s="35" customFormat="1">
      <c r="A161" s="47">
        <v>2023</v>
      </c>
      <c r="B161" s="48">
        <v>110000460983</v>
      </c>
      <c r="C161" s="48" t="s">
        <v>142</v>
      </c>
      <c r="D161" s="48" t="s">
        <v>71</v>
      </c>
      <c r="E161" s="48" t="s">
        <v>143</v>
      </c>
      <c r="F161" s="48">
        <v>1.1252840042862301E-2</v>
      </c>
      <c r="G161" s="48">
        <v>2.28488461884414E-2</v>
      </c>
      <c r="H161" s="48">
        <v>350</v>
      </c>
      <c r="I161" s="40">
        <f t="shared" si="2"/>
        <v>3.0171644756589326E-9</v>
      </c>
      <c r="J161" s="40">
        <f>($G161*(1-('Exposure Inputs'!$C$17/100))*'Exposure Inputs'!$C$6*1*'Exposure Inputs'!$C$15)/('Exposure Inputs'!$C$8*'Exposure Inputs'!$C$11)</f>
        <v>9.1949068416884631E-7</v>
      </c>
      <c r="K161" s="40">
        <f>($F161*(1-('Exposure Inputs'!$C$17)/100)*'Exposure Inputs'!$C$7*'Exposure Inputs'!$C$12*'Exposure Inputs'!$C$15*H161)/('Exposure Inputs'!$C$8*'Exposure Inputs'!$C$13*'Exposure Inputs'!$C$16)</f>
        <v>1.1864228125700584E-7</v>
      </c>
      <c r="L161" s="40">
        <f>($F161*(1-('Exposure Inputs'!$C$17)/100)*'Exposure Inputs'!$C$7*'Exposure Inputs'!$C$12*'Exposure Inputs'!$C$15*H161)/('Exposure Inputs'!$C$8*'Exposure Inputs'!$C$14*'Exposure Inputs'!$C$16)</f>
        <v>8.6700128610888873E-8</v>
      </c>
      <c r="M161" s="40">
        <f>($F161*(1-('Exposure Inputs'!$C$17)/100)*'Exposure Inputs'!$C$12*'Exposure Inputs'!$C$15*H161)/('Exposure Inputs'!$C$14*'Exposure Inputs'!$C$16)</f>
        <v>7.8852883335125715E-6</v>
      </c>
      <c r="N161" s="40">
        <f>'Exposure Inputs'!$E$60/$J161</f>
        <v>13703238.343724489</v>
      </c>
      <c r="O161" s="40">
        <f>'Exposure Inputs'!$E$61/$K161</f>
        <v>4382923.1408115225</v>
      </c>
      <c r="P161" s="40">
        <f>L161*'Exposure Inputs'!$E$63</f>
        <v>3.0171644756589326E-9</v>
      </c>
      <c r="Q161" s="40">
        <f>($G161*(1-('Exposure Inputs'!$C$17/100))*'Exposure Inputs'!$D$6*1*'Exposure Inputs'!$C$15)/('Exposure Inputs'!$D$8*'Exposure Inputs'!$D$11)</f>
        <v>3.2260626235424928E-6</v>
      </c>
      <c r="R161" s="40">
        <f>($F161*(1-('Exposure Inputs'!$C$17)/100)*'Exposure Inputs'!$D$7*'Exposure Inputs'!$D$12*'Exposure Inputs'!$C$15*H161)/('Exposure Inputs'!$D$8*'Exposure Inputs'!$D$13*'Exposure Inputs'!$C$16)</f>
        <v>3.0304937917822111E-7</v>
      </c>
      <c r="S161" s="40">
        <f>($F161*(1-('Exposure Inputs'!$C$17)/100)*'Exposure Inputs'!$D$7*'Exposure Inputs'!$D$12*'Exposure Inputs'!$C$15*H161)/('Exposure Inputs'!$D$8*'Exposure Inputs'!$C$14*'Exposure Inputs'!$C$16)</f>
        <v>3.8852484510028344E-9</v>
      </c>
      <c r="T161" s="40">
        <f>($F161*(1-('Exposure Inputs'!$C$17)/100)*'Exposure Inputs'!$D$12*'Exposure Inputs'!$C$15*H161)/('Exposure Inputs'!$C$14*'Exposure Inputs'!$C$16)</f>
        <v>1.3833839181601001E-7</v>
      </c>
      <c r="U161" s="40">
        <f>'Exposure Inputs'!$E$60/Q161</f>
        <v>3905689.8362884605</v>
      </c>
      <c r="V161" s="40">
        <f>'Exposure Inputs'!$E$61/R161</f>
        <v>1715891.9823894172</v>
      </c>
      <c r="W161" s="40">
        <f>($G161*(1-('Exposure Inputs'!$C$17/100))*'Exposure Inputs'!$E$6*'Exposure Inputs'!$C$15)/('Exposure Inputs'!$E$8*'Exposure Inputs'!$E$11)</f>
        <v>7.0652717124593943E-7</v>
      </c>
      <c r="X161" s="40">
        <f>($F161*(1-('Exposure Inputs'!$C$17)/100)*'Exposure Inputs'!$E$7*'Exposure Inputs'!$E$12*'Exposure Inputs'!$C$15*H161)/('Exposure Inputs'!$E$8*'Exposure Inputs'!$E$13*'Exposure Inputs'!$C$16)</f>
        <v>6.5706871911716039E-8</v>
      </c>
      <c r="Y161" s="40">
        <f>($F161*(1-('Exposure Inputs'!$C$17)/100)*'Exposure Inputs'!$E$7*'Exposure Inputs'!$E$12*'Exposure Inputs'!$C$15*H161)/('Exposure Inputs'!$E$8*'Exposure Inputs'!$C$14*'Exposure Inputs'!$C$16)</f>
        <v>4.2119789686997469E-9</v>
      </c>
      <c r="Z161" s="40">
        <f>($F161*(1-('Exposure Inputs'!$C$17)/100)*'Exposure Inputs'!$E$12*'Exposure Inputs'!$C$15*H161)/('Exposure Inputs'!$C$14*'Exposure Inputs'!$C$16)</f>
        <v>6.9169195908005015E-7</v>
      </c>
      <c r="AA161" s="40">
        <f>'Exposure Inputs'!$E$60/W161</f>
        <v>17833709.038790792</v>
      </c>
      <c r="AB161" s="40">
        <f>'Exposure Inputs'!$E$61/X161</f>
        <v>7913936.3185432665</v>
      </c>
      <c r="AC161" s="40">
        <f>($G161*(1-('Exposure Inputs'!$C$17/100))*'Exposure Inputs'!$F$6*'Exposure Inputs'!$C$15)/('Exposure Inputs'!$F$8*'Exposure Inputs'!$F$11)</f>
        <v>7.0839468552544551E-7</v>
      </c>
      <c r="AD161" s="40">
        <f>($F161*(1-('Exposure Inputs'!$C$17)/100)*'Exposure Inputs'!$F$7*'Exposure Inputs'!$F$12*'Exposure Inputs'!$C$15*H161)/('Exposure Inputs'!$F$8*'Exposure Inputs'!$F$13*'Exposure Inputs'!$C$16)</f>
        <v>5.9841096600693072E-8</v>
      </c>
      <c r="AE161" s="40">
        <f>($F161*(1-('Exposure Inputs'!$C$17)/100)*'Exposure Inputs'!$F$7*'Exposure Inputs'!$F$12*'Exposure Inputs'!$C$15*H161)/('Exposure Inputs'!$F$8*'Exposure Inputs'!$C$14*'Exposure Inputs'!$C$16)</f>
        <v>3.8359677308136591E-9</v>
      </c>
      <c r="AF161" s="40">
        <f>($F161*(1-('Exposure Inputs'!$C$17)/100)*'Exposure Inputs'!$F$12*'Exposure Inputs'!$C$15*H161)/('Exposure Inputs'!$C$14*'Exposure Inputs'!$C$16)</f>
        <v>6.9169195908005015E-7</v>
      </c>
      <c r="AG161" s="40">
        <f>'Exposure Inputs'!$E$60/AC161</f>
        <v>17786694.702055905</v>
      </c>
      <c r="AH161" s="40">
        <f>'Exposure Inputs'!$E$61/AD161</f>
        <v>8689680.3290529512</v>
      </c>
      <c r="AI161" s="40">
        <f>($G161*(1-('Exposure Inputs'!$C$17/100))*'Exposure Inputs'!$G$6*'Exposure Inputs'!$C$15)/('Exposure Inputs'!$G$8*'Exposure Inputs'!$G$11)</f>
        <v>9.0389460707733587E-7</v>
      </c>
      <c r="AJ161" s="40">
        <f>($F161*(1-('Exposure Inputs'!$C$17)/100)*'Exposure Inputs'!$G$7*'Exposure Inputs'!$G$12*'Exposure Inputs'!$C$15*H161)/('Exposure Inputs'!$G$8*'Exposure Inputs'!$G$13*'Exposure Inputs'!$C$16)</f>
        <v>9.9760251607696282E-8</v>
      </c>
      <c r="AK161" s="40">
        <f>($F161*(1-('Exposure Inputs'!$C$17)/100)*'Exposure Inputs'!$G$7*'Exposure Inputs'!$G$12*'Exposure Inputs'!$C$15*H161)/('Exposure Inputs'!$G$8*'Exposure Inputs'!$C$14*'Exposure Inputs'!$C$16)</f>
        <v>6.3948879235702743E-9</v>
      </c>
      <c r="AL161" s="40">
        <f>($F161*(1-('Exposure Inputs'!$C$17)/100)*'Exposure Inputs'!$G$12*'Exposure Inputs'!$C$15*H161)/('Exposure Inputs'!$C$14*'Exposure Inputs'!$C$16)</f>
        <v>6.9169195908005015E-7</v>
      </c>
      <c r="AM161" s="40">
        <f>'Exposure Inputs'!$E$60/AI161</f>
        <v>13939678.25600929</v>
      </c>
      <c r="AN161" s="40">
        <f>'Exposure Inputs'!$E$61/AJ161</f>
        <v>5212496.8774625985</v>
      </c>
      <c r="AO161" s="40">
        <f>($G161*(1-('Exposure Inputs'!$C$17/100))*'Exposure Inputs'!$H$6*'Exposure Inputs'!$C$15)/('Exposure Inputs'!$H$8*'Exposure Inputs'!$H$11)</f>
        <v>1.1472377462764342E-6</v>
      </c>
      <c r="AP161" s="40">
        <f>($F161*(1-('Exposure Inputs'!$C$17)/100)*'Exposure Inputs'!$H$7*'Exposure Inputs'!$H$12*'Exposure Inputs'!$C$15*H161)/('Exposure Inputs'!$H$8*'Exposure Inputs'!$H$13*'Exposure Inputs'!$C$16)</f>
        <v>1.2988437898280941E-7</v>
      </c>
      <c r="AQ161" s="40">
        <f>($F161*(1-('Exposure Inputs'!$C$17)/100)*'Exposure Inputs'!$H$7*'Exposure Inputs'!$H$12*'Exposure Inputs'!$C$15*H161)/('Exposure Inputs'!$H$8*'Exposure Inputs'!$C$14*'Exposure Inputs'!$C$16)</f>
        <v>8.3259217296672689E-9</v>
      </c>
      <c r="AR161" s="40">
        <f>($F161*(1-('Exposure Inputs'!$C$17)/100)*'Exposure Inputs'!$H$12*'Exposure Inputs'!$C$15*H161)/('Exposure Inputs'!$C$14*'Exposure Inputs'!$C$16)</f>
        <v>6.9169195908005015E-7</v>
      </c>
      <c r="AS161" s="40">
        <f>'Exposure Inputs'!$E$60/AO161</f>
        <v>10982902.228326743</v>
      </c>
      <c r="AT161" s="40">
        <f>'Exposure Inputs'!$E$61/AP161</f>
        <v>4003560.7366519691</v>
      </c>
    </row>
    <row r="162" spans="1:46" s="35" customFormat="1">
      <c r="A162" s="47">
        <v>2019</v>
      </c>
      <c r="B162" s="48">
        <v>110007015871</v>
      </c>
      <c r="C162" s="48" t="s">
        <v>144</v>
      </c>
      <c r="D162" s="48" t="s">
        <v>71</v>
      </c>
      <c r="E162" s="48" t="s">
        <v>145</v>
      </c>
      <c r="F162" s="48">
        <v>4.7484509999999999E-3</v>
      </c>
      <c r="G162" s="48">
        <v>4.7484509999999999E-3</v>
      </c>
      <c r="H162" s="48">
        <v>350</v>
      </c>
      <c r="I162" s="40">
        <f t="shared" si="2"/>
        <v>1.2731770483749735E-9</v>
      </c>
      <c r="J162" s="40">
        <f>($G162*(1-('Exposure Inputs'!$C$17/100))*'Exposure Inputs'!$C$6*1*'Exposure Inputs'!$C$15)/('Exposure Inputs'!$C$8*'Exposure Inputs'!$C$11)</f>
        <v>1.9108870630592105E-7</v>
      </c>
      <c r="K162" s="40">
        <f>($F162*(1-('Exposure Inputs'!$C$17)/100)*'Exposure Inputs'!$C$7*'Exposure Inputs'!$C$12*'Exposure Inputs'!$C$15*H162)/('Exposure Inputs'!$C$8*'Exposure Inputs'!$C$13*'Exposure Inputs'!$C$16)</f>
        <v>5.0064433239185289E-8</v>
      </c>
      <c r="L162" s="40">
        <f>($F162*(1-('Exposure Inputs'!$C$17)/100)*'Exposure Inputs'!$C$7*'Exposure Inputs'!$C$12*'Exposure Inputs'!$C$15*H162)/('Exposure Inputs'!$C$8*'Exposure Inputs'!$C$14*'Exposure Inputs'!$C$16)</f>
        <v>3.6585547367096944E-8</v>
      </c>
      <c r="M162" s="40">
        <f>($F162*(1-('Exposure Inputs'!$C$17)/100)*'Exposure Inputs'!$C$12*'Exposure Inputs'!$C$15*H162)/('Exposure Inputs'!$C$14*'Exposure Inputs'!$C$16)</f>
        <v>3.3274182455216017E-6</v>
      </c>
      <c r="N162" s="40">
        <f>'Exposure Inputs'!$E$60/$J162</f>
        <v>65937962.758658215</v>
      </c>
      <c r="O162" s="40">
        <f>'Exposure Inputs'!$E$61/$K162</f>
        <v>10386615.134853808</v>
      </c>
      <c r="P162" s="40">
        <f>L162*'Exposure Inputs'!$E$63</f>
        <v>1.2731770483749735E-9</v>
      </c>
      <c r="Q162" s="40">
        <f>($G162*(1-('Exposure Inputs'!$C$17/100))*'Exposure Inputs'!$D$6*1*'Exposure Inputs'!$C$15)/('Exposure Inputs'!$D$8*'Exposure Inputs'!$D$11)</f>
        <v>6.7044086885106396E-7</v>
      </c>
      <c r="R162" s="40">
        <f>($F162*(1-('Exposure Inputs'!$C$17)/100)*'Exposure Inputs'!$D$7*'Exposure Inputs'!$D$12*'Exposure Inputs'!$C$15*H162)/('Exposure Inputs'!$D$8*'Exposure Inputs'!$D$13*'Exposure Inputs'!$C$16)</f>
        <v>1.2788017266103178E-7</v>
      </c>
      <c r="S162" s="40">
        <f>($F162*(1-('Exposure Inputs'!$C$17)/100)*'Exposure Inputs'!$D$7*'Exposure Inputs'!$D$12*'Exposure Inputs'!$C$15*H162)/('Exposure Inputs'!$D$8*'Exposure Inputs'!$C$14*'Exposure Inputs'!$C$16)</f>
        <v>1.639489393090151E-9</v>
      </c>
      <c r="T162" s="40">
        <f>($F162*(1-('Exposure Inputs'!$C$17)/100)*'Exposure Inputs'!$D$12*'Exposure Inputs'!$C$15*H162)/('Exposure Inputs'!$C$14*'Exposure Inputs'!$C$16)</f>
        <v>5.8375758693361426E-8</v>
      </c>
      <c r="U162" s="40">
        <f>'Exposure Inputs'!$E$60/Q162</f>
        <v>18793603.709739007</v>
      </c>
      <c r="V162" s="40">
        <f>'Exposure Inputs'!$E$61/R162</f>
        <v>4066306.6774108033</v>
      </c>
      <c r="W162" s="40">
        <f>($G162*(1-('Exposure Inputs'!$C$17/100))*'Exposure Inputs'!$E$6*'Exposure Inputs'!$C$15)/('Exposure Inputs'!$E$8*'Exposure Inputs'!$E$11)</f>
        <v>1.4683059377094973E-7</v>
      </c>
      <c r="X162" s="40">
        <f>($F162*(1-('Exposure Inputs'!$C$17)/100)*'Exposure Inputs'!$E$7*'Exposure Inputs'!$E$12*'Exposure Inputs'!$C$15*H162)/('Exposure Inputs'!$E$8*'Exposure Inputs'!$E$13*'Exposure Inputs'!$C$16)</f>
        <v>2.7726854771561948E-8</v>
      </c>
      <c r="Y162" s="40">
        <f>($F162*(1-('Exposure Inputs'!$C$17)/100)*'Exposure Inputs'!$E$7*'Exposure Inputs'!$E$12*'Exposure Inputs'!$C$15*H162)/('Exposure Inputs'!$E$8*'Exposure Inputs'!$C$14*'Exposure Inputs'!$C$16)</f>
        <v>1.7773624853565353E-9</v>
      </c>
      <c r="Z162" s="40">
        <f>($F162*(1-('Exposure Inputs'!$C$17)/100)*'Exposure Inputs'!$E$12*'Exposure Inputs'!$C$15*H162)/('Exposure Inputs'!$C$14*'Exposure Inputs'!$C$16)</f>
        <v>2.9187879346680722E-7</v>
      </c>
      <c r="AA162" s="40">
        <f>'Exposure Inputs'!$E$60/W162</f>
        <v>85813178.823314786</v>
      </c>
      <c r="AB162" s="40">
        <f>'Exposure Inputs'!$E$61/X162</f>
        <v>18754381.060679775</v>
      </c>
      <c r="AC162" s="40">
        <f>($G162*(1-('Exposure Inputs'!$C$17/100))*'Exposure Inputs'!$F$6*'Exposure Inputs'!$C$15)/('Exposure Inputs'!$F$8*'Exposure Inputs'!$F$11)</f>
        <v>1.4721870089788731E-7</v>
      </c>
      <c r="AD162" s="40">
        <f>($F162*(1-('Exposure Inputs'!$C$17)/100)*'Exposure Inputs'!$F$7*'Exposure Inputs'!$F$12*'Exposure Inputs'!$C$15*H162)/('Exposure Inputs'!$F$8*'Exposure Inputs'!$F$13*'Exposure Inputs'!$C$16)</f>
        <v>2.5251626603800888E-8</v>
      </c>
      <c r="AE162" s="40">
        <f>($F162*(1-('Exposure Inputs'!$C$17)/100)*'Exposure Inputs'!$F$7*'Exposure Inputs'!$F$12*'Exposure Inputs'!$C$15*H162)/('Exposure Inputs'!$F$8*'Exposure Inputs'!$C$14*'Exposure Inputs'!$C$16)</f>
        <v>1.6186940130641599E-9</v>
      </c>
      <c r="AF162" s="40">
        <f>($F162*(1-('Exposure Inputs'!$C$17)/100)*'Exposure Inputs'!$F$12*'Exposure Inputs'!$C$15*H162)/('Exposure Inputs'!$C$14*'Exposure Inputs'!$C$16)</f>
        <v>2.9187879346680722E-7</v>
      </c>
      <c r="AG162" s="40">
        <f>'Exposure Inputs'!$E$60/AC162</f>
        <v>85586952.76586847</v>
      </c>
      <c r="AH162" s="40">
        <f>'Exposure Inputs'!$E$61/AD162</f>
        <v>20592732.823070072</v>
      </c>
      <c r="AI162" s="40">
        <f>($G162*(1-('Exposure Inputs'!$C$17/100))*'Exposure Inputs'!$G$6*'Exposure Inputs'!$C$15)/('Exposure Inputs'!$G$8*'Exposure Inputs'!$G$11)</f>
        <v>1.8784752698113206E-7</v>
      </c>
      <c r="AJ162" s="40">
        <f>($F162*(1-('Exposure Inputs'!$C$17)/100)*'Exposure Inputs'!$G$7*'Exposure Inputs'!$G$12*'Exposure Inputs'!$C$15*H162)/('Exposure Inputs'!$G$8*'Exposure Inputs'!$G$13*'Exposure Inputs'!$C$16)</f>
        <v>4.2096632023778754E-8</v>
      </c>
      <c r="AK162" s="40">
        <f>($F162*(1-('Exposure Inputs'!$C$17)/100)*'Exposure Inputs'!$G$7*'Exposure Inputs'!$G$12*'Exposure Inputs'!$C$15*H162)/('Exposure Inputs'!$G$8*'Exposure Inputs'!$C$14*'Exposure Inputs'!$C$16)</f>
        <v>2.6985020528063306E-9</v>
      </c>
      <c r="AL162" s="40">
        <f>($F162*(1-('Exposure Inputs'!$C$17)/100)*'Exposure Inputs'!$G$12*'Exposure Inputs'!$C$15*H162)/('Exposure Inputs'!$C$14*'Exposure Inputs'!$C$16)</f>
        <v>2.9187879346680722E-7</v>
      </c>
      <c r="AM162" s="40">
        <f>'Exposure Inputs'!$E$60/AI162</f>
        <v>67075676.760256626</v>
      </c>
      <c r="AN162" s="40">
        <f>'Exposure Inputs'!$E$61/AJ162</f>
        <v>12352532.138587054</v>
      </c>
      <c r="AO162" s="40">
        <f>($G162*(1-('Exposure Inputs'!$C$17/100))*'Exposure Inputs'!$H$6*'Exposure Inputs'!$C$15)/('Exposure Inputs'!$H$8*'Exposure Inputs'!$H$11)</f>
        <v>2.3841913848148146E-7</v>
      </c>
      <c r="AP162" s="40">
        <f>($F162*(1-('Exposure Inputs'!$C$17)/100)*'Exposure Inputs'!$H$7*'Exposure Inputs'!$H$12*'Exposure Inputs'!$C$15*H162)/('Exposure Inputs'!$H$8*'Exposure Inputs'!$H$13*'Exposure Inputs'!$C$16)</f>
        <v>5.4808351217656008E-8</v>
      </c>
      <c r="AQ162" s="40">
        <f>($F162*(1-('Exposure Inputs'!$C$17)/100)*'Exposure Inputs'!$H$7*'Exposure Inputs'!$H$12*'Exposure Inputs'!$C$15*H162)/('Exposure Inputs'!$H$8*'Exposure Inputs'!$C$14*'Exposure Inputs'!$C$16)</f>
        <v>3.5133558472856414E-9</v>
      </c>
      <c r="AR162" s="40">
        <f>($F162*(1-('Exposure Inputs'!$C$17)/100)*'Exposure Inputs'!$H$12*'Exposure Inputs'!$C$15*H162)/('Exposure Inputs'!$C$14*'Exposure Inputs'!$C$16)</f>
        <v>2.9187879346680722E-7</v>
      </c>
      <c r="AS162" s="40">
        <f>'Exposure Inputs'!$E$60/AO162</f>
        <v>52848106.407274306</v>
      </c>
      <c r="AT162" s="40">
        <f>'Exposure Inputs'!$E$61/AP162</f>
        <v>9487605.236197779</v>
      </c>
    </row>
    <row r="163" spans="1:46" s="35" customFormat="1">
      <c r="A163" s="47">
        <v>2020</v>
      </c>
      <c r="B163" s="48">
        <v>110007015871</v>
      </c>
      <c r="C163" s="48" t="s">
        <v>144</v>
      </c>
      <c r="D163" s="48" t="s">
        <v>71</v>
      </c>
      <c r="E163" s="48" t="s">
        <v>145</v>
      </c>
      <c r="F163" s="48">
        <v>4.7484509999999999E-3</v>
      </c>
      <c r="G163" s="48">
        <v>4.7484509999999999E-3</v>
      </c>
      <c r="H163" s="48">
        <v>350</v>
      </c>
      <c r="I163" s="40">
        <f t="shared" si="2"/>
        <v>1.2731770483749735E-9</v>
      </c>
      <c r="J163" s="40">
        <f>($G163*(1-('Exposure Inputs'!$C$17/100))*'Exposure Inputs'!$C$6*1*'Exposure Inputs'!$C$15)/('Exposure Inputs'!$C$8*'Exposure Inputs'!$C$11)</f>
        <v>1.9108870630592105E-7</v>
      </c>
      <c r="K163" s="40">
        <f>($F163*(1-('Exposure Inputs'!$C$17)/100)*'Exposure Inputs'!$C$7*'Exposure Inputs'!$C$12*'Exposure Inputs'!$C$15*H163)/('Exposure Inputs'!$C$8*'Exposure Inputs'!$C$13*'Exposure Inputs'!$C$16)</f>
        <v>5.0064433239185289E-8</v>
      </c>
      <c r="L163" s="40">
        <f>($F163*(1-('Exposure Inputs'!$C$17)/100)*'Exposure Inputs'!$C$7*'Exposure Inputs'!$C$12*'Exposure Inputs'!$C$15*H163)/('Exposure Inputs'!$C$8*'Exposure Inputs'!$C$14*'Exposure Inputs'!$C$16)</f>
        <v>3.6585547367096944E-8</v>
      </c>
      <c r="M163" s="40">
        <f>($F163*(1-('Exposure Inputs'!$C$17)/100)*'Exposure Inputs'!$C$12*'Exposure Inputs'!$C$15*H163)/('Exposure Inputs'!$C$14*'Exposure Inputs'!$C$16)</f>
        <v>3.3274182455216017E-6</v>
      </c>
      <c r="N163" s="40">
        <f>'Exposure Inputs'!$E$60/$J163</f>
        <v>65937962.758658215</v>
      </c>
      <c r="O163" s="40">
        <f>'Exposure Inputs'!$E$61/$K163</f>
        <v>10386615.134853808</v>
      </c>
      <c r="P163" s="40">
        <f>L163*'Exposure Inputs'!$E$63</f>
        <v>1.2731770483749735E-9</v>
      </c>
      <c r="Q163" s="40">
        <f>($G163*(1-('Exposure Inputs'!$C$17/100))*'Exposure Inputs'!$D$6*1*'Exposure Inputs'!$C$15)/('Exposure Inputs'!$D$8*'Exposure Inputs'!$D$11)</f>
        <v>6.7044086885106396E-7</v>
      </c>
      <c r="R163" s="40">
        <f>($F163*(1-('Exposure Inputs'!$C$17)/100)*'Exposure Inputs'!$D$7*'Exposure Inputs'!$D$12*'Exposure Inputs'!$C$15*H163)/('Exposure Inputs'!$D$8*'Exposure Inputs'!$D$13*'Exposure Inputs'!$C$16)</f>
        <v>1.2788017266103178E-7</v>
      </c>
      <c r="S163" s="40">
        <f>($F163*(1-('Exposure Inputs'!$C$17)/100)*'Exposure Inputs'!$D$7*'Exposure Inputs'!$D$12*'Exposure Inputs'!$C$15*H163)/('Exposure Inputs'!$D$8*'Exposure Inputs'!$C$14*'Exposure Inputs'!$C$16)</f>
        <v>1.639489393090151E-9</v>
      </c>
      <c r="T163" s="40">
        <f>($F163*(1-('Exposure Inputs'!$C$17)/100)*'Exposure Inputs'!$D$12*'Exposure Inputs'!$C$15*H163)/('Exposure Inputs'!$C$14*'Exposure Inputs'!$C$16)</f>
        <v>5.8375758693361426E-8</v>
      </c>
      <c r="U163" s="40">
        <f>'Exposure Inputs'!$E$60/Q163</f>
        <v>18793603.709739007</v>
      </c>
      <c r="V163" s="40">
        <f>'Exposure Inputs'!$E$61/R163</f>
        <v>4066306.6774108033</v>
      </c>
      <c r="W163" s="40">
        <f>($G163*(1-('Exposure Inputs'!$C$17/100))*'Exposure Inputs'!$E$6*'Exposure Inputs'!$C$15)/('Exposure Inputs'!$E$8*'Exposure Inputs'!$E$11)</f>
        <v>1.4683059377094973E-7</v>
      </c>
      <c r="X163" s="40">
        <f>($F163*(1-('Exposure Inputs'!$C$17)/100)*'Exposure Inputs'!$E$7*'Exposure Inputs'!$E$12*'Exposure Inputs'!$C$15*H163)/('Exposure Inputs'!$E$8*'Exposure Inputs'!$E$13*'Exposure Inputs'!$C$16)</f>
        <v>2.7726854771561948E-8</v>
      </c>
      <c r="Y163" s="40">
        <f>($F163*(1-('Exposure Inputs'!$C$17)/100)*'Exposure Inputs'!$E$7*'Exposure Inputs'!$E$12*'Exposure Inputs'!$C$15*H163)/('Exposure Inputs'!$E$8*'Exposure Inputs'!$C$14*'Exposure Inputs'!$C$16)</f>
        <v>1.7773624853565353E-9</v>
      </c>
      <c r="Z163" s="40">
        <f>($F163*(1-('Exposure Inputs'!$C$17)/100)*'Exposure Inputs'!$E$12*'Exposure Inputs'!$C$15*H163)/('Exposure Inputs'!$C$14*'Exposure Inputs'!$C$16)</f>
        <v>2.9187879346680722E-7</v>
      </c>
      <c r="AA163" s="40">
        <f>'Exposure Inputs'!$E$60/W163</f>
        <v>85813178.823314786</v>
      </c>
      <c r="AB163" s="40">
        <f>'Exposure Inputs'!$E$61/X163</f>
        <v>18754381.060679775</v>
      </c>
      <c r="AC163" s="40">
        <f>($G163*(1-('Exposure Inputs'!$C$17/100))*'Exposure Inputs'!$F$6*'Exposure Inputs'!$C$15)/('Exposure Inputs'!$F$8*'Exposure Inputs'!$F$11)</f>
        <v>1.4721870089788731E-7</v>
      </c>
      <c r="AD163" s="40">
        <f>($F163*(1-('Exposure Inputs'!$C$17)/100)*'Exposure Inputs'!$F$7*'Exposure Inputs'!$F$12*'Exposure Inputs'!$C$15*H163)/('Exposure Inputs'!$F$8*'Exposure Inputs'!$F$13*'Exposure Inputs'!$C$16)</f>
        <v>2.5251626603800888E-8</v>
      </c>
      <c r="AE163" s="40">
        <f>($F163*(1-('Exposure Inputs'!$C$17)/100)*'Exposure Inputs'!$F$7*'Exposure Inputs'!$F$12*'Exposure Inputs'!$C$15*H163)/('Exposure Inputs'!$F$8*'Exposure Inputs'!$C$14*'Exposure Inputs'!$C$16)</f>
        <v>1.6186940130641599E-9</v>
      </c>
      <c r="AF163" s="40">
        <f>($F163*(1-('Exposure Inputs'!$C$17)/100)*'Exposure Inputs'!$F$12*'Exposure Inputs'!$C$15*H163)/('Exposure Inputs'!$C$14*'Exposure Inputs'!$C$16)</f>
        <v>2.9187879346680722E-7</v>
      </c>
      <c r="AG163" s="40">
        <f>'Exposure Inputs'!$E$60/AC163</f>
        <v>85586952.76586847</v>
      </c>
      <c r="AH163" s="40">
        <f>'Exposure Inputs'!$E$61/AD163</f>
        <v>20592732.823070072</v>
      </c>
      <c r="AI163" s="40">
        <f>($G163*(1-('Exposure Inputs'!$C$17/100))*'Exposure Inputs'!$G$6*'Exposure Inputs'!$C$15)/('Exposure Inputs'!$G$8*'Exposure Inputs'!$G$11)</f>
        <v>1.8784752698113206E-7</v>
      </c>
      <c r="AJ163" s="40">
        <f>($F163*(1-('Exposure Inputs'!$C$17)/100)*'Exposure Inputs'!$G$7*'Exposure Inputs'!$G$12*'Exposure Inputs'!$C$15*H163)/('Exposure Inputs'!$G$8*'Exposure Inputs'!$G$13*'Exposure Inputs'!$C$16)</f>
        <v>4.2096632023778754E-8</v>
      </c>
      <c r="AK163" s="40">
        <f>($F163*(1-('Exposure Inputs'!$C$17)/100)*'Exposure Inputs'!$G$7*'Exposure Inputs'!$G$12*'Exposure Inputs'!$C$15*H163)/('Exposure Inputs'!$G$8*'Exposure Inputs'!$C$14*'Exposure Inputs'!$C$16)</f>
        <v>2.6985020528063306E-9</v>
      </c>
      <c r="AL163" s="40">
        <f>($F163*(1-('Exposure Inputs'!$C$17)/100)*'Exposure Inputs'!$G$12*'Exposure Inputs'!$C$15*H163)/('Exposure Inputs'!$C$14*'Exposure Inputs'!$C$16)</f>
        <v>2.9187879346680722E-7</v>
      </c>
      <c r="AM163" s="40">
        <f>'Exposure Inputs'!$E$60/AI163</f>
        <v>67075676.760256626</v>
      </c>
      <c r="AN163" s="40">
        <f>'Exposure Inputs'!$E$61/AJ163</f>
        <v>12352532.138587054</v>
      </c>
      <c r="AO163" s="40">
        <f>($G163*(1-('Exposure Inputs'!$C$17/100))*'Exposure Inputs'!$H$6*'Exposure Inputs'!$C$15)/('Exposure Inputs'!$H$8*'Exposure Inputs'!$H$11)</f>
        <v>2.3841913848148146E-7</v>
      </c>
      <c r="AP163" s="40">
        <f>($F163*(1-('Exposure Inputs'!$C$17)/100)*'Exposure Inputs'!$H$7*'Exposure Inputs'!$H$12*'Exposure Inputs'!$C$15*H163)/('Exposure Inputs'!$H$8*'Exposure Inputs'!$H$13*'Exposure Inputs'!$C$16)</f>
        <v>5.4808351217656008E-8</v>
      </c>
      <c r="AQ163" s="40">
        <f>($F163*(1-('Exposure Inputs'!$C$17)/100)*'Exposure Inputs'!$H$7*'Exposure Inputs'!$H$12*'Exposure Inputs'!$C$15*H163)/('Exposure Inputs'!$H$8*'Exposure Inputs'!$C$14*'Exposure Inputs'!$C$16)</f>
        <v>3.5133558472856414E-9</v>
      </c>
      <c r="AR163" s="40">
        <f>($F163*(1-('Exposure Inputs'!$C$17)/100)*'Exposure Inputs'!$H$12*'Exposure Inputs'!$C$15*H163)/('Exposure Inputs'!$C$14*'Exposure Inputs'!$C$16)</f>
        <v>2.9187879346680722E-7</v>
      </c>
      <c r="AS163" s="40">
        <f>'Exposure Inputs'!$E$60/AO163</f>
        <v>52848106.407274306</v>
      </c>
      <c r="AT163" s="40">
        <f>'Exposure Inputs'!$E$61/AP163</f>
        <v>9487605.236197779</v>
      </c>
    </row>
    <row r="164" spans="1:46" s="35" customFormat="1">
      <c r="A164" s="47">
        <v>2021</v>
      </c>
      <c r="B164" s="48">
        <v>110007015871</v>
      </c>
      <c r="C164" s="48" t="s">
        <v>144</v>
      </c>
      <c r="D164" s="48" t="s">
        <v>71</v>
      </c>
      <c r="E164" s="48" t="s">
        <v>145</v>
      </c>
      <c r="F164" s="48">
        <v>9.4969019999999998E-3</v>
      </c>
      <c r="G164" s="48">
        <v>9.4969019999999998E-3</v>
      </c>
      <c r="H164" s="48">
        <v>350</v>
      </c>
      <c r="I164" s="40">
        <f t="shared" si="2"/>
        <v>2.5463540967499471E-9</v>
      </c>
      <c r="J164" s="40">
        <f>($G164*(1-('Exposure Inputs'!$C$17/100))*'Exposure Inputs'!$C$6*1*'Exposure Inputs'!$C$15)/('Exposure Inputs'!$C$8*'Exposure Inputs'!$C$11)</f>
        <v>3.8217741261184211E-7</v>
      </c>
      <c r="K164" s="40">
        <f>($F164*(1-('Exposure Inputs'!$C$17)/100)*'Exposure Inputs'!$C$7*'Exposure Inputs'!$C$12*'Exposure Inputs'!$C$15*H164)/('Exposure Inputs'!$C$8*'Exposure Inputs'!$C$13*'Exposure Inputs'!$C$16)</f>
        <v>1.0012886647837058E-7</v>
      </c>
      <c r="L164" s="40">
        <f>($F164*(1-('Exposure Inputs'!$C$17)/100)*'Exposure Inputs'!$C$7*'Exposure Inputs'!$C$12*'Exposure Inputs'!$C$15*H164)/('Exposure Inputs'!$C$8*'Exposure Inputs'!$C$14*'Exposure Inputs'!$C$16)</f>
        <v>7.3171094734193889E-8</v>
      </c>
      <c r="M164" s="40">
        <f>($F164*(1-('Exposure Inputs'!$C$17)/100)*'Exposure Inputs'!$C$12*'Exposure Inputs'!$C$15*H164)/('Exposure Inputs'!$C$14*'Exposure Inputs'!$C$16)</f>
        <v>6.6548364910432035E-6</v>
      </c>
      <c r="N164" s="40">
        <f>'Exposure Inputs'!$E$60/$J164</f>
        <v>32968981.379329108</v>
      </c>
      <c r="O164" s="40">
        <f>'Exposure Inputs'!$E$61/$K164</f>
        <v>5193307.5674269041</v>
      </c>
      <c r="P164" s="40">
        <f>L164*'Exposure Inputs'!$E$63</f>
        <v>2.5463540967499471E-9</v>
      </c>
      <c r="Q164" s="40">
        <f>($G164*(1-('Exposure Inputs'!$C$17/100))*'Exposure Inputs'!$D$6*1*'Exposure Inputs'!$C$15)/('Exposure Inputs'!$D$8*'Exposure Inputs'!$D$11)</f>
        <v>1.3408817377021279E-6</v>
      </c>
      <c r="R164" s="40">
        <f>($F164*(1-('Exposure Inputs'!$C$17)/100)*'Exposure Inputs'!$D$7*'Exposure Inputs'!$D$12*'Exposure Inputs'!$C$15*H164)/('Exposure Inputs'!$D$8*'Exposure Inputs'!$D$13*'Exposure Inputs'!$C$16)</f>
        <v>2.5576034532206357E-7</v>
      </c>
      <c r="S164" s="40">
        <f>($F164*(1-('Exposure Inputs'!$C$17)/100)*'Exposure Inputs'!$D$7*'Exposure Inputs'!$D$12*'Exposure Inputs'!$C$15*H164)/('Exposure Inputs'!$D$8*'Exposure Inputs'!$C$14*'Exposure Inputs'!$C$16)</f>
        <v>3.278978786180302E-9</v>
      </c>
      <c r="T164" s="40">
        <f>($F164*(1-('Exposure Inputs'!$C$17)/100)*'Exposure Inputs'!$D$12*'Exposure Inputs'!$C$15*H164)/('Exposure Inputs'!$C$14*'Exposure Inputs'!$C$16)</f>
        <v>1.1675151738672285E-7</v>
      </c>
      <c r="U164" s="40">
        <f>'Exposure Inputs'!$E$60/Q164</f>
        <v>9396801.8548695035</v>
      </c>
      <c r="V164" s="40">
        <f>'Exposure Inputs'!$E$61/R164</f>
        <v>2033153.3387054016</v>
      </c>
      <c r="W164" s="40">
        <f>($G164*(1-('Exposure Inputs'!$C$17/100))*'Exposure Inputs'!$E$6*'Exposure Inputs'!$C$15)/('Exposure Inputs'!$E$8*'Exposure Inputs'!$E$11)</f>
        <v>2.9366118754189945E-7</v>
      </c>
      <c r="X164" s="40">
        <f>($F164*(1-('Exposure Inputs'!$C$17)/100)*'Exposure Inputs'!$E$7*'Exposure Inputs'!$E$12*'Exposure Inputs'!$C$15*H164)/('Exposure Inputs'!$E$8*'Exposure Inputs'!$E$13*'Exposure Inputs'!$C$16)</f>
        <v>5.5453709543123896E-8</v>
      </c>
      <c r="Y164" s="40">
        <f>($F164*(1-('Exposure Inputs'!$C$17)/100)*'Exposure Inputs'!$E$7*'Exposure Inputs'!$E$12*'Exposure Inputs'!$C$15*H164)/('Exposure Inputs'!$E$8*'Exposure Inputs'!$C$14*'Exposure Inputs'!$C$16)</f>
        <v>3.5547249707130705E-9</v>
      </c>
      <c r="Z164" s="40">
        <f>($F164*(1-('Exposure Inputs'!$C$17)/100)*'Exposure Inputs'!$E$12*'Exposure Inputs'!$C$15*H164)/('Exposure Inputs'!$C$14*'Exposure Inputs'!$C$16)</f>
        <v>5.8375758693361444E-7</v>
      </c>
      <c r="AA164" s="40">
        <f>'Exposure Inputs'!$E$60/W164</f>
        <v>42906589.411657393</v>
      </c>
      <c r="AB164" s="40">
        <f>'Exposure Inputs'!$E$61/X164</f>
        <v>9377190.5303398874</v>
      </c>
      <c r="AC164" s="40">
        <f>($G164*(1-('Exposure Inputs'!$C$17/100))*'Exposure Inputs'!$F$6*'Exposure Inputs'!$C$15)/('Exposure Inputs'!$F$8*'Exposure Inputs'!$F$11)</f>
        <v>2.9443740179577462E-7</v>
      </c>
      <c r="AD164" s="40">
        <f>($F164*(1-('Exposure Inputs'!$C$17)/100)*'Exposure Inputs'!$F$7*'Exposure Inputs'!$F$12*'Exposure Inputs'!$C$15*H164)/('Exposure Inputs'!$F$8*'Exposure Inputs'!$F$13*'Exposure Inputs'!$C$16)</f>
        <v>5.0503253207601777E-8</v>
      </c>
      <c r="AE164" s="40">
        <f>($F164*(1-('Exposure Inputs'!$C$17)/100)*'Exposure Inputs'!$F$7*'Exposure Inputs'!$F$12*'Exposure Inputs'!$C$15*H164)/('Exposure Inputs'!$F$8*'Exposure Inputs'!$C$14*'Exposure Inputs'!$C$16)</f>
        <v>3.2373880261283198E-9</v>
      </c>
      <c r="AF164" s="40">
        <f>($F164*(1-('Exposure Inputs'!$C$17)/100)*'Exposure Inputs'!$F$12*'Exposure Inputs'!$C$15*H164)/('Exposure Inputs'!$C$14*'Exposure Inputs'!$C$16)</f>
        <v>5.8375758693361444E-7</v>
      </c>
      <c r="AG164" s="40">
        <f>'Exposure Inputs'!$E$60/AC164</f>
        <v>42793476.382934235</v>
      </c>
      <c r="AH164" s="40">
        <f>'Exposure Inputs'!$E$61/AD164</f>
        <v>10296366.411535036</v>
      </c>
      <c r="AI164" s="40">
        <f>($G164*(1-('Exposure Inputs'!$C$17/100))*'Exposure Inputs'!$G$6*'Exposure Inputs'!$C$15)/('Exposure Inputs'!$G$8*'Exposure Inputs'!$G$11)</f>
        <v>3.7569505396226411E-7</v>
      </c>
      <c r="AJ164" s="40">
        <f>($F164*(1-('Exposure Inputs'!$C$17)/100)*'Exposure Inputs'!$G$7*'Exposure Inputs'!$G$12*'Exposure Inputs'!$C$15*H164)/('Exposure Inputs'!$G$8*'Exposure Inputs'!$G$13*'Exposure Inputs'!$C$16)</f>
        <v>8.4193264047557508E-8</v>
      </c>
      <c r="AK164" s="40">
        <f>($F164*(1-('Exposure Inputs'!$C$17)/100)*'Exposure Inputs'!$G$7*'Exposure Inputs'!$G$12*'Exposure Inputs'!$C$15*H164)/('Exposure Inputs'!$G$8*'Exposure Inputs'!$C$14*'Exposure Inputs'!$C$16)</f>
        <v>5.3970041056126611E-9</v>
      </c>
      <c r="AL164" s="40">
        <f>($F164*(1-('Exposure Inputs'!$C$17)/100)*'Exposure Inputs'!$G$12*'Exposure Inputs'!$C$15*H164)/('Exposure Inputs'!$C$14*'Exposure Inputs'!$C$16)</f>
        <v>5.8375758693361444E-7</v>
      </c>
      <c r="AM164" s="40">
        <f>'Exposure Inputs'!$E$60/AI164</f>
        <v>33537838.380128313</v>
      </c>
      <c r="AN164" s="40">
        <f>'Exposure Inputs'!$E$61/AJ164</f>
        <v>6176266.0692935269</v>
      </c>
      <c r="AO164" s="40">
        <f>($G164*(1-('Exposure Inputs'!$C$17/100))*'Exposure Inputs'!$H$6*'Exposure Inputs'!$C$15)/('Exposure Inputs'!$H$8*'Exposure Inputs'!$H$11)</f>
        <v>4.7683827696296293E-7</v>
      </c>
      <c r="AP164" s="40">
        <f>($F164*(1-('Exposure Inputs'!$C$17)/100)*'Exposure Inputs'!$H$7*'Exposure Inputs'!$H$12*'Exposure Inputs'!$C$15*H164)/('Exposure Inputs'!$H$8*'Exposure Inputs'!$H$13*'Exposure Inputs'!$C$16)</f>
        <v>1.0961670243531202E-7</v>
      </c>
      <c r="AQ164" s="40">
        <f>($F164*(1-('Exposure Inputs'!$C$17)/100)*'Exposure Inputs'!$H$7*'Exposure Inputs'!$H$12*'Exposure Inputs'!$C$15*H164)/('Exposure Inputs'!$H$8*'Exposure Inputs'!$C$14*'Exposure Inputs'!$C$16)</f>
        <v>7.0267116945712829E-9</v>
      </c>
      <c r="AR164" s="40">
        <f>($F164*(1-('Exposure Inputs'!$C$17)/100)*'Exposure Inputs'!$H$12*'Exposure Inputs'!$C$15*H164)/('Exposure Inputs'!$C$14*'Exposure Inputs'!$C$16)</f>
        <v>5.8375758693361444E-7</v>
      </c>
      <c r="AS164" s="40">
        <f>'Exposure Inputs'!$E$60/AO164</f>
        <v>26424053.203637153</v>
      </c>
      <c r="AT164" s="40">
        <f>'Exposure Inputs'!$E$61/AP164</f>
        <v>4743802.6180988895</v>
      </c>
    </row>
    <row r="165" spans="1:46" s="35" customFormat="1">
      <c r="A165" s="47">
        <v>2022</v>
      </c>
      <c r="B165" s="48">
        <v>110007015871</v>
      </c>
      <c r="C165" s="48" t="s">
        <v>144</v>
      </c>
      <c r="D165" s="48" t="s">
        <v>71</v>
      </c>
      <c r="E165" s="48" t="s">
        <v>145</v>
      </c>
      <c r="F165" s="48">
        <v>4.7484509999999999E-3</v>
      </c>
      <c r="G165" s="48">
        <v>4.7484509999999999E-3</v>
      </c>
      <c r="H165" s="48">
        <v>350</v>
      </c>
      <c r="I165" s="40">
        <f t="shared" si="2"/>
        <v>1.2731770483749735E-9</v>
      </c>
      <c r="J165" s="40">
        <f>($G165*(1-('Exposure Inputs'!$C$17/100))*'Exposure Inputs'!$C$6*1*'Exposure Inputs'!$C$15)/('Exposure Inputs'!$C$8*'Exposure Inputs'!$C$11)</f>
        <v>1.9108870630592105E-7</v>
      </c>
      <c r="K165" s="40">
        <f>($F165*(1-('Exposure Inputs'!$C$17)/100)*'Exposure Inputs'!$C$7*'Exposure Inputs'!$C$12*'Exposure Inputs'!$C$15*H165)/('Exposure Inputs'!$C$8*'Exposure Inputs'!$C$13*'Exposure Inputs'!$C$16)</f>
        <v>5.0064433239185289E-8</v>
      </c>
      <c r="L165" s="40">
        <f>($F165*(1-('Exposure Inputs'!$C$17)/100)*'Exposure Inputs'!$C$7*'Exposure Inputs'!$C$12*'Exposure Inputs'!$C$15*H165)/('Exposure Inputs'!$C$8*'Exposure Inputs'!$C$14*'Exposure Inputs'!$C$16)</f>
        <v>3.6585547367096944E-8</v>
      </c>
      <c r="M165" s="40">
        <f>($F165*(1-('Exposure Inputs'!$C$17)/100)*'Exposure Inputs'!$C$12*'Exposure Inputs'!$C$15*H165)/('Exposure Inputs'!$C$14*'Exposure Inputs'!$C$16)</f>
        <v>3.3274182455216017E-6</v>
      </c>
      <c r="N165" s="40">
        <f>'Exposure Inputs'!$E$60/$J165</f>
        <v>65937962.758658215</v>
      </c>
      <c r="O165" s="40">
        <f>'Exposure Inputs'!$E$61/$K165</f>
        <v>10386615.134853808</v>
      </c>
      <c r="P165" s="40">
        <f>L165*'Exposure Inputs'!$E$63</f>
        <v>1.2731770483749735E-9</v>
      </c>
      <c r="Q165" s="40">
        <f>($G165*(1-('Exposure Inputs'!$C$17/100))*'Exposure Inputs'!$D$6*1*'Exposure Inputs'!$C$15)/('Exposure Inputs'!$D$8*'Exposure Inputs'!$D$11)</f>
        <v>6.7044086885106396E-7</v>
      </c>
      <c r="R165" s="40">
        <f>($F165*(1-('Exposure Inputs'!$C$17)/100)*'Exposure Inputs'!$D$7*'Exposure Inputs'!$D$12*'Exposure Inputs'!$C$15*H165)/('Exposure Inputs'!$D$8*'Exposure Inputs'!$D$13*'Exposure Inputs'!$C$16)</f>
        <v>1.2788017266103178E-7</v>
      </c>
      <c r="S165" s="40">
        <f>($F165*(1-('Exposure Inputs'!$C$17)/100)*'Exposure Inputs'!$D$7*'Exposure Inputs'!$D$12*'Exposure Inputs'!$C$15*H165)/('Exposure Inputs'!$D$8*'Exposure Inputs'!$C$14*'Exposure Inputs'!$C$16)</f>
        <v>1.639489393090151E-9</v>
      </c>
      <c r="T165" s="40">
        <f>($F165*(1-('Exposure Inputs'!$C$17)/100)*'Exposure Inputs'!$D$12*'Exposure Inputs'!$C$15*H165)/('Exposure Inputs'!$C$14*'Exposure Inputs'!$C$16)</f>
        <v>5.8375758693361426E-8</v>
      </c>
      <c r="U165" s="40">
        <f>'Exposure Inputs'!$E$60/Q165</f>
        <v>18793603.709739007</v>
      </c>
      <c r="V165" s="40">
        <f>'Exposure Inputs'!$E$61/R165</f>
        <v>4066306.6774108033</v>
      </c>
      <c r="W165" s="40">
        <f>($G165*(1-('Exposure Inputs'!$C$17/100))*'Exposure Inputs'!$E$6*'Exposure Inputs'!$C$15)/('Exposure Inputs'!$E$8*'Exposure Inputs'!$E$11)</f>
        <v>1.4683059377094973E-7</v>
      </c>
      <c r="X165" s="40">
        <f>($F165*(1-('Exposure Inputs'!$C$17)/100)*'Exposure Inputs'!$E$7*'Exposure Inputs'!$E$12*'Exposure Inputs'!$C$15*H165)/('Exposure Inputs'!$E$8*'Exposure Inputs'!$E$13*'Exposure Inputs'!$C$16)</f>
        <v>2.7726854771561948E-8</v>
      </c>
      <c r="Y165" s="40">
        <f>($F165*(1-('Exposure Inputs'!$C$17)/100)*'Exposure Inputs'!$E$7*'Exposure Inputs'!$E$12*'Exposure Inputs'!$C$15*H165)/('Exposure Inputs'!$E$8*'Exposure Inputs'!$C$14*'Exposure Inputs'!$C$16)</f>
        <v>1.7773624853565353E-9</v>
      </c>
      <c r="Z165" s="40">
        <f>($F165*(1-('Exposure Inputs'!$C$17)/100)*'Exposure Inputs'!$E$12*'Exposure Inputs'!$C$15*H165)/('Exposure Inputs'!$C$14*'Exposure Inputs'!$C$16)</f>
        <v>2.9187879346680722E-7</v>
      </c>
      <c r="AA165" s="40">
        <f>'Exposure Inputs'!$E$60/W165</f>
        <v>85813178.823314786</v>
      </c>
      <c r="AB165" s="40">
        <f>'Exposure Inputs'!$E$61/X165</f>
        <v>18754381.060679775</v>
      </c>
      <c r="AC165" s="40">
        <f>($G165*(1-('Exposure Inputs'!$C$17/100))*'Exposure Inputs'!$F$6*'Exposure Inputs'!$C$15)/('Exposure Inputs'!$F$8*'Exposure Inputs'!$F$11)</f>
        <v>1.4721870089788731E-7</v>
      </c>
      <c r="AD165" s="40">
        <f>($F165*(1-('Exposure Inputs'!$C$17)/100)*'Exposure Inputs'!$F$7*'Exposure Inputs'!$F$12*'Exposure Inputs'!$C$15*H165)/('Exposure Inputs'!$F$8*'Exposure Inputs'!$F$13*'Exposure Inputs'!$C$16)</f>
        <v>2.5251626603800888E-8</v>
      </c>
      <c r="AE165" s="40">
        <f>($F165*(1-('Exposure Inputs'!$C$17)/100)*'Exposure Inputs'!$F$7*'Exposure Inputs'!$F$12*'Exposure Inputs'!$C$15*H165)/('Exposure Inputs'!$F$8*'Exposure Inputs'!$C$14*'Exposure Inputs'!$C$16)</f>
        <v>1.6186940130641599E-9</v>
      </c>
      <c r="AF165" s="40">
        <f>($F165*(1-('Exposure Inputs'!$C$17)/100)*'Exposure Inputs'!$F$12*'Exposure Inputs'!$C$15*H165)/('Exposure Inputs'!$C$14*'Exposure Inputs'!$C$16)</f>
        <v>2.9187879346680722E-7</v>
      </c>
      <c r="AG165" s="40">
        <f>'Exposure Inputs'!$E$60/AC165</f>
        <v>85586952.76586847</v>
      </c>
      <c r="AH165" s="40">
        <f>'Exposure Inputs'!$E$61/AD165</f>
        <v>20592732.823070072</v>
      </c>
      <c r="AI165" s="40">
        <f>($G165*(1-('Exposure Inputs'!$C$17/100))*'Exposure Inputs'!$G$6*'Exposure Inputs'!$C$15)/('Exposure Inputs'!$G$8*'Exposure Inputs'!$G$11)</f>
        <v>1.8784752698113206E-7</v>
      </c>
      <c r="AJ165" s="40">
        <f>($F165*(1-('Exposure Inputs'!$C$17)/100)*'Exposure Inputs'!$G$7*'Exposure Inputs'!$G$12*'Exposure Inputs'!$C$15*H165)/('Exposure Inputs'!$G$8*'Exposure Inputs'!$G$13*'Exposure Inputs'!$C$16)</f>
        <v>4.2096632023778754E-8</v>
      </c>
      <c r="AK165" s="40">
        <f>($F165*(1-('Exposure Inputs'!$C$17)/100)*'Exposure Inputs'!$G$7*'Exposure Inputs'!$G$12*'Exposure Inputs'!$C$15*H165)/('Exposure Inputs'!$G$8*'Exposure Inputs'!$C$14*'Exposure Inputs'!$C$16)</f>
        <v>2.6985020528063306E-9</v>
      </c>
      <c r="AL165" s="40">
        <f>($F165*(1-('Exposure Inputs'!$C$17)/100)*'Exposure Inputs'!$G$12*'Exposure Inputs'!$C$15*H165)/('Exposure Inputs'!$C$14*'Exposure Inputs'!$C$16)</f>
        <v>2.9187879346680722E-7</v>
      </c>
      <c r="AM165" s="40">
        <f>'Exposure Inputs'!$E$60/AI165</f>
        <v>67075676.760256626</v>
      </c>
      <c r="AN165" s="40">
        <f>'Exposure Inputs'!$E$61/AJ165</f>
        <v>12352532.138587054</v>
      </c>
      <c r="AO165" s="40">
        <f>($G165*(1-('Exposure Inputs'!$C$17/100))*'Exposure Inputs'!$H$6*'Exposure Inputs'!$C$15)/('Exposure Inputs'!$H$8*'Exposure Inputs'!$H$11)</f>
        <v>2.3841913848148146E-7</v>
      </c>
      <c r="AP165" s="40">
        <f>($F165*(1-('Exposure Inputs'!$C$17)/100)*'Exposure Inputs'!$H$7*'Exposure Inputs'!$H$12*'Exposure Inputs'!$C$15*H165)/('Exposure Inputs'!$H$8*'Exposure Inputs'!$H$13*'Exposure Inputs'!$C$16)</f>
        <v>5.4808351217656008E-8</v>
      </c>
      <c r="AQ165" s="40">
        <f>($F165*(1-('Exposure Inputs'!$C$17)/100)*'Exposure Inputs'!$H$7*'Exposure Inputs'!$H$12*'Exposure Inputs'!$C$15*H165)/('Exposure Inputs'!$H$8*'Exposure Inputs'!$C$14*'Exposure Inputs'!$C$16)</f>
        <v>3.5133558472856414E-9</v>
      </c>
      <c r="AR165" s="40">
        <f>($F165*(1-('Exposure Inputs'!$C$17)/100)*'Exposure Inputs'!$H$12*'Exposure Inputs'!$C$15*H165)/('Exposure Inputs'!$C$14*'Exposure Inputs'!$C$16)</f>
        <v>2.9187879346680722E-7</v>
      </c>
      <c r="AS165" s="40">
        <f>'Exposure Inputs'!$E$60/AO165</f>
        <v>52848106.407274306</v>
      </c>
      <c r="AT165" s="40">
        <f>'Exposure Inputs'!$E$61/AP165</f>
        <v>9487605.236197779</v>
      </c>
    </row>
    <row r="166" spans="1:46" s="35" customFormat="1">
      <c r="A166" s="47">
        <v>2023</v>
      </c>
      <c r="B166" s="48">
        <v>110007015871</v>
      </c>
      <c r="C166" s="48" t="s">
        <v>144</v>
      </c>
      <c r="D166" s="48" t="s">
        <v>71</v>
      </c>
      <c r="E166" s="48" t="s">
        <v>145</v>
      </c>
      <c r="F166" s="48">
        <v>4.7484509999999999E-3</v>
      </c>
      <c r="G166" s="48">
        <v>4.7484509999999999E-3</v>
      </c>
      <c r="H166" s="48">
        <v>350</v>
      </c>
      <c r="I166" s="40">
        <f t="shared" si="2"/>
        <v>1.2731770483749735E-9</v>
      </c>
      <c r="J166" s="40">
        <f>($G166*(1-('Exposure Inputs'!$C$17/100))*'Exposure Inputs'!$C$6*1*'Exposure Inputs'!$C$15)/('Exposure Inputs'!$C$8*'Exposure Inputs'!$C$11)</f>
        <v>1.9108870630592105E-7</v>
      </c>
      <c r="K166" s="40">
        <f>($F166*(1-('Exposure Inputs'!$C$17)/100)*'Exposure Inputs'!$C$7*'Exposure Inputs'!$C$12*'Exposure Inputs'!$C$15*H166)/('Exposure Inputs'!$C$8*'Exposure Inputs'!$C$13*'Exposure Inputs'!$C$16)</f>
        <v>5.0064433239185289E-8</v>
      </c>
      <c r="L166" s="40">
        <f>($F166*(1-('Exposure Inputs'!$C$17)/100)*'Exposure Inputs'!$C$7*'Exposure Inputs'!$C$12*'Exposure Inputs'!$C$15*H166)/('Exposure Inputs'!$C$8*'Exposure Inputs'!$C$14*'Exposure Inputs'!$C$16)</f>
        <v>3.6585547367096944E-8</v>
      </c>
      <c r="M166" s="40">
        <f>($F166*(1-('Exposure Inputs'!$C$17)/100)*'Exposure Inputs'!$C$12*'Exposure Inputs'!$C$15*H166)/('Exposure Inputs'!$C$14*'Exposure Inputs'!$C$16)</f>
        <v>3.3274182455216017E-6</v>
      </c>
      <c r="N166" s="40">
        <f>'Exposure Inputs'!$E$60/$J166</f>
        <v>65937962.758658215</v>
      </c>
      <c r="O166" s="40">
        <f>'Exposure Inputs'!$E$61/$K166</f>
        <v>10386615.134853808</v>
      </c>
      <c r="P166" s="40">
        <f>L166*'Exposure Inputs'!$E$63</f>
        <v>1.2731770483749735E-9</v>
      </c>
      <c r="Q166" s="40">
        <f>($G166*(1-('Exposure Inputs'!$C$17/100))*'Exposure Inputs'!$D$6*1*'Exposure Inputs'!$C$15)/('Exposure Inputs'!$D$8*'Exposure Inputs'!$D$11)</f>
        <v>6.7044086885106396E-7</v>
      </c>
      <c r="R166" s="40">
        <f>($F166*(1-('Exposure Inputs'!$C$17)/100)*'Exposure Inputs'!$D$7*'Exposure Inputs'!$D$12*'Exposure Inputs'!$C$15*H166)/('Exposure Inputs'!$D$8*'Exposure Inputs'!$D$13*'Exposure Inputs'!$C$16)</f>
        <v>1.2788017266103178E-7</v>
      </c>
      <c r="S166" s="40">
        <f>($F166*(1-('Exposure Inputs'!$C$17)/100)*'Exposure Inputs'!$D$7*'Exposure Inputs'!$D$12*'Exposure Inputs'!$C$15*H166)/('Exposure Inputs'!$D$8*'Exposure Inputs'!$C$14*'Exposure Inputs'!$C$16)</f>
        <v>1.639489393090151E-9</v>
      </c>
      <c r="T166" s="40">
        <f>($F166*(1-('Exposure Inputs'!$C$17)/100)*'Exposure Inputs'!$D$12*'Exposure Inputs'!$C$15*H166)/('Exposure Inputs'!$C$14*'Exposure Inputs'!$C$16)</f>
        <v>5.8375758693361426E-8</v>
      </c>
      <c r="U166" s="40">
        <f>'Exposure Inputs'!$E$60/Q166</f>
        <v>18793603.709739007</v>
      </c>
      <c r="V166" s="40">
        <f>'Exposure Inputs'!$E$61/R166</f>
        <v>4066306.6774108033</v>
      </c>
      <c r="W166" s="40">
        <f>($G166*(1-('Exposure Inputs'!$C$17/100))*'Exposure Inputs'!$E$6*'Exposure Inputs'!$C$15)/('Exposure Inputs'!$E$8*'Exposure Inputs'!$E$11)</f>
        <v>1.4683059377094973E-7</v>
      </c>
      <c r="X166" s="40">
        <f>($F166*(1-('Exposure Inputs'!$C$17)/100)*'Exposure Inputs'!$E$7*'Exposure Inputs'!$E$12*'Exposure Inputs'!$C$15*H166)/('Exposure Inputs'!$E$8*'Exposure Inputs'!$E$13*'Exposure Inputs'!$C$16)</f>
        <v>2.7726854771561948E-8</v>
      </c>
      <c r="Y166" s="40">
        <f>($F166*(1-('Exposure Inputs'!$C$17)/100)*'Exposure Inputs'!$E$7*'Exposure Inputs'!$E$12*'Exposure Inputs'!$C$15*H166)/('Exposure Inputs'!$E$8*'Exposure Inputs'!$C$14*'Exposure Inputs'!$C$16)</f>
        <v>1.7773624853565353E-9</v>
      </c>
      <c r="Z166" s="40">
        <f>($F166*(1-('Exposure Inputs'!$C$17)/100)*'Exposure Inputs'!$E$12*'Exposure Inputs'!$C$15*H166)/('Exposure Inputs'!$C$14*'Exposure Inputs'!$C$16)</f>
        <v>2.9187879346680722E-7</v>
      </c>
      <c r="AA166" s="40">
        <f>'Exposure Inputs'!$E$60/W166</f>
        <v>85813178.823314786</v>
      </c>
      <c r="AB166" s="40">
        <f>'Exposure Inputs'!$E$61/X166</f>
        <v>18754381.060679775</v>
      </c>
      <c r="AC166" s="40">
        <f>($G166*(1-('Exposure Inputs'!$C$17/100))*'Exposure Inputs'!$F$6*'Exposure Inputs'!$C$15)/('Exposure Inputs'!$F$8*'Exposure Inputs'!$F$11)</f>
        <v>1.4721870089788731E-7</v>
      </c>
      <c r="AD166" s="40">
        <f>($F166*(1-('Exposure Inputs'!$C$17)/100)*'Exposure Inputs'!$F$7*'Exposure Inputs'!$F$12*'Exposure Inputs'!$C$15*H166)/('Exposure Inputs'!$F$8*'Exposure Inputs'!$F$13*'Exposure Inputs'!$C$16)</f>
        <v>2.5251626603800888E-8</v>
      </c>
      <c r="AE166" s="40">
        <f>($F166*(1-('Exposure Inputs'!$C$17)/100)*'Exposure Inputs'!$F$7*'Exposure Inputs'!$F$12*'Exposure Inputs'!$C$15*H166)/('Exposure Inputs'!$F$8*'Exposure Inputs'!$C$14*'Exposure Inputs'!$C$16)</f>
        <v>1.6186940130641599E-9</v>
      </c>
      <c r="AF166" s="40">
        <f>($F166*(1-('Exposure Inputs'!$C$17)/100)*'Exposure Inputs'!$F$12*'Exposure Inputs'!$C$15*H166)/('Exposure Inputs'!$C$14*'Exposure Inputs'!$C$16)</f>
        <v>2.9187879346680722E-7</v>
      </c>
      <c r="AG166" s="40">
        <f>'Exposure Inputs'!$E$60/AC166</f>
        <v>85586952.76586847</v>
      </c>
      <c r="AH166" s="40">
        <f>'Exposure Inputs'!$E$61/AD166</f>
        <v>20592732.823070072</v>
      </c>
      <c r="AI166" s="40">
        <f>($G166*(1-('Exposure Inputs'!$C$17/100))*'Exposure Inputs'!$G$6*'Exposure Inputs'!$C$15)/('Exposure Inputs'!$G$8*'Exposure Inputs'!$G$11)</f>
        <v>1.8784752698113206E-7</v>
      </c>
      <c r="AJ166" s="40">
        <f>($F166*(1-('Exposure Inputs'!$C$17)/100)*'Exposure Inputs'!$G$7*'Exposure Inputs'!$G$12*'Exposure Inputs'!$C$15*H166)/('Exposure Inputs'!$G$8*'Exposure Inputs'!$G$13*'Exposure Inputs'!$C$16)</f>
        <v>4.2096632023778754E-8</v>
      </c>
      <c r="AK166" s="40">
        <f>($F166*(1-('Exposure Inputs'!$C$17)/100)*'Exposure Inputs'!$G$7*'Exposure Inputs'!$G$12*'Exposure Inputs'!$C$15*H166)/('Exposure Inputs'!$G$8*'Exposure Inputs'!$C$14*'Exposure Inputs'!$C$16)</f>
        <v>2.6985020528063306E-9</v>
      </c>
      <c r="AL166" s="40">
        <f>($F166*(1-('Exposure Inputs'!$C$17)/100)*'Exposure Inputs'!$G$12*'Exposure Inputs'!$C$15*H166)/('Exposure Inputs'!$C$14*'Exposure Inputs'!$C$16)</f>
        <v>2.9187879346680722E-7</v>
      </c>
      <c r="AM166" s="40">
        <f>'Exposure Inputs'!$E$60/AI166</f>
        <v>67075676.760256626</v>
      </c>
      <c r="AN166" s="40">
        <f>'Exposure Inputs'!$E$61/AJ166</f>
        <v>12352532.138587054</v>
      </c>
      <c r="AO166" s="40">
        <f>($G166*(1-('Exposure Inputs'!$C$17/100))*'Exposure Inputs'!$H$6*'Exposure Inputs'!$C$15)/('Exposure Inputs'!$H$8*'Exposure Inputs'!$H$11)</f>
        <v>2.3841913848148146E-7</v>
      </c>
      <c r="AP166" s="40">
        <f>($F166*(1-('Exposure Inputs'!$C$17)/100)*'Exposure Inputs'!$H$7*'Exposure Inputs'!$H$12*'Exposure Inputs'!$C$15*H166)/('Exposure Inputs'!$H$8*'Exposure Inputs'!$H$13*'Exposure Inputs'!$C$16)</f>
        <v>5.4808351217656008E-8</v>
      </c>
      <c r="AQ166" s="40">
        <f>($F166*(1-('Exposure Inputs'!$C$17)/100)*'Exposure Inputs'!$H$7*'Exposure Inputs'!$H$12*'Exposure Inputs'!$C$15*H166)/('Exposure Inputs'!$H$8*'Exposure Inputs'!$C$14*'Exposure Inputs'!$C$16)</f>
        <v>3.5133558472856414E-9</v>
      </c>
      <c r="AR166" s="40">
        <f>($F166*(1-('Exposure Inputs'!$C$17)/100)*'Exposure Inputs'!$H$12*'Exposure Inputs'!$C$15*H166)/('Exposure Inputs'!$C$14*'Exposure Inputs'!$C$16)</f>
        <v>2.9187879346680722E-7</v>
      </c>
      <c r="AS166" s="40">
        <f>'Exposure Inputs'!$E$60/AO166</f>
        <v>52848106.407274306</v>
      </c>
      <c r="AT166" s="40">
        <f>'Exposure Inputs'!$E$61/AP166</f>
        <v>9487605.236197779</v>
      </c>
    </row>
    <row r="167" spans="1:46" s="35" customFormat="1">
      <c r="A167" s="47">
        <v>2021</v>
      </c>
      <c r="B167" s="48">
        <v>110001063483</v>
      </c>
      <c r="C167" s="48" t="s">
        <v>146</v>
      </c>
      <c r="D167" s="48" t="s">
        <v>71</v>
      </c>
      <c r="E167" s="48" t="s">
        <v>147</v>
      </c>
      <c r="F167" s="48">
        <v>314.95977795411397</v>
      </c>
      <c r="G167" s="48">
        <v>343.96762707113197</v>
      </c>
      <c r="H167" s="48">
        <v>350</v>
      </c>
      <c r="I167" s="40">
        <f t="shared" si="2"/>
        <v>8.4448499195307244E-5</v>
      </c>
      <c r="J167" s="40">
        <f>($G167*(1-('Exposure Inputs'!$C$17/100))*'Exposure Inputs'!$C$6*1*'Exposure Inputs'!$C$15)/('Exposure Inputs'!$C$8*'Exposure Inputs'!$C$11)</f>
        <v>1.3842056887212299E-2</v>
      </c>
      <c r="K167" s="40">
        <f>($F167*(1-('Exposure Inputs'!$C$17)/100)*'Exposure Inputs'!$C$7*'Exposure Inputs'!$C$12*'Exposure Inputs'!$C$15*H167)/('Exposure Inputs'!$C$8*'Exposure Inputs'!$C$13*'Exposure Inputs'!$C$16)</f>
        <v>3.3207213839655E-3</v>
      </c>
      <c r="L167" s="40">
        <f>($F167*(1-('Exposure Inputs'!$C$17)/100)*'Exposure Inputs'!$C$7*'Exposure Inputs'!$C$12*'Exposure Inputs'!$C$15*H167)/('Exposure Inputs'!$C$8*'Exposure Inputs'!$C$14*'Exposure Inputs'!$C$16)</f>
        <v>2.4266810113594038E-3</v>
      </c>
      <c r="M167" s="40">
        <f>($F167*(1-('Exposure Inputs'!$C$17)/100)*'Exposure Inputs'!$C$12*'Exposure Inputs'!$C$15*H167)/('Exposure Inputs'!$C$14*'Exposure Inputs'!$C$16)</f>
        <v>0.22070416474129168</v>
      </c>
      <c r="N167" s="40">
        <f>'Exposure Inputs'!$E$60/$J167</f>
        <v>910.26934094168132</v>
      </c>
      <c r="O167" s="40">
        <f>'Exposure Inputs'!$E$61/$K167</f>
        <v>156.59248093227038</v>
      </c>
      <c r="P167" s="40">
        <f>L167*'Exposure Inputs'!$E$63</f>
        <v>8.4448499195307244E-5</v>
      </c>
      <c r="Q167" s="40">
        <f>($G167*(1-('Exposure Inputs'!$C$17/100))*'Exposure Inputs'!$D$6*1*'Exposure Inputs'!$C$15)/('Exposure Inputs'!$D$8*'Exposure Inputs'!$D$11)</f>
        <v>4.8565301558383657E-2</v>
      </c>
      <c r="R167" s="40">
        <f>($F167*(1-('Exposure Inputs'!$C$17)/100)*'Exposure Inputs'!$D$7*'Exposure Inputs'!$D$12*'Exposure Inputs'!$C$15*H167)/('Exposure Inputs'!$D$8*'Exposure Inputs'!$D$13*'Exposure Inputs'!$C$16)</f>
        <v>8.4821578207403478E-3</v>
      </c>
      <c r="S167" s="40">
        <f>($F167*(1-('Exposure Inputs'!$C$17)/100)*'Exposure Inputs'!$D$7*'Exposure Inputs'!$D$12*'Exposure Inputs'!$C$15*H167)/('Exposure Inputs'!$D$8*'Exposure Inputs'!$C$14*'Exposure Inputs'!$C$16)</f>
        <v>1.0874561308641471E-4</v>
      </c>
      <c r="T167" s="40">
        <f>($F167*(1-('Exposure Inputs'!$C$17)/100)*'Exposure Inputs'!$D$12*'Exposure Inputs'!$C$15*H167)/('Exposure Inputs'!$C$14*'Exposure Inputs'!$C$16)</f>
        <v>3.8720028901981E-3</v>
      </c>
      <c r="U167" s="40">
        <f>'Exposure Inputs'!$E$60/Q167</f>
        <v>259.44449217210524</v>
      </c>
      <c r="V167" s="40">
        <f>'Exposure Inputs'!$E$61/R167</f>
        <v>61.305155007669129</v>
      </c>
      <c r="W167" s="40">
        <f>($G167*(1-('Exposure Inputs'!$C$17/100))*'Exposure Inputs'!$E$6*'Exposure Inputs'!$C$15)/('Exposure Inputs'!$E$8*'Exposure Inputs'!$E$11)</f>
        <v>1.0636093943233048E-2</v>
      </c>
      <c r="X167" s="40">
        <f>($F167*(1-('Exposure Inputs'!$C$17)/100)*'Exposure Inputs'!$E$7*'Exposure Inputs'!$E$12*'Exposure Inputs'!$C$15*H167)/('Exposure Inputs'!$E$8*'Exposure Inputs'!$E$13*'Exposure Inputs'!$C$16)</f>
        <v>1.8390932163387843E-3</v>
      </c>
      <c r="Y167" s="40">
        <f>($F167*(1-('Exposure Inputs'!$C$17)/100)*'Exposure Inputs'!$E$7*'Exposure Inputs'!$E$12*'Exposure Inputs'!$C$15*H167)/('Exposure Inputs'!$E$8*'Exposure Inputs'!$C$14*'Exposure Inputs'!$C$16)</f>
        <v>1.1789059079094772E-4</v>
      </c>
      <c r="Z167" s="40">
        <f>($F167*(1-('Exposure Inputs'!$C$17)/100)*'Exposure Inputs'!$E$12*'Exposure Inputs'!$C$15*H167)/('Exposure Inputs'!$C$14*'Exposure Inputs'!$C$16)</f>
        <v>1.93600144509905E-2</v>
      </c>
      <c r="AA167" s="40">
        <f>'Exposure Inputs'!$E$60/W167</f>
        <v>1184.6454222056245</v>
      </c>
      <c r="AB167" s="40">
        <f>'Exposure Inputs'!$E$61/X167</f>
        <v>282.74803875096751</v>
      </c>
      <c r="AC167" s="40">
        <f>($G167*(1-('Exposure Inputs'!$C$17/100))*'Exposure Inputs'!$F$6*'Exposure Inputs'!$C$15)/('Exposure Inputs'!$F$8*'Exposure Inputs'!$F$11)</f>
        <v>1.0664207592821539E-2</v>
      </c>
      <c r="AD167" s="40">
        <f>($F167*(1-('Exposure Inputs'!$C$17)/100)*'Exposure Inputs'!$F$7*'Exposure Inputs'!$F$12*'Exposure Inputs'!$C$15*H167)/('Exposure Inputs'!$F$8*'Exposure Inputs'!$F$13*'Exposure Inputs'!$C$16)</f>
        <v>1.6749139262705512E-3</v>
      </c>
      <c r="AE167" s="40">
        <f>($F167*(1-('Exposure Inputs'!$C$17)/100)*'Exposure Inputs'!$F$7*'Exposure Inputs'!$F$12*'Exposure Inputs'!$C$15*H167)/('Exposure Inputs'!$F$8*'Exposure Inputs'!$C$14*'Exposure Inputs'!$C$16)</f>
        <v>1.0736627732503535E-4</v>
      </c>
      <c r="AF167" s="40">
        <f>($F167*(1-('Exposure Inputs'!$C$17)/100)*'Exposure Inputs'!$F$12*'Exposure Inputs'!$C$15*H167)/('Exposure Inputs'!$C$14*'Exposure Inputs'!$C$16)</f>
        <v>1.93600144509905E-2</v>
      </c>
      <c r="AG167" s="40">
        <f>'Exposure Inputs'!$E$60/AC167</f>
        <v>1181.5223860122071</v>
      </c>
      <c r="AH167" s="40">
        <f>'Exposure Inputs'!$E$61/AD167</f>
        <v>310.46371508645734</v>
      </c>
      <c r="AI167" s="40">
        <f>($G167*(1-('Exposure Inputs'!$C$17/100))*'Exposure Inputs'!$G$6*'Exposure Inputs'!$C$15)/('Exposure Inputs'!$G$8*'Exposure Inputs'!$G$11)</f>
        <v>1.3607272794197611E-2</v>
      </c>
      <c r="AJ167" s="40">
        <f>($F167*(1-('Exposure Inputs'!$C$17)/100)*'Exposure Inputs'!$G$7*'Exposure Inputs'!$G$12*'Exposure Inputs'!$C$15*H167)/('Exposure Inputs'!$G$8*'Exposure Inputs'!$G$13*'Exposure Inputs'!$C$16)</f>
        <v>2.7922254804409684E-3</v>
      </c>
      <c r="AK167" s="40">
        <f>($F167*(1-('Exposure Inputs'!$C$17)/100)*'Exposure Inputs'!$G$7*'Exposure Inputs'!$G$12*'Exposure Inputs'!$C$15*H167)/('Exposure Inputs'!$G$8*'Exposure Inputs'!$C$14*'Exposure Inputs'!$C$16)</f>
        <v>1.7898881284878003E-4</v>
      </c>
      <c r="AL167" s="40">
        <f>($F167*(1-('Exposure Inputs'!$C$17)/100)*'Exposure Inputs'!$G$12*'Exposure Inputs'!$C$15*H167)/('Exposure Inputs'!$C$14*'Exposure Inputs'!$C$16)</f>
        <v>1.93600144509905E-2</v>
      </c>
      <c r="AM167" s="40">
        <f>'Exposure Inputs'!$E$60/AI167</f>
        <v>925.97540966275551</v>
      </c>
      <c r="AN167" s="40">
        <f>'Exposure Inputs'!$E$61/AJ167</f>
        <v>186.2313783906441</v>
      </c>
      <c r="AO167" s="40">
        <f>($G167*(1-('Exposure Inputs'!$C$17/100))*'Exposure Inputs'!$H$6*'Exposure Inputs'!$C$15)/('Exposure Inputs'!$H$8*'Exposure Inputs'!$H$11)</f>
        <v>1.7270572090102389E-2</v>
      </c>
      <c r="AP167" s="40">
        <f>($F167*(1-('Exposure Inputs'!$C$17)/100)*'Exposure Inputs'!$H$7*'Exposure Inputs'!$H$12*'Exposure Inputs'!$C$15*H167)/('Exposure Inputs'!$H$8*'Exposure Inputs'!$H$13*'Exposure Inputs'!$C$16)</f>
        <v>3.6353804913526601E-3</v>
      </c>
      <c r="AQ167" s="40">
        <f>($F167*(1-('Exposure Inputs'!$C$17)/100)*'Exposure Inputs'!$H$7*'Exposure Inputs'!$H$12*'Exposure Inputs'!$C$15*H167)/('Exposure Inputs'!$H$8*'Exposure Inputs'!$C$14*'Exposure Inputs'!$C$16)</f>
        <v>2.3303721098414488E-4</v>
      </c>
      <c r="AR167" s="40">
        <f>($F167*(1-('Exposure Inputs'!$C$17)/100)*'Exposure Inputs'!$H$12*'Exposure Inputs'!$C$15*H167)/('Exposure Inputs'!$C$14*'Exposure Inputs'!$C$16)</f>
        <v>1.93600144509905E-2</v>
      </c>
      <c r="AS167" s="40">
        <f>'Exposure Inputs'!$E$60/AO167</f>
        <v>729.56471472192561</v>
      </c>
      <c r="AT167" s="40">
        <f>'Exposure Inputs'!$E$61/AP167</f>
        <v>143.03867263327842</v>
      </c>
    </row>
    <row r="168" spans="1:46" s="35" customFormat="1">
      <c r="A168" s="47">
        <v>2022</v>
      </c>
      <c r="B168" s="48">
        <v>110001063483</v>
      </c>
      <c r="C168" s="48" t="s">
        <v>146</v>
      </c>
      <c r="D168" s="48" t="s">
        <v>71</v>
      </c>
      <c r="E168" s="48" t="s">
        <v>147</v>
      </c>
      <c r="F168" s="48">
        <v>270.85560575696599</v>
      </c>
      <c r="G168" s="48">
        <v>295.80145311351799</v>
      </c>
      <c r="H168" s="48">
        <v>350</v>
      </c>
      <c r="I168" s="40">
        <f t="shared" si="2"/>
        <v>7.2623080805397257E-5</v>
      </c>
      <c r="J168" s="40">
        <f>($G168*(1-('Exposure Inputs'!$C$17/100))*'Exposure Inputs'!$C$6*1*'Exposure Inputs'!$C$15)/('Exposure Inputs'!$C$8*'Exposure Inputs'!$C$11)</f>
        <v>1.1903738081928975E-2</v>
      </c>
      <c r="K168" s="40">
        <f>($F168*(1-('Exposure Inputs'!$C$17)/100)*'Exposure Inputs'!$C$7*'Exposure Inputs'!$C$12*'Exposure Inputs'!$C$15*H168)/('Exposure Inputs'!$C$8*'Exposure Inputs'!$C$13*'Exposure Inputs'!$C$16)</f>
        <v>2.8557170310652283E-3</v>
      </c>
      <c r="L168" s="40">
        <f>($F168*(1-('Exposure Inputs'!$C$17)/100)*'Exposure Inputs'!$C$7*'Exposure Inputs'!$C$12*'Exposure Inputs'!$C$15*H168)/('Exposure Inputs'!$C$8*'Exposure Inputs'!$C$14*'Exposure Inputs'!$C$16)</f>
        <v>2.0868701380861283E-3</v>
      </c>
      <c r="M168" s="40">
        <f>($F168*(1-('Exposure Inputs'!$C$17)/100)*'Exposure Inputs'!$C$12*'Exposure Inputs'!$C$15*H168)/('Exposure Inputs'!$C$14*'Exposure Inputs'!$C$16)</f>
        <v>0.18979871214792665</v>
      </c>
      <c r="N168" s="40">
        <f>'Exposure Inputs'!$E$60/$J168</f>
        <v>1058.4910314120586</v>
      </c>
      <c r="O168" s="40">
        <f>'Exposure Inputs'!$E$61/$K168</f>
        <v>182.09087046906453</v>
      </c>
      <c r="P168" s="40">
        <f>L168*'Exposure Inputs'!$E$63</f>
        <v>7.2623080805397257E-5</v>
      </c>
      <c r="Q168" s="40">
        <f>($G168*(1-('Exposure Inputs'!$C$17/100))*'Exposure Inputs'!$D$6*1*'Exposure Inputs'!$C$15)/('Exposure Inputs'!$D$8*'Exposure Inputs'!$D$11)</f>
        <v>4.176464772045331E-2</v>
      </c>
      <c r="R168" s="40">
        <f>($F168*(1-('Exposure Inputs'!$C$17)/100)*'Exposure Inputs'!$D$7*'Exposure Inputs'!$D$12*'Exposure Inputs'!$C$15*H168)/('Exposure Inputs'!$D$8*'Exposure Inputs'!$D$13*'Exposure Inputs'!$C$16)</f>
        <v>7.2943917143525683E-3</v>
      </c>
      <c r="S168" s="40">
        <f>($F168*(1-('Exposure Inputs'!$C$17)/100)*'Exposure Inputs'!$D$7*'Exposure Inputs'!$D$12*'Exposure Inputs'!$C$15*H168)/('Exposure Inputs'!$D$8*'Exposure Inputs'!$C$14*'Exposure Inputs'!$C$16)</f>
        <v>9.3517842491699593E-5</v>
      </c>
      <c r="T168" s="40">
        <f>($F168*(1-('Exposure Inputs'!$C$17)/100)*'Exposure Inputs'!$D$12*'Exposure Inputs'!$C$15*H168)/('Exposure Inputs'!$C$14*'Exposure Inputs'!$C$16)</f>
        <v>3.329801967507485E-3</v>
      </c>
      <c r="U168" s="40">
        <f>'Exposure Inputs'!$E$60/Q168</f>
        <v>301.69056098201992</v>
      </c>
      <c r="V168" s="40">
        <f>'Exposure Inputs'!$E$61/R168</f>
        <v>71.287644037108564</v>
      </c>
      <c r="W168" s="40">
        <f>($G168*(1-('Exposure Inputs'!$C$17/100))*'Exposure Inputs'!$E$6*'Exposure Inputs'!$C$15)/('Exposure Inputs'!$E$8*'Exposure Inputs'!$E$11)</f>
        <v>9.1467097373369964E-3</v>
      </c>
      <c r="X168" s="40">
        <f>($F168*(1-('Exposure Inputs'!$C$17)/100)*'Exposure Inputs'!$E$7*'Exposure Inputs'!$E$12*'Exposure Inputs'!$C$15*H168)/('Exposure Inputs'!$E$8*'Exposure Inputs'!$E$13*'Exposure Inputs'!$C$16)</f>
        <v>1.5815629233379128E-3</v>
      </c>
      <c r="Y168" s="40">
        <f>($F168*(1-('Exposure Inputs'!$C$17)/100)*'Exposure Inputs'!$E$7*'Exposure Inputs'!$E$12*'Exposure Inputs'!$C$15*H168)/('Exposure Inputs'!$E$8*'Exposure Inputs'!$C$14*'Exposure Inputs'!$C$16)</f>
        <v>1.0138223867550724E-4</v>
      </c>
      <c r="Z168" s="40">
        <f>($F168*(1-('Exposure Inputs'!$C$17)/100)*'Exposure Inputs'!$E$12*'Exposure Inputs'!$C$15*H168)/('Exposure Inputs'!$C$14*'Exposure Inputs'!$C$16)</f>
        <v>1.6649009837537424E-2</v>
      </c>
      <c r="AA168" s="40">
        <f>'Exposure Inputs'!$E$60/W168</f>
        <v>1377.5445336990006</v>
      </c>
      <c r="AB168" s="40">
        <f>'Exposure Inputs'!$E$61/X168</f>
        <v>328.78868891446444</v>
      </c>
      <c r="AC168" s="40">
        <f>($G168*(1-('Exposure Inputs'!$C$17/100))*'Exposure Inputs'!$F$6*'Exposure Inputs'!$C$15)/('Exposure Inputs'!$F$8*'Exposure Inputs'!$F$11)</f>
        <v>9.1708866009314292E-3</v>
      </c>
      <c r="AD168" s="40">
        <f>($F168*(1-('Exposure Inputs'!$C$17)/100)*'Exposure Inputs'!$F$7*'Exposure Inputs'!$F$12*'Exposure Inputs'!$C$15*H168)/('Exposure Inputs'!$F$8*'Exposure Inputs'!$F$13*'Exposure Inputs'!$C$16)</f>
        <v>1.4403738440432906E-3</v>
      </c>
      <c r="AE168" s="40">
        <f>($F168*(1-('Exposure Inputs'!$C$17)/100)*'Exposure Inputs'!$F$7*'Exposure Inputs'!$F$12*'Exposure Inputs'!$C$15*H168)/('Exposure Inputs'!$F$8*'Exposure Inputs'!$C$14*'Exposure Inputs'!$C$16)</f>
        <v>9.2331656669441718E-5</v>
      </c>
      <c r="AF168" s="40">
        <f>($F168*(1-('Exposure Inputs'!$C$17)/100)*'Exposure Inputs'!$F$12*'Exposure Inputs'!$C$15*H168)/('Exposure Inputs'!$C$14*'Exposure Inputs'!$C$16)</f>
        <v>1.6649009837537424E-2</v>
      </c>
      <c r="AG168" s="40">
        <f>'Exposure Inputs'!$E$60/AC168</f>
        <v>1373.9129648294088</v>
      </c>
      <c r="AH168" s="40">
        <f>'Exposure Inputs'!$E$61/AD168</f>
        <v>361.01738597272902</v>
      </c>
      <c r="AI168" s="40">
        <f>($G168*(1-('Exposure Inputs'!$C$17/100))*'Exposure Inputs'!$G$6*'Exposure Inputs'!$C$15)/('Exposure Inputs'!$G$8*'Exposure Inputs'!$G$11)</f>
        <v>1.170183106971087E-2</v>
      </c>
      <c r="AJ168" s="40">
        <f>($F168*(1-('Exposure Inputs'!$C$17)/100)*'Exposure Inputs'!$G$7*'Exposure Inputs'!$G$12*'Exposure Inputs'!$C$15*H168)/('Exposure Inputs'!$G$8*'Exposure Inputs'!$G$13*'Exposure Inputs'!$C$16)</f>
        <v>2.4012270037384168E-3</v>
      </c>
      <c r="AK168" s="40">
        <f>($F168*(1-('Exposure Inputs'!$C$17)/100)*'Exposure Inputs'!$G$7*'Exposure Inputs'!$G$12*'Exposure Inputs'!$C$15*H168)/('Exposure Inputs'!$G$8*'Exposure Inputs'!$C$14*'Exposure Inputs'!$C$16)</f>
        <v>1.5392480793194978E-4</v>
      </c>
      <c r="AL168" s="40">
        <f>($F168*(1-('Exposure Inputs'!$C$17)/100)*'Exposure Inputs'!$G$12*'Exposure Inputs'!$C$15*H168)/('Exposure Inputs'!$C$14*'Exposure Inputs'!$C$16)</f>
        <v>1.6649009837537424E-2</v>
      </c>
      <c r="AM168" s="40">
        <f>'Exposure Inputs'!$E$60/AI168</f>
        <v>1076.7545630199668</v>
      </c>
      <c r="AN168" s="40">
        <f>'Exposure Inputs'!$E$61/AJ168</f>
        <v>216.55595209883265</v>
      </c>
      <c r="AO168" s="40">
        <f>($G168*(1-('Exposure Inputs'!$C$17/100))*'Exposure Inputs'!$H$6*'Exposure Inputs'!$C$15)/('Exposure Inputs'!$H$8*'Exposure Inputs'!$H$11)</f>
        <v>1.485215444213182E-2</v>
      </c>
      <c r="AP168" s="40">
        <f>($F168*(1-('Exposure Inputs'!$C$17)/100)*'Exposure Inputs'!$H$7*'Exposure Inputs'!$H$12*'Exposure Inputs'!$C$15*H168)/('Exposure Inputs'!$H$8*'Exposure Inputs'!$H$13*'Exposure Inputs'!$C$16)</f>
        <v>3.1263140694931385E-3</v>
      </c>
      <c r="AQ168" s="40">
        <f>($F168*(1-('Exposure Inputs'!$C$17)/100)*'Exposure Inputs'!$H$7*'Exposure Inputs'!$H$12*'Exposure Inputs'!$C$15*H168)/('Exposure Inputs'!$H$8*'Exposure Inputs'!$C$14*'Exposure Inputs'!$C$16)</f>
        <v>2.0040474804443195E-4</v>
      </c>
      <c r="AR168" s="40">
        <f>($F168*(1-('Exposure Inputs'!$C$17)/100)*'Exposure Inputs'!$H$12*'Exposure Inputs'!$C$15*H168)/('Exposure Inputs'!$C$14*'Exposure Inputs'!$C$16)</f>
        <v>1.6649009837537424E-2</v>
      </c>
      <c r="AS168" s="40">
        <f>'Exposure Inputs'!$E$60/AO168</f>
        <v>848.3617679235125</v>
      </c>
      <c r="AT168" s="40">
        <f>'Exposure Inputs'!$E$61/AP168</f>
        <v>166.3300578384648</v>
      </c>
    </row>
    <row r="169" spans="1:46" s="35" customFormat="1">
      <c r="A169" s="47">
        <v>2023</v>
      </c>
      <c r="B169" s="48">
        <v>110001063483</v>
      </c>
      <c r="C169" s="48" t="s">
        <v>146</v>
      </c>
      <c r="D169" s="48" t="s">
        <v>71</v>
      </c>
      <c r="E169" s="48" t="s">
        <v>147</v>
      </c>
      <c r="F169" s="48">
        <v>0.241900926428427</v>
      </c>
      <c r="G169" s="48">
        <v>0.26418004289429198</v>
      </c>
      <c r="H169" s="48">
        <v>350</v>
      </c>
      <c r="I169" s="40">
        <f t="shared" si="2"/>
        <v>6.4859615800882496E-8</v>
      </c>
      <c r="J169" s="40">
        <f>($G169*(1-('Exposure Inputs'!$C$17/100))*'Exposure Inputs'!$C$6*1*'Exposure Inputs'!$C$15)/('Exposure Inputs'!$C$8*'Exposure Inputs'!$C$11)</f>
        <v>1.0631219028797598E-5</v>
      </c>
      <c r="K169" s="40">
        <f>($F169*(1-('Exposure Inputs'!$C$17)/100)*'Exposure Inputs'!$C$7*'Exposure Inputs'!$C$12*'Exposure Inputs'!$C$15*H169)/('Exposure Inputs'!$C$8*'Exposure Inputs'!$C$13*'Exposure Inputs'!$C$16)</f>
        <v>2.5504386128598689E-6</v>
      </c>
      <c r="L169" s="40">
        <f>($F169*(1-('Exposure Inputs'!$C$17)/100)*'Exposure Inputs'!$C$7*'Exposure Inputs'!$C$12*'Exposure Inputs'!$C$15*H169)/('Exposure Inputs'!$C$8*'Exposure Inputs'!$C$14*'Exposure Inputs'!$C$16)</f>
        <v>1.8637820632437501E-6</v>
      </c>
      <c r="M169" s="40">
        <f>($F169*(1-('Exposure Inputs'!$C$17)/100)*'Exposure Inputs'!$C$12*'Exposure Inputs'!$C$15*H169)/('Exposure Inputs'!$C$14*'Exposure Inputs'!$C$16)</f>
        <v>1.6950907910948785E-4</v>
      </c>
      <c r="N169" s="40">
        <f>'Exposure Inputs'!$E$60/$J169</f>
        <v>1185188.637904027</v>
      </c>
      <c r="O169" s="40">
        <f>'Exposure Inputs'!$E$61/$K169</f>
        <v>203886.49912138499</v>
      </c>
      <c r="P169" s="40">
        <f>L169*'Exposure Inputs'!$E$63</f>
        <v>6.4859615800882496E-8</v>
      </c>
      <c r="Q169" s="40">
        <f>($G169*(1-('Exposure Inputs'!$C$17/100))*'Exposure Inputs'!$D$6*1*'Exposure Inputs'!$C$15)/('Exposure Inputs'!$D$8*'Exposure Inputs'!$D$11)</f>
        <v>3.7299973715883439E-5</v>
      </c>
      <c r="R169" s="40">
        <f>($F169*(1-('Exposure Inputs'!$C$17)/100)*'Exposure Inputs'!$D$7*'Exposure Inputs'!$D$12*'Exposure Inputs'!$C$15*H169)/('Exposure Inputs'!$D$8*'Exposure Inputs'!$D$13*'Exposure Inputs'!$C$16)</f>
        <v>6.5146154479704627E-6</v>
      </c>
      <c r="S169" s="40">
        <f>($F169*(1-('Exposure Inputs'!$C$17)/100)*'Exposure Inputs'!$D$7*'Exposure Inputs'!$D$12*'Exposure Inputs'!$C$15*H169)/('Exposure Inputs'!$D$8*'Exposure Inputs'!$C$14*'Exposure Inputs'!$C$16)</f>
        <v>8.3520710871416184E-8</v>
      </c>
      <c r="T169" s="40">
        <f>($F169*(1-('Exposure Inputs'!$C$17)/100)*'Exposure Inputs'!$D$12*'Exposure Inputs'!$C$15*H169)/('Exposure Inputs'!$C$14*'Exposure Inputs'!$C$16)</f>
        <v>2.9738434931489096E-6</v>
      </c>
      <c r="U169" s="40">
        <f>'Exposure Inputs'!$E$60/Q169</f>
        <v>337801.84661724156</v>
      </c>
      <c r="V169" s="40">
        <f>'Exposure Inputs'!$E$61/R169</f>
        <v>79820.521127152446</v>
      </c>
      <c r="W169" s="40">
        <f>($G169*(1-('Exposure Inputs'!$C$17/100))*'Exposure Inputs'!$E$6*'Exposure Inputs'!$C$15)/('Exposure Inputs'!$E$8*'Exposure Inputs'!$E$11)</f>
        <v>8.1689192034631645E-6</v>
      </c>
      <c r="X169" s="40">
        <f>($F169*(1-('Exposure Inputs'!$C$17)/100)*'Exposure Inputs'!$E$7*'Exposure Inputs'!$E$12*'Exposure Inputs'!$C$15*H169)/('Exposure Inputs'!$E$8*'Exposure Inputs'!$E$13*'Exposure Inputs'!$C$16)</f>
        <v>1.4124925909917335E-6</v>
      </c>
      <c r="Y169" s="40">
        <f>($F169*(1-('Exposure Inputs'!$C$17)/100)*'Exposure Inputs'!$E$7*'Exposure Inputs'!$E$12*'Exposure Inputs'!$C$15*H169)/('Exposure Inputs'!$E$8*'Exposure Inputs'!$C$14*'Exposure Inputs'!$C$16)</f>
        <v>9.0544396858444467E-8</v>
      </c>
      <c r="Z169" s="40">
        <f>($F169*(1-('Exposure Inputs'!$C$17)/100)*'Exposure Inputs'!$E$12*'Exposure Inputs'!$C$15*H169)/('Exposure Inputs'!$C$14*'Exposure Inputs'!$C$16)</f>
        <v>1.4869217465744547E-5</v>
      </c>
      <c r="AA169" s="40">
        <f>'Exposure Inputs'!$E$60/W169</f>
        <v>1542431.7080597768</v>
      </c>
      <c r="AB169" s="40">
        <f>'Exposure Inputs'!$E$61/X169</f>
        <v>368143.52394931839</v>
      </c>
      <c r="AC169" s="40">
        <f>($G169*(1-('Exposure Inputs'!$C$17/100))*'Exposure Inputs'!$F$6*'Exposure Inputs'!$C$15)/('Exposure Inputs'!$F$8*'Exposure Inputs'!$F$11)</f>
        <v>8.1905115411416934E-6</v>
      </c>
      <c r="AD169" s="40">
        <f>($F169*(1-('Exposure Inputs'!$C$17)/100)*'Exposure Inputs'!$F$7*'Exposure Inputs'!$F$12*'Exposure Inputs'!$C$15*H169)/('Exposure Inputs'!$F$8*'Exposure Inputs'!$F$13*'Exposure Inputs'!$C$16)</f>
        <v>1.2863967363850126E-6</v>
      </c>
      <c r="AE169" s="40">
        <f>($F169*(1-('Exposure Inputs'!$C$17)/100)*'Exposure Inputs'!$F$7*'Exposure Inputs'!$F$12*'Exposure Inputs'!$C$15*H169)/('Exposure Inputs'!$F$8*'Exposure Inputs'!$C$14*'Exposure Inputs'!$C$16)</f>
        <v>8.2461329255449535E-8</v>
      </c>
      <c r="AF169" s="40">
        <f>($F169*(1-('Exposure Inputs'!$C$17)/100)*'Exposure Inputs'!$F$12*'Exposure Inputs'!$C$15*H169)/('Exposure Inputs'!$C$14*'Exposure Inputs'!$C$16)</f>
        <v>1.4869217465744547E-5</v>
      </c>
      <c r="AG169" s="40">
        <f>'Exposure Inputs'!$E$60/AC169</f>
        <v>1538365.45333085</v>
      </c>
      <c r="AH169" s="40">
        <f>'Exposure Inputs'!$E$61/AD169</f>
        <v>404229.88125831692</v>
      </c>
      <c r="AI169" s="40">
        <f>($G169*(1-('Exposure Inputs'!$C$17/100))*'Exposure Inputs'!$G$6*'Exposure Inputs'!$C$15)/('Exposure Inputs'!$G$8*'Exposure Inputs'!$G$11)</f>
        <v>1.0450896036510042E-5</v>
      </c>
      <c r="AJ169" s="40">
        <f>($F169*(1-('Exposure Inputs'!$C$17)/100)*'Exposure Inputs'!$G$7*'Exposure Inputs'!$G$12*'Exposure Inputs'!$C$15*H169)/('Exposure Inputs'!$G$8*'Exposure Inputs'!$G$13*'Exposure Inputs'!$C$16)</f>
        <v>2.1445339303424775E-6</v>
      </c>
      <c r="AK169" s="40">
        <f>($F169*(1-('Exposure Inputs'!$C$17)/100)*'Exposure Inputs'!$G$7*'Exposure Inputs'!$G$12*'Exposure Inputs'!$C$15*H169)/('Exposure Inputs'!$G$8*'Exposure Inputs'!$C$14*'Exposure Inputs'!$C$16)</f>
        <v>1.3747012373990239E-7</v>
      </c>
      <c r="AL169" s="40">
        <f>($F169*(1-('Exposure Inputs'!$C$17)/100)*'Exposure Inputs'!$G$12*'Exposure Inputs'!$C$15*H169)/('Exposure Inputs'!$C$14*'Exposure Inputs'!$C$16)</f>
        <v>1.4869217465744547E-5</v>
      </c>
      <c r="AM169" s="40">
        <f>'Exposure Inputs'!$E$60/AI169</f>
        <v>1205638.2491972074</v>
      </c>
      <c r="AN169" s="40">
        <f>'Exposure Inputs'!$E$61/AJ169</f>
        <v>242476.92826989086</v>
      </c>
      <c r="AO169" s="40">
        <f>($G169*(1-('Exposure Inputs'!$C$17/100))*'Exposure Inputs'!$H$6*'Exposure Inputs'!$C$15)/('Exposure Inputs'!$H$8*'Exposure Inputs'!$H$11)</f>
        <v>1.3264447338902287E-5</v>
      </c>
      <c r="AP169" s="40">
        <f>($F169*(1-('Exposure Inputs'!$C$17)/100)*'Exposure Inputs'!$H$7*'Exposure Inputs'!$H$12*'Exposure Inputs'!$C$15*H169)/('Exposure Inputs'!$H$8*'Exposure Inputs'!$H$13*'Exposure Inputs'!$C$16)</f>
        <v>2.7921086130120318E-6</v>
      </c>
      <c r="AQ169" s="40">
        <f>($F169*(1-('Exposure Inputs'!$C$17)/100)*'Exposure Inputs'!$H$7*'Exposure Inputs'!$H$12*'Exposure Inputs'!$C$15*H169)/('Exposure Inputs'!$H$8*'Exposure Inputs'!$C$14*'Exposure Inputs'!$C$16)</f>
        <v>1.7898132134692511E-7</v>
      </c>
      <c r="AR169" s="40">
        <f>($F169*(1-('Exposure Inputs'!$C$17)/100)*'Exposure Inputs'!$H$12*'Exposure Inputs'!$C$15*H169)/('Exposure Inputs'!$C$14*'Exposure Inputs'!$C$16)</f>
        <v>1.4869217465744547E-5</v>
      </c>
      <c r="AS169" s="40">
        <f>'Exposure Inputs'!$E$60/AO169</f>
        <v>949907.64998149755</v>
      </c>
      <c r="AT169" s="40">
        <f>'Exposure Inputs'!$E$61/AP169</f>
        <v>186239.17335330366</v>
      </c>
    </row>
    <row r="170" spans="1:46" s="35" customFormat="1">
      <c r="A170" s="47">
        <v>2022</v>
      </c>
      <c r="B170" s="48">
        <v>110056961480</v>
      </c>
      <c r="C170" s="48" t="s">
        <v>148</v>
      </c>
      <c r="D170" s="48" t="s">
        <v>71</v>
      </c>
      <c r="E170" s="48" t="s">
        <v>149</v>
      </c>
      <c r="F170" s="48">
        <v>0.33803838899999999</v>
      </c>
      <c r="G170" s="48">
        <v>0.33803838899999999</v>
      </c>
      <c r="H170" s="48">
        <v>350</v>
      </c>
      <c r="I170" s="40">
        <f t="shared" si="2"/>
        <v>9.0636445094295193E-8</v>
      </c>
      <c r="J170" s="40">
        <f>($G170*(1-('Exposure Inputs'!$C$17/100))*'Exposure Inputs'!$C$6*1*'Exposure Inputs'!$C$15)/('Exposure Inputs'!$C$8*'Exposure Inputs'!$C$11)</f>
        <v>1.3603450564351975E-5</v>
      </c>
      <c r="K170" s="40">
        <f>($F170*(1-('Exposure Inputs'!$C$17)/100)*'Exposure Inputs'!$C$7*'Exposure Inputs'!$C$12*'Exposure Inputs'!$C$15*H170)/('Exposure Inputs'!$C$8*'Exposure Inputs'!$C$13*'Exposure Inputs'!$C$16)</f>
        <v>3.5640465403080387E-6</v>
      </c>
      <c r="L170" s="40">
        <f>($F170*(1-('Exposure Inputs'!$C$17)/100)*'Exposure Inputs'!$C$7*'Exposure Inputs'!$C$12*'Exposure Inputs'!$C$15*H170)/('Exposure Inputs'!$C$8*'Exposure Inputs'!$C$14*'Exposure Inputs'!$C$16)</f>
        <v>2.6044955486866436E-6</v>
      </c>
      <c r="M170" s="40">
        <f>($F170*(1-('Exposure Inputs'!$C$17)/100)*'Exposure Inputs'!$C$12*'Exposure Inputs'!$C$15*H170)/('Exposure Inputs'!$C$14*'Exposure Inputs'!$C$16)</f>
        <v>2.3687621568493149E-4</v>
      </c>
      <c r="N170" s="40">
        <f>'Exposure Inputs'!$E$60/$J170</f>
        <v>926235.58562549332</v>
      </c>
      <c r="O170" s="40">
        <f>'Exposure Inputs'!$E$61/$K170</f>
        <v>145901.57398872144</v>
      </c>
      <c r="P170" s="40">
        <f>L170*'Exposure Inputs'!$E$63</f>
        <v>9.0636445094295193E-8</v>
      </c>
      <c r="Q170" s="40">
        <f>($G170*(1-('Exposure Inputs'!$C$17/100))*'Exposure Inputs'!$D$6*1*'Exposure Inputs'!$C$15)/('Exposure Inputs'!$D$8*'Exposure Inputs'!$D$11)</f>
        <v>4.7728143604340429E-5</v>
      </c>
      <c r="R170" s="40">
        <f>($F170*(1-('Exposure Inputs'!$C$17)/100)*'Exposure Inputs'!$D$7*'Exposure Inputs'!$D$12*'Exposure Inputs'!$C$15*H170)/('Exposure Inputs'!$D$8*'Exposure Inputs'!$D$13*'Exposure Inputs'!$C$16)</f>
        <v>9.1036861392013986E-6</v>
      </c>
      <c r="S170" s="40">
        <f>($F170*(1-('Exposure Inputs'!$C$17)/100)*'Exposure Inputs'!$D$7*'Exposure Inputs'!$D$12*'Exposure Inputs'!$C$15*H170)/('Exposure Inputs'!$D$8*'Exposure Inputs'!$C$14*'Exposure Inputs'!$C$16)</f>
        <v>1.1671392486155638E-7</v>
      </c>
      <c r="T170" s="40">
        <f>($F170*(1-('Exposure Inputs'!$C$17)/100)*'Exposure Inputs'!$D$12*'Exposure Inputs'!$C$15*H170)/('Exposure Inputs'!$C$14*'Exposure Inputs'!$C$16)</f>
        <v>4.1557230821917805E-6</v>
      </c>
      <c r="U170" s="40">
        <f>'Exposure Inputs'!$E$60/Q170</f>
        <v>263995.18289360299</v>
      </c>
      <c r="V170" s="40">
        <f>'Exposure Inputs'!$E$61/R170</f>
        <v>57119.719644202924</v>
      </c>
      <c r="W170" s="40">
        <f>($G170*(1-('Exposure Inputs'!$C$17/100))*'Exposure Inputs'!$E$6*'Exposure Inputs'!$C$15)/('Exposure Inputs'!$E$8*'Exposure Inputs'!$E$11)</f>
        <v>1.0452751302318436E-5</v>
      </c>
      <c r="X170" s="40">
        <f>($F170*(1-('Exposure Inputs'!$C$17)/100)*'Exposure Inputs'!$E$7*'Exposure Inputs'!$E$12*'Exposure Inputs'!$C$15*H170)/('Exposure Inputs'!$E$8*'Exposure Inputs'!$E$13*'Exposure Inputs'!$C$16)</f>
        <v>1.9738523823907559E-6</v>
      </c>
      <c r="Y170" s="40">
        <f>($F170*(1-('Exposure Inputs'!$C$17)/100)*'Exposure Inputs'!$E$7*'Exposure Inputs'!$E$12*'Exposure Inputs'!$C$15*H170)/('Exposure Inputs'!$E$8*'Exposure Inputs'!$C$14*'Exposure Inputs'!$C$16)</f>
        <v>1.2652899887120229E-7</v>
      </c>
      <c r="Z170" s="40">
        <f>($F170*(1-('Exposure Inputs'!$C$17)/100)*'Exposure Inputs'!$E$12*'Exposure Inputs'!$C$15*H170)/('Exposure Inputs'!$C$14*'Exposure Inputs'!$C$16)</f>
        <v>2.0778615410958904E-5</v>
      </c>
      <c r="AA170" s="40">
        <f>'Exposure Inputs'!$E$60/W170</f>
        <v>1205424.2596593015</v>
      </c>
      <c r="AB170" s="40">
        <f>'Exposure Inputs'!$E$61/X170</f>
        <v>263444.21935452399</v>
      </c>
      <c r="AC170" s="40">
        <f>($G170*(1-('Exposure Inputs'!$C$17/100))*'Exposure Inputs'!$F$6*'Exposure Inputs'!$C$15)/('Exposure Inputs'!$F$8*'Exposure Inputs'!$F$11)</f>
        <v>1.0480380335017606E-5</v>
      </c>
      <c r="AD170" s="40">
        <f>($F170*(1-('Exposure Inputs'!$C$17)/100)*'Exposure Inputs'!$F$7*'Exposure Inputs'!$F$12*'Exposure Inputs'!$C$15*H170)/('Exposure Inputs'!$F$8*'Exposure Inputs'!$F$13*'Exposure Inputs'!$C$16)</f>
        <v>1.7976428896030292E-6</v>
      </c>
      <c r="AE170" s="40">
        <f>($F170*(1-('Exposure Inputs'!$C$17)/100)*'Exposure Inputs'!$F$7*'Exposure Inputs'!$F$12*'Exposure Inputs'!$C$15*H170)/('Exposure Inputs'!$F$8*'Exposure Inputs'!$C$14*'Exposure Inputs'!$C$16)</f>
        <v>1.1523351856429676E-7</v>
      </c>
      <c r="AF170" s="40">
        <f>($F170*(1-('Exposure Inputs'!$C$17)/100)*'Exposure Inputs'!$F$12*'Exposure Inputs'!$C$15*H170)/('Exposure Inputs'!$C$14*'Exposure Inputs'!$C$16)</f>
        <v>2.0778615410958904E-5</v>
      </c>
      <c r="AG170" s="40">
        <f>'Exposure Inputs'!$E$60/AC170</f>
        <v>1202246.4449978219</v>
      </c>
      <c r="AH170" s="40">
        <f>'Exposure Inputs'!$E$61/AD170</f>
        <v>289267.68659532309</v>
      </c>
      <c r="AI170" s="40">
        <f>($G170*(1-('Exposure Inputs'!$C$17/100))*'Exposure Inputs'!$G$6*'Exposure Inputs'!$C$15)/('Exposure Inputs'!$G$8*'Exposure Inputs'!$G$11)</f>
        <v>1.3372713627735848E-5</v>
      </c>
      <c r="AJ170" s="40">
        <f>($F170*(1-('Exposure Inputs'!$C$17)/100)*'Exposure Inputs'!$G$7*'Exposure Inputs'!$G$12*'Exposure Inputs'!$C$15*H170)/('Exposure Inputs'!$G$8*'Exposure Inputs'!$G$13*'Exposure Inputs'!$C$16)</f>
        <v>2.9968252113466016E-6</v>
      </c>
      <c r="AK170" s="40">
        <f>($F170*(1-('Exposure Inputs'!$C$17)/100)*'Exposure Inputs'!$G$7*'Exposure Inputs'!$G$12*'Exposure Inputs'!$C$15*H170)/('Exposure Inputs'!$G$8*'Exposure Inputs'!$C$14*'Exposure Inputs'!$C$16)</f>
        <v>1.9210418021452573E-7</v>
      </c>
      <c r="AL170" s="40">
        <f>($F170*(1-('Exposure Inputs'!$C$17)/100)*'Exposure Inputs'!$G$12*'Exposure Inputs'!$C$15*H170)/('Exposure Inputs'!$C$14*'Exposure Inputs'!$C$16)</f>
        <v>2.0778615410958904E-5</v>
      </c>
      <c r="AM170" s="40">
        <f>'Exposure Inputs'!$E$60/AI170</f>
        <v>942217.14087010792</v>
      </c>
      <c r="AN170" s="40">
        <f>'Exposure Inputs'!$E$61/AJ170</f>
        <v>173516.95989181224</v>
      </c>
      <c r="AO170" s="40">
        <f>($G170*(1-('Exposure Inputs'!$C$17/100))*'Exposure Inputs'!$H$6*'Exposure Inputs'!$C$15)/('Exposure Inputs'!$H$8*'Exposure Inputs'!$H$11)</f>
        <v>1.6972865778555554E-5</v>
      </c>
      <c r="AP170" s="40">
        <f>($F170*(1-('Exposure Inputs'!$C$17)/100)*'Exposure Inputs'!$H$7*'Exposure Inputs'!$H$12*'Exposure Inputs'!$C$15*H170)/('Exposure Inputs'!$H$8*'Exposure Inputs'!$H$13*'Exposure Inputs'!$C$16)</f>
        <v>3.90176222716895E-6</v>
      </c>
      <c r="AQ170" s="40">
        <f>($F170*(1-('Exposure Inputs'!$C$17)/100)*'Exposure Inputs'!$H$7*'Exposure Inputs'!$H$12*'Exposure Inputs'!$C$15*H170)/('Exposure Inputs'!$H$8*'Exposure Inputs'!$C$14*'Exposure Inputs'!$C$16)</f>
        <v>2.5011296328006087E-7</v>
      </c>
      <c r="AR170" s="40">
        <f>($F170*(1-('Exposure Inputs'!$C$17)/100)*'Exposure Inputs'!$H$12*'Exposure Inputs'!$C$15*H170)/('Exposure Inputs'!$C$14*'Exposure Inputs'!$C$16)</f>
        <v>2.0778615410958904E-5</v>
      </c>
      <c r="AS170" s="40">
        <f>'Exposure Inputs'!$E$60/AO170</f>
        <v>742361.37635163113</v>
      </c>
      <c r="AT170" s="40">
        <f>'Exposure Inputs'!$E$61/AP170</f>
        <v>133273.11346117134</v>
      </c>
    </row>
    <row r="171" spans="1:46" s="35" customFormat="1">
      <c r="A171" s="47">
        <v>2019</v>
      </c>
      <c r="B171" s="48">
        <v>110000547196</v>
      </c>
      <c r="C171" s="48" t="s">
        <v>150</v>
      </c>
      <c r="D171" s="48" t="s">
        <v>71</v>
      </c>
      <c r="E171" s="48" t="s">
        <v>151</v>
      </c>
      <c r="F171" s="48">
        <v>1.9786690283194699E-2</v>
      </c>
      <c r="G171" s="48">
        <v>3.3450973946120503E-2</v>
      </c>
      <c r="H171" s="48">
        <v>350</v>
      </c>
      <c r="I171" s="40">
        <f t="shared" si="2"/>
        <v>5.3053005984199048E-9</v>
      </c>
      <c r="J171" s="40">
        <f>($G171*(1-('Exposure Inputs'!$C$17/100))*'Exposure Inputs'!$C$6*1*'Exposure Inputs'!$C$15)/('Exposure Inputs'!$C$8*'Exposure Inputs'!$C$11)</f>
        <v>1.346144950434834E-6</v>
      </c>
      <c r="K171" s="40">
        <f>($F171*(1-('Exposure Inputs'!$C$17)/100)*'Exposure Inputs'!$C$7*'Exposure Inputs'!$C$12*'Exposure Inputs'!$C$15*H171)/('Exposure Inputs'!$C$8*'Exposure Inputs'!$C$13*'Exposure Inputs'!$C$16)</f>
        <v>2.0861738590277911E-7</v>
      </c>
      <c r="L171" s="40">
        <f>($F171*(1-('Exposure Inputs'!$C$17)/100)*'Exposure Inputs'!$C$7*'Exposure Inputs'!$C$12*'Exposure Inputs'!$C$15*H171)/('Exposure Inputs'!$C$8*'Exposure Inputs'!$C$14*'Exposure Inputs'!$C$16)</f>
        <v>1.5245116662126165E-7</v>
      </c>
      <c r="M171" s="40">
        <f>($F171*(1-('Exposure Inputs'!$C$17)/100)*'Exposure Inputs'!$C$12*'Exposure Inputs'!$C$15*H171)/('Exposure Inputs'!$C$14*'Exposure Inputs'!$C$16)</f>
        <v>1.3865278227949921E-5</v>
      </c>
      <c r="N171" s="40">
        <f>'Exposure Inputs'!$E$60/$J171</f>
        <v>9360061.8536138516</v>
      </c>
      <c r="O171" s="40">
        <f>'Exposure Inputs'!$E$61/$K171</f>
        <v>2492601.4567277385</v>
      </c>
      <c r="P171" s="40">
        <f>L171*'Exposure Inputs'!$E$63</f>
        <v>5.3053005984199048E-9</v>
      </c>
      <c r="Q171" s="40">
        <f>($G171*(1-('Exposure Inputs'!$C$17/100))*'Exposure Inputs'!$D$6*1*'Exposure Inputs'!$C$15)/('Exposure Inputs'!$D$8*'Exposure Inputs'!$D$11)</f>
        <v>4.722992832052249E-6</v>
      </c>
      <c r="R171" s="40">
        <f>($F171*(1-('Exposure Inputs'!$C$17)/100)*'Exposure Inputs'!$D$7*'Exposure Inputs'!$D$12*'Exposure Inputs'!$C$15*H171)/('Exposure Inputs'!$D$8*'Exposure Inputs'!$D$13*'Exposure Inputs'!$C$16)</f>
        <v>5.3287385082109894E-7</v>
      </c>
      <c r="S171" s="40">
        <f>($F171*(1-('Exposure Inputs'!$C$17)/100)*'Exposure Inputs'!$D$7*'Exposure Inputs'!$D$12*'Exposure Inputs'!$C$15*H171)/('Exposure Inputs'!$D$8*'Exposure Inputs'!$C$14*'Exposure Inputs'!$C$16)</f>
        <v>6.8317160361679346E-9</v>
      </c>
      <c r="T171" s="40">
        <f>($F171*(1-('Exposure Inputs'!$C$17)/100)*'Exposure Inputs'!$D$12*'Exposure Inputs'!$C$15*H171)/('Exposure Inputs'!$C$14*'Exposure Inputs'!$C$16)</f>
        <v>2.4325049522719161E-7</v>
      </c>
      <c r="U171" s="40">
        <f>'Exposure Inputs'!$E$60/Q171</f>
        <v>2667799.9412768558</v>
      </c>
      <c r="V171" s="40">
        <f>'Exposure Inputs'!$E$61/R171</f>
        <v>975840.71576929186</v>
      </c>
      <c r="W171" s="40">
        <f>($G171*(1-('Exposure Inputs'!$C$17/100))*'Exposure Inputs'!$E$6*'Exposure Inputs'!$C$15)/('Exposure Inputs'!$E$8*'Exposure Inputs'!$E$11)</f>
        <v>1.0343639150378603E-6</v>
      </c>
      <c r="X171" s="40">
        <f>($F171*(1-('Exposure Inputs'!$C$17)/100)*'Exposure Inputs'!$E$7*'Exposure Inputs'!$E$12*'Exposure Inputs'!$C$15*H171)/('Exposure Inputs'!$E$8*'Exposure Inputs'!$E$13*'Exposure Inputs'!$C$16)</f>
        <v>1.1553719052634542E-7</v>
      </c>
      <c r="Y171" s="40">
        <f>($F171*(1-('Exposure Inputs'!$C$17)/100)*'Exposure Inputs'!$E$7*'Exposure Inputs'!$E$12*'Exposure Inputs'!$C$15*H171)/('Exposure Inputs'!$E$8*'Exposure Inputs'!$C$14*'Exposure Inputs'!$C$16)</f>
        <v>7.4062301619452201E-9</v>
      </c>
      <c r="Z171" s="40">
        <f>($F171*(1-('Exposure Inputs'!$C$17)/100)*'Exposure Inputs'!$E$12*'Exposure Inputs'!$C$15*H171)/('Exposure Inputs'!$C$14*'Exposure Inputs'!$C$16)</f>
        <v>1.2162524761359582E-6</v>
      </c>
      <c r="AA171" s="40">
        <f>'Exposure Inputs'!$E$60/W171</f>
        <v>12181399.425113169</v>
      </c>
      <c r="AB171" s="40">
        <f>'Exposure Inputs'!$E$61/X171</f>
        <v>4500715.2902980344</v>
      </c>
      <c r="AC171" s="40">
        <f>($G171*(1-('Exposure Inputs'!$C$17/100))*'Exposure Inputs'!$F$6*'Exposure Inputs'!$C$15)/('Exposure Inputs'!$F$8*'Exposure Inputs'!$F$11)</f>
        <v>1.0370979774492641E-6</v>
      </c>
      <c r="AD171" s="40">
        <f>($F171*(1-('Exposure Inputs'!$C$17)/100)*'Exposure Inputs'!$F$7*'Exposure Inputs'!$F$12*'Exposure Inputs'!$C$15*H171)/('Exposure Inputs'!$F$8*'Exposure Inputs'!$F$13*'Exposure Inputs'!$C$16)</f>
        <v>1.0522296950232566E-7</v>
      </c>
      <c r="AE171" s="40">
        <f>($F171*(1-('Exposure Inputs'!$C$17)/100)*'Exposure Inputs'!$F$7*'Exposure Inputs'!$F$12*'Exposure Inputs'!$C$15*H171)/('Exposure Inputs'!$F$8*'Exposure Inputs'!$C$14*'Exposure Inputs'!$C$16)</f>
        <v>6.7450621475849785E-9</v>
      </c>
      <c r="AF171" s="40">
        <f>($F171*(1-('Exposure Inputs'!$C$17)/100)*'Exposure Inputs'!$F$12*'Exposure Inputs'!$C$15*H171)/('Exposure Inputs'!$C$14*'Exposure Inputs'!$C$16)</f>
        <v>1.2162524761359582E-6</v>
      </c>
      <c r="AG171" s="40">
        <f>'Exposure Inputs'!$E$60/AC171</f>
        <v>12149286.059731424</v>
      </c>
      <c r="AH171" s="40">
        <f>'Exposure Inputs'!$E$61/AD171</f>
        <v>4941886.7616020553</v>
      </c>
      <c r="AI171" s="40">
        <f>($G171*(1-('Exposure Inputs'!$C$17/100))*'Exposure Inputs'!$G$6*'Exposure Inputs'!$C$15)/('Exposure Inputs'!$G$8*'Exposure Inputs'!$G$11)</f>
        <v>1.3233121139691695E-6</v>
      </c>
      <c r="AJ171" s="40">
        <f>($F171*(1-('Exposure Inputs'!$C$17)/100)*'Exposure Inputs'!$G$7*'Exposure Inputs'!$G$12*'Exposure Inputs'!$C$15*H171)/('Exposure Inputs'!$G$8*'Exposure Inputs'!$G$13*'Exposure Inputs'!$C$16)</f>
        <v>1.7541573448270303E-7</v>
      </c>
      <c r="AK171" s="40">
        <f>($F171*(1-('Exposure Inputs'!$C$17)/100)*'Exposure Inputs'!$G$7*'Exposure Inputs'!$G$12*'Exposure Inputs'!$C$15*H171)/('Exposure Inputs'!$G$8*'Exposure Inputs'!$C$14*'Exposure Inputs'!$C$16)</f>
        <v>1.1244598364275836E-8</v>
      </c>
      <c r="AL171" s="40">
        <f>($F171*(1-('Exposure Inputs'!$C$17)/100)*'Exposure Inputs'!$G$12*'Exposure Inputs'!$C$15*H171)/('Exposure Inputs'!$C$14*'Exposure Inputs'!$C$16)</f>
        <v>1.2162524761359582E-6</v>
      </c>
      <c r="AM171" s="40">
        <f>'Exposure Inputs'!$E$60/AI171</f>
        <v>9521563.2555552609</v>
      </c>
      <c r="AN171" s="40">
        <f>'Exposure Inputs'!$E$61/AJ171</f>
        <v>2964386.2994016362</v>
      </c>
      <c r="AO171" s="40">
        <f>($G171*(1-('Exposure Inputs'!$C$17/100))*'Exposure Inputs'!$H$6*'Exposure Inputs'!$C$15)/('Exposure Inputs'!$H$8*'Exposure Inputs'!$H$11)</f>
        <v>1.6795692720848404E-6</v>
      </c>
      <c r="AP171" s="40">
        <f>($F171*(1-('Exposure Inputs'!$C$17)/100)*'Exposure Inputs'!$H$7*'Exposure Inputs'!$H$12*'Exposure Inputs'!$C$15*H171)/('Exposure Inputs'!$H$8*'Exposure Inputs'!$H$13*'Exposure Inputs'!$C$16)</f>
        <v>2.2838518718552989E-7</v>
      </c>
      <c r="AQ171" s="40">
        <f>($F171*(1-('Exposure Inputs'!$C$17)/100)*'Exposure Inputs'!$H$7*'Exposure Inputs'!$H$12*'Exposure Inputs'!$C$15*H171)/('Exposure Inputs'!$H$8*'Exposure Inputs'!$C$14*'Exposure Inputs'!$C$16)</f>
        <v>1.4640076101636531E-8</v>
      </c>
      <c r="AR171" s="40">
        <f>($F171*(1-('Exposure Inputs'!$C$17)/100)*'Exposure Inputs'!$H$12*'Exposure Inputs'!$C$15*H171)/('Exposure Inputs'!$C$14*'Exposure Inputs'!$C$16)</f>
        <v>1.2162524761359582E-6</v>
      </c>
      <c r="AS171" s="40">
        <f>'Exposure Inputs'!$E$60/AO171</f>
        <v>7501923.3856068859</v>
      </c>
      <c r="AT171" s="40">
        <f>'Exposure Inputs'!$E$61/AP171</f>
        <v>2276855.1954184985</v>
      </c>
    </row>
    <row r="172" spans="1:46" s="35" customFormat="1">
      <c r="A172" s="47">
        <v>2020</v>
      </c>
      <c r="B172" s="48">
        <v>110000547196</v>
      </c>
      <c r="C172" s="48" t="s">
        <v>150</v>
      </c>
      <c r="D172" s="48" t="s">
        <v>71</v>
      </c>
      <c r="E172" s="48" t="s">
        <v>151</v>
      </c>
      <c r="F172" s="48">
        <v>2.85627048167151E-2</v>
      </c>
      <c r="G172" s="48">
        <v>4.8287524999999998E-2</v>
      </c>
      <c r="H172" s="48">
        <v>350</v>
      </c>
      <c r="I172" s="40">
        <f t="shared" si="2"/>
        <v>7.6583669521178538E-9</v>
      </c>
      <c r="J172" s="40">
        <f>($G172*(1-('Exposure Inputs'!$C$17/100))*'Exposure Inputs'!$C$6*1*'Exposure Inputs'!$C$15)/('Exposure Inputs'!$C$8*'Exposure Inputs'!$C$11)</f>
        <v>1.9432022533168859E-6</v>
      </c>
      <c r="K172" s="40">
        <f>($F172*(1-('Exposure Inputs'!$C$17)/100)*'Exposure Inputs'!$C$7*'Exposure Inputs'!$C$12*'Exposure Inputs'!$C$15*H172)/('Exposure Inputs'!$C$8*'Exposure Inputs'!$C$13*'Exposure Inputs'!$C$16)</f>
        <v>3.0114570592114976E-7</v>
      </c>
      <c r="L172" s="40">
        <f>($F172*(1-('Exposure Inputs'!$C$17)/100)*'Exposure Inputs'!$C$7*'Exposure Inputs'!$C$12*'Exposure Inputs'!$C$15*H172)/('Exposure Inputs'!$C$8*'Exposure Inputs'!$C$14*'Exposure Inputs'!$C$16)</f>
        <v>2.2006801586545558E-7</v>
      </c>
      <c r="M172" s="40">
        <f>($F172*(1-('Exposure Inputs'!$C$17)/100)*'Exposure Inputs'!$C$12*'Exposure Inputs'!$C$15*H172)/('Exposure Inputs'!$C$14*'Exposure Inputs'!$C$16)</f>
        <v>2.001496175249267E-5</v>
      </c>
      <c r="N172" s="40">
        <f>'Exposure Inputs'!$E$60/$J172</f>
        <v>6484142.336955836</v>
      </c>
      <c r="O172" s="40">
        <f>'Exposure Inputs'!$E$61/$K172</f>
        <v>1726738.8834564814</v>
      </c>
      <c r="P172" s="40">
        <f>L172*'Exposure Inputs'!$E$63</f>
        <v>7.6583669521178538E-9</v>
      </c>
      <c r="Q172" s="40">
        <f>($G172*(1-('Exposure Inputs'!$C$17/100))*'Exposure Inputs'!$D$6*1*'Exposure Inputs'!$C$15)/('Exposure Inputs'!$D$8*'Exposure Inputs'!$D$11)</f>
        <v>6.8177875723404255E-6</v>
      </c>
      <c r="R172" s="40">
        <f>($F172*(1-('Exposure Inputs'!$C$17)/100)*'Exposure Inputs'!$D$7*'Exposure Inputs'!$D$12*'Exposure Inputs'!$C$15*H172)/('Exposure Inputs'!$D$8*'Exposure Inputs'!$D$13*'Exposure Inputs'!$C$16)</f>
        <v>7.6922003062211468E-7</v>
      </c>
      <c r="S172" s="40">
        <f>($F172*(1-('Exposure Inputs'!$C$17)/100)*'Exposure Inputs'!$D$7*'Exposure Inputs'!$D$12*'Exposure Inputs'!$C$15*H172)/('Exposure Inputs'!$D$8*'Exposure Inputs'!$C$14*'Exposure Inputs'!$C$16)</f>
        <v>9.8617952643860846E-9</v>
      </c>
      <c r="T172" s="40">
        <f>($F172*(1-('Exposure Inputs'!$C$17)/100)*'Exposure Inputs'!$D$12*'Exposure Inputs'!$C$15*H172)/('Exposure Inputs'!$C$14*'Exposure Inputs'!$C$16)</f>
        <v>3.5113967986829242E-7</v>
      </c>
      <c r="U172" s="40">
        <f>'Exposure Inputs'!$E$60/Q172</f>
        <v>1848106.8625719359</v>
      </c>
      <c r="V172" s="40">
        <f>'Exposure Inputs'!$E$61/R172</f>
        <v>676009.43722103105</v>
      </c>
      <c r="W172" s="40">
        <f>($G172*(1-('Exposure Inputs'!$C$17/100))*'Exposure Inputs'!$E$6*'Exposure Inputs'!$C$15)/('Exposure Inputs'!$E$8*'Exposure Inputs'!$E$11)</f>
        <v>1.4931365970670391E-6</v>
      </c>
      <c r="X172" s="40">
        <f>($F172*(1-('Exposure Inputs'!$C$17)/100)*'Exposure Inputs'!$E$7*'Exposure Inputs'!$E$12*'Exposure Inputs'!$C$15*H172)/('Exposure Inputs'!$E$8*'Exposure Inputs'!$E$13*'Exposure Inputs'!$C$16)</f>
        <v>1.6678153956649284E-7</v>
      </c>
      <c r="Y172" s="40">
        <f>($F172*(1-('Exposure Inputs'!$C$17)/100)*'Exposure Inputs'!$E$7*'Exposure Inputs'!$E$12*'Exposure Inputs'!$C$15*H172)/('Exposure Inputs'!$E$8*'Exposure Inputs'!$C$14*'Exposure Inputs'!$C$16)</f>
        <v>1.069112433118544E-8</v>
      </c>
      <c r="Z172" s="40">
        <f>($F172*(1-('Exposure Inputs'!$C$17)/100)*'Exposure Inputs'!$E$12*'Exposure Inputs'!$C$15*H172)/('Exposure Inputs'!$C$14*'Exposure Inputs'!$C$16)</f>
        <v>1.7556983993414623E-6</v>
      </c>
      <c r="AA172" s="40">
        <f>'Exposure Inputs'!$E$60/W172</f>
        <v>8438611.7283241991</v>
      </c>
      <c r="AB172" s="40">
        <f>'Exposure Inputs'!$E$61/X172</f>
        <v>3117851.0604447639</v>
      </c>
      <c r="AC172" s="40">
        <f>($G172*(1-('Exposure Inputs'!$C$17/100))*'Exposure Inputs'!$F$6*'Exposure Inputs'!$C$15)/('Exposure Inputs'!$F$8*'Exposure Inputs'!$F$11)</f>
        <v>1.497083301496479E-6</v>
      </c>
      <c r="AD172" s="40">
        <f>($F172*(1-('Exposure Inputs'!$C$17)/100)*'Exposure Inputs'!$F$7*'Exposure Inputs'!$F$12*'Exposure Inputs'!$C$15*H172)/('Exposure Inputs'!$F$8*'Exposure Inputs'!$F$13*'Exposure Inputs'!$C$16)</f>
        <v>1.5189263968950606E-7</v>
      </c>
      <c r="AE172" s="40">
        <f>($F172*(1-('Exposure Inputs'!$C$17)/100)*'Exposure Inputs'!$F$7*'Exposure Inputs'!$F$12*'Exposure Inputs'!$C$15*H172)/('Exposure Inputs'!$F$8*'Exposure Inputs'!$C$14*'Exposure Inputs'!$C$16)</f>
        <v>9.7367076724042366E-9</v>
      </c>
      <c r="AF172" s="40">
        <f>($F172*(1-('Exposure Inputs'!$C$17)/100)*'Exposure Inputs'!$F$12*'Exposure Inputs'!$C$15*H172)/('Exposure Inputs'!$C$14*'Exposure Inputs'!$C$16)</f>
        <v>1.7556983993414623E-6</v>
      </c>
      <c r="AG172" s="40">
        <f>'Exposure Inputs'!$E$60/AC172</f>
        <v>8416365.3334487714</v>
      </c>
      <c r="AH172" s="40">
        <f>'Exposure Inputs'!$E$61/AD172</f>
        <v>3423470.6899752808</v>
      </c>
      <c r="AI172" s="40">
        <f>($G172*(1-('Exposure Inputs'!$C$17/100))*'Exposure Inputs'!$G$6*'Exposure Inputs'!$C$15)/('Exposure Inputs'!$G$8*'Exposure Inputs'!$G$11)</f>
        <v>1.9102423411949685E-6</v>
      </c>
      <c r="AJ172" s="40">
        <f>($F172*(1-('Exposure Inputs'!$C$17)/100)*'Exposure Inputs'!$G$7*'Exposure Inputs'!$G$12*'Exposure Inputs'!$C$15*H172)/('Exposure Inputs'!$G$8*'Exposure Inputs'!$G$13*'Exposure Inputs'!$C$16)</f>
        <v>2.5321808612388935E-7</v>
      </c>
      <c r="AK172" s="40">
        <f>($F172*(1-('Exposure Inputs'!$C$17)/100)*'Exposure Inputs'!$G$7*'Exposure Inputs'!$G$12*'Exposure Inputs'!$C$15*H172)/('Exposure Inputs'!$G$8*'Exposure Inputs'!$C$14*'Exposure Inputs'!$C$16)</f>
        <v>1.6231928597685214E-8</v>
      </c>
      <c r="AL172" s="40">
        <f>($F172*(1-('Exposure Inputs'!$C$17)/100)*'Exposure Inputs'!$G$12*'Exposure Inputs'!$C$15*H172)/('Exposure Inputs'!$C$14*'Exposure Inputs'!$C$16)</f>
        <v>1.7556983993414623E-6</v>
      </c>
      <c r="AM172" s="40">
        <f>'Exposure Inputs'!$E$60/AI172</f>
        <v>6596021.7341418378</v>
      </c>
      <c r="AN172" s="40">
        <f>'Exposure Inputs'!$E$61/AJ172</f>
        <v>2053565.7936597194</v>
      </c>
      <c r="AO172" s="40">
        <f>($G172*(1-('Exposure Inputs'!$C$17/100))*'Exposure Inputs'!$H$6*'Exposure Inputs'!$C$15)/('Exposure Inputs'!$H$8*'Exposure Inputs'!$H$11)</f>
        <v>2.4245106688271598E-6</v>
      </c>
      <c r="AP172" s="40">
        <f>($F172*(1-('Exposure Inputs'!$C$17)/100)*'Exposure Inputs'!$H$7*'Exposure Inputs'!$H$12*'Exposure Inputs'!$C$15*H172)/('Exposure Inputs'!$H$8*'Exposure Inputs'!$H$13*'Exposure Inputs'!$C$16)</f>
        <v>3.2968114387634118E-7</v>
      </c>
      <c r="AQ172" s="40">
        <f>($F172*(1-('Exposure Inputs'!$C$17)/100)*'Exposure Inputs'!$H$7*'Exposure Inputs'!$H$12*'Exposure Inputs'!$C$15*H172)/('Exposure Inputs'!$H$8*'Exposure Inputs'!$C$14*'Exposure Inputs'!$C$16)</f>
        <v>2.1133406658739821E-8</v>
      </c>
      <c r="AR172" s="40">
        <f>($F172*(1-('Exposure Inputs'!$C$17)/100)*'Exposure Inputs'!$H$12*'Exposure Inputs'!$C$15*H172)/('Exposure Inputs'!$C$14*'Exposure Inputs'!$C$16)</f>
        <v>1.7556983993414623E-6</v>
      </c>
      <c r="AS172" s="40">
        <f>'Exposure Inputs'!$E$60/AO172</f>
        <v>5196924.9556221431</v>
      </c>
      <c r="AT172" s="40">
        <f>'Exposure Inputs'!$E$61/AP172</f>
        <v>1577281.593620789</v>
      </c>
    </row>
    <row r="173" spans="1:46" s="35" customFormat="1">
      <c r="A173" s="47">
        <v>2021</v>
      </c>
      <c r="B173" s="48">
        <v>110000547196</v>
      </c>
      <c r="C173" s="48" t="s">
        <v>150</v>
      </c>
      <c r="D173" s="48" t="s">
        <v>71</v>
      </c>
      <c r="E173" s="48" t="s">
        <v>151</v>
      </c>
      <c r="F173" s="48">
        <v>4.4916088E-2</v>
      </c>
      <c r="G173" s="48">
        <v>7.5934219999999997E-2</v>
      </c>
      <c r="H173" s="48">
        <v>350</v>
      </c>
      <c r="I173" s="40">
        <f t="shared" si="2"/>
        <v>1.2043113079273761E-8</v>
      </c>
      <c r="J173" s="40">
        <f>($G173*(1-('Exposure Inputs'!$C$17/100))*'Exposure Inputs'!$C$6*1*'Exposure Inputs'!$C$15)/('Exposure Inputs'!$C$8*'Exposure Inputs'!$C$11)</f>
        <v>3.0557695265570172E-6</v>
      </c>
      <c r="K173" s="40">
        <f>($F173*(1-('Exposure Inputs'!$C$17)/100)*'Exposure Inputs'!$C$7*'Exposure Inputs'!$C$12*'Exposure Inputs'!$C$15*H173)/('Exposure Inputs'!$C$8*'Exposure Inputs'!$C$13*'Exposure Inputs'!$C$16)</f>
        <v>4.7356464014083152E-7</v>
      </c>
      <c r="L173" s="40">
        <f>($F173*(1-('Exposure Inputs'!$C$17)/100)*'Exposure Inputs'!$C$7*'Exposure Inputs'!$C$12*'Exposure Inputs'!$C$15*H173)/('Exposure Inputs'!$C$8*'Exposure Inputs'!$C$14*'Exposure Inputs'!$C$16)</f>
        <v>3.4606646779522304E-7</v>
      </c>
      <c r="M173" s="40">
        <f>($F173*(1-('Exposure Inputs'!$C$17)/100)*'Exposure Inputs'!$C$12*'Exposure Inputs'!$C$15*H173)/('Exposure Inputs'!$C$14*'Exposure Inputs'!$C$16)</f>
        <v>3.1474392539515287E-5</v>
      </c>
      <c r="N173" s="40">
        <f>'Exposure Inputs'!$E$60/$J173</f>
        <v>4123347.6184955006</v>
      </c>
      <c r="O173" s="40">
        <f>'Exposure Inputs'!$E$61/$K173</f>
        <v>1098054.9558036244</v>
      </c>
      <c r="P173" s="40">
        <f>L173*'Exposure Inputs'!$E$63</f>
        <v>1.2043113079273761E-8</v>
      </c>
      <c r="Q173" s="40">
        <f>($G173*(1-('Exposure Inputs'!$C$17/100))*'Exposure Inputs'!$D$6*1*'Exposure Inputs'!$C$15)/('Exposure Inputs'!$D$8*'Exposure Inputs'!$D$11)</f>
        <v>1.0721265615319151E-5</v>
      </c>
      <c r="R173" s="40">
        <f>($F173*(1-('Exposure Inputs'!$C$17)/100)*'Exposure Inputs'!$D$7*'Exposure Inputs'!$D$12*'Exposure Inputs'!$C$15*H173)/('Exposure Inputs'!$D$8*'Exposure Inputs'!$D$13*'Exposure Inputs'!$C$16)</f>
        <v>1.2096317491110463E-6</v>
      </c>
      <c r="S173" s="40">
        <f>($F173*(1-('Exposure Inputs'!$C$17)/100)*'Exposure Inputs'!$D$7*'Exposure Inputs'!$D$12*'Exposure Inputs'!$C$15*H173)/('Exposure Inputs'!$D$8*'Exposure Inputs'!$C$14*'Exposure Inputs'!$C$16)</f>
        <v>1.5508099347577519E-8</v>
      </c>
      <c r="T173" s="40">
        <f>($F173*(1-('Exposure Inputs'!$C$17)/100)*'Exposure Inputs'!$D$12*'Exposure Inputs'!$C$15*H173)/('Exposure Inputs'!$C$14*'Exposure Inputs'!$C$16)</f>
        <v>5.5218232525465403E-7</v>
      </c>
      <c r="U173" s="40">
        <f>'Exposure Inputs'!$E$60/Q173</f>
        <v>1175234.384828262</v>
      </c>
      <c r="V173" s="40">
        <f>'Exposure Inputs'!$E$61/R173</f>
        <v>429882.89649485971</v>
      </c>
      <c r="W173" s="40">
        <f>($G173*(1-('Exposure Inputs'!$C$17/100))*'Exposure Inputs'!$E$6*'Exposure Inputs'!$C$15)/('Exposure Inputs'!$E$8*'Exposure Inputs'!$E$11)</f>
        <v>2.3480218307262571E-6</v>
      </c>
      <c r="X173" s="40">
        <f>($F173*(1-('Exposure Inputs'!$C$17)/100)*'Exposure Inputs'!$E$7*'Exposure Inputs'!$E$12*'Exposure Inputs'!$C$15*H173)/('Exposure Inputs'!$E$8*'Exposure Inputs'!$E$13*'Exposure Inputs'!$C$16)</f>
        <v>2.6227118040866298E-7</v>
      </c>
      <c r="Y173" s="40">
        <f>($F173*(1-('Exposure Inputs'!$C$17)/100)*'Exposure Inputs'!$E$7*'Exposure Inputs'!$E$12*'Exposure Inputs'!$C$15*H173)/('Exposure Inputs'!$E$8*'Exposure Inputs'!$C$14*'Exposure Inputs'!$C$16)</f>
        <v>1.6812255154401477E-8</v>
      </c>
      <c r="Z173" s="40">
        <f>($F173*(1-('Exposure Inputs'!$C$17)/100)*'Exposure Inputs'!$E$12*'Exposure Inputs'!$C$15*H173)/('Exposure Inputs'!$C$14*'Exposure Inputs'!$C$16)</f>
        <v>2.7609116262732699E-6</v>
      </c>
      <c r="AA173" s="40">
        <f>'Exposure Inputs'!$E$60/W173</f>
        <v>5366219.2723747995</v>
      </c>
      <c r="AB173" s="40">
        <f>'Exposure Inputs'!$E$61/X173</f>
        <v>1982680.6711654395</v>
      </c>
      <c r="AC173" s="40">
        <f>($G173*(1-('Exposure Inputs'!$C$17/100))*'Exposure Inputs'!$F$6*'Exposure Inputs'!$C$15)/('Exposure Inputs'!$F$8*'Exposure Inputs'!$F$11)</f>
        <v>2.3542281940140847E-6</v>
      </c>
      <c r="AD173" s="40">
        <f>($F173*(1-('Exposure Inputs'!$C$17)/100)*'Exposure Inputs'!$F$7*'Exposure Inputs'!$F$12*'Exposure Inputs'!$C$15*H173)/('Exposure Inputs'!$F$8*'Exposure Inputs'!$F$13*'Exposure Inputs'!$C$16)</f>
        <v>2.3885774175188115E-7</v>
      </c>
      <c r="AE173" s="40">
        <f>($F173*(1-('Exposure Inputs'!$C$17)/100)*'Exposure Inputs'!$F$7*'Exposure Inputs'!$F$12*'Exposure Inputs'!$C$15*H173)/('Exposure Inputs'!$F$8*'Exposure Inputs'!$C$14*'Exposure Inputs'!$C$16)</f>
        <v>1.5311393702043664E-8</v>
      </c>
      <c r="AF173" s="40">
        <f>($F173*(1-('Exposure Inputs'!$C$17)/100)*'Exposure Inputs'!$F$12*'Exposure Inputs'!$C$15*H173)/('Exposure Inputs'!$C$14*'Exposure Inputs'!$C$16)</f>
        <v>2.7609116262732699E-6</v>
      </c>
      <c r="AG173" s="40">
        <f>'Exposure Inputs'!$E$60/AC173</f>
        <v>5352072.5102337366</v>
      </c>
      <c r="AH173" s="40">
        <f>'Exposure Inputs'!$E$61/AD173</f>
        <v>2177028.0342856199</v>
      </c>
      <c r="AI173" s="40">
        <f>($G173*(1-('Exposure Inputs'!$C$17/100))*'Exposure Inputs'!$G$6*'Exposure Inputs'!$C$15)/('Exposure Inputs'!$G$8*'Exposure Inputs'!$G$11)</f>
        <v>3.0039386402515723E-6</v>
      </c>
      <c r="AJ173" s="40">
        <f>($F173*(1-('Exposure Inputs'!$C$17)/100)*'Exposure Inputs'!$G$7*'Exposure Inputs'!$G$12*'Exposure Inputs'!$C$15*H173)/('Exposure Inputs'!$G$8*'Exposure Inputs'!$G$13*'Exposure Inputs'!$C$16)</f>
        <v>3.9819638624967691E-7</v>
      </c>
      <c r="AK173" s="40">
        <f>($F173*(1-('Exposure Inputs'!$C$17)/100)*'Exposure Inputs'!$G$7*'Exposure Inputs'!$G$12*'Exposure Inputs'!$C$15*H173)/('Exposure Inputs'!$G$8*'Exposure Inputs'!$C$14*'Exposure Inputs'!$C$16)</f>
        <v>2.5525409374979289E-8</v>
      </c>
      <c r="AL173" s="40">
        <f>($F173*(1-('Exposure Inputs'!$C$17)/100)*'Exposure Inputs'!$G$12*'Exposure Inputs'!$C$15*H173)/('Exposure Inputs'!$C$14*'Exposure Inputs'!$C$16)</f>
        <v>2.7609116262732699E-6</v>
      </c>
      <c r="AM173" s="40">
        <f>'Exposure Inputs'!$E$60/AI173</f>
        <v>4194493.1335031465</v>
      </c>
      <c r="AN173" s="40">
        <f>'Exposure Inputs'!$E$61/AJ173</f>
        <v>1305888.2952140854</v>
      </c>
      <c r="AO173" s="40">
        <f>($G173*(1-('Exposure Inputs'!$C$17/100))*'Exposure Inputs'!$H$6*'Exposure Inputs'!$C$15)/('Exposure Inputs'!$H$8*'Exposure Inputs'!$H$11)</f>
        <v>3.8126478116049378E-6</v>
      </c>
      <c r="AP173" s="40">
        <f>($F173*(1-('Exposure Inputs'!$C$17)/100)*'Exposure Inputs'!$H$7*'Exposure Inputs'!$H$12*'Exposure Inputs'!$C$15*H173)/('Exposure Inputs'!$H$8*'Exposure Inputs'!$H$13*'Exposure Inputs'!$C$16)</f>
        <v>5.1843784982242511E-7</v>
      </c>
      <c r="AQ173" s="40">
        <f>($F173*(1-('Exposure Inputs'!$C$17)/100)*'Exposure Inputs'!$H$7*'Exposure Inputs'!$H$12*'Exposure Inputs'!$C$15*H173)/('Exposure Inputs'!$H$8*'Exposure Inputs'!$C$14*'Exposure Inputs'!$C$16)</f>
        <v>3.3233195501437512E-8</v>
      </c>
      <c r="AR173" s="40">
        <f>($F173*(1-('Exposure Inputs'!$C$17)/100)*'Exposure Inputs'!$H$12*'Exposure Inputs'!$C$15*H173)/('Exposure Inputs'!$C$14*'Exposure Inputs'!$C$16)</f>
        <v>2.7609116262732699E-6</v>
      </c>
      <c r="AS173" s="40">
        <f>'Exposure Inputs'!$E$60/AO173</f>
        <v>3304789.9052328197</v>
      </c>
      <c r="AT173" s="40">
        <f>'Exposure Inputs'!$E$61/AP173</f>
        <v>1003013.1869772046</v>
      </c>
    </row>
    <row r="174" spans="1:46" s="35" customFormat="1">
      <c r="A174" s="47">
        <v>2022</v>
      </c>
      <c r="B174" s="48">
        <v>110000547196</v>
      </c>
      <c r="C174" s="48" t="s">
        <v>150</v>
      </c>
      <c r="D174" s="48" t="s">
        <v>71</v>
      </c>
      <c r="E174" s="48" t="s">
        <v>151</v>
      </c>
      <c r="F174" s="48">
        <v>3.10322765111169E-2</v>
      </c>
      <c r="G174" s="48">
        <v>5.2462531999999999E-2</v>
      </c>
      <c r="H174" s="48">
        <v>350</v>
      </c>
      <c r="I174" s="40">
        <f t="shared" si="2"/>
        <v>8.3205201470500247E-9</v>
      </c>
      <c r="J174" s="40">
        <f>($G174*(1-('Exposure Inputs'!$C$17/100))*'Exposure Inputs'!$C$6*1*'Exposure Inputs'!$C$15)/('Exposure Inputs'!$C$8*'Exposure Inputs'!$C$11)</f>
        <v>2.1112142400570174E-6</v>
      </c>
      <c r="K174" s="40">
        <f>($F174*(1-('Exposure Inputs'!$C$17)/100)*'Exposure Inputs'!$C$7*'Exposure Inputs'!$C$12*'Exposure Inputs'!$C$15*H174)/('Exposure Inputs'!$C$8*'Exposure Inputs'!$C$13*'Exposure Inputs'!$C$16)</f>
        <v>3.2718318787553033E-7</v>
      </c>
      <c r="L174" s="40">
        <f>($F174*(1-('Exposure Inputs'!$C$17)/100)*'Exposure Inputs'!$C$7*'Exposure Inputs'!$C$12*'Exposure Inputs'!$C$15*H174)/('Exposure Inputs'!$C$8*'Exposure Inputs'!$C$14*'Exposure Inputs'!$C$16)</f>
        <v>2.3909540652442602E-7</v>
      </c>
      <c r="M174" s="40">
        <f>($F174*(1-('Exposure Inputs'!$C$17)/100)*'Exposure Inputs'!$C$12*'Exposure Inputs'!$C$15*H174)/('Exposure Inputs'!$C$14*'Exposure Inputs'!$C$16)</f>
        <v>2.1745483540455996E-5</v>
      </c>
      <c r="N174" s="40">
        <f>'Exposure Inputs'!$E$60/$J174</f>
        <v>5968129.5062028915</v>
      </c>
      <c r="O174" s="40">
        <f>'Exposure Inputs'!$E$61/$K174</f>
        <v>1589323.7161006653</v>
      </c>
      <c r="P174" s="40">
        <f>L174*'Exposure Inputs'!$E$63</f>
        <v>8.3205201470500247E-9</v>
      </c>
      <c r="Q174" s="40">
        <f>($G174*(1-('Exposure Inputs'!$C$17/100))*'Exposure Inputs'!$D$6*1*'Exposure Inputs'!$C$15)/('Exposure Inputs'!$D$8*'Exposure Inputs'!$D$11)</f>
        <v>7.4072630287659587E-6</v>
      </c>
      <c r="R174" s="40">
        <f>($F174*(1-('Exposure Inputs'!$C$17)/100)*'Exposure Inputs'!$D$7*'Exposure Inputs'!$D$12*'Exposure Inputs'!$C$15*H174)/('Exposure Inputs'!$D$8*'Exposure Inputs'!$D$13*'Exposure Inputs'!$C$16)</f>
        <v>8.357278780609741E-7</v>
      </c>
      <c r="S174" s="40">
        <f>($F174*(1-('Exposure Inputs'!$C$17)/100)*'Exposure Inputs'!$D$7*'Exposure Inputs'!$D$12*'Exposure Inputs'!$C$15*H174)/('Exposure Inputs'!$D$8*'Exposure Inputs'!$C$14*'Exposure Inputs'!$C$16)</f>
        <v>1.0714459975140693E-8</v>
      </c>
      <c r="T174" s="40">
        <f>($F174*(1-('Exposure Inputs'!$C$17)/100)*'Exposure Inputs'!$D$12*'Exposure Inputs'!$C$15*H174)/('Exposure Inputs'!$C$14*'Exposure Inputs'!$C$16)</f>
        <v>3.8149971123607007E-7</v>
      </c>
      <c r="U174" s="40">
        <f>'Exposure Inputs'!$E$60/Q174</f>
        <v>1701033.1550355577</v>
      </c>
      <c r="V174" s="40">
        <f>'Exposure Inputs'!$E$61/R174</f>
        <v>622212.10234901507</v>
      </c>
      <c r="W174" s="40">
        <f>($G174*(1-('Exposure Inputs'!$C$17/100))*'Exposure Inputs'!$E$6*'Exposure Inputs'!$C$15)/('Exposure Inputs'!$E$8*'Exposure Inputs'!$E$11)</f>
        <v>1.6222352772067041E-6</v>
      </c>
      <c r="X174" s="40">
        <f>($F174*(1-('Exposure Inputs'!$C$17)/100)*'Exposure Inputs'!$E$7*'Exposure Inputs'!$E$12*'Exposure Inputs'!$C$15*H174)/('Exposure Inputs'!$E$8*'Exposure Inputs'!$E$13*'Exposure Inputs'!$C$16)</f>
        <v>1.8120170642061833E-7</v>
      </c>
      <c r="Y174" s="40">
        <f>($F174*(1-('Exposure Inputs'!$C$17)/100)*'Exposure Inputs'!$E$7*'Exposure Inputs'!$E$12*'Exposure Inputs'!$C$15*H174)/('Exposure Inputs'!$E$8*'Exposure Inputs'!$C$14*'Exposure Inputs'!$C$16)</f>
        <v>1.1615494001321688E-8</v>
      </c>
      <c r="Z174" s="40">
        <f>($F174*(1-('Exposure Inputs'!$C$17)/100)*'Exposure Inputs'!$E$12*'Exposure Inputs'!$C$15*H174)/('Exposure Inputs'!$C$14*'Exposure Inputs'!$C$16)</f>
        <v>1.9074985561803505E-6</v>
      </c>
      <c r="AA174" s="40">
        <f>'Exposure Inputs'!$E$60/W174</f>
        <v>7767060.7815259071</v>
      </c>
      <c r="AB174" s="40">
        <f>'Exposure Inputs'!$E$61/X174</f>
        <v>2869730.1491904217</v>
      </c>
      <c r="AC174" s="40">
        <f>($G174*(1-('Exposure Inputs'!$C$17/100))*'Exposure Inputs'!$F$6*'Exposure Inputs'!$C$15)/('Exposure Inputs'!$F$8*'Exposure Inputs'!$F$11)</f>
        <v>1.6265232192253521E-6</v>
      </c>
      <c r="AD174" s="40">
        <f>($F174*(1-('Exposure Inputs'!$C$17)/100)*'Exposure Inputs'!$F$7*'Exposure Inputs'!$F$12*'Exposure Inputs'!$C$15*H174)/('Exposure Inputs'!$F$8*'Exposure Inputs'!$F$13*'Exposure Inputs'!$C$16)</f>
        <v>1.6502549128644793E-7</v>
      </c>
      <c r="AE174" s="40">
        <f>($F174*(1-('Exposure Inputs'!$C$17)/100)*'Exposure Inputs'!$F$7*'Exposure Inputs'!$F$12*'Exposure Inputs'!$C$15*H174)/('Exposure Inputs'!$F$8*'Exposure Inputs'!$C$14*'Exposure Inputs'!$C$16)</f>
        <v>1.0578557133746662E-8</v>
      </c>
      <c r="AF174" s="40">
        <f>($F174*(1-('Exposure Inputs'!$C$17)/100)*'Exposure Inputs'!$F$12*'Exposure Inputs'!$C$15*H174)/('Exposure Inputs'!$C$14*'Exposure Inputs'!$C$16)</f>
        <v>1.9074985561803505E-6</v>
      </c>
      <c r="AG174" s="40">
        <f>'Exposure Inputs'!$E$60/AC174</f>
        <v>7746584.7711666087</v>
      </c>
      <c r="AH174" s="40">
        <f>'Exposure Inputs'!$E$61/AD174</f>
        <v>3151028.3408118719</v>
      </c>
      <c r="AI174" s="40">
        <f>($G174*(1-('Exposure Inputs'!$C$17/100))*'Exposure Inputs'!$G$6*'Exposure Inputs'!$C$15)/('Exposure Inputs'!$G$8*'Exposure Inputs'!$G$11)</f>
        <v>2.0754045677987421E-6</v>
      </c>
      <c r="AJ174" s="40">
        <f>($F174*(1-('Exposure Inputs'!$C$17)/100)*'Exposure Inputs'!$G$7*'Exposure Inputs'!$G$12*'Exposure Inputs'!$C$15*H174)/('Exposure Inputs'!$G$8*'Exposure Inputs'!$G$13*'Exposure Inputs'!$C$16)</f>
        <v>2.7511167855552071E-7</v>
      </c>
      <c r="AK174" s="40">
        <f>($F174*(1-('Exposure Inputs'!$C$17)/100)*'Exposure Inputs'!$G$7*'Exposure Inputs'!$G$12*'Exposure Inputs'!$C$15*H174)/('Exposure Inputs'!$G$8*'Exposure Inputs'!$C$14*'Exposure Inputs'!$C$16)</f>
        <v>1.7635364009969276E-8</v>
      </c>
      <c r="AL174" s="40">
        <f>($F174*(1-('Exposure Inputs'!$C$17)/100)*'Exposure Inputs'!$G$12*'Exposure Inputs'!$C$15*H174)/('Exposure Inputs'!$C$14*'Exposure Inputs'!$C$16)</f>
        <v>1.9074985561803505E-6</v>
      </c>
      <c r="AM174" s="40">
        <f>'Exposure Inputs'!$E$60/AI174</f>
        <v>6071105.4584234962</v>
      </c>
      <c r="AN174" s="40">
        <f>'Exposure Inputs'!$E$61/AJ174</f>
        <v>1890141.4971922322</v>
      </c>
      <c r="AO174" s="40">
        <f>($G174*(1-('Exposure Inputs'!$C$17/100))*'Exposure Inputs'!$H$6*'Exposure Inputs'!$C$15)/('Exposure Inputs'!$H$8*'Exposure Inputs'!$H$11)</f>
        <v>2.6341372548641974E-6</v>
      </c>
      <c r="AP174" s="40">
        <f>($F174*(1-('Exposure Inputs'!$C$17)/100)*'Exposure Inputs'!$H$7*'Exposure Inputs'!$H$12*'Exposure Inputs'!$C$15*H174)/('Exposure Inputs'!$H$8*'Exposure Inputs'!$H$13*'Exposure Inputs'!$C$16)</f>
        <v>3.5818583999386579E-7</v>
      </c>
      <c r="AQ174" s="40">
        <f>($F174*(1-('Exposure Inputs'!$C$17)/100)*'Exposure Inputs'!$H$7*'Exposure Inputs'!$H$12*'Exposure Inputs'!$C$15*H174)/('Exposure Inputs'!$H$8*'Exposure Inputs'!$C$14*'Exposure Inputs'!$C$16)</f>
        <v>2.2960630768837553E-8</v>
      </c>
      <c r="AR174" s="40">
        <f>($F174*(1-('Exposure Inputs'!$C$17)/100)*'Exposure Inputs'!$H$12*'Exposure Inputs'!$C$15*H174)/('Exposure Inputs'!$C$14*'Exposure Inputs'!$C$16)</f>
        <v>1.9074985561803505E-6</v>
      </c>
      <c r="AS174" s="40">
        <f>'Exposure Inputs'!$E$60/AO174</f>
        <v>4783349.8337008981</v>
      </c>
      <c r="AT174" s="40">
        <f>'Exposure Inputs'!$E$61/AP174</f>
        <v>1451760.3487868349</v>
      </c>
    </row>
    <row r="175" spans="1:46" s="35" customFormat="1">
      <c r="A175" s="47">
        <v>2023</v>
      </c>
      <c r="B175" s="48">
        <v>110000547196</v>
      </c>
      <c r="C175" s="48" t="s">
        <v>150</v>
      </c>
      <c r="D175" s="48" t="s">
        <v>71</v>
      </c>
      <c r="E175" s="48" t="s">
        <v>151</v>
      </c>
      <c r="F175" s="48">
        <v>2.0777530633753399E-2</v>
      </c>
      <c r="G175" s="48">
        <v>3.5126068000000003E-2</v>
      </c>
      <c r="H175" s="48">
        <v>350</v>
      </c>
      <c r="I175" s="40">
        <f t="shared" si="2"/>
        <v>5.570969380289014E-9</v>
      </c>
      <c r="J175" s="40">
        <f>($G175*(1-('Exposure Inputs'!$C$17/100))*'Exposure Inputs'!$C$6*1*'Exposure Inputs'!$C$15)/('Exposure Inputs'!$C$8*'Exposure Inputs'!$C$11)</f>
        <v>1.4135546290219301E-6</v>
      </c>
      <c r="K175" s="40">
        <f>($F175*(1-('Exposure Inputs'!$C$17)/100)*'Exposure Inputs'!$C$7*'Exposure Inputs'!$C$12*'Exposure Inputs'!$C$15*H175)/('Exposure Inputs'!$C$8*'Exposure Inputs'!$C$13*'Exposure Inputs'!$C$16)</f>
        <v>2.1906413171130424E-7</v>
      </c>
      <c r="L175" s="40">
        <f>($F175*(1-('Exposure Inputs'!$C$17)/100)*'Exposure Inputs'!$C$7*'Exposure Inputs'!$C$12*'Exposure Inputs'!$C$15*H175)/('Exposure Inputs'!$C$8*'Exposure Inputs'!$C$14*'Exposure Inputs'!$C$16)</f>
        <v>1.6008532701979925E-7</v>
      </c>
      <c r="M175" s="40">
        <f>($F175*(1-('Exposure Inputs'!$C$17)/100)*'Exposure Inputs'!$C$12*'Exposure Inputs'!$C$15*H175)/('Exposure Inputs'!$C$14*'Exposure Inputs'!$C$16)</f>
        <v>1.4559597335559548E-5</v>
      </c>
      <c r="N175" s="40">
        <f>'Exposure Inputs'!$E$60/$J175</f>
        <v>8913698.6581963375</v>
      </c>
      <c r="O175" s="40">
        <f>'Exposure Inputs'!$E$61/$K175</f>
        <v>2373734.1021454255</v>
      </c>
      <c r="P175" s="40">
        <f>L175*'Exposure Inputs'!$E$63</f>
        <v>5.570969380289014E-9</v>
      </c>
      <c r="Q175" s="40">
        <f>($G175*(1-('Exposure Inputs'!$C$17/100))*'Exposure Inputs'!$D$6*1*'Exposure Inputs'!$C$15)/('Exposure Inputs'!$D$8*'Exposure Inputs'!$D$11)</f>
        <v>4.9595018563404273E-6</v>
      </c>
      <c r="R175" s="40">
        <f>($F175*(1-('Exposure Inputs'!$C$17)/100)*'Exposure Inputs'!$D$7*'Exposure Inputs'!$D$12*'Exposure Inputs'!$C$15*H175)/('Exposure Inputs'!$D$8*'Exposure Inputs'!$D$13*'Exposure Inputs'!$C$16)</f>
        <v>5.5955809692766365E-7</v>
      </c>
      <c r="S175" s="40">
        <f>($F175*(1-('Exposure Inputs'!$C$17)/100)*'Exposure Inputs'!$D$7*'Exposure Inputs'!$D$12*'Exposure Inputs'!$C$15*H175)/('Exposure Inputs'!$D$8*'Exposure Inputs'!$C$14*'Exposure Inputs'!$C$16)</f>
        <v>7.1738217554828671E-9</v>
      </c>
      <c r="T175" s="40">
        <f>($F175*(1-('Exposure Inputs'!$C$17)/100)*'Exposure Inputs'!$D$12*'Exposure Inputs'!$C$15*H175)/('Exposure Inputs'!$C$14*'Exposure Inputs'!$C$16)</f>
        <v>2.5543153220279907E-7</v>
      </c>
      <c r="U175" s="40">
        <f>'Exposure Inputs'!$E$60/Q175</f>
        <v>2540577.736429648</v>
      </c>
      <c r="V175" s="40">
        <f>'Exposure Inputs'!$E$61/R175</f>
        <v>929304.75468970393</v>
      </c>
      <c r="W175" s="40">
        <f>($G175*(1-('Exposure Inputs'!$C$17/100))*'Exposure Inputs'!$E$6*'Exposure Inputs'!$C$15)/('Exposure Inputs'!$E$8*'Exposure Inputs'!$E$11)</f>
        <v>1.0861608177653632E-6</v>
      </c>
      <c r="X175" s="40">
        <f>($F175*(1-('Exposure Inputs'!$C$17)/100)*'Exposure Inputs'!$E$7*'Exposure Inputs'!$E$12*'Exposure Inputs'!$C$15*H175)/('Exposure Inputs'!$E$8*'Exposure Inputs'!$E$13*'Exposure Inputs'!$C$16)</f>
        <v>1.2132284283732949E-7</v>
      </c>
      <c r="Y175" s="40">
        <f>($F175*(1-('Exposure Inputs'!$C$17)/100)*'Exposure Inputs'!$E$7*'Exposure Inputs'!$E$12*'Exposure Inputs'!$C$15*H175)/('Exposure Inputs'!$E$8*'Exposure Inputs'!$C$14*'Exposure Inputs'!$C$16)</f>
        <v>7.7771053100852238E-9</v>
      </c>
      <c r="Z175" s="40">
        <f>($F175*(1-('Exposure Inputs'!$C$17)/100)*'Exposure Inputs'!$E$12*'Exposure Inputs'!$C$15*H175)/('Exposure Inputs'!$C$14*'Exposure Inputs'!$C$16)</f>
        <v>1.2771576610139954E-6</v>
      </c>
      <c r="AA175" s="40">
        <f>'Exposure Inputs'!$E$60/W175</f>
        <v>11600492.113058254</v>
      </c>
      <c r="AB175" s="40">
        <f>'Exposure Inputs'!$E$61/X175</f>
        <v>4286084.8611767171</v>
      </c>
      <c r="AC175" s="40">
        <f>($G175*(1-('Exposure Inputs'!$C$17/100))*'Exposure Inputs'!$F$6*'Exposure Inputs'!$C$15)/('Exposure Inputs'!$F$8*'Exposure Inputs'!$F$11)</f>
        <v>1.0890317913380283E-6</v>
      </c>
      <c r="AD175" s="40">
        <f>($F175*(1-('Exposure Inputs'!$C$17)/100)*'Exposure Inputs'!$F$7*'Exposure Inputs'!$F$12*'Exposure Inputs'!$C$15*H175)/('Exposure Inputs'!$F$8*'Exposure Inputs'!$F$13*'Exposure Inputs'!$C$16)</f>
        <v>1.1049212581378122E-7</v>
      </c>
      <c r="AE175" s="40">
        <f>($F175*(1-('Exposure Inputs'!$C$17)/100)*'Exposure Inputs'!$F$7*'Exposure Inputs'!$F$12*'Exposure Inputs'!$C$15*H175)/('Exposure Inputs'!$F$8*'Exposure Inputs'!$C$14*'Exposure Inputs'!$C$16)</f>
        <v>7.0828285778064898E-9</v>
      </c>
      <c r="AF175" s="40">
        <f>($F175*(1-('Exposure Inputs'!$C$17)/100)*'Exposure Inputs'!$F$12*'Exposure Inputs'!$C$15*H175)/('Exposure Inputs'!$C$14*'Exposure Inputs'!$C$16)</f>
        <v>1.2771576610139954E-6</v>
      </c>
      <c r="AG175" s="40">
        <f>'Exposure Inputs'!$E$60/AC175</f>
        <v>11569910.171785833</v>
      </c>
      <c r="AH175" s="40">
        <f>'Exposure Inputs'!$E$61/AD175</f>
        <v>4706217.7161509786</v>
      </c>
      <c r="AI175" s="40">
        <f>($G175*(1-('Exposure Inputs'!$C$17/100))*'Exposure Inputs'!$G$6*'Exposure Inputs'!$C$15)/('Exposure Inputs'!$G$8*'Exposure Inputs'!$G$11)</f>
        <v>1.3895784133333335E-6</v>
      </c>
      <c r="AJ175" s="40">
        <f>($F175*(1-('Exposure Inputs'!$C$17)/100)*'Exposure Inputs'!$G$7*'Exposure Inputs'!$G$12*'Exposure Inputs'!$C$15*H175)/('Exposure Inputs'!$G$8*'Exposure Inputs'!$G$13*'Exposure Inputs'!$C$16)</f>
        <v>1.841998709583204E-7</v>
      </c>
      <c r="AK175" s="40">
        <f>($F175*(1-('Exposure Inputs'!$C$17)/100)*'Exposure Inputs'!$G$7*'Exposure Inputs'!$G$12*'Exposure Inputs'!$C$15*H175)/('Exposure Inputs'!$G$8*'Exposure Inputs'!$C$14*'Exposure Inputs'!$C$16)</f>
        <v>1.1807684035789768E-8</v>
      </c>
      <c r="AL175" s="40">
        <f>($F175*(1-('Exposure Inputs'!$C$17)/100)*'Exposure Inputs'!$G$12*'Exposure Inputs'!$C$15*H175)/('Exposure Inputs'!$C$14*'Exposure Inputs'!$C$16)</f>
        <v>1.2771576610139954E-6</v>
      </c>
      <c r="AM175" s="40">
        <f>'Exposure Inputs'!$E$60/AI175</f>
        <v>9067498.3715204708</v>
      </c>
      <c r="AN175" s="40">
        <f>'Exposure Inputs'!$E$61/AJ175</f>
        <v>2823020.4358702423</v>
      </c>
      <c r="AO175" s="40">
        <f>($G175*(1-('Exposure Inputs'!$C$17/100))*'Exposure Inputs'!$H$6*'Exposure Inputs'!$C$15)/('Exposure Inputs'!$H$8*'Exposure Inputs'!$H$11)</f>
        <v>1.763675537728395E-6</v>
      </c>
      <c r="AP175" s="40">
        <f>($F175*(1-('Exposure Inputs'!$C$17)/100)*'Exposure Inputs'!$H$7*'Exposure Inputs'!$H$12*'Exposure Inputs'!$C$15*H175)/('Exposure Inputs'!$H$8*'Exposure Inputs'!$H$13*'Exposure Inputs'!$C$16)</f>
        <v>2.3982182745707247E-7</v>
      </c>
      <c r="AQ175" s="40">
        <f>($F175*(1-('Exposure Inputs'!$C$17)/100)*'Exposure Inputs'!$H$7*'Exposure Inputs'!$H$12*'Exposure Inputs'!$C$15*H175)/('Exposure Inputs'!$H$8*'Exposure Inputs'!$C$14*'Exposure Inputs'!$C$16)</f>
        <v>1.5373194067761055E-8</v>
      </c>
      <c r="AR175" s="40">
        <f>($F175*(1-('Exposure Inputs'!$C$17)/100)*'Exposure Inputs'!$H$12*'Exposure Inputs'!$C$15*H175)/('Exposure Inputs'!$C$14*'Exposure Inputs'!$C$16)</f>
        <v>1.2771576610139954E-6</v>
      </c>
      <c r="AS175" s="40">
        <f>'Exposure Inputs'!$E$60/AO175</f>
        <v>7144171.2097615954</v>
      </c>
      <c r="AT175" s="40">
        <f>'Exposure Inputs'!$E$61/AP175</f>
        <v>2168276.3638062878</v>
      </c>
    </row>
    <row r="176" spans="1:46" s="35" customFormat="1">
      <c r="A176" s="47">
        <v>2020</v>
      </c>
      <c r="B176" s="48">
        <v>110000575244</v>
      </c>
      <c r="C176" s="48" t="s">
        <v>152</v>
      </c>
      <c r="D176" s="48" t="s">
        <v>71</v>
      </c>
      <c r="E176" s="48" t="s">
        <v>153</v>
      </c>
      <c r="F176" s="48">
        <v>8.30889594501528E-4</v>
      </c>
      <c r="G176" s="48">
        <v>8.30889594501528E-4</v>
      </c>
      <c r="H176" s="48">
        <v>350</v>
      </c>
      <c r="I176" s="40">
        <f t="shared" si="2"/>
        <v>2.2278203175160365E-10</v>
      </c>
      <c r="J176" s="40">
        <f>($G176*(1-('Exposure Inputs'!$C$17/100))*'Exposure Inputs'!$C$6*1*'Exposure Inputs'!$C$15)/('Exposure Inputs'!$C$8*'Exposure Inputs'!$C$11)</f>
        <v>3.3436928736623447E-8</v>
      </c>
      <c r="K176" s="40">
        <f>($F176*(1-('Exposure Inputs'!$C$17)/100)*'Exposure Inputs'!$C$7*'Exposure Inputs'!$C$12*'Exposure Inputs'!$C$15*H176)/('Exposure Inputs'!$C$8*'Exposure Inputs'!$C$13*'Exposure Inputs'!$C$16)</f>
        <v>8.7603339769233146E-9</v>
      </c>
      <c r="L176" s="40">
        <f>($F176*(1-('Exposure Inputs'!$C$17)/100)*'Exposure Inputs'!$C$7*'Exposure Inputs'!$C$12*'Exposure Inputs'!$C$15*H176)/('Exposure Inputs'!$C$8*'Exposure Inputs'!$C$14*'Exposure Inputs'!$C$16)</f>
        <v>6.4017825215978067E-9</v>
      </c>
      <c r="M176" s="40">
        <f>($F176*(1-('Exposure Inputs'!$C$17)/100)*'Exposure Inputs'!$C$12*'Exposure Inputs'!$C$15*H176)/('Exposure Inputs'!$C$14*'Exposure Inputs'!$C$16)</f>
        <v>5.8223559572551756E-7</v>
      </c>
      <c r="N176" s="40">
        <f>'Exposure Inputs'!$E$60/$J176</f>
        <v>376828867.84393054</v>
      </c>
      <c r="O176" s="40">
        <f>'Exposure Inputs'!$E$61/$K176</f>
        <v>59358467.538999848</v>
      </c>
      <c r="P176" s="40">
        <f>L176*'Exposure Inputs'!$E$63</f>
        <v>2.2278203175160365E-10</v>
      </c>
      <c r="Q176" s="40">
        <f>($G176*(1-('Exposure Inputs'!$C$17/100))*'Exposure Inputs'!$D$6*1*'Exposure Inputs'!$C$15)/('Exposure Inputs'!$D$8*'Exposure Inputs'!$D$11)</f>
        <v>1.173145393428115E-7</v>
      </c>
      <c r="R176" s="40">
        <f>($F176*(1-('Exposure Inputs'!$C$17)/100)*'Exposure Inputs'!$D$7*'Exposure Inputs'!$D$12*'Exposure Inputs'!$C$15*H176)/('Exposure Inputs'!$D$8*'Exposure Inputs'!$D$13*'Exposure Inputs'!$C$16)</f>
        <v>2.2376624462821683E-8</v>
      </c>
      <c r="S176" s="40">
        <f>($F176*(1-('Exposure Inputs'!$C$17)/100)*'Exposure Inputs'!$D$7*'Exposure Inputs'!$D$12*'Exposure Inputs'!$C$15*H176)/('Exposure Inputs'!$D$8*'Exposure Inputs'!$C$14*'Exposure Inputs'!$C$16)</f>
        <v>2.8687980080540615E-10</v>
      </c>
      <c r="T176" s="40">
        <f>($F176*(1-('Exposure Inputs'!$C$17)/100)*'Exposure Inputs'!$D$12*'Exposure Inputs'!$C$15*H176)/('Exposure Inputs'!$C$14*'Exposure Inputs'!$C$16)</f>
        <v>1.0214659574131887E-8</v>
      </c>
      <c r="U176" s="40">
        <f>'Exposure Inputs'!$E$60/Q176</f>
        <v>107403567.11609992</v>
      </c>
      <c r="V176" s="40">
        <f>'Exposure Inputs'!$E$61/R176</f>
        <v>23238536.306669921</v>
      </c>
      <c r="W176" s="40">
        <f>($G176*(1-('Exposure Inputs'!$C$17/100))*'Exposure Inputs'!$E$6*'Exposure Inputs'!$C$15)/('Exposure Inputs'!$E$8*'Exposure Inputs'!$E$11)</f>
        <v>2.569259165120647E-8</v>
      </c>
      <c r="X176" s="40">
        <f>($F176*(1-('Exposure Inputs'!$C$17)/100)*'Exposure Inputs'!$E$7*'Exposure Inputs'!$E$12*'Exposure Inputs'!$C$15*H176)/('Exposure Inputs'!$E$8*'Exposure Inputs'!$E$13*'Exposure Inputs'!$C$16)</f>
        <v>4.8516779720262167E-9</v>
      </c>
      <c r="Y176" s="40">
        <f>($F176*(1-('Exposure Inputs'!$C$17)/100)*'Exposure Inputs'!$E$7*'Exposure Inputs'!$E$12*'Exposure Inputs'!$C$15*H176)/('Exposure Inputs'!$E$8*'Exposure Inputs'!$C$14*'Exposure Inputs'!$C$16)</f>
        <v>3.1100499820680882E-10</v>
      </c>
      <c r="Z176" s="40">
        <f>($F176*(1-('Exposure Inputs'!$C$17)/100)*'Exposure Inputs'!$E$12*'Exposure Inputs'!$C$15*H176)/('Exposure Inputs'!$C$14*'Exposure Inputs'!$C$16)</f>
        <v>5.1073297870659425E-8</v>
      </c>
      <c r="AA176" s="40">
        <f>'Exposure Inputs'!$E$60/W176</f>
        <v>490413741.48054582</v>
      </c>
      <c r="AB176" s="40">
        <f>'Exposure Inputs'!$E$61/X176</f>
        <v>107179413.5963297</v>
      </c>
      <c r="AC176" s="40">
        <f>($G176*(1-('Exposure Inputs'!$C$17/100))*'Exposure Inputs'!$F$6*'Exposure Inputs'!$C$15)/('Exposure Inputs'!$F$8*'Exposure Inputs'!$F$11)</f>
        <v>2.5760503097133637E-8</v>
      </c>
      <c r="AD176" s="40">
        <f>($F176*(1-('Exposure Inputs'!$C$17)/100)*'Exposure Inputs'!$F$7*'Exposure Inputs'!$F$12*'Exposure Inputs'!$C$15*H176)/('Exposure Inputs'!$F$8*'Exposure Inputs'!$F$13*'Exposure Inputs'!$C$16)</f>
        <v>4.4185596080355708E-9</v>
      </c>
      <c r="AE176" s="40">
        <f>($F176*(1-('Exposure Inputs'!$C$17)/100)*'Exposure Inputs'!$F$7*'Exposure Inputs'!$F$12*'Exposure Inputs'!$C$15*H176)/('Exposure Inputs'!$F$8*'Exposure Inputs'!$C$14*'Exposure Inputs'!$C$16)</f>
        <v>2.8324100051510073E-10</v>
      </c>
      <c r="AF176" s="40">
        <f>($F176*(1-('Exposure Inputs'!$C$17)/100)*'Exposure Inputs'!$F$12*'Exposure Inputs'!$C$15*H176)/('Exposure Inputs'!$C$14*'Exposure Inputs'!$C$16)</f>
        <v>5.1073297870659425E-8</v>
      </c>
      <c r="AG176" s="40">
        <f>'Exposure Inputs'!$E$60/AC176</f>
        <v>489120882.16949451</v>
      </c>
      <c r="AH176" s="40">
        <f>'Exposure Inputs'!$E$61/AD176</f>
        <v>117685410.20796247</v>
      </c>
      <c r="AI176" s="40">
        <f>($G176*(1-('Exposure Inputs'!$C$17/100))*'Exposure Inputs'!$G$6*'Exposure Inputs'!$C$15)/('Exposure Inputs'!$G$8*'Exposure Inputs'!$G$11)</f>
        <v>3.286978332965164E-8</v>
      </c>
      <c r="AJ176" s="40">
        <f>($F176*(1-('Exposure Inputs'!$C$17)/100)*'Exposure Inputs'!$G$7*'Exposure Inputs'!$G$12*'Exposure Inputs'!$C$15*H176)/('Exposure Inputs'!$G$8*'Exposure Inputs'!$G$13*'Exposure Inputs'!$C$16)</f>
        <v>7.3661186589305779E-9</v>
      </c>
      <c r="AK176" s="40">
        <f>($F176*(1-('Exposure Inputs'!$C$17)/100)*'Exposure Inputs'!$G$7*'Exposure Inputs'!$G$12*'Exposure Inputs'!$C$15*H176)/('Exposure Inputs'!$G$8*'Exposure Inputs'!$C$14*'Exposure Inputs'!$C$16)</f>
        <v>4.7218709352119089E-10</v>
      </c>
      <c r="AL176" s="40">
        <f>($F176*(1-('Exposure Inputs'!$C$17)/100)*'Exposure Inputs'!$G$12*'Exposure Inputs'!$C$15*H176)/('Exposure Inputs'!$C$14*'Exposure Inputs'!$C$16)</f>
        <v>5.1073297870659425E-8</v>
      </c>
      <c r="AM176" s="40">
        <f>'Exposure Inputs'!$E$60/AI176</f>
        <v>383330789.66886932</v>
      </c>
      <c r="AN176" s="40">
        <f>'Exposure Inputs'!$E$61/AJ176</f>
        <v>70593486.75703986</v>
      </c>
      <c r="AO176" s="40">
        <f>($G176*(1-('Exposure Inputs'!$C$17/100))*'Exposure Inputs'!$H$6*'Exposure Inputs'!$C$15)/('Exposure Inputs'!$H$8*'Exposure Inputs'!$H$11)</f>
        <v>4.1718863960959432E-8</v>
      </c>
      <c r="AP176" s="40">
        <f>($F176*(1-('Exposure Inputs'!$C$17)/100)*'Exposure Inputs'!$H$7*'Exposure Inputs'!$H$12*'Exposure Inputs'!$C$15*H176)/('Exposure Inputs'!$H$8*'Exposure Inputs'!$H$13*'Exposure Inputs'!$C$16)</f>
        <v>9.5904303779349374E-9</v>
      </c>
      <c r="AQ176" s="40">
        <f>($F176*(1-('Exposure Inputs'!$C$17)/100)*'Exposure Inputs'!$H$7*'Exposure Inputs'!$H$12*'Exposure Inputs'!$C$15*H176)/('Exposure Inputs'!$H$8*'Exposure Inputs'!$C$14*'Exposure Inputs'!$C$16)</f>
        <v>6.1477117807275243E-10</v>
      </c>
      <c r="AR176" s="40">
        <f>($F176*(1-('Exposure Inputs'!$C$17)/100)*'Exposure Inputs'!$H$12*'Exposure Inputs'!$C$15*H176)/('Exposure Inputs'!$C$14*'Exposure Inputs'!$C$16)</f>
        <v>5.1073297870659425E-8</v>
      </c>
      <c r="AS176" s="40">
        <f>'Exposure Inputs'!$E$60/AO176</f>
        <v>302021646.89314401</v>
      </c>
      <c r="AT176" s="40">
        <f>'Exposure Inputs'!$E$61/AP176</f>
        <v>54220715.808164723</v>
      </c>
    </row>
    <row r="177" spans="1:46" s="35" customFormat="1">
      <c r="A177" s="47">
        <v>2019</v>
      </c>
      <c r="B177" s="48">
        <v>110000747835</v>
      </c>
      <c r="C177" s="48" t="s">
        <v>154</v>
      </c>
      <c r="D177" s="48" t="s">
        <v>71</v>
      </c>
      <c r="E177" s="48" t="s">
        <v>155</v>
      </c>
      <c r="F177" s="48">
        <v>1.3082380144740899E-2</v>
      </c>
      <c r="G177" s="48">
        <v>2.3253313346229501E-2</v>
      </c>
      <c r="H177" s="48">
        <v>350</v>
      </c>
      <c r="I177" s="40">
        <f t="shared" si="2"/>
        <v>3.5077093853133539E-9</v>
      </c>
      <c r="J177" s="40">
        <f>($G177*(1-('Exposure Inputs'!$C$17/100))*'Exposure Inputs'!$C$6*1*'Exposure Inputs'!$C$15)/('Exposure Inputs'!$C$8*'Exposure Inputs'!$C$11)</f>
        <v>9.3576738280698359E-7</v>
      </c>
      <c r="K177" s="40">
        <f>($F177*(1-('Exposure Inputs'!$C$17)/100)*'Exposure Inputs'!$C$7*'Exposure Inputs'!$C$12*'Exposure Inputs'!$C$15*H177)/('Exposure Inputs'!$C$8*'Exposure Inputs'!$C$13*'Exposure Inputs'!$C$16)</f>
        <v>1.3793170601655657E-7</v>
      </c>
      <c r="L177" s="40">
        <f>($F177*(1-('Exposure Inputs'!$C$17)/100)*'Exposure Inputs'!$C$7*'Exposure Inputs'!$C$12*'Exposure Inputs'!$C$15*H177)/('Exposure Inputs'!$C$8*'Exposure Inputs'!$C$14*'Exposure Inputs'!$C$16)</f>
        <v>1.0079624670440672E-7</v>
      </c>
      <c r="M177" s="40">
        <f>($F177*(1-('Exposure Inputs'!$C$17)/100)*'Exposure Inputs'!$C$12*'Exposure Inputs'!$C$15*H177)/('Exposure Inputs'!$C$14*'Exposure Inputs'!$C$16)</f>
        <v>9.1673159075370906E-6</v>
      </c>
      <c r="N177" s="40">
        <f>'Exposure Inputs'!$E$60/$J177</f>
        <v>13464884.79028227</v>
      </c>
      <c r="O177" s="40">
        <f>'Exposure Inputs'!$E$61/$K177</f>
        <v>3769981.6453918293</v>
      </c>
      <c r="P177" s="40">
        <f>L177*'Exposure Inputs'!$E$63</f>
        <v>3.5077093853133539E-9</v>
      </c>
      <c r="Q177" s="40">
        <f>($G177*(1-('Exposure Inputs'!$C$17/100))*'Exposure Inputs'!$D$6*1*'Exposure Inputs'!$C$15)/('Exposure Inputs'!$D$8*'Exposure Inputs'!$D$11)</f>
        <v>3.2831699439484894E-6</v>
      </c>
      <c r="R177" s="40">
        <f>($F177*(1-('Exposure Inputs'!$C$17)/100)*'Exposure Inputs'!$D$7*'Exposure Inputs'!$D$12*'Exposure Inputs'!$C$15*H177)/('Exposure Inputs'!$D$8*'Exposure Inputs'!$D$13*'Exposure Inputs'!$C$16)</f>
        <v>3.5232058448675582E-7</v>
      </c>
      <c r="S177" s="40">
        <f>($F177*(1-('Exposure Inputs'!$C$17)/100)*'Exposure Inputs'!$D$7*'Exposure Inputs'!$D$12*'Exposure Inputs'!$C$15*H177)/('Exposure Inputs'!$D$8*'Exposure Inputs'!$C$14*'Exposure Inputs'!$C$16)</f>
        <v>4.5169305703430234E-9</v>
      </c>
      <c r="T177" s="40">
        <f>($F177*(1-('Exposure Inputs'!$C$17)/100)*'Exposure Inputs'!$D$12*'Exposure Inputs'!$C$15*H177)/('Exposure Inputs'!$C$14*'Exposure Inputs'!$C$16)</f>
        <v>1.6083010364100157E-7</v>
      </c>
      <c r="U177" s="40">
        <f>'Exposure Inputs'!$E$60/Q177</f>
        <v>3837754.4309651749</v>
      </c>
      <c r="V177" s="40">
        <f>'Exposure Inputs'!$E$61/R177</f>
        <v>1475928.5233291485</v>
      </c>
      <c r="W177" s="40">
        <f>($G177*(1-('Exposure Inputs'!$C$17/100))*'Exposure Inputs'!$E$6*'Exposure Inputs'!$C$15)/('Exposure Inputs'!$E$8*'Exposure Inputs'!$E$11)</f>
        <v>7.1903401883452679E-7</v>
      </c>
      <c r="X177" s="40">
        <f>($F177*(1-('Exposure Inputs'!$C$17)/100)*'Exposure Inputs'!$E$7*'Exposure Inputs'!$E$12*'Exposure Inputs'!$C$15*H177)/('Exposure Inputs'!$E$8*'Exposure Inputs'!$E$13*'Exposure Inputs'!$C$16)</f>
        <v>7.6389806768480193E-8</v>
      </c>
      <c r="Y177" s="40">
        <f>($F177*(1-('Exposure Inputs'!$C$17)/100)*'Exposure Inputs'!$E$7*'Exposure Inputs'!$E$12*'Exposure Inputs'!$C$15*H177)/('Exposure Inputs'!$E$8*'Exposure Inputs'!$C$14*'Exposure Inputs'!$C$16)</f>
        <v>4.8967824851589869E-9</v>
      </c>
      <c r="Z177" s="40">
        <f>($F177*(1-('Exposure Inputs'!$C$17)/100)*'Exposure Inputs'!$E$12*'Exposure Inputs'!$C$15*H177)/('Exposure Inputs'!$C$14*'Exposure Inputs'!$C$16)</f>
        <v>8.0415051820500795E-7</v>
      </c>
      <c r="AA177" s="40">
        <f>'Exposure Inputs'!$E$60/W177</f>
        <v>17523510.251188368</v>
      </c>
      <c r="AB177" s="40">
        <f>'Exposure Inputs'!$E$61/X177</f>
        <v>6807190.9328950075</v>
      </c>
      <c r="AC177" s="40">
        <f>($G177*(1-('Exposure Inputs'!$C$17/100))*'Exposure Inputs'!$F$6*'Exposure Inputs'!$C$15)/('Exposure Inputs'!$F$8*'Exposure Inputs'!$F$11)</f>
        <v>7.2093459159700975E-7</v>
      </c>
      <c r="AD177" s="40">
        <f>($F177*(1-('Exposure Inputs'!$C$17)/100)*'Exposure Inputs'!$F$7*'Exposure Inputs'!$F$12*'Exposure Inputs'!$C$15*H177)/('Exposure Inputs'!$F$8*'Exposure Inputs'!$F$13*'Exposure Inputs'!$C$16)</f>
        <v>6.9570345888369877E-8</v>
      </c>
      <c r="AE177" s="40">
        <f>($F177*(1-('Exposure Inputs'!$C$17)/100)*'Exposure Inputs'!$F$7*'Exposure Inputs'!$F$12*'Exposure Inputs'!$C$15*H177)/('Exposure Inputs'!$F$8*'Exposure Inputs'!$C$14*'Exposure Inputs'!$C$16)</f>
        <v>4.4596375569467879E-9</v>
      </c>
      <c r="AF177" s="40">
        <f>($F177*(1-('Exposure Inputs'!$C$17)/100)*'Exposure Inputs'!$F$12*'Exposure Inputs'!$C$15*H177)/('Exposure Inputs'!$C$14*'Exposure Inputs'!$C$16)</f>
        <v>8.0415051820500795E-7</v>
      </c>
      <c r="AG177" s="40">
        <f>'Exposure Inputs'!$E$60/AC177</f>
        <v>17477313.679856252</v>
      </c>
      <c r="AH177" s="40">
        <f>'Exposure Inputs'!$E$61/AD177</f>
        <v>7474448.9675870473</v>
      </c>
      <c r="AI177" s="40">
        <f>($G177*(1-('Exposure Inputs'!$C$17/100))*'Exposure Inputs'!$G$6*'Exposure Inputs'!$C$15)/('Exposure Inputs'!$G$8*'Exposure Inputs'!$G$11)</f>
        <v>9.1989522608668908E-7</v>
      </c>
      <c r="AJ177" s="40">
        <f>($F177*(1-('Exposure Inputs'!$C$17)/100)*'Exposure Inputs'!$G$7*'Exposure Inputs'!$G$12*'Exposure Inputs'!$C$15*H177)/('Exposure Inputs'!$G$8*'Exposure Inputs'!$G$13*'Exposure Inputs'!$C$16)</f>
        <v>1.1597974643696377E-7</v>
      </c>
      <c r="AK177" s="40">
        <f>($F177*(1-('Exposure Inputs'!$C$17)/100)*'Exposure Inputs'!$G$7*'Exposure Inputs'!$G$12*'Exposure Inputs'!$C$15*H177)/('Exposure Inputs'!$G$8*'Exposure Inputs'!$C$14*'Exposure Inputs'!$C$16)</f>
        <v>7.4345991305746002E-9</v>
      </c>
      <c r="AL177" s="40">
        <f>($F177*(1-('Exposure Inputs'!$C$17)/100)*'Exposure Inputs'!$G$12*'Exposure Inputs'!$C$15*H177)/('Exposure Inputs'!$C$14*'Exposure Inputs'!$C$16)</f>
        <v>8.0415051820500795E-7</v>
      </c>
      <c r="AM177" s="40">
        <f>'Exposure Inputs'!$E$60/AI177</f>
        <v>13697212.076642087</v>
      </c>
      <c r="AN177" s="40">
        <f>'Exposure Inputs'!$E$61/AJ177</f>
        <v>4483541.4455973618</v>
      </c>
      <c r="AO177" s="40">
        <f>($G177*(1-('Exposure Inputs'!$C$17/100))*'Exposure Inputs'!$H$6*'Exposure Inputs'!$C$15)/('Exposure Inputs'!$H$8*'Exposure Inputs'!$H$11)</f>
        <v>1.1675459923347578E-6</v>
      </c>
      <c r="AP177" s="40">
        <f>($F177*(1-('Exposure Inputs'!$C$17)/100)*'Exposure Inputs'!$H$7*'Exposure Inputs'!$H$12*'Exposure Inputs'!$C$15*H177)/('Exposure Inputs'!$H$8*'Exposure Inputs'!$H$13*'Exposure Inputs'!$C$16)</f>
        <v>1.510015973073848E-7</v>
      </c>
      <c r="AQ177" s="40">
        <f>($F177*(1-('Exposure Inputs'!$C$17)/100)*'Exposure Inputs'!$H$7*'Exposure Inputs'!$H$12*'Exposure Inputs'!$C$15*H177)/('Exposure Inputs'!$H$8*'Exposure Inputs'!$C$14*'Exposure Inputs'!$C$16)</f>
        <v>9.6795895709862044E-9</v>
      </c>
      <c r="AR177" s="40">
        <f>($F177*(1-('Exposure Inputs'!$C$17)/100)*'Exposure Inputs'!$H$12*'Exposure Inputs'!$C$15*H177)/('Exposure Inputs'!$C$14*'Exposure Inputs'!$C$16)</f>
        <v>8.0415051820500795E-7</v>
      </c>
      <c r="AS177" s="40">
        <f>'Exposure Inputs'!$E$60/AO177</f>
        <v>10791866.087265313</v>
      </c>
      <c r="AT177" s="40">
        <f>'Exposure Inputs'!$E$61/AP177</f>
        <v>3443672.1814370449</v>
      </c>
    </row>
    <row r="178" spans="1:46" s="35" customFormat="1">
      <c r="A178" s="47">
        <v>2020</v>
      </c>
      <c r="B178" s="48">
        <v>110000747835</v>
      </c>
      <c r="C178" s="48" t="s">
        <v>154</v>
      </c>
      <c r="D178" s="48" t="s">
        <v>71</v>
      </c>
      <c r="E178" s="48" t="s">
        <v>155</v>
      </c>
      <c r="F178" s="48">
        <v>4.62394470633085E-2</v>
      </c>
      <c r="G178" s="48">
        <v>8.2188435000000004E-2</v>
      </c>
      <c r="H178" s="48">
        <v>350</v>
      </c>
      <c r="I178" s="40">
        <f t="shared" si="2"/>
        <v>1.2397938344642064E-8</v>
      </c>
      <c r="J178" s="40">
        <f>($G178*(1-('Exposure Inputs'!$C$17/100))*'Exposure Inputs'!$C$6*1*'Exposure Inputs'!$C$15)/('Exposure Inputs'!$C$8*'Exposure Inputs'!$C$11)</f>
        <v>3.307453676463816E-6</v>
      </c>
      <c r="K178" s="40">
        <f>($F178*(1-('Exposure Inputs'!$C$17)/100)*'Exposure Inputs'!$C$7*'Exposure Inputs'!$C$12*'Exposure Inputs'!$C$15*H178)/('Exposure Inputs'!$C$8*'Exposure Inputs'!$C$13*'Exposure Inputs'!$C$16)</f>
        <v>4.8751723678265838E-7</v>
      </c>
      <c r="L178" s="40">
        <f>($F178*(1-('Exposure Inputs'!$C$17)/100)*'Exposure Inputs'!$C$7*'Exposure Inputs'!$C$12*'Exposure Inputs'!$C$15*H178)/('Exposure Inputs'!$C$8*'Exposure Inputs'!$C$14*'Exposure Inputs'!$C$16)</f>
        <v>3.5626259611040416E-7</v>
      </c>
      <c r="M178" s="40">
        <f>($F178*(1-('Exposure Inputs'!$C$17)/100)*'Exposure Inputs'!$C$12*'Exposure Inputs'!$C$15*H178)/('Exposure Inputs'!$C$14*'Exposure Inputs'!$C$16)</f>
        <v>3.2401720018019128E-5</v>
      </c>
      <c r="N178" s="40">
        <f>'Exposure Inputs'!$E$60/$J178</f>
        <v>3809577.1649540882</v>
      </c>
      <c r="O178" s="40">
        <f>'Exposure Inputs'!$E$61/$K178</f>
        <v>1066628.9533303678</v>
      </c>
      <c r="P178" s="40">
        <f>L178*'Exposure Inputs'!$E$63</f>
        <v>1.2397938344642064E-8</v>
      </c>
      <c r="Q178" s="40">
        <f>($G178*(1-('Exposure Inputs'!$C$17/100))*'Exposure Inputs'!$D$6*1*'Exposure Inputs'!$C$15)/('Exposure Inputs'!$D$8*'Exposure Inputs'!$D$11)</f>
        <v>1.1604307545957449E-5</v>
      </c>
      <c r="R178" s="40">
        <f>($F178*(1-('Exposure Inputs'!$C$17)/100)*'Exposure Inputs'!$D$7*'Exposure Inputs'!$D$12*'Exposure Inputs'!$C$15*H178)/('Exposure Inputs'!$D$8*'Exposure Inputs'!$D$13*'Exposure Inputs'!$C$16)</f>
        <v>1.2452710313756064E-6</v>
      </c>
      <c r="S178" s="40">
        <f>($F178*(1-('Exposure Inputs'!$C$17)/100)*'Exposure Inputs'!$D$7*'Exposure Inputs'!$D$12*'Exposure Inputs'!$C$15*H178)/('Exposure Inputs'!$D$8*'Exposure Inputs'!$C$14*'Exposure Inputs'!$C$16)</f>
        <v>1.5965013222764184E-8</v>
      </c>
      <c r="T178" s="40">
        <f>($F178*(1-('Exposure Inputs'!$C$17)/100)*'Exposure Inputs'!$D$12*'Exposure Inputs'!$C$15*H178)/('Exposure Inputs'!$C$14*'Exposure Inputs'!$C$16)</f>
        <v>5.6845122838630043E-7</v>
      </c>
      <c r="U178" s="40">
        <f>'Exposure Inputs'!$E$60/Q178</f>
        <v>1085803.6940247605</v>
      </c>
      <c r="V178" s="40">
        <f>'Exposure Inputs'!$E$61/R178</f>
        <v>417579.77733214799</v>
      </c>
      <c r="W178" s="40">
        <f>($G178*(1-('Exposure Inputs'!$C$17/100))*'Exposure Inputs'!$E$6*'Exposure Inputs'!$C$15)/('Exposure Inputs'!$E$8*'Exposure Inputs'!$E$11)</f>
        <v>2.5414133392458104E-6</v>
      </c>
      <c r="X178" s="40">
        <f>($F178*(1-('Exposure Inputs'!$C$17)/100)*'Exposure Inputs'!$E$7*'Exposure Inputs'!$E$12*'Exposure Inputs'!$C$15*H178)/('Exposure Inputs'!$E$8*'Exposure Inputs'!$E$13*'Exposure Inputs'!$C$16)</f>
        <v>2.6999845495756017E-7</v>
      </c>
      <c r="Y178" s="40">
        <f>($F178*(1-('Exposure Inputs'!$C$17)/100)*'Exposure Inputs'!$E$7*'Exposure Inputs'!$E$12*'Exposure Inputs'!$C$15*H178)/('Exposure Inputs'!$E$8*'Exposure Inputs'!$C$14*'Exposure Inputs'!$C$16)</f>
        <v>1.7307593266510269E-8</v>
      </c>
      <c r="Z178" s="40">
        <f>($F178*(1-('Exposure Inputs'!$C$17)/100)*'Exposure Inputs'!$E$12*'Exposure Inputs'!$C$15*H178)/('Exposure Inputs'!$C$14*'Exposure Inputs'!$C$16)</f>
        <v>2.8422561419315028E-6</v>
      </c>
      <c r="AA178" s="40">
        <f>'Exposure Inputs'!$E$60/W178</f>
        <v>4957871.1992356088</v>
      </c>
      <c r="AB178" s="40">
        <f>'Exposure Inputs'!$E$61/X178</f>
        <v>1925936.9468678494</v>
      </c>
      <c r="AC178" s="40">
        <f>($G178*(1-('Exposure Inputs'!$C$17/100))*'Exposure Inputs'!$F$6*'Exposure Inputs'!$C$15)/('Exposure Inputs'!$F$8*'Exposure Inputs'!$F$11)</f>
        <v>2.548130880897888E-6</v>
      </c>
      <c r="AD178" s="40">
        <f>($F178*(1-('Exposure Inputs'!$C$17)/100)*'Exposure Inputs'!$F$7*'Exposure Inputs'!$F$12*'Exposure Inputs'!$C$15*H178)/('Exposure Inputs'!$F$8*'Exposure Inputs'!$F$13*'Exposure Inputs'!$C$16)</f>
        <v>2.4589518805372186E-7</v>
      </c>
      <c r="AE178" s="40">
        <f>($F178*(1-('Exposure Inputs'!$C$17)/100)*'Exposure Inputs'!$F$7*'Exposure Inputs'!$F$12*'Exposure Inputs'!$C$15*H178)/('Exposure Inputs'!$F$8*'Exposure Inputs'!$C$14*'Exposure Inputs'!$C$16)</f>
        <v>1.5762512054725763E-8</v>
      </c>
      <c r="AF178" s="40">
        <f>($F178*(1-('Exposure Inputs'!$C$17)/100)*'Exposure Inputs'!$F$12*'Exposure Inputs'!$C$15*H178)/('Exposure Inputs'!$C$14*'Exposure Inputs'!$C$16)</f>
        <v>2.8422561419315028E-6</v>
      </c>
      <c r="AG178" s="40">
        <f>'Exposure Inputs'!$E$60/AC178</f>
        <v>4944800.9497691588</v>
      </c>
      <c r="AH178" s="40">
        <f>'Exposure Inputs'!$E$61/AD178</f>
        <v>2114722.1469270606</v>
      </c>
      <c r="AI178" s="40">
        <f>($G178*(1-('Exposure Inputs'!$C$17/100))*'Exposure Inputs'!$G$6*'Exposure Inputs'!$C$15)/('Exposure Inputs'!$G$8*'Exposure Inputs'!$G$11)</f>
        <v>3.2513538122641511E-6</v>
      </c>
      <c r="AJ178" s="40">
        <f>($F178*(1-('Exposure Inputs'!$C$17)/100)*'Exposure Inputs'!$G$7*'Exposure Inputs'!$G$12*'Exposure Inputs'!$C$15*H178)/('Exposure Inputs'!$G$8*'Exposure Inputs'!$G$13*'Exposure Inputs'!$C$16)</f>
        <v>4.0992841413064915E-7</v>
      </c>
      <c r="AK178" s="40">
        <f>($F178*(1-('Exposure Inputs'!$C$17)/100)*'Exposure Inputs'!$G$7*'Exposure Inputs'!$G$12*'Exposure Inputs'!$C$15*H178)/('Exposure Inputs'!$G$8*'Exposure Inputs'!$C$14*'Exposure Inputs'!$C$16)</f>
        <v>2.627746244427238E-8</v>
      </c>
      <c r="AL178" s="40">
        <f>($F178*(1-('Exposure Inputs'!$C$17)/100)*'Exposure Inputs'!$G$12*'Exposure Inputs'!$C$15*H178)/('Exposure Inputs'!$C$14*'Exposure Inputs'!$C$16)</f>
        <v>2.8422561419315028E-6</v>
      </c>
      <c r="AM178" s="40">
        <f>'Exposure Inputs'!$E$60/AI178</f>
        <v>3875308.7875187951</v>
      </c>
      <c r="AN178" s="40">
        <f>'Exposure Inputs'!$E$61/AJ178</f>
        <v>1268514.1650958348</v>
      </c>
      <c r="AO178" s="40">
        <f>($G178*(1-('Exposure Inputs'!$C$17/100))*'Exposure Inputs'!$H$6*'Exposure Inputs'!$C$15)/('Exposure Inputs'!$H$8*'Exposure Inputs'!$H$11)</f>
        <v>4.1266711746296289E-6</v>
      </c>
      <c r="AP178" s="40">
        <f>($F178*(1-('Exposure Inputs'!$C$17)/100)*'Exposure Inputs'!$H$7*'Exposure Inputs'!$H$12*'Exposure Inputs'!$C$15*H178)/('Exposure Inputs'!$H$8*'Exposure Inputs'!$H$13*'Exposure Inputs'!$C$16)</f>
        <v>5.3371254220713771E-7</v>
      </c>
      <c r="AQ178" s="40">
        <f>($F178*(1-('Exposure Inputs'!$C$17)/100)*'Exposure Inputs'!$H$7*'Exposure Inputs'!$H$12*'Exposure Inputs'!$C$15*H178)/('Exposure Inputs'!$H$8*'Exposure Inputs'!$C$14*'Exposure Inputs'!$C$16)</f>
        <v>3.4212342449175496E-8</v>
      </c>
      <c r="AR178" s="40">
        <f>($F178*(1-('Exposure Inputs'!$C$17)/100)*'Exposure Inputs'!$H$12*'Exposure Inputs'!$C$15*H178)/('Exposure Inputs'!$C$14*'Exposure Inputs'!$C$16)</f>
        <v>2.8422561419315028E-6</v>
      </c>
      <c r="AS178" s="40">
        <f>'Exposure Inputs'!$E$60/AO178</f>
        <v>3053308.4577864036</v>
      </c>
      <c r="AT178" s="40">
        <f>'Exposure Inputs'!$E$61/AP178</f>
        <v>974307.25133340457</v>
      </c>
    </row>
    <row r="179" spans="1:46" s="35" customFormat="1">
      <c r="A179" s="47">
        <v>2021</v>
      </c>
      <c r="B179" s="48">
        <v>110000747835</v>
      </c>
      <c r="C179" s="48" t="s">
        <v>154</v>
      </c>
      <c r="D179" s="48" t="s">
        <v>71</v>
      </c>
      <c r="E179" s="48" t="s">
        <v>155</v>
      </c>
      <c r="F179" s="48">
        <v>1.1277909999999999E-3</v>
      </c>
      <c r="G179" s="48">
        <v>2.004596E-3</v>
      </c>
      <c r="H179" s="48">
        <v>350</v>
      </c>
      <c r="I179" s="40">
        <f t="shared" si="2"/>
        <v>3.0238863506517387E-10</v>
      </c>
      <c r="J179" s="40">
        <f>($G179*(1-('Exposure Inputs'!$C$17/100))*'Exposure Inputs'!$C$6*1*'Exposure Inputs'!$C$15)/('Exposure Inputs'!$C$8*'Exposure Inputs'!$C$11)</f>
        <v>8.0669602846491223E-8</v>
      </c>
      <c r="K179" s="40">
        <f>($F179*(1-('Exposure Inputs'!$C$17)/100)*'Exposure Inputs'!$C$7*'Exposure Inputs'!$C$12*'Exposure Inputs'!$C$15*H179)/('Exposure Inputs'!$C$8*'Exposure Inputs'!$C$13*'Exposure Inputs'!$C$16)</f>
        <v>1.1890660181026195E-8</v>
      </c>
      <c r="L179" s="40">
        <f>($F179*(1-('Exposure Inputs'!$C$17)/100)*'Exposure Inputs'!$C$7*'Exposure Inputs'!$C$12*'Exposure Inputs'!$C$15*H179)/('Exposure Inputs'!$C$8*'Exposure Inputs'!$C$14*'Exposure Inputs'!$C$16)</f>
        <v>8.6893285938268352E-9</v>
      </c>
      <c r="M179" s="40">
        <f>($F179*(1-('Exposure Inputs'!$C$17)/100)*'Exposure Inputs'!$C$12*'Exposure Inputs'!$C$15*H179)/('Exposure Inputs'!$C$14*'Exposure Inputs'!$C$16)</f>
        <v>7.9028557955742886E-7</v>
      </c>
      <c r="N179" s="40">
        <f>'Exposure Inputs'!$E$60/$J179</f>
        <v>156192661.8626962</v>
      </c>
      <c r="O179" s="40">
        <f>'Exposure Inputs'!$E$61/$K179</f>
        <v>43731802.278712727</v>
      </c>
      <c r="P179" s="40">
        <f>L179*'Exposure Inputs'!$E$63</f>
        <v>3.0238863506517387E-10</v>
      </c>
      <c r="Q179" s="40">
        <f>($G179*(1-('Exposure Inputs'!$C$17/100))*'Exposure Inputs'!$D$6*1*'Exposure Inputs'!$C$15)/('Exposure Inputs'!$D$8*'Exposure Inputs'!$D$11)</f>
        <v>2.8303189480851069E-7</v>
      </c>
      <c r="R179" s="40">
        <f>($F179*(1-('Exposure Inputs'!$C$17)/100)*'Exposure Inputs'!$D$7*'Exposure Inputs'!$D$12*'Exposure Inputs'!$C$15*H179)/('Exposure Inputs'!$D$8*'Exposure Inputs'!$D$13*'Exposure Inputs'!$C$16)</f>
        <v>3.0372453628679683E-8</v>
      </c>
      <c r="S179" s="40">
        <f>($F179*(1-('Exposure Inputs'!$C$17)/100)*'Exposure Inputs'!$D$7*'Exposure Inputs'!$D$12*'Exposure Inputs'!$C$15*H179)/('Exposure Inputs'!$D$8*'Exposure Inputs'!$C$14*'Exposure Inputs'!$C$16)</f>
        <v>3.89390431136919E-10</v>
      </c>
      <c r="T179" s="40">
        <f>($F179*(1-('Exposure Inputs'!$C$17)/100)*'Exposure Inputs'!$D$12*'Exposure Inputs'!$C$15*H179)/('Exposure Inputs'!$C$14*'Exposure Inputs'!$C$16)</f>
        <v>1.3864659290481209E-8</v>
      </c>
      <c r="U179" s="40">
        <f>'Exposure Inputs'!$E$60/Q179</f>
        <v>44517950.913358055</v>
      </c>
      <c r="V179" s="40">
        <f>'Exposure Inputs'!$E$61/R179</f>
        <v>17120776.818273962</v>
      </c>
      <c r="W179" s="40">
        <f>($G179*(1-('Exposure Inputs'!$C$17/100))*'Exposure Inputs'!$E$6*'Exposure Inputs'!$C$15)/('Exposure Inputs'!$E$8*'Exposure Inputs'!$E$11)</f>
        <v>6.1985691955307264E-8</v>
      </c>
      <c r="X179" s="40">
        <f>($F179*(1-('Exposure Inputs'!$C$17)/100)*'Exposure Inputs'!$E$7*'Exposure Inputs'!$E$12*'Exposure Inputs'!$C$15*H179)/('Exposure Inputs'!$E$8*'Exposure Inputs'!$E$13*'Exposure Inputs'!$C$16)</f>
        <v>6.5853258819928062E-9</v>
      </c>
      <c r="Y179" s="40">
        <f>($F179*(1-('Exposure Inputs'!$C$17)/100)*'Exposure Inputs'!$E$7*'Exposure Inputs'!$E$12*'Exposure Inputs'!$C$15*H179)/('Exposure Inputs'!$E$8*'Exposure Inputs'!$C$14*'Exposure Inputs'!$C$16)</f>
        <v>4.2213627448671841E-10</v>
      </c>
      <c r="Z179" s="40">
        <f>($F179*(1-('Exposure Inputs'!$C$17)/100)*'Exposure Inputs'!$E$12*'Exposure Inputs'!$C$15*H179)/('Exposure Inputs'!$C$14*'Exposure Inputs'!$C$16)</f>
        <v>6.9323296452406021E-8</v>
      </c>
      <c r="AA179" s="40">
        <f>'Exposure Inputs'!$E$60/W179</f>
        <v>203272716.69540793</v>
      </c>
      <c r="AB179" s="40">
        <f>'Exposure Inputs'!$E$61/X179</f>
        <v>78963442.253011361</v>
      </c>
      <c r="AC179" s="40">
        <f>($G179*(1-('Exposure Inputs'!$C$17/100))*'Exposure Inputs'!$F$6*'Exposure Inputs'!$C$15)/('Exposure Inputs'!$F$8*'Exposure Inputs'!$F$11)</f>
        <v>6.2149534436619717E-8</v>
      </c>
      <c r="AD179" s="40">
        <f>($F179*(1-('Exposure Inputs'!$C$17)/100)*'Exposure Inputs'!$F$7*'Exposure Inputs'!$F$12*'Exposure Inputs'!$C$15*H179)/('Exposure Inputs'!$F$8*'Exposure Inputs'!$F$13*'Exposure Inputs'!$C$16)</f>
        <v>5.997441527590199E-9</v>
      </c>
      <c r="AE179" s="40">
        <f>($F179*(1-('Exposure Inputs'!$C$17)/100)*'Exposure Inputs'!$F$7*'Exposure Inputs'!$F$12*'Exposure Inputs'!$C$15*H179)/('Exposure Inputs'!$F$8*'Exposure Inputs'!$C$14*'Exposure Inputs'!$C$16)</f>
        <v>3.8445137997373076E-10</v>
      </c>
      <c r="AF179" s="40">
        <f>($F179*(1-('Exposure Inputs'!$C$17)/100)*'Exposure Inputs'!$F$12*'Exposure Inputs'!$C$15*H179)/('Exposure Inputs'!$C$14*'Exposure Inputs'!$C$16)</f>
        <v>6.9323296452406021E-8</v>
      </c>
      <c r="AG179" s="40">
        <f>'Exposure Inputs'!$E$60/AC179</f>
        <v>202736836.47380364</v>
      </c>
      <c r="AH179" s="40">
        <f>'Exposure Inputs'!$E$61/AD179</f>
        <v>86703638.144336939</v>
      </c>
      <c r="AI179" s="40">
        <f>($G179*(1-('Exposure Inputs'!$C$17/100))*'Exposure Inputs'!$G$6*'Exposure Inputs'!$C$15)/('Exposure Inputs'!$G$8*'Exposure Inputs'!$G$11)</f>
        <v>7.9301313459119492E-8</v>
      </c>
      <c r="AJ179" s="40">
        <f>($F179*(1-('Exposure Inputs'!$C$17)/100)*'Exposure Inputs'!$G$7*'Exposure Inputs'!$G$12*'Exposure Inputs'!$C$15*H179)/('Exposure Inputs'!$G$8*'Exposure Inputs'!$G$13*'Exposure Inputs'!$C$16)</f>
        <v>9.9982505298526754E-9</v>
      </c>
      <c r="AK179" s="40">
        <f>($F179*(1-('Exposure Inputs'!$C$17)/100)*'Exposure Inputs'!$G$7*'Exposure Inputs'!$G$12*'Exposure Inputs'!$C$15*H179)/('Exposure Inputs'!$G$8*'Exposure Inputs'!$C$14*'Exposure Inputs'!$C$16)</f>
        <v>6.4091349550337659E-10</v>
      </c>
      <c r="AL179" s="40">
        <f>($F179*(1-('Exposure Inputs'!$C$17)/100)*'Exposure Inputs'!$G$12*'Exposure Inputs'!$C$15*H179)/('Exposure Inputs'!$C$14*'Exposure Inputs'!$C$16)</f>
        <v>6.9323296452406021E-8</v>
      </c>
      <c r="AM179" s="40">
        <f>'Exposure Inputs'!$E$60/AI179</f>
        <v>158887658.35505873</v>
      </c>
      <c r="AN179" s="40">
        <f>'Exposure Inputs'!$E$61/AJ179</f>
        <v>52009098.836580388</v>
      </c>
      <c r="AO179" s="40">
        <f>($G179*(1-('Exposure Inputs'!$C$17/100))*'Exposure Inputs'!$H$6*'Exposure Inputs'!$C$15)/('Exposure Inputs'!$H$8*'Exposure Inputs'!$H$11)</f>
        <v>1.0065051767901233E-7</v>
      </c>
      <c r="AP179" s="40">
        <f>($F179*(1-('Exposure Inputs'!$C$17)/100)*'Exposure Inputs'!$H$7*'Exposure Inputs'!$H$12*'Exposure Inputs'!$C$15*H179)/('Exposure Inputs'!$H$8*'Exposure Inputs'!$H$13*'Exposure Inputs'!$C$16)</f>
        <v>1.3017374556062911E-8</v>
      </c>
      <c r="AQ179" s="40">
        <f>($F179*(1-('Exposure Inputs'!$C$17)/100)*'Exposure Inputs'!$H$7*'Exposure Inputs'!$H$12*'Exposure Inputs'!$C$15*H179)/('Exposure Inputs'!$H$8*'Exposure Inputs'!$C$14*'Exposure Inputs'!$C$16)</f>
        <v>8.3444708692710965E-10</v>
      </c>
      <c r="AR179" s="40">
        <f>($F179*(1-('Exposure Inputs'!$C$17)/100)*'Exposure Inputs'!$H$12*'Exposure Inputs'!$C$15*H179)/('Exposure Inputs'!$C$14*'Exposure Inputs'!$C$16)</f>
        <v>6.9323296452406021E-8</v>
      </c>
      <c r="AS179" s="40">
        <f>'Exposure Inputs'!$E$60/AO179</f>
        <v>125185645.24608853</v>
      </c>
      <c r="AT179" s="40">
        <f>'Exposure Inputs'!$E$61/AP179</f>
        <v>39946611.181884393</v>
      </c>
    </row>
    <row r="180" spans="1:46" s="35" customFormat="1">
      <c r="A180" s="47">
        <v>2022</v>
      </c>
      <c r="B180" s="48">
        <v>110000747835</v>
      </c>
      <c r="C180" s="48" t="s">
        <v>154</v>
      </c>
      <c r="D180" s="48" t="s">
        <v>71</v>
      </c>
      <c r="E180" s="48" t="s">
        <v>155</v>
      </c>
      <c r="F180" s="48">
        <v>6.0667282406510599E-2</v>
      </c>
      <c r="G180" s="48">
        <v>0.10783323157215299</v>
      </c>
      <c r="H180" s="48">
        <v>350</v>
      </c>
      <c r="I180" s="40">
        <f t="shared" si="2"/>
        <v>1.6266397515158549E-8</v>
      </c>
      <c r="J180" s="40">
        <f>($G180*(1-('Exposure Inputs'!$C$17/100))*'Exposure Inputs'!$C$6*1*'Exposure Inputs'!$C$15)/('Exposure Inputs'!$C$8*'Exposure Inputs'!$C$11)</f>
        <v>4.3394599034315646E-6</v>
      </c>
      <c r="K180" s="40">
        <f>($F180*(1-('Exposure Inputs'!$C$17)/100)*'Exposure Inputs'!$C$7*'Exposure Inputs'!$C$12*'Exposure Inputs'!$C$15*H180)/('Exposure Inputs'!$C$8*'Exposure Inputs'!$C$13*'Exposure Inputs'!$C$16)</f>
        <v>6.396345060407173E-7</v>
      </c>
      <c r="L180" s="40">
        <f>($F180*(1-('Exposure Inputs'!$C$17)/100)*'Exposure Inputs'!$C$7*'Exposure Inputs'!$C$12*'Exposure Inputs'!$C$15*H180)/('Exposure Inputs'!$C$8*'Exposure Inputs'!$C$14*'Exposure Inputs'!$C$16)</f>
        <v>4.6742521595283192E-7</v>
      </c>
      <c r="M180" s="40">
        <f>($F180*(1-('Exposure Inputs'!$C$17)/100)*'Exposure Inputs'!$C$12*'Exposure Inputs'!$C$15*H180)/('Exposure Inputs'!$C$14*'Exposure Inputs'!$C$16)</f>
        <v>4.2511846997186038E-5</v>
      </c>
      <c r="N180" s="40">
        <f>'Exposure Inputs'!$E$60/$J180</f>
        <v>2903587.1468788437</v>
      </c>
      <c r="O180" s="40">
        <f>'Exposure Inputs'!$E$61/$K180</f>
        <v>812964.27114096051</v>
      </c>
      <c r="P180" s="40">
        <f>L180*'Exposure Inputs'!$E$63</f>
        <v>1.6266397515158549E-8</v>
      </c>
      <c r="Q180" s="40">
        <f>($G180*(1-('Exposure Inputs'!$C$17/100))*'Exposure Inputs'!$D$6*1*'Exposure Inputs'!$C$15)/('Exposure Inputs'!$D$8*'Exposure Inputs'!$D$11)</f>
        <v>1.5225134568357604E-5</v>
      </c>
      <c r="R180" s="40">
        <f>($F180*(1-('Exposure Inputs'!$C$17)/100)*'Exposure Inputs'!$D$7*'Exposure Inputs'!$D$12*'Exposure Inputs'!$C$15*H180)/('Exposure Inputs'!$D$8*'Exposure Inputs'!$D$13*'Exposure Inputs'!$C$16)</f>
        <v>1.633825967461842E-6</v>
      </c>
      <c r="S180" s="40">
        <f>($F180*(1-('Exposure Inputs'!$C$17)/100)*'Exposure Inputs'!$D$7*'Exposure Inputs'!$D$12*'Exposure Inputs'!$C$15*H180)/('Exposure Inputs'!$D$8*'Exposure Inputs'!$C$14*'Exposure Inputs'!$C$16)</f>
        <v>2.0946486762331307E-8</v>
      </c>
      <c r="T180" s="40">
        <f>($F180*(1-('Exposure Inputs'!$C$17)/100)*'Exposure Inputs'!$D$12*'Exposure Inputs'!$C$15*H180)/('Exposure Inputs'!$C$14*'Exposure Inputs'!$C$16)</f>
        <v>7.4582187714361472E-7</v>
      </c>
      <c r="U180" s="40">
        <f>'Exposure Inputs'!$E$60/Q180</f>
        <v>827578.89222119446</v>
      </c>
      <c r="V180" s="40">
        <f>'Exposure Inputs'!$E$61/R180</f>
        <v>318271.35224678979</v>
      </c>
      <c r="W180" s="40">
        <f>($G180*(1-('Exposure Inputs'!$C$17/100))*'Exposure Inputs'!$E$6*'Exposure Inputs'!$C$15)/('Exposure Inputs'!$E$8*'Exposure Inputs'!$E$11)</f>
        <v>3.3343962947031671E-6</v>
      </c>
      <c r="X180" s="40">
        <f>($F180*(1-('Exposure Inputs'!$C$17)/100)*'Exposure Inputs'!$E$7*'Exposure Inputs'!$E$12*'Exposure Inputs'!$C$15*H180)/('Exposure Inputs'!$E$8*'Exposure Inputs'!$E$13*'Exposure Inputs'!$C$16)</f>
        <v>3.54244558629889E-7</v>
      </c>
      <c r="Y180" s="40">
        <f>($F180*(1-('Exposure Inputs'!$C$17)/100)*'Exposure Inputs'!$E$7*'Exposure Inputs'!$E$12*'Exposure Inputs'!$C$15*H180)/('Exposure Inputs'!$E$8*'Exposure Inputs'!$C$14*'Exposure Inputs'!$C$16)</f>
        <v>2.270798452755699E-8</v>
      </c>
      <c r="Z180" s="40">
        <f>($F180*(1-('Exposure Inputs'!$C$17)/100)*'Exposure Inputs'!$E$12*'Exposure Inputs'!$C$15*H180)/('Exposure Inputs'!$C$14*'Exposure Inputs'!$C$16)</f>
        <v>3.7291093857180735E-6</v>
      </c>
      <c r="AA180" s="40">
        <f>'Exposure Inputs'!$E$60/W180</f>
        <v>3778794.9860715852</v>
      </c>
      <c r="AB180" s="40">
        <f>'Exposure Inputs'!$E$61/X180</f>
        <v>1467912.4557655959</v>
      </c>
      <c r="AC180" s="40">
        <f>($G180*(1-('Exposure Inputs'!$C$17/100))*'Exposure Inputs'!$F$6*'Exposure Inputs'!$C$15)/('Exposure Inputs'!$F$8*'Exposure Inputs'!$F$11)</f>
        <v>3.3432098732141098E-6</v>
      </c>
      <c r="AD180" s="40">
        <f>($F180*(1-('Exposure Inputs'!$C$17)/100)*'Exposure Inputs'!$F$7*'Exposure Inputs'!$F$12*'Exposure Inputs'!$C$15*H180)/('Exposure Inputs'!$F$8*'Exposure Inputs'!$F$13*'Exposure Inputs'!$C$16)</f>
        <v>3.2262048453201782E-7</v>
      </c>
      <c r="AE180" s="40">
        <f>($F180*(1-('Exposure Inputs'!$C$17)/100)*'Exposure Inputs'!$F$7*'Exposure Inputs'!$F$12*'Exposure Inputs'!$C$15*H180)/('Exposure Inputs'!$F$8*'Exposure Inputs'!$C$14*'Exposure Inputs'!$C$16)</f>
        <v>2.0680800290513965E-8</v>
      </c>
      <c r="AF180" s="40">
        <f>($F180*(1-('Exposure Inputs'!$C$17)/100)*'Exposure Inputs'!$F$12*'Exposure Inputs'!$C$15*H180)/('Exposure Inputs'!$C$14*'Exposure Inputs'!$C$16)</f>
        <v>3.7291093857180735E-6</v>
      </c>
      <c r="AG180" s="40">
        <f>'Exposure Inputs'!$E$60/AC180</f>
        <v>3768833.0909021143</v>
      </c>
      <c r="AH180" s="40">
        <f>'Exposure Inputs'!$E$61/AD180</f>
        <v>1611800.9392810073</v>
      </c>
      <c r="AI180" s="40">
        <f>($G180*(1-('Exposure Inputs'!$C$17/100))*'Exposure Inputs'!$G$6*'Exposure Inputs'!$C$15)/('Exposure Inputs'!$G$8*'Exposure Inputs'!$G$11)</f>
        <v>4.2658555131373735E-6</v>
      </c>
      <c r="AJ180" s="40">
        <f>($F180*(1-('Exposure Inputs'!$C$17)/100)*'Exposure Inputs'!$G$7*'Exposure Inputs'!$G$12*'Exposure Inputs'!$C$15*H180)/('Exposure Inputs'!$G$8*'Exposure Inputs'!$G$13*'Exposure Inputs'!$C$16)</f>
        <v>5.378360781967726E-7</v>
      </c>
      <c r="AK180" s="40">
        <f>($F180*(1-('Exposure Inputs'!$C$17)/100)*'Exposure Inputs'!$G$7*'Exposure Inputs'!$G$12*'Exposure Inputs'!$C$15*H180)/('Exposure Inputs'!$G$8*'Exposure Inputs'!$C$14*'Exposure Inputs'!$C$16)</f>
        <v>3.4476671679280298E-8</v>
      </c>
      <c r="AL180" s="40">
        <f>($F180*(1-('Exposure Inputs'!$C$17)/100)*'Exposure Inputs'!$G$12*'Exposure Inputs'!$C$15*H180)/('Exposure Inputs'!$C$14*'Exposure Inputs'!$C$16)</f>
        <v>3.7291093857180735E-6</v>
      </c>
      <c r="AM180" s="40">
        <f>'Exposure Inputs'!$E$60/AI180</f>
        <v>2953686.5374826496</v>
      </c>
      <c r="AN180" s="40">
        <f>'Exposure Inputs'!$E$61/AJ180</f>
        <v>966837.33405060438</v>
      </c>
      <c r="AO180" s="40">
        <f>($G180*(1-('Exposure Inputs'!$C$17/100))*'Exposure Inputs'!$H$6*'Exposure Inputs'!$C$15)/('Exposure Inputs'!$H$8*'Exposure Inputs'!$H$11)</f>
        <v>5.4142932444931625E-6</v>
      </c>
      <c r="AP180" s="40">
        <f>($F180*(1-('Exposure Inputs'!$C$17)/100)*'Exposure Inputs'!$H$7*'Exposure Inputs'!$H$12*'Exposure Inputs'!$C$15*H180)/('Exposure Inputs'!$H$8*'Exposure Inputs'!$H$13*'Exposure Inputs'!$C$16)</f>
        <v>7.0024387354039378E-7</v>
      </c>
      <c r="AQ180" s="40">
        <f>($F180*(1-('Exposure Inputs'!$C$17)/100)*'Exposure Inputs'!$H$7*'Exposure Inputs'!$H$12*'Exposure Inputs'!$C$15*H180)/('Exposure Inputs'!$H$8*'Exposure Inputs'!$C$14*'Exposure Inputs'!$C$16)</f>
        <v>4.4887427791050883E-8</v>
      </c>
      <c r="AR180" s="40">
        <f>($F180*(1-('Exposure Inputs'!$C$17)/100)*'Exposure Inputs'!$H$12*'Exposure Inputs'!$C$15*H180)/('Exposure Inputs'!$C$14*'Exposure Inputs'!$C$16)</f>
        <v>3.7291093857180735E-6</v>
      </c>
      <c r="AS180" s="40">
        <f>'Exposure Inputs'!$E$60/AO180</f>
        <v>2327173.5443615592</v>
      </c>
      <c r="AT180" s="40">
        <f>'Exposure Inputs'!$E$61/AP180</f>
        <v>742598.42841738719</v>
      </c>
    </row>
    <row r="181" spans="1:46" s="35" customFormat="1">
      <c r="A181" s="47">
        <v>2019</v>
      </c>
      <c r="B181" s="48">
        <v>110041133163</v>
      </c>
      <c r="C181" s="48" t="s">
        <v>156</v>
      </c>
      <c r="D181" s="48" t="s">
        <v>71</v>
      </c>
      <c r="E181" s="48" t="s">
        <v>157</v>
      </c>
      <c r="F181" s="48">
        <v>4.071519E-3</v>
      </c>
      <c r="G181" s="48">
        <v>4.071519E-3</v>
      </c>
      <c r="H181" s="48">
        <v>350</v>
      </c>
      <c r="I181" s="40">
        <f t="shared" si="2"/>
        <v>1.0916748520354583E-9</v>
      </c>
      <c r="J181" s="40">
        <f>($G181*(1-('Exposure Inputs'!$C$17/100))*'Exposure Inputs'!$C$6*1*'Exposure Inputs'!$C$15)/('Exposure Inputs'!$C$8*'Exposure Inputs'!$C$11)</f>
        <v>1.6384738905592104E-7</v>
      </c>
      <c r="K181" s="40">
        <f>($F181*(1-('Exposure Inputs'!$C$17)/100)*'Exposure Inputs'!$C$7*'Exposure Inputs'!$C$12*'Exposure Inputs'!$C$15*H181)/('Exposure Inputs'!$C$8*'Exposure Inputs'!$C$13*'Exposure Inputs'!$C$16)</f>
        <v>4.2927323280281189E-8</v>
      </c>
      <c r="L181" s="40">
        <f>($F181*(1-('Exposure Inputs'!$C$17)/100)*'Exposure Inputs'!$C$7*'Exposure Inputs'!$C$12*'Exposure Inputs'!$C$15*H181)/('Exposure Inputs'!$C$8*'Exposure Inputs'!$C$14*'Exposure Inputs'!$C$16)</f>
        <v>3.1369967012513173E-8</v>
      </c>
      <c r="M181" s="40">
        <f>($F181*(1-('Exposure Inputs'!$C$17)/100)*'Exposure Inputs'!$C$12*'Exposure Inputs'!$C$15*H181)/('Exposure Inputs'!$C$14*'Exposure Inputs'!$C$16)</f>
        <v>2.8530665279241308E-6</v>
      </c>
      <c r="N181" s="40">
        <f>'Exposure Inputs'!$E$60/$J181</f>
        <v>76900828.707741112</v>
      </c>
      <c r="O181" s="40">
        <f>'Exposure Inputs'!$E$61/$K181</f>
        <v>12113496.958680948</v>
      </c>
      <c r="P181" s="40">
        <f>L181*'Exposure Inputs'!$E$63</f>
        <v>1.0916748520354583E-9</v>
      </c>
      <c r="Q181" s="40">
        <f>($G181*(1-('Exposure Inputs'!$C$17/100))*'Exposure Inputs'!$D$6*1*'Exposure Inputs'!$C$15)/('Exposure Inputs'!$D$8*'Exposure Inputs'!$D$11)</f>
        <v>5.748638315744682E-7</v>
      </c>
      <c r="R181" s="40">
        <f>($F181*(1-('Exposure Inputs'!$C$17)/100)*'Exposure Inputs'!$D$7*'Exposure Inputs'!$D$12*'Exposure Inputs'!$C$15*H181)/('Exposure Inputs'!$D$8*'Exposure Inputs'!$D$13*'Exposure Inputs'!$C$16)</f>
        <v>1.0964976846400466E-7</v>
      </c>
      <c r="S181" s="40">
        <f>($F181*(1-('Exposure Inputs'!$C$17)/100)*'Exposure Inputs'!$D$7*'Exposure Inputs'!$D$12*'Exposure Inputs'!$C$15*H181)/('Exposure Inputs'!$D$8*'Exposure Inputs'!$C$14*'Exposure Inputs'!$C$16)</f>
        <v>1.405766262359034E-9</v>
      </c>
      <c r="T181" s="40">
        <f>($F181*(1-('Exposure Inputs'!$C$17)/100)*'Exposure Inputs'!$D$12*'Exposure Inputs'!$C$15*H181)/('Exposure Inputs'!$C$14*'Exposure Inputs'!$C$16)</f>
        <v>5.0053798735511062E-8</v>
      </c>
      <c r="U181" s="40">
        <f>'Exposure Inputs'!$E$60/Q181</f>
        <v>21918234.03725094</v>
      </c>
      <c r="V181" s="40">
        <f>'Exposure Inputs'!$E$61/R181</f>
        <v>4742372.0750555284</v>
      </c>
      <c r="W181" s="40">
        <f>($G181*(1-('Exposure Inputs'!$C$17/100))*'Exposure Inputs'!$E$6*'Exposure Inputs'!$C$15)/('Exposure Inputs'!$E$8*'Exposure Inputs'!$E$11)</f>
        <v>1.2589864617318435E-7</v>
      </c>
      <c r="X181" s="40">
        <f>($F181*(1-('Exposure Inputs'!$C$17)/100)*'Exposure Inputs'!$E$7*'Exposure Inputs'!$E$12*'Exposure Inputs'!$C$15*H181)/('Exposure Inputs'!$E$8*'Exposure Inputs'!$E$13*'Exposure Inputs'!$C$16)</f>
        <v>2.3774156248565089E-8</v>
      </c>
      <c r="Y181" s="40">
        <f>($F181*(1-('Exposure Inputs'!$C$17)/100)*'Exposure Inputs'!$E$7*'Exposure Inputs'!$E$12*'Exposure Inputs'!$C$15*H181)/('Exposure Inputs'!$E$8*'Exposure Inputs'!$C$14*'Exposure Inputs'!$C$16)</f>
        <v>1.5239843749080186E-9</v>
      </c>
      <c r="Z181" s="40">
        <f>($F181*(1-('Exposure Inputs'!$C$17)/100)*'Exposure Inputs'!$E$12*'Exposure Inputs'!$C$15*H181)/('Exposure Inputs'!$C$14*'Exposure Inputs'!$C$16)</f>
        <v>2.5026899367755529E-7</v>
      </c>
      <c r="AA181" s="40">
        <f>'Exposure Inputs'!$E$60/W181</f>
        <v>100080504.3023864</v>
      </c>
      <c r="AB181" s="40">
        <f>'Exposure Inputs'!$E$61/X181</f>
        <v>21872490.218507126</v>
      </c>
      <c r="AC181" s="40">
        <f>($G181*(1-('Exposure Inputs'!$C$17/100))*'Exposure Inputs'!$F$6*'Exposure Inputs'!$C$15)/('Exposure Inputs'!$F$8*'Exposure Inputs'!$F$11)</f>
        <v>1.2623142533450704E-7</v>
      </c>
      <c r="AD181" s="40">
        <f>($F181*(1-('Exposure Inputs'!$C$17)/100)*'Exposure Inputs'!$F$7*'Exposure Inputs'!$F$12*'Exposure Inputs'!$C$15*H181)/('Exposure Inputs'!$F$8*'Exposure Inputs'!$F$13*'Exposure Inputs'!$C$16)</f>
        <v>2.1651792868512446E-8</v>
      </c>
      <c r="AE181" s="40">
        <f>($F181*(1-('Exposure Inputs'!$C$17)/100)*'Exposure Inputs'!$F$7*'Exposure Inputs'!$F$12*'Exposure Inputs'!$C$15*H181)/('Exposure Inputs'!$F$8*'Exposure Inputs'!$C$14*'Exposure Inputs'!$C$16)</f>
        <v>1.3879354402892595E-9</v>
      </c>
      <c r="AF181" s="40">
        <f>($F181*(1-('Exposure Inputs'!$C$17)/100)*'Exposure Inputs'!$F$12*'Exposure Inputs'!$C$15*H181)/('Exposure Inputs'!$C$14*'Exposure Inputs'!$C$16)</f>
        <v>2.5026899367755529E-7</v>
      </c>
      <c r="AG181" s="40">
        <f>'Exposure Inputs'!$E$60/AC181</f>
        <v>99816665.831116319</v>
      </c>
      <c r="AH181" s="40">
        <f>'Exposure Inputs'!$E$61/AD181</f>
        <v>24016486.909784753</v>
      </c>
      <c r="AI181" s="40">
        <f>($G181*(1-('Exposure Inputs'!$C$17/100))*'Exposure Inputs'!$G$6*'Exposure Inputs'!$C$15)/('Exposure Inputs'!$G$8*'Exposure Inputs'!$G$11)</f>
        <v>1.6106826735849056E-7</v>
      </c>
      <c r="AJ181" s="40">
        <f>($F181*(1-('Exposure Inputs'!$C$17)/100)*'Exposure Inputs'!$G$7*'Exposure Inputs'!$G$12*'Exposure Inputs'!$C$15*H181)/('Exposure Inputs'!$G$8*'Exposure Inputs'!$G$13*'Exposure Inputs'!$C$16)</f>
        <v>3.6095399767381746E-8</v>
      </c>
      <c r="AK181" s="40">
        <f>($F181*(1-('Exposure Inputs'!$C$17)/100)*'Exposure Inputs'!$G$7*'Exposure Inputs'!$G$12*'Exposure Inputs'!$C$15*H181)/('Exposure Inputs'!$G$8*'Exposure Inputs'!$C$14*'Exposure Inputs'!$C$16)</f>
        <v>2.3138076773962657E-9</v>
      </c>
      <c r="AL181" s="40">
        <f>($F181*(1-('Exposure Inputs'!$C$17)/100)*'Exposure Inputs'!$G$12*'Exposure Inputs'!$C$15*H181)/('Exposure Inputs'!$C$14*'Exposure Inputs'!$C$16)</f>
        <v>2.5026899367755529E-7</v>
      </c>
      <c r="AM181" s="40">
        <f>'Exposure Inputs'!$E$60/AI181</f>
        <v>78227699.388831869</v>
      </c>
      <c r="AN181" s="40">
        <f>'Exposure Inputs'!$E$61/AJ181</f>
        <v>14406267.927524308</v>
      </c>
      <c r="AO181" s="40">
        <f>($G181*(1-('Exposure Inputs'!$C$17/100))*'Exposure Inputs'!$H$6*'Exposure Inputs'!$C$15)/('Exposure Inputs'!$H$8*'Exposure Inputs'!$H$11)</f>
        <v>2.0443046633333331E-7</v>
      </c>
      <c r="AP181" s="40">
        <f>($F181*(1-('Exposure Inputs'!$C$17)/100)*'Exposure Inputs'!$H$7*'Exposure Inputs'!$H$12*'Exposure Inputs'!$C$15*H181)/('Exposure Inputs'!$H$8*'Exposure Inputs'!$H$13*'Exposure Inputs'!$C$16)</f>
        <v>4.6994955479452055E-8</v>
      </c>
      <c r="AQ181" s="40">
        <f>($F181*(1-('Exposure Inputs'!$C$17)/100)*'Exposure Inputs'!$H$7*'Exposure Inputs'!$H$12*'Exposure Inputs'!$C$15*H181)/('Exposure Inputs'!$H$8*'Exposure Inputs'!$C$14*'Exposure Inputs'!$C$16)</f>
        <v>3.0124971461187213E-9</v>
      </c>
      <c r="AR181" s="40">
        <f>($F181*(1-('Exposure Inputs'!$C$17)/100)*'Exposure Inputs'!$H$12*'Exposure Inputs'!$C$15*H181)/('Exposure Inputs'!$C$14*'Exposure Inputs'!$C$16)</f>
        <v>2.5026899367755529E-7</v>
      </c>
      <c r="AS181" s="40">
        <f>'Exposure Inputs'!$E$60/AO181</f>
        <v>61634648.817241937</v>
      </c>
      <c r="AT181" s="40">
        <f>'Exposure Inputs'!$E$61/AP181</f>
        <v>11065017.398034634</v>
      </c>
    </row>
    <row r="182" spans="1:46" s="35" customFormat="1">
      <c r="A182" s="47">
        <v>2020</v>
      </c>
      <c r="B182" s="48">
        <v>110041133163</v>
      </c>
      <c r="C182" s="48" t="s">
        <v>156</v>
      </c>
      <c r="D182" s="48" t="s">
        <v>71</v>
      </c>
      <c r="E182" s="48" t="s">
        <v>157</v>
      </c>
      <c r="F182" s="48">
        <v>4.6924260000000004E-3</v>
      </c>
      <c r="G182" s="48">
        <v>4.6924260000000004E-3</v>
      </c>
      <c r="H182" s="48">
        <v>350</v>
      </c>
      <c r="I182" s="40">
        <f t="shared" si="2"/>
        <v>1.2581553614848261E-9</v>
      </c>
      <c r="J182" s="40">
        <f>($G182*(1-('Exposure Inputs'!$C$17/100))*'Exposure Inputs'!$C$6*1*'Exposure Inputs'!$C$15)/('Exposure Inputs'!$C$8*'Exposure Inputs'!$C$11)</f>
        <v>1.8883413007236846E-7</v>
      </c>
      <c r="K182" s="40">
        <f>($F182*(1-('Exposure Inputs'!$C$17)/100)*'Exposure Inputs'!$C$7*'Exposure Inputs'!$C$12*'Exposure Inputs'!$C$15*H182)/('Exposure Inputs'!$C$8*'Exposure Inputs'!$C$13*'Exposure Inputs'!$C$16)</f>
        <v>4.9473743797043979E-8</v>
      </c>
      <c r="L182" s="40">
        <f>($F182*(1-('Exposure Inputs'!$C$17)/100)*'Exposure Inputs'!$C$7*'Exposure Inputs'!$C$12*'Exposure Inputs'!$C$15*H182)/('Exposure Inputs'!$C$8*'Exposure Inputs'!$C$14*'Exposure Inputs'!$C$16)</f>
        <v>3.6153889697839835E-8</v>
      </c>
      <c r="M182" s="40">
        <f>($F182*(1-('Exposure Inputs'!$C$17)/100)*'Exposure Inputs'!$C$12*'Exposure Inputs'!$C$15*H182)/('Exposure Inputs'!$C$14*'Exposure Inputs'!$C$16)</f>
        <v>3.2881594204425712E-6</v>
      </c>
      <c r="N182" s="40">
        <f>'Exposure Inputs'!$E$60/$J182</f>
        <v>66725225.970385745</v>
      </c>
      <c r="O182" s="40">
        <f>'Exposure Inputs'!$E$61/$K182</f>
        <v>10510625.638787208</v>
      </c>
      <c r="P182" s="40">
        <f>L182*'Exposure Inputs'!$E$63</f>
        <v>1.2581553614848261E-9</v>
      </c>
      <c r="Q182" s="40">
        <f>($G182*(1-('Exposure Inputs'!$C$17/100))*'Exposure Inputs'!$D$6*1*'Exposure Inputs'!$C$15)/('Exposure Inputs'!$D$8*'Exposure Inputs'!$D$11)</f>
        <v>6.625306156595746E-7</v>
      </c>
      <c r="R182" s="40">
        <f>($F182*(1-('Exposure Inputs'!$C$17)/100)*'Exposure Inputs'!$D$7*'Exposure Inputs'!$D$12*'Exposure Inputs'!$C$15*H182)/('Exposure Inputs'!$D$8*'Exposure Inputs'!$D$13*'Exposure Inputs'!$C$16)</f>
        <v>1.2637136764791606E-7</v>
      </c>
      <c r="S182" s="40">
        <f>($F182*(1-('Exposure Inputs'!$C$17)/100)*'Exposure Inputs'!$D$7*'Exposure Inputs'!$D$12*'Exposure Inputs'!$C$15*H182)/('Exposure Inputs'!$D$8*'Exposure Inputs'!$C$14*'Exposure Inputs'!$C$16)</f>
        <v>1.6201457390758468E-9</v>
      </c>
      <c r="T182" s="40">
        <f>($F182*(1-('Exposure Inputs'!$C$17)/100)*'Exposure Inputs'!$D$12*'Exposure Inputs'!$C$15*H182)/('Exposure Inputs'!$C$14*'Exposure Inputs'!$C$16)</f>
        <v>5.7687007376185468E-8</v>
      </c>
      <c r="U182" s="40">
        <f>'Exposure Inputs'!$E$60/Q182</f>
        <v>19017989.059201766</v>
      </c>
      <c r="V182" s="40">
        <f>'Exposure Inputs'!$E$61/R182</f>
        <v>4114856.1551440572</v>
      </c>
      <c r="W182" s="40">
        <f>($G182*(1-('Exposure Inputs'!$C$17/100))*'Exposure Inputs'!$E$6*'Exposure Inputs'!$C$15)/('Exposure Inputs'!$E$8*'Exposure Inputs'!$E$11)</f>
        <v>1.4509820061452519E-7</v>
      </c>
      <c r="X182" s="40">
        <f>($F182*(1-('Exposure Inputs'!$C$17)/100)*'Exposure Inputs'!$E$7*'Exposure Inputs'!$E$12*'Exposure Inputs'!$C$15*H182)/('Exposure Inputs'!$E$8*'Exposure Inputs'!$E$13*'Exposure Inputs'!$C$16)</f>
        <v>2.7399717134766972E-8</v>
      </c>
      <c r="Y182" s="40">
        <f>($F182*(1-('Exposure Inputs'!$C$17)/100)*'Exposure Inputs'!$E$7*'Exposure Inputs'!$E$12*'Exposure Inputs'!$C$15*H182)/('Exposure Inputs'!$E$8*'Exposure Inputs'!$C$14*'Exposure Inputs'!$C$16)</f>
        <v>1.7563921240235241E-9</v>
      </c>
      <c r="Z182" s="40">
        <f>($F182*(1-('Exposure Inputs'!$C$17)/100)*'Exposure Inputs'!$E$12*'Exposure Inputs'!$C$15*H182)/('Exposure Inputs'!$C$14*'Exposure Inputs'!$C$16)</f>
        <v>2.8843503688092734E-7</v>
      </c>
      <c r="AA182" s="40">
        <f>'Exposure Inputs'!$E$60/W182</f>
        <v>86837741.244453892</v>
      </c>
      <c r="AB182" s="40">
        <f>'Exposure Inputs'!$E$61/X182</f>
        <v>18978298.113164902</v>
      </c>
      <c r="AC182" s="40">
        <f>($G182*(1-('Exposure Inputs'!$C$17/100))*'Exposure Inputs'!$F$6*'Exposure Inputs'!$C$15)/('Exposure Inputs'!$F$8*'Exposure Inputs'!$F$11)</f>
        <v>1.4548172862676057E-7</v>
      </c>
      <c r="AD182" s="40">
        <f>($F182*(1-('Exposure Inputs'!$C$17)/100)*'Exposure Inputs'!$F$7*'Exposure Inputs'!$F$12*'Exposure Inputs'!$C$15*H182)/('Exposure Inputs'!$F$8*'Exposure Inputs'!$F$13*'Exposure Inputs'!$C$16)</f>
        <v>2.4953693155508398E-8</v>
      </c>
      <c r="AE182" s="40">
        <f>($F182*(1-('Exposure Inputs'!$C$17)/100)*'Exposure Inputs'!$F$7*'Exposure Inputs'!$F$12*'Exposure Inputs'!$C$15*H182)/('Exposure Inputs'!$F$8*'Exposure Inputs'!$C$14*'Exposure Inputs'!$C$16)</f>
        <v>1.5995957150966922E-9</v>
      </c>
      <c r="AF182" s="40">
        <f>($F182*(1-('Exposure Inputs'!$C$17)/100)*'Exposure Inputs'!$F$12*'Exposure Inputs'!$C$15*H182)/('Exposure Inputs'!$C$14*'Exposure Inputs'!$C$16)</f>
        <v>2.8843503688092734E-7</v>
      </c>
      <c r="AG182" s="40">
        <f>'Exposure Inputs'!$E$60/AC182</f>
        <v>86608814.171612054</v>
      </c>
      <c r="AH182" s="40">
        <f>'Exposure Inputs'!$E$61/AD182</f>
        <v>20838598.790143926</v>
      </c>
      <c r="AI182" s="40">
        <f>($G182*(1-('Exposure Inputs'!$C$17/100))*'Exposure Inputs'!$G$6*'Exposure Inputs'!$C$15)/('Exposure Inputs'!$G$8*'Exposure Inputs'!$G$11)</f>
        <v>1.8563119207547173E-7</v>
      </c>
      <c r="AJ182" s="40">
        <f>($F182*(1-('Exposure Inputs'!$C$17)/100)*'Exposure Inputs'!$G$7*'Exposure Inputs'!$G$12*'Exposure Inputs'!$C$15*H182)/('Exposure Inputs'!$G$8*'Exposure Inputs'!$G$13*'Exposure Inputs'!$C$16)</f>
        <v>4.1599951356939786E-8</v>
      </c>
      <c r="AK182" s="40">
        <f>($F182*(1-('Exposure Inputs'!$C$17)/100)*'Exposure Inputs'!$G$7*'Exposure Inputs'!$G$12*'Exposure Inputs'!$C$15*H182)/('Exposure Inputs'!$G$8*'Exposure Inputs'!$C$14*'Exposure Inputs'!$C$16)</f>
        <v>2.666663548521781E-9</v>
      </c>
      <c r="AL182" s="40">
        <f>($F182*(1-('Exposure Inputs'!$C$17)/100)*'Exposure Inputs'!$G$12*'Exposure Inputs'!$C$15*H182)/('Exposure Inputs'!$C$14*'Exposure Inputs'!$C$16)</f>
        <v>2.8843503688092734E-7</v>
      </c>
      <c r="AM182" s="40">
        <f>'Exposure Inputs'!$E$60/AI182</f>
        <v>67876523.65491055</v>
      </c>
      <c r="AN182" s="40">
        <f>'Exposure Inputs'!$E$61/AJ182</f>
        <v>12500014.616321241</v>
      </c>
      <c r="AO182" s="40">
        <f>($G182*(1-('Exposure Inputs'!$C$17/100))*'Exposure Inputs'!$H$6*'Exposure Inputs'!$C$15)/('Exposure Inputs'!$H$8*'Exposure Inputs'!$H$11)</f>
        <v>2.3560613014814812E-7</v>
      </c>
      <c r="AP182" s="40">
        <f>($F182*(1-('Exposure Inputs'!$C$17)/100)*'Exposure Inputs'!$H$7*'Exposure Inputs'!$H$12*'Exposure Inputs'!$C$15*H182)/('Exposure Inputs'!$H$8*'Exposure Inputs'!$H$13*'Exposure Inputs'!$C$16)</f>
        <v>5.4161690258751902E-8</v>
      </c>
      <c r="AQ182" s="40">
        <f>($F182*(1-('Exposure Inputs'!$C$17)/100)*'Exposure Inputs'!$H$7*'Exposure Inputs'!$H$12*'Exposure Inputs'!$C$15*H182)/('Exposure Inputs'!$H$8*'Exposure Inputs'!$C$14*'Exposure Inputs'!$C$16)</f>
        <v>3.4719032217148656E-9</v>
      </c>
      <c r="AR182" s="40">
        <f>($F182*(1-('Exposure Inputs'!$C$17)/100)*'Exposure Inputs'!$H$12*'Exposure Inputs'!$C$15*H182)/('Exposure Inputs'!$C$14*'Exposure Inputs'!$C$16)</f>
        <v>2.8843503688092734E-7</v>
      </c>
      <c r="AS182" s="40">
        <f>'Exposure Inputs'!$E$60/AO182</f>
        <v>53479083.893433392</v>
      </c>
      <c r="AT182" s="40">
        <f>'Exposure Inputs'!$E$61/AP182</f>
        <v>9600882.0536389016</v>
      </c>
    </row>
    <row r="183" spans="1:46" s="35" customFormat="1">
      <c r="A183" s="47">
        <v>2021</v>
      </c>
      <c r="B183" s="48">
        <v>110041133163</v>
      </c>
      <c r="C183" s="48" t="s">
        <v>156</v>
      </c>
      <c r="D183" s="48" t="s">
        <v>71</v>
      </c>
      <c r="E183" s="48" t="s">
        <v>157</v>
      </c>
      <c r="F183" s="48">
        <v>3.7559759999999998E-3</v>
      </c>
      <c r="G183" s="48">
        <v>3.7559759999999998E-3</v>
      </c>
      <c r="H183" s="48">
        <v>350</v>
      </c>
      <c r="I183" s="40">
        <f t="shared" si="2"/>
        <v>1.0070699765981031E-9</v>
      </c>
      <c r="J183" s="40">
        <f>($G183*(1-('Exposure Inputs'!$C$17/100))*'Exposure Inputs'!$C$6*1*'Exposure Inputs'!$C$15)/('Exposure Inputs'!$C$8*'Exposure Inputs'!$C$11)</f>
        <v>1.5114920523684211E-7</v>
      </c>
      <c r="K183" s="40">
        <f>($F183*(1-('Exposure Inputs'!$C$17)/100)*'Exposure Inputs'!$C$7*'Exposure Inputs'!$C$12*'Exposure Inputs'!$C$15*H183)/('Exposure Inputs'!$C$8*'Exposure Inputs'!$C$13*'Exposure Inputs'!$C$16)</f>
        <v>3.9600452800288391E-8</v>
      </c>
      <c r="L183" s="40">
        <f>($F183*(1-('Exposure Inputs'!$C$17)/100)*'Exposure Inputs'!$C$7*'Exposure Inputs'!$C$12*'Exposure Inputs'!$C$15*H183)/('Exposure Inputs'!$C$8*'Exposure Inputs'!$C$14*'Exposure Inputs'!$C$16)</f>
        <v>2.8938792430979977E-8</v>
      </c>
      <c r="M183" s="40">
        <f>($F183*(1-('Exposure Inputs'!$C$17)/100)*'Exposure Inputs'!$C$12*'Exposure Inputs'!$C$15*H183)/('Exposure Inputs'!$C$14*'Exposure Inputs'!$C$16)</f>
        <v>2.6319536775553211E-6</v>
      </c>
      <c r="N183" s="40">
        <f>'Exposure Inputs'!$E$60/$J183</f>
        <v>83361338.091434389</v>
      </c>
      <c r="O183" s="40">
        <f>'Exposure Inputs'!$E$61/$K183</f>
        <v>13131162.984990239</v>
      </c>
      <c r="P183" s="40">
        <f>L183*'Exposure Inputs'!$E$63</f>
        <v>1.0070699765981031E-9</v>
      </c>
      <c r="Q183" s="40">
        <f>($G183*(1-('Exposure Inputs'!$C$17/100))*'Exposure Inputs'!$D$6*1*'Exposure Inputs'!$C$15)/('Exposure Inputs'!$D$8*'Exposure Inputs'!$D$11)</f>
        <v>5.3031184544680851E-7</v>
      </c>
      <c r="R183" s="40">
        <f>($F183*(1-('Exposure Inputs'!$C$17)/100)*'Exposure Inputs'!$D$7*'Exposure Inputs'!$D$12*'Exposure Inputs'!$C$15*H183)/('Exposure Inputs'!$D$8*'Exposure Inputs'!$D$13*'Exposure Inputs'!$C$16)</f>
        <v>1.0115190393471291E-7</v>
      </c>
      <c r="S183" s="40">
        <f>($F183*(1-('Exposure Inputs'!$C$17)/100)*'Exposure Inputs'!$D$7*'Exposure Inputs'!$D$12*'Exposure Inputs'!$C$15*H183)/('Exposure Inputs'!$D$8*'Exposure Inputs'!$C$14*'Exposure Inputs'!$C$16)</f>
        <v>1.296819281214268E-9</v>
      </c>
      <c r="T183" s="40">
        <f>($F183*(1-('Exposure Inputs'!$C$17)/100)*'Exposure Inputs'!$D$12*'Exposure Inputs'!$C$15*H183)/('Exposure Inputs'!$C$14*'Exposure Inputs'!$C$16)</f>
        <v>4.6174625922023181E-8</v>
      </c>
      <c r="U183" s="40">
        <f>'Exposure Inputs'!$E$60/Q183</f>
        <v>23759605.047826163</v>
      </c>
      <c r="V183" s="40">
        <f>'Exposure Inputs'!$E$61/R183</f>
        <v>5140783.1170002175</v>
      </c>
      <c r="W183" s="40">
        <f>($G183*(1-('Exposure Inputs'!$C$17/100))*'Exposure Inputs'!$E$6*'Exposure Inputs'!$C$15)/('Exposure Inputs'!$E$8*'Exposure Inputs'!$E$11)</f>
        <v>1.161414925139665E-7</v>
      </c>
      <c r="X183" s="40">
        <f>($F183*(1-('Exposure Inputs'!$C$17)/100)*'Exposure Inputs'!$E$7*'Exposure Inputs'!$E$12*'Exposure Inputs'!$C$15*H183)/('Exposure Inputs'!$E$8*'Exposure Inputs'!$E$13*'Exposure Inputs'!$C$16)</f>
        <v>2.1931657518940844E-8</v>
      </c>
      <c r="Y183" s="40">
        <f>($F183*(1-('Exposure Inputs'!$C$17)/100)*'Exposure Inputs'!$E$7*'Exposure Inputs'!$E$12*'Exposure Inputs'!$C$15*H183)/('Exposure Inputs'!$E$8*'Exposure Inputs'!$C$14*'Exposure Inputs'!$C$16)</f>
        <v>1.4058754819833874E-9</v>
      </c>
      <c r="Z183" s="40">
        <f>($F183*(1-('Exposure Inputs'!$C$17)/100)*'Exposure Inputs'!$E$12*'Exposure Inputs'!$C$15*H183)/('Exposure Inputs'!$C$14*'Exposure Inputs'!$C$16)</f>
        <v>2.308731296101159E-7</v>
      </c>
      <c r="AA183" s="40">
        <f>'Exposure Inputs'!$E$60/W183</f>
        <v>108488359.56266704</v>
      </c>
      <c r="AB183" s="40">
        <f>'Exposure Inputs'!$E$61/X183</f>
        <v>23710018.248776332</v>
      </c>
      <c r="AC183" s="40">
        <f>($G183*(1-('Exposure Inputs'!$C$17/100))*'Exposure Inputs'!$F$6*'Exposure Inputs'!$C$15)/('Exposure Inputs'!$F$8*'Exposure Inputs'!$F$11)</f>
        <v>1.1644848126760563E-7</v>
      </c>
      <c r="AD183" s="40">
        <f>($F183*(1-('Exposure Inputs'!$C$17)/100)*'Exposure Inputs'!$F$7*'Exposure Inputs'!$F$12*'Exposure Inputs'!$C$15*H183)/('Exposure Inputs'!$F$8*'Exposure Inputs'!$F$13*'Exposure Inputs'!$C$16)</f>
        <v>1.9973777445494887E-8</v>
      </c>
      <c r="AE183" s="40">
        <f>($F183*(1-('Exposure Inputs'!$C$17)/100)*'Exposure Inputs'!$F$7*'Exposure Inputs'!$F$12*'Exposure Inputs'!$C$15*H183)/('Exposure Inputs'!$F$8*'Exposure Inputs'!$C$14*'Exposure Inputs'!$C$16)</f>
        <v>1.2803703490701852E-9</v>
      </c>
      <c r="AF183" s="40">
        <f>($F183*(1-('Exposure Inputs'!$C$17)/100)*'Exposure Inputs'!$F$12*'Exposure Inputs'!$C$15*H183)/('Exposure Inputs'!$C$14*'Exposure Inputs'!$C$16)</f>
        <v>2.308731296101159E-7</v>
      </c>
      <c r="AG183" s="40">
        <f>'Exposure Inputs'!$E$60/AC183</f>
        <v>108202355.77864206</v>
      </c>
      <c r="AH183" s="40">
        <f>'Exposure Inputs'!$E$61/AD183</f>
        <v>26034134.074988741</v>
      </c>
      <c r="AI183" s="40">
        <f>($G183*(1-('Exposure Inputs'!$C$17/100))*'Exposure Inputs'!$G$6*'Exposure Inputs'!$C$15)/('Exposure Inputs'!$G$8*'Exposure Inputs'!$G$11)</f>
        <v>1.4858546566037735E-7</v>
      </c>
      <c r="AJ183" s="40">
        <f>($F183*(1-('Exposure Inputs'!$C$17)/100)*'Exposure Inputs'!$G$7*'Exposure Inputs'!$G$12*'Exposure Inputs'!$C$15*H183)/('Exposure Inputs'!$G$8*'Exposure Inputs'!$G$13*'Exposure Inputs'!$C$16)</f>
        <v>3.3298003825277855E-8</v>
      </c>
      <c r="AK183" s="40">
        <f>($F183*(1-('Exposure Inputs'!$C$17)/100)*'Exposure Inputs'!$G$7*'Exposure Inputs'!$G$12*'Exposure Inputs'!$C$15*H183)/('Exposure Inputs'!$G$8*'Exposure Inputs'!$C$14*'Exposure Inputs'!$C$16)</f>
        <v>2.1344874246972984E-9</v>
      </c>
      <c r="AL183" s="40">
        <f>($F183*(1-('Exposure Inputs'!$C$17)/100)*'Exposure Inputs'!$G$12*'Exposure Inputs'!$C$15*H183)/('Exposure Inputs'!$C$14*'Exposure Inputs'!$C$16)</f>
        <v>2.308731296101159E-7</v>
      </c>
      <c r="AM183" s="40">
        <f>'Exposure Inputs'!$E$60/AI183</f>
        <v>84799680.399426758</v>
      </c>
      <c r="AN183" s="40">
        <f>'Exposure Inputs'!$E$61/AJ183</f>
        <v>15616551.752728404</v>
      </c>
      <c r="AO183" s="40">
        <f>($G183*(1-('Exposure Inputs'!$C$17/100))*'Exposure Inputs'!$H$6*'Exposure Inputs'!$C$15)/('Exposure Inputs'!$H$8*'Exposure Inputs'!$H$11)</f>
        <v>1.8858709125925924E-7</v>
      </c>
      <c r="AP183" s="40">
        <f>($F183*(1-('Exposure Inputs'!$C$17)/100)*'Exposure Inputs'!$H$7*'Exposure Inputs'!$H$12*'Exposure Inputs'!$C$15*H183)/('Exposure Inputs'!$H$8*'Exposure Inputs'!$H$13*'Exposure Inputs'!$C$16)</f>
        <v>4.3352843226788417E-8</v>
      </c>
      <c r="AQ183" s="40">
        <f>($F183*(1-('Exposure Inputs'!$C$17)/100)*'Exposure Inputs'!$H$7*'Exposure Inputs'!$H$12*'Exposure Inputs'!$C$15*H183)/('Exposure Inputs'!$H$8*'Exposure Inputs'!$C$14*'Exposure Inputs'!$C$16)</f>
        <v>2.7790284119736168E-9</v>
      </c>
      <c r="AR183" s="40">
        <f>($F183*(1-('Exposure Inputs'!$C$17)/100)*'Exposure Inputs'!$H$12*'Exposure Inputs'!$C$15*H183)/('Exposure Inputs'!$C$14*'Exposure Inputs'!$C$16)</f>
        <v>2.308731296101159E-7</v>
      </c>
      <c r="AS183" s="40">
        <f>'Exposure Inputs'!$E$60/AO183</f>
        <v>66812632.380432695</v>
      </c>
      <c r="AT183" s="40">
        <f>'Exposure Inputs'!$E$61/AP183</f>
        <v>11994599.691645684</v>
      </c>
    </row>
    <row r="184" spans="1:46" s="35" customFormat="1">
      <c r="A184" s="47">
        <v>2022</v>
      </c>
      <c r="B184" s="48">
        <v>110041133163</v>
      </c>
      <c r="C184" s="48" t="s">
        <v>156</v>
      </c>
      <c r="D184" s="48" t="s">
        <v>71</v>
      </c>
      <c r="E184" s="48" t="s">
        <v>157</v>
      </c>
      <c r="F184" s="48">
        <v>4.0613400000000001E-3</v>
      </c>
      <c r="G184" s="48">
        <v>4.0613400000000001E-3</v>
      </c>
      <c r="H184" s="48">
        <v>350</v>
      </c>
      <c r="I184" s="40">
        <f t="shared" si="2"/>
        <v>1.0889456106101157E-9</v>
      </c>
      <c r="J184" s="40">
        <f>($G184*(1-('Exposure Inputs'!$C$17/100))*'Exposure Inputs'!$C$6*1*'Exposure Inputs'!$C$15)/('Exposure Inputs'!$C$8*'Exposure Inputs'!$C$11)</f>
        <v>1.6343776243421055E-7</v>
      </c>
      <c r="K184" s="40">
        <f>($F184*(1-('Exposure Inputs'!$C$17)/100)*'Exposure Inputs'!$C$7*'Exposure Inputs'!$C$12*'Exposure Inputs'!$C$15*H184)/('Exposure Inputs'!$C$8*'Exposure Inputs'!$C$13*'Exposure Inputs'!$C$16)</f>
        <v>4.2820002837058396E-8</v>
      </c>
      <c r="L184" s="40">
        <f>($F184*(1-('Exposure Inputs'!$C$17)/100)*'Exposure Inputs'!$C$7*'Exposure Inputs'!$C$12*'Exposure Inputs'!$C$15*H184)/('Exposure Inputs'!$C$8*'Exposure Inputs'!$C$14*'Exposure Inputs'!$C$16)</f>
        <v>3.1291540534773443E-8</v>
      </c>
      <c r="M184" s="40">
        <f>($F184*(1-('Exposure Inputs'!$C$17)/100)*'Exposure Inputs'!$C$12*'Exposure Inputs'!$C$15*H184)/('Exposure Inputs'!$C$14*'Exposure Inputs'!$C$16)</f>
        <v>2.8459337197049527E-6</v>
      </c>
      <c r="N184" s="40">
        <f>'Exposure Inputs'!$E$60/$J184</f>
        <v>77093566.458191961</v>
      </c>
      <c r="O184" s="40">
        <f>'Exposure Inputs'!$E$61/$K184</f>
        <v>12143857.205678841</v>
      </c>
      <c r="P184" s="40">
        <f>L184*'Exposure Inputs'!$E$63</f>
        <v>1.0889456106101157E-9</v>
      </c>
      <c r="Q184" s="40">
        <f>($G184*(1-('Exposure Inputs'!$C$17/100))*'Exposure Inputs'!$D$6*1*'Exposure Inputs'!$C$15)/('Exposure Inputs'!$D$8*'Exposure Inputs'!$D$11)</f>
        <v>5.7342664340425533E-7</v>
      </c>
      <c r="R184" s="40">
        <f>($F184*(1-('Exposure Inputs'!$C$17)/100)*'Exposure Inputs'!$D$7*'Exposure Inputs'!$D$12*'Exposure Inputs'!$C$15*H184)/('Exposure Inputs'!$D$8*'Exposure Inputs'!$D$13*'Exposure Inputs'!$C$16)</f>
        <v>1.0937563858933258E-7</v>
      </c>
      <c r="S184" s="40">
        <f>($F184*(1-('Exposure Inputs'!$C$17)/100)*'Exposure Inputs'!$D$7*'Exposure Inputs'!$D$12*'Exposure Inputs'!$C$15*H184)/('Exposure Inputs'!$D$8*'Exposure Inputs'!$C$14*'Exposure Inputs'!$C$16)</f>
        <v>1.4022517767863149E-9</v>
      </c>
      <c r="T184" s="40">
        <f>($F184*(1-('Exposure Inputs'!$C$17)/100)*'Exposure Inputs'!$D$12*'Exposure Inputs'!$C$15*H184)/('Exposure Inputs'!$C$14*'Exposure Inputs'!$C$16)</f>
        <v>4.9928661749209692E-8</v>
      </c>
      <c r="U184" s="40">
        <f>'Exposure Inputs'!$E$60/Q184</f>
        <v>21973168.050228231</v>
      </c>
      <c r="V184" s="40">
        <f>'Exposure Inputs'!$E$61/R184</f>
        <v>4754257.9564030608</v>
      </c>
      <c r="W184" s="40">
        <f>($G184*(1-('Exposure Inputs'!$C$17/100))*'Exposure Inputs'!$E$6*'Exposure Inputs'!$C$15)/('Exposure Inputs'!$E$8*'Exposure Inputs'!$E$11)</f>
        <v>1.255838932960894E-7</v>
      </c>
      <c r="X184" s="40">
        <f>($F184*(1-('Exposure Inputs'!$C$17)/100)*'Exposure Inputs'!$E$7*'Exposure Inputs'!$E$12*'Exposure Inputs'!$C$15*H184)/('Exposure Inputs'!$E$8*'Exposure Inputs'!$E$13*'Exposure Inputs'!$C$16)</f>
        <v>2.3714719675518481E-8</v>
      </c>
      <c r="Y184" s="40">
        <f>($F184*(1-('Exposure Inputs'!$C$17)/100)*'Exposure Inputs'!$E$7*'Exposure Inputs'!$E$12*'Exposure Inputs'!$C$15*H184)/('Exposure Inputs'!$E$8*'Exposure Inputs'!$C$14*'Exposure Inputs'!$C$16)</f>
        <v>1.5201743381742619E-9</v>
      </c>
      <c r="Z184" s="40">
        <f>($F184*(1-('Exposure Inputs'!$C$17)/100)*'Exposure Inputs'!$E$12*'Exposure Inputs'!$C$15*H184)/('Exposure Inputs'!$C$14*'Exposure Inputs'!$C$16)</f>
        <v>2.496433087460485E-7</v>
      </c>
      <c r="AA184" s="40">
        <f>'Exposure Inputs'!$E$60/W184</f>
        <v>100331337.63653079</v>
      </c>
      <c r="AB184" s="40">
        <f>'Exposure Inputs'!$E$61/X184</f>
        <v>21927309.583035633</v>
      </c>
      <c r="AC184" s="40">
        <f>($G184*(1-('Exposure Inputs'!$C$17/100))*'Exposure Inputs'!$F$6*'Exposure Inputs'!$C$15)/('Exposure Inputs'!$F$8*'Exposure Inputs'!$F$11)</f>
        <v>1.2591584049295775E-7</v>
      </c>
      <c r="AD184" s="40">
        <f>($F184*(1-('Exposure Inputs'!$C$17)/100)*'Exposure Inputs'!$F$7*'Exposure Inputs'!$F$12*'Exposure Inputs'!$C$15*H184)/('Exposure Inputs'!$F$8*'Exposure Inputs'!$F$13*'Exposure Inputs'!$C$16)</f>
        <v>2.1597662309473278E-8</v>
      </c>
      <c r="AE184" s="40">
        <f>($F184*(1-('Exposure Inputs'!$C$17)/100)*'Exposure Inputs'!$F$7*'Exposure Inputs'!$F$12*'Exposure Inputs'!$C$15*H184)/('Exposure Inputs'!$F$8*'Exposure Inputs'!$C$14*'Exposure Inputs'!$C$16)</f>
        <v>1.3844655326585436E-9</v>
      </c>
      <c r="AF184" s="40">
        <f>($F184*(1-('Exposure Inputs'!$C$17)/100)*'Exposure Inputs'!$F$12*'Exposure Inputs'!$C$15*H184)/('Exposure Inputs'!$C$14*'Exposure Inputs'!$C$16)</f>
        <v>2.496433087460485E-7</v>
      </c>
      <c r="AG184" s="40">
        <f>'Exposure Inputs'!$E$60/AC184</f>
        <v>100066837.90277122</v>
      </c>
      <c r="AH184" s="40">
        <f>'Exposure Inputs'!$E$61/AD184</f>
        <v>24076679.806773111</v>
      </c>
      <c r="AI184" s="40">
        <f>($G184*(1-('Exposure Inputs'!$C$17/100))*'Exposure Inputs'!$G$6*'Exposure Inputs'!$C$15)/('Exposure Inputs'!$G$8*'Exposure Inputs'!$G$11)</f>
        <v>1.6066558867924528E-7</v>
      </c>
      <c r="AJ184" s="40">
        <f>($F184*(1-('Exposure Inputs'!$C$17)/100)*'Exposure Inputs'!$G$7*'Exposure Inputs'!$G$12*'Exposure Inputs'!$C$15*H184)/('Exposure Inputs'!$G$8*'Exposure Inputs'!$G$13*'Exposure Inputs'!$C$16)</f>
        <v>3.6005159472731978E-8</v>
      </c>
      <c r="AK184" s="40">
        <f>($F184*(1-('Exposure Inputs'!$C$17)/100)*'Exposure Inputs'!$G$7*'Exposure Inputs'!$G$12*'Exposure Inputs'!$C$15*H184)/('Exposure Inputs'!$G$8*'Exposure Inputs'!$C$14*'Exposure Inputs'!$C$16)</f>
        <v>2.3080230431238446E-9</v>
      </c>
      <c r="AL184" s="40">
        <f>($F184*(1-('Exposure Inputs'!$C$17)/100)*'Exposure Inputs'!$G$12*'Exposure Inputs'!$C$15*H184)/('Exposure Inputs'!$C$14*'Exposure Inputs'!$C$16)</f>
        <v>2.496433087460485E-7</v>
      </c>
      <c r="AM184" s="40">
        <f>'Exposure Inputs'!$E$60/AI184</f>
        <v>78423762.696035624</v>
      </c>
      <c r="AN184" s="40">
        <f>'Exposure Inputs'!$E$61/AJ184</f>
        <v>14442374.582282159</v>
      </c>
      <c r="AO184" s="40">
        <f>($G184*(1-('Exposure Inputs'!$C$17/100))*'Exposure Inputs'!$H$6*'Exposure Inputs'!$C$15)/('Exposure Inputs'!$H$8*'Exposure Inputs'!$H$11)</f>
        <v>2.0391937999999999E-7</v>
      </c>
      <c r="AP184" s="40">
        <f>($F184*(1-('Exposure Inputs'!$C$17)/100)*'Exposure Inputs'!$H$7*'Exposure Inputs'!$H$12*'Exposure Inputs'!$C$15*H184)/('Exposure Inputs'!$H$8*'Exposure Inputs'!$H$13*'Exposure Inputs'!$C$16)</f>
        <v>4.6877465753424652E-8</v>
      </c>
      <c r="AQ184" s="40">
        <f>($F184*(1-('Exposure Inputs'!$C$17)/100)*'Exposure Inputs'!$H$7*'Exposure Inputs'!$H$12*'Exposure Inputs'!$C$15*H184)/('Exposure Inputs'!$H$8*'Exposure Inputs'!$C$14*'Exposure Inputs'!$C$16)</f>
        <v>3.0049657534246573E-9</v>
      </c>
      <c r="AR184" s="40">
        <f>($F184*(1-('Exposure Inputs'!$C$17)/100)*'Exposure Inputs'!$H$12*'Exposure Inputs'!$C$15*H184)/('Exposure Inputs'!$C$14*'Exposure Inputs'!$C$16)</f>
        <v>2.496433087460485E-7</v>
      </c>
      <c r="AS184" s="40">
        <f>'Exposure Inputs'!$E$60/AO184</f>
        <v>61789124.702124931</v>
      </c>
      <c r="AT184" s="40">
        <f>'Exposure Inputs'!$E$61/AP184</f>
        <v>11092749.824301481</v>
      </c>
    </row>
    <row r="185" spans="1:46" s="35" customFormat="1">
      <c r="A185" s="47">
        <v>2023</v>
      </c>
      <c r="B185" s="48">
        <v>110041133163</v>
      </c>
      <c r="C185" s="48" t="s">
        <v>156</v>
      </c>
      <c r="D185" s="48" t="s">
        <v>71</v>
      </c>
      <c r="E185" s="48" t="s">
        <v>157</v>
      </c>
      <c r="F185" s="48">
        <v>4.6924260000000004E-3</v>
      </c>
      <c r="G185" s="48">
        <v>4.6924260000000004E-3</v>
      </c>
      <c r="H185" s="48">
        <v>350</v>
      </c>
      <c r="I185" s="40">
        <f t="shared" si="2"/>
        <v>1.2581553614848261E-9</v>
      </c>
      <c r="J185" s="40">
        <f>($G185*(1-('Exposure Inputs'!$C$17/100))*'Exposure Inputs'!$C$6*1*'Exposure Inputs'!$C$15)/('Exposure Inputs'!$C$8*'Exposure Inputs'!$C$11)</f>
        <v>1.8883413007236846E-7</v>
      </c>
      <c r="K185" s="40">
        <f>($F185*(1-('Exposure Inputs'!$C$17)/100)*'Exposure Inputs'!$C$7*'Exposure Inputs'!$C$12*'Exposure Inputs'!$C$15*H185)/('Exposure Inputs'!$C$8*'Exposure Inputs'!$C$13*'Exposure Inputs'!$C$16)</f>
        <v>4.9473743797043979E-8</v>
      </c>
      <c r="L185" s="40">
        <f>($F185*(1-('Exposure Inputs'!$C$17)/100)*'Exposure Inputs'!$C$7*'Exposure Inputs'!$C$12*'Exposure Inputs'!$C$15*H185)/('Exposure Inputs'!$C$8*'Exposure Inputs'!$C$14*'Exposure Inputs'!$C$16)</f>
        <v>3.6153889697839835E-8</v>
      </c>
      <c r="M185" s="40">
        <f>($F185*(1-('Exposure Inputs'!$C$17)/100)*'Exposure Inputs'!$C$12*'Exposure Inputs'!$C$15*H185)/('Exposure Inputs'!$C$14*'Exposure Inputs'!$C$16)</f>
        <v>3.2881594204425712E-6</v>
      </c>
      <c r="N185" s="40">
        <f>'Exposure Inputs'!$E$60/$J185</f>
        <v>66725225.970385745</v>
      </c>
      <c r="O185" s="40">
        <f>'Exposure Inputs'!$E$61/$K185</f>
        <v>10510625.638787208</v>
      </c>
      <c r="P185" s="40">
        <f>L185*'Exposure Inputs'!$E$63</f>
        <v>1.2581553614848261E-9</v>
      </c>
      <c r="Q185" s="40">
        <f>($G185*(1-('Exposure Inputs'!$C$17/100))*'Exposure Inputs'!$D$6*1*'Exposure Inputs'!$C$15)/('Exposure Inputs'!$D$8*'Exposure Inputs'!$D$11)</f>
        <v>6.625306156595746E-7</v>
      </c>
      <c r="R185" s="40">
        <f>($F185*(1-('Exposure Inputs'!$C$17)/100)*'Exposure Inputs'!$D$7*'Exposure Inputs'!$D$12*'Exposure Inputs'!$C$15*H185)/('Exposure Inputs'!$D$8*'Exposure Inputs'!$D$13*'Exposure Inputs'!$C$16)</f>
        <v>1.2637136764791606E-7</v>
      </c>
      <c r="S185" s="40">
        <f>($F185*(1-('Exposure Inputs'!$C$17)/100)*'Exposure Inputs'!$D$7*'Exposure Inputs'!$D$12*'Exposure Inputs'!$C$15*H185)/('Exposure Inputs'!$D$8*'Exposure Inputs'!$C$14*'Exposure Inputs'!$C$16)</f>
        <v>1.6201457390758468E-9</v>
      </c>
      <c r="T185" s="40">
        <f>($F185*(1-('Exposure Inputs'!$C$17)/100)*'Exposure Inputs'!$D$12*'Exposure Inputs'!$C$15*H185)/('Exposure Inputs'!$C$14*'Exposure Inputs'!$C$16)</f>
        <v>5.7687007376185468E-8</v>
      </c>
      <c r="U185" s="40">
        <f>'Exposure Inputs'!$E$60/Q185</f>
        <v>19017989.059201766</v>
      </c>
      <c r="V185" s="40">
        <f>'Exposure Inputs'!$E$61/R185</f>
        <v>4114856.1551440572</v>
      </c>
      <c r="W185" s="40">
        <f>($G185*(1-('Exposure Inputs'!$C$17/100))*'Exposure Inputs'!$E$6*'Exposure Inputs'!$C$15)/('Exposure Inputs'!$E$8*'Exposure Inputs'!$E$11)</f>
        <v>1.4509820061452519E-7</v>
      </c>
      <c r="X185" s="40">
        <f>($F185*(1-('Exposure Inputs'!$C$17)/100)*'Exposure Inputs'!$E$7*'Exposure Inputs'!$E$12*'Exposure Inputs'!$C$15*H185)/('Exposure Inputs'!$E$8*'Exposure Inputs'!$E$13*'Exposure Inputs'!$C$16)</f>
        <v>2.7399717134766972E-8</v>
      </c>
      <c r="Y185" s="40">
        <f>($F185*(1-('Exposure Inputs'!$C$17)/100)*'Exposure Inputs'!$E$7*'Exposure Inputs'!$E$12*'Exposure Inputs'!$C$15*H185)/('Exposure Inputs'!$E$8*'Exposure Inputs'!$C$14*'Exposure Inputs'!$C$16)</f>
        <v>1.7563921240235241E-9</v>
      </c>
      <c r="Z185" s="40">
        <f>($F185*(1-('Exposure Inputs'!$C$17)/100)*'Exposure Inputs'!$E$12*'Exposure Inputs'!$C$15*H185)/('Exposure Inputs'!$C$14*'Exposure Inputs'!$C$16)</f>
        <v>2.8843503688092734E-7</v>
      </c>
      <c r="AA185" s="40">
        <f>'Exposure Inputs'!$E$60/W185</f>
        <v>86837741.244453892</v>
      </c>
      <c r="AB185" s="40">
        <f>'Exposure Inputs'!$E$61/X185</f>
        <v>18978298.113164902</v>
      </c>
      <c r="AC185" s="40">
        <f>($G185*(1-('Exposure Inputs'!$C$17/100))*'Exposure Inputs'!$F$6*'Exposure Inputs'!$C$15)/('Exposure Inputs'!$F$8*'Exposure Inputs'!$F$11)</f>
        <v>1.4548172862676057E-7</v>
      </c>
      <c r="AD185" s="40">
        <f>($F185*(1-('Exposure Inputs'!$C$17)/100)*'Exposure Inputs'!$F$7*'Exposure Inputs'!$F$12*'Exposure Inputs'!$C$15*H185)/('Exposure Inputs'!$F$8*'Exposure Inputs'!$F$13*'Exposure Inputs'!$C$16)</f>
        <v>2.4953693155508398E-8</v>
      </c>
      <c r="AE185" s="40">
        <f>($F185*(1-('Exposure Inputs'!$C$17)/100)*'Exposure Inputs'!$F$7*'Exposure Inputs'!$F$12*'Exposure Inputs'!$C$15*H185)/('Exposure Inputs'!$F$8*'Exposure Inputs'!$C$14*'Exposure Inputs'!$C$16)</f>
        <v>1.5995957150966922E-9</v>
      </c>
      <c r="AF185" s="40">
        <f>($F185*(1-('Exposure Inputs'!$C$17)/100)*'Exposure Inputs'!$F$12*'Exposure Inputs'!$C$15*H185)/('Exposure Inputs'!$C$14*'Exposure Inputs'!$C$16)</f>
        <v>2.8843503688092734E-7</v>
      </c>
      <c r="AG185" s="40">
        <f>'Exposure Inputs'!$E$60/AC185</f>
        <v>86608814.171612054</v>
      </c>
      <c r="AH185" s="40">
        <f>'Exposure Inputs'!$E$61/AD185</f>
        <v>20838598.790143926</v>
      </c>
      <c r="AI185" s="40">
        <f>($G185*(1-('Exposure Inputs'!$C$17/100))*'Exposure Inputs'!$G$6*'Exposure Inputs'!$C$15)/('Exposure Inputs'!$G$8*'Exposure Inputs'!$G$11)</f>
        <v>1.8563119207547173E-7</v>
      </c>
      <c r="AJ185" s="40">
        <f>($F185*(1-('Exposure Inputs'!$C$17)/100)*'Exposure Inputs'!$G$7*'Exposure Inputs'!$G$12*'Exposure Inputs'!$C$15*H185)/('Exposure Inputs'!$G$8*'Exposure Inputs'!$G$13*'Exposure Inputs'!$C$16)</f>
        <v>4.1599951356939786E-8</v>
      </c>
      <c r="AK185" s="40">
        <f>($F185*(1-('Exposure Inputs'!$C$17)/100)*'Exposure Inputs'!$G$7*'Exposure Inputs'!$G$12*'Exposure Inputs'!$C$15*H185)/('Exposure Inputs'!$G$8*'Exposure Inputs'!$C$14*'Exposure Inputs'!$C$16)</f>
        <v>2.666663548521781E-9</v>
      </c>
      <c r="AL185" s="40">
        <f>($F185*(1-('Exposure Inputs'!$C$17)/100)*'Exposure Inputs'!$G$12*'Exposure Inputs'!$C$15*H185)/('Exposure Inputs'!$C$14*'Exposure Inputs'!$C$16)</f>
        <v>2.8843503688092734E-7</v>
      </c>
      <c r="AM185" s="40">
        <f>'Exposure Inputs'!$E$60/AI185</f>
        <v>67876523.65491055</v>
      </c>
      <c r="AN185" s="40">
        <f>'Exposure Inputs'!$E$61/AJ185</f>
        <v>12500014.616321241</v>
      </c>
      <c r="AO185" s="40">
        <f>($G185*(1-('Exposure Inputs'!$C$17/100))*'Exposure Inputs'!$H$6*'Exposure Inputs'!$C$15)/('Exposure Inputs'!$H$8*'Exposure Inputs'!$H$11)</f>
        <v>2.3560613014814812E-7</v>
      </c>
      <c r="AP185" s="40">
        <f>($F185*(1-('Exposure Inputs'!$C$17)/100)*'Exposure Inputs'!$H$7*'Exposure Inputs'!$H$12*'Exposure Inputs'!$C$15*H185)/('Exposure Inputs'!$H$8*'Exposure Inputs'!$H$13*'Exposure Inputs'!$C$16)</f>
        <v>5.4161690258751902E-8</v>
      </c>
      <c r="AQ185" s="40">
        <f>($F185*(1-('Exposure Inputs'!$C$17)/100)*'Exposure Inputs'!$H$7*'Exposure Inputs'!$H$12*'Exposure Inputs'!$C$15*H185)/('Exposure Inputs'!$H$8*'Exposure Inputs'!$C$14*'Exposure Inputs'!$C$16)</f>
        <v>3.4719032217148656E-9</v>
      </c>
      <c r="AR185" s="40">
        <f>($F185*(1-('Exposure Inputs'!$C$17)/100)*'Exposure Inputs'!$H$12*'Exposure Inputs'!$C$15*H185)/('Exposure Inputs'!$C$14*'Exposure Inputs'!$C$16)</f>
        <v>2.8843503688092734E-7</v>
      </c>
      <c r="AS185" s="40">
        <f>'Exposure Inputs'!$E$60/AO185</f>
        <v>53479083.893433392</v>
      </c>
      <c r="AT185" s="40">
        <f>'Exposure Inputs'!$E$61/AP185</f>
        <v>9600882.0536389016</v>
      </c>
    </row>
    <row r="186" spans="1:46" s="35" customFormat="1">
      <c r="A186" s="47">
        <v>2021</v>
      </c>
      <c r="B186" s="48">
        <v>110012282163</v>
      </c>
      <c r="C186" s="48" t="s">
        <v>158</v>
      </c>
      <c r="D186" s="48" t="s">
        <v>71</v>
      </c>
      <c r="E186" s="48" t="s">
        <v>159</v>
      </c>
      <c r="F186" s="48">
        <v>1.1997101465159099</v>
      </c>
      <c r="G186" s="48">
        <v>1.2456974774401499</v>
      </c>
      <c r="H186" s="48">
        <v>350</v>
      </c>
      <c r="I186" s="40">
        <f t="shared" si="2"/>
        <v>3.2167193538411427E-7</v>
      </c>
      <c r="J186" s="40">
        <f>($G186*(1-('Exposure Inputs'!$C$17/100))*'Exposure Inputs'!$C$6*1*'Exposure Inputs'!$C$15)/('Exposure Inputs'!$C$8*'Exposure Inputs'!$C$11)</f>
        <v>5.0129762192468137E-5</v>
      </c>
      <c r="K186" s="40">
        <f>($F186*(1-('Exposure Inputs'!$C$17)/100)*'Exposure Inputs'!$C$7*'Exposure Inputs'!$C$12*'Exposure Inputs'!$C$15*H186)/('Exposure Inputs'!$C$8*'Exposure Inputs'!$C$13*'Exposure Inputs'!$C$16)</f>
        <v>1.2648926678746177E-5</v>
      </c>
      <c r="L186" s="40">
        <f>($F186*(1-('Exposure Inputs'!$C$17)/100)*'Exposure Inputs'!$C$7*'Exposure Inputs'!$C$12*'Exposure Inputs'!$C$15*H186)/('Exposure Inputs'!$C$8*'Exposure Inputs'!$C$14*'Exposure Inputs'!$C$16)</f>
        <v>9.2434464190837447E-6</v>
      </c>
      <c r="M186" s="40">
        <f>($F186*(1-('Exposure Inputs'!$C$17)/100)*'Exposure Inputs'!$C$12*'Exposure Inputs'!$C$15*H186)/('Exposure Inputs'!$C$14*'Exposure Inputs'!$C$16)</f>
        <v>8.4068203101483668E-4</v>
      </c>
      <c r="N186" s="40">
        <f>'Exposure Inputs'!$E$60/$J186</f>
        <v>251347.6914497136</v>
      </c>
      <c r="O186" s="40">
        <f>'Exposure Inputs'!$E$61/$K186</f>
        <v>41110.20746714811</v>
      </c>
      <c r="P186" s="40">
        <f>L186*'Exposure Inputs'!$E$63</f>
        <v>3.2167193538411427E-7</v>
      </c>
      <c r="Q186" s="40">
        <f>($G186*(1-('Exposure Inputs'!$C$17/100))*'Exposure Inputs'!$D$6*1*'Exposure Inputs'!$C$15)/('Exposure Inputs'!$D$8*'Exposure Inputs'!$D$11)</f>
        <v>1.7588188213389012E-4</v>
      </c>
      <c r="R186" s="40">
        <f>($F186*(1-('Exposure Inputs'!$C$17)/100)*'Exposure Inputs'!$D$7*'Exposure Inputs'!$D$12*'Exposure Inputs'!$C$15*H186)/('Exposure Inputs'!$D$8*'Exposure Inputs'!$D$13*'Exposure Inputs'!$C$16)</f>
        <v>3.2309302692529894E-5</v>
      </c>
      <c r="S186" s="40">
        <f>($F186*(1-('Exposure Inputs'!$C$17)/100)*'Exposure Inputs'!$D$7*'Exposure Inputs'!$D$12*'Exposure Inputs'!$C$15*H186)/('Exposure Inputs'!$D$8*'Exposure Inputs'!$C$14*'Exposure Inputs'!$C$16)</f>
        <v>4.1422182939140887E-7</v>
      </c>
      <c r="T186" s="40">
        <f>($F186*(1-('Exposure Inputs'!$C$17)/100)*'Exposure Inputs'!$D$12*'Exposure Inputs'!$C$15*H186)/('Exposure Inputs'!$C$14*'Exposure Inputs'!$C$16)</f>
        <v>1.4748807561663803E-5</v>
      </c>
      <c r="U186" s="40">
        <f>'Exposure Inputs'!$E$60/Q186</f>
        <v>71638.987752065601</v>
      </c>
      <c r="V186" s="40">
        <f>'Exposure Inputs'!$E$61/R186</f>
        <v>16094.435864139747</v>
      </c>
      <c r="W186" s="40">
        <f>($G186*(1-('Exposure Inputs'!$C$17/100))*'Exposure Inputs'!$E$6*'Exposure Inputs'!$C$15)/('Exposure Inputs'!$E$8*'Exposure Inputs'!$E$11)</f>
        <v>3.8519192947660502E-5</v>
      </c>
      <c r="X186" s="40">
        <f>($F186*(1-('Exposure Inputs'!$C$17)/100)*'Exposure Inputs'!$E$7*'Exposure Inputs'!$E$12*'Exposure Inputs'!$C$15*H186)/('Exposure Inputs'!$E$8*'Exposure Inputs'!$E$13*'Exposure Inputs'!$C$16)</f>
        <v>7.0052716139254546E-6</v>
      </c>
      <c r="Y186" s="40">
        <f>($F186*(1-('Exposure Inputs'!$C$17)/100)*'Exposure Inputs'!$E$7*'Exposure Inputs'!$E$12*'Exposure Inputs'!$C$15*H186)/('Exposure Inputs'!$E$8*'Exposure Inputs'!$C$14*'Exposure Inputs'!$C$16)</f>
        <v>4.4905587268752921E-7</v>
      </c>
      <c r="Z186" s="40">
        <f>($F186*(1-('Exposure Inputs'!$C$17)/100)*'Exposure Inputs'!$E$12*'Exposure Inputs'!$C$15*H186)/('Exposure Inputs'!$C$14*'Exposure Inputs'!$C$16)</f>
        <v>7.3744037808319034E-5</v>
      </c>
      <c r="AA186" s="40">
        <f>'Exposure Inputs'!$E$60/W186</f>
        <v>327109.65718105139</v>
      </c>
      <c r="AB186" s="40">
        <f>'Exposure Inputs'!$E$61/X186</f>
        <v>74229.812726506731</v>
      </c>
      <c r="AC186" s="40">
        <f>($G186*(1-('Exposure Inputs'!$C$17/100))*'Exposure Inputs'!$F$6*'Exposure Inputs'!$C$15)/('Exposure Inputs'!$F$8*'Exposure Inputs'!$F$11)</f>
        <v>3.8621008059368035E-5</v>
      </c>
      <c r="AD186" s="40">
        <f>($F186*(1-('Exposure Inputs'!$C$17)/100)*'Exposure Inputs'!$F$7*'Exposure Inputs'!$F$12*'Exposure Inputs'!$C$15*H186)/('Exposure Inputs'!$F$8*'Exposure Inputs'!$F$13*'Exposure Inputs'!$C$16)</f>
        <v>6.3798979188394308E-6</v>
      </c>
      <c r="AE186" s="40">
        <f>($F186*(1-('Exposure Inputs'!$C$17)/100)*'Exposure Inputs'!$F$7*'Exposure Inputs'!$F$12*'Exposure Inputs'!$C$15*H186)/('Exposure Inputs'!$F$8*'Exposure Inputs'!$C$14*'Exposure Inputs'!$C$16)</f>
        <v>4.0896781531021994E-7</v>
      </c>
      <c r="AF186" s="40">
        <f>($F186*(1-('Exposure Inputs'!$C$17)/100)*'Exposure Inputs'!$F$12*'Exposure Inputs'!$C$15*H186)/('Exposure Inputs'!$C$14*'Exposure Inputs'!$C$16)</f>
        <v>7.3744037808319034E-5</v>
      </c>
      <c r="AG186" s="40">
        <f>'Exposure Inputs'!$E$60/AC186</f>
        <v>326247.31028851803</v>
      </c>
      <c r="AH186" s="40">
        <f>'Exposure Inputs'!$E$61/AD186</f>
        <v>81506.006305284798</v>
      </c>
      <c r="AI186" s="40">
        <f>($G186*(1-('Exposure Inputs'!$C$17/100))*'Exposure Inputs'!$G$6*'Exposure Inputs'!$C$15)/('Exposure Inputs'!$G$8*'Exposure Inputs'!$G$11)</f>
        <v>4.9279478824519138E-5</v>
      </c>
      <c r="AJ186" s="40">
        <f>($F186*(1-('Exposure Inputs'!$C$17)/100)*'Exposure Inputs'!$G$7*'Exposure Inputs'!$G$12*'Exposure Inputs'!$C$15*H186)/('Exposure Inputs'!$G$8*'Exposure Inputs'!$G$13*'Exposure Inputs'!$C$16)</f>
        <v>1.0635838207675294E-5</v>
      </c>
      <c r="AK186" s="40">
        <f>($F186*(1-('Exposure Inputs'!$C$17)/100)*'Exposure Inputs'!$G$7*'Exposure Inputs'!$G$12*'Exposure Inputs'!$C$15*H186)/('Exposure Inputs'!$G$8*'Exposure Inputs'!$C$14*'Exposure Inputs'!$C$16)</f>
        <v>6.8178450049200594E-7</v>
      </c>
      <c r="AL186" s="40">
        <f>($F186*(1-('Exposure Inputs'!$C$17)/100)*'Exposure Inputs'!$G$12*'Exposure Inputs'!$C$15*H186)/('Exposure Inputs'!$C$14*'Exposure Inputs'!$C$16)</f>
        <v>7.3744037808319034E-5</v>
      </c>
      <c r="AM186" s="40">
        <f>'Exposure Inputs'!$E$60/AI186</f>
        <v>255684.52225048363</v>
      </c>
      <c r="AN186" s="40">
        <f>'Exposure Inputs'!$E$61/AJ186</f>
        <v>48891.304084030249</v>
      </c>
      <c r="AO186" s="40">
        <f>($G186*(1-('Exposure Inputs'!$C$17/100))*'Exposure Inputs'!$H$6*'Exposure Inputs'!$C$15)/('Exposure Inputs'!$H$8*'Exposure Inputs'!$H$11)</f>
        <v>6.2546316552457878E-5</v>
      </c>
      <c r="AP186" s="40">
        <f>($F186*(1-('Exposure Inputs'!$C$17)/100)*'Exposure Inputs'!$H$7*'Exposure Inputs'!$H$12*'Exposure Inputs'!$C$15*H186)/('Exposure Inputs'!$H$8*'Exposure Inputs'!$H$13*'Exposure Inputs'!$C$16)</f>
        <v>1.3847491544006571E-5</v>
      </c>
      <c r="AQ186" s="40">
        <f>($F186*(1-('Exposure Inputs'!$C$17)/100)*'Exposure Inputs'!$H$7*'Exposure Inputs'!$H$12*'Exposure Inputs'!$C$15*H186)/('Exposure Inputs'!$H$8*'Exposure Inputs'!$C$14*'Exposure Inputs'!$C$16)</f>
        <v>8.8765971435939551E-7</v>
      </c>
      <c r="AR186" s="40">
        <f>($F186*(1-('Exposure Inputs'!$C$17)/100)*'Exposure Inputs'!$H$12*'Exposure Inputs'!$C$15*H186)/('Exposure Inputs'!$C$14*'Exposure Inputs'!$C$16)</f>
        <v>7.3744037808319034E-5</v>
      </c>
      <c r="AS186" s="40">
        <f>'Exposure Inputs'!$E$60/AO186</f>
        <v>201450.71196050887</v>
      </c>
      <c r="AT186" s="40">
        <f>'Exposure Inputs'!$E$61/AP186</f>
        <v>37551.927607066478</v>
      </c>
    </row>
    <row r="187" spans="1:46" s="35" customFormat="1">
      <c r="A187" s="47">
        <v>2023</v>
      </c>
      <c r="B187" s="48">
        <v>110012282163</v>
      </c>
      <c r="C187" s="48" t="s">
        <v>158</v>
      </c>
      <c r="D187" s="48" t="s">
        <v>71</v>
      </c>
      <c r="E187" s="48" t="s">
        <v>159</v>
      </c>
      <c r="F187" s="48">
        <v>0.90710322383158404</v>
      </c>
      <c r="G187" s="48">
        <v>0.94187433605226101</v>
      </c>
      <c r="H187" s="48">
        <v>350</v>
      </c>
      <c r="I187" s="40">
        <f t="shared" si="2"/>
        <v>2.4321678903063737E-7</v>
      </c>
      <c r="J187" s="40">
        <f>($G187*(1-('Exposure Inputs'!$C$17/100))*'Exposure Inputs'!$C$6*1*'Exposure Inputs'!$C$15)/('Exposure Inputs'!$C$8*'Exposure Inputs'!$C$11)</f>
        <v>3.7903212727471522E-5</v>
      </c>
      <c r="K187" s="40">
        <f>($F187*(1-('Exposure Inputs'!$C$17)/100)*'Exposure Inputs'!$C$7*'Exposure Inputs'!$C$12*'Exposure Inputs'!$C$15*H187)/('Exposure Inputs'!$C$8*'Exposure Inputs'!$C$13*'Exposure Inputs'!$C$16)</f>
        <v>9.5638785765223417E-6</v>
      </c>
      <c r="L187" s="40">
        <f>($F187*(1-('Exposure Inputs'!$C$17)/100)*'Exposure Inputs'!$C$7*'Exposure Inputs'!$C$12*'Exposure Inputs'!$C$15*H187)/('Exposure Inputs'!$C$8*'Exposure Inputs'!$C$14*'Exposure Inputs'!$C$16)</f>
        <v>6.988988190535557E-6</v>
      </c>
      <c r="M187" s="40">
        <f>($F187*(1-('Exposure Inputs'!$C$17)/100)*'Exposure Inputs'!$C$12*'Exposure Inputs'!$C$15*H187)/('Exposure Inputs'!$C$14*'Exposure Inputs'!$C$16)</f>
        <v>6.3564135284299619E-4</v>
      </c>
      <c r="N187" s="40">
        <f>'Exposure Inputs'!$E$60/$J187</f>
        <v>332425.64662250283</v>
      </c>
      <c r="O187" s="40">
        <f>'Exposure Inputs'!$E$61/$K187</f>
        <v>54371.246543897949</v>
      </c>
      <c r="P187" s="40">
        <f>L187*'Exposure Inputs'!$E$63</f>
        <v>2.4321678903063737E-7</v>
      </c>
      <c r="Q187" s="40">
        <f>($G187*(1-('Exposure Inputs'!$C$17/100))*'Exposure Inputs'!$D$6*1*'Exposure Inputs'!$C$15)/('Exposure Inputs'!$D$8*'Exposure Inputs'!$D$11)</f>
        <v>1.329846402987831E-4</v>
      </c>
      <c r="R187" s="40">
        <f>($F187*(1-('Exposure Inputs'!$C$17)/100)*'Exposure Inputs'!$D$7*'Exposure Inputs'!$D$12*'Exposure Inputs'!$C$15*H187)/('Exposure Inputs'!$D$8*'Exposure Inputs'!$D$13*'Exposure Inputs'!$C$16)</f>
        <v>2.4429127916653563E-5</v>
      </c>
      <c r="S187" s="40">
        <f>($F187*(1-('Exposure Inputs'!$C$17)/100)*'Exposure Inputs'!$D$7*'Exposure Inputs'!$D$12*'Exposure Inputs'!$C$15*H187)/('Exposure Inputs'!$D$8*'Exposure Inputs'!$C$14*'Exposure Inputs'!$C$16)</f>
        <v>3.1319394764940463E-7</v>
      </c>
      <c r="T187" s="40">
        <f>($F187*(1-('Exposure Inputs'!$C$17)/100)*'Exposure Inputs'!$D$12*'Exposure Inputs'!$C$15*H187)/('Exposure Inputs'!$C$14*'Exposure Inputs'!$C$16)</f>
        <v>1.1151602681456074E-5</v>
      </c>
      <c r="U187" s="40">
        <f>'Exposure Inputs'!$E$60/Q187</f>
        <v>94747.784192903506</v>
      </c>
      <c r="V187" s="40">
        <f>'Exposure Inputs'!$E$61/R187</f>
        <v>21286.064806493203</v>
      </c>
      <c r="W187" s="40">
        <f>($G187*(1-('Exposure Inputs'!$C$17/100))*'Exposure Inputs'!$E$6*'Exposure Inputs'!$C$15)/('Exposure Inputs'!$E$8*'Exposure Inputs'!$E$11)</f>
        <v>2.9124438268431649E-5</v>
      </c>
      <c r="X187" s="40">
        <f>($F187*(1-('Exposure Inputs'!$C$17)/100)*'Exposure Inputs'!$E$7*'Exposure Inputs'!$E$12*'Exposure Inputs'!$C$15*H187)/('Exposure Inputs'!$E$8*'Exposure Inputs'!$E$13*'Exposure Inputs'!$C$16)</f>
        <v>5.2966997764100305E-6</v>
      </c>
      <c r="Y187" s="40">
        <f>($F187*(1-('Exposure Inputs'!$C$17)/100)*'Exposure Inputs'!$E$7*'Exposure Inputs'!$E$12*'Exposure Inputs'!$C$15*H187)/('Exposure Inputs'!$E$8*'Exposure Inputs'!$C$14*'Exposure Inputs'!$C$16)</f>
        <v>3.3953203694936098E-7</v>
      </c>
      <c r="Z187" s="40">
        <f>($F187*(1-('Exposure Inputs'!$C$17)/100)*'Exposure Inputs'!$E$12*'Exposure Inputs'!$C$15*H187)/('Exposure Inputs'!$C$14*'Exposure Inputs'!$C$16)</f>
        <v>5.5758013407280369E-5</v>
      </c>
      <c r="AA187" s="40">
        <f>'Exposure Inputs'!$E$60/W187</f>
        <v>432626.36978160369</v>
      </c>
      <c r="AB187" s="40">
        <f>'Exposure Inputs'!$E$61/X187</f>
        <v>98174.339107519307</v>
      </c>
      <c r="AC187" s="40">
        <f>($G187*(1-('Exposure Inputs'!$C$17/100))*'Exposure Inputs'!$F$6*'Exposure Inputs'!$C$15)/('Exposure Inputs'!$F$8*'Exposure Inputs'!$F$11)</f>
        <v>2.9201420876549853E-5</v>
      </c>
      <c r="AD187" s="40">
        <f>($F187*(1-('Exposure Inputs'!$C$17)/100)*'Exposure Inputs'!$F$7*'Exposure Inputs'!$F$12*'Exposure Inputs'!$C$15*H187)/('Exposure Inputs'!$F$8*'Exposure Inputs'!$F$13*'Exposure Inputs'!$C$16)</f>
        <v>4.8238534838622495E-6</v>
      </c>
      <c r="AE187" s="40">
        <f>($F187*(1-('Exposure Inputs'!$C$17)/100)*'Exposure Inputs'!$F$7*'Exposure Inputs'!$F$12*'Exposure Inputs'!$C$15*H187)/('Exposure Inputs'!$F$8*'Exposure Inputs'!$C$14*'Exposure Inputs'!$C$16)</f>
        <v>3.0922137717065705E-7</v>
      </c>
      <c r="AF187" s="40">
        <f>($F187*(1-('Exposure Inputs'!$C$17)/100)*'Exposure Inputs'!$F$12*'Exposure Inputs'!$C$15*H187)/('Exposure Inputs'!$C$14*'Exposure Inputs'!$C$16)</f>
        <v>5.5758013407280369E-5</v>
      </c>
      <c r="AG187" s="40">
        <f>'Exposure Inputs'!$E$60/AC187</f>
        <v>431485.85314622161</v>
      </c>
      <c r="AH187" s="40">
        <f>'Exposure Inputs'!$E$61/AD187</f>
        <v>107797.63559146466</v>
      </c>
      <c r="AI187" s="40">
        <f>($G187*(1-('Exposure Inputs'!$C$17/100))*'Exposure Inputs'!$G$6*'Exposure Inputs'!$C$15)/('Exposure Inputs'!$G$8*'Exposure Inputs'!$G$11)</f>
        <v>3.7260311784708937E-5</v>
      </c>
      <c r="AJ187" s="40">
        <f>($F187*(1-('Exposure Inputs'!$C$17)/100)*'Exposure Inputs'!$G$7*'Exposure Inputs'!$G$12*'Exposure Inputs'!$C$15*H187)/('Exposure Inputs'!$G$8*'Exposure Inputs'!$G$13*'Exposure Inputs'!$C$16)</f>
        <v>8.041778386514171E-6</v>
      </c>
      <c r="AK187" s="40">
        <f>($F187*(1-('Exposure Inputs'!$C$17)/100)*'Exposure Inputs'!$G$7*'Exposure Inputs'!$G$12*'Exposure Inputs'!$C$15*H187)/('Exposure Inputs'!$G$8*'Exposure Inputs'!$C$14*'Exposure Inputs'!$C$16)</f>
        <v>5.1549861452013925E-7</v>
      </c>
      <c r="AL187" s="40">
        <f>($F187*(1-('Exposure Inputs'!$C$17)/100)*'Exposure Inputs'!$G$12*'Exposure Inputs'!$C$15*H187)/('Exposure Inputs'!$C$14*'Exposure Inputs'!$C$16)</f>
        <v>5.5758013407280369E-5</v>
      </c>
      <c r="AM187" s="40">
        <f>'Exposure Inputs'!$E$60/AI187</f>
        <v>338161.42153622146</v>
      </c>
      <c r="AN187" s="40">
        <f>'Exposure Inputs'!$E$61/AJ187</f>
        <v>64662.31410604711</v>
      </c>
      <c r="AO187" s="40">
        <f>($G187*(1-('Exposure Inputs'!$C$17/100))*'Exposure Inputs'!$H$6*'Exposure Inputs'!$C$15)/('Exposure Inputs'!$H$8*'Exposure Inputs'!$H$11)</f>
        <v>4.729139413240179E-5</v>
      </c>
      <c r="AP187" s="40">
        <f>($F187*(1-('Exposure Inputs'!$C$17)/100)*'Exposure Inputs'!$H$7*'Exposure Inputs'!$H$12*'Exposure Inputs'!$C$15*H187)/('Exposure Inputs'!$H$8*'Exposure Inputs'!$H$13*'Exposure Inputs'!$C$16)</f>
        <v>1.0470115850922645E-5</v>
      </c>
      <c r="AQ187" s="40">
        <f>($F187*(1-('Exposure Inputs'!$C$17)/100)*'Exposure Inputs'!$H$7*'Exposure Inputs'!$H$12*'Exposure Inputs'!$C$15*H187)/('Exposure Inputs'!$H$8*'Exposure Inputs'!$C$14*'Exposure Inputs'!$C$16)</f>
        <v>6.7116127249504136E-7</v>
      </c>
      <c r="AR187" s="40">
        <f>($F187*(1-('Exposure Inputs'!$C$17)/100)*'Exposure Inputs'!$H$12*'Exposure Inputs'!$C$15*H187)/('Exposure Inputs'!$C$14*'Exposure Inputs'!$C$16)</f>
        <v>5.5758013407280369E-5</v>
      </c>
      <c r="AS187" s="40">
        <f>'Exposure Inputs'!$E$60/AO187</f>
        <v>266433.2534736396</v>
      </c>
      <c r="AT187" s="40">
        <f>'Exposure Inputs'!$E$61/AP187</f>
        <v>49665.162010043729</v>
      </c>
    </row>
    <row r="188" spans="1:46" s="35" customFormat="1">
      <c r="A188" s="47">
        <v>2019</v>
      </c>
      <c r="B188" s="48">
        <v>110064634686</v>
      </c>
      <c r="C188" s="48" t="s">
        <v>160</v>
      </c>
      <c r="D188" s="48" t="s">
        <v>71</v>
      </c>
      <c r="E188" s="48" t="s">
        <v>161</v>
      </c>
      <c r="F188" s="48">
        <v>7.8192330000000001E-3</v>
      </c>
      <c r="G188" s="48">
        <v>1.1805329999999999E-2</v>
      </c>
      <c r="H188" s="48">
        <v>350</v>
      </c>
      <c r="I188" s="40">
        <f t="shared" si="2"/>
        <v>2.0965295822777131E-9</v>
      </c>
      <c r="J188" s="40">
        <f>($G188*(1-('Exposure Inputs'!$C$17/100))*'Exposure Inputs'!$C$6*1*'Exposure Inputs'!$C$15)/('Exposure Inputs'!$C$8*'Exposure Inputs'!$C$11)</f>
        <v>4.7507392141447362E-7</v>
      </c>
      <c r="K188" s="40">
        <f>($F188*(1-('Exposure Inputs'!$C$17)/100)*'Exposure Inputs'!$C$7*'Exposure Inputs'!$C$12*'Exposure Inputs'!$C$15*H188)/('Exposure Inputs'!$C$8*'Exposure Inputs'!$C$13*'Exposure Inputs'!$C$16)</f>
        <v>8.2440667179704392E-8</v>
      </c>
      <c r="L188" s="40">
        <f>($F188*(1-('Exposure Inputs'!$C$17)/100)*'Exposure Inputs'!$C$7*'Exposure Inputs'!$C$12*'Exposure Inputs'!$C$15*H188)/('Exposure Inputs'!$C$8*'Exposure Inputs'!$C$14*'Exposure Inputs'!$C$16)</f>
        <v>6.024510293901475E-8</v>
      </c>
      <c r="M188" s="40">
        <f>($F188*(1-('Exposure Inputs'!$C$17)/100)*'Exposure Inputs'!$C$12*'Exposure Inputs'!$C$15*H188)/('Exposure Inputs'!$C$14*'Exposure Inputs'!$C$16)</f>
        <v>5.4792307112750266E-6</v>
      </c>
      <c r="N188" s="40">
        <f>'Exposure Inputs'!$E$60/$J188</f>
        <v>26522188.299633589</v>
      </c>
      <c r="O188" s="40">
        <f>'Exposure Inputs'!$E$61/$K188</f>
        <v>6307566.6147449119</v>
      </c>
      <c r="P188" s="40">
        <f>L188*'Exposure Inputs'!$E$63</f>
        <v>2.0965295822777131E-9</v>
      </c>
      <c r="Q188" s="40">
        <f>($G188*(1-('Exposure Inputs'!$C$17/100))*'Exposure Inputs'!$D$6*1*'Exposure Inputs'!$C$15)/('Exposure Inputs'!$D$8*'Exposure Inputs'!$D$11)</f>
        <v>1.666812125106383E-6</v>
      </c>
      <c r="R188" s="40">
        <f>($F188*(1-('Exposure Inputs'!$C$17)/100)*'Exposure Inputs'!$D$7*'Exposure Inputs'!$D$12*'Exposure Inputs'!$C$15*H188)/('Exposure Inputs'!$D$8*'Exposure Inputs'!$D$13*'Exposure Inputs'!$C$16)</f>
        <v>2.1057916910521719E-7</v>
      </c>
      <c r="S188" s="40">
        <f>($F188*(1-('Exposure Inputs'!$C$17)/100)*'Exposure Inputs'!$D$7*'Exposure Inputs'!$D$12*'Exposure Inputs'!$C$15*H188)/('Exposure Inputs'!$D$8*'Exposure Inputs'!$C$14*'Exposure Inputs'!$C$16)</f>
        <v>2.6997329372463741E-9</v>
      </c>
      <c r="T188" s="40">
        <f>($F188*(1-('Exposure Inputs'!$C$17)/100)*'Exposure Inputs'!$D$12*'Exposure Inputs'!$C$15*H188)/('Exposure Inputs'!$C$14*'Exposure Inputs'!$C$16)</f>
        <v>9.6126854583772392E-8</v>
      </c>
      <c r="U188" s="40">
        <f>'Exposure Inputs'!$E$60/Q188</f>
        <v>7559340.258096463</v>
      </c>
      <c r="V188" s="40">
        <f>'Exposure Inputs'!$E$61/R188</f>
        <v>2469380.0541124693</v>
      </c>
      <c r="W188" s="40">
        <f>($G188*(1-('Exposure Inputs'!$C$17/100))*'Exposure Inputs'!$E$6*'Exposure Inputs'!$C$15)/('Exposure Inputs'!$E$8*'Exposure Inputs'!$E$11)</f>
        <v>3.6504190810055867E-7</v>
      </c>
      <c r="X188" s="40">
        <f>($F188*(1-('Exposure Inputs'!$C$17)/100)*'Exposure Inputs'!$E$7*'Exposure Inputs'!$E$12*'Exposure Inputs'!$C$15*H188)/('Exposure Inputs'!$E$8*'Exposure Inputs'!$E$13*'Exposure Inputs'!$C$16)</f>
        <v>4.5657570819621948E-8</v>
      </c>
      <c r="Y188" s="40">
        <f>($F188*(1-('Exposure Inputs'!$C$17)/100)*'Exposure Inputs'!$E$7*'Exposure Inputs'!$E$12*'Exposure Inputs'!$C$15*H188)/('Exposure Inputs'!$E$8*'Exposure Inputs'!$C$14*'Exposure Inputs'!$C$16)</f>
        <v>2.9267673602321764E-9</v>
      </c>
      <c r="Z188" s="40">
        <f>($F188*(1-('Exposure Inputs'!$C$17)/100)*'Exposure Inputs'!$E$12*'Exposure Inputs'!$C$15*H188)/('Exposure Inputs'!$C$14*'Exposure Inputs'!$C$16)</f>
        <v>4.80634272918862E-7</v>
      </c>
      <c r="AA188" s="40">
        <f>'Exposure Inputs'!$E$60/W188</f>
        <v>34516584.864357702</v>
      </c>
      <c r="AB188" s="40">
        <f>'Exposure Inputs'!$E$61/X188</f>
        <v>11389129.790858762</v>
      </c>
      <c r="AC188" s="40">
        <f>($G188*(1-('Exposure Inputs'!$C$17/100))*'Exposure Inputs'!$F$6*'Exposure Inputs'!$C$15)/('Exposure Inputs'!$F$8*'Exposure Inputs'!$F$11)</f>
        <v>3.6600679806338026E-7</v>
      </c>
      <c r="AD188" s="40">
        <f>($F188*(1-('Exposure Inputs'!$C$17)/100)*'Exposure Inputs'!$F$7*'Exposure Inputs'!$F$12*'Exposure Inputs'!$C$15*H188)/('Exposure Inputs'!$F$8*'Exposure Inputs'!$F$13*'Exposure Inputs'!$C$16)</f>
        <v>4.1581634104283233E-8</v>
      </c>
      <c r="AE188" s="40">
        <f>($F188*(1-('Exposure Inputs'!$C$17)/100)*'Exposure Inputs'!$F$7*'Exposure Inputs'!$F$12*'Exposure Inputs'!$C$15*H188)/('Exposure Inputs'!$F$8*'Exposure Inputs'!$C$14*'Exposure Inputs'!$C$16)</f>
        <v>2.6654893656591819E-9</v>
      </c>
      <c r="AF188" s="40">
        <f>($F188*(1-('Exposure Inputs'!$C$17)/100)*'Exposure Inputs'!$F$12*'Exposure Inputs'!$C$15*H188)/('Exposure Inputs'!$C$14*'Exposure Inputs'!$C$16)</f>
        <v>4.80634272918862E-7</v>
      </c>
      <c r="AG188" s="40">
        <f>'Exposure Inputs'!$E$60/AC188</f>
        <v>34425590.089225873</v>
      </c>
      <c r="AH188" s="40">
        <f>'Exposure Inputs'!$E$61/AD188</f>
        <v>12505521.035943029</v>
      </c>
      <c r="AI188" s="40">
        <f>($G188*(1-('Exposure Inputs'!$C$17/100))*'Exposure Inputs'!$G$6*'Exposure Inputs'!$C$15)/('Exposure Inputs'!$G$8*'Exposure Inputs'!$G$11)</f>
        <v>4.6701588490566039E-7</v>
      </c>
      <c r="AJ188" s="40">
        <f>($F188*(1-('Exposure Inputs'!$C$17)/100)*'Exposure Inputs'!$G$7*'Exposure Inputs'!$G$12*'Exposure Inputs'!$C$15*H188)/('Exposure Inputs'!$G$8*'Exposure Inputs'!$G$13*'Exposure Inputs'!$C$16)</f>
        <v>6.9320158154561906E-8</v>
      </c>
      <c r="AK188" s="40">
        <f>($F188*(1-('Exposure Inputs'!$C$17)/100)*'Exposure Inputs'!$G$7*'Exposure Inputs'!$G$12*'Exposure Inputs'!$C$15*H188)/('Exposure Inputs'!$G$8*'Exposure Inputs'!$C$14*'Exposure Inputs'!$C$16)</f>
        <v>4.4435998817026861E-9</v>
      </c>
      <c r="AL188" s="40">
        <f>($F188*(1-('Exposure Inputs'!$C$17)/100)*'Exposure Inputs'!$G$12*'Exposure Inputs'!$C$15*H188)/('Exposure Inputs'!$C$14*'Exposure Inputs'!$C$16)</f>
        <v>4.80634272918862E-7</v>
      </c>
      <c r="AM188" s="40">
        <f>'Exposure Inputs'!$E$60/AI188</f>
        <v>26979810.338882294</v>
      </c>
      <c r="AN188" s="40">
        <f>'Exposure Inputs'!$E$61/AJ188</f>
        <v>7501425.4705040548</v>
      </c>
      <c r="AO188" s="40">
        <f>($G188*(1-('Exposure Inputs'!$C$17/100))*'Exposure Inputs'!$H$6*'Exposure Inputs'!$C$15)/('Exposure Inputs'!$H$8*'Exposure Inputs'!$H$11)</f>
        <v>5.9274416185185178E-7</v>
      </c>
      <c r="AP188" s="40">
        <f>($F188*(1-('Exposure Inputs'!$C$17)/100)*'Exposure Inputs'!$H$7*'Exposure Inputs'!$H$12*'Exposure Inputs'!$C$15*H188)/('Exposure Inputs'!$H$8*'Exposure Inputs'!$H$13*'Exposure Inputs'!$C$16)</f>
        <v>9.025243569254185E-8</v>
      </c>
      <c r="AQ188" s="40">
        <f>($F188*(1-('Exposure Inputs'!$C$17)/100)*'Exposure Inputs'!$H$7*'Exposure Inputs'!$H$12*'Exposure Inputs'!$C$15*H188)/('Exposure Inputs'!$H$8*'Exposure Inputs'!$C$14*'Exposure Inputs'!$C$16)</f>
        <v>5.7854125443937083E-9</v>
      </c>
      <c r="AR188" s="40">
        <f>($F188*(1-('Exposure Inputs'!$C$17)/100)*'Exposure Inputs'!$H$12*'Exposure Inputs'!$C$15*H188)/('Exposure Inputs'!$C$14*'Exposure Inputs'!$C$16)</f>
        <v>4.80634272918862E-7</v>
      </c>
      <c r="AS188" s="40">
        <f>'Exposure Inputs'!$E$60/AO188</f>
        <v>21257063.014564443</v>
      </c>
      <c r="AT188" s="40">
        <f>'Exposure Inputs'!$E$61/AP188</f>
        <v>5761617.3570257565</v>
      </c>
    </row>
    <row r="189" spans="1:46" s="35" customFormat="1">
      <c r="A189" s="47">
        <v>2020</v>
      </c>
      <c r="B189" s="48">
        <v>110064634686</v>
      </c>
      <c r="C189" s="48" t="s">
        <v>160</v>
      </c>
      <c r="D189" s="48" t="s">
        <v>71</v>
      </c>
      <c r="E189" s="48" t="s">
        <v>161</v>
      </c>
      <c r="F189" s="48">
        <v>5.6638729999999998E-3</v>
      </c>
      <c r="G189" s="48">
        <v>8.5512090000000006E-3</v>
      </c>
      <c r="H189" s="48">
        <v>350</v>
      </c>
      <c r="I189" s="40">
        <f t="shared" si="2"/>
        <v>1.5186243068551632E-9</v>
      </c>
      <c r="J189" s="40">
        <f>($G189*(1-('Exposure Inputs'!$C$17/100))*'Exposure Inputs'!$C$6*1*'Exposure Inputs'!$C$15)/('Exposure Inputs'!$C$8*'Exposure Inputs'!$C$11)</f>
        <v>3.4412052797039477E-7</v>
      </c>
      <c r="K189" s="40">
        <f>($F189*(1-('Exposure Inputs'!$C$17)/100)*'Exposure Inputs'!$C$7*'Exposure Inputs'!$C$12*'Exposure Inputs'!$C$15*H189)/('Exposure Inputs'!$C$8*'Exposure Inputs'!$C$13*'Exposure Inputs'!$C$16)</f>
        <v>5.9716019325823114E-8</v>
      </c>
      <c r="L189" s="40">
        <f>($F189*(1-('Exposure Inputs'!$C$17)/100)*'Exposure Inputs'!$C$7*'Exposure Inputs'!$C$12*'Exposure Inputs'!$C$15*H189)/('Exposure Inputs'!$C$8*'Exposure Inputs'!$C$14*'Exposure Inputs'!$C$16)</f>
        <v>4.3638629507332278E-8</v>
      </c>
      <c r="M189" s="40">
        <f>($F189*(1-('Exposure Inputs'!$C$17)/100)*'Exposure Inputs'!$C$12*'Exposure Inputs'!$C$15*H189)/('Exposure Inputs'!$C$14*'Exposure Inputs'!$C$16)</f>
        <v>3.9688888777660689E-6</v>
      </c>
      <c r="N189" s="40">
        <f>'Exposure Inputs'!$E$60/$J189</f>
        <v>36615078.078352816</v>
      </c>
      <c r="O189" s="40">
        <f>'Exposure Inputs'!$E$61/$K189</f>
        <v>8707881.1660698783</v>
      </c>
      <c r="P189" s="40">
        <f>L189*'Exposure Inputs'!$E$63</f>
        <v>1.5186243068551632E-9</v>
      </c>
      <c r="Q189" s="40">
        <f>($G189*(1-('Exposure Inputs'!$C$17/100))*'Exposure Inputs'!$D$6*1*'Exposure Inputs'!$C$15)/('Exposure Inputs'!$D$8*'Exposure Inputs'!$D$11)</f>
        <v>1.2073579345531919E-6</v>
      </c>
      <c r="R189" s="40">
        <f>($F189*(1-('Exposure Inputs'!$C$17)/100)*'Exposure Inputs'!$D$7*'Exposure Inputs'!$D$12*'Exposure Inputs'!$C$15*H189)/('Exposure Inputs'!$D$8*'Exposure Inputs'!$D$13*'Exposure Inputs'!$C$16)</f>
        <v>1.525333329058584E-7</v>
      </c>
      <c r="S189" s="40">
        <f>($F189*(1-('Exposure Inputs'!$C$17)/100)*'Exposure Inputs'!$D$7*'Exposure Inputs'!$D$12*'Exposure Inputs'!$C$15*H189)/('Exposure Inputs'!$D$8*'Exposure Inputs'!$C$14*'Exposure Inputs'!$C$16)</f>
        <v>1.9555555500751072E-9</v>
      </c>
      <c r="T189" s="40">
        <f>($F189*(1-('Exposure Inputs'!$C$17)/100)*'Exposure Inputs'!$D$12*'Exposure Inputs'!$C$15*H189)/('Exposure Inputs'!$C$14*'Exposure Inputs'!$C$16)</f>
        <v>6.9629629434492445E-8</v>
      </c>
      <c r="U189" s="40">
        <f>'Exposure Inputs'!$E$60/Q189</f>
        <v>10436010.43187155</v>
      </c>
      <c r="V189" s="40">
        <f>'Exposure Inputs'!$E$61/R189</f>
        <v>3409090.9186448925</v>
      </c>
      <c r="W189" s="40">
        <f>($G189*(1-('Exposure Inputs'!$C$17/100))*'Exposure Inputs'!$E$6*'Exposure Inputs'!$C$15)/('Exposure Inputs'!$E$8*'Exposure Inputs'!$E$11)</f>
        <v>2.6441866935754195E-7</v>
      </c>
      <c r="X189" s="40">
        <f>($F189*(1-('Exposure Inputs'!$C$17)/100)*'Exposure Inputs'!$E$7*'Exposure Inputs'!$E$12*'Exposure Inputs'!$C$15*H189)/('Exposure Inputs'!$E$8*'Exposure Inputs'!$E$13*'Exposure Inputs'!$C$16)</f>
        <v>3.3072129019667871E-8</v>
      </c>
      <c r="Y189" s="40">
        <f>($F189*(1-('Exposure Inputs'!$C$17)/100)*'Exposure Inputs'!$E$7*'Exposure Inputs'!$E$12*'Exposure Inputs'!$C$15*H189)/('Exposure Inputs'!$E$8*'Exposure Inputs'!$C$14*'Exposure Inputs'!$C$16)</f>
        <v>2.1200082704915305E-9</v>
      </c>
      <c r="Z189" s="40">
        <f>($F189*(1-('Exposure Inputs'!$C$17)/100)*'Exposure Inputs'!$E$12*'Exposure Inputs'!$C$15*H189)/('Exposure Inputs'!$C$14*'Exposure Inputs'!$C$16)</f>
        <v>3.4814814717246221E-7</v>
      </c>
      <c r="AA189" s="40">
        <f>'Exposure Inputs'!$E$60/W189</f>
        <v>47651703.37863896</v>
      </c>
      <c r="AB189" s="40">
        <f>'Exposure Inputs'!$E$61/X189</f>
        <v>15723209.101257375</v>
      </c>
      <c r="AC189" s="40">
        <f>($G189*(1-('Exposure Inputs'!$C$17/100))*'Exposure Inputs'!$F$6*'Exposure Inputs'!$C$15)/('Exposure Inputs'!$F$8*'Exposure Inputs'!$F$11)</f>
        <v>2.6511758889084511E-7</v>
      </c>
      <c r="AD189" s="40">
        <f>($F189*(1-('Exposure Inputs'!$C$17)/100)*'Exposure Inputs'!$F$7*'Exposure Inputs'!$F$12*'Exposure Inputs'!$C$15*H189)/('Exposure Inputs'!$F$8*'Exposure Inputs'!$F$13*'Exposure Inputs'!$C$16)</f>
        <v>3.0119718225448583E-8</v>
      </c>
      <c r="AE189" s="40">
        <f>($F189*(1-('Exposure Inputs'!$C$17)/100)*'Exposure Inputs'!$F$7*'Exposure Inputs'!$F$12*'Exposure Inputs'!$C$15*H189)/('Exposure Inputs'!$F$8*'Exposure Inputs'!$C$14*'Exposure Inputs'!$C$16)</f>
        <v>1.9307511682979864E-9</v>
      </c>
      <c r="AF189" s="40">
        <f>($F189*(1-('Exposure Inputs'!$C$17)/100)*'Exposure Inputs'!$F$12*'Exposure Inputs'!$C$15*H189)/('Exposure Inputs'!$C$14*'Exposure Inputs'!$C$16)</f>
        <v>3.4814814717246221E-7</v>
      </c>
      <c r="AG189" s="40">
        <f>'Exposure Inputs'!$E$60/AC189</f>
        <v>47526080.984342776</v>
      </c>
      <c r="AH189" s="40">
        <f>'Exposure Inputs'!$E$61/AD189</f>
        <v>17264437.738353226</v>
      </c>
      <c r="AI189" s="40">
        <f>($G189*(1-('Exposure Inputs'!$C$17/100))*'Exposure Inputs'!$G$6*'Exposure Inputs'!$C$15)/('Exposure Inputs'!$G$8*'Exposure Inputs'!$G$11)</f>
        <v>3.3828367679245287E-7</v>
      </c>
      <c r="AJ189" s="40">
        <f>($F189*(1-('Exposure Inputs'!$C$17)/100)*'Exposure Inputs'!$G$7*'Exposure Inputs'!$G$12*'Exposure Inputs'!$C$15*H189)/('Exposure Inputs'!$G$8*'Exposure Inputs'!$G$13*'Exposure Inputs'!$C$16)</f>
        <v>5.0212159188420773E-8</v>
      </c>
      <c r="AK189" s="40">
        <f>($F189*(1-('Exposure Inputs'!$C$17)/100)*'Exposure Inputs'!$G$7*'Exposure Inputs'!$G$12*'Exposure Inputs'!$C$15*H189)/('Exposure Inputs'!$G$8*'Exposure Inputs'!$C$14*'Exposure Inputs'!$C$16)</f>
        <v>3.2187281531038955E-9</v>
      </c>
      <c r="AL189" s="40">
        <f>($F189*(1-('Exposure Inputs'!$C$17)/100)*'Exposure Inputs'!$G$12*'Exposure Inputs'!$C$15*H189)/('Exposure Inputs'!$C$14*'Exposure Inputs'!$C$16)</f>
        <v>3.4814814717246221E-7</v>
      </c>
      <c r="AM189" s="40">
        <f>'Exposure Inputs'!$E$60/AI189</f>
        <v>37246845.959199138</v>
      </c>
      <c r="AN189" s="40">
        <f>'Exposure Inputs'!$E$61/AJ189</f>
        <v>10356057.345566513</v>
      </c>
      <c r="AO189" s="40">
        <f>($G189*(1-('Exposure Inputs'!$C$17/100))*'Exposure Inputs'!$H$6*'Exposure Inputs'!$C$15)/('Exposure Inputs'!$H$8*'Exposure Inputs'!$H$11)</f>
        <v>4.2935514818518518E-7</v>
      </c>
      <c r="AP189" s="40">
        <f>($F189*(1-('Exposure Inputs'!$C$17)/100)*'Exposure Inputs'!$H$7*'Exposure Inputs'!$H$12*'Exposure Inputs'!$C$15*H189)/('Exposure Inputs'!$H$8*'Exposure Inputs'!$H$13*'Exposure Inputs'!$C$16)</f>
        <v>6.5374485413495689E-8</v>
      </c>
      <c r="AQ189" s="40">
        <f>($F189*(1-('Exposure Inputs'!$C$17)/100)*'Exposure Inputs'!$H$7*'Exposure Inputs'!$H$12*'Exposure Inputs'!$C$15*H189)/('Exposure Inputs'!$H$8*'Exposure Inputs'!$C$14*'Exposure Inputs'!$C$16)</f>
        <v>4.1906721418907487E-9</v>
      </c>
      <c r="AR189" s="40">
        <f>($F189*(1-('Exposure Inputs'!$C$17)/100)*'Exposure Inputs'!$H$12*'Exposure Inputs'!$C$15*H189)/('Exposure Inputs'!$C$14*'Exposure Inputs'!$C$16)</f>
        <v>3.4814814717246221E-7</v>
      </c>
      <c r="AS189" s="40">
        <f>'Exposure Inputs'!$E$60/AO189</f>
        <v>29346334.970613871</v>
      </c>
      <c r="AT189" s="40">
        <f>'Exposure Inputs'!$E$61/AP189</f>
        <v>7954173.5083799679</v>
      </c>
    </row>
    <row r="190" spans="1:46" s="35" customFormat="1">
      <c r="A190" s="47">
        <v>2021</v>
      </c>
      <c r="B190" s="48">
        <v>110064634686</v>
      </c>
      <c r="C190" s="48" t="s">
        <v>160</v>
      </c>
      <c r="D190" s="48" t="s">
        <v>71</v>
      </c>
      <c r="E190" s="48" t="s">
        <v>161</v>
      </c>
      <c r="F190" s="48">
        <v>6.1194659999999996E-3</v>
      </c>
      <c r="G190" s="48">
        <v>9.2390530000000005E-3</v>
      </c>
      <c r="H190" s="48">
        <v>350</v>
      </c>
      <c r="I190" s="40">
        <f t="shared" si="2"/>
        <v>1.6407800479590094E-9</v>
      </c>
      <c r="J190" s="40">
        <f>($G190*(1-('Exposure Inputs'!$C$17/100))*'Exposure Inputs'!$C$6*1*'Exposure Inputs'!$C$15)/('Exposure Inputs'!$C$8*'Exposure Inputs'!$C$11)</f>
        <v>3.7180096946600884E-7</v>
      </c>
      <c r="K190" s="40">
        <f>($F190*(1-('Exposure Inputs'!$C$17)/100)*'Exposure Inputs'!$C$7*'Exposure Inputs'!$C$12*'Exposure Inputs'!$C$15*H190)/('Exposure Inputs'!$C$8*'Exposure Inputs'!$C$13*'Exposure Inputs'!$C$16)</f>
        <v>6.4519481619682774E-8</v>
      </c>
      <c r="L190" s="40">
        <f>($F190*(1-('Exposure Inputs'!$C$17)/100)*'Exposure Inputs'!$C$7*'Exposure Inputs'!$C$12*'Exposure Inputs'!$C$15*H190)/('Exposure Inputs'!$C$8*'Exposure Inputs'!$C$14*'Exposure Inputs'!$C$16)</f>
        <v>4.71488519528451E-8</v>
      </c>
      <c r="M190" s="40">
        <f>($F190*(1-('Exposure Inputs'!$C$17)/100)*'Exposure Inputs'!$C$12*'Exposure Inputs'!$C$15*H190)/('Exposure Inputs'!$C$14*'Exposure Inputs'!$C$16)</f>
        <v>4.2881400316122233E-6</v>
      </c>
      <c r="N190" s="40">
        <f>'Exposure Inputs'!$E$60/$J190</f>
        <v>33889099.369742043</v>
      </c>
      <c r="O190" s="40">
        <f>'Exposure Inputs'!$E$61/$K190</f>
        <v>8059581.1830169</v>
      </c>
      <c r="P190" s="40">
        <f>L190*'Exposure Inputs'!$E$63</f>
        <v>1.6407800479590094E-9</v>
      </c>
      <c r="Q190" s="40">
        <f>($G190*(1-('Exposure Inputs'!$C$17/100))*'Exposure Inputs'!$D$6*1*'Exposure Inputs'!$C$15)/('Exposure Inputs'!$D$8*'Exposure Inputs'!$D$11)</f>
        <v>1.3044756533617024E-6</v>
      </c>
      <c r="R190" s="40">
        <f>($F190*(1-('Exposure Inputs'!$C$17)/100)*'Exposure Inputs'!$D$7*'Exposure Inputs'!$D$12*'Exposure Inputs'!$C$15*H190)/('Exposure Inputs'!$D$8*'Exposure Inputs'!$D$13*'Exposure Inputs'!$C$16)</f>
        <v>1.648028733313903E-7</v>
      </c>
      <c r="S190" s="40">
        <f>($F190*(1-('Exposure Inputs'!$C$17)/100)*'Exposure Inputs'!$D$7*'Exposure Inputs'!$D$12*'Exposure Inputs'!$C$15*H190)/('Exposure Inputs'!$D$8*'Exposure Inputs'!$C$14*'Exposure Inputs'!$C$16)</f>
        <v>2.1128573504024396E-9</v>
      </c>
      <c r="T190" s="40">
        <f>($F190*(1-('Exposure Inputs'!$C$17)/100)*'Exposure Inputs'!$D$12*'Exposure Inputs'!$C$15*H190)/('Exposure Inputs'!$C$14*'Exposure Inputs'!$C$16)</f>
        <v>7.5230526870389876E-8</v>
      </c>
      <c r="U190" s="40">
        <f>'Exposure Inputs'!$E$60/Q190</f>
        <v>9659053.4039705042</v>
      </c>
      <c r="V190" s="40">
        <f>'Exposure Inputs'!$E$61/R190</f>
        <v>3155284.792604127</v>
      </c>
      <c r="W190" s="40">
        <f>($G190*(1-('Exposure Inputs'!$C$17/100))*'Exposure Inputs'!$E$6*'Exposure Inputs'!$C$15)/('Exposure Inputs'!$E$8*'Exposure Inputs'!$E$11)</f>
        <v>2.8568803550279339E-7</v>
      </c>
      <c r="X190" s="40">
        <f>($F190*(1-('Exposure Inputs'!$C$17)/100)*'Exposure Inputs'!$E$7*'Exposure Inputs'!$E$12*'Exposure Inputs'!$C$15*H190)/('Exposure Inputs'!$E$8*'Exposure Inputs'!$E$13*'Exposure Inputs'!$C$16)</f>
        <v>3.5732398852070093E-8</v>
      </c>
      <c r="Y190" s="40">
        <f>($F190*(1-('Exposure Inputs'!$C$17)/100)*'Exposure Inputs'!$E$7*'Exposure Inputs'!$E$12*'Exposure Inputs'!$C$15*H190)/('Exposure Inputs'!$E$8*'Exposure Inputs'!$C$14*'Exposure Inputs'!$C$16)</f>
        <v>2.2905383879532114E-9</v>
      </c>
      <c r="Z190" s="40">
        <f>($F190*(1-('Exposure Inputs'!$C$17)/100)*'Exposure Inputs'!$E$12*'Exposure Inputs'!$C$15*H190)/('Exposure Inputs'!$C$14*'Exposure Inputs'!$C$16)</f>
        <v>3.7615263435194941E-7</v>
      </c>
      <c r="AA190" s="40">
        <f>'Exposure Inputs'!$E$60/W190</f>
        <v>44104052.092432834</v>
      </c>
      <c r="AB190" s="40">
        <f>'Exposure Inputs'!$E$61/X190</f>
        <v>14552619.379201706</v>
      </c>
      <c r="AC190" s="40">
        <f>($G190*(1-('Exposure Inputs'!$C$17/100))*'Exposure Inputs'!$F$6*'Exposure Inputs'!$C$15)/('Exposure Inputs'!$F$8*'Exposure Inputs'!$F$11)</f>
        <v>2.8644317487676056E-7</v>
      </c>
      <c r="AD190" s="40">
        <f>($F190*(1-('Exposure Inputs'!$C$17)/100)*'Exposure Inputs'!$F$7*'Exposure Inputs'!$F$12*'Exposure Inputs'!$C$15*H190)/('Exposure Inputs'!$F$8*'Exposure Inputs'!$F$13*'Exposure Inputs'!$C$16)</f>
        <v>3.2542500795871113E-8</v>
      </c>
      <c r="AE190" s="40">
        <f>($F190*(1-('Exposure Inputs'!$C$17)/100)*'Exposure Inputs'!$F$7*'Exposure Inputs'!$F$12*'Exposure Inputs'!$C$15*H190)/('Exposure Inputs'!$F$8*'Exposure Inputs'!$C$14*'Exposure Inputs'!$C$16)</f>
        <v>2.0860577433250717E-9</v>
      </c>
      <c r="AF190" s="40">
        <f>($F190*(1-('Exposure Inputs'!$C$17)/100)*'Exposure Inputs'!$F$12*'Exposure Inputs'!$C$15*H190)/('Exposure Inputs'!$C$14*'Exposure Inputs'!$C$16)</f>
        <v>3.7615263435194941E-7</v>
      </c>
      <c r="AG190" s="40">
        <f>'Exposure Inputs'!$E$60/AC190</f>
        <v>43987782.237859324</v>
      </c>
      <c r="AH190" s="40">
        <f>'Exposure Inputs'!$E$61/AD190</f>
        <v>15979103.857499972</v>
      </c>
      <c r="AI190" s="40">
        <f>($G190*(1-('Exposure Inputs'!$C$17/100))*'Exposure Inputs'!$G$6*'Exposure Inputs'!$C$15)/('Exposure Inputs'!$G$8*'Exposure Inputs'!$G$11)</f>
        <v>3.6549461238993715E-7</v>
      </c>
      <c r="AJ190" s="40">
        <f>($F190*(1-('Exposure Inputs'!$C$17)/100)*'Exposure Inputs'!$G$7*'Exposure Inputs'!$G$12*'Exposure Inputs'!$C$15*H190)/('Exposure Inputs'!$G$8*'Exposure Inputs'!$G$13*'Exposure Inputs'!$C$16)</f>
        <v>5.4251145980873606E-8</v>
      </c>
      <c r="AK190" s="40">
        <f>($F190*(1-('Exposure Inputs'!$C$17)/100)*'Exposure Inputs'!$G$7*'Exposure Inputs'!$G$12*'Exposure Inputs'!$C$15*H190)/('Exposure Inputs'!$G$8*'Exposure Inputs'!$C$14*'Exposure Inputs'!$C$16)</f>
        <v>3.4776375628765134E-9</v>
      </c>
      <c r="AL190" s="40">
        <f>($F190*(1-('Exposure Inputs'!$C$17)/100)*'Exposure Inputs'!$G$12*'Exposure Inputs'!$C$15*H190)/('Exposure Inputs'!$C$14*'Exposure Inputs'!$C$16)</f>
        <v>3.7615263435194941E-7</v>
      </c>
      <c r="AM190" s="40">
        <f>'Exposure Inputs'!$E$60/AI190</f>
        <v>34473832.370906115</v>
      </c>
      <c r="AN190" s="40">
        <f>'Exposure Inputs'!$E$61/AJ190</f>
        <v>9585050.9809198771</v>
      </c>
      <c r="AO190" s="40">
        <f>($G190*(1-('Exposure Inputs'!$C$17/100))*'Exposure Inputs'!$H$6*'Exposure Inputs'!$C$15)/('Exposure Inputs'!$H$8*'Exposure Inputs'!$H$11)</f>
        <v>4.6389171050617282E-7</v>
      </c>
      <c r="AP190" s="40">
        <f>($F190*(1-('Exposure Inputs'!$C$17)/100)*'Exposure Inputs'!$H$7*'Exposure Inputs'!$H$12*'Exposure Inputs'!$C$15*H190)/('Exposure Inputs'!$H$8*'Exposure Inputs'!$H$13*'Exposure Inputs'!$C$16)</f>
        <v>7.0633105783866052E-8</v>
      </c>
      <c r="AQ190" s="40">
        <f>($F190*(1-('Exposure Inputs'!$C$17)/100)*'Exposure Inputs'!$H$7*'Exposure Inputs'!$H$12*'Exposure Inputs'!$C$15*H190)/('Exposure Inputs'!$H$8*'Exposure Inputs'!$C$14*'Exposure Inputs'!$C$16)</f>
        <v>4.5277631912734653E-9</v>
      </c>
      <c r="AR190" s="40">
        <f>($F190*(1-('Exposure Inputs'!$C$17)/100)*'Exposure Inputs'!$H$12*'Exposure Inputs'!$C$15*H190)/('Exposure Inputs'!$C$14*'Exposure Inputs'!$C$16)</f>
        <v>3.7615263435194941E-7</v>
      </c>
      <c r="AS190" s="40">
        <f>'Exposure Inputs'!$E$60/AO190</f>
        <v>27161511.436045237</v>
      </c>
      <c r="AT190" s="40">
        <f>'Exposure Inputs'!$E$61/AP190</f>
        <v>7361986.9072609562</v>
      </c>
    </row>
    <row r="191" spans="1:46" s="35" customFormat="1">
      <c r="A191" s="47">
        <v>2022</v>
      </c>
      <c r="B191" s="48">
        <v>110064634686</v>
      </c>
      <c r="C191" s="48" t="s">
        <v>160</v>
      </c>
      <c r="D191" s="48" t="s">
        <v>71</v>
      </c>
      <c r="E191" s="48" t="s">
        <v>161</v>
      </c>
      <c r="F191" s="48">
        <v>5.4746739999999997E-3</v>
      </c>
      <c r="G191" s="48">
        <v>8.2655590000000004E-3</v>
      </c>
      <c r="H191" s="48">
        <v>350</v>
      </c>
      <c r="I191" s="40">
        <f t="shared" si="2"/>
        <v>1.4678953798060067E-9</v>
      </c>
      <c r="J191" s="40">
        <f>($G191*(1-('Exposure Inputs'!$C$17/100))*'Exposure Inputs'!$C$6*1*'Exposure Inputs'!$C$15)/('Exposure Inputs'!$C$8*'Exposure Inputs'!$C$11)</f>
        <v>3.3262530795942988E-7</v>
      </c>
      <c r="K191" s="40">
        <f>($F191*(1-('Exposure Inputs'!$C$17)/100)*'Exposure Inputs'!$C$7*'Exposure Inputs'!$C$12*'Exposure Inputs'!$C$15*H191)/('Exposure Inputs'!$C$8*'Exposure Inputs'!$C$13*'Exposure Inputs'!$C$16)</f>
        <v>5.7721233930665721E-8</v>
      </c>
      <c r="L191" s="40">
        <f>($F191*(1-('Exposure Inputs'!$C$17)/100)*'Exposure Inputs'!$C$7*'Exposure Inputs'!$C$12*'Exposure Inputs'!$C$15*H191)/('Exposure Inputs'!$C$8*'Exposure Inputs'!$C$14*'Exposure Inputs'!$C$16)</f>
        <v>4.2180901718563411E-8</v>
      </c>
      <c r="M191" s="40">
        <f>($F191*(1-('Exposure Inputs'!$C$17)/100)*'Exposure Inputs'!$C$12*'Exposure Inputs'!$C$15*H191)/('Exposure Inputs'!$C$14*'Exposure Inputs'!$C$16)</f>
        <v>3.8363100210748157E-6</v>
      </c>
      <c r="N191" s="40">
        <f>'Exposure Inputs'!$E$60/$J191</f>
        <v>37880460.982652634</v>
      </c>
      <c r="O191" s="40">
        <f>'Exposure Inputs'!$E$61/$K191</f>
        <v>9008816.4197012801</v>
      </c>
      <c r="P191" s="40">
        <f>L191*'Exposure Inputs'!$E$63</f>
        <v>1.4678953798060067E-9</v>
      </c>
      <c r="Q191" s="40">
        <f>($G191*(1-('Exposure Inputs'!$C$17/100))*'Exposure Inputs'!$D$6*1*'Exposure Inputs'!$C$15)/('Exposure Inputs'!$D$8*'Exposure Inputs'!$D$11)</f>
        <v>1.1670265856170216E-6</v>
      </c>
      <c r="R191" s="40">
        <f>($F191*(1-('Exposure Inputs'!$C$17)/100)*'Exposure Inputs'!$D$7*'Exposure Inputs'!$D$12*'Exposure Inputs'!$C$15*H191)/('Exposure Inputs'!$D$8*'Exposure Inputs'!$D$13*'Exposure Inputs'!$C$16)</f>
        <v>1.4743802902943749E-7</v>
      </c>
      <c r="S191" s="40">
        <f>($F191*(1-('Exposure Inputs'!$C$17)/100)*'Exposure Inputs'!$D$7*'Exposure Inputs'!$D$12*'Exposure Inputs'!$C$15*H191)/('Exposure Inputs'!$D$8*'Exposure Inputs'!$C$14*'Exposure Inputs'!$C$16)</f>
        <v>1.8902311414030448E-9</v>
      </c>
      <c r="T191" s="40">
        <f>($F191*(1-('Exposure Inputs'!$C$17)/100)*'Exposure Inputs'!$D$12*'Exposure Inputs'!$C$15*H191)/('Exposure Inputs'!$C$14*'Exposure Inputs'!$C$16)</f>
        <v>6.7303684580259917E-8</v>
      </c>
      <c r="U191" s="40">
        <f>'Exposure Inputs'!$E$60/Q191</f>
        <v>10796669.206415912</v>
      </c>
      <c r="V191" s="40">
        <f>'Exposure Inputs'!$E$61/R191</f>
        <v>3526905.5305682141</v>
      </c>
      <c r="W191" s="40">
        <f>($G191*(1-('Exposure Inputs'!$C$17/100))*'Exposure Inputs'!$E$6*'Exposure Inputs'!$C$15)/('Exposure Inputs'!$E$8*'Exposure Inputs'!$E$11)</f>
        <v>2.5558586069832408E-7</v>
      </c>
      <c r="X191" s="40">
        <f>($F191*(1-('Exposure Inputs'!$C$17)/100)*'Exposure Inputs'!$E$7*'Exposure Inputs'!$E$12*'Exposure Inputs'!$C$15*H191)/('Exposure Inputs'!$E$8*'Exposure Inputs'!$E$13*'Exposure Inputs'!$C$16)</f>
        <v>3.1967370184434069E-8</v>
      </c>
      <c r="Y191" s="40">
        <f>($F191*(1-('Exposure Inputs'!$C$17)/100)*'Exposure Inputs'!$E$7*'Exposure Inputs'!$E$12*'Exposure Inputs'!$C$15*H191)/('Exposure Inputs'!$E$8*'Exposure Inputs'!$C$14*'Exposure Inputs'!$C$16)</f>
        <v>2.0491903964380819E-9</v>
      </c>
      <c r="Z191" s="40">
        <f>($F191*(1-('Exposure Inputs'!$C$17)/100)*'Exposure Inputs'!$E$12*'Exposure Inputs'!$C$15*H191)/('Exposure Inputs'!$C$14*'Exposure Inputs'!$C$16)</f>
        <v>3.3651842290129959E-7</v>
      </c>
      <c r="AA191" s="40">
        <f>'Exposure Inputs'!$E$60/W191</f>
        <v>49298501.746433347</v>
      </c>
      <c r="AB191" s="40">
        <f>'Exposure Inputs'!$E$61/X191</f>
        <v>16266586.741414363</v>
      </c>
      <c r="AC191" s="40">
        <f>($G191*(1-('Exposure Inputs'!$C$17/100))*'Exposure Inputs'!$F$6*'Exposure Inputs'!$C$15)/('Exposure Inputs'!$F$8*'Exposure Inputs'!$F$11)</f>
        <v>2.5626143308098594E-7</v>
      </c>
      <c r="AD191" s="40">
        <f>($F191*(1-('Exposure Inputs'!$C$17)/100)*'Exposure Inputs'!$F$7*'Exposure Inputs'!$F$12*'Exposure Inputs'!$C$15*H191)/('Exposure Inputs'!$F$8*'Exposure Inputs'!$F$13*'Exposure Inputs'!$C$16)</f>
        <v>2.9113583277059618E-8</v>
      </c>
      <c r="AE191" s="40">
        <f>($F191*(1-('Exposure Inputs'!$C$17)/100)*'Exposure Inputs'!$F$7*'Exposure Inputs'!$F$12*'Exposure Inputs'!$C$15*H191)/('Exposure Inputs'!$F$8*'Exposure Inputs'!$C$14*'Exposure Inputs'!$C$16)</f>
        <v>1.8662553382730529E-9</v>
      </c>
      <c r="AF191" s="40">
        <f>($F191*(1-('Exposure Inputs'!$C$17)/100)*'Exposure Inputs'!$F$12*'Exposure Inputs'!$C$15*H191)/('Exposure Inputs'!$C$14*'Exposure Inputs'!$C$16)</f>
        <v>3.3651842290129959E-7</v>
      </c>
      <c r="AG191" s="40">
        <f>'Exposure Inputs'!$E$60/AC191</f>
        <v>49168537.959506534</v>
      </c>
      <c r="AH191" s="40">
        <f>'Exposure Inputs'!$E$61/AD191</f>
        <v>17861078.626131877</v>
      </c>
      <c r="AI191" s="40">
        <f>($G191*(1-('Exposure Inputs'!$C$17/100))*'Exposure Inputs'!$G$6*'Exposure Inputs'!$C$15)/('Exposure Inputs'!$G$8*'Exposure Inputs'!$G$11)</f>
        <v>3.2698343465408805E-7</v>
      </c>
      <c r="AJ191" s="40">
        <f>($F191*(1-('Exposure Inputs'!$C$17)/100)*'Exposure Inputs'!$G$7*'Exposure Inputs'!$G$12*'Exposure Inputs'!$C$15*H191)/('Exposure Inputs'!$G$8*'Exposure Inputs'!$G$13*'Exposure Inputs'!$C$16)</f>
        <v>4.8534845748255364E-8</v>
      </c>
      <c r="AK191" s="40">
        <f>($F191*(1-('Exposure Inputs'!$C$17)/100)*'Exposure Inputs'!$G$7*'Exposure Inputs'!$G$12*'Exposure Inputs'!$C$15*H191)/('Exposure Inputs'!$G$8*'Exposure Inputs'!$C$14*'Exposure Inputs'!$C$16)</f>
        <v>3.1112080607856004E-9</v>
      </c>
      <c r="AL191" s="40">
        <f>($F191*(1-('Exposure Inputs'!$C$17)/100)*'Exposure Inputs'!$G$12*'Exposure Inputs'!$C$15*H191)/('Exposure Inputs'!$C$14*'Exposure Inputs'!$C$16)</f>
        <v>3.3651842290129959E-7</v>
      </c>
      <c r="AM191" s="40">
        <f>'Exposure Inputs'!$E$60/AI191</f>
        <v>38534062.171465635</v>
      </c>
      <c r="AN191" s="40">
        <f>'Exposure Inputs'!$E$61/AJ191</f>
        <v>10713951.841882426</v>
      </c>
      <c r="AO191" s="40">
        <f>($G191*(1-('Exposure Inputs'!$C$17/100))*'Exposure Inputs'!$H$6*'Exposure Inputs'!$C$15)/('Exposure Inputs'!$H$8*'Exposure Inputs'!$H$11)</f>
        <v>4.1501269695061724E-7</v>
      </c>
      <c r="AP191" s="40">
        <f>($F191*(1-('Exposure Inputs'!$C$17)/100)*'Exposure Inputs'!$H$7*'Exposure Inputs'!$H$12*'Exposure Inputs'!$C$15*H191)/('Exposure Inputs'!$H$8*'Exposure Inputs'!$H$13*'Exposure Inputs'!$C$16)</f>
        <v>6.3190681633688477E-8</v>
      </c>
      <c r="AQ191" s="40">
        <f>($F191*(1-('Exposure Inputs'!$C$17)/100)*'Exposure Inputs'!$H$7*'Exposure Inputs'!$H$12*'Exposure Inputs'!$C$15*H191)/('Exposure Inputs'!$H$8*'Exposure Inputs'!$C$14*'Exposure Inputs'!$C$16)</f>
        <v>4.0506847201082352E-9</v>
      </c>
      <c r="AR191" s="40">
        <f>($F191*(1-('Exposure Inputs'!$C$17)/100)*'Exposure Inputs'!$H$12*'Exposure Inputs'!$C$15*H191)/('Exposure Inputs'!$C$14*'Exposure Inputs'!$C$16)</f>
        <v>3.3651842290129959E-7</v>
      </c>
      <c r="AS191" s="40">
        <f>'Exposure Inputs'!$E$60/AO191</f>
        <v>30360516.901243832</v>
      </c>
      <c r="AT191" s="40">
        <f>'Exposure Inputs'!$E$61/AP191</f>
        <v>8229061.4146940215</v>
      </c>
    </row>
    <row r="192" spans="1:46" s="35" customFormat="1">
      <c r="A192" s="47">
        <v>2023</v>
      </c>
      <c r="B192" s="48">
        <v>110064634686</v>
      </c>
      <c r="C192" s="48" t="s">
        <v>160</v>
      </c>
      <c r="D192" s="48" t="s">
        <v>71</v>
      </c>
      <c r="E192" s="48" t="s">
        <v>161</v>
      </c>
      <c r="F192" s="48">
        <v>6.4993780000000001E-3</v>
      </c>
      <c r="G192" s="48">
        <v>9.8126380000000003E-3</v>
      </c>
      <c r="H192" s="48">
        <v>350</v>
      </c>
      <c r="I192" s="40">
        <f t="shared" si="2"/>
        <v>1.7426438428685985E-9</v>
      </c>
      <c r="J192" s="40">
        <f>($G192*(1-('Exposure Inputs'!$C$17/100))*'Exposure Inputs'!$C$6*1*'Exposure Inputs'!$C$15)/('Exposure Inputs'!$C$8*'Exposure Inputs'!$C$11)</f>
        <v>3.9488336319956141E-7</v>
      </c>
      <c r="K192" s="40">
        <f>($F192*(1-('Exposure Inputs'!$C$17)/100)*'Exposure Inputs'!$C$7*'Exposure Inputs'!$C$12*'Exposure Inputs'!$C$15*H192)/('Exposure Inputs'!$C$8*'Exposure Inputs'!$C$13*'Exposure Inputs'!$C$16)</f>
        <v>6.8525014994832981E-8</v>
      </c>
      <c r="L192" s="40">
        <f>($F192*(1-('Exposure Inputs'!$C$17)/100)*'Exposure Inputs'!$C$7*'Exposure Inputs'!$C$12*'Exposure Inputs'!$C$15*H192)/('Exposure Inputs'!$C$8*'Exposure Inputs'!$C$14*'Exposure Inputs'!$C$16)</f>
        <v>5.0075972496224097E-8</v>
      </c>
      <c r="M192" s="40">
        <f>($F192*(1-('Exposure Inputs'!$C$17)/100)*'Exposure Inputs'!$C$12*'Exposure Inputs'!$C$15*H192)/('Exposure Inputs'!$C$14*'Exposure Inputs'!$C$16)</f>
        <v>4.5543586617492098E-6</v>
      </c>
      <c r="N192" s="40">
        <f>'Exposure Inputs'!$E$60/$J192</f>
        <v>31908156.114524286</v>
      </c>
      <c r="O192" s="40">
        <f>'Exposure Inputs'!$E$61/$K192</f>
        <v>7588469.7002869649</v>
      </c>
      <c r="P192" s="40">
        <f>L192*'Exposure Inputs'!$E$63</f>
        <v>1.7426438428685985E-9</v>
      </c>
      <c r="Q192" s="40">
        <f>($G192*(1-('Exposure Inputs'!$C$17/100))*'Exposure Inputs'!$D$6*1*'Exposure Inputs'!$C$15)/('Exposure Inputs'!$D$8*'Exposure Inputs'!$D$11)</f>
        <v>1.3854609737872344E-6</v>
      </c>
      <c r="R192" s="40">
        <f>($F192*(1-('Exposure Inputs'!$C$17)/100)*'Exposure Inputs'!$D$7*'Exposure Inputs'!$D$12*'Exposure Inputs'!$C$15*H192)/('Exposure Inputs'!$D$8*'Exposure Inputs'!$D$13*'Exposure Inputs'!$C$16)</f>
        <v>1.7503425450306033E-7</v>
      </c>
      <c r="S192" s="40">
        <f>($F192*(1-('Exposure Inputs'!$C$17)/100)*'Exposure Inputs'!$D$7*'Exposure Inputs'!$D$12*'Exposure Inputs'!$C$15*H192)/('Exposure Inputs'!$D$8*'Exposure Inputs'!$C$14*'Exposure Inputs'!$C$16)</f>
        <v>2.2440289038853887E-9</v>
      </c>
      <c r="T192" s="40">
        <f>($F192*(1-('Exposure Inputs'!$C$17)/100)*'Exposure Inputs'!$D$12*'Exposure Inputs'!$C$15*H192)/('Exposure Inputs'!$C$14*'Exposure Inputs'!$C$16)</f>
        <v>7.9901029153494911E-8</v>
      </c>
      <c r="U192" s="40">
        <f>'Exposure Inputs'!$E$60/Q192</f>
        <v>9094445.9919049181</v>
      </c>
      <c r="V192" s="40">
        <f>'Exposure Inputs'!$E$61/R192</f>
        <v>2970847.05777353</v>
      </c>
      <c r="W192" s="40">
        <f>($G192*(1-('Exposure Inputs'!$C$17/100))*'Exposure Inputs'!$E$6*'Exposure Inputs'!$C$15)/('Exposure Inputs'!$E$8*'Exposure Inputs'!$E$11)</f>
        <v>3.0342430910614526E-7</v>
      </c>
      <c r="X192" s="40">
        <f>($F192*(1-('Exposure Inputs'!$C$17)/100)*'Exposure Inputs'!$E$7*'Exposure Inputs'!$E$12*'Exposure Inputs'!$C$15*H192)/('Exposure Inputs'!$E$8*'Exposure Inputs'!$E$13*'Exposure Inputs'!$C$16)</f>
        <v>3.7950756975587364E-8</v>
      </c>
      <c r="Y192" s="40">
        <f>($F192*(1-('Exposure Inputs'!$C$17)/100)*'Exposure Inputs'!$E$7*'Exposure Inputs'!$E$12*'Exposure Inputs'!$C$15*H192)/('Exposure Inputs'!$E$8*'Exposure Inputs'!$C$14*'Exposure Inputs'!$C$16)</f>
        <v>2.4327408317684209E-9</v>
      </c>
      <c r="Z192" s="40">
        <f>($F192*(1-('Exposure Inputs'!$C$17)/100)*'Exposure Inputs'!$E$12*'Exposure Inputs'!$C$15*H192)/('Exposure Inputs'!$C$14*'Exposure Inputs'!$C$16)</f>
        <v>3.9950514576747461E-7</v>
      </c>
      <c r="AA192" s="40">
        <f>'Exposure Inputs'!$E$60/W192</f>
        <v>41526007.053021617</v>
      </c>
      <c r="AB192" s="40">
        <f>'Exposure Inputs'!$E$61/X192</f>
        <v>13701966.480787225</v>
      </c>
      <c r="AC192" s="40">
        <f>($G192*(1-('Exposure Inputs'!$C$17/100))*'Exposure Inputs'!$F$6*'Exposure Inputs'!$C$15)/('Exposure Inputs'!$F$8*'Exposure Inputs'!$F$11)</f>
        <v>3.0422632954225354E-7</v>
      </c>
      <c r="AD192" s="40">
        <f>($F192*(1-('Exposure Inputs'!$C$17)/100)*'Exposure Inputs'!$F$7*'Exposure Inputs'!$F$12*'Exposure Inputs'!$C$15*H192)/('Exposure Inputs'!$F$8*'Exposure Inputs'!$F$13*'Exposure Inputs'!$C$16)</f>
        <v>3.4562821941925521E-8</v>
      </c>
      <c r="AE192" s="40">
        <f>($F192*(1-('Exposure Inputs'!$C$17)/100)*'Exposure Inputs'!$F$7*'Exposure Inputs'!$F$12*'Exposure Inputs'!$C$15*H192)/('Exposure Inputs'!$F$8*'Exposure Inputs'!$C$14*'Exposure Inputs'!$C$16)</f>
        <v>2.2155655090977905E-9</v>
      </c>
      <c r="AF192" s="40">
        <f>($F192*(1-('Exposure Inputs'!$C$17)/100)*'Exposure Inputs'!$F$12*'Exposure Inputs'!$C$15*H192)/('Exposure Inputs'!$C$14*'Exposure Inputs'!$C$16)</f>
        <v>3.9950514576747461E-7</v>
      </c>
      <c r="AG192" s="40">
        <f>'Exposure Inputs'!$E$60/AC192</f>
        <v>41416533.601671726</v>
      </c>
      <c r="AH192" s="40">
        <f>'Exposure Inputs'!$E$61/AD192</f>
        <v>15045067.815172456</v>
      </c>
      <c r="AI192" s="40">
        <f>($G192*(1-('Exposure Inputs'!$C$17/100))*'Exposure Inputs'!$G$6*'Exposure Inputs'!$C$15)/('Exposure Inputs'!$G$8*'Exposure Inputs'!$G$11)</f>
        <v>3.8818549069182394E-7</v>
      </c>
      <c r="AJ192" s="40">
        <f>($F192*(1-('Exposure Inputs'!$C$17)/100)*'Exposure Inputs'!$G$7*'Exposure Inputs'!$G$12*'Exposure Inputs'!$C$15*H192)/('Exposure Inputs'!$G$8*'Exposure Inputs'!$G$13*'Exposure Inputs'!$C$16)</f>
        <v>5.7619194985784439E-8</v>
      </c>
      <c r="AK192" s="40">
        <f>($F192*(1-('Exposure Inputs'!$C$17)/100)*'Exposure Inputs'!$G$7*'Exposure Inputs'!$G$12*'Exposure Inputs'!$C$15*H192)/('Exposure Inputs'!$G$8*'Exposure Inputs'!$C$14*'Exposure Inputs'!$C$16)</f>
        <v>3.6935381401143871E-9</v>
      </c>
      <c r="AL192" s="40">
        <f>($F192*(1-('Exposure Inputs'!$C$17)/100)*'Exposure Inputs'!$G$12*'Exposure Inputs'!$C$15*H192)/('Exposure Inputs'!$C$14*'Exposure Inputs'!$C$16)</f>
        <v>3.9950514576747461E-7</v>
      </c>
      <c r="AM192" s="40">
        <f>'Exposure Inputs'!$E$60/AI192</f>
        <v>32458709.308130726</v>
      </c>
      <c r="AN192" s="40">
        <f>'Exposure Inputs'!$E$61/AJ192</f>
        <v>9024770.3066363949</v>
      </c>
      <c r="AO192" s="40">
        <f>($G192*(1-('Exposure Inputs'!$C$17/100))*'Exposure Inputs'!$H$6*'Exposure Inputs'!$C$15)/('Exposure Inputs'!$H$8*'Exposure Inputs'!$H$11)</f>
        <v>4.9269134254320985E-7</v>
      </c>
      <c r="AP192" s="40">
        <f>($F192*(1-('Exposure Inputs'!$C$17)/100)*'Exposure Inputs'!$H$7*'Exposure Inputs'!$H$12*'Exposure Inputs'!$C$15*H192)/('Exposure Inputs'!$H$8*'Exposure Inputs'!$H$13*'Exposure Inputs'!$C$16)</f>
        <v>7.5018188483003542E-8</v>
      </c>
      <c r="AQ192" s="40">
        <f>($F192*(1-('Exposure Inputs'!$C$17)/100)*'Exposure Inputs'!$H$7*'Exposure Inputs'!$H$12*'Exposure Inputs'!$C$15*H192)/('Exposure Inputs'!$H$8*'Exposure Inputs'!$C$14*'Exposure Inputs'!$C$16)</f>
        <v>4.8088582360899709E-9</v>
      </c>
      <c r="AR192" s="40">
        <f>($F192*(1-('Exposure Inputs'!$C$17)/100)*'Exposure Inputs'!$H$12*'Exposure Inputs'!$C$15*H192)/('Exposure Inputs'!$C$14*'Exposure Inputs'!$C$16)</f>
        <v>3.9950514576747461E-7</v>
      </c>
      <c r="AS192" s="40">
        <f>'Exposure Inputs'!$E$60/AO192</f>
        <v>25573820.589094192</v>
      </c>
      <c r="AT192" s="40">
        <f>'Exposure Inputs'!$E$61/AP192</f>
        <v>6931652.3167953268</v>
      </c>
    </row>
    <row r="193" spans="1:46" s="35" customFormat="1">
      <c r="A193" s="47">
        <v>2019</v>
      </c>
      <c r="B193" s="48">
        <v>110000403670</v>
      </c>
      <c r="C193" s="48" t="s">
        <v>162</v>
      </c>
      <c r="D193" s="48" t="s">
        <v>71</v>
      </c>
      <c r="E193" s="48" t="s">
        <v>163</v>
      </c>
      <c r="F193" s="48">
        <v>1.14802849720961E-4</v>
      </c>
      <c r="G193" s="48">
        <v>2.6819078203641899E-4</v>
      </c>
      <c r="H193" s="48">
        <v>350</v>
      </c>
      <c r="I193" s="40">
        <f t="shared" si="2"/>
        <v>3.078148081401046E-11</v>
      </c>
      <c r="J193" s="40">
        <f>($G193*(1-('Exposure Inputs'!$C$17/100))*'Exposure Inputs'!$C$6*1*'Exposure Inputs'!$C$15)/('Exposure Inputs'!$C$8*'Exposure Inputs'!$C$11)</f>
        <v>1.0792620495086199E-8</v>
      </c>
      <c r="K193" s="40">
        <f>($F193*(1-('Exposure Inputs'!$C$17)/100)*'Exposure Inputs'!$C$7*'Exposure Inputs'!$C$12*'Exposure Inputs'!$C$15*H193)/('Exposure Inputs'!$C$8*'Exposure Inputs'!$C$13*'Exposure Inputs'!$C$16)</f>
        <v>1.2104030568122685E-9</v>
      </c>
      <c r="L193" s="40">
        <f>($F193*(1-('Exposure Inputs'!$C$17)/100)*'Exposure Inputs'!$C$7*'Exposure Inputs'!$C$12*'Exposure Inputs'!$C$15*H193)/('Exposure Inputs'!$C$8*'Exposure Inputs'!$C$14*'Exposure Inputs'!$C$16)</f>
        <v>8.84525310747427E-10</v>
      </c>
      <c r="M193" s="40">
        <f>($F193*(1-('Exposure Inputs'!$C$17)/100)*'Exposure Inputs'!$C$12*'Exposure Inputs'!$C$15*H193)/('Exposure Inputs'!$C$14*'Exposure Inputs'!$C$16)</f>
        <v>8.0446675515741889E-8</v>
      </c>
      <c r="N193" s="40">
        <f>'Exposure Inputs'!$E$60/$J193</f>
        <v>1167464380.4752226</v>
      </c>
      <c r="O193" s="40">
        <f>'Exposure Inputs'!$E$61/$K193</f>
        <v>429608961.30705255</v>
      </c>
      <c r="P193" s="40">
        <f>L193*'Exposure Inputs'!$E$63</f>
        <v>3.078148081401046E-11</v>
      </c>
      <c r="Q193" s="40">
        <f>($G193*(1-('Exposure Inputs'!$C$17/100))*'Exposure Inputs'!$D$6*1*'Exposure Inputs'!$C$15)/('Exposure Inputs'!$D$8*'Exposure Inputs'!$D$11)</f>
        <v>3.7866255948801635E-8</v>
      </c>
      <c r="R193" s="40">
        <f>($F193*(1-('Exposure Inputs'!$C$17)/100)*'Exposure Inputs'!$D$7*'Exposure Inputs'!$D$12*'Exposure Inputs'!$C$15*H193)/('Exposure Inputs'!$D$8*'Exposure Inputs'!$D$13*'Exposure Inputs'!$C$16)</f>
        <v>3.091746812654269E-9</v>
      </c>
      <c r="S193" s="40">
        <f>($F193*(1-('Exposure Inputs'!$C$17)/100)*'Exposure Inputs'!$D$7*'Exposure Inputs'!$D$12*'Exposure Inputs'!$C$15*H193)/('Exposure Inputs'!$D$8*'Exposure Inputs'!$C$14*'Exposure Inputs'!$C$16)</f>
        <v>3.9637779649413704E-11</v>
      </c>
      <c r="T193" s="40">
        <f>($F193*(1-('Exposure Inputs'!$C$17)/100)*'Exposure Inputs'!$D$12*'Exposure Inputs'!$C$15*H193)/('Exposure Inputs'!$C$14*'Exposure Inputs'!$C$16)</f>
        <v>1.4113451844866999E-9</v>
      </c>
      <c r="U193" s="40">
        <f>'Exposure Inputs'!$E$60/Q193</f>
        <v>332750088.02127838</v>
      </c>
      <c r="V193" s="40">
        <f>'Exposure Inputs'!$E$61/R193</f>
        <v>168189710.06024238</v>
      </c>
      <c r="W193" s="40">
        <f>($G193*(1-('Exposure Inputs'!$C$17/100))*'Exposure Inputs'!$E$6*'Exposure Inputs'!$C$15)/('Exposure Inputs'!$E$8*'Exposure Inputs'!$E$11)</f>
        <v>8.2929384277741843E-9</v>
      </c>
      <c r="X193" s="40">
        <f>($F193*(1-('Exposure Inputs'!$C$17)/100)*'Exposure Inputs'!$E$7*'Exposure Inputs'!$E$12*'Exposure Inputs'!$C$15*H193)/('Exposure Inputs'!$E$8*'Exposure Inputs'!$E$13*'Exposure Inputs'!$C$16)</f>
        <v>6.7034953958133648E-10</v>
      </c>
      <c r="Y193" s="40">
        <f>($F193*(1-('Exposure Inputs'!$C$17)/100)*'Exposure Inputs'!$E$7*'Exposure Inputs'!$E$12*'Exposure Inputs'!$C$15*H193)/('Exposure Inputs'!$E$8*'Exposure Inputs'!$C$14*'Exposure Inputs'!$C$16)</f>
        <v>4.2971124332136963E-11</v>
      </c>
      <c r="Z193" s="40">
        <f>($F193*(1-('Exposure Inputs'!$C$17)/100)*'Exposure Inputs'!$E$12*'Exposure Inputs'!$C$15*H193)/('Exposure Inputs'!$C$14*'Exposure Inputs'!$C$16)</f>
        <v>7.0567259224334999E-9</v>
      </c>
      <c r="AA193" s="40">
        <f>'Exposure Inputs'!$E$60/W193</f>
        <v>1519364952.4517</v>
      </c>
      <c r="AB193" s="40">
        <f>'Exposure Inputs'!$E$61/X193</f>
        <v>775714711.94679046</v>
      </c>
      <c r="AC193" s="40">
        <f>($G193*(1-('Exposure Inputs'!$C$17/100))*'Exposure Inputs'!$F$6*'Exposure Inputs'!$C$15)/('Exposure Inputs'!$F$8*'Exposure Inputs'!$F$11)</f>
        <v>8.3148585768685525E-9</v>
      </c>
      <c r="AD193" s="40">
        <f>($F193*(1-('Exposure Inputs'!$C$17)/100)*'Exposure Inputs'!$F$7*'Exposure Inputs'!$F$12*'Exposure Inputs'!$C$15*H193)/('Exposure Inputs'!$F$8*'Exposure Inputs'!$F$13*'Exposure Inputs'!$C$16)</f>
        <v>6.1050618279644747E-10</v>
      </c>
      <c r="AE193" s="40">
        <f>($F193*(1-('Exposure Inputs'!$C$17)/100)*'Exposure Inputs'!$F$7*'Exposure Inputs'!$F$12*'Exposure Inputs'!$C$15*H193)/('Exposure Inputs'!$F$8*'Exposure Inputs'!$C$14*'Exposure Inputs'!$C$16)</f>
        <v>3.9135011717720993E-11</v>
      </c>
      <c r="AF193" s="40">
        <f>($F193*(1-('Exposure Inputs'!$C$17)/100)*'Exposure Inputs'!$F$12*'Exposure Inputs'!$C$15*H193)/('Exposure Inputs'!$C$14*'Exposure Inputs'!$C$16)</f>
        <v>7.0567259224334999E-9</v>
      </c>
      <c r="AG193" s="40">
        <f>'Exposure Inputs'!$E$60/AC193</f>
        <v>1515359507.743458</v>
      </c>
      <c r="AH193" s="40">
        <f>'Exposure Inputs'!$E$61/AD193</f>
        <v>851752225.69920528</v>
      </c>
      <c r="AI193" s="40">
        <f>($G193*(1-('Exposure Inputs'!$C$17/100))*'Exposure Inputs'!$G$6*'Exposure Inputs'!$C$15)/('Exposure Inputs'!$G$8*'Exposure Inputs'!$G$11)</f>
        <v>1.0609559867981606E-8</v>
      </c>
      <c r="AJ193" s="40">
        <f>($F193*(1-('Exposure Inputs'!$C$17)/100)*'Exposure Inputs'!$G$7*'Exposure Inputs'!$G$12*'Exposure Inputs'!$C$15*H193)/('Exposure Inputs'!$G$8*'Exposure Inputs'!$G$13*'Exposure Inputs'!$C$16)</f>
        <v>1.0177662820958805E-9</v>
      </c>
      <c r="AK193" s="40">
        <f>($F193*(1-('Exposure Inputs'!$C$17)/100)*'Exposure Inputs'!$G$7*'Exposure Inputs'!$G$12*'Exposure Inputs'!$C$15*H193)/('Exposure Inputs'!$G$8*'Exposure Inputs'!$C$14*'Exposure Inputs'!$C$16)</f>
        <v>6.5241428339479521E-11</v>
      </c>
      <c r="AL193" s="40">
        <f>($F193*(1-('Exposure Inputs'!$C$17)/100)*'Exposure Inputs'!$G$12*'Exposure Inputs'!$C$15*H193)/('Exposure Inputs'!$C$14*'Exposure Inputs'!$C$16)</f>
        <v>7.0567259224334999E-9</v>
      </c>
      <c r="AM193" s="40">
        <f>'Exposure Inputs'!$E$60/AI193</f>
        <v>1187608171.9492724</v>
      </c>
      <c r="AN193" s="40">
        <f>'Exposure Inputs'!$E$61/AJ193</f>
        <v>510922801.38143981</v>
      </c>
      <c r="AO193" s="40">
        <f>($G193*(1-('Exposure Inputs'!$C$17/100))*'Exposure Inputs'!$H$6*'Exposure Inputs'!$C$15)/('Exposure Inputs'!$H$8*'Exposure Inputs'!$H$11)</f>
        <v>1.3465826056075504E-8</v>
      </c>
      <c r="AP193" s="40">
        <f>($F193*(1-('Exposure Inputs'!$C$17)/100)*'Exposure Inputs'!$H$7*'Exposure Inputs'!$H$12*'Exposure Inputs'!$C$15*H193)/('Exposure Inputs'!$H$8*'Exposure Inputs'!$H$13*'Exposure Inputs'!$C$16)</f>
        <v>1.3250963121014015E-9</v>
      </c>
      <c r="AQ193" s="40">
        <f>($F193*(1-('Exposure Inputs'!$C$17)/100)*'Exposure Inputs'!$H$7*'Exposure Inputs'!$H$12*'Exposure Inputs'!$C$15*H193)/('Exposure Inputs'!$H$8*'Exposure Inputs'!$C$14*'Exposure Inputs'!$C$16)</f>
        <v>8.4942071288551377E-11</v>
      </c>
      <c r="AR193" s="40">
        <f>($F193*(1-('Exposure Inputs'!$C$17)/100)*'Exposure Inputs'!$H$12*'Exposure Inputs'!$C$15*H193)/('Exposure Inputs'!$C$14*'Exposure Inputs'!$C$16)</f>
        <v>7.0567259224334999E-9</v>
      </c>
      <c r="AS193" s="40">
        <f>'Exposure Inputs'!$E$60/AO193</f>
        <v>935701972.3506037</v>
      </c>
      <c r="AT193" s="40">
        <f>'Exposure Inputs'!$E$61/AP193</f>
        <v>392424305.50226116</v>
      </c>
    </row>
    <row r="194" spans="1:46" s="35" customFormat="1">
      <c r="A194" s="47">
        <v>2020</v>
      </c>
      <c r="B194" s="48">
        <v>110000403670</v>
      </c>
      <c r="C194" s="48" t="s">
        <v>162</v>
      </c>
      <c r="D194" s="48" t="s">
        <v>71</v>
      </c>
      <c r="E194" s="48" t="s">
        <v>163</v>
      </c>
      <c r="F194" s="48">
        <v>7.9478895960665197E-5</v>
      </c>
      <c r="G194" s="48">
        <v>1.85670541409829E-4</v>
      </c>
      <c r="H194" s="48">
        <v>350</v>
      </c>
      <c r="I194" s="40">
        <f t="shared" si="2"/>
        <v>2.1310255948161057E-11</v>
      </c>
      <c r="J194" s="40">
        <f>($G194*(1-('Exposure Inputs'!$C$17/100))*'Exposure Inputs'!$C$6*1*'Exposure Inputs'!$C$15)/('Exposure Inputs'!$C$8*'Exposure Inputs'!$C$11)</f>
        <v>7.4718141889058497E-9</v>
      </c>
      <c r="K194" s="40">
        <f>($F194*(1-('Exposure Inputs'!$C$17)/100)*'Exposure Inputs'!$C$7*'Exposure Inputs'!$C$12*'Exposure Inputs'!$C$15*H194)/('Exposure Inputs'!$C$8*'Exposure Inputs'!$C$13*'Exposure Inputs'!$C$16)</f>
        <v>8.3797134702387712E-10</v>
      </c>
      <c r="L194" s="40">
        <f>($F194*(1-('Exposure Inputs'!$C$17)/100)*'Exposure Inputs'!$C$7*'Exposure Inputs'!$C$12*'Exposure Inputs'!$C$15*H194)/('Exposure Inputs'!$C$8*'Exposure Inputs'!$C$14*'Exposure Inputs'!$C$16)</f>
        <v>6.1236367667129483E-10</v>
      </c>
      <c r="M194" s="40">
        <f>($F194*(1-('Exposure Inputs'!$C$17)/100)*'Exposure Inputs'!$C$12*'Exposure Inputs'!$C$15*H194)/('Exposure Inputs'!$C$14*'Exposure Inputs'!$C$16)</f>
        <v>5.5693852280128938E-8</v>
      </c>
      <c r="N194" s="40">
        <f>'Exposure Inputs'!$E$60/$J194</f>
        <v>1686337438.464206</v>
      </c>
      <c r="O194" s="40">
        <f>'Exposure Inputs'!$E$61/$K194</f>
        <v>620546277.44352114</v>
      </c>
      <c r="P194" s="40">
        <f>L194*'Exposure Inputs'!$E$63</f>
        <v>2.1310255948161057E-11</v>
      </c>
      <c r="Q194" s="40">
        <f>($G194*(1-('Exposure Inputs'!$C$17/100))*'Exposure Inputs'!$D$6*1*'Exposure Inputs'!$C$15)/('Exposure Inputs'!$D$8*'Exposure Inputs'!$D$11)</f>
        <v>2.6215100272247353E-8</v>
      </c>
      <c r="R194" s="40">
        <f>($F194*(1-('Exposure Inputs'!$C$17)/100)*'Exposure Inputs'!$D$7*'Exposure Inputs'!$D$12*'Exposure Inputs'!$C$15*H194)/('Exposure Inputs'!$D$8*'Exposure Inputs'!$D$13*'Exposure Inputs'!$C$16)</f>
        <v>2.1404401010683374E-9</v>
      </c>
      <c r="S194" s="40">
        <f>($F194*(1-('Exposure Inputs'!$C$17)/100)*'Exposure Inputs'!$D$7*'Exposure Inputs'!$D$12*'Exposure Inputs'!$C$15*H194)/('Exposure Inputs'!$D$8*'Exposure Inputs'!$C$14*'Exposure Inputs'!$C$16)</f>
        <v>2.7441539757286375E-11</v>
      </c>
      <c r="T194" s="40">
        <f>($F194*(1-('Exposure Inputs'!$C$17)/100)*'Exposure Inputs'!$D$12*'Exposure Inputs'!$C$15*H194)/('Exposure Inputs'!$C$14*'Exposure Inputs'!$C$16)</f>
        <v>9.7708512772156016E-10</v>
      </c>
      <c r="U194" s="40">
        <f>'Exposure Inputs'!$E$60/Q194</f>
        <v>480639016.03073418</v>
      </c>
      <c r="V194" s="40">
        <f>'Exposure Inputs'!$E$61/R194</f>
        <v>242940692.3092393</v>
      </c>
      <c r="W194" s="40">
        <f>($G194*(1-('Exposure Inputs'!$C$17/100))*'Exposure Inputs'!$E$6*'Exposure Inputs'!$C$15)/('Exposure Inputs'!$E$8*'Exposure Inputs'!$E$11)</f>
        <v>5.7412650653821424E-9</v>
      </c>
      <c r="X194" s="40">
        <f>($F194*(1-('Exposure Inputs'!$C$17)/100)*'Exposure Inputs'!$E$7*'Exposure Inputs'!$E$12*'Exposure Inputs'!$C$15*H194)/('Exposure Inputs'!$E$8*'Exposure Inputs'!$E$13*'Exposure Inputs'!$C$16)</f>
        <v>4.6408814278707851E-10</v>
      </c>
      <c r="Y194" s="40">
        <f>($F194*(1-('Exposure Inputs'!$C$17)/100)*'Exposure Inputs'!$E$7*'Exposure Inputs'!$E$12*'Exposure Inputs'!$C$15*H194)/('Exposure Inputs'!$E$8*'Exposure Inputs'!$C$14*'Exposure Inputs'!$C$16)</f>
        <v>2.9749239922248623E-11</v>
      </c>
      <c r="Z194" s="40">
        <f>($F194*(1-('Exposure Inputs'!$C$17)/100)*'Exposure Inputs'!$E$12*'Exposure Inputs'!$C$15*H194)/('Exposure Inputs'!$C$14*'Exposure Inputs'!$C$16)</f>
        <v>4.885425638607801E-9</v>
      </c>
      <c r="AA194" s="40">
        <f>'Exposure Inputs'!$E$60/W194</f>
        <v>2194638264.6524501</v>
      </c>
      <c r="AB194" s="40">
        <f>'Exposure Inputs'!$E$61/X194</f>
        <v>1120476806.1453655</v>
      </c>
      <c r="AC194" s="40">
        <f>($G194*(1-('Exposure Inputs'!$C$17/100))*'Exposure Inputs'!$F$6*'Exposure Inputs'!$C$15)/('Exposure Inputs'!$F$8*'Exposure Inputs'!$F$11)</f>
        <v>5.7564405532167054E-9</v>
      </c>
      <c r="AD194" s="40">
        <f>($F194*(1-('Exposure Inputs'!$C$17)/100)*'Exposure Inputs'!$F$7*'Exposure Inputs'!$F$12*'Exposure Inputs'!$C$15*H194)/('Exposure Inputs'!$F$8*'Exposure Inputs'!$F$13*'Exposure Inputs'!$C$16)</f>
        <v>4.2265812655138617E-10</v>
      </c>
      <c r="AE194" s="40">
        <f>($F194*(1-('Exposure Inputs'!$C$17)/100)*'Exposure Inputs'!$F$7*'Exposure Inputs'!$F$12*'Exposure Inputs'!$C$15*H194)/('Exposure Inputs'!$F$8*'Exposure Inputs'!$C$14*'Exposure Inputs'!$C$16)</f>
        <v>2.7093469650729885E-11</v>
      </c>
      <c r="AF194" s="40">
        <f>($F194*(1-('Exposure Inputs'!$C$17)/100)*'Exposure Inputs'!$F$12*'Exposure Inputs'!$C$15*H194)/('Exposure Inputs'!$C$14*'Exposure Inputs'!$C$16)</f>
        <v>4.885425638607801E-9</v>
      </c>
      <c r="AG194" s="40">
        <f>'Exposure Inputs'!$E$60/AC194</f>
        <v>2188852622.2961001</v>
      </c>
      <c r="AH194" s="40">
        <f>'Exposure Inputs'!$E$61/AD194</f>
        <v>1230308770.4544091</v>
      </c>
      <c r="AI194" s="40">
        <f>($G194*(1-('Exposure Inputs'!$C$17/100))*'Exposure Inputs'!$G$6*'Exposure Inputs'!$C$15)/('Exposure Inputs'!$G$8*'Exposure Inputs'!$G$11)</f>
        <v>7.3450799086026697E-9</v>
      </c>
      <c r="AJ194" s="40">
        <f>($F194*(1-('Exposure Inputs'!$C$17)/100)*'Exposure Inputs'!$G$7*'Exposure Inputs'!$G$12*'Exposure Inputs'!$C$15*H194)/('Exposure Inputs'!$G$8*'Exposure Inputs'!$G$13*'Exposure Inputs'!$C$16)</f>
        <v>7.0460742606637779E-10</v>
      </c>
      <c r="AK194" s="40">
        <f>($F194*(1-('Exposure Inputs'!$C$17)/100)*'Exposure Inputs'!$G$7*'Exposure Inputs'!$G$12*'Exposure Inputs'!$C$15*H194)/('Exposure Inputs'!$G$8*'Exposure Inputs'!$C$14*'Exposure Inputs'!$C$16)</f>
        <v>4.5167142696562683E-11</v>
      </c>
      <c r="AL194" s="40">
        <f>($F194*(1-('Exposure Inputs'!$C$17)/100)*'Exposure Inputs'!$G$12*'Exposure Inputs'!$C$15*H194)/('Exposure Inputs'!$C$14*'Exposure Inputs'!$C$16)</f>
        <v>4.885425638607801E-9</v>
      </c>
      <c r="AM194" s="40">
        <f>'Exposure Inputs'!$E$60/AI194</f>
        <v>1715434026.1489446</v>
      </c>
      <c r="AN194" s="40">
        <f>'Exposure Inputs'!$E$61/AJ194</f>
        <v>737999601.99541414</v>
      </c>
      <c r="AO194" s="40">
        <f>($G194*(1-('Exposure Inputs'!$C$17/100))*'Exposure Inputs'!$H$6*'Exposure Inputs'!$C$15)/('Exposure Inputs'!$H$8*'Exposure Inputs'!$H$11)</f>
        <v>9.3224949618984493E-9</v>
      </c>
      <c r="AP194" s="40">
        <f>($F194*(1-('Exposure Inputs'!$C$17)/100)*'Exposure Inputs'!$H$7*'Exposure Inputs'!$H$12*'Exposure Inputs'!$C$15*H194)/('Exposure Inputs'!$H$8*'Exposure Inputs'!$H$13*'Exposure Inputs'!$C$16)</f>
        <v>9.1737436991635388E-10</v>
      </c>
      <c r="AQ194" s="40">
        <f>($F194*(1-('Exposure Inputs'!$C$17)/100)*'Exposure Inputs'!$H$7*'Exposure Inputs'!$H$12*'Exposure Inputs'!$C$15*H194)/('Exposure Inputs'!$H$8*'Exposure Inputs'!$C$14*'Exposure Inputs'!$C$16)</f>
        <v>5.8806049353612424E-11</v>
      </c>
      <c r="AR194" s="40">
        <f>($F194*(1-('Exposure Inputs'!$C$17)/100)*'Exposure Inputs'!$H$12*'Exposure Inputs'!$C$15*H194)/('Exposure Inputs'!$C$14*'Exposure Inputs'!$C$16)</f>
        <v>4.885425638607801E-9</v>
      </c>
      <c r="AS194" s="40">
        <f>'Exposure Inputs'!$E$60/AO194</f>
        <v>1351569515.6175351</v>
      </c>
      <c r="AT194" s="40">
        <f>'Exposure Inputs'!$E$61/AP194</f>
        <v>566835107.94771123</v>
      </c>
    </row>
    <row r="195" spans="1:46" s="35" customFormat="1">
      <c r="A195" s="47">
        <v>2021</v>
      </c>
      <c r="B195" s="48">
        <v>110000403670</v>
      </c>
      <c r="C195" s="48" t="s">
        <v>162</v>
      </c>
      <c r="D195" s="48" t="s">
        <v>71</v>
      </c>
      <c r="E195" s="48" t="s">
        <v>163</v>
      </c>
      <c r="F195" s="48">
        <v>8.8309884400739096E-5</v>
      </c>
      <c r="G195" s="48">
        <v>2.0630060156647599E-4</v>
      </c>
      <c r="H195" s="48">
        <v>350</v>
      </c>
      <c r="I195" s="40">
        <f t="shared" si="2"/>
        <v>2.367806216462339E-11</v>
      </c>
      <c r="J195" s="40">
        <f>($G195*(1-('Exposure Inputs'!$C$17/100))*'Exposure Inputs'!$C$6*1*'Exposure Inputs'!$C$15)/('Exposure Inputs'!$C$8*'Exposure Inputs'!$C$11)</f>
        <v>8.3020157654509163E-9</v>
      </c>
      <c r="K195" s="40">
        <f>($F195*(1-('Exposure Inputs'!$C$17)/100)*'Exposure Inputs'!$C$7*'Exposure Inputs'!$C$12*'Exposure Inputs'!$C$15*H195)/('Exposure Inputs'!$C$8*'Exposure Inputs'!$C$13*'Exposure Inputs'!$C$16)</f>
        <v>9.310792744709744E-10</v>
      </c>
      <c r="L195" s="40">
        <f>($F195*(1-('Exposure Inputs'!$C$17)/100)*'Exposure Inputs'!$C$7*'Exposure Inputs'!$C$12*'Exposure Inputs'!$C$15*H195)/('Exposure Inputs'!$C$8*'Exposure Inputs'!$C$14*'Exposure Inputs'!$C$16)</f>
        <v>6.8040408519032738E-10</v>
      </c>
      <c r="M195" s="40">
        <f>($F195*(1-('Exposure Inputs'!$C$17)/100)*'Exposure Inputs'!$C$12*'Exposure Inputs'!$C$15*H195)/('Exposure Inputs'!$C$14*'Exposure Inputs'!$C$16)</f>
        <v>6.1882058089032133E-8</v>
      </c>
      <c r="N195" s="40">
        <f>'Exposure Inputs'!$E$60/$J195</f>
        <v>1517703694.6177905</v>
      </c>
      <c r="O195" s="40">
        <f>'Exposure Inputs'!$E$61/$K195</f>
        <v>558491649.69916916</v>
      </c>
      <c r="P195" s="40">
        <f>L195*'Exposure Inputs'!$E$63</f>
        <v>2.367806216462339E-11</v>
      </c>
      <c r="Q195" s="40">
        <f>($G195*(1-('Exposure Inputs'!$C$17/100))*'Exposure Inputs'!$D$6*1*'Exposure Inputs'!$C$15)/('Exposure Inputs'!$D$8*'Exposure Inputs'!$D$11)</f>
        <v>2.9127889191385849E-8</v>
      </c>
      <c r="R195" s="40">
        <f>($F195*(1-('Exposure Inputs'!$C$17)/100)*'Exposure Inputs'!$D$7*'Exposure Inputs'!$D$12*'Exposure Inputs'!$C$15*H195)/('Exposure Inputs'!$D$8*'Exposure Inputs'!$D$13*'Exposure Inputs'!$C$16)</f>
        <v>2.3782667789648182E-9</v>
      </c>
      <c r="S195" s="40">
        <f>($F195*(1-('Exposure Inputs'!$C$17)/100)*'Exposure Inputs'!$D$7*'Exposure Inputs'!$D$12*'Exposure Inputs'!$C$15*H195)/('Exposure Inputs'!$D$8*'Exposure Inputs'!$C$14*'Exposure Inputs'!$C$16)</f>
        <v>3.0490599730318182E-11</v>
      </c>
      <c r="T195" s="40">
        <f>($F195*(1-('Exposure Inputs'!$C$17)/100)*'Exposure Inputs'!$D$12*'Exposure Inputs'!$C$15*H195)/('Exposure Inputs'!$C$14*'Exposure Inputs'!$C$16)</f>
        <v>1.0856501419128447E-9</v>
      </c>
      <c r="U195" s="40">
        <f>'Exposure Inputs'!$E$60/Q195</f>
        <v>432575114.42766225</v>
      </c>
      <c r="V195" s="40">
        <f>'Exposure Inputs'!$E$61/R195</f>
        <v>218646623.07831547</v>
      </c>
      <c r="W195" s="40">
        <f>($G195*(1-('Exposure Inputs'!$C$17/100))*'Exposure Inputs'!$E$6*'Exposure Inputs'!$C$15)/('Exposure Inputs'!$E$8*'Exposure Inputs'!$E$11)</f>
        <v>6.3791834059801379E-9</v>
      </c>
      <c r="X195" s="40">
        <f>($F195*(1-('Exposure Inputs'!$C$17)/100)*'Exposure Inputs'!$E$7*'Exposure Inputs'!$E$12*'Exposure Inputs'!$C$15*H195)/('Exposure Inputs'!$E$8*'Exposure Inputs'!$E$13*'Exposure Inputs'!$C$16)</f>
        <v>5.1565349198564273E-10</v>
      </c>
      <c r="Y195" s="40">
        <f>($F195*(1-('Exposure Inputs'!$C$17)/100)*'Exposure Inputs'!$E$7*'Exposure Inputs'!$E$12*'Exposure Inputs'!$C$15*H195)/('Exposure Inputs'!$E$8*'Exposure Inputs'!$C$14*'Exposure Inputs'!$C$16)</f>
        <v>3.305471102472069E-11</v>
      </c>
      <c r="Z195" s="40">
        <f>($F195*(1-('Exposure Inputs'!$C$17)/100)*'Exposure Inputs'!$E$12*'Exposure Inputs'!$C$15*H195)/('Exposure Inputs'!$C$14*'Exposure Inputs'!$C$16)</f>
        <v>5.4282507095642224E-9</v>
      </c>
      <c r="AA195" s="40">
        <f>'Exposure Inputs'!$E$60/W195</f>
        <v>1975174438.1872113</v>
      </c>
      <c r="AB195" s="40">
        <f>'Exposure Inputs'!$E$61/X195</f>
        <v>1008429125.530829</v>
      </c>
      <c r="AC195" s="40">
        <f>($G195*(1-('Exposure Inputs'!$C$17/100))*'Exposure Inputs'!$F$6*'Exposure Inputs'!$C$15)/('Exposure Inputs'!$F$8*'Exposure Inputs'!$F$11)</f>
        <v>6.3960450591296521E-9</v>
      </c>
      <c r="AD195" s="40">
        <f>($F195*(1-('Exposure Inputs'!$C$17)/100)*'Exposure Inputs'!$F$7*'Exposure Inputs'!$F$12*'Exposure Inputs'!$C$15*H195)/('Exposure Inputs'!$F$8*'Exposure Inputs'!$F$13*'Exposure Inputs'!$C$16)</f>
        <v>4.696201406126512E-10</v>
      </c>
      <c r="AE195" s="40">
        <f>($F195*(1-('Exposure Inputs'!$C$17)/100)*'Exposure Inputs'!$F$7*'Exposure Inputs'!$F$12*'Exposure Inputs'!$C$15*H195)/('Exposure Inputs'!$F$8*'Exposure Inputs'!$C$14*'Exposure Inputs'!$C$16)</f>
        <v>3.010385516747765E-11</v>
      </c>
      <c r="AF195" s="40">
        <f>($F195*(1-('Exposure Inputs'!$C$17)/100)*'Exposure Inputs'!$F$12*'Exposure Inputs'!$C$15*H195)/('Exposure Inputs'!$C$14*'Exposure Inputs'!$C$16)</f>
        <v>5.4282507095642224E-9</v>
      </c>
      <c r="AG195" s="40">
        <f>'Exposure Inputs'!$E$60/AC195</f>
        <v>1969967360.0664966</v>
      </c>
      <c r="AH195" s="40">
        <f>'Exposure Inputs'!$E$61/AD195</f>
        <v>1107277893.4089684</v>
      </c>
      <c r="AI195" s="40">
        <f>($G195*(1-('Exposure Inputs'!$C$17/100))*'Exposure Inputs'!$G$6*'Exposure Inputs'!$C$15)/('Exposure Inputs'!$G$8*'Exposure Inputs'!$G$11)</f>
        <v>8.1611998984473839E-9</v>
      </c>
      <c r="AJ195" s="40">
        <f>($F195*(1-('Exposure Inputs'!$C$17)/100)*'Exposure Inputs'!$G$7*'Exposure Inputs'!$G$12*'Exposure Inputs'!$C$15*H195)/('Exposure Inputs'!$G$8*'Exposure Inputs'!$G$13*'Exposure Inputs'!$C$16)</f>
        <v>7.8289714007375301E-10</v>
      </c>
      <c r="AK195" s="40">
        <f>($F195*(1-('Exposure Inputs'!$C$17)/100)*'Exposure Inputs'!$G$7*'Exposure Inputs'!$G$12*'Exposure Inputs'!$C$15*H195)/('Exposure Inputs'!$G$8*'Exposure Inputs'!$C$14*'Exposure Inputs'!$C$16)</f>
        <v>5.0185714107291863E-11</v>
      </c>
      <c r="AL195" s="40">
        <f>($F195*(1-('Exposure Inputs'!$C$17)/100)*'Exposure Inputs'!$G$12*'Exposure Inputs'!$C$15*H195)/('Exposure Inputs'!$C$14*'Exposure Inputs'!$C$16)</f>
        <v>5.4282507095642224E-9</v>
      </c>
      <c r="AM195" s="40">
        <f>'Exposure Inputs'!$E$60/AI195</f>
        <v>1543890623.5340552</v>
      </c>
      <c r="AN195" s="40">
        <f>'Exposure Inputs'!$E$61/AJ195</f>
        <v>664199641.79587281</v>
      </c>
      <c r="AO195" s="40">
        <f>($G195*(1-('Exposure Inputs'!$C$17/100))*'Exposure Inputs'!$H$6*'Exposure Inputs'!$C$15)/('Exposure Inputs'!$H$8*'Exposure Inputs'!$H$11)</f>
        <v>1.0358327735442689E-8</v>
      </c>
      <c r="AP195" s="40">
        <f>($F195*(1-('Exposure Inputs'!$C$17)/100)*'Exposure Inputs'!$H$7*'Exposure Inputs'!$H$12*'Exposure Inputs'!$C$15*H195)/('Exposure Inputs'!$H$8*'Exposure Inputs'!$H$13*'Exposure Inputs'!$C$16)</f>
        <v>1.0193048554626152E-9</v>
      </c>
      <c r="AQ195" s="40">
        <f>($F195*(1-('Exposure Inputs'!$C$17)/100)*'Exposure Inputs'!$H$7*'Exposure Inputs'!$H$12*'Exposure Inputs'!$C$15*H195)/('Exposure Inputs'!$H$8*'Exposure Inputs'!$C$14*'Exposure Inputs'!$C$16)</f>
        <v>6.5340054837347137E-11</v>
      </c>
      <c r="AR195" s="40">
        <f>($F195*(1-('Exposure Inputs'!$C$17)/100)*'Exposure Inputs'!$H$12*'Exposure Inputs'!$C$15*H195)/('Exposure Inputs'!$C$14*'Exposure Inputs'!$C$16)</f>
        <v>5.4282507095642224E-9</v>
      </c>
      <c r="AS195" s="40">
        <f>'Exposure Inputs'!$E$60/AO195</f>
        <v>1216412564.0557857</v>
      </c>
      <c r="AT195" s="40">
        <f>'Exposure Inputs'!$E$61/AP195</f>
        <v>510151597.15294021</v>
      </c>
    </row>
    <row r="196" spans="1:46" s="35" customFormat="1">
      <c r="A196" s="47">
        <v>2022</v>
      </c>
      <c r="B196" s="48">
        <v>110000403670</v>
      </c>
      <c r="C196" s="48" t="s">
        <v>162</v>
      </c>
      <c r="D196" s="48" t="s">
        <v>71</v>
      </c>
      <c r="E196" s="48" t="s">
        <v>163</v>
      </c>
      <c r="F196" s="48">
        <v>1.05971861280887E-4</v>
      </c>
      <c r="G196" s="48">
        <v>2.4756072187977202E-4</v>
      </c>
      <c r="H196" s="48">
        <v>350</v>
      </c>
      <c r="I196" s="40">
        <f t="shared" si="2"/>
        <v>2.8413674597548095E-11</v>
      </c>
      <c r="J196" s="40">
        <f>($G196*(1-('Exposure Inputs'!$C$17/100))*'Exposure Inputs'!$C$6*1*'Exposure Inputs'!$C$15)/('Exposure Inputs'!$C$8*'Exposure Inputs'!$C$11)</f>
        <v>9.9624189185411323E-9</v>
      </c>
      <c r="K196" s="40">
        <f>($F196*(1-('Exposure Inputs'!$C$17)/100)*'Exposure Inputs'!$C$7*'Exposure Inputs'!$C$12*'Exposure Inputs'!$C$15*H196)/('Exposure Inputs'!$C$8*'Exposure Inputs'!$C$13*'Exposure Inputs'!$C$16)</f>
        <v>1.1172951293651702E-9</v>
      </c>
      <c r="L196" s="40">
        <f>($F196*(1-('Exposure Inputs'!$C$17)/100)*'Exposure Inputs'!$C$7*'Exposure Inputs'!$C$12*'Exposure Inputs'!$C$15*H196)/('Exposure Inputs'!$C$8*'Exposure Inputs'!$C$14*'Exposure Inputs'!$C$16)</f>
        <v>8.1648490222839362E-10</v>
      </c>
      <c r="M196" s="40">
        <f>($F196*(1-('Exposure Inputs'!$C$17)/100)*'Exposure Inputs'!$C$12*'Exposure Inputs'!$C$15*H196)/('Exposure Inputs'!$C$14*'Exposure Inputs'!$C$16)</f>
        <v>7.4258469706838628E-8</v>
      </c>
      <c r="N196" s="40">
        <f>'Exposure Inputs'!$E$60/$J196</f>
        <v>1264753078.8481545</v>
      </c>
      <c r="O196" s="40">
        <f>'Exposure Inputs'!$E$61/$K196</f>
        <v>465409708.08264059</v>
      </c>
      <c r="P196" s="40">
        <f>L196*'Exposure Inputs'!$E$63</f>
        <v>2.8413674597548095E-11</v>
      </c>
      <c r="Q196" s="40">
        <f>($G196*(1-('Exposure Inputs'!$C$17/100))*'Exposure Inputs'!$D$6*1*'Exposure Inputs'!$C$15)/('Exposure Inputs'!$D$8*'Exposure Inputs'!$D$11)</f>
        <v>3.4953467029663136E-8</v>
      </c>
      <c r="R196" s="40">
        <f>($F196*(1-('Exposure Inputs'!$C$17)/100)*'Exposure Inputs'!$D$7*'Exposure Inputs'!$D$12*'Exposure Inputs'!$C$15*H196)/('Exposure Inputs'!$D$8*'Exposure Inputs'!$D$13*'Exposure Inputs'!$C$16)</f>
        <v>2.8539201347577844E-9</v>
      </c>
      <c r="S196" s="40">
        <f>($F196*(1-('Exposure Inputs'!$C$17)/100)*'Exposure Inputs'!$D$7*'Exposure Inputs'!$D$12*'Exposure Inputs'!$C$15*H196)/('Exposure Inputs'!$D$8*'Exposure Inputs'!$C$14*'Exposure Inputs'!$C$16)</f>
        <v>3.6588719676381855E-11</v>
      </c>
      <c r="T196" s="40">
        <f>($F196*(1-('Exposure Inputs'!$C$17)/100)*'Exposure Inputs'!$D$12*'Exposure Inputs'!$C$15*H196)/('Exposure Inputs'!$C$14*'Exposure Inputs'!$C$16)</f>
        <v>1.3027801702954146E-9</v>
      </c>
      <c r="U196" s="40">
        <f>'Exposure Inputs'!$E$60/Q196</f>
        <v>360479262.02305067</v>
      </c>
      <c r="V196" s="40">
        <f>'Exposure Inputs'!$E$61/R196</f>
        <v>182205519.23192939</v>
      </c>
      <c r="W196" s="40">
        <f>($G196*(1-('Exposure Inputs'!$C$17/100))*'Exposure Inputs'!$E$6*'Exposure Inputs'!$C$15)/('Exposure Inputs'!$E$8*'Exposure Inputs'!$E$11)</f>
        <v>7.655020087176192E-9</v>
      </c>
      <c r="X196" s="40">
        <f>($F196*(1-('Exposure Inputs'!$C$17)/100)*'Exposure Inputs'!$E$7*'Exposure Inputs'!$E$12*'Exposure Inputs'!$C$15*H196)/('Exposure Inputs'!$E$8*'Exposure Inputs'!$E$13*'Exposure Inputs'!$C$16)</f>
        <v>6.1878419038277169E-10</v>
      </c>
      <c r="Y196" s="40">
        <f>($F196*(1-('Exposure Inputs'!$C$17)/100)*'Exposure Inputs'!$E$7*'Exposure Inputs'!$E$12*'Exposure Inputs'!$C$15*H196)/('Exposure Inputs'!$E$8*'Exposure Inputs'!$C$14*'Exposure Inputs'!$C$16)</f>
        <v>3.9665653229664857E-11</v>
      </c>
      <c r="Z196" s="40">
        <f>($F196*(1-('Exposure Inputs'!$C$17)/100)*'Exposure Inputs'!$E$12*'Exposure Inputs'!$C$15*H196)/('Exposure Inputs'!$C$14*'Exposure Inputs'!$C$16)</f>
        <v>6.5139008514770711E-9</v>
      </c>
      <c r="AA196" s="40">
        <f>'Exposure Inputs'!$E$60/W196</f>
        <v>1645978698.489337</v>
      </c>
      <c r="AB196" s="40">
        <f>'Exposure Inputs'!$E$61/X196</f>
        <v>840357604.60902357</v>
      </c>
      <c r="AC196" s="40">
        <f>($G196*(1-('Exposure Inputs'!$C$17/100))*'Exposure Inputs'!$F$6*'Exposure Inputs'!$C$15)/('Exposure Inputs'!$F$8*'Exposure Inputs'!$F$11)</f>
        <v>7.6752540709556083E-9</v>
      </c>
      <c r="AD196" s="40">
        <f>($F196*(1-('Exposure Inputs'!$C$17)/100)*'Exposure Inputs'!$F$7*'Exposure Inputs'!$F$12*'Exposure Inputs'!$C$15*H196)/('Exposure Inputs'!$F$8*'Exposure Inputs'!$F$13*'Exposure Inputs'!$C$16)</f>
        <v>5.6354416873518197E-10</v>
      </c>
      <c r="AE196" s="40">
        <f>($F196*(1-('Exposure Inputs'!$C$17)/100)*'Exposure Inputs'!$F$7*'Exposure Inputs'!$F$12*'Exposure Inputs'!$C$15*H196)/('Exposure Inputs'!$F$8*'Exposure Inputs'!$C$14*'Exposure Inputs'!$C$16)</f>
        <v>3.6124626200973206E-11</v>
      </c>
      <c r="AF196" s="40">
        <f>($F196*(1-('Exposure Inputs'!$C$17)/100)*'Exposure Inputs'!$F$12*'Exposure Inputs'!$C$15*H196)/('Exposure Inputs'!$C$14*'Exposure Inputs'!$C$16)</f>
        <v>6.5139008514770711E-9</v>
      </c>
      <c r="AG196" s="40">
        <f>'Exposure Inputs'!$E$60/AC196</f>
        <v>1641639466.722075</v>
      </c>
      <c r="AH196" s="40">
        <f>'Exposure Inputs'!$E$61/AD196</f>
        <v>922731577.84080625</v>
      </c>
      <c r="AI196" s="40">
        <f>($G196*(1-('Exposure Inputs'!$C$17/100))*'Exposure Inputs'!$G$6*'Exposure Inputs'!$C$15)/('Exposure Inputs'!$G$8*'Exposure Inputs'!$G$11)</f>
        <v>9.7934398781368918E-9</v>
      </c>
      <c r="AJ196" s="40">
        <f>($F196*(1-('Exposure Inputs'!$C$17)/100)*'Exposure Inputs'!$G$7*'Exposure Inputs'!$G$12*'Exposure Inputs'!$C$15*H196)/('Exposure Inputs'!$G$8*'Exposure Inputs'!$G$13*'Exposure Inputs'!$C$16)</f>
        <v>9.3947656808850469E-10</v>
      </c>
      <c r="AK196" s="40">
        <f>($F196*(1-('Exposure Inputs'!$C$17)/100)*'Exposure Inputs'!$G$7*'Exposure Inputs'!$G$12*'Exposure Inputs'!$C$15*H196)/('Exposure Inputs'!$G$8*'Exposure Inputs'!$C$14*'Exposure Inputs'!$C$16)</f>
        <v>6.0222856928750295E-11</v>
      </c>
      <c r="AL196" s="40">
        <f>($F196*(1-('Exposure Inputs'!$C$17)/100)*'Exposure Inputs'!$G$12*'Exposure Inputs'!$C$15*H196)/('Exposure Inputs'!$C$14*'Exposure Inputs'!$C$16)</f>
        <v>6.5139008514770711E-9</v>
      </c>
      <c r="AM196" s="40">
        <f>'Exposure Inputs'!$E$60/AI196</f>
        <v>1286575519.6117086</v>
      </c>
      <c r="AN196" s="40">
        <f>'Exposure Inputs'!$E$61/AJ196</f>
        <v>553499701.4965601</v>
      </c>
      <c r="AO196" s="40">
        <f>($G196*(1-('Exposure Inputs'!$C$17/100))*'Exposure Inputs'!$H$6*'Exposure Inputs'!$C$15)/('Exposure Inputs'!$H$8*'Exposure Inputs'!$H$11)</f>
        <v>1.2429993282531268E-8</v>
      </c>
      <c r="AP196" s="40">
        <f>($F196*(1-('Exposure Inputs'!$C$17)/100)*'Exposure Inputs'!$H$7*'Exposure Inputs'!$H$12*'Exposure Inputs'!$C$15*H196)/('Exposure Inputs'!$H$8*'Exposure Inputs'!$H$13*'Exposure Inputs'!$C$16)</f>
        <v>1.223165826555139E-9</v>
      </c>
      <c r="AQ196" s="40">
        <f>($F196*(1-('Exposure Inputs'!$C$17)/100)*'Exposure Inputs'!$H$7*'Exposure Inputs'!$H$12*'Exposure Inputs'!$C$15*H196)/('Exposure Inputs'!$H$8*'Exposure Inputs'!$C$14*'Exposure Inputs'!$C$16)</f>
        <v>7.84080658048166E-11</v>
      </c>
      <c r="AR196" s="40">
        <f>($F196*(1-('Exposure Inputs'!$C$17)/100)*'Exposure Inputs'!$H$12*'Exposure Inputs'!$C$15*H196)/('Exposure Inputs'!$C$14*'Exposure Inputs'!$C$16)</f>
        <v>6.5139008514770711E-9</v>
      </c>
      <c r="AS196" s="40">
        <f>'Exposure Inputs'!$E$60/AO196</f>
        <v>1013677136.7131512</v>
      </c>
      <c r="AT196" s="40">
        <f>'Exposure Inputs'!$E$61/AP196</f>
        <v>425126330.96078324</v>
      </c>
    </row>
    <row r="197" spans="1:46" s="35" customFormat="1">
      <c r="A197" s="47">
        <v>2023</v>
      </c>
      <c r="B197" s="48">
        <v>110000403670</v>
      </c>
      <c r="C197" s="48" t="s">
        <v>162</v>
      </c>
      <c r="D197" s="48" t="s">
        <v>71</v>
      </c>
      <c r="E197" s="48" t="s">
        <v>163</v>
      </c>
      <c r="F197" s="48">
        <v>3.5323953760295602E-5</v>
      </c>
      <c r="G197" s="48">
        <v>8.2520240626590596E-5</v>
      </c>
      <c r="H197" s="48">
        <v>350</v>
      </c>
      <c r="I197" s="40">
        <f t="shared" ref="I197:I260" si="3">P197</f>
        <v>9.4712248658493493E-12</v>
      </c>
      <c r="J197" s="40">
        <f>($G197*(1-('Exposure Inputs'!$C$17/100))*'Exposure Inputs'!$C$6*1*'Exposure Inputs'!$C$15)/('Exposure Inputs'!$C$8*'Exposure Inputs'!$C$11)</f>
        <v>3.3208063061803745E-9</v>
      </c>
      <c r="K197" s="40">
        <f>($F197*(1-('Exposure Inputs'!$C$17)/100)*'Exposure Inputs'!$C$7*'Exposure Inputs'!$C$12*'Exposure Inputs'!$C$15*H197)/('Exposure Inputs'!$C$8*'Exposure Inputs'!$C$13*'Exposure Inputs'!$C$16)</f>
        <v>3.7243170978838941E-10</v>
      </c>
      <c r="L197" s="40">
        <f>($F197*(1-('Exposure Inputs'!$C$17)/100)*'Exposure Inputs'!$C$7*'Exposure Inputs'!$C$12*'Exposure Inputs'!$C$15*H197)/('Exposure Inputs'!$C$8*'Exposure Inputs'!$C$14*'Exposure Inputs'!$C$16)</f>
        <v>2.7216163407613072E-10</v>
      </c>
      <c r="M197" s="40">
        <f>($F197*(1-('Exposure Inputs'!$C$17)/100)*'Exposure Inputs'!$C$12*'Exposure Inputs'!$C$15*H197)/('Exposure Inputs'!$C$14*'Exposure Inputs'!$C$16)</f>
        <v>2.4752823235612829E-8</v>
      </c>
      <c r="N197" s="40">
        <f>'Exposure Inputs'!$E$60/$J197</f>
        <v>3794259236.544467</v>
      </c>
      <c r="O197" s="40">
        <f>'Exposure Inputs'!$E$61/$K197</f>
        <v>1396229124.2479243</v>
      </c>
      <c r="P197" s="40">
        <f>L197*'Exposure Inputs'!$E$63</f>
        <v>9.4712248658493493E-12</v>
      </c>
      <c r="Q197" s="40">
        <f>($G197*(1-('Exposure Inputs'!$C$17/100))*'Exposure Inputs'!$D$6*1*'Exposure Inputs'!$C$15)/('Exposure Inputs'!$D$8*'Exposure Inputs'!$D$11)</f>
        <v>1.1651155676554369E-8</v>
      </c>
      <c r="R197" s="40">
        <f>($F197*(1-('Exposure Inputs'!$C$17)/100)*'Exposure Inputs'!$D$7*'Exposure Inputs'!$D$12*'Exposure Inputs'!$C$15*H197)/('Exposure Inputs'!$D$8*'Exposure Inputs'!$D$13*'Exposure Inputs'!$C$16)</f>
        <v>9.5130671158592663E-10</v>
      </c>
      <c r="S197" s="40">
        <f>($F197*(1-('Exposure Inputs'!$C$17)/100)*'Exposure Inputs'!$D$7*'Exposure Inputs'!$D$12*'Exposure Inputs'!$C$15*H197)/('Exposure Inputs'!$D$8*'Exposure Inputs'!$C$14*'Exposure Inputs'!$C$16)</f>
        <v>1.2196239892127263E-11</v>
      </c>
      <c r="T197" s="40">
        <f>($F197*(1-('Exposure Inputs'!$C$17)/100)*'Exposure Inputs'!$D$12*'Exposure Inputs'!$C$15*H197)/('Exposure Inputs'!$C$14*'Exposure Inputs'!$C$16)</f>
        <v>4.3426005676513735E-10</v>
      </c>
      <c r="U197" s="40">
        <f>'Exposure Inputs'!$E$60/Q197</f>
        <v>1081437786.0691528</v>
      </c>
      <c r="V197" s="40">
        <f>'Exposure Inputs'!$E$61/R197</f>
        <v>546616557.6957891</v>
      </c>
      <c r="W197" s="40">
        <f>($G197*(1-('Exposure Inputs'!$C$17/100))*'Exposure Inputs'!$E$6*'Exposure Inputs'!$C$15)/('Exposure Inputs'!$E$8*'Exposure Inputs'!$E$11)</f>
        <v>2.5516733623920614E-9</v>
      </c>
      <c r="X197" s="40">
        <f>($F197*(1-('Exposure Inputs'!$C$17)/100)*'Exposure Inputs'!$E$7*'Exposure Inputs'!$E$12*'Exposure Inputs'!$C$15*H197)/('Exposure Inputs'!$E$8*'Exposure Inputs'!$E$13*'Exposure Inputs'!$C$16)</f>
        <v>2.0626139679425688E-10</v>
      </c>
      <c r="Y197" s="40">
        <f>($F197*(1-('Exposure Inputs'!$C$17)/100)*'Exposure Inputs'!$E$7*'Exposure Inputs'!$E$12*'Exposure Inputs'!$C$15*H197)/('Exposure Inputs'!$E$8*'Exposure Inputs'!$C$14*'Exposure Inputs'!$C$16)</f>
        <v>1.3221884409888264E-11</v>
      </c>
      <c r="Z197" s="40">
        <f>($F197*(1-('Exposure Inputs'!$C$17)/100)*'Exposure Inputs'!$E$12*'Exposure Inputs'!$C$15*H197)/('Exposure Inputs'!$C$14*'Exposure Inputs'!$C$16)</f>
        <v>2.1713002838256869E-9</v>
      </c>
      <c r="AA197" s="40">
        <f>'Exposure Inputs'!$E$60/W197</f>
        <v>4937936095.4680157</v>
      </c>
      <c r="AB197" s="40">
        <f>'Exposure Inputs'!$E$61/X197</f>
        <v>2521072813.827075</v>
      </c>
      <c r="AC197" s="40">
        <f>($G197*(1-('Exposure Inputs'!$C$17/100))*'Exposure Inputs'!$F$6*'Exposure Inputs'!$C$15)/('Exposure Inputs'!$F$8*'Exposure Inputs'!$F$11)</f>
        <v>2.558418023651867E-9</v>
      </c>
      <c r="AD197" s="40">
        <f>($F197*(1-('Exposure Inputs'!$C$17)/100)*'Exposure Inputs'!$F$7*'Exposure Inputs'!$F$12*'Exposure Inputs'!$C$15*H197)/('Exposure Inputs'!$F$8*'Exposure Inputs'!$F$13*'Exposure Inputs'!$C$16)</f>
        <v>1.8784805624506029E-10</v>
      </c>
      <c r="AE197" s="40">
        <f>($F197*(1-('Exposure Inputs'!$C$17)/100)*'Exposure Inputs'!$F$7*'Exposure Inputs'!$F$12*'Exposure Inputs'!$C$15*H197)/('Exposure Inputs'!$F$8*'Exposure Inputs'!$C$14*'Exposure Inputs'!$C$16)</f>
        <v>1.2041542066991047E-11</v>
      </c>
      <c r="AF197" s="40">
        <f>($F197*(1-('Exposure Inputs'!$C$17)/100)*'Exposure Inputs'!$F$12*'Exposure Inputs'!$C$15*H197)/('Exposure Inputs'!$C$14*'Exposure Inputs'!$C$16)</f>
        <v>2.1713002838256869E-9</v>
      </c>
      <c r="AG197" s="40">
        <f>'Exposure Inputs'!$E$60/AC197</f>
        <v>4924918400.1662292</v>
      </c>
      <c r="AH197" s="40">
        <f>'Exposure Inputs'!$E$61/AD197</f>
        <v>2768194733.5224242</v>
      </c>
      <c r="AI197" s="40">
        <f>($G197*(1-('Exposure Inputs'!$C$17/100))*'Exposure Inputs'!$G$6*'Exposure Inputs'!$C$15)/('Exposure Inputs'!$G$8*'Exposure Inputs'!$G$11)</f>
        <v>3.2644799593789616E-9</v>
      </c>
      <c r="AJ197" s="40">
        <f>($F197*(1-('Exposure Inputs'!$C$17)/100)*'Exposure Inputs'!$G$7*'Exposure Inputs'!$G$12*'Exposure Inputs'!$C$15*H197)/('Exposure Inputs'!$G$8*'Exposure Inputs'!$G$13*'Exposure Inputs'!$C$16)</f>
        <v>3.1315885602950098E-10</v>
      </c>
      <c r="AK197" s="40">
        <f>($F197*(1-('Exposure Inputs'!$C$17)/100)*'Exposure Inputs'!$G$7*'Exposure Inputs'!$G$12*'Exposure Inputs'!$C$15*H197)/('Exposure Inputs'!$G$8*'Exposure Inputs'!$C$14*'Exposure Inputs'!$C$16)</f>
        <v>2.0074285642916728E-11</v>
      </c>
      <c r="AL197" s="40">
        <f>($F197*(1-('Exposure Inputs'!$C$17)/100)*'Exposure Inputs'!$G$12*'Exposure Inputs'!$C$15*H197)/('Exposure Inputs'!$C$14*'Exposure Inputs'!$C$16)</f>
        <v>2.1713002838256869E-9</v>
      </c>
      <c r="AM197" s="40">
        <f>'Exposure Inputs'!$E$60/AI197</f>
        <v>3859726558.8351283</v>
      </c>
      <c r="AN197" s="40">
        <f>'Exposure Inputs'!$E$61/AJ197</f>
        <v>1660499104.4896832</v>
      </c>
      <c r="AO197" s="40">
        <f>($G197*(1-('Exposure Inputs'!$C$17/100))*'Exposure Inputs'!$H$6*'Exposure Inputs'!$C$15)/('Exposure Inputs'!$H$8*'Exposure Inputs'!$H$11)</f>
        <v>4.1433310941770852E-9</v>
      </c>
      <c r="AP197" s="40">
        <f>($F197*(1-('Exposure Inputs'!$C$17)/100)*'Exposure Inputs'!$H$7*'Exposure Inputs'!$H$12*'Exposure Inputs'!$C$15*H197)/('Exposure Inputs'!$H$8*'Exposure Inputs'!$H$13*'Exposure Inputs'!$C$16)</f>
        <v>4.0772194218504569E-10</v>
      </c>
      <c r="AQ197" s="40">
        <f>($F197*(1-('Exposure Inputs'!$C$17)/100)*'Exposure Inputs'!$H$7*'Exposure Inputs'!$H$12*'Exposure Inputs'!$C$15*H197)/('Exposure Inputs'!$H$8*'Exposure Inputs'!$C$14*'Exposure Inputs'!$C$16)</f>
        <v>2.6136021934938824E-11</v>
      </c>
      <c r="AR197" s="40">
        <f>($F197*(1-('Exposure Inputs'!$C$17)/100)*'Exposure Inputs'!$H$12*'Exposure Inputs'!$C$15*H197)/('Exposure Inputs'!$C$14*'Exposure Inputs'!$C$16)</f>
        <v>2.1713002838256869E-9</v>
      </c>
      <c r="AS197" s="40">
        <f>'Exposure Inputs'!$E$60/AO197</f>
        <v>3041031410.1394567</v>
      </c>
      <c r="AT197" s="40">
        <f>'Exposure Inputs'!$E$61/AP197</f>
        <v>1275378992.8823516</v>
      </c>
    </row>
    <row r="198" spans="1:46" s="35" customFormat="1">
      <c r="A198" s="47">
        <v>2021</v>
      </c>
      <c r="B198" s="48">
        <v>110000854246</v>
      </c>
      <c r="C198" s="48" t="s">
        <v>164</v>
      </c>
      <c r="D198" s="48" t="s">
        <v>71</v>
      </c>
      <c r="E198" s="48" t="s">
        <v>165</v>
      </c>
      <c r="F198" s="48">
        <v>3.5084795000000002E-2</v>
      </c>
      <c r="G198" s="48">
        <v>3.5084795000000002E-2</v>
      </c>
      <c r="H198" s="48">
        <v>350</v>
      </c>
      <c r="I198" s="40">
        <f t="shared" si="3"/>
        <v>9.4071004925482079E-9</v>
      </c>
      <c r="J198" s="40">
        <f>($G198*(1-('Exposure Inputs'!$C$17/100))*'Exposure Inputs'!$C$6*1*'Exposure Inputs'!$C$15)/('Exposure Inputs'!$C$8*'Exposure Inputs'!$C$11)</f>
        <v>1.4118937075603069E-6</v>
      </c>
      <c r="K198" s="40">
        <f>($F198*(1-('Exposure Inputs'!$C$17)/100)*'Exposure Inputs'!$C$7*'Exposure Inputs'!$C$12*'Exposure Inputs'!$C$15*H198)/('Exposure Inputs'!$C$8*'Exposure Inputs'!$C$13*'Exposure Inputs'!$C$16)</f>
        <v>3.6991018270758229E-7</v>
      </c>
      <c r="L198" s="40">
        <f>($F198*(1-('Exposure Inputs'!$C$17)/100)*'Exposure Inputs'!$C$7*'Exposure Inputs'!$C$12*'Exposure Inputs'!$C$15*H198)/('Exposure Inputs'!$C$8*'Exposure Inputs'!$C$14*'Exposure Inputs'!$C$16)</f>
        <v>2.7031897967092554E-7</v>
      </c>
      <c r="M198" s="40">
        <f>($F198*(1-('Exposure Inputs'!$C$17)/100)*'Exposure Inputs'!$C$12*'Exposure Inputs'!$C$15*H198)/('Exposure Inputs'!$C$14*'Exposure Inputs'!$C$16)</f>
        <v>2.4585235695468912E-5</v>
      </c>
      <c r="N198" s="40">
        <f>'Exposure Inputs'!$E$60/$J198</f>
        <v>8924184.542030625</v>
      </c>
      <c r="O198" s="40">
        <f>'Exposure Inputs'!$E$61/$K198</f>
        <v>1405746.6496159292</v>
      </c>
      <c r="P198" s="40">
        <f>L198*'Exposure Inputs'!$E$63</f>
        <v>9.4071004925482079E-9</v>
      </c>
      <c r="Q198" s="40">
        <f>($G198*(1-('Exposure Inputs'!$C$17/100))*'Exposure Inputs'!$D$6*1*'Exposure Inputs'!$C$15)/('Exposure Inputs'!$D$8*'Exposure Inputs'!$D$11)</f>
        <v>4.9536744600000006E-6</v>
      </c>
      <c r="R198" s="40">
        <f>($F198*(1-('Exposure Inputs'!$C$17)/100)*'Exposure Inputs'!$D$7*'Exposure Inputs'!$D$12*'Exposure Inputs'!$C$15*H198)/('Exposure Inputs'!$D$8*'Exposure Inputs'!$D$13*'Exposure Inputs'!$C$16)</f>
        <v>9.4486594520547979E-7</v>
      </c>
      <c r="S198" s="40">
        <f>($F198*(1-('Exposure Inputs'!$C$17)/100)*'Exposure Inputs'!$D$7*'Exposure Inputs'!$D$12*'Exposure Inputs'!$C$15*H198)/('Exposure Inputs'!$D$8*'Exposure Inputs'!$C$14*'Exposure Inputs'!$C$16)</f>
        <v>1.2113665964172817E-8</v>
      </c>
      <c r="T198" s="40">
        <f>($F198*(1-('Exposure Inputs'!$C$17)/100)*'Exposure Inputs'!$D$12*'Exposure Inputs'!$C$15*H198)/('Exposure Inputs'!$C$14*'Exposure Inputs'!$C$16)</f>
        <v>4.3131992448191078E-7</v>
      </c>
      <c r="U198" s="40">
        <f>'Exposure Inputs'!$E$60/Q198</f>
        <v>2543566.4175639022</v>
      </c>
      <c r="V198" s="40">
        <f>'Exposure Inputs'!$E$61/R198</f>
        <v>550342.62017657515</v>
      </c>
      <c r="W198" s="40">
        <f>($G198*(1-('Exposure Inputs'!$C$17/100))*'Exposure Inputs'!$E$6*'Exposure Inputs'!$C$15)/('Exposure Inputs'!$E$8*'Exposure Inputs'!$E$11)</f>
        <v>1.0848845828212293E-6</v>
      </c>
      <c r="X198" s="40">
        <f>($F198*(1-('Exposure Inputs'!$C$17)/100)*'Exposure Inputs'!$E$7*'Exposure Inputs'!$E$12*'Exposure Inputs'!$C$15*H198)/('Exposure Inputs'!$E$8*'Exposure Inputs'!$E$13*'Exposure Inputs'!$C$16)</f>
        <v>2.0486491608632435E-7</v>
      </c>
      <c r="Y198" s="40">
        <f>($F198*(1-('Exposure Inputs'!$C$17)/100)*'Exposure Inputs'!$E$7*'Exposure Inputs'!$E$12*'Exposure Inputs'!$C$15*H198)/('Exposure Inputs'!$E$8*'Exposure Inputs'!$C$14*'Exposure Inputs'!$C$16)</f>
        <v>1.3132366415790023E-8</v>
      </c>
      <c r="Z198" s="40">
        <f>($F198*(1-('Exposure Inputs'!$C$17)/100)*'Exposure Inputs'!$E$12*'Exposure Inputs'!$C$15*H198)/('Exposure Inputs'!$C$14*'Exposure Inputs'!$C$16)</f>
        <v>2.1565996224095543E-6</v>
      </c>
      <c r="AA198" s="40">
        <f>'Exposure Inputs'!$E$60/W198</f>
        <v>11614138.683060506</v>
      </c>
      <c r="AB198" s="40">
        <f>'Exposure Inputs'!$E$61/X198</f>
        <v>2538257.9405684406</v>
      </c>
      <c r="AC198" s="40">
        <f>($G198*(1-('Exposure Inputs'!$C$17/100))*'Exposure Inputs'!$F$6*'Exposure Inputs'!$C$15)/('Exposure Inputs'!$F$8*'Exposure Inputs'!$F$11)</f>
        <v>1.0877521830105636E-6</v>
      </c>
      <c r="AD198" s="40">
        <f>($F198*(1-('Exposure Inputs'!$C$17)/100)*'Exposure Inputs'!$F$7*'Exposure Inputs'!$F$12*'Exposure Inputs'!$C$15*H198)/('Exposure Inputs'!$F$8*'Exposure Inputs'!$F$13*'Exposure Inputs'!$C$16)</f>
        <v>1.8657624198099559E-7</v>
      </c>
      <c r="AE198" s="40">
        <f>($F198*(1-('Exposure Inputs'!$C$17)/100)*'Exposure Inputs'!$F$7*'Exposure Inputs'!$F$12*'Exposure Inputs'!$C$15*H198)/('Exposure Inputs'!$F$8*'Exposure Inputs'!$C$14*'Exposure Inputs'!$C$16)</f>
        <v>1.1960015511602283E-8</v>
      </c>
      <c r="AF198" s="40">
        <f>($F198*(1-('Exposure Inputs'!$C$17)/100)*'Exposure Inputs'!$F$12*'Exposure Inputs'!$C$15*H198)/('Exposure Inputs'!$C$14*'Exposure Inputs'!$C$16)</f>
        <v>2.1565996224095543E-6</v>
      </c>
      <c r="AG198" s="40">
        <f>'Exposure Inputs'!$E$60/AC198</f>
        <v>11583520.76584859</v>
      </c>
      <c r="AH198" s="40">
        <f>'Exposure Inputs'!$E$61/AD198</f>
        <v>2787064.3897574404</v>
      </c>
      <c r="AI198" s="40">
        <f>($G198*(1-('Exposure Inputs'!$C$17/100))*'Exposure Inputs'!$G$6*'Exposure Inputs'!$C$15)/('Exposure Inputs'!$G$8*'Exposure Inputs'!$G$11)</f>
        <v>1.3879456638364781E-6</v>
      </c>
      <c r="AJ198" s="40">
        <f>($F198*(1-('Exposure Inputs'!$C$17)/100)*'Exposure Inputs'!$G$7*'Exposure Inputs'!$G$12*'Exposure Inputs'!$C$15*H198)/('Exposure Inputs'!$G$8*'Exposure Inputs'!$G$13*'Exposure Inputs'!$C$16)</f>
        <v>3.1103863233393646E-7</v>
      </c>
      <c r="AK198" s="40">
        <f>($F198*(1-('Exposure Inputs'!$C$17)/100)*'Exposure Inputs'!$G$7*'Exposure Inputs'!$G$12*'Exposure Inputs'!$C$15*H198)/('Exposure Inputs'!$G$8*'Exposure Inputs'!$C$14*'Exposure Inputs'!$C$16)</f>
        <v>1.9938373867560029E-8</v>
      </c>
      <c r="AL198" s="40">
        <f>($F198*(1-('Exposure Inputs'!$C$17)/100)*'Exposure Inputs'!$G$12*'Exposure Inputs'!$C$15*H198)/('Exposure Inputs'!$C$14*'Exposure Inputs'!$C$16)</f>
        <v>2.1565996224095543E-6</v>
      </c>
      <c r="AM198" s="40">
        <f>'Exposure Inputs'!$E$60/AI198</f>
        <v>9078165.1820373274</v>
      </c>
      <c r="AN198" s="40">
        <f>'Exposure Inputs'!$E$61/AJ198</f>
        <v>1671818.0506970561</v>
      </c>
      <c r="AO198" s="40">
        <f>($G198*(1-('Exposure Inputs'!$C$17/100))*'Exposure Inputs'!$H$6*'Exposure Inputs'!$C$15)/('Exposure Inputs'!$H$8*'Exposure Inputs'!$H$11)</f>
        <v>1.7616032254938269E-6</v>
      </c>
      <c r="AP198" s="40">
        <f>($F198*(1-('Exposure Inputs'!$C$17)/100)*'Exposure Inputs'!$H$7*'Exposure Inputs'!$H$12*'Exposure Inputs'!$C$15*H198)/('Exposure Inputs'!$H$8*'Exposure Inputs'!$H$13*'Exposure Inputs'!$C$16)</f>
        <v>4.0496148465246067E-7</v>
      </c>
      <c r="AQ198" s="40">
        <f>($F198*(1-('Exposure Inputs'!$C$17)/100)*'Exposure Inputs'!$H$7*'Exposure Inputs'!$H$12*'Exposure Inputs'!$C$15*H198)/('Exposure Inputs'!$H$8*'Exposure Inputs'!$C$14*'Exposure Inputs'!$C$16)</f>
        <v>2.5959069529003889E-8</v>
      </c>
      <c r="AR198" s="40">
        <f>($F198*(1-('Exposure Inputs'!$C$17)/100)*'Exposure Inputs'!$H$12*'Exposure Inputs'!$C$15*H198)/('Exposure Inputs'!$C$14*'Exposure Inputs'!$C$16)</f>
        <v>2.1565996224095543E-6</v>
      </c>
      <c r="AS198" s="40">
        <f>'Exposure Inputs'!$E$60/AO198</f>
        <v>7152575.4594754819</v>
      </c>
      <c r="AT198" s="40">
        <f>'Exposure Inputs'!$E$61/AP198</f>
        <v>1284072.732117391</v>
      </c>
    </row>
    <row r="199" spans="1:46" s="35" customFormat="1">
      <c r="A199" s="47">
        <v>2022</v>
      </c>
      <c r="B199" s="48">
        <v>110000854246</v>
      </c>
      <c r="C199" s="48" t="s">
        <v>164</v>
      </c>
      <c r="D199" s="48" t="s">
        <v>71</v>
      </c>
      <c r="E199" s="48" t="s">
        <v>165</v>
      </c>
      <c r="F199" s="48">
        <v>3.5084795000000002E-2</v>
      </c>
      <c r="G199" s="48">
        <v>3.5084795000000002E-2</v>
      </c>
      <c r="H199" s="48">
        <v>350</v>
      </c>
      <c r="I199" s="40">
        <f t="shared" si="3"/>
        <v>9.4071004925482079E-9</v>
      </c>
      <c r="J199" s="40">
        <f>($G199*(1-('Exposure Inputs'!$C$17/100))*'Exposure Inputs'!$C$6*1*'Exposure Inputs'!$C$15)/('Exposure Inputs'!$C$8*'Exposure Inputs'!$C$11)</f>
        <v>1.4118937075603069E-6</v>
      </c>
      <c r="K199" s="40">
        <f>($F199*(1-('Exposure Inputs'!$C$17)/100)*'Exposure Inputs'!$C$7*'Exposure Inputs'!$C$12*'Exposure Inputs'!$C$15*H199)/('Exposure Inputs'!$C$8*'Exposure Inputs'!$C$13*'Exposure Inputs'!$C$16)</f>
        <v>3.6991018270758229E-7</v>
      </c>
      <c r="L199" s="40">
        <f>($F199*(1-('Exposure Inputs'!$C$17)/100)*'Exposure Inputs'!$C$7*'Exposure Inputs'!$C$12*'Exposure Inputs'!$C$15*H199)/('Exposure Inputs'!$C$8*'Exposure Inputs'!$C$14*'Exposure Inputs'!$C$16)</f>
        <v>2.7031897967092554E-7</v>
      </c>
      <c r="M199" s="40">
        <f>($F199*(1-('Exposure Inputs'!$C$17)/100)*'Exposure Inputs'!$C$12*'Exposure Inputs'!$C$15*H199)/('Exposure Inputs'!$C$14*'Exposure Inputs'!$C$16)</f>
        <v>2.4585235695468912E-5</v>
      </c>
      <c r="N199" s="40">
        <f>'Exposure Inputs'!$E$60/$J199</f>
        <v>8924184.542030625</v>
      </c>
      <c r="O199" s="40">
        <f>'Exposure Inputs'!$E$61/$K199</f>
        <v>1405746.6496159292</v>
      </c>
      <c r="P199" s="40">
        <f>L199*'Exposure Inputs'!$E$63</f>
        <v>9.4071004925482079E-9</v>
      </c>
      <c r="Q199" s="40">
        <f>($G199*(1-('Exposure Inputs'!$C$17/100))*'Exposure Inputs'!$D$6*1*'Exposure Inputs'!$C$15)/('Exposure Inputs'!$D$8*'Exposure Inputs'!$D$11)</f>
        <v>4.9536744600000006E-6</v>
      </c>
      <c r="R199" s="40">
        <f>($F199*(1-('Exposure Inputs'!$C$17)/100)*'Exposure Inputs'!$D$7*'Exposure Inputs'!$D$12*'Exposure Inputs'!$C$15*H199)/('Exposure Inputs'!$D$8*'Exposure Inputs'!$D$13*'Exposure Inputs'!$C$16)</f>
        <v>9.4486594520547979E-7</v>
      </c>
      <c r="S199" s="40">
        <f>($F199*(1-('Exposure Inputs'!$C$17)/100)*'Exposure Inputs'!$D$7*'Exposure Inputs'!$D$12*'Exposure Inputs'!$C$15*H199)/('Exposure Inputs'!$D$8*'Exposure Inputs'!$C$14*'Exposure Inputs'!$C$16)</f>
        <v>1.2113665964172817E-8</v>
      </c>
      <c r="T199" s="40">
        <f>($F199*(1-('Exposure Inputs'!$C$17)/100)*'Exposure Inputs'!$D$12*'Exposure Inputs'!$C$15*H199)/('Exposure Inputs'!$C$14*'Exposure Inputs'!$C$16)</f>
        <v>4.3131992448191078E-7</v>
      </c>
      <c r="U199" s="40">
        <f>'Exposure Inputs'!$E$60/Q199</f>
        <v>2543566.4175639022</v>
      </c>
      <c r="V199" s="40">
        <f>'Exposure Inputs'!$E$61/R199</f>
        <v>550342.62017657515</v>
      </c>
      <c r="W199" s="40">
        <f>($G199*(1-('Exposure Inputs'!$C$17/100))*'Exposure Inputs'!$E$6*'Exposure Inputs'!$C$15)/('Exposure Inputs'!$E$8*'Exposure Inputs'!$E$11)</f>
        <v>1.0848845828212293E-6</v>
      </c>
      <c r="X199" s="40">
        <f>($F199*(1-('Exposure Inputs'!$C$17)/100)*'Exposure Inputs'!$E$7*'Exposure Inputs'!$E$12*'Exposure Inputs'!$C$15*H199)/('Exposure Inputs'!$E$8*'Exposure Inputs'!$E$13*'Exposure Inputs'!$C$16)</f>
        <v>2.0486491608632435E-7</v>
      </c>
      <c r="Y199" s="40">
        <f>($F199*(1-('Exposure Inputs'!$C$17)/100)*'Exposure Inputs'!$E$7*'Exposure Inputs'!$E$12*'Exposure Inputs'!$C$15*H199)/('Exposure Inputs'!$E$8*'Exposure Inputs'!$C$14*'Exposure Inputs'!$C$16)</f>
        <v>1.3132366415790023E-8</v>
      </c>
      <c r="Z199" s="40">
        <f>($F199*(1-('Exposure Inputs'!$C$17)/100)*'Exposure Inputs'!$E$12*'Exposure Inputs'!$C$15*H199)/('Exposure Inputs'!$C$14*'Exposure Inputs'!$C$16)</f>
        <v>2.1565996224095543E-6</v>
      </c>
      <c r="AA199" s="40">
        <f>'Exposure Inputs'!$E$60/W199</f>
        <v>11614138.683060506</v>
      </c>
      <c r="AB199" s="40">
        <f>'Exposure Inputs'!$E$61/X199</f>
        <v>2538257.9405684406</v>
      </c>
      <c r="AC199" s="40">
        <f>($G199*(1-('Exposure Inputs'!$C$17/100))*'Exposure Inputs'!$F$6*'Exposure Inputs'!$C$15)/('Exposure Inputs'!$F$8*'Exposure Inputs'!$F$11)</f>
        <v>1.0877521830105636E-6</v>
      </c>
      <c r="AD199" s="40">
        <f>($F199*(1-('Exposure Inputs'!$C$17)/100)*'Exposure Inputs'!$F$7*'Exposure Inputs'!$F$12*'Exposure Inputs'!$C$15*H199)/('Exposure Inputs'!$F$8*'Exposure Inputs'!$F$13*'Exposure Inputs'!$C$16)</f>
        <v>1.8657624198099559E-7</v>
      </c>
      <c r="AE199" s="40">
        <f>($F199*(1-('Exposure Inputs'!$C$17)/100)*'Exposure Inputs'!$F$7*'Exposure Inputs'!$F$12*'Exposure Inputs'!$C$15*H199)/('Exposure Inputs'!$F$8*'Exposure Inputs'!$C$14*'Exposure Inputs'!$C$16)</f>
        <v>1.1960015511602283E-8</v>
      </c>
      <c r="AF199" s="40">
        <f>($F199*(1-('Exposure Inputs'!$C$17)/100)*'Exposure Inputs'!$F$12*'Exposure Inputs'!$C$15*H199)/('Exposure Inputs'!$C$14*'Exposure Inputs'!$C$16)</f>
        <v>2.1565996224095543E-6</v>
      </c>
      <c r="AG199" s="40">
        <f>'Exposure Inputs'!$E$60/AC199</f>
        <v>11583520.76584859</v>
      </c>
      <c r="AH199" s="40">
        <f>'Exposure Inputs'!$E$61/AD199</f>
        <v>2787064.3897574404</v>
      </c>
      <c r="AI199" s="40">
        <f>($G199*(1-('Exposure Inputs'!$C$17/100))*'Exposure Inputs'!$G$6*'Exposure Inputs'!$C$15)/('Exposure Inputs'!$G$8*'Exposure Inputs'!$G$11)</f>
        <v>1.3879456638364781E-6</v>
      </c>
      <c r="AJ199" s="40">
        <f>($F199*(1-('Exposure Inputs'!$C$17)/100)*'Exposure Inputs'!$G$7*'Exposure Inputs'!$G$12*'Exposure Inputs'!$C$15*H199)/('Exposure Inputs'!$G$8*'Exposure Inputs'!$G$13*'Exposure Inputs'!$C$16)</f>
        <v>3.1103863233393646E-7</v>
      </c>
      <c r="AK199" s="40">
        <f>($F199*(1-('Exposure Inputs'!$C$17)/100)*'Exposure Inputs'!$G$7*'Exposure Inputs'!$G$12*'Exposure Inputs'!$C$15*H199)/('Exposure Inputs'!$G$8*'Exposure Inputs'!$C$14*'Exposure Inputs'!$C$16)</f>
        <v>1.9938373867560029E-8</v>
      </c>
      <c r="AL199" s="40">
        <f>($F199*(1-('Exposure Inputs'!$C$17)/100)*'Exposure Inputs'!$G$12*'Exposure Inputs'!$C$15*H199)/('Exposure Inputs'!$C$14*'Exposure Inputs'!$C$16)</f>
        <v>2.1565996224095543E-6</v>
      </c>
      <c r="AM199" s="40">
        <f>'Exposure Inputs'!$E$60/AI199</f>
        <v>9078165.1820373274</v>
      </c>
      <c r="AN199" s="40">
        <f>'Exposure Inputs'!$E$61/AJ199</f>
        <v>1671818.0506970561</v>
      </c>
      <c r="AO199" s="40">
        <f>($G199*(1-('Exposure Inputs'!$C$17/100))*'Exposure Inputs'!$H$6*'Exposure Inputs'!$C$15)/('Exposure Inputs'!$H$8*'Exposure Inputs'!$H$11)</f>
        <v>1.7616032254938269E-6</v>
      </c>
      <c r="AP199" s="40">
        <f>($F199*(1-('Exposure Inputs'!$C$17)/100)*'Exposure Inputs'!$H$7*'Exposure Inputs'!$H$12*'Exposure Inputs'!$C$15*H199)/('Exposure Inputs'!$H$8*'Exposure Inputs'!$H$13*'Exposure Inputs'!$C$16)</f>
        <v>4.0496148465246067E-7</v>
      </c>
      <c r="AQ199" s="40">
        <f>($F199*(1-('Exposure Inputs'!$C$17)/100)*'Exposure Inputs'!$H$7*'Exposure Inputs'!$H$12*'Exposure Inputs'!$C$15*H199)/('Exposure Inputs'!$H$8*'Exposure Inputs'!$C$14*'Exposure Inputs'!$C$16)</f>
        <v>2.5959069529003889E-8</v>
      </c>
      <c r="AR199" s="40">
        <f>($F199*(1-('Exposure Inputs'!$C$17)/100)*'Exposure Inputs'!$H$12*'Exposure Inputs'!$C$15*H199)/('Exposure Inputs'!$C$14*'Exposure Inputs'!$C$16)</f>
        <v>2.1565996224095543E-6</v>
      </c>
      <c r="AS199" s="40">
        <f>'Exposure Inputs'!$E$60/AO199</f>
        <v>7152575.4594754819</v>
      </c>
      <c r="AT199" s="40">
        <f>'Exposure Inputs'!$E$61/AP199</f>
        <v>1284072.732117391</v>
      </c>
    </row>
    <row r="200" spans="1:46" s="35" customFormat="1">
      <c r="A200" s="47">
        <v>2023</v>
      </c>
      <c r="B200" s="48">
        <v>110000854246</v>
      </c>
      <c r="C200" s="48" t="s">
        <v>164</v>
      </c>
      <c r="D200" s="48" t="s">
        <v>71</v>
      </c>
      <c r="E200" s="48" t="s">
        <v>165</v>
      </c>
      <c r="F200" s="48">
        <v>3.5084795000000002E-2</v>
      </c>
      <c r="G200" s="48">
        <v>3.5084795000000002E-2</v>
      </c>
      <c r="H200" s="48">
        <v>350</v>
      </c>
      <c r="I200" s="40">
        <f t="shared" si="3"/>
        <v>9.4071004925482079E-9</v>
      </c>
      <c r="J200" s="40">
        <f>($G200*(1-('Exposure Inputs'!$C$17/100))*'Exposure Inputs'!$C$6*1*'Exposure Inputs'!$C$15)/('Exposure Inputs'!$C$8*'Exposure Inputs'!$C$11)</f>
        <v>1.4118937075603069E-6</v>
      </c>
      <c r="K200" s="40">
        <f>($F200*(1-('Exposure Inputs'!$C$17)/100)*'Exposure Inputs'!$C$7*'Exposure Inputs'!$C$12*'Exposure Inputs'!$C$15*H200)/('Exposure Inputs'!$C$8*'Exposure Inputs'!$C$13*'Exposure Inputs'!$C$16)</f>
        <v>3.6991018270758229E-7</v>
      </c>
      <c r="L200" s="40">
        <f>($F200*(1-('Exposure Inputs'!$C$17)/100)*'Exposure Inputs'!$C$7*'Exposure Inputs'!$C$12*'Exposure Inputs'!$C$15*H200)/('Exposure Inputs'!$C$8*'Exposure Inputs'!$C$14*'Exposure Inputs'!$C$16)</f>
        <v>2.7031897967092554E-7</v>
      </c>
      <c r="M200" s="40">
        <f>($F200*(1-('Exposure Inputs'!$C$17)/100)*'Exposure Inputs'!$C$12*'Exposure Inputs'!$C$15*H200)/('Exposure Inputs'!$C$14*'Exposure Inputs'!$C$16)</f>
        <v>2.4585235695468912E-5</v>
      </c>
      <c r="N200" s="40">
        <f>'Exposure Inputs'!$E$60/$J200</f>
        <v>8924184.542030625</v>
      </c>
      <c r="O200" s="40">
        <f>'Exposure Inputs'!$E$61/$K200</f>
        <v>1405746.6496159292</v>
      </c>
      <c r="P200" s="40">
        <f>L200*'Exposure Inputs'!$E$63</f>
        <v>9.4071004925482079E-9</v>
      </c>
      <c r="Q200" s="40">
        <f>($G200*(1-('Exposure Inputs'!$C$17/100))*'Exposure Inputs'!$D$6*1*'Exposure Inputs'!$C$15)/('Exposure Inputs'!$D$8*'Exposure Inputs'!$D$11)</f>
        <v>4.9536744600000006E-6</v>
      </c>
      <c r="R200" s="40">
        <f>($F200*(1-('Exposure Inputs'!$C$17)/100)*'Exposure Inputs'!$D$7*'Exposure Inputs'!$D$12*'Exposure Inputs'!$C$15*H200)/('Exposure Inputs'!$D$8*'Exposure Inputs'!$D$13*'Exposure Inputs'!$C$16)</f>
        <v>9.4486594520547979E-7</v>
      </c>
      <c r="S200" s="40">
        <f>($F200*(1-('Exposure Inputs'!$C$17)/100)*'Exposure Inputs'!$D$7*'Exposure Inputs'!$D$12*'Exposure Inputs'!$C$15*H200)/('Exposure Inputs'!$D$8*'Exposure Inputs'!$C$14*'Exposure Inputs'!$C$16)</f>
        <v>1.2113665964172817E-8</v>
      </c>
      <c r="T200" s="40">
        <f>($F200*(1-('Exposure Inputs'!$C$17)/100)*'Exposure Inputs'!$D$12*'Exposure Inputs'!$C$15*H200)/('Exposure Inputs'!$C$14*'Exposure Inputs'!$C$16)</f>
        <v>4.3131992448191078E-7</v>
      </c>
      <c r="U200" s="40">
        <f>'Exposure Inputs'!$E$60/Q200</f>
        <v>2543566.4175639022</v>
      </c>
      <c r="V200" s="40">
        <f>'Exposure Inputs'!$E$61/R200</f>
        <v>550342.62017657515</v>
      </c>
      <c r="W200" s="40">
        <f>($G200*(1-('Exposure Inputs'!$C$17/100))*'Exposure Inputs'!$E$6*'Exposure Inputs'!$C$15)/('Exposure Inputs'!$E$8*'Exposure Inputs'!$E$11)</f>
        <v>1.0848845828212293E-6</v>
      </c>
      <c r="X200" s="40">
        <f>($F200*(1-('Exposure Inputs'!$C$17)/100)*'Exposure Inputs'!$E$7*'Exposure Inputs'!$E$12*'Exposure Inputs'!$C$15*H200)/('Exposure Inputs'!$E$8*'Exposure Inputs'!$E$13*'Exposure Inputs'!$C$16)</f>
        <v>2.0486491608632435E-7</v>
      </c>
      <c r="Y200" s="40">
        <f>($F200*(1-('Exposure Inputs'!$C$17)/100)*'Exposure Inputs'!$E$7*'Exposure Inputs'!$E$12*'Exposure Inputs'!$C$15*H200)/('Exposure Inputs'!$E$8*'Exposure Inputs'!$C$14*'Exposure Inputs'!$C$16)</f>
        <v>1.3132366415790023E-8</v>
      </c>
      <c r="Z200" s="40">
        <f>($F200*(1-('Exposure Inputs'!$C$17)/100)*'Exposure Inputs'!$E$12*'Exposure Inputs'!$C$15*H200)/('Exposure Inputs'!$C$14*'Exposure Inputs'!$C$16)</f>
        <v>2.1565996224095543E-6</v>
      </c>
      <c r="AA200" s="40">
        <f>'Exposure Inputs'!$E$60/W200</f>
        <v>11614138.683060506</v>
      </c>
      <c r="AB200" s="40">
        <f>'Exposure Inputs'!$E$61/X200</f>
        <v>2538257.9405684406</v>
      </c>
      <c r="AC200" s="40">
        <f>($G200*(1-('Exposure Inputs'!$C$17/100))*'Exposure Inputs'!$F$6*'Exposure Inputs'!$C$15)/('Exposure Inputs'!$F$8*'Exposure Inputs'!$F$11)</f>
        <v>1.0877521830105636E-6</v>
      </c>
      <c r="AD200" s="40">
        <f>($F200*(1-('Exposure Inputs'!$C$17)/100)*'Exposure Inputs'!$F$7*'Exposure Inputs'!$F$12*'Exposure Inputs'!$C$15*H200)/('Exposure Inputs'!$F$8*'Exposure Inputs'!$F$13*'Exposure Inputs'!$C$16)</f>
        <v>1.8657624198099559E-7</v>
      </c>
      <c r="AE200" s="40">
        <f>($F200*(1-('Exposure Inputs'!$C$17)/100)*'Exposure Inputs'!$F$7*'Exposure Inputs'!$F$12*'Exposure Inputs'!$C$15*H200)/('Exposure Inputs'!$F$8*'Exposure Inputs'!$C$14*'Exposure Inputs'!$C$16)</f>
        <v>1.1960015511602283E-8</v>
      </c>
      <c r="AF200" s="40">
        <f>($F200*(1-('Exposure Inputs'!$C$17)/100)*'Exposure Inputs'!$F$12*'Exposure Inputs'!$C$15*H200)/('Exposure Inputs'!$C$14*'Exposure Inputs'!$C$16)</f>
        <v>2.1565996224095543E-6</v>
      </c>
      <c r="AG200" s="40">
        <f>'Exposure Inputs'!$E$60/AC200</f>
        <v>11583520.76584859</v>
      </c>
      <c r="AH200" s="40">
        <f>'Exposure Inputs'!$E$61/AD200</f>
        <v>2787064.3897574404</v>
      </c>
      <c r="AI200" s="40">
        <f>($G200*(1-('Exposure Inputs'!$C$17/100))*'Exposure Inputs'!$G$6*'Exposure Inputs'!$C$15)/('Exposure Inputs'!$G$8*'Exposure Inputs'!$G$11)</f>
        <v>1.3879456638364781E-6</v>
      </c>
      <c r="AJ200" s="40">
        <f>($F200*(1-('Exposure Inputs'!$C$17)/100)*'Exposure Inputs'!$G$7*'Exposure Inputs'!$G$12*'Exposure Inputs'!$C$15*H200)/('Exposure Inputs'!$G$8*'Exposure Inputs'!$G$13*'Exposure Inputs'!$C$16)</f>
        <v>3.1103863233393646E-7</v>
      </c>
      <c r="AK200" s="40">
        <f>($F200*(1-('Exposure Inputs'!$C$17)/100)*'Exposure Inputs'!$G$7*'Exposure Inputs'!$G$12*'Exposure Inputs'!$C$15*H200)/('Exposure Inputs'!$G$8*'Exposure Inputs'!$C$14*'Exposure Inputs'!$C$16)</f>
        <v>1.9938373867560029E-8</v>
      </c>
      <c r="AL200" s="40">
        <f>($F200*(1-('Exposure Inputs'!$C$17)/100)*'Exposure Inputs'!$G$12*'Exposure Inputs'!$C$15*H200)/('Exposure Inputs'!$C$14*'Exposure Inputs'!$C$16)</f>
        <v>2.1565996224095543E-6</v>
      </c>
      <c r="AM200" s="40">
        <f>'Exposure Inputs'!$E$60/AI200</f>
        <v>9078165.1820373274</v>
      </c>
      <c r="AN200" s="40">
        <f>'Exposure Inputs'!$E$61/AJ200</f>
        <v>1671818.0506970561</v>
      </c>
      <c r="AO200" s="40">
        <f>($G200*(1-('Exposure Inputs'!$C$17/100))*'Exposure Inputs'!$H$6*'Exposure Inputs'!$C$15)/('Exposure Inputs'!$H$8*'Exposure Inputs'!$H$11)</f>
        <v>1.7616032254938269E-6</v>
      </c>
      <c r="AP200" s="40">
        <f>($F200*(1-('Exposure Inputs'!$C$17)/100)*'Exposure Inputs'!$H$7*'Exposure Inputs'!$H$12*'Exposure Inputs'!$C$15*H200)/('Exposure Inputs'!$H$8*'Exposure Inputs'!$H$13*'Exposure Inputs'!$C$16)</f>
        <v>4.0496148465246067E-7</v>
      </c>
      <c r="AQ200" s="40">
        <f>($F200*(1-('Exposure Inputs'!$C$17)/100)*'Exposure Inputs'!$H$7*'Exposure Inputs'!$H$12*'Exposure Inputs'!$C$15*H200)/('Exposure Inputs'!$H$8*'Exposure Inputs'!$C$14*'Exposure Inputs'!$C$16)</f>
        <v>2.5959069529003889E-8</v>
      </c>
      <c r="AR200" s="40">
        <f>($F200*(1-('Exposure Inputs'!$C$17)/100)*'Exposure Inputs'!$H$12*'Exposure Inputs'!$C$15*H200)/('Exposure Inputs'!$C$14*'Exposure Inputs'!$C$16)</f>
        <v>2.1565996224095543E-6</v>
      </c>
      <c r="AS200" s="40">
        <f>'Exposure Inputs'!$E$60/AO200</f>
        <v>7152575.4594754819</v>
      </c>
      <c r="AT200" s="40">
        <f>'Exposure Inputs'!$E$61/AP200</f>
        <v>1284072.732117391</v>
      </c>
    </row>
    <row r="201" spans="1:46" s="35" customFormat="1">
      <c r="A201" s="47">
        <v>2022</v>
      </c>
      <c r="B201" s="48">
        <v>110000329038</v>
      </c>
      <c r="C201" s="48" t="s">
        <v>166</v>
      </c>
      <c r="D201" s="48" t="s">
        <v>71</v>
      </c>
      <c r="E201" s="48" t="s">
        <v>167</v>
      </c>
      <c r="F201" s="48">
        <v>3.3206407108375899E-2</v>
      </c>
      <c r="G201" s="48">
        <v>3.3206407108375899E-2</v>
      </c>
      <c r="H201" s="48">
        <v>350</v>
      </c>
      <c r="I201" s="40">
        <f t="shared" si="3"/>
        <v>8.9034582834233246E-9</v>
      </c>
      <c r="J201" s="40">
        <f>($G201*(1-('Exposure Inputs'!$C$17/100))*'Exposure Inputs'!$C$6*1*'Exposure Inputs'!$C$15)/('Exposure Inputs'!$C$8*'Exposure Inputs'!$C$11)</f>
        <v>1.3363030123733596E-6</v>
      </c>
      <c r="K201" s="40">
        <f>($F201*(1-('Exposure Inputs'!$C$17)/100)*'Exposure Inputs'!$C$7*'Exposure Inputs'!$C$12*'Exposure Inputs'!$C$15*H201)/('Exposure Inputs'!$C$8*'Exposure Inputs'!$C$13*'Exposure Inputs'!$C$16)</f>
        <v>3.5010574012251427E-7</v>
      </c>
      <c r="L201" s="40">
        <f>($F201*(1-('Exposure Inputs'!$C$17)/100)*'Exposure Inputs'!$C$7*'Exposure Inputs'!$C$12*'Exposure Inputs'!$C$15*H201)/('Exposure Inputs'!$C$8*'Exposure Inputs'!$C$14*'Exposure Inputs'!$C$16)</f>
        <v>2.55846502397222E-7</v>
      </c>
      <c r="M201" s="40">
        <f>($F201*(1-('Exposure Inputs'!$C$17)/100)*'Exposure Inputs'!$C$12*'Exposure Inputs'!$C$15*H201)/('Exposure Inputs'!$C$14*'Exposure Inputs'!$C$16)</f>
        <v>2.3268978637586904E-5</v>
      </c>
      <c r="N201" s="40">
        <f>'Exposure Inputs'!$E$60/$J201</f>
        <v>9428999.1740882136</v>
      </c>
      <c r="O201" s="40">
        <f>'Exposure Inputs'!$E$61/$K201</f>
        <v>1485265.565249041</v>
      </c>
      <c r="P201" s="40">
        <f>L201*'Exposure Inputs'!$E$63</f>
        <v>8.9034582834233246E-9</v>
      </c>
      <c r="Q201" s="40">
        <f>($G201*(1-('Exposure Inputs'!$C$17/100))*'Exposure Inputs'!$D$6*1*'Exposure Inputs'!$C$15)/('Exposure Inputs'!$D$8*'Exposure Inputs'!$D$11)</f>
        <v>4.6884620759826063E-6</v>
      </c>
      <c r="R201" s="40">
        <f>($F201*(1-('Exposure Inputs'!$C$17)/100)*'Exposure Inputs'!$D$7*'Exposure Inputs'!$D$12*'Exposure Inputs'!$C$15*H201)/('Exposure Inputs'!$D$8*'Exposure Inputs'!$D$13*'Exposure Inputs'!$C$16)</f>
        <v>8.9427922378721461E-7</v>
      </c>
      <c r="S201" s="40">
        <f>($F201*(1-('Exposure Inputs'!$C$17)/100)*'Exposure Inputs'!$D$7*'Exposure Inputs'!$D$12*'Exposure Inputs'!$C$15*H201)/('Exposure Inputs'!$D$8*'Exposure Inputs'!$C$14*'Exposure Inputs'!$C$16)</f>
        <v>1.1465118253682238E-8</v>
      </c>
      <c r="T201" s="40">
        <f>($F201*(1-('Exposure Inputs'!$C$17)/100)*'Exposure Inputs'!$D$12*'Exposure Inputs'!$C$15*H201)/('Exposure Inputs'!$C$14*'Exposure Inputs'!$C$16)</f>
        <v>4.0822769539626149E-7</v>
      </c>
      <c r="U201" s="40">
        <f>'Exposure Inputs'!$E$60/Q201</f>
        <v>2687448.4203563267</v>
      </c>
      <c r="V201" s="40">
        <f>'Exposure Inputs'!$E$61/R201</f>
        <v>581473.86875190248</v>
      </c>
      <c r="W201" s="40">
        <f>($G201*(1-('Exposure Inputs'!$C$17/100))*'Exposure Inputs'!$E$6*'Exposure Inputs'!$C$15)/('Exposure Inputs'!$E$8*'Exposure Inputs'!$E$11)</f>
        <v>1.0268014712003385E-6</v>
      </c>
      <c r="X201" s="40">
        <f>($F201*(1-('Exposure Inputs'!$C$17)/100)*'Exposure Inputs'!$E$7*'Exposure Inputs'!$E$12*'Exposure Inputs'!$C$15*H201)/('Exposure Inputs'!$E$8*'Exposure Inputs'!$E$13*'Exposure Inputs'!$C$16)</f>
        <v>1.9389675230497287E-7</v>
      </c>
      <c r="Y201" s="40">
        <f>($F201*(1-('Exposure Inputs'!$C$17)/100)*'Exposure Inputs'!$E$7*'Exposure Inputs'!$E$12*'Exposure Inputs'!$C$15*H201)/('Exposure Inputs'!$E$8*'Exposure Inputs'!$C$14*'Exposure Inputs'!$C$16)</f>
        <v>1.2429278993908519E-8</v>
      </c>
      <c r="Z201" s="40">
        <f>($F201*(1-('Exposure Inputs'!$C$17)/100)*'Exposure Inputs'!$E$12*'Exposure Inputs'!$C$15*H201)/('Exposure Inputs'!$C$14*'Exposure Inputs'!$C$16)</f>
        <v>2.0411384769813076E-6</v>
      </c>
      <c r="AA201" s="40">
        <f>'Exposure Inputs'!$E$60/W201</f>
        <v>12271116.036939941</v>
      </c>
      <c r="AB201" s="40">
        <f>'Exposure Inputs'!$E$61/X201</f>
        <v>2681839.6585730929</v>
      </c>
      <c r="AC201" s="40">
        <f>($G201*(1-('Exposure Inputs'!$C$17/100))*'Exposure Inputs'!$F$6*'Exposure Inputs'!$C$15)/('Exposure Inputs'!$F$8*'Exposure Inputs'!$F$11)</f>
        <v>1.0295155443283444E-6</v>
      </c>
      <c r="AD201" s="40">
        <f>($F201*(1-('Exposure Inputs'!$C$17)/100)*'Exposure Inputs'!$F$7*'Exposure Inputs'!$F$12*'Exposure Inputs'!$C$15*H201)/('Exposure Inputs'!$F$8*'Exposure Inputs'!$F$13*'Exposure Inputs'!$C$16)</f>
        <v>1.7658722668813636E-7</v>
      </c>
      <c r="AE201" s="40">
        <f>($F201*(1-('Exposure Inputs'!$C$17)/100)*'Exposure Inputs'!$F$7*'Exposure Inputs'!$F$12*'Exposure Inputs'!$C$15*H201)/('Exposure Inputs'!$F$8*'Exposure Inputs'!$C$14*'Exposure Inputs'!$C$16)</f>
        <v>1.1319694018470281E-8</v>
      </c>
      <c r="AF201" s="40">
        <f>($F201*(1-('Exposure Inputs'!$C$17)/100)*'Exposure Inputs'!$F$12*'Exposure Inputs'!$C$15*H201)/('Exposure Inputs'!$C$14*'Exposure Inputs'!$C$16)</f>
        <v>2.0411384769813076E-6</v>
      </c>
      <c r="AG201" s="40">
        <f>'Exposure Inputs'!$E$60/AC201</f>
        <v>12238766.155027058</v>
      </c>
      <c r="AH201" s="40">
        <f>'Exposure Inputs'!$E$61/AD201</f>
        <v>2944720.3501210832</v>
      </c>
      <c r="AI201" s="40">
        <f>($G201*(1-('Exposure Inputs'!$C$17/100))*'Exposure Inputs'!$G$6*'Exposure Inputs'!$C$15)/('Exposure Inputs'!$G$8*'Exposure Inputs'!$G$11)</f>
        <v>1.3136371113942416E-6</v>
      </c>
      <c r="AJ201" s="40">
        <f>($F201*(1-('Exposure Inputs'!$C$17)/100)*'Exposure Inputs'!$G$7*'Exposure Inputs'!$G$12*'Exposure Inputs'!$C$15*H201)/('Exposure Inputs'!$G$8*'Exposure Inputs'!$G$13*'Exposure Inputs'!$C$16)</f>
        <v>2.9438608524613424E-7</v>
      </c>
      <c r="AK201" s="40">
        <f>($F201*(1-('Exposure Inputs'!$C$17)/100)*'Exposure Inputs'!$G$7*'Exposure Inputs'!$G$12*'Exposure Inputs'!$C$15*H201)/('Exposure Inputs'!$G$8*'Exposure Inputs'!$C$14*'Exposure Inputs'!$C$16)</f>
        <v>1.887090290039322E-8</v>
      </c>
      <c r="AL201" s="40">
        <f>($F201*(1-('Exposure Inputs'!$C$17)/100)*'Exposure Inputs'!$G$12*'Exposure Inputs'!$C$15*H201)/('Exposure Inputs'!$C$14*'Exposure Inputs'!$C$16)</f>
        <v>2.0411384769813076E-6</v>
      </c>
      <c r="AM201" s="40">
        <f>'Exposure Inputs'!$E$60/AI201</f>
        <v>9591690.0418768357</v>
      </c>
      <c r="AN201" s="40">
        <f>'Exposure Inputs'!$E$61/AJ201</f>
        <v>1766387.8357743421</v>
      </c>
      <c r="AO201" s="40">
        <f>($G201*(1-('Exposure Inputs'!$C$17/100))*'Exposure Inputs'!$H$6*'Exposure Inputs'!$C$15)/('Exposure Inputs'!$H$8*'Exposure Inputs'!$H$11)</f>
        <v>1.6672896013551207E-6</v>
      </c>
      <c r="AP201" s="40">
        <f>($F201*(1-('Exposure Inputs'!$C$17)/100)*'Exposure Inputs'!$H$7*'Exposure Inputs'!$H$12*'Exposure Inputs'!$C$15*H201)/('Exposure Inputs'!$H$8*'Exposure Inputs'!$H$13*'Exposure Inputs'!$C$16)</f>
        <v>3.8328044734426771E-7</v>
      </c>
      <c r="AQ201" s="40">
        <f>($F201*(1-('Exposure Inputs'!$C$17)/100)*'Exposure Inputs'!$H$7*'Exposure Inputs'!$H$12*'Exposure Inputs'!$C$15*H201)/('Exposure Inputs'!$H$8*'Exposure Inputs'!$C$14*'Exposure Inputs'!$C$16)</f>
        <v>2.4569259445145364E-8</v>
      </c>
      <c r="AR201" s="40">
        <f>($F201*(1-('Exposure Inputs'!$C$17)/100)*'Exposure Inputs'!$H$12*'Exposure Inputs'!$C$15*H201)/('Exposure Inputs'!$C$14*'Exposure Inputs'!$C$16)</f>
        <v>2.0411384769813076E-6</v>
      </c>
      <c r="AS201" s="40">
        <f>'Exposure Inputs'!$E$60/AO201</f>
        <v>7557175.4239690062</v>
      </c>
      <c r="AT201" s="40">
        <f>'Exposure Inputs'!$E$61/AP201</f>
        <v>1356708.9153726879</v>
      </c>
    </row>
    <row r="202" spans="1:46" s="35" customFormat="1">
      <c r="A202" s="47">
        <v>2023</v>
      </c>
      <c r="B202" s="48">
        <v>110000329038</v>
      </c>
      <c r="C202" s="48" t="s">
        <v>166</v>
      </c>
      <c r="D202" s="48" t="s">
        <v>71</v>
      </c>
      <c r="E202" s="48" t="s">
        <v>167</v>
      </c>
      <c r="F202" s="48">
        <v>0.102939862035965</v>
      </c>
      <c r="G202" s="48">
        <v>0.102939862035965</v>
      </c>
      <c r="H202" s="48">
        <v>350</v>
      </c>
      <c r="I202" s="40">
        <f t="shared" si="3"/>
        <v>2.7600720678612235E-8</v>
      </c>
      <c r="J202" s="40">
        <f>($G202*(1-('Exposure Inputs'!$C$17/100))*'Exposure Inputs'!$C$6*1*'Exposure Inputs'!$C$15)/('Exposure Inputs'!$C$8*'Exposure Inputs'!$C$11)</f>
        <v>4.1425393383574029E-6</v>
      </c>
      <c r="K202" s="40">
        <f>($F202*(1-('Exposure Inputs'!$C$17)/100)*'Exposure Inputs'!$C$7*'Exposure Inputs'!$C$12*'Exposure Inputs'!$C$15*H202)/('Exposure Inputs'!$C$8*'Exposure Inputs'!$C$13*'Exposure Inputs'!$C$16)</f>
        <v>1.0853277943797914E-6</v>
      </c>
      <c r="L202" s="40">
        <f>($F202*(1-('Exposure Inputs'!$C$17)/100)*'Exposure Inputs'!$C$7*'Exposure Inputs'!$C$12*'Exposure Inputs'!$C$15*H202)/('Exposure Inputs'!$C$8*'Exposure Inputs'!$C$14*'Exposure Inputs'!$C$16)</f>
        <v>7.9312415743138609E-7</v>
      </c>
      <c r="M202" s="40">
        <f>($F202*(1-('Exposure Inputs'!$C$17)/100)*'Exposure Inputs'!$C$12*'Exposure Inputs'!$C$15*H202)/('Exposure Inputs'!$C$14*'Exposure Inputs'!$C$16)</f>
        <v>7.2133833776519203E-5</v>
      </c>
      <c r="N202" s="40">
        <f>'Exposure Inputs'!$E$60/$J202</f>
        <v>3041612.6368026584</v>
      </c>
      <c r="O202" s="40">
        <f>'Exposure Inputs'!$E$61/$K202</f>
        <v>479117.92427388544</v>
      </c>
      <c r="P202" s="40">
        <f>L202*'Exposure Inputs'!$E$63</f>
        <v>2.7600720678612235E-8</v>
      </c>
      <c r="Q202" s="40">
        <f>($G202*(1-('Exposure Inputs'!$C$17/100))*'Exposure Inputs'!$D$6*1*'Exposure Inputs'!$C$15)/('Exposure Inputs'!$D$8*'Exposure Inputs'!$D$11)</f>
        <v>1.453423243554604E-5</v>
      </c>
      <c r="R202" s="40">
        <f>($F202*(1-('Exposure Inputs'!$C$17)/100)*'Exposure Inputs'!$D$7*'Exposure Inputs'!$D$12*'Exposure Inputs'!$C$15*H202)/('Exposure Inputs'!$D$8*'Exposure Inputs'!$D$13*'Exposure Inputs'!$C$16)</f>
        <v>2.7722655937403573E-6</v>
      </c>
      <c r="S202" s="40">
        <f>($F202*(1-('Exposure Inputs'!$C$17)/100)*'Exposure Inputs'!$D$7*'Exposure Inputs'!$D$12*'Exposure Inputs'!$C$15*H202)/('Exposure Inputs'!$D$8*'Exposure Inputs'!$C$14*'Exposure Inputs'!$C$16)</f>
        <v>3.5541866586414831E-8</v>
      </c>
      <c r="T202" s="40">
        <f>($F202*(1-('Exposure Inputs'!$C$17)/100)*'Exposure Inputs'!$D$12*'Exposure Inputs'!$C$15*H202)/('Exposure Inputs'!$C$14*'Exposure Inputs'!$C$16)</f>
        <v>1.265505855728407E-6</v>
      </c>
      <c r="U202" s="40">
        <f>'Exposure Inputs'!$E$60/Q202</f>
        <v>866918.84527623677</v>
      </c>
      <c r="V202" s="40">
        <f>'Exposure Inputs'!$E$61/R202</f>
        <v>187572.21572642069</v>
      </c>
      <c r="W202" s="40">
        <f>($G202*(1-('Exposure Inputs'!$C$17/100))*'Exposure Inputs'!$E$6*'Exposure Inputs'!$C$15)/('Exposure Inputs'!$E$8*'Exposure Inputs'!$E$11)</f>
        <v>3.1830845607210414E-6</v>
      </c>
      <c r="X202" s="40">
        <f>($F202*(1-('Exposure Inputs'!$C$17)/100)*'Exposure Inputs'!$E$7*'Exposure Inputs'!$E$12*'Exposure Inputs'!$C$15*H202)/('Exposure Inputs'!$E$8*'Exposure Inputs'!$E$13*'Exposure Inputs'!$C$16)</f>
        <v>6.0107993214541438E-7</v>
      </c>
      <c r="Y202" s="40">
        <f>($F202*(1-('Exposure Inputs'!$C$17)/100)*'Exposure Inputs'!$E$7*'Exposure Inputs'!$E$12*'Exposure Inputs'!$C$15*H202)/('Exposure Inputs'!$E$8*'Exposure Inputs'!$C$14*'Exposure Inputs'!$C$16)</f>
        <v>3.8530764881116309E-8</v>
      </c>
      <c r="Z202" s="40">
        <f>($F202*(1-('Exposure Inputs'!$C$17)/100)*'Exposure Inputs'!$E$12*'Exposure Inputs'!$C$15*H202)/('Exposure Inputs'!$C$14*'Exposure Inputs'!$C$16)</f>
        <v>6.3275292786420354E-6</v>
      </c>
      <c r="AA202" s="40">
        <f>'Exposure Inputs'!$E$60/W202</f>
        <v>3958424.5280451523</v>
      </c>
      <c r="AB202" s="40">
        <f>'Exposure Inputs'!$E$61/X202</f>
        <v>865109.56728164502</v>
      </c>
      <c r="AC202" s="40">
        <f>($G202*(1-('Exposure Inputs'!$C$17/100))*'Exposure Inputs'!$F$6*'Exposure Inputs'!$C$15)/('Exposure Inputs'!$F$8*'Exposure Inputs'!$F$11)</f>
        <v>3.1914981874178585E-6</v>
      </c>
      <c r="AD202" s="40">
        <f>($F202*(1-('Exposure Inputs'!$C$17)/100)*'Exposure Inputs'!$F$7*'Exposure Inputs'!$F$12*'Exposure Inputs'!$C$15*H202)/('Exposure Inputs'!$F$8*'Exposure Inputs'!$F$13*'Exposure Inputs'!$C$16)</f>
        <v>5.474204027332212E-7</v>
      </c>
      <c r="AE202" s="40">
        <f>($F202*(1-('Exposure Inputs'!$C$17)/100)*'Exposure Inputs'!$F$7*'Exposure Inputs'!$F$12*'Exposure Inputs'!$C$15*H202)/('Exposure Inputs'!$F$8*'Exposure Inputs'!$C$14*'Exposure Inputs'!$C$16)</f>
        <v>3.5091051457257772E-8</v>
      </c>
      <c r="AF202" s="40">
        <f>($F202*(1-('Exposure Inputs'!$C$17)/100)*'Exposure Inputs'!$F$12*'Exposure Inputs'!$C$15*H202)/('Exposure Inputs'!$C$14*'Exposure Inputs'!$C$16)</f>
        <v>6.3275292786420354E-6</v>
      </c>
      <c r="AG202" s="40">
        <f>'Exposure Inputs'!$E$60/AC202</f>
        <v>3947989.0822668043</v>
      </c>
      <c r="AH202" s="40">
        <f>'Exposure Inputs'!$E$61/AD202</f>
        <v>949909.79036164249</v>
      </c>
      <c r="AI202" s="40">
        <f>($G202*(1-('Exposure Inputs'!$C$17/100))*'Exposure Inputs'!$G$6*'Exposure Inputs'!$C$15)/('Exposure Inputs'!$G$8*'Exposure Inputs'!$G$11)</f>
        <v>4.0722750453221368E-6</v>
      </c>
      <c r="AJ202" s="40">
        <f>($F202*(1-('Exposure Inputs'!$C$17)/100)*'Exposure Inputs'!$G$7*'Exposure Inputs'!$G$12*'Exposure Inputs'!$C$15*H202)/('Exposure Inputs'!$G$8*'Exposure Inputs'!$G$13*'Exposure Inputs'!$C$16)</f>
        <v>9.1259686426301369E-7</v>
      </c>
      <c r="AK202" s="40">
        <f>($F202*(1-('Exposure Inputs'!$C$17)/100)*'Exposure Inputs'!$G$7*'Exposure Inputs'!$G$12*'Exposure Inputs'!$C$15*H202)/('Exposure Inputs'!$G$8*'Exposure Inputs'!$C$14*'Exposure Inputs'!$C$16)</f>
        <v>5.8499798991218823E-8</v>
      </c>
      <c r="AL202" s="40">
        <f>($F202*(1-('Exposure Inputs'!$C$17)/100)*'Exposure Inputs'!$G$12*'Exposure Inputs'!$C$15*H202)/('Exposure Inputs'!$C$14*'Exposure Inputs'!$C$16)</f>
        <v>6.3275292786420354E-6</v>
      </c>
      <c r="AM202" s="40">
        <f>'Exposure Inputs'!$E$60/AI202</f>
        <v>3094093.561895763</v>
      </c>
      <c r="AN202" s="40">
        <f>'Exposure Inputs'!$E$61/AJ202</f>
        <v>569802.5276691441</v>
      </c>
      <c r="AO202" s="40">
        <f>($G202*(1-('Exposure Inputs'!$C$17/100))*'Exposure Inputs'!$H$6*'Exposure Inputs'!$C$15)/('Exposure Inputs'!$H$8*'Exposure Inputs'!$H$11)</f>
        <v>5.1685977642008585E-6</v>
      </c>
      <c r="AP202" s="40">
        <f>($F202*(1-('Exposure Inputs'!$C$17)/100)*'Exposure Inputs'!$H$7*'Exposure Inputs'!$H$12*'Exposure Inputs'!$C$15*H202)/('Exposure Inputs'!$H$8*'Exposure Inputs'!$H$13*'Exposure Inputs'!$C$16)</f>
        <v>1.1881693867672264E-6</v>
      </c>
      <c r="AQ202" s="40">
        <f>($F202*(1-('Exposure Inputs'!$C$17)/100)*'Exposure Inputs'!$H$7*'Exposure Inputs'!$H$12*'Exposure Inputs'!$C$15*H202)/('Exposure Inputs'!$H$8*'Exposure Inputs'!$C$14*'Exposure Inputs'!$C$16)</f>
        <v>7.6164704279950417E-8</v>
      </c>
      <c r="AR202" s="40">
        <f>($F202*(1-('Exposure Inputs'!$C$17)/100)*'Exposure Inputs'!$H$12*'Exposure Inputs'!$C$15*H202)/('Exposure Inputs'!$C$14*'Exposure Inputs'!$C$16)</f>
        <v>6.3275292786420354E-6</v>
      </c>
      <c r="AS202" s="40">
        <f>'Exposure Inputs'!$E$60/AO202</f>
        <v>2437798.523860977</v>
      </c>
      <c r="AT202" s="40">
        <f>'Exposure Inputs'!$E$61/AP202</f>
        <v>437648.03721699736</v>
      </c>
    </row>
    <row r="203" spans="1:46" s="35" customFormat="1">
      <c r="A203" s="47">
        <v>2019</v>
      </c>
      <c r="B203" s="48">
        <v>110000572782</v>
      </c>
      <c r="C203" s="48" t="s">
        <v>168</v>
      </c>
      <c r="D203" s="48" t="s">
        <v>71</v>
      </c>
      <c r="E203" s="48" t="s">
        <v>169</v>
      </c>
      <c r="F203" s="48">
        <v>9.5519360188690405E-6</v>
      </c>
      <c r="G203" s="48">
        <v>1.92317238907709E-5</v>
      </c>
      <c r="H203" s="48">
        <v>350</v>
      </c>
      <c r="I203" s="40">
        <f t="shared" si="3"/>
        <v>2.5611100771115213E-12</v>
      </c>
      <c r="J203" s="40">
        <f>($G203*(1-('Exposure Inputs'!$C$17/100))*'Exposure Inputs'!$C$6*1*'Exposure Inputs'!$C$15)/('Exposure Inputs'!$C$8*'Exposure Inputs'!$C$11)</f>
        <v>7.7392927468770035E-10</v>
      </c>
      <c r="K203" s="40">
        <f>($F203*(1-('Exposure Inputs'!$C$17)/100)*'Exposure Inputs'!$C$7*'Exposure Inputs'!$C$12*'Exposure Inputs'!$C$15*H203)/('Exposure Inputs'!$C$8*'Exposure Inputs'!$C$13*'Exposure Inputs'!$C$16)</f>
        <v>1.0070910769041071E-10</v>
      </c>
      <c r="L203" s="40">
        <f>($F203*(1-('Exposure Inputs'!$C$17)/100)*'Exposure Inputs'!$C$7*'Exposure Inputs'!$C$12*'Exposure Inputs'!$C$15*H203)/('Exposure Inputs'!$C$8*'Exposure Inputs'!$C$14*'Exposure Inputs'!$C$16)</f>
        <v>7.3595117158377055E-11</v>
      </c>
      <c r="M203" s="40">
        <f>($F203*(1-('Exposure Inputs'!$C$17)/100)*'Exposure Inputs'!$C$12*'Exposure Inputs'!$C$15*H203)/('Exposure Inputs'!$C$14*'Exposure Inputs'!$C$16)</f>
        <v>6.6934008983645022E-9</v>
      </c>
      <c r="N203" s="40">
        <f>'Exposure Inputs'!$E$60/$J203</f>
        <v>16280557425.721378</v>
      </c>
      <c r="O203" s="40">
        <f>'Exposure Inputs'!$E$61/$K203</f>
        <v>5163386032.5575428</v>
      </c>
      <c r="P203" s="40">
        <f>L203*'Exposure Inputs'!$E$63</f>
        <v>2.5611100771115213E-12</v>
      </c>
      <c r="Q203" s="40">
        <f>($G203*(1-('Exposure Inputs'!$C$17/100))*'Exposure Inputs'!$D$6*1*'Exposure Inputs'!$C$15)/('Exposure Inputs'!$D$8*'Exposure Inputs'!$D$11)</f>
        <v>2.7153557391309724E-9</v>
      </c>
      <c r="R203" s="40">
        <f>($F203*(1-('Exposure Inputs'!$C$17)/100)*'Exposure Inputs'!$D$7*'Exposure Inputs'!$D$12*'Exposure Inputs'!$C$15*H203)/('Exposure Inputs'!$D$8*'Exposure Inputs'!$D$13*'Exposure Inputs'!$C$16)</f>
        <v>2.5724246229772641E-10</v>
      </c>
      <c r="S203" s="40">
        <f>($F203*(1-('Exposure Inputs'!$C$17)/100)*'Exposure Inputs'!$D$7*'Exposure Inputs'!$D$12*'Exposure Inputs'!$C$15*H203)/('Exposure Inputs'!$D$8*'Exposure Inputs'!$C$14*'Exposure Inputs'!$C$16)</f>
        <v>3.2979802858682871E-12</v>
      </c>
      <c r="T203" s="40">
        <f>($F203*(1-('Exposure Inputs'!$C$17)/100)*'Exposure Inputs'!$D$12*'Exposure Inputs'!$C$15*H203)/('Exposure Inputs'!$C$14*'Exposure Inputs'!$C$16)</f>
        <v>1.1742808593621933E-10</v>
      </c>
      <c r="U203" s="40">
        <f>'Exposure Inputs'!$E$60/Q203</f>
        <v>4640275975.0486794</v>
      </c>
      <c r="V203" s="40">
        <f>'Exposure Inputs'!$E$61/R203</f>
        <v>2021439210.9113159</v>
      </c>
      <c r="W203" s="40">
        <f>($G203*(1-('Exposure Inputs'!$C$17/100))*'Exposure Inputs'!$E$6*'Exposure Inputs'!$C$15)/('Exposure Inputs'!$E$8*'Exposure Inputs'!$E$11)</f>
        <v>5.9467928343808353E-10</v>
      </c>
      <c r="X203" s="40">
        <f>($F203*(1-('Exposure Inputs'!$C$17)/100)*'Exposure Inputs'!$E$7*'Exposure Inputs'!$E$12*'Exposure Inputs'!$C$15*H203)/('Exposure Inputs'!$E$8*'Exposure Inputs'!$E$13*'Exposure Inputs'!$C$16)</f>
        <v>5.5775060705571878E-11</v>
      </c>
      <c r="Y203" s="40">
        <f>($F203*(1-('Exposure Inputs'!$C$17)/100)*'Exposure Inputs'!$E$7*'Exposure Inputs'!$E$12*'Exposure Inputs'!$C$15*H203)/('Exposure Inputs'!$E$8*'Exposure Inputs'!$C$14*'Exposure Inputs'!$C$16)</f>
        <v>3.5753244042033258E-12</v>
      </c>
      <c r="Z203" s="40">
        <f>($F203*(1-('Exposure Inputs'!$C$17)/100)*'Exposure Inputs'!$E$12*'Exposure Inputs'!$C$15*H203)/('Exposure Inputs'!$C$14*'Exposure Inputs'!$C$16)</f>
        <v>5.871404296810966E-10</v>
      </c>
      <c r="AA203" s="40">
        <f>'Exposure Inputs'!$E$60/W203</f>
        <v>21187891273.350334</v>
      </c>
      <c r="AB203" s="40">
        <f>'Exposure Inputs'!$E$61/X203</f>
        <v>9323163317.4726868</v>
      </c>
      <c r="AC203" s="40">
        <f>($G203*(1-('Exposure Inputs'!$C$17/100))*'Exposure Inputs'!$F$6*'Exposure Inputs'!$C$15)/('Exposure Inputs'!$F$8*'Exposure Inputs'!$F$11)</f>
        <v>5.9625115795154148E-10</v>
      </c>
      <c r="AD203" s="40">
        <f>($F203*(1-('Exposure Inputs'!$C$17)/100)*'Exposure Inputs'!$F$7*'Exposure Inputs'!$F$12*'Exposure Inputs'!$C$15*H203)/('Exposure Inputs'!$F$8*'Exposure Inputs'!$F$13*'Exposure Inputs'!$C$16)</f>
        <v>5.0795916750931494E-11</v>
      </c>
      <c r="AE203" s="40">
        <f>($F203*(1-('Exposure Inputs'!$C$17)/100)*'Exposure Inputs'!$F$7*'Exposure Inputs'!$F$12*'Exposure Inputs'!$C$15*H203)/('Exposure Inputs'!$F$8*'Exposure Inputs'!$C$14*'Exposure Inputs'!$C$16)</f>
        <v>3.2561485096750962E-12</v>
      </c>
      <c r="AF203" s="40">
        <f>($F203*(1-('Exposure Inputs'!$C$17)/100)*'Exposure Inputs'!$F$12*'Exposure Inputs'!$C$15*H203)/('Exposure Inputs'!$C$14*'Exposure Inputs'!$C$16)</f>
        <v>5.871404296810966E-10</v>
      </c>
      <c r="AG203" s="40">
        <f>'Exposure Inputs'!$E$60/AC203</f>
        <v>21132034432.080761</v>
      </c>
      <c r="AH203" s="40">
        <f>'Exposure Inputs'!$E$61/AD203</f>
        <v>10237043314.912991</v>
      </c>
      <c r="AI203" s="40">
        <f>($G203*(1-('Exposure Inputs'!$C$17/100))*'Exposure Inputs'!$G$6*'Exposure Inputs'!$C$15)/('Exposure Inputs'!$G$8*'Exposure Inputs'!$G$11)</f>
        <v>7.6080215894936451E-10</v>
      </c>
      <c r="AJ203" s="40">
        <f>($F203*(1-('Exposure Inputs'!$C$17)/100)*'Exposure Inputs'!$G$7*'Exposure Inputs'!$G$12*'Exposure Inputs'!$C$15*H203)/('Exposure Inputs'!$G$8*'Exposure Inputs'!$G$13*'Exposure Inputs'!$C$16)</f>
        <v>8.4681159329854763E-11</v>
      </c>
      <c r="AK203" s="40">
        <f>($F203*(1-('Exposure Inputs'!$C$17)/100)*'Exposure Inputs'!$G$7*'Exposure Inputs'!$G$12*'Exposure Inputs'!$C$15*H203)/('Exposure Inputs'!$G$8*'Exposure Inputs'!$C$14*'Exposure Inputs'!$C$16)</f>
        <v>5.4282794442214589E-12</v>
      </c>
      <c r="AL203" s="40">
        <f>($F203*(1-('Exposure Inputs'!$C$17)/100)*'Exposure Inputs'!$G$12*'Exposure Inputs'!$C$15*H203)/('Exposure Inputs'!$C$14*'Exposure Inputs'!$C$16)</f>
        <v>5.871404296810966E-10</v>
      </c>
      <c r="AM203" s="40">
        <f>'Exposure Inputs'!$E$60/AI203</f>
        <v>16561467198.515924</v>
      </c>
      <c r="AN203" s="40">
        <f>'Exposure Inputs'!$E$61/AJ203</f>
        <v>6140681163.497858</v>
      </c>
      <c r="AO203" s="40">
        <f>($G203*(1-('Exposure Inputs'!$C$17/100))*'Exposure Inputs'!$H$6*'Exposure Inputs'!$C$15)/('Exposure Inputs'!$H$8*'Exposure Inputs'!$H$11)</f>
        <v>9.6562248226870672E-10</v>
      </c>
      <c r="AP203" s="40">
        <f>($F203*(1-('Exposure Inputs'!$C$17)/100)*'Exposure Inputs'!$H$7*'Exposure Inputs'!$H$12*'Exposure Inputs'!$C$15*H203)/('Exposure Inputs'!$H$8*'Exposure Inputs'!$H$13*'Exposure Inputs'!$C$16)</f>
        <v>1.1025192512900591E-10</v>
      </c>
      <c r="AQ203" s="40">
        <f>($F203*(1-('Exposure Inputs'!$C$17)/100)*'Exposure Inputs'!$H$7*'Exposure Inputs'!$H$12*'Exposure Inputs'!$C$15*H203)/('Exposure Inputs'!$H$8*'Exposure Inputs'!$C$14*'Exposure Inputs'!$C$16)</f>
        <v>7.0674310980132E-12</v>
      </c>
      <c r="AR203" s="40">
        <f>($F203*(1-('Exposure Inputs'!$C$17)/100)*'Exposure Inputs'!$H$12*'Exposure Inputs'!$C$15*H203)/('Exposure Inputs'!$C$14*'Exposure Inputs'!$C$16)</f>
        <v>5.871404296810966E-10</v>
      </c>
      <c r="AS203" s="40">
        <f>'Exposure Inputs'!$E$60/AO203</f>
        <v>13048577711.650421</v>
      </c>
      <c r="AT203" s="40">
        <f>'Exposure Inputs'!$E$61/AP203</f>
        <v>4716470931.3832607</v>
      </c>
    </row>
    <row r="204" spans="1:46" s="35" customFormat="1">
      <c r="A204" s="47">
        <v>2020</v>
      </c>
      <c r="B204" s="48">
        <v>110013317614</v>
      </c>
      <c r="C204" s="48" t="s">
        <v>170</v>
      </c>
      <c r="D204" s="48" t="s">
        <v>71</v>
      </c>
      <c r="E204" s="48" t="s">
        <v>171</v>
      </c>
      <c r="F204" s="48">
        <v>1.47241849072056E-2</v>
      </c>
      <c r="G204" s="48">
        <v>1.4980558543034799E-2</v>
      </c>
      <c r="H204" s="48">
        <v>350</v>
      </c>
      <c r="I204" s="40">
        <f t="shared" si="3"/>
        <v>3.9479178114891271E-9</v>
      </c>
      <c r="J204" s="40">
        <f>($G204*(1-('Exposure Inputs'!$C$17/100))*'Exposure Inputs'!$C$6*1*'Exposure Inputs'!$C$15)/('Exposure Inputs'!$C$8*'Exposure Inputs'!$C$11)</f>
        <v>6.0285249899991248E-7</v>
      </c>
      <c r="K204" s="40">
        <f>($F204*(1-('Exposure Inputs'!$C$17)/100)*'Exposure Inputs'!$C$7*'Exposure Inputs'!$C$12*'Exposure Inputs'!$C$15*H204)/('Exposure Inputs'!$C$8*'Exposure Inputs'!$C$13*'Exposure Inputs'!$C$16)</f>
        <v>1.5524177722129055E-7</v>
      </c>
      <c r="L204" s="40">
        <f>($F204*(1-('Exposure Inputs'!$C$17)/100)*'Exposure Inputs'!$C$7*'Exposure Inputs'!$C$12*'Exposure Inputs'!$C$15*H204)/('Exposure Inputs'!$C$8*'Exposure Inputs'!$C$14*'Exposure Inputs'!$C$16)</f>
        <v>1.1344591412325079E-7</v>
      </c>
      <c r="M204" s="40">
        <f>($F204*(1-('Exposure Inputs'!$C$17)/100)*'Exposure Inputs'!$C$12*'Exposure Inputs'!$C$15*H204)/('Exposure Inputs'!$C$14*'Exposure Inputs'!$C$16)</f>
        <v>1.0317790266903819E-5</v>
      </c>
      <c r="N204" s="40">
        <f>'Exposure Inputs'!$E$60/$J204</f>
        <v>20900634.93292715</v>
      </c>
      <c r="O204" s="40">
        <f>'Exposure Inputs'!$E$61/$K204</f>
        <v>3349613.8043998433</v>
      </c>
      <c r="P204" s="40">
        <f>L204*'Exposure Inputs'!$E$63</f>
        <v>3.9479178114891271E-9</v>
      </c>
      <c r="Q204" s="40">
        <f>($G204*(1-('Exposure Inputs'!$C$17/100))*'Exposure Inputs'!$D$6*1*'Exposure Inputs'!$C$15)/('Exposure Inputs'!$D$8*'Exposure Inputs'!$D$11)</f>
        <v>2.115127372161254E-6</v>
      </c>
      <c r="R204" s="40">
        <f>($F204*(1-('Exposure Inputs'!$C$17)/100)*'Exposure Inputs'!$D$7*'Exposure Inputs'!$D$12*'Exposure Inputs'!$C$15*H204)/('Exposure Inputs'!$D$8*'Exposure Inputs'!$D$13*'Exposure Inputs'!$C$16)</f>
        <v>3.965359036507717E-7</v>
      </c>
      <c r="S204" s="40">
        <f>($F204*(1-('Exposure Inputs'!$C$17)/100)*'Exposure Inputs'!$D$7*'Exposure Inputs'!$D$12*'Exposure Inputs'!$C$15*H204)/('Exposure Inputs'!$D$8*'Exposure Inputs'!$C$14*'Exposure Inputs'!$C$16)</f>
        <v>5.0837936365483548E-9</v>
      </c>
      <c r="T204" s="40">
        <f>($F204*(1-('Exposure Inputs'!$C$17)/100)*'Exposure Inputs'!$D$12*'Exposure Inputs'!$C$15*H204)/('Exposure Inputs'!$C$14*'Exposure Inputs'!$C$16)</f>
        <v>1.8101386433164595E-7</v>
      </c>
      <c r="U204" s="40">
        <f>'Exposure Inputs'!$E$60/Q204</f>
        <v>5957088.0533427261</v>
      </c>
      <c r="V204" s="40">
        <f>'Exposure Inputs'!$E$61/R204</f>
        <v>1311356.6645858199</v>
      </c>
      <c r="W204" s="40">
        <f>($G204*(1-('Exposure Inputs'!$C$17/100))*'Exposure Inputs'!$E$6*'Exposure Inputs'!$C$15)/('Exposure Inputs'!$E$8*'Exposure Inputs'!$E$11)</f>
        <v>4.6322565103741683E-7</v>
      </c>
      <c r="X204" s="40">
        <f>($F204*(1-('Exposure Inputs'!$C$17)/100)*'Exposure Inputs'!$E$7*'Exposure Inputs'!$E$12*'Exposure Inputs'!$C$15*H204)/('Exposure Inputs'!$E$8*'Exposure Inputs'!$E$13*'Exposure Inputs'!$C$16)</f>
        <v>8.5976529304338212E-8</v>
      </c>
      <c r="Y204" s="40">
        <f>($F204*(1-('Exposure Inputs'!$C$17)/100)*'Exposure Inputs'!$E$7*'Exposure Inputs'!$E$12*'Exposure Inputs'!$C$15*H204)/('Exposure Inputs'!$E$8*'Exposure Inputs'!$C$14*'Exposure Inputs'!$C$16)</f>
        <v>5.5113159810473221E-9</v>
      </c>
      <c r="Z204" s="40">
        <f>($F204*(1-('Exposure Inputs'!$C$17)/100)*'Exposure Inputs'!$E$12*'Exposure Inputs'!$C$15*H204)/('Exposure Inputs'!$C$14*'Exposure Inputs'!$C$16)</f>
        <v>9.0506932165822985E-7</v>
      </c>
      <c r="AA204" s="40">
        <f>'Exposure Inputs'!$E$60/W204</f>
        <v>27200566.228967834</v>
      </c>
      <c r="AB204" s="40">
        <f>'Exposure Inputs'!$E$61/X204</f>
        <v>6048162.2625090284</v>
      </c>
      <c r="AC204" s="40">
        <f>($G204*(1-('Exposure Inputs'!$C$17/100))*'Exposure Inputs'!$F$6*'Exposure Inputs'!$C$15)/('Exposure Inputs'!$F$8*'Exposure Inputs'!$F$11)</f>
        <v>4.6445006327965287E-7</v>
      </c>
      <c r="AD204" s="40">
        <f>($F204*(1-('Exposure Inputs'!$C$17)/100)*'Exposure Inputs'!$F$7*'Exposure Inputs'!$F$12*'Exposure Inputs'!$C$15*H204)/('Exposure Inputs'!$F$8*'Exposure Inputs'!$F$13*'Exposure Inputs'!$C$16)</f>
        <v>7.8301243778671501E-8</v>
      </c>
      <c r="AE204" s="40">
        <f>($F204*(1-('Exposure Inputs'!$C$17)/100)*'Exposure Inputs'!$F$7*'Exposure Inputs'!$F$12*'Exposure Inputs'!$C$15*H204)/('Exposure Inputs'!$F$8*'Exposure Inputs'!$C$14*'Exposure Inputs'!$C$16)</f>
        <v>5.0193104986327894E-9</v>
      </c>
      <c r="AF204" s="40">
        <f>($F204*(1-('Exposure Inputs'!$C$17)/100)*'Exposure Inputs'!$F$12*'Exposure Inputs'!$C$15*H204)/('Exposure Inputs'!$C$14*'Exposure Inputs'!$C$16)</f>
        <v>9.0506932165822985E-7</v>
      </c>
      <c r="AG204" s="40">
        <f>'Exposure Inputs'!$E$60/AC204</f>
        <v>27128858.398740999</v>
      </c>
      <c r="AH204" s="40">
        <f>'Exposure Inputs'!$E$61/AD204</f>
        <v>6641018.3913533567</v>
      </c>
      <c r="AI204" s="40">
        <f>($G204*(1-('Exposure Inputs'!$C$17/100))*'Exposure Inputs'!$G$6*'Exposure Inputs'!$C$15)/('Exposure Inputs'!$G$8*'Exposure Inputs'!$G$11)</f>
        <v>5.926271272684836E-7</v>
      </c>
      <c r="AJ204" s="40">
        <f>($F204*(1-('Exposure Inputs'!$C$17)/100)*'Exposure Inputs'!$G$7*'Exposure Inputs'!$G$12*'Exposure Inputs'!$C$15*H204)/('Exposure Inputs'!$G$8*'Exposure Inputs'!$G$13*'Exposure Inputs'!$C$16)</f>
        <v>1.3053490367463224E-7</v>
      </c>
      <c r="AK204" s="40">
        <f>($F204*(1-('Exposure Inputs'!$C$17)/100)*'Exposure Inputs'!$G$7*'Exposure Inputs'!$G$12*'Exposure Inputs'!$C$15*H204)/('Exposure Inputs'!$G$8*'Exposure Inputs'!$C$14*'Exposure Inputs'!$C$16)</f>
        <v>8.3676220304251434E-9</v>
      </c>
      <c r="AL204" s="40">
        <f>($F204*(1-('Exposure Inputs'!$C$17)/100)*'Exposure Inputs'!$G$12*'Exposure Inputs'!$C$15*H204)/('Exposure Inputs'!$C$14*'Exposure Inputs'!$C$16)</f>
        <v>9.0506932165822985E-7</v>
      </c>
      <c r="AM204" s="40">
        <f>'Exposure Inputs'!$E$60/AI204</f>
        <v>21261260.951849241</v>
      </c>
      <c r="AN204" s="40">
        <f>'Exposure Inputs'!$E$61/AJ204</f>
        <v>3983608.8690587911</v>
      </c>
      <c r="AO204" s="40">
        <f>($G204*(1-('Exposure Inputs'!$C$17/100))*'Exposure Inputs'!$H$6*'Exposure Inputs'!$C$15)/('Exposure Inputs'!$H$8*'Exposure Inputs'!$H$11)</f>
        <v>7.5217199499410521E-7</v>
      </c>
      <c r="AP204" s="40">
        <f>($F204*(1-('Exposure Inputs'!$C$17)/100)*'Exposure Inputs'!$H$7*'Exposure Inputs'!$H$12*'Exposure Inputs'!$C$15*H204)/('Exposure Inputs'!$H$8*'Exposure Inputs'!$H$13*'Exposure Inputs'!$C$16)</f>
        <v>1.6995190595582312E-7</v>
      </c>
      <c r="AQ204" s="40">
        <f>($F204*(1-('Exposure Inputs'!$C$17)/100)*'Exposure Inputs'!$H$7*'Exposure Inputs'!$H$12*'Exposure Inputs'!$C$15*H204)/('Exposure Inputs'!$H$8*'Exposure Inputs'!$C$14*'Exposure Inputs'!$C$16)</f>
        <v>1.0894352945886097E-8</v>
      </c>
      <c r="AR204" s="40">
        <f>($F204*(1-('Exposure Inputs'!$C$17)/100)*'Exposure Inputs'!$H$12*'Exposure Inputs'!$C$15*H204)/('Exposure Inputs'!$C$14*'Exposure Inputs'!$C$16)</f>
        <v>9.0506932165822985E-7</v>
      </c>
      <c r="AS204" s="40">
        <f>'Exposure Inputs'!$E$60/AO204</f>
        <v>16751487.803130381</v>
      </c>
      <c r="AT204" s="40">
        <f>'Exposure Inputs'!$E$61/AP204</f>
        <v>3059689.134261122</v>
      </c>
    </row>
    <row r="205" spans="1:46" s="35" customFormat="1">
      <c r="A205" s="47">
        <v>2021</v>
      </c>
      <c r="B205" s="48">
        <v>110013317614</v>
      </c>
      <c r="C205" s="48" t="s">
        <v>170</v>
      </c>
      <c r="D205" s="48" t="s">
        <v>71</v>
      </c>
      <c r="E205" s="48" t="s">
        <v>171</v>
      </c>
      <c r="F205" s="48">
        <v>2.7943826000000001E-2</v>
      </c>
      <c r="G205" s="48">
        <v>2.84303763767631E-2</v>
      </c>
      <c r="H205" s="48">
        <v>350</v>
      </c>
      <c r="I205" s="40">
        <f t="shared" si="3"/>
        <v>7.4924302487240251E-9</v>
      </c>
      <c r="J205" s="40">
        <f>($G205*(1-('Exposure Inputs'!$C$17/100))*'Exposure Inputs'!$C$6*1*'Exposure Inputs'!$C$15)/('Exposure Inputs'!$C$8*'Exposure Inputs'!$C$11)</f>
        <v>1.1441044335565598E-6</v>
      </c>
      <c r="K205" s="40">
        <f>($F205*(1-('Exposure Inputs'!$C$17)/100)*'Exposure Inputs'!$C$7*'Exposure Inputs'!$C$12*'Exposure Inputs'!$C$15*H205)/('Exposure Inputs'!$C$8*'Exposure Inputs'!$C$13*'Exposure Inputs'!$C$16)</f>
        <v>2.9462066918757509E-7</v>
      </c>
      <c r="L205" s="40">
        <f>($F205*(1-('Exposure Inputs'!$C$17)/100)*'Exposure Inputs'!$C$7*'Exposure Inputs'!$C$12*'Exposure Inputs'!$C$15*H205)/('Exposure Inputs'!$C$8*'Exposure Inputs'!$C$14*'Exposure Inputs'!$C$16)</f>
        <v>2.1529971979092029E-7</v>
      </c>
      <c r="M205" s="40">
        <f>($F205*(1-('Exposure Inputs'!$C$17)/100)*'Exposure Inputs'!$C$12*'Exposure Inputs'!$C$15*H205)/('Exposure Inputs'!$C$14*'Exposure Inputs'!$C$16)</f>
        <v>1.9581290084299264E-5</v>
      </c>
      <c r="N205" s="40">
        <f>'Exposure Inputs'!$E$60/$J205</f>
        <v>11012980.660193471</v>
      </c>
      <c r="O205" s="40">
        <f>'Exposure Inputs'!$E$61/$K205</f>
        <v>1764981.3960232825</v>
      </c>
      <c r="P205" s="40">
        <f>L205*'Exposure Inputs'!$E$63</f>
        <v>7.4924302487240251E-9</v>
      </c>
      <c r="Q205" s="40">
        <f>($G205*(1-('Exposure Inputs'!$C$17/100))*'Exposure Inputs'!$D$6*1*'Exposure Inputs'!$C$15)/('Exposure Inputs'!$D$8*'Exposure Inputs'!$D$11)</f>
        <v>4.0141271837489349E-6</v>
      </c>
      <c r="R205" s="40">
        <f>($F205*(1-('Exposure Inputs'!$C$17)/100)*'Exposure Inputs'!$D$7*'Exposure Inputs'!$D$12*'Exposure Inputs'!$C$15*H205)/('Exposure Inputs'!$D$8*'Exposure Inputs'!$D$13*'Exposure Inputs'!$C$16)</f>
        <v>7.5255305228796288E-7</v>
      </c>
      <c r="S205" s="40">
        <f>($F205*(1-('Exposure Inputs'!$C$17)/100)*'Exposure Inputs'!$D$7*'Exposure Inputs'!$D$12*'Exposure Inputs'!$C$15*H205)/('Exposure Inputs'!$D$8*'Exposure Inputs'!$C$14*'Exposure Inputs'!$C$16)</f>
        <v>9.6481160549738829E-9</v>
      </c>
      <c r="T205" s="40">
        <f>($F205*(1-('Exposure Inputs'!$C$17)/100)*'Exposure Inputs'!$D$12*'Exposure Inputs'!$C$15*H205)/('Exposure Inputs'!$C$14*'Exposure Inputs'!$C$16)</f>
        <v>3.4353140498770634E-7</v>
      </c>
      <c r="U205" s="40">
        <f>'Exposure Inputs'!$E$60/Q205</f>
        <v>3138913.9963005395</v>
      </c>
      <c r="V205" s="40">
        <f>'Exposure Inputs'!$E$61/R205</f>
        <v>690981.18520556216</v>
      </c>
      <c r="W205" s="40">
        <f>($G205*(1-('Exposure Inputs'!$C$17/100))*'Exposure Inputs'!$E$6*'Exposure Inputs'!$C$15)/('Exposure Inputs'!$E$8*'Exposure Inputs'!$E$11)</f>
        <v>8.7911806282337305E-7</v>
      </c>
      <c r="X205" s="40">
        <f>($F205*(1-('Exposure Inputs'!$C$17)/100)*'Exposure Inputs'!$E$7*'Exposure Inputs'!$E$12*'Exposure Inputs'!$C$15*H205)/('Exposure Inputs'!$E$8*'Exposure Inputs'!$E$13*'Exposure Inputs'!$C$16)</f>
        <v>1.631678215198592E-7</v>
      </c>
      <c r="Y205" s="40">
        <f>($F205*(1-('Exposure Inputs'!$C$17)/100)*'Exposure Inputs'!$E$7*'Exposure Inputs'!$E$12*'Exposure Inputs'!$C$15*H205)/('Exposure Inputs'!$E$8*'Exposure Inputs'!$C$14*'Exposure Inputs'!$C$16)</f>
        <v>1.0459475738452514E-8</v>
      </c>
      <c r="Z205" s="40">
        <f>($F205*(1-('Exposure Inputs'!$C$17)/100)*'Exposure Inputs'!$E$12*'Exposure Inputs'!$C$15*H205)/('Exposure Inputs'!$C$14*'Exposure Inputs'!$C$16)</f>
        <v>1.7176570249385318E-6</v>
      </c>
      <c r="AA205" s="40">
        <f>'Exposure Inputs'!$E$60/W205</f>
        <v>14332545.914861396</v>
      </c>
      <c r="AB205" s="40">
        <f>'Exposure Inputs'!$E$61/X205</f>
        <v>3186902.8780083987</v>
      </c>
      <c r="AC205" s="40">
        <f>($G205*(1-('Exposure Inputs'!$C$17/100))*'Exposure Inputs'!$F$6*'Exposure Inputs'!$C$15)/('Exposure Inputs'!$F$8*'Exposure Inputs'!$F$11)</f>
        <v>8.8144177463872919E-7</v>
      </c>
      <c r="AD205" s="40">
        <f>($F205*(1-('Exposure Inputs'!$C$17)/100)*'Exposure Inputs'!$F$7*'Exposure Inputs'!$F$12*'Exposure Inputs'!$C$15*H205)/('Exposure Inputs'!$F$8*'Exposure Inputs'!$F$13*'Exposure Inputs'!$C$16)</f>
        <v>1.4860152500964693E-7</v>
      </c>
      <c r="AE205" s="40">
        <f>($F205*(1-('Exposure Inputs'!$C$17)/100)*'Exposure Inputs'!$F$7*'Exposure Inputs'!$F$12*'Exposure Inputs'!$C$15*H205)/('Exposure Inputs'!$F$8*'Exposure Inputs'!$C$14*'Exposure Inputs'!$C$16)</f>
        <v>9.525738782669676E-9</v>
      </c>
      <c r="AF205" s="40">
        <f>($F205*(1-('Exposure Inputs'!$C$17)/100)*'Exposure Inputs'!$F$12*'Exposure Inputs'!$C$15*H205)/('Exposure Inputs'!$C$14*'Exposure Inputs'!$C$16)</f>
        <v>1.7176570249385318E-6</v>
      </c>
      <c r="AG205" s="40">
        <f>'Exposure Inputs'!$E$60/AC205</f>
        <v>14294761.56285454</v>
      </c>
      <c r="AH205" s="40">
        <f>'Exposure Inputs'!$E$61/AD205</f>
        <v>3499291.1409640149</v>
      </c>
      <c r="AI205" s="40">
        <f>($G205*(1-('Exposure Inputs'!$C$17/100))*'Exposure Inputs'!$G$6*'Exposure Inputs'!$C$15)/('Exposure Inputs'!$G$8*'Exposure Inputs'!$G$11)</f>
        <v>1.1246985371688044E-6</v>
      </c>
      <c r="AJ205" s="40">
        <f>($F205*(1-('Exposure Inputs'!$C$17)/100)*'Exposure Inputs'!$G$7*'Exposure Inputs'!$G$12*'Exposure Inputs'!$C$15*H205)/('Exposure Inputs'!$G$8*'Exposure Inputs'!$G$13*'Exposure Inputs'!$C$16)</f>
        <v>2.477315150684932E-7</v>
      </c>
      <c r="AK205" s="40">
        <f>($F205*(1-('Exposure Inputs'!$C$17)/100)*'Exposure Inputs'!$G$7*'Exposure Inputs'!$G$12*'Exposure Inputs'!$C$15*H205)/('Exposure Inputs'!$G$8*'Exposure Inputs'!$C$14*'Exposure Inputs'!$C$16)</f>
        <v>1.5880225324903412E-8</v>
      </c>
      <c r="AL205" s="40">
        <f>($F205*(1-('Exposure Inputs'!$C$17)/100)*'Exposure Inputs'!$G$12*'Exposure Inputs'!$C$15*H205)/('Exposure Inputs'!$C$14*'Exposure Inputs'!$C$16)</f>
        <v>1.7176570249385318E-6</v>
      </c>
      <c r="AM205" s="40">
        <f>'Exposure Inputs'!$E$60/AI205</f>
        <v>11203002.03440994</v>
      </c>
      <c r="AN205" s="40">
        <f>'Exposure Inputs'!$E$61/AJ205</f>
        <v>2099046.6225350038</v>
      </c>
      <c r="AO205" s="40">
        <f>($G205*(1-('Exposure Inputs'!$C$17/100))*'Exposure Inputs'!$H$6*'Exposure Inputs'!$C$15)/('Exposure Inputs'!$H$8*'Exposure Inputs'!$H$11)</f>
        <v>1.4274856879542656E-6</v>
      </c>
      <c r="AP205" s="40">
        <f>($F205*(1-('Exposure Inputs'!$C$17)/100)*'Exposure Inputs'!$H$7*'Exposure Inputs'!$H$12*'Exposure Inputs'!$C$15*H205)/('Exposure Inputs'!$H$8*'Exposure Inputs'!$H$13*'Exposure Inputs'!$C$16)</f>
        <v>3.2253781912734654E-7</v>
      </c>
      <c r="AQ205" s="40">
        <f>($F205*(1-('Exposure Inputs'!$C$17)/100)*'Exposure Inputs'!$H$7*'Exposure Inputs'!$H$12*'Exposure Inputs'!$C$15*H205)/('Exposure Inputs'!$H$8*'Exposure Inputs'!$C$14*'Exposure Inputs'!$C$16)</f>
        <v>2.0675501226111957E-8</v>
      </c>
      <c r="AR205" s="40">
        <f>($F205*(1-('Exposure Inputs'!$C$17)/100)*'Exposure Inputs'!$H$12*'Exposure Inputs'!$C$15*H205)/('Exposure Inputs'!$C$14*'Exposure Inputs'!$C$16)</f>
        <v>1.7176570249385318E-6</v>
      </c>
      <c r="AS205" s="40">
        <f>'Exposure Inputs'!$E$60/AO205</f>
        <v>8826708.4611244686</v>
      </c>
      <c r="AT205" s="40">
        <f>'Exposure Inputs'!$E$61/AP205</f>
        <v>1612214.0386727492</v>
      </c>
    </row>
    <row r="206" spans="1:46" s="35" customFormat="1">
      <c r="A206" s="47">
        <v>2023</v>
      </c>
      <c r="B206" s="48">
        <v>110013317614</v>
      </c>
      <c r="C206" s="48" t="s">
        <v>170</v>
      </c>
      <c r="D206" s="48" t="s">
        <v>71</v>
      </c>
      <c r="E206" s="48" t="s">
        <v>171</v>
      </c>
      <c r="F206" s="48">
        <v>3.4735085999999998E-2</v>
      </c>
      <c r="G206" s="48">
        <v>3.5339884434383302E-2</v>
      </c>
      <c r="H206" s="48">
        <v>350</v>
      </c>
      <c r="I206" s="40">
        <f t="shared" si="3"/>
        <v>9.3133348682614319E-9</v>
      </c>
      <c r="J206" s="40">
        <f>($G206*(1-('Exposure Inputs'!$C$17/100))*'Exposure Inputs'!$C$6*1*'Exposure Inputs'!$C$15)/('Exposure Inputs'!$C$8*'Exposure Inputs'!$C$11)</f>
        <v>1.4221590993709446E-6</v>
      </c>
      <c r="K206" s="40">
        <f>($F206*(1-('Exposure Inputs'!$C$17)/100)*'Exposure Inputs'!$C$7*'Exposure Inputs'!$C$12*'Exposure Inputs'!$C$15*H206)/('Exposure Inputs'!$C$8*'Exposure Inputs'!$C$13*'Exposure Inputs'!$C$16)</f>
        <v>3.6622308919358323E-7</v>
      </c>
      <c r="L206" s="40">
        <f>($F206*(1-('Exposure Inputs'!$C$17)/100)*'Exposure Inputs'!$C$7*'Exposure Inputs'!$C$12*'Exposure Inputs'!$C$15*H206)/('Exposure Inputs'!$C$8*'Exposure Inputs'!$C$14*'Exposure Inputs'!$C$16)</f>
        <v>2.6762456517992621E-7</v>
      </c>
      <c r="M206" s="40">
        <f>($F206*(1-('Exposure Inputs'!$C$17)/100)*'Exposure Inputs'!$C$12*'Exposure Inputs'!$C$15*H206)/('Exposure Inputs'!$C$14*'Exposure Inputs'!$C$16)</f>
        <v>2.4340181443624869E-5</v>
      </c>
      <c r="N206" s="40">
        <f>'Exposure Inputs'!$E$60/$J206</f>
        <v>8859768.2253506556</v>
      </c>
      <c r="O206" s="40">
        <f>'Exposure Inputs'!$E$61/$K206</f>
        <v>1419899.5512408321</v>
      </c>
      <c r="P206" s="40">
        <f>L206*'Exposure Inputs'!$E$63</f>
        <v>9.3133348682614319E-9</v>
      </c>
      <c r="Q206" s="40">
        <f>($G206*(1-('Exposure Inputs'!$C$17/100))*'Exposure Inputs'!$D$6*1*'Exposure Inputs'!$C$15)/('Exposure Inputs'!$D$8*'Exposure Inputs'!$D$11)</f>
        <v>4.9896909171610132E-6</v>
      </c>
      <c r="R206" s="40">
        <f>($F206*(1-('Exposure Inputs'!$C$17)/100)*'Exposure Inputs'!$D$7*'Exposure Inputs'!$D$12*'Exposure Inputs'!$C$15*H206)/('Exposure Inputs'!$D$8*'Exposure Inputs'!$D$13*'Exposure Inputs'!$C$16)</f>
        <v>9.3544795872923351E-7</v>
      </c>
      <c r="S206" s="40">
        <f>($F206*(1-('Exposure Inputs'!$C$17)/100)*'Exposure Inputs'!$D$7*'Exposure Inputs'!$D$12*'Exposure Inputs'!$C$15*H206)/('Exposure Inputs'!$D$8*'Exposure Inputs'!$C$14*'Exposure Inputs'!$C$16)</f>
        <v>1.1992922547810686E-8</v>
      </c>
      <c r="T206" s="40">
        <f>($F206*(1-('Exposure Inputs'!$C$17)/100)*'Exposure Inputs'!$D$12*'Exposure Inputs'!$C$15*H206)/('Exposure Inputs'!$C$14*'Exposure Inputs'!$C$16)</f>
        <v>4.2702072708113809E-7</v>
      </c>
      <c r="U206" s="40">
        <f>'Exposure Inputs'!$E$60/Q206</f>
        <v>2525206.5126248398</v>
      </c>
      <c r="V206" s="40">
        <f>'Exposure Inputs'!$E$61/R206</f>
        <v>555883.40874290653</v>
      </c>
      <c r="W206" s="40">
        <f>($G206*(1-('Exposure Inputs'!$C$17/100))*'Exposure Inputs'!$E$6*'Exposure Inputs'!$C$15)/('Exposure Inputs'!$E$8*'Exposure Inputs'!$E$11)</f>
        <v>1.0927724041581654E-6</v>
      </c>
      <c r="X206" s="40">
        <f>($F206*(1-('Exposure Inputs'!$C$17)/100)*'Exposure Inputs'!$E$7*'Exposure Inputs'!$E$12*'Exposure Inputs'!$C$15*H206)/('Exposure Inputs'!$E$8*'Exposure Inputs'!$E$13*'Exposure Inputs'!$C$16)</f>
        <v>2.0282291741027015E-7</v>
      </c>
      <c r="Y206" s="40">
        <f>($F206*(1-('Exposure Inputs'!$C$17)/100)*'Exposure Inputs'!$E$7*'Exposure Inputs'!$E$12*'Exposure Inputs'!$C$15*H206)/('Exposure Inputs'!$E$8*'Exposure Inputs'!$C$14*'Exposure Inputs'!$C$16)</f>
        <v>1.3001469064760909E-8</v>
      </c>
      <c r="Z206" s="40">
        <f>($F206*(1-('Exposure Inputs'!$C$17)/100)*'Exposure Inputs'!$E$12*'Exposure Inputs'!$C$15*H206)/('Exposure Inputs'!$C$14*'Exposure Inputs'!$C$16)</f>
        <v>2.1351036354056901E-6</v>
      </c>
      <c r="AA206" s="40">
        <f>'Exposure Inputs'!$E$60/W206</f>
        <v>11530305.809384536</v>
      </c>
      <c r="AB206" s="40">
        <f>'Exposure Inputs'!$E$61/X206</f>
        <v>2563812.8404796789</v>
      </c>
      <c r="AC206" s="40">
        <f>($G206*(1-('Exposure Inputs'!$C$17/100))*'Exposure Inputs'!$F$6*'Exposure Inputs'!$C$15)/('Exposure Inputs'!$F$8*'Exposure Inputs'!$F$11)</f>
        <v>1.0956608536786796E-6</v>
      </c>
      <c r="AD206" s="40">
        <f>($F206*(1-('Exposure Inputs'!$C$17)/100)*'Exposure Inputs'!$F$7*'Exposure Inputs'!$F$12*'Exposure Inputs'!$C$15*H206)/('Exposure Inputs'!$F$8*'Exposure Inputs'!$F$13*'Exposure Inputs'!$C$16)</f>
        <v>1.8471653634478099E-7</v>
      </c>
      <c r="AE206" s="40">
        <f>($F206*(1-('Exposure Inputs'!$C$17)/100)*'Exposure Inputs'!$F$7*'Exposure Inputs'!$F$12*'Exposure Inputs'!$C$15*H206)/('Exposure Inputs'!$F$8*'Exposure Inputs'!$C$14*'Exposure Inputs'!$C$16)</f>
        <v>1.1840803611844937E-8</v>
      </c>
      <c r="AF206" s="40">
        <f>($F206*(1-('Exposure Inputs'!$C$17)/100)*'Exposure Inputs'!$F$12*'Exposure Inputs'!$C$15*H206)/('Exposure Inputs'!$C$14*'Exposure Inputs'!$C$16)</f>
        <v>2.1351036354056901E-6</v>
      </c>
      <c r="AG206" s="40">
        <f>'Exposure Inputs'!$E$60/AC206</f>
        <v>11499908.89762605</v>
      </c>
      <c r="AH206" s="40">
        <f>'Exposure Inputs'!$E$61/AD206</f>
        <v>2815124.2454514126</v>
      </c>
      <c r="AI206" s="40">
        <f>($G206*(1-('Exposure Inputs'!$C$17/100))*'Exposure Inputs'!$G$6*'Exposure Inputs'!$C$15)/('Exposure Inputs'!$G$8*'Exposure Inputs'!$G$11)</f>
        <v>1.3980369376872387E-6</v>
      </c>
      <c r="AJ206" s="40">
        <f>($F206*(1-('Exposure Inputs'!$C$17)/100)*'Exposure Inputs'!$G$7*'Exposure Inputs'!$G$12*'Exposure Inputs'!$C$15*H206)/('Exposure Inputs'!$G$8*'Exposure Inputs'!$G$13*'Exposure Inputs'!$C$16)</f>
        <v>3.0793834318945466E-7</v>
      </c>
      <c r="AK206" s="40">
        <f>($F206*(1-('Exposure Inputs'!$C$17)/100)*'Exposure Inputs'!$G$7*'Exposure Inputs'!$G$12*'Exposure Inputs'!$C$15*H206)/('Exposure Inputs'!$G$8*'Exposure Inputs'!$C$14*'Exposure Inputs'!$C$16)</f>
        <v>1.9739637383939399E-8</v>
      </c>
      <c r="AL206" s="40">
        <f>($F206*(1-('Exposure Inputs'!$C$17)/100)*'Exposure Inputs'!$G$12*'Exposure Inputs'!$C$15*H206)/('Exposure Inputs'!$C$14*'Exposure Inputs'!$C$16)</f>
        <v>2.1351036354056901E-6</v>
      </c>
      <c r="AM206" s="40">
        <f>'Exposure Inputs'!$E$60/AI206</f>
        <v>9012637.4063077886</v>
      </c>
      <c r="AN206" s="40">
        <f>'Exposure Inputs'!$E$61/AJ206</f>
        <v>1688649.7297287772</v>
      </c>
      <c r="AO206" s="40">
        <f>($G206*(1-('Exposure Inputs'!$C$17/100))*'Exposure Inputs'!$H$6*'Exposure Inputs'!$C$15)/('Exposure Inputs'!$H$8*'Exposure Inputs'!$H$11)</f>
        <v>1.7744112345016898E-6</v>
      </c>
      <c r="AP206" s="40">
        <f>($F206*(1-('Exposure Inputs'!$C$17)/100)*'Exposure Inputs'!$H$7*'Exposure Inputs'!$H$12*'Exposure Inputs'!$C$15*H206)/('Exposure Inputs'!$H$8*'Exposure Inputs'!$H$13*'Exposure Inputs'!$C$16)</f>
        <v>4.0092501598173506E-7</v>
      </c>
      <c r="AQ206" s="40">
        <f>($F206*(1-('Exposure Inputs'!$C$17)/100)*'Exposure Inputs'!$H$7*'Exposure Inputs'!$H$12*'Exposure Inputs'!$C$15*H206)/('Exposure Inputs'!$H$8*'Exposure Inputs'!$C$14*'Exposure Inputs'!$C$16)</f>
        <v>2.5700321537290712E-8</v>
      </c>
      <c r="AR206" s="40">
        <f>($F206*(1-('Exposure Inputs'!$C$17)/100)*'Exposure Inputs'!$H$12*'Exposure Inputs'!$C$15*H206)/('Exposure Inputs'!$C$14*'Exposure Inputs'!$C$16)</f>
        <v>2.1351036354056901E-6</v>
      </c>
      <c r="AS206" s="40">
        <f>'Exposure Inputs'!$E$60/AO206</f>
        <v>7100946.9253830975</v>
      </c>
      <c r="AT206" s="40">
        <f>'Exposure Inputs'!$E$61/AP206</f>
        <v>1297000.6342125821</v>
      </c>
    </row>
    <row r="207" spans="1:46" s="35" customFormat="1">
      <c r="A207" s="47">
        <v>2019</v>
      </c>
      <c r="B207" s="48">
        <v>110000432504</v>
      </c>
      <c r="C207" s="48" t="s">
        <v>172</v>
      </c>
      <c r="D207" s="48" t="s">
        <v>71</v>
      </c>
      <c r="E207" s="48" t="s">
        <v>173</v>
      </c>
      <c r="F207" s="48">
        <v>8.3793845000000006E-2</v>
      </c>
      <c r="G207" s="48">
        <v>0.136676378528227</v>
      </c>
      <c r="H207" s="48">
        <v>350</v>
      </c>
      <c r="I207" s="40">
        <f t="shared" si="3"/>
        <v>2.2467200408952317E-8</v>
      </c>
      <c r="J207" s="40">
        <f>($G207*(1-('Exposure Inputs'!$C$17/100))*'Exposure Inputs'!$C$6*1*'Exposure Inputs'!$C$15)/('Exposure Inputs'!$C$8*'Exposure Inputs'!$C$11)</f>
        <v>5.5001751846101535E-6</v>
      </c>
      <c r="K207" s="40">
        <f>($F207*(1-('Exposure Inputs'!$C$17)/100)*'Exposure Inputs'!$C$7*'Exposure Inputs'!$C$12*'Exposure Inputs'!$C$15*H207)/('Exposure Inputs'!$C$8*'Exposure Inputs'!$C$13*'Exposure Inputs'!$C$16)</f>
        <v>8.8346523084204516E-7</v>
      </c>
      <c r="L207" s="40">
        <f>($F207*(1-('Exposure Inputs'!$C$17)/100)*'Exposure Inputs'!$C$7*'Exposure Inputs'!$C$12*'Exposure Inputs'!$C$15*H207)/('Exposure Inputs'!$C$8*'Exposure Inputs'!$C$14*'Exposure Inputs'!$C$16)</f>
        <v>6.4560920715380229E-7</v>
      </c>
      <c r="M207" s="40">
        <f>($F207*(1-('Exposure Inputs'!$C$17)/100)*'Exposure Inputs'!$C$12*'Exposure Inputs'!$C$15*H207)/('Exposure Inputs'!$C$14*'Exposure Inputs'!$C$16)</f>
        <v>5.8717499394099059E-5</v>
      </c>
      <c r="N207" s="40">
        <f>'Exposure Inputs'!$E$60/$J207</f>
        <v>2290836.123775769</v>
      </c>
      <c r="O207" s="40">
        <f>'Exposure Inputs'!$E$61/$K207</f>
        <v>588591.3580372365</v>
      </c>
      <c r="P207" s="40">
        <f>L207*'Exposure Inputs'!$E$63</f>
        <v>2.2467200408952317E-8</v>
      </c>
      <c r="Q207" s="40">
        <f>($G207*(1-('Exposure Inputs'!$C$17/100))*'Exposure Inputs'!$D$6*1*'Exposure Inputs'!$C$15)/('Exposure Inputs'!$D$8*'Exposure Inputs'!$D$11)</f>
        <v>1.9297541444964142E-5</v>
      </c>
      <c r="R207" s="40">
        <f>($F207*(1-('Exposure Inputs'!$C$17)/100)*'Exposure Inputs'!$D$7*'Exposure Inputs'!$D$12*'Exposure Inputs'!$C$15*H207)/('Exposure Inputs'!$D$8*'Exposure Inputs'!$D$13*'Exposure Inputs'!$C$16)</f>
        <v>2.2566456654036727E-6</v>
      </c>
      <c r="S207" s="40">
        <f>($F207*(1-('Exposure Inputs'!$C$17)/100)*'Exposure Inputs'!$D$7*'Exposure Inputs'!$D$12*'Exposure Inputs'!$C$15*H207)/('Exposure Inputs'!$D$8*'Exposure Inputs'!$C$14*'Exposure Inputs'!$C$16)</f>
        <v>2.8931354684662472E-8</v>
      </c>
      <c r="T207" s="40">
        <f>($F207*(1-('Exposure Inputs'!$C$17)/100)*'Exposure Inputs'!$D$12*'Exposure Inputs'!$C$15*H207)/('Exposure Inputs'!$C$14*'Exposure Inputs'!$C$16)</f>
        <v>1.0301315683175273E-6</v>
      </c>
      <c r="U207" s="40">
        <f>'Exposure Inputs'!$E$60/Q207</f>
        <v>652932.91562216473</v>
      </c>
      <c r="V207" s="40">
        <f>'Exposure Inputs'!$E$61/R207</f>
        <v>230430.50487369337</v>
      </c>
      <c r="W207" s="40">
        <f>($G207*(1-('Exposure Inputs'!$C$17/100))*'Exposure Inputs'!$E$6*'Exposure Inputs'!$C$15)/('Exposure Inputs'!$E$8*'Exposure Inputs'!$E$11)</f>
        <v>4.226277961752718E-6</v>
      </c>
      <c r="X207" s="40">
        <f>($F207*(1-('Exposure Inputs'!$C$17)/100)*'Exposure Inputs'!$E$7*'Exposure Inputs'!$E$12*'Exposure Inputs'!$C$15*H207)/('Exposure Inputs'!$E$8*'Exposure Inputs'!$E$13*'Exposure Inputs'!$C$16)</f>
        <v>4.8928372032601223E-7</v>
      </c>
      <c r="Y207" s="40">
        <f>($F207*(1-('Exposure Inputs'!$C$17)/100)*'Exposure Inputs'!$E$7*'Exposure Inputs'!$E$12*'Exposure Inputs'!$C$15*H207)/('Exposure Inputs'!$E$8*'Exposure Inputs'!$C$14*'Exposure Inputs'!$C$16)</f>
        <v>3.1364341046539248E-8</v>
      </c>
      <c r="Z207" s="40">
        <f>($F207*(1-('Exposure Inputs'!$C$17)/100)*'Exposure Inputs'!$E$12*'Exposure Inputs'!$C$15*H207)/('Exposure Inputs'!$C$14*'Exposure Inputs'!$C$16)</f>
        <v>5.1506578415876371E-6</v>
      </c>
      <c r="AA207" s="40">
        <f>'Exposure Inputs'!$E$60/W207</f>
        <v>2981346.7344146334</v>
      </c>
      <c r="AB207" s="40">
        <f>'Exposure Inputs'!$E$61/X207</f>
        <v>1062778.0537098625</v>
      </c>
      <c r="AC207" s="40">
        <f>($G207*(1-('Exposure Inputs'!$C$17/100))*'Exposure Inputs'!$F$6*'Exposure Inputs'!$C$15)/('Exposure Inputs'!$F$8*'Exposure Inputs'!$F$11)</f>
        <v>4.2374489892290098E-6</v>
      </c>
      <c r="AD207" s="40">
        <f>($F207*(1-('Exposure Inputs'!$C$17)/100)*'Exposure Inputs'!$F$7*'Exposure Inputs'!$F$12*'Exposure Inputs'!$C$15*H207)/('Exposure Inputs'!$F$8*'Exposure Inputs'!$F$13*'Exposure Inputs'!$C$16)</f>
        <v>4.456044477739726E-7</v>
      </c>
      <c r="AE207" s="40">
        <f>($F207*(1-('Exposure Inputs'!$C$17)/100)*'Exposure Inputs'!$F$7*'Exposure Inputs'!$F$12*'Exposure Inputs'!$C$15*H207)/('Exposure Inputs'!$F$8*'Exposure Inputs'!$C$14*'Exposure Inputs'!$C$16)</f>
        <v>2.8564387677818761E-8</v>
      </c>
      <c r="AF207" s="40">
        <f>($F207*(1-('Exposure Inputs'!$C$17)/100)*'Exposure Inputs'!$F$12*'Exposure Inputs'!$C$15*H207)/('Exposure Inputs'!$C$14*'Exposure Inputs'!$C$16)</f>
        <v>5.1506578415876371E-6</v>
      </c>
      <c r="AG207" s="40">
        <f>'Exposure Inputs'!$E$60/AC207</f>
        <v>2973487.1220933632</v>
      </c>
      <c r="AH207" s="40">
        <f>'Exposure Inputs'!$E$61/AD207</f>
        <v>1166954.2406896343</v>
      </c>
      <c r="AI207" s="40">
        <f>($G207*(1-('Exposure Inputs'!$C$17/100))*'Exposure Inputs'!$G$6*'Exposure Inputs'!$C$15)/('Exposure Inputs'!$G$8*'Exposure Inputs'!$G$11)</f>
        <v>5.4068831505820623E-6</v>
      </c>
      <c r="AJ207" s="40">
        <f>($F207*(1-('Exposure Inputs'!$C$17)/100)*'Exposure Inputs'!$G$7*'Exposure Inputs'!$G$12*'Exposure Inputs'!$C$15*H207)/('Exposure Inputs'!$G$8*'Exposure Inputs'!$G$13*'Exposure Inputs'!$C$16)</f>
        <v>7.4286091586973375E-7</v>
      </c>
      <c r="AK207" s="40">
        <f>($F207*(1-('Exposure Inputs'!$C$17)/100)*'Exposure Inputs'!$G$7*'Exposure Inputs'!$G$12*'Exposure Inputs'!$C$15*H207)/('Exposure Inputs'!$G$8*'Exposure Inputs'!$C$14*'Exposure Inputs'!$C$16)</f>
        <v>4.7619289478829089E-8</v>
      </c>
      <c r="AL207" s="40">
        <f>($F207*(1-('Exposure Inputs'!$C$17)/100)*'Exposure Inputs'!$G$12*'Exposure Inputs'!$C$15*H207)/('Exposure Inputs'!$C$14*'Exposure Inputs'!$C$16)</f>
        <v>5.1506578415876371E-6</v>
      </c>
      <c r="AM207" s="40">
        <f>'Exposure Inputs'!$E$60/AI207</f>
        <v>2330362.9187258435</v>
      </c>
      <c r="AN207" s="40">
        <f>'Exposure Inputs'!$E$61/AJ207</f>
        <v>699996.44467927015</v>
      </c>
      <c r="AO207" s="40">
        <f>($G207*(1-('Exposure Inputs'!$C$17/100))*'Exposure Inputs'!$H$6*'Exposure Inputs'!$C$15)/('Exposure Inputs'!$H$8*'Exposure Inputs'!$H$11)</f>
        <v>6.8625040922752984E-6</v>
      </c>
      <c r="AP207" s="40">
        <f>($F207*(1-('Exposure Inputs'!$C$17)/100)*'Exposure Inputs'!$H$7*'Exposure Inputs'!$H$12*'Exposure Inputs'!$C$15*H207)/('Exposure Inputs'!$H$8*'Exposure Inputs'!$H$13*'Exposure Inputs'!$C$16)</f>
        <v>9.6717908358701148E-7</v>
      </c>
      <c r="AQ207" s="40">
        <f>($F207*(1-('Exposure Inputs'!$C$17)/100)*'Exposure Inputs'!$H$7*'Exposure Inputs'!$H$12*'Exposure Inputs'!$C$15*H207)/('Exposure Inputs'!$H$8*'Exposure Inputs'!$C$14*'Exposure Inputs'!$C$16)</f>
        <v>6.1998659204295604E-8</v>
      </c>
      <c r="AR207" s="40">
        <f>($F207*(1-('Exposure Inputs'!$C$17)/100)*'Exposure Inputs'!$H$12*'Exposure Inputs'!$C$15*H207)/('Exposure Inputs'!$C$14*'Exposure Inputs'!$C$16)</f>
        <v>5.1506578415876371E-6</v>
      </c>
      <c r="AS207" s="40">
        <f>'Exposure Inputs'!$E$60/AO207</f>
        <v>1836064.478880683</v>
      </c>
      <c r="AT207" s="40">
        <f>'Exposure Inputs'!$E$61/AP207</f>
        <v>537646.03559400549</v>
      </c>
    </row>
    <row r="208" spans="1:46" s="35" customFormat="1">
      <c r="A208" s="47">
        <v>2020</v>
      </c>
      <c r="B208" s="48">
        <v>110000432504</v>
      </c>
      <c r="C208" s="48" t="s">
        <v>172</v>
      </c>
      <c r="D208" s="48" t="s">
        <v>71</v>
      </c>
      <c r="E208" s="48" t="s">
        <v>173</v>
      </c>
      <c r="F208" s="48">
        <v>8.3793845000000006E-2</v>
      </c>
      <c r="G208" s="48">
        <v>0.136676378528227</v>
      </c>
      <c r="H208" s="48">
        <v>350</v>
      </c>
      <c r="I208" s="40">
        <f t="shared" si="3"/>
        <v>2.2467200408952317E-8</v>
      </c>
      <c r="J208" s="40">
        <f>($G208*(1-('Exposure Inputs'!$C$17/100))*'Exposure Inputs'!$C$6*1*'Exposure Inputs'!$C$15)/('Exposure Inputs'!$C$8*'Exposure Inputs'!$C$11)</f>
        <v>5.5001751846101535E-6</v>
      </c>
      <c r="K208" s="40">
        <f>($F208*(1-('Exposure Inputs'!$C$17)/100)*'Exposure Inputs'!$C$7*'Exposure Inputs'!$C$12*'Exposure Inputs'!$C$15*H208)/('Exposure Inputs'!$C$8*'Exposure Inputs'!$C$13*'Exposure Inputs'!$C$16)</f>
        <v>8.8346523084204516E-7</v>
      </c>
      <c r="L208" s="40">
        <f>($F208*(1-('Exposure Inputs'!$C$17)/100)*'Exposure Inputs'!$C$7*'Exposure Inputs'!$C$12*'Exposure Inputs'!$C$15*H208)/('Exposure Inputs'!$C$8*'Exposure Inputs'!$C$14*'Exposure Inputs'!$C$16)</f>
        <v>6.4560920715380229E-7</v>
      </c>
      <c r="M208" s="40">
        <f>($F208*(1-('Exposure Inputs'!$C$17)/100)*'Exposure Inputs'!$C$12*'Exposure Inputs'!$C$15*H208)/('Exposure Inputs'!$C$14*'Exposure Inputs'!$C$16)</f>
        <v>5.8717499394099059E-5</v>
      </c>
      <c r="N208" s="40">
        <f>'Exposure Inputs'!$E$60/$J208</f>
        <v>2290836.123775769</v>
      </c>
      <c r="O208" s="40">
        <f>'Exposure Inputs'!$E$61/$K208</f>
        <v>588591.3580372365</v>
      </c>
      <c r="P208" s="40">
        <f>L208*'Exposure Inputs'!$E$63</f>
        <v>2.2467200408952317E-8</v>
      </c>
      <c r="Q208" s="40">
        <f>($G208*(1-('Exposure Inputs'!$C$17/100))*'Exposure Inputs'!$D$6*1*'Exposure Inputs'!$C$15)/('Exposure Inputs'!$D$8*'Exposure Inputs'!$D$11)</f>
        <v>1.9297541444964142E-5</v>
      </c>
      <c r="R208" s="40">
        <f>($F208*(1-('Exposure Inputs'!$C$17)/100)*'Exposure Inputs'!$D$7*'Exposure Inputs'!$D$12*'Exposure Inputs'!$C$15*H208)/('Exposure Inputs'!$D$8*'Exposure Inputs'!$D$13*'Exposure Inputs'!$C$16)</f>
        <v>2.2566456654036727E-6</v>
      </c>
      <c r="S208" s="40">
        <f>($F208*(1-('Exposure Inputs'!$C$17)/100)*'Exposure Inputs'!$D$7*'Exposure Inputs'!$D$12*'Exposure Inputs'!$C$15*H208)/('Exposure Inputs'!$D$8*'Exposure Inputs'!$C$14*'Exposure Inputs'!$C$16)</f>
        <v>2.8931354684662472E-8</v>
      </c>
      <c r="T208" s="40">
        <f>($F208*(1-('Exposure Inputs'!$C$17)/100)*'Exposure Inputs'!$D$12*'Exposure Inputs'!$C$15*H208)/('Exposure Inputs'!$C$14*'Exposure Inputs'!$C$16)</f>
        <v>1.0301315683175273E-6</v>
      </c>
      <c r="U208" s="40">
        <f>'Exposure Inputs'!$E$60/Q208</f>
        <v>652932.91562216473</v>
      </c>
      <c r="V208" s="40">
        <f>'Exposure Inputs'!$E$61/R208</f>
        <v>230430.50487369337</v>
      </c>
      <c r="W208" s="40">
        <f>($G208*(1-('Exposure Inputs'!$C$17/100))*'Exposure Inputs'!$E$6*'Exposure Inputs'!$C$15)/('Exposure Inputs'!$E$8*'Exposure Inputs'!$E$11)</f>
        <v>4.226277961752718E-6</v>
      </c>
      <c r="X208" s="40">
        <f>($F208*(1-('Exposure Inputs'!$C$17)/100)*'Exposure Inputs'!$E$7*'Exposure Inputs'!$E$12*'Exposure Inputs'!$C$15*H208)/('Exposure Inputs'!$E$8*'Exposure Inputs'!$E$13*'Exposure Inputs'!$C$16)</f>
        <v>4.8928372032601223E-7</v>
      </c>
      <c r="Y208" s="40">
        <f>($F208*(1-('Exposure Inputs'!$C$17)/100)*'Exposure Inputs'!$E$7*'Exposure Inputs'!$E$12*'Exposure Inputs'!$C$15*H208)/('Exposure Inputs'!$E$8*'Exposure Inputs'!$C$14*'Exposure Inputs'!$C$16)</f>
        <v>3.1364341046539248E-8</v>
      </c>
      <c r="Z208" s="40">
        <f>($F208*(1-('Exposure Inputs'!$C$17)/100)*'Exposure Inputs'!$E$12*'Exposure Inputs'!$C$15*H208)/('Exposure Inputs'!$C$14*'Exposure Inputs'!$C$16)</f>
        <v>5.1506578415876371E-6</v>
      </c>
      <c r="AA208" s="40">
        <f>'Exposure Inputs'!$E$60/W208</f>
        <v>2981346.7344146334</v>
      </c>
      <c r="AB208" s="40">
        <f>'Exposure Inputs'!$E$61/X208</f>
        <v>1062778.0537098625</v>
      </c>
      <c r="AC208" s="40">
        <f>($G208*(1-('Exposure Inputs'!$C$17/100))*'Exposure Inputs'!$F$6*'Exposure Inputs'!$C$15)/('Exposure Inputs'!$F$8*'Exposure Inputs'!$F$11)</f>
        <v>4.2374489892290098E-6</v>
      </c>
      <c r="AD208" s="40">
        <f>($F208*(1-('Exposure Inputs'!$C$17)/100)*'Exposure Inputs'!$F$7*'Exposure Inputs'!$F$12*'Exposure Inputs'!$C$15*H208)/('Exposure Inputs'!$F$8*'Exposure Inputs'!$F$13*'Exposure Inputs'!$C$16)</f>
        <v>4.456044477739726E-7</v>
      </c>
      <c r="AE208" s="40">
        <f>($F208*(1-('Exposure Inputs'!$C$17)/100)*'Exposure Inputs'!$F$7*'Exposure Inputs'!$F$12*'Exposure Inputs'!$C$15*H208)/('Exposure Inputs'!$F$8*'Exposure Inputs'!$C$14*'Exposure Inputs'!$C$16)</f>
        <v>2.8564387677818761E-8</v>
      </c>
      <c r="AF208" s="40">
        <f>($F208*(1-('Exposure Inputs'!$C$17)/100)*'Exposure Inputs'!$F$12*'Exposure Inputs'!$C$15*H208)/('Exposure Inputs'!$C$14*'Exposure Inputs'!$C$16)</f>
        <v>5.1506578415876371E-6</v>
      </c>
      <c r="AG208" s="40">
        <f>'Exposure Inputs'!$E$60/AC208</f>
        <v>2973487.1220933632</v>
      </c>
      <c r="AH208" s="40">
        <f>'Exposure Inputs'!$E$61/AD208</f>
        <v>1166954.2406896343</v>
      </c>
      <c r="AI208" s="40">
        <f>($G208*(1-('Exposure Inputs'!$C$17/100))*'Exposure Inputs'!$G$6*'Exposure Inputs'!$C$15)/('Exposure Inputs'!$G$8*'Exposure Inputs'!$G$11)</f>
        <v>5.4068831505820623E-6</v>
      </c>
      <c r="AJ208" s="40">
        <f>($F208*(1-('Exposure Inputs'!$C$17)/100)*'Exposure Inputs'!$G$7*'Exposure Inputs'!$G$12*'Exposure Inputs'!$C$15*H208)/('Exposure Inputs'!$G$8*'Exposure Inputs'!$G$13*'Exposure Inputs'!$C$16)</f>
        <v>7.4286091586973375E-7</v>
      </c>
      <c r="AK208" s="40">
        <f>($F208*(1-('Exposure Inputs'!$C$17)/100)*'Exposure Inputs'!$G$7*'Exposure Inputs'!$G$12*'Exposure Inputs'!$C$15*H208)/('Exposure Inputs'!$G$8*'Exposure Inputs'!$C$14*'Exposure Inputs'!$C$16)</f>
        <v>4.7619289478829089E-8</v>
      </c>
      <c r="AL208" s="40">
        <f>($F208*(1-('Exposure Inputs'!$C$17)/100)*'Exposure Inputs'!$G$12*'Exposure Inputs'!$C$15*H208)/('Exposure Inputs'!$C$14*'Exposure Inputs'!$C$16)</f>
        <v>5.1506578415876371E-6</v>
      </c>
      <c r="AM208" s="40">
        <f>'Exposure Inputs'!$E$60/AI208</f>
        <v>2330362.9187258435</v>
      </c>
      <c r="AN208" s="40">
        <f>'Exposure Inputs'!$E$61/AJ208</f>
        <v>699996.44467927015</v>
      </c>
      <c r="AO208" s="40">
        <f>($G208*(1-('Exposure Inputs'!$C$17/100))*'Exposure Inputs'!$H$6*'Exposure Inputs'!$C$15)/('Exposure Inputs'!$H$8*'Exposure Inputs'!$H$11)</f>
        <v>6.8625040922752984E-6</v>
      </c>
      <c r="AP208" s="40">
        <f>($F208*(1-('Exposure Inputs'!$C$17)/100)*'Exposure Inputs'!$H$7*'Exposure Inputs'!$H$12*'Exposure Inputs'!$C$15*H208)/('Exposure Inputs'!$H$8*'Exposure Inputs'!$H$13*'Exposure Inputs'!$C$16)</f>
        <v>9.6717908358701148E-7</v>
      </c>
      <c r="AQ208" s="40">
        <f>($F208*(1-('Exposure Inputs'!$C$17)/100)*'Exposure Inputs'!$H$7*'Exposure Inputs'!$H$12*'Exposure Inputs'!$C$15*H208)/('Exposure Inputs'!$H$8*'Exposure Inputs'!$C$14*'Exposure Inputs'!$C$16)</f>
        <v>6.1998659204295604E-8</v>
      </c>
      <c r="AR208" s="40">
        <f>($F208*(1-('Exposure Inputs'!$C$17)/100)*'Exposure Inputs'!$H$12*'Exposure Inputs'!$C$15*H208)/('Exposure Inputs'!$C$14*'Exposure Inputs'!$C$16)</f>
        <v>5.1506578415876371E-6</v>
      </c>
      <c r="AS208" s="40">
        <f>'Exposure Inputs'!$E$60/AO208</f>
        <v>1836064.478880683</v>
      </c>
      <c r="AT208" s="40">
        <f>'Exposure Inputs'!$E$61/AP208</f>
        <v>537646.03559400549</v>
      </c>
    </row>
    <row r="209" spans="1:46" s="35" customFormat="1">
      <c r="A209" s="47">
        <v>2021</v>
      </c>
      <c r="B209" s="48">
        <v>110000432504</v>
      </c>
      <c r="C209" s="48" t="s">
        <v>172</v>
      </c>
      <c r="D209" s="48" t="s">
        <v>71</v>
      </c>
      <c r="E209" s="48" t="s">
        <v>173</v>
      </c>
      <c r="F209" s="48">
        <v>4.7741476999999997E-2</v>
      </c>
      <c r="G209" s="48">
        <v>7.7871259999999998E-2</v>
      </c>
      <c r="H209" s="48">
        <v>350</v>
      </c>
      <c r="I209" s="40">
        <f t="shared" si="3"/>
        <v>1.280066968616117E-8</v>
      </c>
      <c r="J209" s="40">
        <f>($G209*(1-('Exposure Inputs'!$C$17/100))*'Exposure Inputs'!$C$6*1*'Exposure Inputs'!$C$15)/('Exposure Inputs'!$C$8*'Exposure Inputs'!$C$11)</f>
        <v>3.1337205189254384E-6</v>
      </c>
      <c r="K209" s="40">
        <f>($F209*(1-('Exposure Inputs'!$C$17)/100)*'Exposure Inputs'!$C$7*'Exposure Inputs'!$C$12*'Exposure Inputs'!$C$15*H209)/('Exposure Inputs'!$C$8*'Exposure Inputs'!$C$13*'Exposure Inputs'!$C$16)</f>
        <v>5.0335361742315554E-7</v>
      </c>
      <c r="L209" s="40">
        <f>($F209*(1-('Exposure Inputs'!$C$17)/100)*'Exposure Inputs'!$C$7*'Exposure Inputs'!$C$12*'Exposure Inputs'!$C$15*H209)/('Exposure Inputs'!$C$8*'Exposure Inputs'!$C$14*'Exposure Inputs'!$C$16)</f>
        <v>3.6783533580922903E-7</v>
      </c>
      <c r="M209" s="40">
        <f>($F209*(1-('Exposure Inputs'!$C$17)/100)*'Exposure Inputs'!$C$12*'Exposure Inputs'!$C$15*H209)/('Exposure Inputs'!$C$14*'Exposure Inputs'!$C$16)</f>
        <v>3.3454248898840884E-5</v>
      </c>
      <c r="N209" s="40">
        <f>'Exposure Inputs'!$E$60/$J209</f>
        <v>4020779.7485145787</v>
      </c>
      <c r="O209" s="40">
        <f>'Exposure Inputs'!$E$61/$K209</f>
        <v>1033070.9505219475</v>
      </c>
      <c r="P209" s="40">
        <f>L209*'Exposure Inputs'!$E$63</f>
        <v>1.280066968616117E-8</v>
      </c>
      <c r="Q209" s="40">
        <f>($G209*(1-('Exposure Inputs'!$C$17/100))*'Exposure Inputs'!$D$6*1*'Exposure Inputs'!$C$15)/('Exposure Inputs'!$D$8*'Exposure Inputs'!$D$11)</f>
        <v>1.0994759177872343E-5</v>
      </c>
      <c r="R209" s="40">
        <f>($F209*(1-('Exposure Inputs'!$C$17)/100)*'Exposure Inputs'!$D$7*'Exposure Inputs'!$D$12*'Exposure Inputs'!$C$15*H209)/('Exposure Inputs'!$D$8*'Exposure Inputs'!$D$13*'Exposure Inputs'!$C$16)</f>
        <v>1.2857220853395512E-6</v>
      </c>
      <c r="S209" s="40">
        <f>($F209*(1-('Exposure Inputs'!$C$17)/100)*'Exposure Inputs'!$D$7*'Exposure Inputs'!$D$12*'Exposure Inputs'!$C$15*H209)/('Exposure Inputs'!$D$8*'Exposure Inputs'!$C$14*'Exposure Inputs'!$C$16)</f>
        <v>1.6483616478712192E-8</v>
      </c>
      <c r="T209" s="40">
        <f>($F209*(1-('Exposure Inputs'!$C$17)/100)*'Exposure Inputs'!$D$12*'Exposure Inputs'!$C$15*H209)/('Exposure Inputs'!$C$14*'Exposure Inputs'!$C$16)</f>
        <v>5.8691664734808573E-7</v>
      </c>
      <c r="U209" s="40">
        <f>'Exposure Inputs'!$E$60/Q209</f>
        <v>1146000.5440917984</v>
      </c>
      <c r="V209" s="40">
        <f>'Exposure Inputs'!$E$61/R209</f>
        <v>404441.9909475781</v>
      </c>
      <c r="W209" s="40">
        <f>($G209*(1-('Exposure Inputs'!$C$17/100))*'Exposure Inputs'!$E$6*'Exposure Inputs'!$C$15)/('Exposure Inputs'!$E$8*'Exposure Inputs'!$E$11)</f>
        <v>2.4079185703910616E-6</v>
      </c>
      <c r="X209" s="40">
        <f>($F209*(1-('Exposure Inputs'!$C$17)/100)*'Exposure Inputs'!$E$7*'Exposure Inputs'!$E$12*'Exposure Inputs'!$C$15*H209)/('Exposure Inputs'!$E$8*'Exposure Inputs'!$E$13*'Exposure Inputs'!$C$16)</f>
        <v>2.7876901317058234E-7</v>
      </c>
      <c r="Y209" s="40">
        <f>($F209*(1-('Exposure Inputs'!$C$17)/100)*'Exposure Inputs'!$E$7*'Exposure Inputs'!$E$12*'Exposure Inputs'!$C$15*H209)/('Exposure Inputs'!$E$8*'Exposure Inputs'!$C$14*'Exposure Inputs'!$C$16)</f>
        <v>1.7869808536575793E-8</v>
      </c>
      <c r="Z209" s="40">
        <f>($F209*(1-('Exposure Inputs'!$C$17)/100)*'Exposure Inputs'!$E$12*'Exposure Inputs'!$C$15*H209)/('Exposure Inputs'!$C$14*'Exposure Inputs'!$C$16)</f>
        <v>2.9345832367404283E-6</v>
      </c>
      <c r="AA209" s="40">
        <f>'Exposure Inputs'!$E$60/W209</f>
        <v>5232735.0911844485</v>
      </c>
      <c r="AB209" s="40">
        <f>'Exposure Inputs'!$E$61/X209</f>
        <v>1865343.6193850043</v>
      </c>
      <c r="AC209" s="40">
        <f>($G209*(1-('Exposure Inputs'!$C$17/100))*'Exposure Inputs'!$F$6*'Exposure Inputs'!$C$15)/('Exposure Inputs'!$F$8*'Exposure Inputs'!$F$11)</f>
        <v>2.4142832545774646E-6</v>
      </c>
      <c r="AD209" s="40">
        <f>($F209*(1-('Exposure Inputs'!$C$17)/100)*'Exposure Inputs'!$F$7*'Exposure Inputs'!$F$12*'Exposure Inputs'!$C$15*H209)/('Exposure Inputs'!$F$8*'Exposure Inputs'!$F$13*'Exposure Inputs'!$C$16)</f>
        <v>2.5388278213631098E-7</v>
      </c>
      <c r="AE209" s="40">
        <f>($F209*(1-('Exposure Inputs'!$C$17)/100)*'Exposure Inputs'!$F$7*'Exposure Inputs'!$F$12*'Exposure Inputs'!$C$15*H209)/('Exposure Inputs'!$F$8*'Exposure Inputs'!$C$14*'Exposure Inputs'!$C$16)</f>
        <v>1.6274537316430194E-8</v>
      </c>
      <c r="AF209" s="40">
        <f>($F209*(1-('Exposure Inputs'!$C$17)/100)*'Exposure Inputs'!$F$12*'Exposure Inputs'!$C$15*H209)/('Exposure Inputs'!$C$14*'Exposure Inputs'!$C$16)</f>
        <v>2.9345832367404283E-6</v>
      </c>
      <c r="AG209" s="40">
        <f>'Exposure Inputs'!$E$60/AC209</f>
        <v>5218940.228372328</v>
      </c>
      <c r="AH209" s="40">
        <f>'Exposure Inputs'!$E$61/AD209</f>
        <v>2048189.308563703</v>
      </c>
      <c r="AI209" s="40">
        <f>($G209*(1-('Exposure Inputs'!$C$17/100))*'Exposure Inputs'!$G$6*'Exposure Inputs'!$C$15)/('Exposure Inputs'!$G$8*'Exposure Inputs'!$G$11)</f>
        <v>3.0805674553459122E-6</v>
      </c>
      <c r="AJ209" s="40">
        <f>($F209*(1-('Exposure Inputs'!$C$17)/100)*'Exposure Inputs'!$G$7*'Exposure Inputs'!$G$12*'Exposure Inputs'!$C$15*H209)/('Exposure Inputs'!$G$8*'Exposure Inputs'!$G$13*'Exposure Inputs'!$C$16)</f>
        <v>4.2324442003101572E-7</v>
      </c>
      <c r="AK209" s="40">
        <f>($F209*(1-('Exposure Inputs'!$C$17)/100)*'Exposure Inputs'!$G$7*'Exposure Inputs'!$G$12*'Exposure Inputs'!$C$15*H209)/('Exposure Inputs'!$G$8*'Exposure Inputs'!$C$14*'Exposure Inputs'!$C$16)</f>
        <v>2.7131052566090753E-8</v>
      </c>
      <c r="AL209" s="40">
        <f>($F209*(1-('Exposure Inputs'!$C$17)/100)*'Exposure Inputs'!$G$12*'Exposure Inputs'!$C$15*H209)/('Exposure Inputs'!$C$14*'Exposure Inputs'!$C$16)</f>
        <v>2.9345832367404283E-6</v>
      </c>
      <c r="AM209" s="40">
        <f>'Exposure Inputs'!$E$60/AI209</f>
        <v>4090155.5257731453</v>
      </c>
      <c r="AN209" s="40">
        <f>'Exposure Inputs'!$E$61/AJ209</f>
        <v>1228604.5022445752</v>
      </c>
      <c r="AO209" s="40">
        <f>($G209*(1-('Exposure Inputs'!$C$17/100))*'Exposure Inputs'!$H$6*'Exposure Inputs'!$C$15)/('Exposure Inputs'!$H$8*'Exposure Inputs'!$H$11)</f>
        <v>3.9099063508641964E-6</v>
      </c>
      <c r="AP209" s="40">
        <f>($F209*(1-('Exposure Inputs'!$C$17)/100)*'Exposure Inputs'!$H$7*'Exposure Inputs'!$H$12*'Exposure Inputs'!$C$15*H209)/('Exposure Inputs'!$H$8*'Exposure Inputs'!$H$13*'Exposure Inputs'!$C$16)</f>
        <v>5.5104951889903595E-7</v>
      </c>
      <c r="AQ209" s="40">
        <f>($F209*(1-('Exposure Inputs'!$C$17)/100)*'Exposure Inputs'!$H$7*'Exposure Inputs'!$H$12*'Exposure Inputs'!$C$15*H209)/('Exposure Inputs'!$H$8*'Exposure Inputs'!$C$14*'Exposure Inputs'!$C$16)</f>
        <v>3.5323687108912564E-8</v>
      </c>
      <c r="AR209" s="40">
        <f>($F209*(1-('Exposure Inputs'!$C$17)/100)*'Exposure Inputs'!$H$12*'Exposure Inputs'!$C$15*H209)/('Exposure Inputs'!$C$14*'Exposure Inputs'!$C$16)</f>
        <v>2.9345832367404283E-6</v>
      </c>
      <c r="AS209" s="40">
        <f>'Exposure Inputs'!$E$60/AO209</f>
        <v>3222583.5785593828</v>
      </c>
      <c r="AT209" s="40">
        <f>'Exposure Inputs'!$E$61/AP209</f>
        <v>943653.84990976669</v>
      </c>
    </row>
    <row r="210" spans="1:46" s="35" customFormat="1">
      <c r="A210" s="47">
        <v>2022</v>
      </c>
      <c r="B210" s="48">
        <v>110000432504</v>
      </c>
      <c r="C210" s="48" t="s">
        <v>172</v>
      </c>
      <c r="D210" s="48" t="s">
        <v>71</v>
      </c>
      <c r="E210" s="48" t="s">
        <v>173</v>
      </c>
      <c r="F210" s="48">
        <v>6.0021610000000003E-2</v>
      </c>
      <c r="G210" s="48">
        <v>9.7901418000000004E-2</v>
      </c>
      <c r="H210" s="48">
        <v>350</v>
      </c>
      <c r="I210" s="40">
        <f t="shared" si="3"/>
        <v>1.6093276788265013E-8</v>
      </c>
      <c r="J210" s="40">
        <f>($G210*(1-('Exposure Inputs'!$C$17/100))*'Exposure Inputs'!$C$6*1*'Exposure Inputs'!$C$15)/('Exposure Inputs'!$C$8*'Exposure Inputs'!$C$11)</f>
        <v>3.9397806381776315E-6</v>
      </c>
      <c r="K210" s="40">
        <f>($F210*(1-('Exposure Inputs'!$C$17)/100)*'Exposure Inputs'!$C$7*'Exposure Inputs'!$C$12*'Exposure Inputs'!$C$15*H210)/('Exposure Inputs'!$C$8*'Exposure Inputs'!$C$13*'Exposure Inputs'!$C$16)</f>
        <v>6.3282697594508529E-7</v>
      </c>
      <c r="L210" s="40">
        <f>($F210*(1-('Exposure Inputs'!$C$17)/100)*'Exposure Inputs'!$C$7*'Exposure Inputs'!$C$12*'Exposure Inputs'!$C$15*H210)/('Exposure Inputs'!$C$8*'Exposure Inputs'!$C$14*'Exposure Inputs'!$C$16)</f>
        <v>4.6245048242140849E-7</v>
      </c>
      <c r="M210" s="40">
        <f>($F210*(1-('Exposure Inputs'!$C$17)/100)*'Exposure Inputs'!$C$12*'Exposure Inputs'!$C$15*H210)/('Exposure Inputs'!$C$14*'Exposure Inputs'!$C$16)</f>
        <v>4.2059400052687041E-5</v>
      </c>
      <c r="N210" s="40">
        <f>'Exposure Inputs'!$E$60/$J210</f>
        <v>3198147.6019000397</v>
      </c>
      <c r="O210" s="40">
        <f>'Exposure Inputs'!$E$61/$K210</f>
        <v>821709.59798831958</v>
      </c>
      <c r="P210" s="40">
        <f>L210*'Exposure Inputs'!$E$63</f>
        <v>1.6093276788265013E-8</v>
      </c>
      <c r="Q210" s="40">
        <f>($G210*(1-('Exposure Inputs'!$C$17/100))*'Exposure Inputs'!$D$6*1*'Exposure Inputs'!$C$15)/('Exposure Inputs'!$D$8*'Exposure Inputs'!$D$11)</f>
        <v>1.3822847018042557E-5</v>
      </c>
      <c r="R210" s="40">
        <f>($F210*(1-('Exposure Inputs'!$C$17)/100)*'Exposure Inputs'!$D$7*'Exposure Inputs'!$D$12*'Exposure Inputs'!$C$15*H210)/('Exposure Inputs'!$D$8*'Exposure Inputs'!$D$13*'Exposure Inputs'!$C$16)</f>
        <v>1.6164374129991258E-6</v>
      </c>
      <c r="S210" s="40">
        <f>($F210*(1-('Exposure Inputs'!$C$17)/100)*'Exposure Inputs'!$D$7*'Exposure Inputs'!$D$12*'Exposure Inputs'!$C$15*H210)/('Exposure Inputs'!$D$8*'Exposure Inputs'!$C$14*'Exposure Inputs'!$C$16)</f>
        <v>2.0723556576911869E-8</v>
      </c>
      <c r="T210" s="40">
        <f>($F210*(1-('Exposure Inputs'!$C$17)/100)*'Exposure Inputs'!$D$12*'Exposure Inputs'!$C$15*H210)/('Exposure Inputs'!$C$14*'Exposure Inputs'!$C$16)</f>
        <v>7.3788421145064976E-7</v>
      </c>
      <c r="U210" s="40">
        <f>'Exposure Inputs'!$E$60/Q210</f>
        <v>911534.35927877878</v>
      </c>
      <c r="V210" s="40">
        <f>'Exposure Inputs'!$E$61/R210</f>
        <v>321695.10295805137</v>
      </c>
      <c r="W210" s="40">
        <f>($G210*(1-('Exposure Inputs'!$C$17/100))*'Exposure Inputs'!$E$6*'Exposure Inputs'!$C$15)/('Exposure Inputs'!$E$8*'Exposure Inputs'!$E$11)</f>
        <v>3.0272868638547487E-6</v>
      </c>
      <c r="X210" s="40">
        <f>($F210*(1-('Exposure Inputs'!$C$17)/100)*'Exposure Inputs'!$E$7*'Exposure Inputs'!$E$12*'Exposure Inputs'!$C$15*H210)/('Exposure Inputs'!$E$8*'Exposure Inputs'!$E$13*'Exposure Inputs'!$C$16)</f>
        <v>3.5047438914823598E-7</v>
      </c>
      <c r="Y210" s="40">
        <f>($F210*(1-('Exposure Inputs'!$C$17)/100)*'Exposure Inputs'!$E$7*'Exposure Inputs'!$E$12*'Exposure Inputs'!$C$15*H210)/('Exposure Inputs'!$E$8*'Exposure Inputs'!$C$14*'Exposure Inputs'!$C$16)</f>
        <v>2.2466306996681797E-8</v>
      </c>
      <c r="Z210" s="40">
        <f>($F210*(1-('Exposure Inputs'!$C$17)/100)*'Exposure Inputs'!$E$12*'Exposure Inputs'!$C$15*H210)/('Exposure Inputs'!$C$14*'Exposure Inputs'!$C$16)</f>
        <v>3.6894210572532491E-6</v>
      </c>
      <c r="AA210" s="40">
        <f>'Exposure Inputs'!$E$60/W210</f>
        <v>4162142.7260302599</v>
      </c>
      <c r="AB210" s="40">
        <f>'Exposure Inputs'!$E$61/X210</f>
        <v>1483703.2779021745</v>
      </c>
      <c r="AC210" s="40">
        <f>($G210*(1-('Exposure Inputs'!$C$17/100))*'Exposure Inputs'!$F$6*'Exposure Inputs'!$C$15)/('Exposure Inputs'!$F$8*'Exposure Inputs'!$F$11)</f>
        <v>3.0352886813028167E-6</v>
      </c>
      <c r="AD210" s="40">
        <f>($F210*(1-('Exposure Inputs'!$C$17)/100)*'Exposure Inputs'!$F$7*'Exposure Inputs'!$F$12*'Exposure Inputs'!$C$15*H210)/('Exposure Inputs'!$F$8*'Exposure Inputs'!$F$13*'Exposure Inputs'!$C$16)</f>
        <v>3.1918688512926873E-7</v>
      </c>
      <c r="AE210" s="40">
        <f>($F210*(1-('Exposure Inputs'!$C$17)/100)*'Exposure Inputs'!$F$7*'Exposure Inputs'!$F$12*'Exposure Inputs'!$C$15*H210)/('Exposure Inputs'!$F$8*'Exposure Inputs'!$C$14*'Exposure Inputs'!$C$16)</f>
        <v>2.0460697764696716E-8</v>
      </c>
      <c r="AF210" s="40">
        <f>($F210*(1-('Exposure Inputs'!$C$17)/100)*'Exposure Inputs'!$F$12*'Exposure Inputs'!$C$15*H210)/('Exposure Inputs'!$C$14*'Exposure Inputs'!$C$16)</f>
        <v>3.6894210572532491E-6</v>
      </c>
      <c r="AG210" s="40">
        <f>'Exposure Inputs'!$E$60/AC210</f>
        <v>4151170.2256247289</v>
      </c>
      <c r="AH210" s="40">
        <f>'Exposure Inputs'!$E$61/AD210</f>
        <v>1629139.61765504</v>
      </c>
      <c r="AI210" s="40">
        <f>($G210*(1-('Exposure Inputs'!$C$17/100))*'Exposure Inputs'!$G$6*'Exposure Inputs'!$C$15)/('Exposure Inputs'!$G$8*'Exposure Inputs'!$G$11)</f>
        <v>3.8729554667924536E-6</v>
      </c>
      <c r="AJ210" s="40">
        <f>($F210*(1-('Exposure Inputs'!$C$17)/100)*'Exposure Inputs'!$G$7*'Exposure Inputs'!$G$12*'Exposure Inputs'!$C$15*H210)/('Exposure Inputs'!$G$8*'Exposure Inputs'!$G$13*'Exposure Inputs'!$C$16)</f>
        <v>5.3211197286120452E-7</v>
      </c>
      <c r="AK210" s="40">
        <f>($F210*(1-('Exposure Inputs'!$C$17)/100)*'Exposure Inputs'!$G$7*'Exposure Inputs'!$G$12*'Exposure Inputs'!$C$15*H210)/('Exposure Inputs'!$G$8*'Exposure Inputs'!$C$14*'Exposure Inputs'!$C$16)</f>
        <v>3.4109741850077209E-8</v>
      </c>
      <c r="AL210" s="40">
        <f>($F210*(1-('Exposure Inputs'!$C$17)/100)*'Exposure Inputs'!$G$12*'Exposure Inputs'!$C$15*H210)/('Exposure Inputs'!$C$14*'Exposure Inputs'!$C$16)</f>
        <v>3.6894210572532491E-6</v>
      </c>
      <c r="AM210" s="40">
        <f>'Exposure Inputs'!$E$60/AI210</f>
        <v>3253329.4296913785</v>
      </c>
      <c r="AN210" s="40">
        <f>'Exposure Inputs'!$E$61/AJ210</f>
        <v>977237.92457426293</v>
      </c>
      <c r="AO210" s="40">
        <f>($G210*(1-('Exposure Inputs'!$C$17/100))*'Exposure Inputs'!$H$6*'Exposure Inputs'!$C$15)/('Exposure Inputs'!$H$8*'Exposure Inputs'!$H$11)</f>
        <v>4.9156181111851844E-6</v>
      </c>
      <c r="AP210" s="40">
        <f>($F210*(1-('Exposure Inputs'!$C$17)/100)*'Exposure Inputs'!$H$7*'Exposure Inputs'!$H$12*'Exposure Inputs'!$C$15*H210)/('Exposure Inputs'!$H$8*'Exposure Inputs'!$H$13*'Exposure Inputs'!$C$16)</f>
        <v>6.9279128741755443E-7</v>
      </c>
      <c r="AQ210" s="40">
        <f>($F210*(1-('Exposure Inputs'!$C$17)/100)*'Exposure Inputs'!$H$7*'Exposure Inputs'!$H$12*'Exposure Inputs'!$C$15*H210)/('Exposure Inputs'!$H$8*'Exposure Inputs'!$C$14*'Exposure Inputs'!$C$16)</f>
        <v>4.4409697911381694E-8</v>
      </c>
      <c r="AR210" s="40">
        <f>($F210*(1-('Exposure Inputs'!$C$17)/100)*'Exposure Inputs'!$H$12*'Exposure Inputs'!$C$15*H210)/('Exposure Inputs'!$C$14*'Exposure Inputs'!$C$16)</f>
        <v>3.6894210572532491E-6</v>
      </c>
      <c r="AS210" s="40">
        <f>'Exposure Inputs'!$E$60/AO210</f>
        <v>2563258.5190719925</v>
      </c>
      <c r="AT210" s="40">
        <f>'Exposure Inputs'!$E$61/AP210</f>
        <v>750586.80650899874</v>
      </c>
    </row>
    <row r="211" spans="1:46" s="35" customFormat="1">
      <c r="A211" s="47">
        <v>2023</v>
      </c>
      <c r="B211" s="48">
        <v>110000432504</v>
      </c>
      <c r="C211" s="48" t="s">
        <v>172</v>
      </c>
      <c r="D211" s="48" t="s">
        <v>71</v>
      </c>
      <c r="E211" s="48" t="s">
        <v>173</v>
      </c>
      <c r="F211" s="48">
        <v>7.1907727000000005E-2</v>
      </c>
      <c r="G211" s="48">
        <v>0.11728889850188801</v>
      </c>
      <c r="H211" s="48">
        <v>350</v>
      </c>
      <c r="I211" s="40">
        <f t="shared" si="3"/>
        <v>1.9280238464546311E-8</v>
      </c>
      <c r="J211" s="40">
        <f>($G211*(1-('Exposure Inputs'!$C$17/100))*'Exposure Inputs'!$C$6*1*'Exposure Inputs'!$C$15)/('Exposure Inputs'!$C$8*'Exposure Inputs'!$C$11)</f>
        <v>4.7199779209624912E-6</v>
      </c>
      <c r="K211" s="40">
        <f>($F211*(1-('Exposure Inputs'!$C$17)/100)*'Exposure Inputs'!$C$7*'Exposure Inputs'!$C$12*'Exposure Inputs'!$C$15*H211)/('Exposure Inputs'!$C$8*'Exposure Inputs'!$C$13*'Exposure Inputs'!$C$16)</f>
        <v>7.5814609812190586E-7</v>
      </c>
      <c r="L211" s="40">
        <f>($F211*(1-('Exposure Inputs'!$C$17)/100)*'Exposure Inputs'!$C$7*'Exposure Inputs'!$C$12*'Exposure Inputs'!$C$15*H211)/('Exposure Inputs'!$C$8*'Exposure Inputs'!$C$14*'Exposure Inputs'!$C$16)</f>
        <v>5.5402984093523888E-7</v>
      </c>
      <c r="M211" s="40">
        <f>($F211*(1-('Exposure Inputs'!$C$17)/100)*'Exposure Inputs'!$C$12*'Exposure Inputs'!$C$15*H211)/('Exposure Inputs'!$C$14*'Exposure Inputs'!$C$16)</f>
        <v>5.0388449373024244E-5</v>
      </c>
      <c r="N211" s="40">
        <f>'Exposure Inputs'!$E$60/$J211</f>
        <v>2669504.0127286497</v>
      </c>
      <c r="O211" s="40">
        <f>'Exposure Inputs'!$E$61/$K211</f>
        <v>685883.63283561578</v>
      </c>
      <c r="P211" s="40">
        <f>L211*'Exposure Inputs'!$E$63</f>
        <v>1.9280238464546311E-8</v>
      </c>
      <c r="Q211" s="40">
        <f>($G211*(1-('Exposure Inputs'!$C$17/100))*'Exposure Inputs'!$D$6*1*'Exposure Inputs'!$C$15)/('Exposure Inputs'!$D$8*'Exposure Inputs'!$D$11)</f>
        <v>1.6560194265075083E-5</v>
      </c>
      <c r="R211" s="40">
        <f>($F211*(1-('Exposure Inputs'!$C$17)/100)*'Exposure Inputs'!$D$7*'Exposure Inputs'!$D$12*'Exposure Inputs'!$C$15*H211)/('Exposure Inputs'!$D$8*'Exposure Inputs'!$D$13*'Exposure Inputs'!$C$16)</f>
        <v>1.9365415257359371E-6</v>
      </c>
      <c r="S211" s="40">
        <f>($F211*(1-('Exposure Inputs'!$C$17)/100)*'Exposure Inputs'!$D$7*'Exposure Inputs'!$D$12*'Exposure Inputs'!$C$15*H211)/('Exposure Inputs'!$D$8*'Exposure Inputs'!$C$14*'Exposure Inputs'!$C$16)</f>
        <v>2.4827455458153041E-8</v>
      </c>
      <c r="T211" s="40">
        <f>($F211*(1-('Exposure Inputs'!$C$17)/100)*'Exposure Inputs'!$D$12*'Exposure Inputs'!$C$15*H211)/('Exposure Inputs'!$C$14*'Exposure Inputs'!$C$16)</f>
        <v>8.8400788373726747E-7</v>
      </c>
      <c r="U211" s="40">
        <f>'Exposure Inputs'!$E$60/Q211</f>
        <v>760860.63957431912</v>
      </c>
      <c r="V211" s="40">
        <f>'Exposure Inputs'!$E$61/R211</f>
        <v>268519.93261667149</v>
      </c>
      <c r="W211" s="40">
        <f>($G211*(1-('Exposure Inputs'!$C$17/100))*'Exposure Inputs'!$E$6*'Exposure Inputs'!$C$15)/('Exposure Inputs'!$E$8*'Exposure Inputs'!$E$11)</f>
        <v>3.6267824201561462E-6</v>
      </c>
      <c r="X211" s="40">
        <f>($F211*(1-('Exposure Inputs'!$C$17)/100)*'Exposure Inputs'!$E$7*'Exposure Inputs'!$E$12*'Exposure Inputs'!$C$15*H211)/('Exposure Inputs'!$E$8*'Exposure Inputs'!$E$13*'Exposure Inputs'!$C$16)</f>
        <v>4.1987905181755575E-7</v>
      </c>
      <c r="Y211" s="40">
        <f>($F211*(1-('Exposure Inputs'!$C$17)/100)*'Exposure Inputs'!$E$7*'Exposure Inputs'!$E$12*'Exposure Inputs'!$C$15*H211)/('Exposure Inputs'!$E$8*'Exposure Inputs'!$C$14*'Exposure Inputs'!$C$16)</f>
        <v>2.6915323834458707E-8</v>
      </c>
      <c r="Z211" s="40">
        <f>($F211*(1-('Exposure Inputs'!$C$17)/100)*'Exposure Inputs'!$E$12*'Exposure Inputs'!$C$15*H211)/('Exposure Inputs'!$C$14*'Exposure Inputs'!$C$16)</f>
        <v>4.4200394186863378E-6</v>
      </c>
      <c r="AA211" s="40">
        <f>'Exposure Inputs'!$E$60/W211</f>
        <v>3474153.8201945745</v>
      </c>
      <c r="AB211" s="40">
        <f>'Exposure Inputs'!$E$61/X211</f>
        <v>1238451.8773895595</v>
      </c>
      <c r="AC211" s="40">
        <f>($G211*(1-('Exposure Inputs'!$C$17/100))*'Exposure Inputs'!$F$6*'Exposure Inputs'!$C$15)/('Exposure Inputs'!$F$8*'Exposure Inputs'!$F$11)</f>
        <v>3.6363688426377602E-6</v>
      </c>
      <c r="AD211" s="40">
        <f>($F211*(1-('Exposure Inputs'!$C$17)/100)*'Exposure Inputs'!$F$7*'Exposure Inputs'!$F$12*'Exposure Inputs'!$C$15*H211)/('Exposure Inputs'!$F$8*'Exposure Inputs'!$F$13*'Exposure Inputs'!$C$16)</f>
        <v>3.8239566379268771E-7</v>
      </c>
      <c r="AE211" s="40">
        <f>($F211*(1-('Exposure Inputs'!$C$17)/100)*'Exposure Inputs'!$F$7*'Exposure Inputs'!$F$12*'Exposure Inputs'!$C$15*H211)/('Exposure Inputs'!$F$8*'Exposure Inputs'!$C$14*'Exposure Inputs'!$C$16)</f>
        <v>2.4512542550813319E-8</v>
      </c>
      <c r="AF211" s="40">
        <f>($F211*(1-('Exposure Inputs'!$C$17)/100)*'Exposure Inputs'!$F$12*'Exposure Inputs'!$C$15*H211)/('Exposure Inputs'!$C$14*'Exposure Inputs'!$C$16)</f>
        <v>4.4200394186863378E-6</v>
      </c>
      <c r="AG211" s="40">
        <f>'Exposure Inputs'!$E$60/AC211</f>
        <v>3464995.0390786468</v>
      </c>
      <c r="AH211" s="40">
        <f>'Exposure Inputs'!$E$61/AD211</f>
        <v>1359848.0559181059</v>
      </c>
      <c r="AI211" s="40">
        <f>($G211*(1-('Exposure Inputs'!$C$17/100))*'Exposure Inputs'!$G$6*'Exposure Inputs'!$C$15)/('Exposure Inputs'!$G$8*'Exposure Inputs'!$G$11)</f>
        <v>4.6399193180935576E-6</v>
      </c>
      <c r="AJ211" s="40">
        <f>($F211*(1-('Exposure Inputs'!$C$17)/100)*'Exposure Inputs'!$G$7*'Exposure Inputs'!$G$12*'Exposure Inputs'!$C$15*H211)/('Exposure Inputs'!$G$8*'Exposure Inputs'!$G$13*'Exposure Inputs'!$C$16)</f>
        <v>6.3748643993279914E-7</v>
      </c>
      <c r="AK211" s="40">
        <f>($F211*(1-('Exposure Inputs'!$C$17)/100)*'Exposure Inputs'!$G$7*'Exposure Inputs'!$G$12*'Exposure Inputs'!$C$15*H211)/('Exposure Inputs'!$G$8*'Exposure Inputs'!$C$14*'Exposure Inputs'!$C$16)</f>
        <v>4.0864515380307639E-8</v>
      </c>
      <c r="AL211" s="40">
        <f>($F211*(1-('Exposure Inputs'!$C$17)/100)*'Exposure Inputs'!$G$12*'Exposure Inputs'!$C$15*H211)/('Exposure Inputs'!$C$14*'Exposure Inputs'!$C$16)</f>
        <v>4.4200394186863378E-6</v>
      </c>
      <c r="AM211" s="40">
        <f>'Exposure Inputs'!$E$60/AI211</f>
        <v>2715564.4605426174</v>
      </c>
      <c r="AN211" s="40">
        <f>'Exposure Inputs'!$E$61/AJ211</f>
        <v>815703.62509172119</v>
      </c>
      <c r="AO211" s="40">
        <f>($G211*(1-('Exposure Inputs'!$C$17/100))*'Exposure Inputs'!$H$6*'Exposure Inputs'!$C$15)/('Exposure Inputs'!$H$8*'Exposure Inputs'!$H$11)</f>
        <v>5.8890611136688697E-6</v>
      </c>
      <c r="AP211" s="40">
        <f>($F211*(1-('Exposure Inputs'!$C$17)/100)*'Exposure Inputs'!$H$7*'Exposure Inputs'!$H$12*'Exposure Inputs'!$C$15*H211)/('Exposure Inputs'!$H$8*'Exposure Inputs'!$H$13*'Exposure Inputs'!$C$16)</f>
        <v>8.2998517973110094E-7</v>
      </c>
      <c r="AQ211" s="40">
        <f>($F211*(1-('Exposure Inputs'!$C$17)/100)*'Exposure Inputs'!$H$7*'Exposure Inputs'!$H$12*'Exposure Inputs'!$C$15*H211)/('Exposure Inputs'!$H$8*'Exposure Inputs'!$C$14*'Exposure Inputs'!$C$16)</f>
        <v>5.3204178187891087E-8</v>
      </c>
      <c r="AR211" s="40">
        <f>($F211*(1-('Exposure Inputs'!$C$17)/100)*'Exposure Inputs'!$H$12*'Exposure Inputs'!$C$15*H211)/('Exposure Inputs'!$C$14*'Exposure Inputs'!$C$16)</f>
        <v>4.4200394186863378E-6</v>
      </c>
      <c r="AS211" s="40">
        <f>'Exposure Inputs'!$E$60/AO211</f>
        <v>2139560.068540405</v>
      </c>
      <c r="AT211" s="40">
        <f>'Exposure Inputs'!$E$61/AP211</f>
        <v>626517.2110283582</v>
      </c>
    </row>
    <row r="212" spans="1:46" s="35" customFormat="1">
      <c r="A212" s="47">
        <v>2019</v>
      </c>
      <c r="B212" s="48">
        <v>110000597426</v>
      </c>
      <c r="C212" s="48" t="s">
        <v>174</v>
      </c>
      <c r="D212" s="48" t="s">
        <v>71</v>
      </c>
      <c r="E212" s="48" t="s">
        <v>175</v>
      </c>
      <c r="F212" s="48">
        <v>2.11768627724849E-2</v>
      </c>
      <c r="G212" s="48">
        <v>2.11768627724849E-2</v>
      </c>
      <c r="H212" s="48">
        <v>350</v>
      </c>
      <c r="I212" s="40">
        <f t="shared" si="3"/>
        <v>5.6780401942684432E-9</v>
      </c>
      <c r="J212" s="40">
        <f>($G212*(1-('Exposure Inputs'!$C$17/100))*'Exposure Inputs'!$C$6*1*'Exposure Inputs'!$C$15)/('Exposure Inputs'!$C$8*'Exposure Inputs'!$C$11)</f>
        <v>8.5220618488264079E-7</v>
      </c>
      <c r="K212" s="40">
        <f>($F212*(1-('Exposure Inputs'!$C$17)/100)*'Exposure Inputs'!$C$7*'Exposure Inputs'!$C$12*'Exposure Inputs'!$C$15*H212)/('Exposure Inputs'!$C$8*'Exposure Inputs'!$C$13*'Exposure Inputs'!$C$16)</f>
        <v>2.2327441780244939E-7</v>
      </c>
      <c r="L212" s="40">
        <f>($F212*(1-('Exposure Inputs'!$C$17)/100)*'Exposure Inputs'!$C$7*'Exposure Inputs'!$C$12*'Exposure Inputs'!$C$15*H212)/('Exposure Inputs'!$C$8*'Exposure Inputs'!$C$14*'Exposure Inputs'!$C$16)</f>
        <v>1.6316207454794378E-7</v>
      </c>
      <c r="M212" s="40">
        <f>($F212*(1-('Exposure Inputs'!$C$17)/100)*'Exposure Inputs'!$C$12*'Exposure Inputs'!$C$15*H212)/('Exposure Inputs'!$C$14*'Exposure Inputs'!$C$16)</f>
        <v>1.4839424387463077E-5</v>
      </c>
      <c r="N212" s="40">
        <f>'Exposure Inputs'!$E$60/$J212</f>
        <v>14785154.371691369</v>
      </c>
      <c r="O212" s="40">
        <f>'Exposure Inputs'!$E$61/$K212</f>
        <v>2328972.5939856218</v>
      </c>
      <c r="P212" s="40">
        <f>L212*'Exposure Inputs'!$E$63</f>
        <v>5.6780401942684432E-9</v>
      </c>
      <c r="Q212" s="40">
        <f>($G212*(1-('Exposure Inputs'!$C$17/100))*'Exposure Inputs'!$D$6*1*'Exposure Inputs'!$C$15)/('Exposure Inputs'!$D$8*'Exposure Inputs'!$D$11)</f>
        <v>2.9899927948555279E-6</v>
      </c>
      <c r="R212" s="40">
        <f>($F212*(1-('Exposure Inputs'!$C$17)/100)*'Exposure Inputs'!$D$7*'Exposure Inputs'!$D$12*'Exposure Inputs'!$C$15*H212)/('Exposure Inputs'!$D$8*'Exposure Inputs'!$D$13*'Exposure Inputs'!$C$16)</f>
        <v>5.7031248037820024E-7</v>
      </c>
      <c r="S212" s="40">
        <f>($F212*(1-('Exposure Inputs'!$C$17)/100)*'Exposure Inputs'!$D$7*'Exposure Inputs'!$D$12*'Exposure Inputs'!$C$15*H212)/('Exposure Inputs'!$D$8*'Exposure Inputs'!$C$14*'Exposure Inputs'!$C$16)</f>
        <v>7.3116984663871827E-9</v>
      </c>
      <c r="T212" s="40">
        <f>($F212*(1-('Exposure Inputs'!$C$17)/100)*'Exposure Inputs'!$D$12*'Exposure Inputs'!$C$15*H212)/('Exposure Inputs'!$C$14*'Exposure Inputs'!$C$16)</f>
        <v>2.6034077872742234E-7</v>
      </c>
      <c r="U212" s="40">
        <f>'Exposure Inputs'!$E$60/Q212</f>
        <v>4214056.977554962</v>
      </c>
      <c r="V212" s="40">
        <f>'Exposure Inputs'!$E$61/R212</f>
        <v>911780.85328794539</v>
      </c>
      <c r="W212" s="40">
        <f>($G212*(1-('Exposure Inputs'!$C$17/100))*'Exposure Inputs'!$E$6*'Exposure Inputs'!$C$15)/('Exposure Inputs'!$E$8*'Exposure Inputs'!$E$11)</f>
        <v>6.5482645500393256E-7</v>
      </c>
      <c r="X212" s="40">
        <f>($F212*(1-('Exposure Inputs'!$C$17)/100)*'Exposure Inputs'!$E$7*'Exposure Inputs'!$E$12*'Exposure Inputs'!$C$15*H212)/('Exposure Inputs'!$E$8*'Exposure Inputs'!$E$13*'Exposure Inputs'!$C$16)</f>
        <v>1.2365459780673435E-7</v>
      </c>
      <c r="Y212" s="40">
        <f>($F212*(1-('Exposure Inputs'!$C$17)/100)*'Exposure Inputs'!$E$7*'Exposure Inputs'!$E$12*'Exposure Inputs'!$C$15*H212)/('Exposure Inputs'!$E$8*'Exposure Inputs'!$C$14*'Exposure Inputs'!$C$16)</f>
        <v>7.9265767824829711E-9</v>
      </c>
      <c r="Z212" s="40">
        <f>($F212*(1-('Exposure Inputs'!$C$17)/100)*'Exposure Inputs'!$E$12*'Exposure Inputs'!$C$15*H212)/('Exposure Inputs'!$C$14*'Exposure Inputs'!$C$16)</f>
        <v>1.3017038936371119E-6</v>
      </c>
      <c r="AA212" s="40">
        <f>'Exposure Inputs'!$E$60/W212</f>
        <v>19241739.400898717</v>
      </c>
      <c r="AB212" s="40">
        <f>'Exposure Inputs'!$E$61/X212</f>
        <v>4205262.1513737217</v>
      </c>
      <c r="AC212" s="40">
        <f>($G212*(1-('Exposure Inputs'!$C$17/100))*'Exposure Inputs'!$F$6*'Exposure Inputs'!$C$15)/('Exposure Inputs'!$F$8*'Exposure Inputs'!$F$11)</f>
        <v>6.5655731236524478E-7</v>
      </c>
      <c r="AD212" s="40">
        <f>($F212*(1-('Exposure Inputs'!$C$17)/100)*'Exposure Inputs'!$F$7*'Exposure Inputs'!$F$12*'Exposure Inputs'!$C$15*H212)/('Exposure Inputs'!$F$8*'Exposure Inputs'!$F$13*'Exposure Inputs'!$C$16)</f>
        <v>1.1261572065726704E-7</v>
      </c>
      <c r="AE212" s="40">
        <f>($F212*(1-('Exposure Inputs'!$C$17)/100)*'Exposure Inputs'!$F$7*'Exposure Inputs'!$F$12*'Exposure Inputs'!$C$15*H212)/('Exposure Inputs'!$F$8*'Exposure Inputs'!$C$14*'Exposure Inputs'!$C$16)</f>
        <v>7.2189564523889143E-9</v>
      </c>
      <c r="AF212" s="40">
        <f>($F212*(1-('Exposure Inputs'!$C$17)/100)*'Exposure Inputs'!$F$12*'Exposure Inputs'!$C$15*H212)/('Exposure Inputs'!$C$14*'Exposure Inputs'!$C$16)</f>
        <v>1.3017038936371119E-6</v>
      </c>
      <c r="AG212" s="40">
        <f>'Exposure Inputs'!$E$60/AC212</f>
        <v>19191013.126650825</v>
      </c>
      <c r="AH212" s="40">
        <f>'Exposure Inputs'!$E$61/AD212</f>
        <v>4617472.5603591353</v>
      </c>
      <c r="AI212" s="40">
        <f>($G212*(1-('Exposure Inputs'!$C$17/100))*'Exposure Inputs'!$G$6*'Exposure Inputs'!$C$15)/('Exposure Inputs'!$G$8*'Exposure Inputs'!$G$11)</f>
        <v>8.3775136376685558E-7</v>
      </c>
      <c r="AJ212" s="40">
        <f>($F212*(1-('Exposure Inputs'!$C$17)/100)*'Exposure Inputs'!$G$7*'Exposure Inputs'!$G$12*'Exposure Inputs'!$C$15*H212)/('Exposure Inputs'!$G$8*'Exposure Inputs'!$G$13*'Exposure Inputs'!$C$16)</f>
        <v>1.8774008609362423E-7</v>
      </c>
      <c r="AK212" s="40">
        <f>($F212*(1-('Exposure Inputs'!$C$17)/100)*'Exposure Inputs'!$G$7*'Exposure Inputs'!$G$12*'Exposure Inputs'!$C$15*H212)/('Exposure Inputs'!$G$8*'Exposure Inputs'!$C$14*'Exposure Inputs'!$C$16)</f>
        <v>1.203462090343745E-8</v>
      </c>
      <c r="AL212" s="40">
        <f>($F212*(1-('Exposure Inputs'!$C$17)/100)*'Exposure Inputs'!$G$12*'Exposure Inputs'!$C$15*H212)/('Exposure Inputs'!$C$14*'Exposure Inputs'!$C$16)</f>
        <v>1.3017038936371119E-6</v>
      </c>
      <c r="AM212" s="40">
        <f>'Exposure Inputs'!$E$60/AI212</f>
        <v>15040261.997719115</v>
      </c>
      <c r="AN212" s="40">
        <f>'Exposure Inputs'!$E$61/AJ212</f>
        <v>2769786.7345212619</v>
      </c>
      <c r="AO212" s="40">
        <f>($G212*(1-('Exposure Inputs'!$C$17/100))*'Exposure Inputs'!$H$6*'Exposure Inputs'!$C$15)/('Exposure Inputs'!$H$8*'Exposure Inputs'!$H$11)</f>
        <v>1.0632876653789639E-6</v>
      </c>
      <c r="AP212" s="40">
        <f>($F212*(1-('Exposure Inputs'!$C$17)/100)*'Exposure Inputs'!$H$7*'Exposure Inputs'!$H$12*'Exposure Inputs'!$C$15*H212)/('Exposure Inputs'!$H$8*'Exposure Inputs'!$H$13*'Exposure Inputs'!$C$16)</f>
        <v>2.4443106447185762E-7</v>
      </c>
      <c r="AQ212" s="40">
        <f>($F212*(1-('Exposure Inputs'!$C$17)/100)*'Exposure Inputs'!$H$7*'Exposure Inputs'!$H$12*'Exposure Inputs'!$C$15*H212)/('Exposure Inputs'!$H$8*'Exposure Inputs'!$C$14*'Exposure Inputs'!$C$16)</f>
        <v>1.566865797896523E-8</v>
      </c>
      <c r="AR212" s="40">
        <f>($F212*(1-('Exposure Inputs'!$C$17)/100)*'Exposure Inputs'!$H$12*'Exposure Inputs'!$C$15*H212)/('Exposure Inputs'!$C$14*'Exposure Inputs'!$C$16)</f>
        <v>1.3017038936371119E-6</v>
      </c>
      <c r="AS212" s="40">
        <f>'Exposure Inputs'!$E$60/AO212</f>
        <v>11850038.71507271</v>
      </c>
      <c r="AT212" s="40">
        <f>'Exposure Inputs'!$E$61/AP212</f>
        <v>2127389.172581498</v>
      </c>
    </row>
    <row r="213" spans="1:46" s="35" customFormat="1">
      <c r="A213" s="47">
        <v>2020</v>
      </c>
      <c r="B213" s="48">
        <v>110000597426</v>
      </c>
      <c r="C213" s="48" t="s">
        <v>174</v>
      </c>
      <c r="D213" s="48" t="s">
        <v>71</v>
      </c>
      <c r="E213" s="48" t="s">
        <v>175</v>
      </c>
      <c r="F213" s="48">
        <v>2.11768627724849E-2</v>
      </c>
      <c r="G213" s="48">
        <v>2.11768627724849E-2</v>
      </c>
      <c r="H213" s="48">
        <v>350</v>
      </c>
      <c r="I213" s="40">
        <f t="shared" si="3"/>
        <v>5.6780401942684432E-9</v>
      </c>
      <c r="J213" s="40">
        <f>($G213*(1-('Exposure Inputs'!$C$17/100))*'Exposure Inputs'!$C$6*1*'Exposure Inputs'!$C$15)/('Exposure Inputs'!$C$8*'Exposure Inputs'!$C$11)</f>
        <v>8.5220618488264079E-7</v>
      </c>
      <c r="K213" s="40">
        <f>($F213*(1-('Exposure Inputs'!$C$17)/100)*'Exposure Inputs'!$C$7*'Exposure Inputs'!$C$12*'Exposure Inputs'!$C$15*H213)/('Exposure Inputs'!$C$8*'Exposure Inputs'!$C$13*'Exposure Inputs'!$C$16)</f>
        <v>2.2327441780244939E-7</v>
      </c>
      <c r="L213" s="40">
        <f>($F213*(1-('Exposure Inputs'!$C$17)/100)*'Exposure Inputs'!$C$7*'Exposure Inputs'!$C$12*'Exposure Inputs'!$C$15*H213)/('Exposure Inputs'!$C$8*'Exposure Inputs'!$C$14*'Exposure Inputs'!$C$16)</f>
        <v>1.6316207454794378E-7</v>
      </c>
      <c r="M213" s="40">
        <f>($F213*(1-('Exposure Inputs'!$C$17)/100)*'Exposure Inputs'!$C$12*'Exposure Inputs'!$C$15*H213)/('Exposure Inputs'!$C$14*'Exposure Inputs'!$C$16)</f>
        <v>1.4839424387463077E-5</v>
      </c>
      <c r="N213" s="40">
        <f>'Exposure Inputs'!$E$60/$J213</f>
        <v>14785154.371691369</v>
      </c>
      <c r="O213" s="40">
        <f>'Exposure Inputs'!$E$61/$K213</f>
        <v>2328972.5939856218</v>
      </c>
      <c r="P213" s="40">
        <f>L213*'Exposure Inputs'!$E$63</f>
        <v>5.6780401942684432E-9</v>
      </c>
      <c r="Q213" s="40">
        <f>($G213*(1-('Exposure Inputs'!$C$17/100))*'Exposure Inputs'!$D$6*1*'Exposure Inputs'!$C$15)/('Exposure Inputs'!$D$8*'Exposure Inputs'!$D$11)</f>
        <v>2.9899927948555279E-6</v>
      </c>
      <c r="R213" s="40">
        <f>($F213*(1-('Exposure Inputs'!$C$17)/100)*'Exposure Inputs'!$D$7*'Exposure Inputs'!$D$12*'Exposure Inputs'!$C$15*H213)/('Exposure Inputs'!$D$8*'Exposure Inputs'!$D$13*'Exposure Inputs'!$C$16)</f>
        <v>5.7031248037820024E-7</v>
      </c>
      <c r="S213" s="40">
        <f>($F213*(1-('Exposure Inputs'!$C$17)/100)*'Exposure Inputs'!$D$7*'Exposure Inputs'!$D$12*'Exposure Inputs'!$C$15*H213)/('Exposure Inputs'!$D$8*'Exposure Inputs'!$C$14*'Exposure Inputs'!$C$16)</f>
        <v>7.3116984663871827E-9</v>
      </c>
      <c r="T213" s="40">
        <f>($F213*(1-('Exposure Inputs'!$C$17)/100)*'Exposure Inputs'!$D$12*'Exposure Inputs'!$C$15*H213)/('Exposure Inputs'!$C$14*'Exposure Inputs'!$C$16)</f>
        <v>2.6034077872742234E-7</v>
      </c>
      <c r="U213" s="40">
        <f>'Exposure Inputs'!$E$60/Q213</f>
        <v>4214056.977554962</v>
      </c>
      <c r="V213" s="40">
        <f>'Exposure Inputs'!$E$61/R213</f>
        <v>911780.85328794539</v>
      </c>
      <c r="W213" s="40">
        <f>($G213*(1-('Exposure Inputs'!$C$17/100))*'Exposure Inputs'!$E$6*'Exposure Inputs'!$C$15)/('Exposure Inputs'!$E$8*'Exposure Inputs'!$E$11)</f>
        <v>6.5482645500393256E-7</v>
      </c>
      <c r="X213" s="40">
        <f>($F213*(1-('Exposure Inputs'!$C$17)/100)*'Exposure Inputs'!$E$7*'Exposure Inputs'!$E$12*'Exposure Inputs'!$C$15*H213)/('Exposure Inputs'!$E$8*'Exposure Inputs'!$E$13*'Exposure Inputs'!$C$16)</f>
        <v>1.2365459780673435E-7</v>
      </c>
      <c r="Y213" s="40">
        <f>($F213*(1-('Exposure Inputs'!$C$17)/100)*'Exposure Inputs'!$E$7*'Exposure Inputs'!$E$12*'Exposure Inputs'!$C$15*H213)/('Exposure Inputs'!$E$8*'Exposure Inputs'!$C$14*'Exposure Inputs'!$C$16)</f>
        <v>7.9265767824829711E-9</v>
      </c>
      <c r="Z213" s="40">
        <f>($F213*(1-('Exposure Inputs'!$C$17)/100)*'Exposure Inputs'!$E$12*'Exposure Inputs'!$C$15*H213)/('Exposure Inputs'!$C$14*'Exposure Inputs'!$C$16)</f>
        <v>1.3017038936371119E-6</v>
      </c>
      <c r="AA213" s="40">
        <f>'Exposure Inputs'!$E$60/W213</f>
        <v>19241739.400898717</v>
      </c>
      <c r="AB213" s="40">
        <f>'Exposure Inputs'!$E$61/X213</f>
        <v>4205262.1513737217</v>
      </c>
      <c r="AC213" s="40">
        <f>($G213*(1-('Exposure Inputs'!$C$17/100))*'Exposure Inputs'!$F$6*'Exposure Inputs'!$C$15)/('Exposure Inputs'!$F$8*'Exposure Inputs'!$F$11)</f>
        <v>6.5655731236524478E-7</v>
      </c>
      <c r="AD213" s="40">
        <f>($F213*(1-('Exposure Inputs'!$C$17)/100)*'Exposure Inputs'!$F$7*'Exposure Inputs'!$F$12*'Exposure Inputs'!$C$15*H213)/('Exposure Inputs'!$F$8*'Exposure Inputs'!$F$13*'Exposure Inputs'!$C$16)</f>
        <v>1.1261572065726704E-7</v>
      </c>
      <c r="AE213" s="40">
        <f>($F213*(1-('Exposure Inputs'!$C$17)/100)*'Exposure Inputs'!$F$7*'Exposure Inputs'!$F$12*'Exposure Inputs'!$C$15*H213)/('Exposure Inputs'!$F$8*'Exposure Inputs'!$C$14*'Exposure Inputs'!$C$16)</f>
        <v>7.2189564523889143E-9</v>
      </c>
      <c r="AF213" s="40">
        <f>($F213*(1-('Exposure Inputs'!$C$17)/100)*'Exposure Inputs'!$F$12*'Exposure Inputs'!$C$15*H213)/('Exposure Inputs'!$C$14*'Exposure Inputs'!$C$16)</f>
        <v>1.3017038936371119E-6</v>
      </c>
      <c r="AG213" s="40">
        <f>'Exposure Inputs'!$E$60/AC213</f>
        <v>19191013.126650825</v>
      </c>
      <c r="AH213" s="40">
        <f>'Exposure Inputs'!$E$61/AD213</f>
        <v>4617472.5603591353</v>
      </c>
      <c r="AI213" s="40">
        <f>($G213*(1-('Exposure Inputs'!$C$17/100))*'Exposure Inputs'!$G$6*'Exposure Inputs'!$C$15)/('Exposure Inputs'!$G$8*'Exposure Inputs'!$G$11)</f>
        <v>8.3775136376685558E-7</v>
      </c>
      <c r="AJ213" s="40">
        <f>($F213*(1-('Exposure Inputs'!$C$17)/100)*'Exposure Inputs'!$G$7*'Exposure Inputs'!$G$12*'Exposure Inputs'!$C$15*H213)/('Exposure Inputs'!$G$8*'Exposure Inputs'!$G$13*'Exposure Inputs'!$C$16)</f>
        <v>1.8774008609362423E-7</v>
      </c>
      <c r="AK213" s="40">
        <f>($F213*(1-('Exposure Inputs'!$C$17)/100)*'Exposure Inputs'!$G$7*'Exposure Inputs'!$G$12*'Exposure Inputs'!$C$15*H213)/('Exposure Inputs'!$G$8*'Exposure Inputs'!$C$14*'Exposure Inputs'!$C$16)</f>
        <v>1.203462090343745E-8</v>
      </c>
      <c r="AL213" s="40">
        <f>($F213*(1-('Exposure Inputs'!$C$17)/100)*'Exposure Inputs'!$G$12*'Exposure Inputs'!$C$15*H213)/('Exposure Inputs'!$C$14*'Exposure Inputs'!$C$16)</f>
        <v>1.3017038936371119E-6</v>
      </c>
      <c r="AM213" s="40">
        <f>'Exposure Inputs'!$E$60/AI213</f>
        <v>15040261.997719115</v>
      </c>
      <c r="AN213" s="40">
        <f>'Exposure Inputs'!$E$61/AJ213</f>
        <v>2769786.7345212619</v>
      </c>
      <c r="AO213" s="40">
        <f>($G213*(1-('Exposure Inputs'!$C$17/100))*'Exposure Inputs'!$H$6*'Exposure Inputs'!$C$15)/('Exposure Inputs'!$H$8*'Exposure Inputs'!$H$11)</f>
        <v>1.0632876653789639E-6</v>
      </c>
      <c r="AP213" s="40">
        <f>($F213*(1-('Exposure Inputs'!$C$17)/100)*'Exposure Inputs'!$H$7*'Exposure Inputs'!$H$12*'Exposure Inputs'!$C$15*H213)/('Exposure Inputs'!$H$8*'Exposure Inputs'!$H$13*'Exposure Inputs'!$C$16)</f>
        <v>2.4443106447185762E-7</v>
      </c>
      <c r="AQ213" s="40">
        <f>($F213*(1-('Exposure Inputs'!$C$17)/100)*'Exposure Inputs'!$H$7*'Exposure Inputs'!$H$12*'Exposure Inputs'!$C$15*H213)/('Exposure Inputs'!$H$8*'Exposure Inputs'!$C$14*'Exposure Inputs'!$C$16)</f>
        <v>1.566865797896523E-8</v>
      </c>
      <c r="AR213" s="40">
        <f>($F213*(1-('Exposure Inputs'!$C$17)/100)*'Exposure Inputs'!$H$12*'Exposure Inputs'!$C$15*H213)/('Exposure Inputs'!$C$14*'Exposure Inputs'!$C$16)</f>
        <v>1.3017038936371119E-6</v>
      </c>
      <c r="AS213" s="40">
        <f>'Exposure Inputs'!$E$60/AO213</f>
        <v>11850038.71507271</v>
      </c>
      <c r="AT213" s="40">
        <f>'Exposure Inputs'!$E$61/AP213</f>
        <v>2127389.172581498</v>
      </c>
    </row>
    <row r="214" spans="1:46" s="35" customFormat="1">
      <c r="A214" s="47">
        <v>2021</v>
      </c>
      <c r="B214" s="48">
        <v>110000597426</v>
      </c>
      <c r="C214" s="48" t="s">
        <v>174</v>
      </c>
      <c r="D214" s="48" t="s">
        <v>71</v>
      </c>
      <c r="E214" s="48" t="s">
        <v>175</v>
      </c>
      <c r="F214" s="48">
        <v>2.11768627724849E-2</v>
      </c>
      <c r="G214" s="48">
        <v>2.11768627724849E-2</v>
      </c>
      <c r="H214" s="48">
        <v>350</v>
      </c>
      <c r="I214" s="40">
        <f t="shared" si="3"/>
        <v>5.6780401942684432E-9</v>
      </c>
      <c r="J214" s="40">
        <f>($G214*(1-('Exposure Inputs'!$C$17/100))*'Exposure Inputs'!$C$6*1*'Exposure Inputs'!$C$15)/('Exposure Inputs'!$C$8*'Exposure Inputs'!$C$11)</f>
        <v>8.5220618488264079E-7</v>
      </c>
      <c r="K214" s="40">
        <f>($F214*(1-('Exposure Inputs'!$C$17)/100)*'Exposure Inputs'!$C$7*'Exposure Inputs'!$C$12*'Exposure Inputs'!$C$15*H214)/('Exposure Inputs'!$C$8*'Exposure Inputs'!$C$13*'Exposure Inputs'!$C$16)</f>
        <v>2.2327441780244939E-7</v>
      </c>
      <c r="L214" s="40">
        <f>($F214*(1-('Exposure Inputs'!$C$17)/100)*'Exposure Inputs'!$C$7*'Exposure Inputs'!$C$12*'Exposure Inputs'!$C$15*H214)/('Exposure Inputs'!$C$8*'Exposure Inputs'!$C$14*'Exposure Inputs'!$C$16)</f>
        <v>1.6316207454794378E-7</v>
      </c>
      <c r="M214" s="40">
        <f>($F214*(1-('Exposure Inputs'!$C$17)/100)*'Exposure Inputs'!$C$12*'Exposure Inputs'!$C$15*H214)/('Exposure Inputs'!$C$14*'Exposure Inputs'!$C$16)</f>
        <v>1.4839424387463077E-5</v>
      </c>
      <c r="N214" s="40">
        <f>'Exposure Inputs'!$E$60/$J214</f>
        <v>14785154.371691369</v>
      </c>
      <c r="O214" s="40">
        <f>'Exposure Inputs'!$E$61/$K214</f>
        <v>2328972.5939856218</v>
      </c>
      <c r="P214" s="40">
        <f>L214*'Exposure Inputs'!$E$63</f>
        <v>5.6780401942684432E-9</v>
      </c>
      <c r="Q214" s="40">
        <f>($G214*(1-('Exposure Inputs'!$C$17/100))*'Exposure Inputs'!$D$6*1*'Exposure Inputs'!$C$15)/('Exposure Inputs'!$D$8*'Exposure Inputs'!$D$11)</f>
        <v>2.9899927948555279E-6</v>
      </c>
      <c r="R214" s="40">
        <f>($F214*(1-('Exposure Inputs'!$C$17)/100)*'Exposure Inputs'!$D$7*'Exposure Inputs'!$D$12*'Exposure Inputs'!$C$15*H214)/('Exposure Inputs'!$D$8*'Exposure Inputs'!$D$13*'Exposure Inputs'!$C$16)</f>
        <v>5.7031248037820024E-7</v>
      </c>
      <c r="S214" s="40">
        <f>($F214*(1-('Exposure Inputs'!$C$17)/100)*'Exposure Inputs'!$D$7*'Exposure Inputs'!$D$12*'Exposure Inputs'!$C$15*H214)/('Exposure Inputs'!$D$8*'Exposure Inputs'!$C$14*'Exposure Inputs'!$C$16)</f>
        <v>7.3116984663871827E-9</v>
      </c>
      <c r="T214" s="40">
        <f>($F214*(1-('Exposure Inputs'!$C$17)/100)*'Exposure Inputs'!$D$12*'Exposure Inputs'!$C$15*H214)/('Exposure Inputs'!$C$14*'Exposure Inputs'!$C$16)</f>
        <v>2.6034077872742234E-7</v>
      </c>
      <c r="U214" s="40">
        <f>'Exposure Inputs'!$E$60/Q214</f>
        <v>4214056.977554962</v>
      </c>
      <c r="V214" s="40">
        <f>'Exposure Inputs'!$E$61/R214</f>
        <v>911780.85328794539</v>
      </c>
      <c r="W214" s="40">
        <f>($G214*(1-('Exposure Inputs'!$C$17/100))*'Exposure Inputs'!$E$6*'Exposure Inputs'!$C$15)/('Exposure Inputs'!$E$8*'Exposure Inputs'!$E$11)</f>
        <v>6.5482645500393256E-7</v>
      </c>
      <c r="X214" s="40">
        <f>($F214*(1-('Exposure Inputs'!$C$17)/100)*'Exposure Inputs'!$E$7*'Exposure Inputs'!$E$12*'Exposure Inputs'!$C$15*H214)/('Exposure Inputs'!$E$8*'Exposure Inputs'!$E$13*'Exposure Inputs'!$C$16)</f>
        <v>1.2365459780673435E-7</v>
      </c>
      <c r="Y214" s="40">
        <f>($F214*(1-('Exposure Inputs'!$C$17)/100)*'Exposure Inputs'!$E$7*'Exposure Inputs'!$E$12*'Exposure Inputs'!$C$15*H214)/('Exposure Inputs'!$E$8*'Exposure Inputs'!$C$14*'Exposure Inputs'!$C$16)</f>
        <v>7.9265767824829711E-9</v>
      </c>
      <c r="Z214" s="40">
        <f>($F214*(1-('Exposure Inputs'!$C$17)/100)*'Exposure Inputs'!$E$12*'Exposure Inputs'!$C$15*H214)/('Exposure Inputs'!$C$14*'Exposure Inputs'!$C$16)</f>
        <v>1.3017038936371119E-6</v>
      </c>
      <c r="AA214" s="40">
        <f>'Exposure Inputs'!$E$60/W214</f>
        <v>19241739.400898717</v>
      </c>
      <c r="AB214" s="40">
        <f>'Exposure Inputs'!$E$61/X214</f>
        <v>4205262.1513737217</v>
      </c>
      <c r="AC214" s="40">
        <f>($G214*(1-('Exposure Inputs'!$C$17/100))*'Exposure Inputs'!$F$6*'Exposure Inputs'!$C$15)/('Exposure Inputs'!$F$8*'Exposure Inputs'!$F$11)</f>
        <v>6.5655731236524478E-7</v>
      </c>
      <c r="AD214" s="40">
        <f>($F214*(1-('Exposure Inputs'!$C$17)/100)*'Exposure Inputs'!$F$7*'Exposure Inputs'!$F$12*'Exposure Inputs'!$C$15*H214)/('Exposure Inputs'!$F$8*'Exposure Inputs'!$F$13*'Exposure Inputs'!$C$16)</f>
        <v>1.1261572065726704E-7</v>
      </c>
      <c r="AE214" s="40">
        <f>($F214*(1-('Exposure Inputs'!$C$17)/100)*'Exposure Inputs'!$F$7*'Exposure Inputs'!$F$12*'Exposure Inputs'!$C$15*H214)/('Exposure Inputs'!$F$8*'Exposure Inputs'!$C$14*'Exposure Inputs'!$C$16)</f>
        <v>7.2189564523889143E-9</v>
      </c>
      <c r="AF214" s="40">
        <f>($F214*(1-('Exposure Inputs'!$C$17)/100)*'Exposure Inputs'!$F$12*'Exposure Inputs'!$C$15*H214)/('Exposure Inputs'!$C$14*'Exposure Inputs'!$C$16)</f>
        <v>1.3017038936371119E-6</v>
      </c>
      <c r="AG214" s="40">
        <f>'Exposure Inputs'!$E$60/AC214</f>
        <v>19191013.126650825</v>
      </c>
      <c r="AH214" s="40">
        <f>'Exposure Inputs'!$E$61/AD214</f>
        <v>4617472.5603591353</v>
      </c>
      <c r="AI214" s="40">
        <f>($G214*(1-('Exposure Inputs'!$C$17/100))*'Exposure Inputs'!$G$6*'Exposure Inputs'!$C$15)/('Exposure Inputs'!$G$8*'Exposure Inputs'!$G$11)</f>
        <v>8.3775136376685558E-7</v>
      </c>
      <c r="AJ214" s="40">
        <f>($F214*(1-('Exposure Inputs'!$C$17)/100)*'Exposure Inputs'!$G$7*'Exposure Inputs'!$G$12*'Exposure Inputs'!$C$15*H214)/('Exposure Inputs'!$G$8*'Exposure Inputs'!$G$13*'Exposure Inputs'!$C$16)</f>
        <v>1.8774008609362423E-7</v>
      </c>
      <c r="AK214" s="40">
        <f>($F214*(1-('Exposure Inputs'!$C$17)/100)*'Exposure Inputs'!$G$7*'Exposure Inputs'!$G$12*'Exposure Inputs'!$C$15*H214)/('Exposure Inputs'!$G$8*'Exposure Inputs'!$C$14*'Exposure Inputs'!$C$16)</f>
        <v>1.203462090343745E-8</v>
      </c>
      <c r="AL214" s="40">
        <f>($F214*(1-('Exposure Inputs'!$C$17)/100)*'Exposure Inputs'!$G$12*'Exposure Inputs'!$C$15*H214)/('Exposure Inputs'!$C$14*'Exposure Inputs'!$C$16)</f>
        <v>1.3017038936371119E-6</v>
      </c>
      <c r="AM214" s="40">
        <f>'Exposure Inputs'!$E$60/AI214</f>
        <v>15040261.997719115</v>
      </c>
      <c r="AN214" s="40">
        <f>'Exposure Inputs'!$E$61/AJ214</f>
        <v>2769786.7345212619</v>
      </c>
      <c r="AO214" s="40">
        <f>($G214*(1-('Exposure Inputs'!$C$17/100))*'Exposure Inputs'!$H$6*'Exposure Inputs'!$C$15)/('Exposure Inputs'!$H$8*'Exposure Inputs'!$H$11)</f>
        <v>1.0632876653789639E-6</v>
      </c>
      <c r="AP214" s="40">
        <f>($F214*(1-('Exposure Inputs'!$C$17)/100)*'Exposure Inputs'!$H$7*'Exposure Inputs'!$H$12*'Exposure Inputs'!$C$15*H214)/('Exposure Inputs'!$H$8*'Exposure Inputs'!$H$13*'Exposure Inputs'!$C$16)</f>
        <v>2.4443106447185762E-7</v>
      </c>
      <c r="AQ214" s="40">
        <f>($F214*(1-('Exposure Inputs'!$C$17)/100)*'Exposure Inputs'!$H$7*'Exposure Inputs'!$H$12*'Exposure Inputs'!$C$15*H214)/('Exposure Inputs'!$H$8*'Exposure Inputs'!$C$14*'Exposure Inputs'!$C$16)</f>
        <v>1.566865797896523E-8</v>
      </c>
      <c r="AR214" s="40">
        <f>($F214*(1-('Exposure Inputs'!$C$17)/100)*'Exposure Inputs'!$H$12*'Exposure Inputs'!$C$15*H214)/('Exposure Inputs'!$C$14*'Exposure Inputs'!$C$16)</f>
        <v>1.3017038936371119E-6</v>
      </c>
      <c r="AS214" s="40">
        <f>'Exposure Inputs'!$E$60/AO214</f>
        <v>11850038.71507271</v>
      </c>
      <c r="AT214" s="40">
        <f>'Exposure Inputs'!$E$61/AP214</f>
        <v>2127389.172581498</v>
      </c>
    </row>
    <row r="215" spans="1:46" s="35" customFormat="1">
      <c r="A215" s="47">
        <v>2022</v>
      </c>
      <c r="B215" s="48">
        <v>110000597426</v>
      </c>
      <c r="C215" s="48" t="s">
        <v>174</v>
      </c>
      <c r="D215" s="48" t="s">
        <v>71</v>
      </c>
      <c r="E215" s="48" t="s">
        <v>175</v>
      </c>
      <c r="F215" s="48">
        <v>6.3530590000000003E-3</v>
      </c>
      <c r="G215" s="48">
        <v>6.3530590000000003E-3</v>
      </c>
      <c r="H215" s="48">
        <v>350</v>
      </c>
      <c r="I215" s="40">
        <f t="shared" si="3"/>
        <v>1.7034121033937302E-9</v>
      </c>
      <c r="J215" s="40">
        <f>($G215*(1-('Exposure Inputs'!$C$17/100))*'Exposure Inputs'!$C$6*1*'Exposure Inputs'!$C$15)/('Exposure Inputs'!$C$8*'Exposure Inputs'!$C$11)</f>
        <v>2.5566186223574566E-7</v>
      </c>
      <c r="K215" s="40">
        <f>($F215*(1-('Exposure Inputs'!$C$17)/100)*'Exposure Inputs'!$C$7*'Exposure Inputs'!$C$12*'Exposure Inputs'!$C$15*H215)/('Exposure Inputs'!$C$8*'Exposure Inputs'!$C$13*'Exposure Inputs'!$C$16)</f>
        <v>6.6982327114695982E-8</v>
      </c>
      <c r="L215" s="40">
        <f>($F215*(1-('Exposure Inputs'!$C$17)/100)*'Exposure Inputs'!$C$7*'Exposure Inputs'!$C$12*'Exposure Inputs'!$C$15*H215)/('Exposure Inputs'!$C$8*'Exposure Inputs'!$C$14*'Exposure Inputs'!$C$16)</f>
        <v>4.8948623660739379E-8</v>
      </c>
      <c r="M215" s="40">
        <f>($F215*(1-('Exposure Inputs'!$C$17)/100)*'Exposure Inputs'!$C$12*'Exposure Inputs'!$C$15*H215)/('Exposure Inputs'!$C$14*'Exposure Inputs'!$C$16)</f>
        <v>4.4518274341412009E-6</v>
      </c>
      <c r="N215" s="40">
        <f>'Exposure Inputs'!$E$60/$J215</f>
        <v>49283846.60040357</v>
      </c>
      <c r="O215" s="40">
        <f>'Exposure Inputs'!$E$61/$K215</f>
        <v>7763241.7743502306</v>
      </c>
      <c r="P215" s="40">
        <f>L215*'Exposure Inputs'!$E$63</f>
        <v>1.7034121033937302E-9</v>
      </c>
      <c r="Q215" s="40">
        <f>($G215*(1-('Exposure Inputs'!$C$17/100))*'Exposure Inputs'!$D$6*1*'Exposure Inputs'!$C$15)/('Exposure Inputs'!$D$8*'Exposure Inputs'!$D$11)</f>
        <v>8.9699786221276613E-7</v>
      </c>
      <c r="R215" s="40">
        <f>($F215*(1-('Exposure Inputs'!$C$17)/100)*'Exposure Inputs'!$D$7*'Exposure Inputs'!$D$12*'Exposure Inputs'!$C$15*H215)/('Exposure Inputs'!$D$8*'Exposure Inputs'!$D$13*'Exposure Inputs'!$C$16)</f>
        <v>1.7109374864471002E-7</v>
      </c>
      <c r="S215" s="40">
        <f>($F215*(1-('Exposure Inputs'!$C$17)/100)*'Exposure Inputs'!$D$7*'Exposure Inputs'!$D$12*'Exposure Inputs'!$C$15*H215)/('Exposure Inputs'!$D$8*'Exposure Inputs'!$C$14*'Exposure Inputs'!$C$16)</f>
        <v>2.1935095980091029E-9</v>
      </c>
      <c r="T215" s="40">
        <f>($F215*(1-('Exposure Inputs'!$C$17)/100)*'Exposure Inputs'!$D$12*'Exposure Inputs'!$C$15*H215)/('Exposure Inputs'!$C$14*'Exposure Inputs'!$C$16)</f>
        <v>7.8102235686687756E-8</v>
      </c>
      <c r="U215" s="40">
        <f>'Exposure Inputs'!$E$60/Q215</f>
        <v>14046856.219832668</v>
      </c>
      <c r="V215" s="40">
        <f>'Exposure Inputs'!$E$61/R215</f>
        <v>3039269.430467749</v>
      </c>
      <c r="W215" s="40">
        <f>($G215*(1-('Exposure Inputs'!$C$17/100))*'Exposure Inputs'!$E$6*'Exposure Inputs'!$C$15)/('Exposure Inputs'!$E$8*'Exposure Inputs'!$E$11)</f>
        <v>1.9644794170391062E-7</v>
      </c>
      <c r="X215" s="40">
        <f>($F215*(1-('Exposure Inputs'!$C$17)/100)*'Exposure Inputs'!$E$7*'Exposure Inputs'!$E$12*'Exposure Inputs'!$C$15*H215)/('Exposure Inputs'!$E$8*'Exposure Inputs'!$E$13*'Exposure Inputs'!$C$16)</f>
        <v>3.7096380324481526E-8</v>
      </c>
      <c r="Y215" s="40">
        <f>($F215*(1-('Exposure Inputs'!$C$17)/100)*'Exposure Inputs'!$E$7*'Exposure Inputs'!$E$12*'Exposure Inputs'!$C$15*H215)/('Exposure Inputs'!$E$8*'Exposure Inputs'!$C$14*'Exposure Inputs'!$C$16)</f>
        <v>2.377973097723175E-9</v>
      </c>
      <c r="Z215" s="40">
        <f>($F215*(1-('Exposure Inputs'!$C$17)/100)*'Exposure Inputs'!$E$12*'Exposure Inputs'!$C$15*H215)/('Exposure Inputs'!$C$14*'Exposure Inputs'!$C$16)</f>
        <v>3.9051117843343873E-7</v>
      </c>
      <c r="AA215" s="40">
        <f>'Exposure Inputs'!$E$60/W215</f>
        <v>64139129.637667134</v>
      </c>
      <c r="AB215" s="40">
        <f>'Exposure Inputs'!$E$61/X215</f>
        <v>14017540.133338273</v>
      </c>
      <c r="AC215" s="40">
        <f>($G215*(1-('Exposure Inputs'!$C$17/100))*'Exposure Inputs'!$F$6*'Exposure Inputs'!$C$15)/('Exposure Inputs'!$F$8*'Exposure Inputs'!$F$11)</f>
        <v>1.9696719892605635E-7</v>
      </c>
      <c r="AD215" s="40">
        <f>($F215*(1-('Exposure Inputs'!$C$17)/100)*'Exposure Inputs'!$F$7*'Exposure Inputs'!$F$12*'Exposure Inputs'!$C$15*H215)/('Exposure Inputs'!$F$8*'Exposure Inputs'!$F$13*'Exposure Inputs'!$C$16)</f>
        <v>3.3784717091935176E-8</v>
      </c>
      <c r="AE215" s="40">
        <f>($F215*(1-('Exposure Inputs'!$C$17)/100)*'Exposure Inputs'!$F$7*'Exposure Inputs'!$F$12*'Exposure Inputs'!$C$15*H215)/('Exposure Inputs'!$F$8*'Exposure Inputs'!$C$14*'Exposure Inputs'!$C$16)</f>
        <v>2.1656869930727682E-9</v>
      </c>
      <c r="AF215" s="40">
        <f>($F215*(1-('Exposure Inputs'!$C$17)/100)*'Exposure Inputs'!$F$12*'Exposure Inputs'!$C$15*H215)/('Exposure Inputs'!$C$14*'Exposure Inputs'!$C$16)</f>
        <v>3.9051117843343873E-7</v>
      </c>
      <c r="AG215" s="40">
        <f>'Exposure Inputs'!$E$60/AC215</f>
        <v>63970042.061318941</v>
      </c>
      <c r="AH215" s="40">
        <f>'Exposure Inputs'!$E$61/AD215</f>
        <v>15391574.793566359</v>
      </c>
      <c r="AI215" s="40">
        <f>($G215*(1-('Exposure Inputs'!$C$17/100))*'Exposure Inputs'!$G$6*'Exposure Inputs'!$C$15)/('Exposure Inputs'!$G$8*'Exposure Inputs'!$G$11)</f>
        <v>2.5132541578616352E-7</v>
      </c>
      <c r="AJ215" s="40">
        <f>($F215*(1-('Exposure Inputs'!$C$17)/100)*'Exposure Inputs'!$G$7*'Exposure Inputs'!$G$12*'Exposure Inputs'!$C$15*H215)/('Exposure Inputs'!$G$8*'Exposure Inputs'!$G$13*'Exposure Inputs'!$C$16)</f>
        <v>5.6322027319720856E-8</v>
      </c>
      <c r="AK215" s="40">
        <f>($F215*(1-('Exposure Inputs'!$C$17)/100)*'Exposure Inputs'!$G$7*'Exposure Inputs'!$G$12*'Exposure Inputs'!$C$15*H215)/('Exposure Inputs'!$G$8*'Exposure Inputs'!$C$14*'Exposure Inputs'!$C$16)</f>
        <v>3.6103863666487726E-9</v>
      </c>
      <c r="AL215" s="40">
        <f>($F215*(1-('Exposure Inputs'!$C$17)/100)*'Exposure Inputs'!$G$12*'Exposure Inputs'!$C$15*H215)/('Exposure Inputs'!$C$14*'Exposure Inputs'!$C$16)</f>
        <v>3.9051117843343873E-7</v>
      </c>
      <c r="AM215" s="40">
        <f>'Exposure Inputs'!$E$60/AI215</f>
        <v>50134205.331308477</v>
      </c>
      <c r="AN215" s="40">
        <f>'Exposure Inputs'!$E$61/AJ215</f>
        <v>9232622.203887267</v>
      </c>
      <c r="AO215" s="40">
        <f>($G215*(1-('Exposure Inputs'!$C$17/100))*'Exposure Inputs'!$H$6*'Exposure Inputs'!$C$15)/('Exposure Inputs'!$H$8*'Exposure Inputs'!$H$11)</f>
        <v>3.1898630806172835E-7</v>
      </c>
      <c r="AP215" s="40">
        <f>($F215*(1-('Exposure Inputs'!$C$17)/100)*'Exposure Inputs'!$H$7*'Exposure Inputs'!$H$12*'Exposure Inputs'!$C$15*H215)/('Exposure Inputs'!$H$8*'Exposure Inputs'!$H$13*'Exposure Inputs'!$C$16)</f>
        <v>7.332932128361238E-8</v>
      </c>
      <c r="AQ215" s="40">
        <f>($F215*(1-('Exposure Inputs'!$C$17)/100)*'Exposure Inputs'!$H$7*'Exposure Inputs'!$H$12*'Exposure Inputs'!$C$15*H215)/('Exposure Inputs'!$H$8*'Exposure Inputs'!$C$14*'Exposure Inputs'!$C$16)</f>
        <v>4.700597518180281E-9</v>
      </c>
      <c r="AR215" s="40">
        <f>($F215*(1-('Exposure Inputs'!$C$17)/100)*'Exposure Inputs'!$H$12*'Exposure Inputs'!$C$15*H215)/('Exposure Inputs'!$C$14*'Exposure Inputs'!$C$16)</f>
        <v>3.9051117843343873E-7</v>
      </c>
      <c r="AS215" s="40">
        <f>'Exposure Inputs'!$E$60/AO215</f>
        <v>39500128.004120231</v>
      </c>
      <c r="AT215" s="40">
        <f>'Exposure Inputs'!$E$61/AP215</f>
        <v>7091297.0541322809</v>
      </c>
    </row>
    <row r="216" spans="1:46" s="35" customFormat="1">
      <c r="A216" s="47">
        <v>2023</v>
      </c>
      <c r="B216" s="48">
        <v>110000597426</v>
      </c>
      <c r="C216" s="48" t="s">
        <v>174</v>
      </c>
      <c r="D216" s="48" t="s">
        <v>71</v>
      </c>
      <c r="E216" s="48" t="s">
        <v>175</v>
      </c>
      <c r="F216" s="48">
        <v>2.11768627724849E-2</v>
      </c>
      <c r="G216" s="48">
        <v>2.11768627724849E-2</v>
      </c>
      <c r="H216" s="48">
        <v>350</v>
      </c>
      <c r="I216" s="40">
        <f t="shared" si="3"/>
        <v>5.6780401942684432E-9</v>
      </c>
      <c r="J216" s="40">
        <f>($G216*(1-('Exposure Inputs'!$C$17/100))*'Exposure Inputs'!$C$6*1*'Exposure Inputs'!$C$15)/('Exposure Inputs'!$C$8*'Exposure Inputs'!$C$11)</f>
        <v>8.5220618488264079E-7</v>
      </c>
      <c r="K216" s="40">
        <f>($F216*(1-('Exposure Inputs'!$C$17)/100)*'Exposure Inputs'!$C$7*'Exposure Inputs'!$C$12*'Exposure Inputs'!$C$15*H216)/('Exposure Inputs'!$C$8*'Exposure Inputs'!$C$13*'Exposure Inputs'!$C$16)</f>
        <v>2.2327441780244939E-7</v>
      </c>
      <c r="L216" s="40">
        <f>($F216*(1-('Exposure Inputs'!$C$17)/100)*'Exposure Inputs'!$C$7*'Exposure Inputs'!$C$12*'Exposure Inputs'!$C$15*H216)/('Exposure Inputs'!$C$8*'Exposure Inputs'!$C$14*'Exposure Inputs'!$C$16)</f>
        <v>1.6316207454794378E-7</v>
      </c>
      <c r="M216" s="40">
        <f>($F216*(1-('Exposure Inputs'!$C$17)/100)*'Exposure Inputs'!$C$12*'Exposure Inputs'!$C$15*H216)/('Exposure Inputs'!$C$14*'Exposure Inputs'!$C$16)</f>
        <v>1.4839424387463077E-5</v>
      </c>
      <c r="N216" s="40">
        <f>'Exposure Inputs'!$E$60/$J216</f>
        <v>14785154.371691369</v>
      </c>
      <c r="O216" s="40">
        <f>'Exposure Inputs'!$E$61/$K216</f>
        <v>2328972.5939856218</v>
      </c>
      <c r="P216" s="40">
        <f>L216*'Exposure Inputs'!$E$63</f>
        <v>5.6780401942684432E-9</v>
      </c>
      <c r="Q216" s="40">
        <f>($G216*(1-('Exposure Inputs'!$C$17/100))*'Exposure Inputs'!$D$6*1*'Exposure Inputs'!$C$15)/('Exposure Inputs'!$D$8*'Exposure Inputs'!$D$11)</f>
        <v>2.9899927948555279E-6</v>
      </c>
      <c r="R216" s="40">
        <f>($F216*(1-('Exposure Inputs'!$C$17)/100)*'Exposure Inputs'!$D$7*'Exposure Inputs'!$D$12*'Exposure Inputs'!$C$15*H216)/('Exposure Inputs'!$D$8*'Exposure Inputs'!$D$13*'Exposure Inputs'!$C$16)</f>
        <v>5.7031248037820024E-7</v>
      </c>
      <c r="S216" s="40">
        <f>($F216*(1-('Exposure Inputs'!$C$17)/100)*'Exposure Inputs'!$D$7*'Exposure Inputs'!$D$12*'Exposure Inputs'!$C$15*H216)/('Exposure Inputs'!$D$8*'Exposure Inputs'!$C$14*'Exposure Inputs'!$C$16)</f>
        <v>7.3116984663871827E-9</v>
      </c>
      <c r="T216" s="40">
        <f>($F216*(1-('Exposure Inputs'!$C$17)/100)*'Exposure Inputs'!$D$12*'Exposure Inputs'!$C$15*H216)/('Exposure Inputs'!$C$14*'Exposure Inputs'!$C$16)</f>
        <v>2.6034077872742234E-7</v>
      </c>
      <c r="U216" s="40">
        <f>'Exposure Inputs'!$E$60/Q216</f>
        <v>4214056.977554962</v>
      </c>
      <c r="V216" s="40">
        <f>'Exposure Inputs'!$E$61/R216</f>
        <v>911780.85328794539</v>
      </c>
      <c r="W216" s="40">
        <f>($G216*(1-('Exposure Inputs'!$C$17/100))*'Exposure Inputs'!$E$6*'Exposure Inputs'!$C$15)/('Exposure Inputs'!$E$8*'Exposure Inputs'!$E$11)</f>
        <v>6.5482645500393256E-7</v>
      </c>
      <c r="X216" s="40">
        <f>($F216*(1-('Exposure Inputs'!$C$17)/100)*'Exposure Inputs'!$E$7*'Exposure Inputs'!$E$12*'Exposure Inputs'!$C$15*H216)/('Exposure Inputs'!$E$8*'Exposure Inputs'!$E$13*'Exposure Inputs'!$C$16)</f>
        <v>1.2365459780673435E-7</v>
      </c>
      <c r="Y216" s="40">
        <f>($F216*(1-('Exposure Inputs'!$C$17)/100)*'Exposure Inputs'!$E$7*'Exposure Inputs'!$E$12*'Exposure Inputs'!$C$15*H216)/('Exposure Inputs'!$E$8*'Exposure Inputs'!$C$14*'Exposure Inputs'!$C$16)</f>
        <v>7.9265767824829711E-9</v>
      </c>
      <c r="Z216" s="40">
        <f>($F216*(1-('Exposure Inputs'!$C$17)/100)*'Exposure Inputs'!$E$12*'Exposure Inputs'!$C$15*H216)/('Exposure Inputs'!$C$14*'Exposure Inputs'!$C$16)</f>
        <v>1.3017038936371119E-6</v>
      </c>
      <c r="AA216" s="40">
        <f>'Exposure Inputs'!$E$60/W216</f>
        <v>19241739.400898717</v>
      </c>
      <c r="AB216" s="40">
        <f>'Exposure Inputs'!$E$61/X216</f>
        <v>4205262.1513737217</v>
      </c>
      <c r="AC216" s="40">
        <f>($G216*(1-('Exposure Inputs'!$C$17/100))*'Exposure Inputs'!$F$6*'Exposure Inputs'!$C$15)/('Exposure Inputs'!$F$8*'Exposure Inputs'!$F$11)</f>
        <v>6.5655731236524478E-7</v>
      </c>
      <c r="AD216" s="40">
        <f>($F216*(1-('Exposure Inputs'!$C$17)/100)*'Exposure Inputs'!$F$7*'Exposure Inputs'!$F$12*'Exposure Inputs'!$C$15*H216)/('Exposure Inputs'!$F$8*'Exposure Inputs'!$F$13*'Exposure Inputs'!$C$16)</f>
        <v>1.1261572065726704E-7</v>
      </c>
      <c r="AE216" s="40">
        <f>($F216*(1-('Exposure Inputs'!$C$17)/100)*'Exposure Inputs'!$F$7*'Exposure Inputs'!$F$12*'Exposure Inputs'!$C$15*H216)/('Exposure Inputs'!$F$8*'Exposure Inputs'!$C$14*'Exposure Inputs'!$C$16)</f>
        <v>7.2189564523889143E-9</v>
      </c>
      <c r="AF216" s="40">
        <f>($F216*(1-('Exposure Inputs'!$C$17)/100)*'Exposure Inputs'!$F$12*'Exposure Inputs'!$C$15*H216)/('Exposure Inputs'!$C$14*'Exposure Inputs'!$C$16)</f>
        <v>1.3017038936371119E-6</v>
      </c>
      <c r="AG216" s="40">
        <f>'Exposure Inputs'!$E$60/AC216</f>
        <v>19191013.126650825</v>
      </c>
      <c r="AH216" s="40">
        <f>'Exposure Inputs'!$E$61/AD216</f>
        <v>4617472.5603591353</v>
      </c>
      <c r="AI216" s="40">
        <f>($G216*(1-('Exposure Inputs'!$C$17/100))*'Exposure Inputs'!$G$6*'Exposure Inputs'!$C$15)/('Exposure Inputs'!$G$8*'Exposure Inputs'!$G$11)</f>
        <v>8.3775136376685558E-7</v>
      </c>
      <c r="AJ216" s="40">
        <f>($F216*(1-('Exposure Inputs'!$C$17)/100)*'Exposure Inputs'!$G$7*'Exposure Inputs'!$G$12*'Exposure Inputs'!$C$15*H216)/('Exposure Inputs'!$G$8*'Exposure Inputs'!$G$13*'Exposure Inputs'!$C$16)</f>
        <v>1.8774008609362423E-7</v>
      </c>
      <c r="AK216" s="40">
        <f>($F216*(1-('Exposure Inputs'!$C$17)/100)*'Exposure Inputs'!$G$7*'Exposure Inputs'!$G$12*'Exposure Inputs'!$C$15*H216)/('Exposure Inputs'!$G$8*'Exposure Inputs'!$C$14*'Exposure Inputs'!$C$16)</f>
        <v>1.203462090343745E-8</v>
      </c>
      <c r="AL216" s="40">
        <f>($F216*(1-('Exposure Inputs'!$C$17)/100)*'Exposure Inputs'!$G$12*'Exposure Inputs'!$C$15*H216)/('Exposure Inputs'!$C$14*'Exposure Inputs'!$C$16)</f>
        <v>1.3017038936371119E-6</v>
      </c>
      <c r="AM216" s="40">
        <f>'Exposure Inputs'!$E$60/AI216</f>
        <v>15040261.997719115</v>
      </c>
      <c r="AN216" s="40">
        <f>'Exposure Inputs'!$E$61/AJ216</f>
        <v>2769786.7345212619</v>
      </c>
      <c r="AO216" s="40">
        <f>($G216*(1-('Exposure Inputs'!$C$17/100))*'Exposure Inputs'!$H$6*'Exposure Inputs'!$C$15)/('Exposure Inputs'!$H$8*'Exposure Inputs'!$H$11)</f>
        <v>1.0632876653789639E-6</v>
      </c>
      <c r="AP216" s="40">
        <f>($F216*(1-('Exposure Inputs'!$C$17)/100)*'Exposure Inputs'!$H$7*'Exposure Inputs'!$H$12*'Exposure Inputs'!$C$15*H216)/('Exposure Inputs'!$H$8*'Exposure Inputs'!$H$13*'Exposure Inputs'!$C$16)</f>
        <v>2.4443106447185762E-7</v>
      </c>
      <c r="AQ216" s="40">
        <f>($F216*(1-('Exposure Inputs'!$C$17)/100)*'Exposure Inputs'!$H$7*'Exposure Inputs'!$H$12*'Exposure Inputs'!$C$15*H216)/('Exposure Inputs'!$H$8*'Exposure Inputs'!$C$14*'Exposure Inputs'!$C$16)</f>
        <v>1.566865797896523E-8</v>
      </c>
      <c r="AR216" s="40">
        <f>($F216*(1-('Exposure Inputs'!$C$17)/100)*'Exposure Inputs'!$H$12*'Exposure Inputs'!$C$15*H216)/('Exposure Inputs'!$C$14*'Exposure Inputs'!$C$16)</f>
        <v>1.3017038936371119E-6</v>
      </c>
      <c r="AS216" s="40">
        <f>'Exposure Inputs'!$E$60/AO216</f>
        <v>11850038.71507271</v>
      </c>
      <c r="AT216" s="40">
        <f>'Exposure Inputs'!$E$61/AP216</f>
        <v>2127389.172581498</v>
      </c>
    </row>
    <row r="217" spans="1:46" s="35" customFormat="1">
      <c r="A217" s="47">
        <v>2019</v>
      </c>
      <c r="B217" s="48">
        <v>110056972432</v>
      </c>
      <c r="C217" s="48" t="s">
        <v>176</v>
      </c>
      <c r="D217" s="48" t="s">
        <v>71</v>
      </c>
      <c r="E217" s="48" t="s">
        <v>177</v>
      </c>
      <c r="F217" s="48">
        <v>0.84345900739321999</v>
      </c>
      <c r="G217" s="48">
        <v>0.84345900739321999</v>
      </c>
      <c r="H217" s="48">
        <v>350</v>
      </c>
      <c r="I217" s="40">
        <f t="shared" si="3"/>
        <v>2.2615220194084025E-7</v>
      </c>
      <c r="J217" s="40">
        <f>($G217*(1-('Exposure Inputs'!$C$17/100))*'Exposure Inputs'!$C$6*1*'Exposure Inputs'!$C$15)/('Exposure Inputs'!$C$8*'Exposure Inputs'!$C$11)</f>
        <v>3.3942751129757196E-5</v>
      </c>
      <c r="K217" s="40">
        <f>($F217*(1-('Exposure Inputs'!$C$17)/100)*'Exposure Inputs'!$C$7*'Exposure Inputs'!$C$12*'Exposure Inputs'!$C$15*H217)/('Exposure Inputs'!$C$8*'Exposure Inputs'!$C$13*'Exposure Inputs'!$C$16)</f>
        <v>8.8928573055986808E-6</v>
      </c>
      <c r="L217" s="40">
        <f>($F217*(1-('Exposure Inputs'!$C$17)/100)*'Exposure Inputs'!$C$7*'Exposure Inputs'!$C$12*'Exposure Inputs'!$C$15*H217)/('Exposure Inputs'!$C$8*'Exposure Inputs'!$C$14*'Exposure Inputs'!$C$16)</f>
        <v>6.4986264925528812E-6</v>
      </c>
      <c r="M217" s="40">
        <f>($F217*(1-('Exposure Inputs'!$C$17)/100)*'Exposure Inputs'!$C$12*'Exposure Inputs'!$C$15*H217)/('Exposure Inputs'!$C$14*'Exposure Inputs'!$C$16)</f>
        <v>5.9104345618176107E-4</v>
      </c>
      <c r="N217" s="40">
        <f>'Exposure Inputs'!$E$60/$J217</f>
        <v>371213.28061571688</v>
      </c>
      <c r="O217" s="40">
        <f>'Exposure Inputs'!$E$61/$K217</f>
        <v>58473.894512242237</v>
      </c>
      <c r="P217" s="40">
        <f>L217*'Exposure Inputs'!$E$63</f>
        <v>2.2615220194084025E-7</v>
      </c>
      <c r="Q217" s="40">
        <f>($G217*(1-('Exposure Inputs'!$C$17/100))*'Exposure Inputs'!$D$6*1*'Exposure Inputs'!$C$15)/('Exposure Inputs'!$D$8*'Exposure Inputs'!$D$11)</f>
        <v>1.1908923346939167E-4</v>
      </c>
      <c r="R217" s="40">
        <f>($F217*(1-('Exposure Inputs'!$C$17)/100)*'Exposure Inputs'!$D$7*'Exposure Inputs'!$D$12*'Exposure Inputs'!$C$15*H217)/('Exposure Inputs'!$D$8*'Exposure Inputs'!$D$13*'Exposure Inputs'!$C$16)</f>
        <v>2.2715130365238568E-5</v>
      </c>
      <c r="S217" s="40">
        <f>($F217*(1-('Exposure Inputs'!$C$17)/100)*'Exposure Inputs'!$D$7*'Exposure Inputs'!$D$12*'Exposure Inputs'!$C$15*H217)/('Exposure Inputs'!$D$8*'Exposure Inputs'!$C$14*'Exposure Inputs'!$C$16)</f>
        <v>2.9121962006716112E-7</v>
      </c>
      <c r="T217" s="40">
        <f>($F217*(1-('Exposure Inputs'!$C$17)/100)*'Exposure Inputs'!$D$12*'Exposure Inputs'!$C$15*H217)/('Exposure Inputs'!$C$14*'Exposure Inputs'!$C$16)</f>
        <v>1.0369183441785283E-5</v>
      </c>
      <c r="U217" s="40">
        <f>'Exposure Inputs'!$E$60/Q217</f>
        <v>105803.01537702359</v>
      </c>
      <c r="V217" s="40">
        <f>'Exposure Inputs'!$E$61/R217</f>
        <v>22892.230493018291</v>
      </c>
      <c r="W217" s="40">
        <f>($G217*(1-('Exposure Inputs'!$C$17/100))*'Exposure Inputs'!$E$6*'Exposure Inputs'!$C$15)/('Exposure Inputs'!$E$8*'Exposure Inputs'!$E$11)</f>
        <v>2.6081260368276384E-5</v>
      </c>
      <c r="X217" s="40">
        <f>($F217*(1-('Exposure Inputs'!$C$17)/100)*'Exposure Inputs'!$E$7*'Exposure Inputs'!$E$12*'Exposure Inputs'!$C$15*H217)/('Exposure Inputs'!$E$8*'Exposure Inputs'!$E$13*'Exposure Inputs'!$C$16)</f>
        <v>4.9250724928524288E-6</v>
      </c>
      <c r="Y217" s="40">
        <f>($F217*(1-('Exposure Inputs'!$C$17)/100)*'Exposure Inputs'!$E$7*'Exposure Inputs'!$E$12*'Exposure Inputs'!$C$15*H217)/('Exposure Inputs'!$E$8*'Exposure Inputs'!$C$14*'Exposure Inputs'!$C$16)</f>
        <v>3.1570977518284804E-7</v>
      </c>
      <c r="Z217" s="40">
        <f>($F217*(1-('Exposure Inputs'!$C$17)/100)*'Exposure Inputs'!$E$12*'Exposure Inputs'!$C$15*H217)/('Exposure Inputs'!$C$14*'Exposure Inputs'!$C$16)</f>
        <v>5.1845917208926407E-5</v>
      </c>
      <c r="AA217" s="40">
        <f>'Exposure Inputs'!$E$60/W217</f>
        <v>483105.48731478682</v>
      </c>
      <c r="AB217" s="40">
        <f>'Exposure Inputs'!$E$61/X217</f>
        <v>105582.20224263832</v>
      </c>
      <c r="AC217" s="40">
        <f>($G217*(1-('Exposure Inputs'!$C$17/100))*'Exposure Inputs'!$F$6*'Exposure Inputs'!$C$15)/('Exposure Inputs'!$F$8*'Exposure Inputs'!$F$11)</f>
        <v>2.6150199155272191E-5</v>
      </c>
      <c r="AD217" s="40">
        <f>($F217*(1-('Exposure Inputs'!$C$17)/100)*'Exposure Inputs'!$F$7*'Exposure Inputs'!$F$12*'Exposure Inputs'!$C$15*H217)/('Exposure Inputs'!$F$8*'Exposure Inputs'!$F$13*'Exposure Inputs'!$C$16)</f>
        <v>4.4854020627581753E-6</v>
      </c>
      <c r="AE217" s="40">
        <f>($F217*(1-('Exposure Inputs'!$C$17)/100)*'Exposure Inputs'!$F$7*'Exposure Inputs'!$F$12*'Exposure Inputs'!$C$15*H217)/('Exposure Inputs'!$F$8*'Exposure Inputs'!$C$14*'Exposure Inputs'!$C$16)</f>
        <v>2.8752577325372925E-7</v>
      </c>
      <c r="AF217" s="40">
        <f>($F217*(1-('Exposure Inputs'!$C$17)/100)*'Exposure Inputs'!$F$12*'Exposure Inputs'!$C$15*H217)/('Exposure Inputs'!$C$14*'Exposure Inputs'!$C$16)</f>
        <v>5.1845917208926407E-5</v>
      </c>
      <c r="AG217" s="40">
        <f>'Exposure Inputs'!$E$60/AC217</f>
        <v>481831.89447946096</v>
      </c>
      <c r="AH217" s="40">
        <f>'Exposure Inputs'!$E$61/AD217</f>
        <v>115931.63616646671</v>
      </c>
      <c r="AI217" s="40">
        <f>($G217*(1-('Exposure Inputs'!$C$17/100))*'Exposure Inputs'!$G$6*'Exposure Inputs'!$C$15)/('Exposure Inputs'!$G$8*'Exposure Inputs'!$G$11)</f>
        <v>3.3367026141530524E-5</v>
      </c>
      <c r="AJ217" s="40">
        <f>($F217*(1-('Exposure Inputs'!$C$17)/100)*'Exposure Inputs'!$G$7*'Exposure Inputs'!$G$12*'Exposure Inputs'!$C$15*H217)/('Exposure Inputs'!$G$8*'Exposure Inputs'!$G$13*'Exposure Inputs'!$C$16)</f>
        <v>7.4775507763213858E-6</v>
      </c>
      <c r="AK217" s="40">
        <f>($F217*(1-('Exposure Inputs'!$C$17)/100)*'Exposure Inputs'!$G$7*'Exposure Inputs'!$G$12*'Exposure Inputs'!$C$15*H217)/('Exposure Inputs'!$G$8*'Exposure Inputs'!$C$14*'Exposure Inputs'!$C$16)</f>
        <v>4.7933017796931962E-7</v>
      </c>
      <c r="AL217" s="40">
        <f>($F217*(1-('Exposure Inputs'!$C$17)/100)*'Exposure Inputs'!$G$12*'Exposure Inputs'!$C$15*H217)/('Exposure Inputs'!$C$14*'Exposure Inputs'!$C$16)</f>
        <v>5.1845917208926407E-5</v>
      </c>
      <c r="AM217" s="40">
        <f>'Exposure Inputs'!$E$60/AI217</f>
        <v>377618.30936192762</v>
      </c>
      <c r="AN217" s="40">
        <f>'Exposure Inputs'!$E$61/AJ217</f>
        <v>69541.486986172808</v>
      </c>
      <c r="AO217" s="40">
        <f>($G217*(1-('Exposure Inputs'!$C$17/100))*'Exposure Inputs'!$H$6*'Exposure Inputs'!$C$15)/('Exposure Inputs'!$H$8*'Exposure Inputs'!$H$11)</f>
        <v>4.2349972630471915E-5</v>
      </c>
      <c r="AP217" s="40">
        <f>($F217*(1-('Exposure Inputs'!$C$17)/100)*'Exposure Inputs'!$H$7*'Exposure Inputs'!$H$12*'Exposure Inputs'!$C$15*H217)/('Exposure Inputs'!$H$8*'Exposure Inputs'!$H$13*'Exposure Inputs'!$C$16)</f>
        <v>9.7355111203428483E-6</v>
      </c>
      <c r="AQ217" s="40">
        <f>($F217*(1-('Exposure Inputs'!$C$17)/100)*'Exposure Inputs'!$H$7*'Exposure Inputs'!$H$12*'Exposure Inputs'!$C$15*H217)/('Exposure Inputs'!$H$8*'Exposure Inputs'!$C$14*'Exposure Inputs'!$C$16)</f>
        <v>6.2407122566300307E-7</v>
      </c>
      <c r="AR217" s="40">
        <f>($F217*(1-('Exposure Inputs'!$C$17)/100)*'Exposure Inputs'!$H$12*'Exposure Inputs'!$C$15*H217)/('Exposure Inputs'!$C$14*'Exposure Inputs'!$C$16)</f>
        <v>5.1845917208926407E-5</v>
      </c>
      <c r="AS217" s="40">
        <f>'Exposure Inputs'!$E$60/AO217</f>
        <v>297520.85343578167</v>
      </c>
      <c r="AT217" s="40">
        <f>'Exposure Inputs'!$E$61/AP217</f>
        <v>53412.706695330402</v>
      </c>
    </row>
    <row r="218" spans="1:46" s="35" customFormat="1">
      <c r="A218" s="47">
        <v>2020</v>
      </c>
      <c r="B218" s="48">
        <v>110056972432</v>
      </c>
      <c r="C218" s="48" t="s">
        <v>176</v>
      </c>
      <c r="D218" s="48" t="s">
        <v>71</v>
      </c>
      <c r="E218" s="48" t="s">
        <v>177</v>
      </c>
      <c r="F218" s="48">
        <v>0.84345900739321999</v>
      </c>
      <c r="G218" s="48">
        <v>0.84345900739321999</v>
      </c>
      <c r="H218" s="48">
        <v>350</v>
      </c>
      <c r="I218" s="40">
        <f t="shared" si="3"/>
        <v>2.2615220194084025E-7</v>
      </c>
      <c r="J218" s="40">
        <f>($G218*(1-('Exposure Inputs'!$C$17/100))*'Exposure Inputs'!$C$6*1*'Exposure Inputs'!$C$15)/('Exposure Inputs'!$C$8*'Exposure Inputs'!$C$11)</f>
        <v>3.3942751129757196E-5</v>
      </c>
      <c r="K218" s="40">
        <f>($F218*(1-('Exposure Inputs'!$C$17)/100)*'Exposure Inputs'!$C$7*'Exposure Inputs'!$C$12*'Exposure Inputs'!$C$15*H218)/('Exposure Inputs'!$C$8*'Exposure Inputs'!$C$13*'Exposure Inputs'!$C$16)</f>
        <v>8.8928573055986808E-6</v>
      </c>
      <c r="L218" s="40">
        <f>($F218*(1-('Exposure Inputs'!$C$17)/100)*'Exposure Inputs'!$C$7*'Exposure Inputs'!$C$12*'Exposure Inputs'!$C$15*H218)/('Exposure Inputs'!$C$8*'Exposure Inputs'!$C$14*'Exposure Inputs'!$C$16)</f>
        <v>6.4986264925528812E-6</v>
      </c>
      <c r="M218" s="40">
        <f>($F218*(1-('Exposure Inputs'!$C$17)/100)*'Exposure Inputs'!$C$12*'Exposure Inputs'!$C$15*H218)/('Exposure Inputs'!$C$14*'Exposure Inputs'!$C$16)</f>
        <v>5.9104345618176107E-4</v>
      </c>
      <c r="N218" s="40">
        <f>'Exposure Inputs'!$E$60/$J218</f>
        <v>371213.28061571688</v>
      </c>
      <c r="O218" s="40">
        <f>'Exposure Inputs'!$E$61/$K218</f>
        <v>58473.894512242237</v>
      </c>
      <c r="P218" s="40">
        <f>L218*'Exposure Inputs'!$E$63</f>
        <v>2.2615220194084025E-7</v>
      </c>
      <c r="Q218" s="40">
        <f>($G218*(1-('Exposure Inputs'!$C$17/100))*'Exposure Inputs'!$D$6*1*'Exposure Inputs'!$C$15)/('Exposure Inputs'!$D$8*'Exposure Inputs'!$D$11)</f>
        <v>1.1908923346939167E-4</v>
      </c>
      <c r="R218" s="40">
        <f>($F218*(1-('Exposure Inputs'!$C$17)/100)*'Exposure Inputs'!$D$7*'Exposure Inputs'!$D$12*'Exposure Inputs'!$C$15*H218)/('Exposure Inputs'!$D$8*'Exposure Inputs'!$D$13*'Exposure Inputs'!$C$16)</f>
        <v>2.2715130365238568E-5</v>
      </c>
      <c r="S218" s="40">
        <f>($F218*(1-('Exposure Inputs'!$C$17)/100)*'Exposure Inputs'!$D$7*'Exposure Inputs'!$D$12*'Exposure Inputs'!$C$15*H218)/('Exposure Inputs'!$D$8*'Exposure Inputs'!$C$14*'Exposure Inputs'!$C$16)</f>
        <v>2.9121962006716112E-7</v>
      </c>
      <c r="T218" s="40">
        <f>($F218*(1-('Exposure Inputs'!$C$17)/100)*'Exposure Inputs'!$D$12*'Exposure Inputs'!$C$15*H218)/('Exposure Inputs'!$C$14*'Exposure Inputs'!$C$16)</f>
        <v>1.0369183441785283E-5</v>
      </c>
      <c r="U218" s="40">
        <f>'Exposure Inputs'!$E$60/Q218</f>
        <v>105803.01537702359</v>
      </c>
      <c r="V218" s="40">
        <f>'Exposure Inputs'!$E$61/R218</f>
        <v>22892.230493018291</v>
      </c>
      <c r="W218" s="40">
        <f>($G218*(1-('Exposure Inputs'!$C$17/100))*'Exposure Inputs'!$E$6*'Exposure Inputs'!$C$15)/('Exposure Inputs'!$E$8*'Exposure Inputs'!$E$11)</f>
        <v>2.6081260368276384E-5</v>
      </c>
      <c r="X218" s="40">
        <f>($F218*(1-('Exposure Inputs'!$C$17)/100)*'Exposure Inputs'!$E$7*'Exposure Inputs'!$E$12*'Exposure Inputs'!$C$15*H218)/('Exposure Inputs'!$E$8*'Exposure Inputs'!$E$13*'Exposure Inputs'!$C$16)</f>
        <v>4.9250724928524288E-6</v>
      </c>
      <c r="Y218" s="40">
        <f>($F218*(1-('Exposure Inputs'!$C$17)/100)*'Exposure Inputs'!$E$7*'Exposure Inputs'!$E$12*'Exposure Inputs'!$C$15*H218)/('Exposure Inputs'!$E$8*'Exposure Inputs'!$C$14*'Exposure Inputs'!$C$16)</f>
        <v>3.1570977518284804E-7</v>
      </c>
      <c r="Z218" s="40">
        <f>($F218*(1-('Exposure Inputs'!$C$17)/100)*'Exposure Inputs'!$E$12*'Exposure Inputs'!$C$15*H218)/('Exposure Inputs'!$C$14*'Exposure Inputs'!$C$16)</f>
        <v>5.1845917208926407E-5</v>
      </c>
      <c r="AA218" s="40">
        <f>'Exposure Inputs'!$E$60/W218</f>
        <v>483105.48731478682</v>
      </c>
      <c r="AB218" s="40">
        <f>'Exposure Inputs'!$E$61/X218</f>
        <v>105582.20224263832</v>
      </c>
      <c r="AC218" s="40">
        <f>($G218*(1-('Exposure Inputs'!$C$17/100))*'Exposure Inputs'!$F$6*'Exposure Inputs'!$C$15)/('Exposure Inputs'!$F$8*'Exposure Inputs'!$F$11)</f>
        <v>2.6150199155272191E-5</v>
      </c>
      <c r="AD218" s="40">
        <f>($F218*(1-('Exposure Inputs'!$C$17)/100)*'Exposure Inputs'!$F$7*'Exposure Inputs'!$F$12*'Exposure Inputs'!$C$15*H218)/('Exposure Inputs'!$F$8*'Exposure Inputs'!$F$13*'Exposure Inputs'!$C$16)</f>
        <v>4.4854020627581753E-6</v>
      </c>
      <c r="AE218" s="40">
        <f>($F218*(1-('Exposure Inputs'!$C$17)/100)*'Exposure Inputs'!$F$7*'Exposure Inputs'!$F$12*'Exposure Inputs'!$C$15*H218)/('Exposure Inputs'!$F$8*'Exposure Inputs'!$C$14*'Exposure Inputs'!$C$16)</f>
        <v>2.8752577325372925E-7</v>
      </c>
      <c r="AF218" s="40">
        <f>($F218*(1-('Exposure Inputs'!$C$17)/100)*'Exposure Inputs'!$F$12*'Exposure Inputs'!$C$15*H218)/('Exposure Inputs'!$C$14*'Exposure Inputs'!$C$16)</f>
        <v>5.1845917208926407E-5</v>
      </c>
      <c r="AG218" s="40">
        <f>'Exposure Inputs'!$E$60/AC218</f>
        <v>481831.89447946096</v>
      </c>
      <c r="AH218" s="40">
        <f>'Exposure Inputs'!$E$61/AD218</f>
        <v>115931.63616646671</v>
      </c>
      <c r="AI218" s="40">
        <f>($G218*(1-('Exposure Inputs'!$C$17/100))*'Exposure Inputs'!$G$6*'Exposure Inputs'!$C$15)/('Exposure Inputs'!$G$8*'Exposure Inputs'!$G$11)</f>
        <v>3.3367026141530524E-5</v>
      </c>
      <c r="AJ218" s="40">
        <f>($F218*(1-('Exposure Inputs'!$C$17)/100)*'Exposure Inputs'!$G$7*'Exposure Inputs'!$G$12*'Exposure Inputs'!$C$15*H218)/('Exposure Inputs'!$G$8*'Exposure Inputs'!$G$13*'Exposure Inputs'!$C$16)</f>
        <v>7.4775507763213858E-6</v>
      </c>
      <c r="AK218" s="40">
        <f>($F218*(1-('Exposure Inputs'!$C$17)/100)*'Exposure Inputs'!$G$7*'Exposure Inputs'!$G$12*'Exposure Inputs'!$C$15*H218)/('Exposure Inputs'!$G$8*'Exposure Inputs'!$C$14*'Exposure Inputs'!$C$16)</f>
        <v>4.7933017796931962E-7</v>
      </c>
      <c r="AL218" s="40">
        <f>($F218*(1-('Exposure Inputs'!$C$17)/100)*'Exposure Inputs'!$G$12*'Exposure Inputs'!$C$15*H218)/('Exposure Inputs'!$C$14*'Exposure Inputs'!$C$16)</f>
        <v>5.1845917208926407E-5</v>
      </c>
      <c r="AM218" s="40">
        <f>'Exposure Inputs'!$E$60/AI218</f>
        <v>377618.30936192762</v>
      </c>
      <c r="AN218" s="40">
        <f>'Exposure Inputs'!$E$61/AJ218</f>
        <v>69541.486986172808</v>
      </c>
      <c r="AO218" s="40">
        <f>($G218*(1-('Exposure Inputs'!$C$17/100))*'Exposure Inputs'!$H$6*'Exposure Inputs'!$C$15)/('Exposure Inputs'!$H$8*'Exposure Inputs'!$H$11)</f>
        <v>4.2349972630471915E-5</v>
      </c>
      <c r="AP218" s="40">
        <f>($F218*(1-('Exposure Inputs'!$C$17)/100)*'Exposure Inputs'!$H$7*'Exposure Inputs'!$H$12*'Exposure Inputs'!$C$15*H218)/('Exposure Inputs'!$H$8*'Exposure Inputs'!$H$13*'Exposure Inputs'!$C$16)</f>
        <v>9.7355111203428483E-6</v>
      </c>
      <c r="AQ218" s="40">
        <f>($F218*(1-('Exposure Inputs'!$C$17)/100)*'Exposure Inputs'!$H$7*'Exposure Inputs'!$H$12*'Exposure Inputs'!$C$15*H218)/('Exposure Inputs'!$H$8*'Exposure Inputs'!$C$14*'Exposure Inputs'!$C$16)</f>
        <v>6.2407122566300307E-7</v>
      </c>
      <c r="AR218" s="40">
        <f>($F218*(1-('Exposure Inputs'!$C$17)/100)*'Exposure Inputs'!$H$12*'Exposure Inputs'!$C$15*H218)/('Exposure Inputs'!$C$14*'Exposure Inputs'!$C$16)</f>
        <v>5.1845917208926407E-5</v>
      </c>
      <c r="AS218" s="40">
        <f>'Exposure Inputs'!$E$60/AO218</f>
        <v>297520.85343578167</v>
      </c>
      <c r="AT218" s="40">
        <f>'Exposure Inputs'!$E$61/AP218</f>
        <v>53412.706695330402</v>
      </c>
    </row>
    <row r="219" spans="1:46" s="35" customFormat="1">
      <c r="A219" s="47">
        <v>2021</v>
      </c>
      <c r="B219" s="48">
        <v>110056972432</v>
      </c>
      <c r="C219" s="48" t="s">
        <v>176</v>
      </c>
      <c r="D219" s="48" t="s">
        <v>71</v>
      </c>
      <c r="E219" s="48" t="s">
        <v>177</v>
      </c>
      <c r="F219" s="48">
        <v>0.84345900739321999</v>
      </c>
      <c r="G219" s="48">
        <v>0.84345900739321999</v>
      </c>
      <c r="H219" s="48">
        <v>350</v>
      </c>
      <c r="I219" s="40">
        <f t="shared" si="3"/>
        <v>2.2615220194084025E-7</v>
      </c>
      <c r="J219" s="40">
        <f>($G219*(1-('Exposure Inputs'!$C$17/100))*'Exposure Inputs'!$C$6*1*'Exposure Inputs'!$C$15)/('Exposure Inputs'!$C$8*'Exposure Inputs'!$C$11)</f>
        <v>3.3942751129757196E-5</v>
      </c>
      <c r="K219" s="40">
        <f>($F219*(1-('Exposure Inputs'!$C$17)/100)*'Exposure Inputs'!$C$7*'Exposure Inputs'!$C$12*'Exposure Inputs'!$C$15*H219)/('Exposure Inputs'!$C$8*'Exposure Inputs'!$C$13*'Exposure Inputs'!$C$16)</f>
        <v>8.8928573055986808E-6</v>
      </c>
      <c r="L219" s="40">
        <f>($F219*(1-('Exposure Inputs'!$C$17)/100)*'Exposure Inputs'!$C$7*'Exposure Inputs'!$C$12*'Exposure Inputs'!$C$15*H219)/('Exposure Inputs'!$C$8*'Exposure Inputs'!$C$14*'Exposure Inputs'!$C$16)</f>
        <v>6.4986264925528812E-6</v>
      </c>
      <c r="M219" s="40">
        <f>($F219*(1-('Exposure Inputs'!$C$17)/100)*'Exposure Inputs'!$C$12*'Exposure Inputs'!$C$15*H219)/('Exposure Inputs'!$C$14*'Exposure Inputs'!$C$16)</f>
        <v>5.9104345618176107E-4</v>
      </c>
      <c r="N219" s="40">
        <f>'Exposure Inputs'!$E$60/$J219</f>
        <v>371213.28061571688</v>
      </c>
      <c r="O219" s="40">
        <f>'Exposure Inputs'!$E$61/$K219</f>
        <v>58473.894512242237</v>
      </c>
      <c r="P219" s="40">
        <f>L219*'Exposure Inputs'!$E$63</f>
        <v>2.2615220194084025E-7</v>
      </c>
      <c r="Q219" s="40">
        <f>($G219*(1-('Exposure Inputs'!$C$17/100))*'Exposure Inputs'!$D$6*1*'Exposure Inputs'!$C$15)/('Exposure Inputs'!$D$8*'Exposure Inputs'!$D$11)</f>
        <v>1.1908923346939167E-4</v>
      </c>
      <c r="R219" s="40">
        <f>($F219*(1-('Exposure Inputs'!$C$17)/100)*'Exposure Inputs'!$D$7*'Exposure Inputs'!$D$12*'Exposure Inputs'!$C$15*H219)/('Exposure Inputs'!$D$8*'Exposure Inputs'!$D$13*'Exposure Inputs'!$C$16)</f>
        <v>2.2715130365238568E-5</v>
      </c>
      <c r="S219" s="40">
        <f>($F219*(1-('Exposure Inputs'!$C$17)/100)*'Exposure Inputs'!$D$7*'Exposure Inputs'!$D$12*'Exposure Inputs'!$C$15*H219)/('Exposure Inputs'!$D$8*'Exposure Inputs'!$C$14*'Exposure Inputs'!$C$16)</f>
        <v>2.9121962006716112E-7</v>
      </c>
      <c r="T219" s="40">
        <f>($F219*(1-('Exposure Inputs'!$C$17)/100)*'Exposure Inputs'!$D$12*'Exposure Inputs'!$C$15*H219)/('Exposure Inputs'!$C$14*'Exposure Inputs'!$C$16)</f>
        <v>1.0369183441785283E-5</v>
      </c>
      <c r="U219" s="40">
        <f>'Exposure Inputs'!$E$60/Q219</f>
        <v>105803.01537702359</v>
      </c>
      <c r="V219" s="40">
        <f>'Exposure Inputs'!$E$61/R219</f>
        <v>22892.230493018291</v>
      </c>
      <c r="W219" s="40">
        <f>($G219*(1-('Exposure Inputs'!$C$17/100))*'Exposure Inputs'!$E$6*'Exposure Inputs'!$C$15)/('Exposure Inputs'!$E$8*'Exposure Inputs'!$E$11)</f>
        <v>2.6081260368276384E-5</v>
      </c>
      <c r="X219" s="40">
        <f>($F219*(1-('Exposure Inputs'!$C$17)/100)*'Exposure Inputs'!$E$7*'Exposure Inputs'!$E$12*'Exposure Inputs'!$C$15*H219)/('Exposure Inputs'!$E$8*'Exposure Inputs'!$E$13*'Exposure Inputs'!$C$16)</f>
        <v>4.9250724928524288E-6</v>
      </c>
      <c r="Y219" s="40">
        <f>($F219*(1-('Exposure Inputs'!$C$17)/100)*'Exposure Inputs'!$E$7*'Exposure Inputs'!$E$12*'Exposure Inputs'!$C$15*H219)/('Exposure Inputs'!$E$8*'Exposure Inputs'!$C$14*'Exposure Inputs'!$C$16)</f>
        <v>3.1570977518284804E-7</v>
      </c>
      <c r="Z219" s="40">
        <f>($F219*(1-('Exposure Inputs'!$C$17)/100)*'Exposure Inputs'!$E$12*'Exposure Inputs'!$C$15*H219)/('Exposure Inputs'!$C$14*'Exposure Inputs'!$C$16)</f>
        <v>5.1845917208926407E-5</v>
      </c>
      <c r="AA219" s="40">
        <f>'Exposure Inputs'!$E$60/W219</f>
        <v>483105.48731478682</v>
      </c>
      <c r="AB219" s="40">
        <f>'Exposure Inputs'!$E$61/X219</f>
        <v>105582.20224263832</v>
      </c>
      <c r="AC219" s="40">
        <f>($G219*(1-('Exposure Inputs'!$C$17/100))*'Exposure Inputs'!$F$6*'Exposure Inputs'!$C$15)/('Exposure Inputs'!$F$8*'Exposure Inputs'!$F$11)</f>
        <v>2.6150199155272191E-5</v>
      </c>
      <c r="AD219" s="40">
        <f>($F219*(1-('Exposure Inputs'!$C$17)/100)*'Exposure Inputs'!$F$7*'Exposure Inputs'!$F$12*'Exposure Inputs'!$C$15*H219)/('Exposure Inputs'!$F$8*'Exposure Inputs'!$F$13*'Exposure Inputs'!$C$16)</f>
        <v>4.4854020627581753E-6</v>
      </c>
      <c r="AE219" s="40">
        <f>($F219*(1-('Exposure Inputs'!$C$17)/100)*'Exposure Inputs'!$F$7*'Exposure Inputs'!$F$12*'Exposure Inputs'!$C$15*H219)/('Exposure Inputs'!$F$8*'Exposure Inputs'!$C$14*'Exposure Inputs'!$C$16)</f>
        <v>2.8752577325372925E-7</v>
      </c>
      <c r="AF219" s="40">
        <f>($F219*(1-('Exposure Inputs'!$C$17)/100)*'Exposure Inputs'!$F$12*'Exposure Inputs'!$C$15*H219)/('Exposure Inputs'!$C$14*'Exposure Inputs'!$C$16)</f>
        <v>5.1845917208926407E-5</v>
      </c>
      <c r="AG219" s="40">
        <f>'Exposure Inputs'!$E$60/AC219</f>
        <v>481831.89447946096</v>
      </c>
      <c r="AH219" s="40">
        <f>'Exposure Inputs'!$E$61/AD219</f>
        <v>115931.63616646671</v>
      </c>
      <c r="AI219" s="40">
        <f>($G219*(1-('Exposure Inputs'!$C$17/100))*'Exposure Inputs'!$G$6*'Exposure Inputs'!$C$15)/('Exposure Inputs'!$G$8*'Exposure Inputs'!$G$11)</f>
        <v>3.3367026141530524E-5</v>
      </c>
      <c r="AJ219" s="40">
        <f>($F219*(1-('Exposure Inputs'!$C$17)/100)*'Exposure Inputs'!$G$7*'Exposure Inputs'!$G$12*'Exposure Inputs'!$C$15*H219)/('Exposure Inputs'!$G$8*'Exposure Inputs'!$G$13*'Exposure Inputs'!$C$16)</f>
        <v>7.4775507763213858E-6</v>
      </c>
      <c r="AK219" s="40">
        <f>($F219*(1-('Exposure Inputs'!$C$17)/100)*'Exposure Inputs'!$G$7*'Exposure Inputs'!$G$12*'Exposure Inputs'!$C$15*H219)/('Exposure Inputs'!$G$8*'Exposure Inputs'!$C$14*'Exposure Inputs'!$C$16)</f>
        <v>4.7933017796931962E-7</v>
      </c>
      <c r="AL219" s="40">
        <f>($F219*(1-('Exposure Inputs'!$C$17)/100)*'Exposure Inputs'!$G$12*'Exposure Inputs'!$C$15*H219)/('Exposure Inputs'!$C$14*'Exposure Inputs'!$C$16)</f>
        <v>5.1845917208926407E-5</v>
      </c>
      <c r="AM219" s="40">
        <f>'Exposure Inputs'!$E$60/AI219</f>
        <v>377618.30936192762</v>
      </c>
      <c r="AN219" s="40">
        <f>'Exposure Inputs'!$E$61/AJ219</f>
        <v>69541.486986172808</v>
      </c>
      <c r="AO219" s="40">
        <f>($G219*(1-('Exposure Inputs'!$C$17/100))*'Exposure Inputs'!$H$6*'Exposure Inputs'!$C$15)/('Exposure Inputs'!$H$8*'Exposure Inputs'!$H$11)</f>
        <v>4.2349972630471915E-5</v>
      </c>
      <c r="AP219" s="40">
        <f>($F219*(1-('Exposure Inputs'!$C$17)/100)*'Exposure Inputs'!$H$7*'Exposure Inputs'!$H$12*'Exposure Inputs'!$C$15*H219)/('Exposure Inputs'!$H$8*'Exposure Inputs'!$H$13*'Exposure Inputs'!$C$16)</f>
        <v>9.7355111203428483E-6</v>
      </c>
      <c r="AQ219" s="40">
        <f>($F219*(1-('Exposure Inputs'!$C$17)/100)*'Exposure Inputs'!$H$7*'Exposure Inputs'!$H$12*'Exposure Inputs'!$C$15*H219)/('Exposure Inputs'!$H$8*'Exposure Inputs'!$C$14*'Exposure Inputs'!$C$16)</f>
        <v>6.2407122566300307E-7</v>
      </c>
      <c r="AR219" s="40">
        <f>($F219*(1-('Exposure Inputs'!$C$17)/100)*'Exposure Inputs'!$H$12*'Exposure Inputs'!$C$15*H219)/('Exposure Inputs'!$C$14*'Exposure Inputs'!$C$16)</f>
        <v>5.1845917208926407E-5</v>
      </c>
      <c r="AS219" s="40">
        <f>'Exposure Inputs'!$E$60/AO219</f>
        <v>297520.85343578167</v>
      </c>
      <c r="AT219" s="40">
        <f>'Exposure Inputs'!$E$61/AP219</f>
        <v>53412.706695330402</v>
      </c>
    </row>
    <row r="220" spans="1:46" s="35" customFormat="1">
      <c r="A220" s="47">
        <v>2022</v>
      </c>
      <c r="B220" s="48">
        <v>110056972432</v>
      </c>
      <c r="C220" s="48" t="s">
        <v>176</v>
      </c>
      <c r="D220" s="48" t="s">
        <v>71</v>
      </c>
      <c r="E220" s="48" t="s">
        <v>177</v>
      </c>
      <c r="F220" s="48">
        <v>0.84345900739321999</v>
      </c>
      <c r="G220" s="48">
        <v>0.84345900739321999</v>
      </c>
      <c r="H220" s="48">
        <v>350</v>
      </c>
      <c r="I220" s="40">
        <f t="shared" si="3"/>
        <v>2.2615220194084025E-7</v>
      </c>
      <c r="J220" s="40">
        <f>($G220*(1-('Exposure Inputs'!$C$17/100))*'Exposure Inputs'!$C$6*1*'Exposure Inputs'!$C$15)/('Exposure Inputs'!$C$8*'Exposure Inputs'!$C$11)</f>
        <v>3.3942751129757196E-5</v>
      </c>
      <c r="K220" s="40">
        <f>($F220*(1-('Exposure Inputs'!$C$17)/100)*'Exposure Inputs'!$C$7*'Exposure Inputs'!$C$12*'Exposure Inputs'!$C$15*H220)/('Exposure Inputs'!$C$8*'Exposure Inputs'!$C$13*'Exposure Inputs'!$C$16)</f>
        <v>8.8928573055986808E-6</v>
      </c>
      <c r="L220" s="40">
        <f>($F220*(1-('Exposure Inputs'!$C$17)/100)*'Exposure Inputs'!$C$7*'Exposure Inputs'!$C$12*'Exposure Inputs'!$C$15*H220)/('Exposure Inputs'!$C$8*'Exposure Inputs'!$C$14*'Exposure Inputs'!$C$16)</f>
        <v>6.4986264925528812E-6</v>
      </c>
      <c r="M220" s="40">
        <f>($F220*(1-('Exposure Inputs'!$C$17)/100)*'Exposure Inputs'!$C$12*'Exposure Inputs'!$C$15*H220)/('Exposure Inputs'!$C$14*'Exposure Inputs'!$C$16)</f>
        <v>5.9104345618176107E-4</v>
      </c>
      <c r="N220" s="40">
        <f>'Exposure Inputs'!$E$60/$J220</f>
        <v>371213.28061571688</v>
      </c>
      <c r="O220" s="40">
        <f>'Exposure Inputs'!$E$61/$K220</f>
        <v>58473.894512242237</v>
      </c>
      <c r="P220" s="40">
        <f>L220*'Exposure Inputs'!$E$63</f>
        <v>2.2615220194084025E-7</v>
      </c>
      <c r="Q220" s="40">
        <f>($G220*(1-('Exposure Inputs'!$C$17/100))*'Exposure Inputs'!$D$6*1*'Exposure Inputs'!$C$15)/('Exposure Inputs'!$D$8*'Exposure Inputs'!$D$11)</f>
        <v>1.1908923346939167E-4</v>
      </c>
      <c r="R220" s="40">
        <f>($F220*(1-('Exposure Inputs'!$C$17)/100)*'Exposure Inputs'!$D$7*'Exposure Inputs'!$D$12*'Exposure Inputs'!$C$15*H220)/('Exposure Inputs'!$D$8*'Exposure Inputs'!$D$13*'Exposure Inputs'!$C$16)</f>
        <v>2.2715130365238568E-5</v>
      </c>
      <c r="S220" s="40">
        <f>($F220*(1-('Exposure Inputs'!$C$17)/100)*'Exposure Inputs'!$D$7*'Exposure Inputs'!$D$12*'Exposure Inputs'!$C$15*H220)/('Exposure Inputs'!$D$8*'Exposure Inputs'!$C$14*'Exposure Inputs'!$C$16)</f>
        <v>2.9121962006716112E-7</v>
      </c>
      <c r="T220" s="40">
        <f>($F220*(1-('Exposure Inputs'!$C$17)/100)*'Exposure Inputs'!$D$12*'Exposure Inputs'!$C$15*H220)/('Exposure Inputs'!$C$14*'Exposure Inputs'!$C$16)</f>
        <v>1.0369183441785283E-5</v>
      </c>
      <c r="U220" s="40">
        <f>'Exposure Inputs'!$E$60/Q220</f>
        <v>105803.01537702359</v>
      </c>
      <c r="V220" s="40">
        <f>'Exposure Inputs'!$E$61/R220</f>
        <v>22892.230493018291</v>
      </c>
      <c r="W220" s="40">
        <f>($G220*(1-('Exposure Inputs'!$C$17/100))*'Exposure Inputs'!$E$6*'Exposure Inputs'!$C$15)/('Exposure Inputs'!$E$8*'Exposure Inputs'!$E$11)</f>
        <v>2.6081260368276384E-5</v>
      </c>
      <c r="X220" s="40">
        <f>($F220*(1-('Exposure Inputs'!$C$17)/100)*'Exposure Inputs'!$E$7*'Exposure Inputs'!$E$12*'Exposure Inputs'!$C$15*H220)/('Exposure Inputs'!$E$8*'Exposure Inputs'!$E$13*'Exposure Inputs'!$C$16)</f>
        <v>4.9250724928524288E-6</v>
      </c>
      <c r="Y220" s="40">
        <f>($F220*(1-('Exposure Inputs'!$C$17)/100)*'Exposure Inputs'!$E$7*'Exposure Inputs'!$E$12*'Exposure Inputs'!$C$15*H220)/('Exposure Inputs'!$E$8*'Exposure Inputs'!$C$14*'Exposure Inputs'!$C$16)</f>
        <v>3.1570977518284804E-7</v>
      </c>
      <c r="Z220" s="40">
        <f>($F220*(1-('Exposure Inputs'!$C$17)/100)*'Exposure Inputs'!$E$12*'Exposure Inputs'!$C$15*H220)/('Exposure Inputs'!$C$14*'Exposure Inputs'!$C$16)</f>
        <v>5.1845917208926407E-5</v>
      </c>
      <c r="AA220" s="40">
        <f>'Exposure Inputs'!$E$60/W220</f>
        <v>483105.48731478682</v>
      </c>
      <c r="AB220" s="40">
        <f>'Exposure Inputs'!$E$61/X220</f>
        <v>105582.20224263832</v>
      </c>
      <c r="AC220" s="40">
        <f>($G220*(1-('Exposure Inputs'!$C$17/100))*'Exposure Inputs'!$F$6*'Exposure Inputs'!$C$15)/('Exposure Inputs'!$F$8*'Exposure Inputs'!$F$11)</f>
        <v>2.6150199155272191E-5</v>
      </c>
      <c r="AD220" s="40">
        <f>($F220*(1-('Exposure Inputs'!$C$17)/100)*'Exposure Inputs'!$F$7*'Exposure Inputs'!$F$12*'Exposure Inputs'!$C$15*H220)/('Exposure Inputs'!$F$8*'Exposure Inputs'!$F$13*'Exposure Inputs'!$C$16)</f>
        <v>4.4854020627581753E-6</v>
      </c>
      <c r="AE220" s="40">
        <f>($F220*(1-('Exposure Inputs'!$C$17)/100)*'Exposure Inputs'!$F$7*'Exposure Inputs'!$F$12*'Exposure Inputs'!$C$15*H220)/('Exposure Inputs'!$F$8*'Exposure Inputs'!$C$14*'Exposure Inputs'!$C$16)</f>
        <v>2.8752577325372925E-7</v>
      </c>
      <c r="AF220" s="40">
        <f>($F220*(1-('Exposure Inputs'!$C$17)/100)*'Exposure Inputs'!$F$12*'Exposure Inputs'!$C$15*H220)/('Exposure Inputs'!$C$14*'Exposure Inputs'!$C$16)</f>
        <v>5.1845917208926407E-5</v>
      </c>
      <c r="AG220" s="40">
        <f>'Exposure Inputs'!$E$60/AC220</f>
        <v>481831.89447946096</v>
      </c>
      <c r="AH220" s="40">
        <f>'Exposure Inputs'!$E$61/AD220</f>
        <v>115931.63616646671</v>
      </c>
      <c r="AI220" s="40">
        <f>($G220*(1-('Exposure Inputs'!$C$17/100))*'Exposure Inputs'!$G$6*'Exposure Inputs'!$C$15)/('Exposure Inputs'!$G$8*'Exposure Inputs'!$G$11)</f>
        <v>3.3367026141530524E-5</v>
      </c>
      <c r="AJ220" s="40">
        <f>($F220*(1-('Exposure Inputs'!$C$17)/100)*'Exposure Inputs'!$G$7*'Exposure Inputs'!$G$12*'Exposure Inputs'!$C$15*H220)/('Exposure Inputs'!$G$8*'Exposure Inputs'!$G$13*'Exposure Inputs'!$C$16)</f>
        <v>7.4775507763213858E-6</v>
      </c>
      <c r="AK220" s="40">
        <f>($F220*(1-('Exposure Inputs'!$C$17)/100)*'Exposure Inputs'!$G$7*'Exposure Inputs'!$G$12*'Exposure Inputs'!$C$15*H220)/('Exposure Inputs'!$G$8*'Exposure Inputs'!$C$14*'Exposure Inputs'!$C$16)</f>
        <v>4.7933017796931962E-7</v>
      </c>
      <c r="AL220" s="40">
        <f>($F220*(1-('Exposure Inputs'!$C$17)/100)*'Exposure Inputs'!$G$12*'Exposure Inputs'!$C$15*H220)/('Exposure Inputs'!$C$14*'Exposure Inputs'!$C$16)</f>
        <v>5.1845917208926407E-5</v>
      </c>
      <c r="AM220" s="40">
        <f>'Exposure Inputs'!$E$60/AI220</f>
        <v>377618.30936192762</v>
      </c>
      <c r="AN220" s="40">
        <f>'Exposure Inputs'!$E$61/AJ220</f>
        <v>69541.486986172808</v>
      </c>
      <c r="AO220" s="40">
        <f>($G220*(1-('Exposure Inputs'!$C$17/100))*'Exposure Inputs'!$H$6*'Exposure Inputs'!$C$15)/('Exposure Inputs'!$H$8*'Exposure Inputs'!$H$11)</f>
        <v>4.2349972630471915E-5</v>
      </c>
      <c r="AP220" s="40">
        <f>($F220*(1-('Exposure Inputs'!$C$17)/100)*'Exposure Inputs'!$H$7*'Exposure Inputs'!$H$12*'Exposure Inputs'!$C$15*H220)/('Exposure Inputs'!$H$8*'Exposure Inputs'!$H$13*'Exposure Inputs'!$C$16)</f>
        <v>9.7355111203428483E-6</v>
      </c>
      <c r="AQ220" s="40">
        <f>($F220*(1-('Exposure Inputs'!$C$17)/100)*'Exposure Inputs'!$H$7*'Exposure Inputs'!$H$12*'Exposure Inputs'!$C$15*H220)/('Exposure Inputs'!$H$8*'Exposure Inputs'!$C$14*'Exposure Inputs'!$C$16)</f>
        <v>6.2407122566300307E-7</v>
      </c>
      <c r="AR220" s="40">
        <f>($F220*(1-('Exposure Inputs'!$C$17)/100)*'Exposure Inputs'!$H$12*'Exposure Inputs'!$C$15*H220)/('Exposure Inputs'!$C$14*'Exposure Inputs'!$C$16)</f>
        <v>5.1845917208926407E-5</v>
      </c>
      <c r="AS220" s="40">
        <f>'Exposure Inputs'!$E$60/AO220</f>
        <v>297520.85343578167</v>
      </c>
      <c r="AT220" s="40">
        <f>'Exposure Inputs'!$E$61/AP220</f>
        <v>53412.706695330402</v>
      </c>
    </row>
    <row r="221" spans="1:46" s="35" customFormat="1">
      <c r="A221" s="47">
        <v>2021</v>
      </c>
      <c r="B221" s="48">
        <v>110000373621</v>
      </c>
      <c r="C221" s="48" t="s">
        <v>178</v>
      </c>
      <c r="D221" s="48" t="s">
        <v>71</v>
      </c>
      <c r="E221" s="48" t="s">
        <v>179</v>
      </c>
      <c r="F221" s="48">
        <v>1.153112812</v>
      </c>
      <c r="G221" s="48">
        <v>1.153112812</v>
      </c>
      <c r="H221" s="48">
        <v>350</v>
      </c>
      <c r="I221" s="40">
        <f t="shared" si="3"/>
        <v>3.0917803856995174E-7</v>
      </c>
      <c r="J221" s="40">
        <f>($G221*(1-('Exposure Inputs'!$C$17/100))*'Exposure Inputs'!$C$6*1*'Exposure Inputs'!$C$15)/('Exposure Inputs'!$C$8*'Exposure Inputs'!$C$11)</f>
        <v>4.6403940036416671E-5</v>
      </c>
      <c r="K221" s="40">
        <f>($F221*(1-('Exposure Inputs'!$C$17)/100)*'Exposure Inputs'!$C$7*'Exposure Inputs'!$C$12*'Exposure Inputs'!$C$15*H221)/('Exposure Inputs'!$C$8*'Exposure Inputs'!$C$13*'Exposure Inputs'!$C$16)</f>
        <v>1.2157636120415526E-5</v>
      </c>
      <c r="L221" s="40">
        <f>($F221*(1-('Exposure Inputs'!$C$17)/100)*'Exposure Inputs'!$C$7*'Exposure Inputs'!$C$12*'Exposure Inputs'!$C$15*H221)/('Exposure Inputs'!$C$8*'Exposure Inputs'!$C$14*'Exposure Inputs'!$C$16)</f>
        <v>8.8844263956882686E-6</v>
      </c>
      <c r="M221" s="40">
        <f>($F221*(1-('Exposure Inputs'!$C$17)/100)*'Exposure Inputs'!$C$12*'Exposure Inputs'!$C$15*H221)/('Exposure Inputs'!$C$14*'Exposure Inputs'!$C$16)</f>
        <v>8.0802952579557444E-4</v>
      </c>
      <c r="N221" s="40">
        <f>'Exposure Inputs'!$E$60/$J221</f>
        <v>271528.667395739</v>
      </c>
      <c r="O221" s="40">
        <f>'Exposure Inputs'!$E$61/$K221</f>
        <v>42771.472583128059</v>
      </c>
      <c r="P221" s="40">
        <f>L221*'Exposure Inputs'!$E$63</f>
        <v>3.0917803856995174E-7</v>
      </c>
      <c r="Q221" s="40">
        <f>($G221*(1-('Exposure Inputs'!$C$17/100))*'Exposure Inputs'!$D$6*1*'Exposure Inputs'!$C$15)/('Exposure Inputs'!$D$8*'Exposure Inputs'!$D$11)</f>
        <v>1.6280971532834046E-4</v>
      </c>
      <c r="R221" s="40">
        <f>($F221*(1-('Exposure Inputs'!$C$17)/100)*'Exposure Inputs'!$D$7*'Exposure Inputs'!$D$12*'Exposure Inputs'!$C$15*H221)/('Exposure Inputs'!$D$8*'Exposure Inputs'!$D$13*'Exposure Inputs'!$C$16)</f>
        <v>3.1054393421393185E-5</v>
      </c>
      <c r="S221" s="40">
        <f>($F221*(1-('Exposure Inputs'!$C$17)/100)*'Exposure Inputs'!$D$7*'Exposure Inputs'!$D$12*'Exposure Inputs'!$C$15*H221)/('Exposure Inputs'!$D$8*'Exposure Inputs'!$C$14*'Exposure Inputs'!$C$16)</f>
        <v>3.9813324899222033E-7</v>
      </c>
      <c r="T221" s="40">
        <f>($F221*(1-('Exposure Inputs'!$C$17)/100)*'Exposure Inputs'!$D$12*'Exposure Inputs'!$C$15*H221)/('Exposure Inputs'!$C$14*'Exposure Inputs'!$C$16)</f>
        <v>1.4175956592904812E-5</v>
      </c>
      <c r="U221" s="40">
        <f>'Exposure Inputs'!$E$60/Q221</f>
        <v>77390.958976799491</v>
      </c>
      <c r="V221" s="40">
        <f>'Exposure Inputs'!$E$61/R221</f>
        <v>16744.812656420305</v>
      </c>
      <c r="W221" s="40">
        <f>($G221*(1-('Exposure Inputs'!$C$17/100))*'Exposure Inputs'!$E$6*'Exposure Inputs'!$C$15)/('Exposure Inputs'!$E$8*'Exposure Inputs'!$E$11)</f>
        <v>3.5656309577765372E-5</v>
      </c>
      <c r="X221" s="40">
        <f>($F221*(1-('Exposure Inputs'!$C$17)/100)*'Exposure Inputs'!$E$7*'Exposure Inputs'!$E$12*'Exposure Inputs'!$C$15*H221)/('Exposure Inputs'!$E$8*'Exposure Inputs'!$E$13*'Exposure Inputs'!$C$16)</f>
        <v>6.7331834051886427E-6</v>
      </c>
      <c r="Y221" s="40">
        <f>($F221*(1-('Exposure Inputs'!$C$17)/100)*'Exposure Inputs'!$E$7*'Exposure Inputs'!$E$12*'Exposure Inputs'!$C$15*H221)/('Exposure Inputs'!$E$8*'Exposure Inputs'!$C$14*'Exposure Inputs'!$C$16)</f>
        <v>4.316143208454259E-7</v>
      </c>
      <c r="Z221" s="40">
        <f>($F221*(1-('Exposure Inputs'!$C$17)/100)*'Exposure Inputs'!$E$12*'Exposure Inputs'!$C$15*H221)/('Exposure Inputs'!$C$14*'Exposure Inputs'!$C$16)</f>
        <v>7.087978296452405E-5</v>
      </c>
      <c r="AA221" s="40">
        <f>'Exposure Inputs'!$E$60/W221</f>
        <v>353373.64267941884</v>
      </c>
      <c r="AB221" s="40">
        <f>'Exposure Inputs'!$E$61/X221</f>
        <v>77229.442405992391</v>
      </c>
      <c r="AC221" s="40">
        <f>($G221*(1-('Exposure Inputs'!$C$17/100))*'Exposure Inputs'!$F$6*'Exposure Inputs'!$C$15)/('Exposure Inputs'!$F$8*'Exposure Inputs'!$F$11)</f>
        <v>3.5750557428380278E-5</v>
      </c>
      <c r="AD221" s="40">
        <f>($F221*(1-('Exposure Inputs'!$C$17)/100)*'Exposure Inputs'!$F$7*'Exposure Inputs'!$F$12*'Exposure Inputs'!$C$15*H221)/('Exposure Inputs'!$F$8*'Exposure Inputs'!$F$13*'Exposure Inputs'!$C$16)</f>
        <v>6.132099533233649E-6</v>
      </c>
      <c r="AE221" s="40">
        <f>($F221*(1-('Exposure Inputs'!$C$17)/100)*'Exposure Inputs'!$F$7*'Exposure Inputs'!$F$12*'Exposure Inputs'!$C$15*H221)/('Exposure Inputs'!$F$8*'Exposure Inputs'!$C$14*'Exposure Inputs'!$C$16)</f>
        <v>3.9308330341241345E-7</v>
      </c>
      <c r="AF221" s="40">
        <f>($F221*(1-('Exposure Inputs'!$C$17)/100)*'Exposure Inputs'!$F$12*'Exposure Inputs'!$C$15*H221)/('Exposure Inputs'!$C$14*'Exposure Inputs'!$C$16)</f>
        <v>7.087978296452405E-5</v>
      </c>
      <c r="AG221" s="40">
        <f>'Exposure Inputs'!$E$60/AC221</f>
        <v>352442.05702923099</v>
      </c>
      <c r="AH221" s="40">
        <f>'Exposure Inputs'!$E$61/AD221</f>
        <v>84799.667256181609</v>
      </c>
      <c r="AI221" s="40">
        <f>($G221*(1-('Exposure Inputs'!$C$17/100))*'Exposure Inputs'!$G$6*'Exposure Inputs'!$C$15)/('Exposure Inputs'!$G$8*'Exposure Inputs'!$G$11)</f>
        <v>4.5616852751446542E-5</v>
      </c>
      <c r="AJ221" s="40">
        <f>($F221*(1-('Exposure Inputs'!$C$17)/100)*'Exposure Inputs'!$G$7*'Exposure Inputs'!$G$12*'Exposure Inputs'!$C$15*H221)/('Exposure Inputs'!$G$8*'Exposure Inputs'!$G$13*'Exposure Inputs'!$C$16)</f>
        <v>1.0222736999638148E-5</v>
      </c>
      <c r="AK221" s="40">
        <f>($F221*(1-('Exposure Inputs'!$C$17)/100)*'Exposure Inputs'!$G$7*'Exposure Inputs'!$G$12*'Exposure Inputs'!$C$15*H221)/('Exposure Inputs'!$G$8*'Exposure Inputs'!$C$14*'Exposure Inputs'!$C$16)</f>
        <v>6.5530365382295817E-7</v>
      </c>
      <c r="AL221" s="40">
        <f>($F221*(1-('Exposure Inputs'!$C$17)/100)*'Exposure Inputs'!$G$12*'Exposure Inputs'!$C$15*H221)/('Exposure Inputs'!$C$14*'Exposure Inputs'!$C$16)</f>
        <v>7.087978296452405E-5</v>
      </c>
      <c r="AM221" s="40">
        <f>'Exposure Inputs'!$E$60/AI221</f>
        <v>276213.70699670736</v>
      </c>
      <c r="AN221" s="40">
        <f>'Exposure Inputs'!$E$61/AJ221</f>
        <v>50867.003623237724</v>
      </c>
      <c r="AO221" s="40">
        <f>($G221*(1-('Exposure Inputs'!$C$17/100))*'Exposure Inputs'!$H$6*'Exposure Inputs'!$C$15)/('Exposure Inputs'!$H$8*'Exposure Inputs'!$H$11)</f>
        <v>5.7897651930913582E-5</v>
      </c>
      <c r="AP221" s="40">
        <f>($F221*(1-('Exposure Inputs'!$C$17)/100)*'Exposure Inputs'!$H$7*'Exposure Inputs'!$H$12*'Exposure Inputs'!$C$15*H221)/('Exposure Inputs'!$H$8*'Exposure Inputs'!$H$13*'Exposure Inputs'!$C$16)</f>
        <v>1.3309648134449518E-5</v>
      </c>
      <c r="AQ221" s="40">
        <f>($F221*(1-('Exposure Inputs'!$C$17)/100)*'Exposure Inputs'!$H$7*'Exposure Inputs'!$H$12*'Exposure Inputs'!$C$15*H221)/('Exposure Inputs'!$H$8*'Exposure Inputs'!$C$14*'Exposure Inputs'!$C$16)</f>
        <v>8.5318257272112291E-7</v>
      </c>
      <c r="AR221" s="40">
        <f>($F221*(1-('Exposure Inputs'!$C$17)/100)*'Exposure Inputs'!$H$12*'Exposure Inputs'!$C$15*H221)/('Exposure Inputs'!$C$14*'Exposure Inputs'!$C$16)</f>
        <v>7.087978296452405E-5</v>
      </c>
      <c r="AS221" s="40">
        <f>'Exposure Inputs'!$E$60/AO221</f>
        <v>217625.40586334933</v>
      </c>
      <c r="AT221" s="40">
        <f>'Exposure Inputs'!$E$61/AP221</f>
        <v>39069.402492623223</v>
      </c>
    </row>
    <row r="222" spans="1:46" s="35" customFormat="1">
      <c r="A222" s="47">
        <v>2022</v>
      </c>
      <c r="B222" s="48">
        <v>110000373621</v>
      </c>
      <c r="C222" s="48" t="s">
        <v>178</v>
      </c>
      <c r="D222" s="48" t="s">
        <v>71</v>
      </c>
      <c r="E222" s="48" t="s">
        <v>179</v>
      </c>
      <c r="F222" s="48">
        <v>0.31837685529389198</v>
      </c>
      <c r="G222" s="48">
        <v>0.31837685529389198</v>
      </c>
      <c r="H222" s="48">
        <v>350</v>
      </c>
      <c r="I222" s="40">
        <f t="shared" si="3"/>
        <v>8.5364702066838948E-8</v>
      </c>
      <c r="J222" s="40">
        <f>($G222*(1-('Exposure Inputs'!$C$17/100))*'Exposure Inputs'!$C$6*1*'Exposure Inputs'!$C$15)/('Exposure Inputs'!$C$8*'Exposure Inputs'!$C$11)</f>
        <v>1.2812224743575802E-5</v>
      </c>
      <c r="K222" s="40">
        <f>($F222*(1-('Exposure Inputs'!$C$17)/100)*'Exposure Inputs'!$C$7*'Exposure Inputs'!$C$12*'Exposure Inputs'!$C$15*H222)/('Exposure Inputs'!$C$8*'Exposure Inputs'!$C$13*'Exposure Inputs'!$C$16)</f>
        <v>3.3567487201116344E-6</v>
      </c>
      <c r="L222" s="40">
        <f>($F222*(1-('Exposure Inputs'!$C$17)/100)*'Exposure Inputs'!$C$7*'Exposure Inputs'!$C$12*'Exposure Inputs'!$C$15*H222)/('Exposure Inputs'!$C$8*'Exposure Inputs'!$C$14*'Exposure Inputs'!$C$16)</f>
        <v>2.4530086800815792E-6</v>
      </c>
      <c r="M222" s="40">
        <f>($F222*(1-('Exposure Inputs'!$C$17)/100)*'Exposure Inputs'!$C$12*'Exposure Inputs'!$C$15*H222)/('Exposure Inputs'!$C$14*'Exposure Inputs'!$C$16)</f>
        <v>2.2309863937875464E-4</v>
      </c>
      <c r="N222" s="40">
        <f>'Exposure Inputs'!$E$60/$J222</f>
        <v>983435.7617179472</v>
      </c>
      <c r="O222" s="40">
        <f>'Exposure Inputs'!$E$61/$K222</f>
        <v>154911.80405744119</v>
      </c>
      <c r="P222" s="40">
        <f>L222*'Exposure Inputs'!$E$63</f>
        <v>8.5364702066838948E-8</v>
      </c>
      <c r="Q222" s="40">
        <f>($G222*(1-('Exposure Inputs'!$C$17/100))*'Exposure Inputs'!$D$6*1*'Exposure Inputs'!$C$15)/('Exposure Inputs'!$D$8*'Exposure Inputs'!$D$11)</f>
        <v>4.4952102377239735E-5</v>
      </c>
      <c r="R222" s="40">
        <f>($F222*(1-('Exposure Inputs'!$C$17)/100)*'Exposure Inputs'!$D$7*'Exposure Inputs'!$D$12*'Exposure Inputs'!$C$15*H222)/('Exposure Inputs'!$D$8*'Exposure Inputs'!$D$13*'Exposure Inputs'!$C$16)</f>
        <v>8.574182870637022E-6</v>
      </c>
      <c r="S222" s="40">
        <f>($F222*(1-('Exposure Inputs'!$C$17)/100)*'Exposure Inputs'!$D$7*'Exposure Inputs'!$D$12*'Exposure Inputs'!$C$15*H222)/('Exposure Inputs'!$D$8*'Exposure Inputs'!$C$14*'Exposure Inputs'!$C$16)</f>
        <v>1.0992542141842335E-7</v>
      </c>
      <c r="T222" s="40">
        <f>($F222*(1-('Exposure Inputs'!$C$17)/100)*'Exposure Inputs'!$D$12*'Exposure Inputs'!$C$15*H222)/('Exposure Inputs'!$C$14*'Exposure Inputs'!$C$16)</f>
        <v>3.9140112171711342E-6</v>
      </c>
      <c r="U222" s="40">
        <f>'Exposure Inputs'!$E$60/Q222</f>
        <v>280298.34721100086</v>
      </c>
      <c r="V222" s="40">
        <f>'Exposure Inputs'!$E$61/R222</f>
        <v>60647.178611128271</v>
      </c>
      <c r="W222" s="40">
        <f>($G222*(1-('Exposure Inputs'!$C$17/100))*'Exposure Inputs'!$E$6*'Exposure Inputs'!$C$15)/('Exposure Inputs'!$E$8*'Exposure Inputs'!$E$11)</f>
        <v>9.8447815310150401E-6</v>
      </c>
      <c r="X222" s="40">
        <f>($F222*(1-('Exposure Inputs'!$C$17)/100)*'Exposure Inputs'!$E$7*'Exposure Inputs'!$E$12*'Exposure Inputs'!$C$15*H222)/('Exposure Inputs'!$E$8*'Exposure Inputs'!$E$13*'Exposure Inputs'!$C$16)</f>
        <v>1.8590459982340213E-6</v>
      </c>
      <c r="Y222" s="40">
        <f>($F222*(1-('Exposure Inputs'!$C$17)/100)*'Exposure Inputs'!$E$7*'Exposure Inputs'!$E$12*'Exposure Inputs'!$C$15*H222)/('Exposure Inputs'!$E$8*'Exposure Inputs'!$C$14*'Exposure Inputs'!$C$16)</f>
        <v>1.1916961527141164E-7</v>
      </c>
      <c r="Z222" s="40">
        <f>($F222*(1-('Exposure Inputs'!$C$17)/100)*'Exposure Inputs'!$E$12*'Exposure Inputs'!$C$15*H222)/('Exposure Inputs'!$C$14*'Exposure Inputs'!$C$16)</f>
        <v>1.9570056085855673E-5</v>
      </c>
      <c r="AA222" s="40">
        <f>'Exposure Inputs'!$E$60/W222</f>
        <v>1279865.8822752854</v>
      </c>
      <c r="AB222" s="40">
        <f>'Exposure Inputs'!$E$61/X222</f>
        <v>279713.35862263112</v>
      </c>
      <c r="AC222" s="40">
        <f>($G222*(1-('Exposure Inputs'!$C$17/100))*'Exposure Inputs'!$F$6*'Exposure Inputs'!$C$15)/('Exposure Inputs'!$F$8*'Exposure Inputs'!$F$11)</f>
        <v>9.8708035593757712E-6</v>
      </c>
      <c r="AD222" s="40">
        <f>($F222*(1-('Exposure Inputs'!$C$17)/100)*'Exposure Inputs'!$F$7*'Exposure Inputs'!$F$12*'Exposure Inputs'!$C$15*H222)/('Exposure Inputs'!$F$8*'Exposure Inputs'!$F$13*'Exposure Inputs'!$C$16)</f>
        <v>1.693085486019274E-6</v>
      </c>
      <c r="AE222" s="40">
        <f>($F222*(1-('Exposure Inputs'!$C$17)/100)*'Exposure Inputs'!$F$7*'Exposure Inputs'!$F$12*'Exposure Inputs'!$C$15*H222)/('Exposure Inputs'!$F$8*'Exposure Inputs'!$C$14*'Exposure Inputs'!$C$16)</f>
        <v>1.0853112089867143E-7</v>
      </c>
      <c r="AF222" s="40">
        <f>($F222*(1-('Exposure Inputs'!$C$17)/100)*'Exposure Inputs'!$F$12*'Exposure Inputs'!$C$15*H222)/('Exposure Inputs'!$C$14*'Exposure Inputs'!$C$16)</f>
        <v>1.9570056085855673E-5</v>
      </c>
      <c r="AG222" s="40">
        <f>'Exposure Inputs'!$E$60/AC222</f>
        <v>1276491.8199625099</v>
      </c>
      <c r="AH222" s="40">
        <f>'Exposure Inputs'!$E$61/AD222</f>
        <v>307131.56795325596</v>
      </c>
      <c r="AI222" s="40">
        <f>($G222*(1-('Exposure Inputs'!$C$17/100))*'Exposure Inputs'!$G$6*'Exposure Inputs'!$C$15)/('Exposure Inputs'!$G$8*'Exposure Inputs'!$G$11)</f>
        <v>1.2594908300620003E-5</v>
      </c>
      <c r="AJ222" s="40">
        <f>($F222*(1-('Exposure Inputs'!$C$17)/100)*'Exposure Inputs'!$G$7*'Exposure Inputs'!$G$12*'Exposure Inputs'!$C$15*H222)/('Exposure Inputs'!$G$8*'Exposure Inputs'!$G$13*'Exposure Inputs'!$C$16)</f>
        <v>2.8225190324581276E-6</v>
      </c>
      <c r="AK222" s="40">
        <f>($F222*(1-('Exposure Inputs'!$C$17)/100)*'Exposure Inputs'!$G$7*'Exposure Inputs'!$G$12*'Exposure Inputs'!$C$15*H222)/('Exposure Inputs'!$G$8*'Exposure Inputs'!$C$14*'Exposure Inputs'!$C$16)</f>
        <v>1.8093070720885433E-7</v>
      </c>
      <c r="AL222" s="40">
        <f>($F222*(1-('Exposure Inputs'!$C$17)/100)*'Exposure Inputs'!$G$12*'Exposure Inputs'!$C$15*H222)/('Exposure Inputs'!$C$14*'Exposure Inputs'!$C$16)</f>
        <v>1.9570056085855673E-5</v>
      </c>
      <c r="AM222" s="40">
        <f>'Exposure Inputs'!$E$60/AI222</f>
        <v>1000404.266490749</v>
      </c>
      <c r="AN222" s="40">
        <f>'Exposure Inputs'!$E$61/AJ222</f>
        <v>184232.59294982781</v>
      </c>
      <c r="AO222" s="40">
        <f>($G222*(1-('Exposure Inputs'!$C$17/100))*'Exposure Inputs'!$H$6*'Exposure Inputs'!$C$15)/('Exposure Inputs'!$H$8*'Exposure Inputs'!$H$11)</f>
        <v>1.5985662598521708E-5</v>
      </c>
      <c r="AP222" s="40">
        <f>($F222*(1-('Exposure Inputs'!$C$17)/100)*'Exposure Inputs'!$H$7*'Exposure Inputs'!$H$12*'Exposure Inputs'!$C$15*H222)/('Exposure Inputs'!$H$8*'Exposure Inputs'!$H$13*'Exposure Inputs'!$C$16)</f>
        <v>3.6748216427884537E-6</v>
      </c>
      <c r="AQ222" s="40">
        <f>($F222*(1-('Exposure Inputs'!$C$17)/100)*'Exposure Inputs'!$H$7*'Exposure Inputs'!$H$12*'Exposure Inputs'!$C$15*H222)/('Exposure Inputs'!$H$8*'Exposure Inputs'!$C$14*'Exposure Inputs'!$C$16)</f>
        <v>2.355654899223368E-7</v>
      </c>
      <c r="AR222" s="40">
        <f>($F222*(1-('Exposure Inputs'!$C$17)/100)*'Exposure Inputs'!$H$12*'Exposure Inputs'!$C$15*H222)/('Exposure Inputs'!$C$14*'Exposure Inputs'!$C$16)</f>
        <v>1.9570056085855673E-5</v>
      </c>
      <c r="AS222" s="40">
        <f>'Exposure Inputs'!$E$60/AO222</f>
        <v>788206.30188736739</v>
      </c>
      <c r="AT222" s="40">
        <f>'Exposure Inputs'!$E$61/AP222</f>
        <v>141503.46616697952</v>
      </c>
    </row>
    <row r="223" spans="1:46" s="35" customFormat="1">
      <c r="A223" s="47">
        <v>2023</v>
      </c>
      <c r="B223" s="48">
        <v>110000373621</v>
      </c>
      <c r="C223" s="48" t="s">
        <v>178</v>
      </c>
      <c r="D223" s="48" t="s">
        <v>71</v>
      </c>
      <c r="E223" s="48" t="s">
        <v>179</v>
      </c>
      <c r="F223" s="48">
        <v>7.7587637000000001E-2</v>
      </c>
      <c r="G223" s="48">
        <v>7.7587637000000001E-2</v>
      </c>
      <c r="H223" s="48">
        <v>350</v>
      </c>
      <c r="I223" s="40">
        <f t="shared" si="3"/>
        <v>2.0803162687379293E-8</v>
      </c>
      <c r="J223" s="40">
        <f>($G223*(1-('Exposure Inputs'!$C$17/100))*'Exposure Inputs'!$C$6*1*'Exposure Inputs'!$C$15)/('Exposure Inputs'!$C$8*'Exposure Inputs'!$C$11)</f>
        <v>3.1223068701063597E-6</v>
      </c>
      <c r="K223" s="40">
        <f>($F223*(1-('Exposure Inputs'!$C$17)/100)*'Exposure Inputs'!$C$7*'Exposure Inputs'!$C$12*'Exposure Inputs'!$C$15*H223)/('Exposure Inputs'!$C$8*'Exposure Inputs'!$C$13*'Exposure Inputs'!$C$16)</f>
        <v>8.1803120065314831E-7</v>
      </c>
      <c r="L223" s="40">
        <f>($F223*(1-('Exposure Inputs'!$C$17)/100)*'Exposure Inputs'!$C$7*'Exposure Inputs'!$C$12*'Exposure Inputs'!$C$15*H223)/('Exposure Inputs'!$C$8*'Exposure Inputs'!$C$14*'Exposure Inputs'!$C$16)</f>
        <v>5.977920312465315E-7</v>
      </c>
      <c r="M223" s="40">
        <f>($F223*(1-('Exposure Inputs'!$C$17)/100)*'Exposure Inputs'!$C$12*'Exposure Inputs'!$C$15*H223)/('Exposure Inputs'!$C$14*'Exposure Inputs'!$C$16)</f>
        <v>5.4368575979978934E-5</v>
      </c>
      <c r="N223" s="40">
        <f>'Exposure Inputs'!$E$60/$J223</f>
        <v>4035477.7810711437</v>
      </c>
      <c r="O223" s="40">
        <f>'Exposure Inputs'!$E$61/$K223</f>
        <v>635672.57530618832</v>
      </c>
      <c r="P223" s="40">
        <f>L223*'Exposure Inputs'!$E$63</f>
        <v>2.0803162687379293E-8</v>
      </c>
      <c r="Q223" s="40">
        <f>($G223*(1-('Exposure Inputs'!$C$17/100))*'Exposure Inputs'!$D$6*1*'Exposure Inputs'!$C$15)/('Exposure Inputs'!$D$8*'Exposure Inputs'!$D$11)</f>
        <v>1.0954714024085108E-5</v>
      </c>
      <c r="R223" s="40">
        <f>($F223*(1-('Exposure Inputs'!$C$17)/100)*'Exposure Inputs'!$D$7*'Exposure Inputs'!$D$12*'Exposure Inputs'!$C$15*H223)/('Exposure Inputs'!$D$8*'Exposure Inputs'!$D$13*'Exposure Inputs'!$C$16)</f>
        <v>2.0895067498688435E-6</v>
      </c>
      <c r="S223" s="40">
        <f>($F223*(1-('Exposure Inputs'!$C$17)/100)*'Exposure Inputs'!$D$7*'Exposure Inputs'!$D$12*'Exposure Inputs'!$C$15*H223)/('Exposure Inputs'!$D$8*'Exposure Inputs'!$C$14*'Exposure Inputs'!$C$16)</f>
        <v>2.678854807524158E-8</v>
      </c>
      <c r="T223" s="40">
        <f>($F223*(1-('Exposure Inputs'!$C$17)/100)*'Exposure Inputs'!$D$12*'Exposure Inputs'!$C$15*H223)/('Exposure Inputs'!$C$14*'Exposure Inputs'!$C$16)</f>
        <v>9.5383466631541987E-7</v>
      </c>
      <c r="U223" s="40">
        <f>'Exposure Inputs'!$E$60/Q223</f>
        <v>1150189.7696551052</v>
      </c>
      <c r="V223" s="40">
        <f>'Exposure Inputs'!$E$61/R223</f>
        <v>248862.5605218265</v>
      </c>
      <c r="W223" s="40">
        <f>($G223*(1-('Exposure Inputs'!$C$17/100))*'Exposure Inputs'!$E$6*'Exposure Inputs'!$C$15)/('Exposure Inputs'!$E$8*'Exposure Inputs'!$E$11)</f>
        <v>2.3991484401955308E-6</v>
      </c>
      <c r="X223" s="40">
        <f>($F223*(1-('Exposure Inputs'!$C$17)/100)*'Exposure Inputs'!$E$7*'Exposure Inputs'!$E$12*'Exposure Inputs'!$C$15*H223)/('Exposure Inputs'!$E$8*'Exposure Inputs'!$E$13*'Exposure Inputs'!$C$16)</f>
        <v>4.5304482307339102E-7</v>
      </c>
      <c r="Y223" s="40">
        <f>($F223*(1-('Exposure Inputs'!$C$17)/100)*'Exposure Inputs'!$E$7*'Exposure Inputs'!$E$12*'Exposure Inputs'!$C$15*H223)/('Exposure Inputs'!$E$8*'Exposure Inputs'!$C$14*'Exposure Inputs'!$C$16)</f>
        <v>2.9041334812396863E-8</v>
      </c>
      <c r="Z223" s="40">
        <f>($F223*(1-('Exposure Inputs'!$C$17)/100)*'Exposure Inputs'!$E$12*'Exposure Inputs'!$C$15*H223)/('Exposure Inputs'!$C$14*'Exposure Inputs'!$C$16)</f>
        <v>4.7691733315770996E-6</v>
      </c>
      <c r="AA223" s="40">
        <f>'Exposure Inputs'!$E$60/W223</f>
        <v>5251863.4482546225</v>
      </c>
      <c r="AB223" s="40">
        <f>'Exposure Inputs'!$E$61/X223</f>
        <v>1147789.2992406241</v>
      </c>
      <c r="AC223" s="40">
        <f>($G223*(1-('Exposure Inputs'!$C$17/100))*'Exposure Inputs'!$F$6*'Exposure Inputs'!$C$15)/('Exposure Inputs'!$F$8*'Exposure Inputs'!$F$11)</f>
        <v>2.4054899429049296E-6</v>
      </c>
      <c r="AD223" s="40">
        <f>($F223*(1-('Exposure Inputs'!$C$17)/100)*'Exposure Inputs'!$F$7*'Exposure Inputs'!$F$12*'Exposure Inputs'!$C$15*H223)/('Exposure Inputs'!$F$8*'Exposure Inputs'!$F$13*'Exposure Inputs'!$C$16)</f>
        <v>4.1260066463679344E-7</v>
      </c>
      <c r="AE223" s="40">
        <f>($F223*(1-('Exposure Inputs'!$C$17)/100)*'Exposure Inputs'!$F$7*'Exposure Inputs'!$F$12*'Exposure Inputs'!$C$15*H223)/('Exposure Inputs'!$F$8*'Exposure Inputs'!$C$14*'Exposure Inputs'!$C$16)</f>
        <v>2.644876055364061E-8</v>
      </c>
      <c r="AF223" s="40">
        <f>($F223*(1-('Exposure Inputs'!$C$17)/100)*'Exposure Inputs'!$F$12*'Exposure Inputs'!$C$15*H223)/('Exposure Inputs'!$C$14*'Exposure Inputs'!$C$16)</f>
        <v>4.7691733315770996E-6</v>
      </c>
      <c r="AG223" s="40">
        <f>'Exposure Inputs'!$E$60/AC223</f>
        <v>5238018.1580738295</v>
      </c>
      <c r="AH223" s="40">
        <f>'Exposure Inputs'!$E$61/AD223</f>
        <v>1260298.5030519732</v>
      </c>
      <c r="AI223" s="40">
        <f>($G223*(1-('Exposure Inputs'!$C$17/100))*'Exposure Inputs'!$G$6*'Exposure Inputs'!$C$15)/('Exposure Inputs'!$G$8*'Exposure Inputs'!$G$11)</f>
        <v>3.06934740081761E-6</v>
      </c>
      <c r="AJ223" s="40">
        <f>($F223*(1-('Exposure Inputs'!$C$17)/100)*'Exposure Inputs'!$G$7*'Exposure Inputs'!$G$12*'Exposure Inputs'!$C$15*H223)/('Exposure Inputs'!$G$8*'Exposure Inputs'!$G$13*'Exposure Inputs'!$C$16)</f>
        <v>6.8784077257689317E-7</v>
      </c>
      <c r="AK223" s="40">
        <f>($F223*(1-('Exposure Inputs'!$C$17)/100)*'Exposure Inputs'!$G$7*'Exposure Inputs'!$G$12*'Exposure Inputs'!$C$15*H223)/('Exposure Inputs'!$G$8*'Exposure Inputs'!$C$14*'Exposure Inputs'!$C$16)</f>
        <v>4.4092357216467515E-8</v>
      </c>
      <c r="AL223" s="40">
        <f>($F223*(1-('Exposure Inputs'!$C$17)/100)*'Exposure Inputs'!$G$12*'Exposure Inputs'!$C$15*H223)/('Exposure Inputs'!$C$14*'Exposure Inputs'!$C$16)</f>
        <v>4.7691733315770996E-6</v>
      </c>
      <c r="AM223" s="40">
        <f>'Exposure Inputs'!$E$60/AI223</f>
        <v>4105107.1627289969</v>
      </c>
      <c r="AN223" s="40">
        <f>'Exposure Inputs'!$E$61/AJ223</f>
        <v>755988.91594038159</v>
      </c>
      <c r="AO223" s="40">
        <f>($G223*(1-('Exposure Inputs'!$C$17/100))*'Exposure Inputs'!$H$6*'Exposure Inputs'!$C$15)/('Exposure Inputs'!$H$8*'Exposure Inputs'!$H$11)</f>
        <v>3.8956656750493811E-6</v>
      </c>
      <c r="AP223" s="40">
        <f>($F223*(1-('Exposure Inputs'!$C$17)/100)*'Exposure Inputs'!$H$7*'Exposure Inputs'!$H$12*'Exposure Inputs'!$C$15*H223)/('Exposure Inputs'!$H$8*'Exposure Inputs'!$H$13*'Exposure Inputs'!$C$16)</f>
        <v>8.9554477004058847E-7</v>
      </c>
      <c r="AQ223" s="40">
        <f>($F223*(1-('Exposure Inputs'!$C$17)/100)*'Exposure Inputs'!$H$7*'Exposure Inputs'!$H$12*'Exposure Inputs'!$C$15*H223)/('Exposure Inputs'!$H$8*'Exposure Inputs'!$C$14*'Exposure Inputs'!$C$16)</f>
        <v>5.7406716028242852E-8</v>
      </c>
      <c r="AR223" s="40">
        <f>($F223*(1-('Exposure Inputs'!$C$17)/100)*'Exposure Inputs'!$H$12*'Exposure Inputs'!$C$15*H223)/('Exposure Inputs'!$C$14*'Exposure Inputs'!$C$16)</f>
        <v>4.7691733315770996E-6</v>
      </c>
      <c r="AS223" s="40">
        <f>'Exposure Inputs'!$E$60/AO223</f>
        <v>3234363.7906865003</v>
      </c>
      <c r="AT223" s="40">
        <f>'Exposure Inputs'!$E$61/AP223</f>
        <v>580652.15430428146</v>
      </c>
    </row>
    <row r="224" spans="1:46" s="35" customFormat="1">
      <c r="A224" s="47">
        <v>2023</v>
      </c>
      <c r="B224" s="48">
        <v>110033145353</v>
      </c>
      <c r="C224" s="48" t="s">
        <v>180</v>
      </c>
      <c r="D224" s="48" t="s">
        <v>71</v>
      </c>
      <c r="E224" s="48" t="s">
        <v>181</v>
      </c>
      <c r="F224" s="48">
        <v>9.3135949999999995E-2</v>
      </c>
      <c r="G224" s="48">
        <v>9.3135949999999995E-2</v>
      </c>
      <c r="H224" s="48">
        <v>350</v>
      </c>
      <c r="I224" s="40">
        <f t="shared" si="3"/>
        <v>2.4972049604934138E-8</v>
      </c>
      <c r="J224" s="40">
        <f>($G224*(1-('Exposure Inputs'!$C$17/100))*'Exposure Inputs'!$C$6*1*'Exposure Inputs'!$C$15)/('Exposure Inputs'!$C$8*'Exposure Inputs'!$C$11)</f>
        <v>3.7480071282346488E-6</v>
      </c>
      <c r="K224" s="40">
        <f>($F224*(1-('Exposure Inputs'!$C$17)/100)*'Exposure Inputs'!$C$7*'Exposure Inputs'!$C$12*'Exposure Inputs'!$C$15*H224)/('Exposure Inputs'!$C$8*'Exposure Inputs'!$C$13*'Exposure Inputs'!$C$16)</f>
        <v>9.8196202318252805E-7</v>
      </c>
      <c r="L224" s="40">
        <f>($F224*(1-('Exposure Inputs'!$C$17)/100)*'Exposure Inputs'!$C$7*'Exposure Inputs'!$C$12*'Exposure Inputs'!$C$15*H224)/('Exposure Inputs'!$C$8*'Exposure Inputs'!$C$14*'Exposure Inputs'!$C$16)</f>
        <v>7.1758763232569364E-7</v>
      </c>
      <c r="M224" s="40">
        <f>($F224*(1-('Exposure Inputs'!$C$17)/100)*'Exposure Inputs'!$C$12*'Exposure Inputs'!$C$15*H224)/('Exposure Inputs'!$C$14*'Exposure Inputs'!$C$16)</f>
        <v>6.5263863804004211E-5</v>
      </c>
      <c r="N224" s="40">
        <f>'Exposure Inputs'!$E$60/$J224</f>
        <v>3361786.5625390988</v>
      </c>
      <c r="O224" s="40">
        <f>'Exposure Inputs'!$E$61/$K224</f>
        <v>529552.0475574868</v>
      </c>
      <c r="P224" s="40">
        <f>L224*'Exposure Inputs'!$E$63</f>
        <v>2.4972049604934138E-8</v>
      </c>
      <c r="Q224" s="40">
        <f>($G224*(1-('Exposure Inputs'!$C$17/100))*'Exposure Inputs'!$D$6*1*'Exposure Inputs'!$C$15)/('Exposure Inputs'!$D$8*'Exposure Inputs'!$D$11)</f>
        <v>1.3150003493617023E-5</v>
      </c>
      <c r="R224" s="40">
        <f>($F224*(1-('Exposure Inputs'!$C$17)/100)*'Exposure Inputs'!$D$7*'Exposure Inputs'!$D$12*'Exposure Inputs'!$C$15*H224)/('Exposure Inputs'!$D$8*'Exposure Inputs'!$D$13*'Exposure Inputs'!$C$16)</f>
        <v>2.5082371844943167E-6</v>
      </c>
      <c r="S224" s="40">
        <f>($F224*(1-('Exposure Inputs'!$C$17)/100)*'Exposure Inputs'!$D$7*'Exposure Inputs'!$D$12*'Exposure Inputs'!$C$15*H224)/('Exposure Inputs'!$D$8*'Exposure Inputs'!$C$14*'Exposure Inputs'!$C$16)</f>
        <v>3.2156886980696366E-8</v>
      </c>
      <c r="T224" s="40">
        <f>($F224*(1-('Exposure Inputs'!$C$17)/100)*'Exposure Inputs'!$D$12*'Exposure Inputs'!$C$15*H224)/('Exposure Inputs'!$C$14*'Exposure Inputs'!$C$16)</f>
        <v>1.1449800667369161E-6</v>
      </c>
      <c r="U224" s="40">
        <f>'Exposure Inputs'!$E$60/Q224</f>
        <v>958174.65038058779</v>
      </c>
      <c r="V224" s="40">
        <f>'Exposure Inputs'!$E$61/R224</f>
        <v>207316.91692260624</v>
      </c>
      <c r="W224" s="40">
        <f>($G224*(1-('Exposure Inputs'!$C$17/100))*'Exposure Inputs'!$E$6*'Exposure Inputs'!$C$15)/('Exposure Inputs'!$E$8*'Exposure Inputs'!$E$11)</f>
        <v>2.8799300740223466E-6</v>
      </c>
      <c r="X224" s="40">
        <f>($F224*(1-('Exposure Inputs'!$C$17)/100)*'Exposure Inputs'!$E$7*'Exposure Inputs'!$E$12*'Exposure Inputs'!$C$15*H224)/('Exposure Inputs'!$E$8*'Exposure Inputs'!$E$13*'Exposure Inputs'!$C$16)</f>
        <v>5.4383354901660664E-7</v>
      </c>
      <c r="Y224" s="40">
        <f>($F224*(1-('Exposure Inputs'!$C$17)/100)*'Exposure Inputs'!$E$7*'Exposure Inputs'!$E$12*'Exposure Inputs'!$C$15*H224)/('Exposure Inputs'!$E$8*'Exposure Inputs'!$C$14*'Exposure Inputs'!$C$16)</f>
        <v>3.4861124936961969E-8</v>
      </c>
      <c r="Z224" s="40">
        <f>($F224*(1-('Exposure Inputs'!$C$17)/100)*'Exposure Inputs'!$E$12*'Exposure Inputs'!$C$15*H224)/('Exposure Inputs'!$C$14*'Exposure Inputs'!$C$16)</f>
        <v>5.7249003336845799E-6</v>
      </c>
      <c r="AA224" s="40">
        <f>'Exposure Inputs'!$E$60/W224</f>
        <v>4375106.2269375883</v>
      </c>
      <c r="AB224" s="40">
        <f>'Exposure Inputs'!$E$61/X224</f>
        <v>956174.91958761297</v>
      </c>
      <c r="AC224" s="40">
        <f>($G224*(1-('Exposure Inputs'!$C$17/100))*'Exposure Inputs'!$F$6*'Exposure Inputs'!$C$15)/('Exposure Inputs'!$F$8*'Exposure Inputs'!$F$11)</f>
        <v>2.8875423934859159E-6</v>
      </c>
      <c r="AD224" s="40">
        <f>($F224*(1-('Exposure Inputs'!$C$17)/100)*'Exposure Inputs'!$F$7*'Exposure Inputs'!$F$12*'Exposure Inputs'!$C$15*H224)/('Exposure Inputs'!$F$8*'Exposure Inputs'!$F$13*'Exposure Inputs'!$C$16)</f>
        <v>4.9528451126278221E-7</v>
      </c>
      <c r="AE224" s="40">
        <f>($F224*(1-('Exposure Inputs'!$C$17)/100)*'Exposure Inputs'!$F$7*'Exposure Inputs'!$F$12*'Exposure Inputs'!$C$15*H224)/('Exposure Inputs'!$F$8*'Exposure Inputs'!$C$14*'Exposure Inputs'!$C$16)</f>
        <v>3.1749007132229633E-8</v>
      </c>
      <c r="AF224" s="40">
        <f>($F224*(1-('Exposure Inputs'!$C$17)/100)*'Exposure Inputs'!$F$12*'Exposure Inputs'!$C$15*H224)/('Exposure Inputs'!$C$14*'Exposure Inputs'!$C$16)</f>
        <v>5.7249003336845799E-6</v>
      </c>
      <c r="AG224" s="40">
        <f>'Exposure Inputs'!$E$60/AC224</f>
        <v>4363572.2988603311</v>
      </c>
      <c r="AH224" s="40">
        <f>'Exposure Inputs'!$E$61/AD224</f>
        <v>1049901.5983241692</v>
      </c>
      <c r="AI224" s="40">
        <f>($G224*(1-('Exposure Inputs'!$C$17/100))*'Exposure Inputs'!$G$6*'Exposure Inputs'!$C$15)/('Exposure Inputs'!$G$8*'Exposure Inputs'!$G$11)</f>
        <v>3.6844347515723272E-6</v>
      </c>
      <c r="AJ224" s="40">
        <f>($F224*(1-('Exposure Inputs'!$C$17)/100)*'Exposure Inputs'!$G$7*'Exposure Inputs'!$G$12*'Exposure Inputs'!$C$15*H224)/('Exposure Inputs'!$G$8*'Exposure Inputs'!$G$13*'Exposure Inputs'!$C$16)</f>
        <v>8.2568185189971555E-7</v>
      </c>
      <c r="AK224" s="40">
        <f>($F224*(1-('Exposure Inputs'!$C$17)/100)*'Exposure Inputs'!$G$7*'Exposure Inputs'!$G$12*'Exposure Inputs'!$C$15*H224)/('Exposure Inputs'!$G$8*'Exposure Inputs'!$C$14*'Exposure Inputs'!$C$16)</f>
        <v>5.2928323839725352E-8</v>
      </c>
      <c r="AL224" s="40">
        <f>($F224*(1-('Exposure Inputs'!$C$17)/100)*'Exposure Inputs'!$G$12*'Exposure Inputs'!$C$15*H224)/('Exposure Inputs'!$C$14*'Exposure Inputs'!$C$16)</f>
        <v>5.7249003336845799E-6</v>
      </c>
      <c r="AM224" s="40">
        <f>'Exposure Inputs'!$E$60/AI224</f>
        <v>3419791.8675647513</v>
      </c>
      <c r="AN224" s="40">
        <f>'Exposure Inputs'!$E$61/AJ224</f>
        <v>629782.52313962381</v>
      </c>
      <c r="AO224" s="40">
        <f>($G224*(1-('Exposure Inputs'!$C$17/100))*'Exposure Inputs'!$H$6*'Exposure Inputs'!$C$15)/('Exposure Inputs'!$H$8*'Exposure Inputs'!$H$11)</f>
        <v>4.6763445512345671E-6</v>
      </c>
      <c r="AP224" s="40">
        <f>($F224*(1-('Exposure Inputs'!$C$17)/100)*'Exposure Inputs'!$H$7*'Exposure Inputs'!$H$12*'Exposure Inputs'!$C$15*H224)/('Exposure Inputs'!$H$8*'Exposure Inputs'!$H$13*'Exposure Inputs'!$C$16)</f>
        <v>1.0750090626585486E-6</v>
      </c>
      <c r="AQ224" s="40">
        <f>($F224*(1-('Exposure Inputs'!$C$17)/100)*'Exposure Inputs'!$H$7*'Exposure Inputs'!$H$12*'Exposure Inputs'!$C$15*H224)/('Exposure Inputs'!$H$8*'Exposure Inputs'!$C$14*'Exposure Inputs'!$C$16)</f>
        <v>6.891083734990696E-8</v>
      </c>
      <c r="AR224" s="40">
        <f>($F224*(1-('Exposure Inputs'!$C$17)/100)*'Exposure Inputs'!$H$12*'Exposure Inputs'!$C$15*H224)/('Exposure Inputs'!$C$14*'Exposure Inputs'!$C$16)</f>
        <v>5.7249003336845799E-6</v>
      </c>
      <c r="AS224" s="40">
        <f>'Exposure Inputs'!$E$60/AO224</f>
        <v>2694412.2405765774</v>
      </c>
      <c r="AT224" s="40">
        <f>'Exposure Inputs'!$E$61/AP224</f>
        <v>483716.85231565888</v>
      </c>
    </row>
    <row r="225" spans="1:46" s="35" customFormat="1">
      <c r="A225" s="47">
        <v>2022</v>
      </c>
      <c r="B225" s="48">
        <v>110071181280</v>
      </c>
      <c r="C225" s="48" t="s">
        <v>182</v>
      </c>
      <c r="D225" s="48" t="s">
        <v>55</v>
      </c>
      <c r="E225" s="48" t="s">
        <v>183</v>
      </c>
      <c r="F225" s="48">
        <v>2.1294170649736402E-6</v>
      </c>
      <c r="G225" s="48">
        <v>4.3201794545232003E-6</v>
      </c>
      <c r="H225" s="48">
        <v>250</v>
      </c>
      <c r="I225" s="40">
        <f t="shared" si="3"/>
        <v>4.078209524902269E-13</v>
      </c>
      <c r="J225" s="40">
        <f>($G225*(1-('Exposure Inputs'!$C$17/100))*'Exposure Inputs'!$C$6*1*'Exposure Inputs'!$C$15)/('Exposure Inputs'!$C$8*'Exposure Inputs'!$C$11)</f>
        <v>1.7385406377242979E-10</v>
      </c>
      <c r="K225" s="40">
        <f>($F225*(1-('Exposure Inputs'!$C$17)/100)*'Exposure Inputs'!$C$7*'Exposure Inputs'!$C$12*'Exposure Inputs'!$C$15*H225)/('Exposure Inputs'!$C$8*'Exposure Inputs'!$C$13*'Exposure Inputs'!$C$16)</f>
        <v>1.6036516583100273E-11</v>
      </c>
      <c r="L225" s="40">
        <f>($F225*(1-('Exposure Inputs'!$C$17)/100)*'Exposure Inputs'!$C$7*'Exposure Inputs'!$C$12*'Exposure Inputs'!$C$15*H225)/('Exposure Inputs'!$C$8*'Exposure Inputs'!$C$14*'Exposure Inputs'!$C$16)</f>
        <v>1.17189928876502E-11</v>
      </c>
      <c r="M225" s="40">
        <f>($F225*(1-('Exposure Inputs'!$C$17)/100)*'Exposure Inputs'!$C$12*'Exposure Inputs'!$C$15*H225)/('Exposure Inputs'!$C$14*'Exposure Inputs'!$C$16)</f>
        <v>1.0658304592860685E-9</v>
      </c>
      <c r="N225" s="40">
        <f>'Exposure Inputs'!$E$60/$J225</f>
        <v>72474578543.605713</v>
      </c>
      <c r="O225" s="40">
        <f>'Exposure Inputs'!$E$61/$K225</f>
        <v>32425994592.116749</v>
      </c>
      <c r="P225" s="40">
        <f>L225*'Exposure Inputs'!$E$63</f>
        <v>4.078209524902269E-13</v>
      </c>
      <c r="Q225" s="40">
        <f>($G225*(1-('Exposure Inputs'!$C$17/100))*'Exposure Inputs'!$D$6*1*'Exposure Inputs'!$C$15)/('Exposure Inputs'!$D$8*'Exposure Inputs'!$D$11)</f>
        <v>6.0997257149395662E-10</v>
      </c>
      <c r="R225" s="40">
        <f>($F225*(1-('Exposure Inputs'!$C$17)/100)*'Exposure Inputs'!$D$7*'Exposure Inputs'!$D$12*'Exposure Inputs'!$C$15*H225)/('Exposure Inputs'!$D$8*'Exposure Inputs'!$D$13*'Exposure Inputs'!$C$16)</f>
        <v>4.0962263564051372E-11</v>
      </c>
      <c r="S225" s="40">
        <f>($F225*(1-('Exposure Inputs'!$C$17)/100)*'Exposure Inputs'!$D$7*'Exposure Inputs'!$D$12*'Exposure Inputs'!$C$15*H225)/('Exposure Inputs'!$D$8*'Exposure Inputs'!$C$14*'Exposure Inputs'!$C$16)</f>
        <v>5.2515722518014571E-13</v>
      </c>
      <c r="T225" s="40">
        <f>($F225*(1-('Exposure Inputs'!$C$17)/100)*'Exposure Inputs'!$D$12*'Exposure Inputs'!$C$15*H225)/('Exposure Inputs'!$C$14*'Exposure Inputs'!$C$16)</f>
        <v>1.8698779987474887E-11</v>
      </c>
      <c r="U225" s="40">
        <f>'Exposure Inputs'!$E$60/Q225</f>
        <v>20656666527.053562</v>
      </c>
      <c r="V225" s="40">
        <f>'Exposure Inputs'!$E$61/R225</f>
        <v>12694610960.326759</v>
      </c>
      <c r="W225" s="40">
        <f>($G225*(1-('Exposure Inputs'!$C$17/100))*'Exposure Inputs'!$E$6*'Exposure Inputs'!$C$15)/('Exposure Inputs'!$E$8*'Exposure Inputs'!$E$11)</f>
        <v>1.3358767195969785E-10</v>
      </c>
      <c r="X225" s="40">
        <f>($F225*(1-('Exposure Inputs'!$C$17)/100)*'Exposure Inputs'!$E$7*'Exposure Inputs'!$E$12*'Exposure Inputs'!$C$15*H225)/('Exposure Inputs'!$E$8*'Exposure Inputs'!$E$13*'Exposure Inputs'!$C$16)</f>
        <v>8.881398181760419E-12</v>
      </c>
      <c r="Y225" s="40">
        <f>($F225*(1-('Exposure Inputs'!$C$17)/100)*'Exposure Inputs'!$E$7*'Exposure Inputs'!$E$12*'Exposure Inputs'!$C$15*H225)/('Exposure Inputs'!$E$8*'Exposure Inputs'!$C$14*'Exposure Inputs'!$C$16)</f>
        <v>5.6932039626669355E-13</v>
      </c>
      <c r="Z225" s="40">
        <f>($F225*(1-('Exposure Inputs'!$C$17)/100)*'Exposure Inputs'!$E$12*'Exposure Inputs'!$C$15*H225)/('Exposure Inputs'!$C$14*'Exposure Inputs'!$C$16)</f>
        <v>9.3493899937374448E-11</v>
      </c>
      <c r="AA225" s="40">
        <f>'Exposure Inputs'!$E$60/W225</f>
        <v>94320080701.767914</v>
      </c>
      <c r="AB225" s="40">
        <f>'Exposure Inputs'!$E$61/X225</f>
        <v>58549339795.159218</v>
      </c>
      <c r="AC225" s="40">
        <f>($G225*(1-('Exposure Inputs'!$C$17/100))*'Exposure Inputs'!$F$6*'Exposure Inputs'!$C$15)/('Exposure Inputs'!$F$8*'Exposure Inputs'!$F$11)</f>
        <v>1.3394077498970697E-10</v>
      </c>
      <c r="AD225" s="40">
        <f>($F225*(1-('Exposure Inputs'!$C$17)/100)*'Exposure Inputs'!$F$7*'Exposure Inputs'!$F$12*'Exposure Inputs'!$C$15*H225)/('Exposure Inputs'!$F$8*'Exposure Inputs'!$F$13*'Exposure Inputs'!$C$16)</f>
        <v>8.0885391600749642E-12</v>
      </c>
      <c r="AE225" s="40">
        <f>($F225*(1-('Exposure Inputs'!$C$17)/100)*'Exposure Inputs'!$F$7*'Exposure Inputs'!$F$12*'Exposure Inputs'!$C$15*H225)/('Exposure Inputs'!$F$8*'Exposure Inputs'!$C$14*'Exposure Inputs'!$C$16)</f>
        <v>5.184961000048055E-13</v>
      </c>
      <c r="AF225" s="40">
        <f>($F225*(1-('Exposure Inputs'!$C$17)/100)*'Exposure Inputs'!$F$12*'Exposure Inputs'!$C$15*H225)/('Exposure Inputs'!$C$14*'Exposure Inputs'!$C$16)</f>
        <v>9.3493899937374448E-11</v>
      </c>
      <c r="AG225" s="40">
        <f>'Exposure Inputs'!$E$60/AC225</f>
        <v>94071428218.690536</v>
      </c>
      <c r="AH225" s="40">
        <f>'Exposure Inputs'!$E$61/AD225</f>
        <v>64288493844.07019</v>
      </c>
      <c r="AI225" s="40">
        <f>($G225*(1-('Exposure Inputs'!$C$17/100))*'Exposure Inputs'!$G$6*'Exposure Inputs'!$C$15)/('Exposure Inputs'!$G$8*'Exposure Inputs'!$G$11)</f>
        <v>1.7090521238333918E-10</v>
      </c>
      <c r="AJ225" s="40">
        <f>($F225*(1-('Exposure Inputs'!$C$17)/100)*'Exposure Inputs'!$G$7*'Exposure Inputs'!$G$12*'Exposure Inputs'!$C$15*H225)/('Exposure Inputs'!$G$8*'Exposure Inputs'!$G$13*'Exposure Inputs'!$C$16)</f>
        <v>1.3484290021156419E-11</v>
      </c>
      <c r="AK225" s="40">
        <f>($F225*(1-('Exposure Inputs'!$C$17)/100)*'Exposure Inputs'!$G$7*'Exposure Inputs'!$G$12*'Exposure Inputs'!$C$15*H225)/('Exposure Inputs'!$G$8*'Exposure Inputs'!$C$14*'Exposure Inputs'!$C$16)</f>
        <v>8.6437756545874478E-13</v>
      </c>
      <c r="AL225" s="40">
        <f>($F225*(1-('Exposure Inputs'!$C$17)/100)*'Exposure Inputs'!$G$12*'Exposure Inputs'!$C$15*H225)/('Exposure Inputs'!$C$14*'Exposure Inputs'!$C$16)</f>
        <v>9.3493899937374448E-11</v>
      </c>
      <c r="AM225" s="40">
        <f>'Exposure Inputs'!$E$60/AI225</f>
        <v>73725077335.489853</v>
      </c>
      <c r="AN225" s="40">
        <f>'Exposure Inputs'!$E$61/AJ225</f>
        <v>38563394823.467659</v>
      </c>
      <c r="AO225" s="40">
        <f>($G225*(1-('Exposure Inputs'!$C$17/100))*'Exposure Inputs'!$H$6*'Exposure Inputs'!$C$15)/('Exposure Inputs'!$H$8*'Exposure Inputs'!$H$11)</f>
        <v>2.1691567705612166E-10</v>
      </c>
      <c r="AP225" s="40">
        <f>($F225*(1-('Exposure Inputs'!$C$17)/100)*'Exposure Inputs'!$H$7*'Exposure Inputs'!$H$12*'Exposure Inputs'!$C$15*H225)/('Exposure Inputs'!$H$8*'Exposure Inputs'!$H$13*'Exposure Inputs'!$C$16)</f>
        <v>1.7556076766018091E-11</v>
      </c>
      <c r="AQ225" s="40">
        <f>($F225*(1-('Exposure Inputs'!$C$17)/100)*'Exposure Inputs'!$H$7*'Exposure Inputs'!$H$12*'Exposure Inputs'!$C$15*H225)/('Exposure Inputs'!$H$8*'Exposure Inputs'!$C$14*'Exposure Inputs'!$C$16)</f>
        <v>1.1253895362832109E-12</v>
      </c>
      <c r="AR225" s="40">
        <f>($F225*(1-('Exposure Inputs'!$C$17)/100)*'Exposure Inputs'!$H$12*'Exposure Inputs'!$C$15*H225)/('Exposure Inputs'!$C$14*'Exposure Inputs'!$C$16)</f>
        <v>9.3493899937374448E-11</v>
      </c>
      <c r="AS225" s="40">
        <f>'Exposure Inputs'!$E$60/AO225</f>
        <v>58087087899.783546</v>
      </c>
      <c r="AT225" s="40">
        <f>'Exposure Inputs'!$E$61/AP225</f>
        <v>29619373788.939159</v>
      </c>
    </row>
    <row r="226" spans="1:46" s="35" customFormat="1">
      <c r="A226" s="47">
        <v>2021</v>
      </c>
      <c r="B226" s="48">
        <v>110070884188</v>
      </c>
      <c r="C226" s="48" t="s">
        <v>185</v>
      </c>
      <c r="D226" s="48" t="s">
        <v>55</v>
      </c>
      <c r="E226" s="48" t="s">
        <v>186</v>
      </c>
      <c r="F226" s="48">
        <v>2.4010814818030201E-2</v>
      </c>
      <c r="G226" s="48">
        <v>2.8604517843122099E-2</v>
      </c>
      <c r="H226" s="48">
        <v>250</v>
      </c>
      <c r="I226" s="40">
        <f t="shared" si="3"/>
        <v>4.5984948323294979E-9</v>
      </c>
      <c r="J226" s="40">
        <f>($G226*(1-('Exposure Inputs'!$C$17/100))*'Exposure Inputs'!$C$6*1*'Exposure Inputs'!$C$15)/('Exposure Inputs'!$C$8*'Exposure Inputs'!$C$11)</f>
        <v>1.1511122909653776E-6</v>
      </c>
      <c r="K226" s="40">
        <f>($F226*(1-('Exposure Inputs'!$C$17)/100)*'Exposure Inputs'!$C$7*'Exposure Inputs'!$C$12*'Exposure Inputs'!$C$15*H226)/('Exposure Inputs'!$C$8*'Exposure Inputs'!$C$13*'Exposure Inputs'!$C$16)</f>
        <v>1.8082405571773585E-7</v>
      </c>
      <c r="L226" s="40">
        <f>($F226*(1-('Exposure Inputs'!$C$17)/100)*'Exposure Inputs'!$C$7*'Exposure Inputs'!$C$12*'Exposure Inputs'!$C$15*H226)/('Exposure Inputs'!$C$8*'Exposure Inputs'!$C$14*'Exposure Inputs'!$C$16)</f>
        <v>1.3214065610142236E-7</v>
      </c>
      <c r="M226" s="40">
        <f>($F226*(1-('Exposure Inputs'!$C$17)/100)*'Exposure Inputs'!$C$12*'Exposure Inputs'!$C$15*H226)/('Exposure Inputs'!$C$14*'Exposure Inputs'!$C$16)</f>
        <v>1.2018057996379709E-5</v>
      </c>
      <c r="N226" s="40">
        <f>'Exposure Inputs'!$E$60/$J226</f>
        <v>10945934.726692075</v>
      </c>
      <c r="O226" s="40">
        <f>'Exposure Inputs'!$E$61/$K226</f>
        <v>2875723.5752510368</v>
      </c>
      <c r="P226" s="40">
        <f>L226*'Exposure Inputs'!$E$63</f>
        <v>4.5984948323294979E-9</v>
      </c>
      <c r="Q226" s="40">
        <f>($G226*(1-('Exposure Inputs'!$C$17/100))*'Exposure Inputs'!$D$6*1*'Exposure Inputs'!$C$15)/('Exposure Inputs'!$D$8*'Exposure Inputs'!$D$11)</f>
        <v>4.0387144767437927E-6</v>
      </c>
      <c r="R226" s="40">
        <f>($F226*(1-('Exposure Inputs'!$C$17)/100)*'Exposure Inputs'!$D$7*'Exposure Inputs'!$D$12*'Exposure Inputs'!$C$15*H226)/('Exposure Inputs'!$D$8*'Exposure Inputs'!$D$13*'Exposure Inputs'!$C$16)</f>
        <v>4.6188101952491791E-7</v>
      </c>
      <c r="S226" s="40">
        <f>($F226*(1-('Exposure Inputs'!$C$17)/100)*'Exposure Inputs'!$D$7*'Exposure Inputs'!$D$12*'Exposure Inputs'!$C$15*H226)/('Exposure Inputs'!$D$8*'Exposure Inputs'!$C$14*'Exposure Inputs'!$C$16)</f>
        <v>5.9215515323707415E-9</v>
      </c>
      <c r="T226" s="40">
        <f>($F226*(1-('Exposure Inputs'!$C$17)/100)*'Exposure Inputs'!$D$12*'Exposure Inputs'!$C$15*H226)/('Exposure Inputs'!$C$14*'Exposure Inputs'!$C$16)</f>
        <v>2.1084312274350371E-7</v>
      </c>
      <c r="U226" s="40">
        <f>'Exposure Inputs'!$E$60/Q226</f>
        <v>3119804.5993483379</v>
      </c>
      <c r="V226" s="40">
        <f>'Exposure Inputs'!$E$61/R226</f>
        <v>1125831.0647509659</v>
      </c>
      <c r="W226" s="40">
        <f>($G226*(1-('Exposure Inputs'!$C$17/100))*'Exposure Inputs'!$E$6*'Exposure Inputs'!$C$15)/('Exposure Inputs'!$E$8*'Exposure Inputs'!$E$11)</f>
        <v>8.8450282827754649E-7</v>
      </c>
      <c r="X226" s="40">
        <f>($F226*(1-('Exposure Inputs'!$C$17)/100)*'Exposure Inputs'!$E$7*'Exposure Inputs'!$E$12*'Exposure Inputs'!$C$15*H226)/('Exposure Inputs'!$E$8*'Exposure Inputs'!$E$13*'Exposure Inputs'!$C$16)</f>
        <v>1.0014459383046193E-7</v>
      </c>
      <c r="Y226" s="40">
        <f>($F226*(1-('Exposure Inputs'!$C$17)/100)*'Exposure Inputs'!$E$7*'Exposure Inputs'!$E$12*'Exposure Inputs'!$C$15*H226)/('Exposure Inputs'!$E$8*'Exposure Inputs'!$C$14*'Exposure Inputs'!$C$16)</f>
        <v>6.4195252455424318E-9</v>
      </c>
      <c r="Z226" s="40">
        <f>($F226*(1-('Exposure Inputs'!$C$17)/100)*'Exposure Inputs'!$E$12*'Exposure Inputs'!$C$15*H226)/('Exposure Inputs'!$C$14*'Exposure Inputs'!$C$16)</f>
        <v>1.0542156137175184E-6</v>
      </c>
      <c r="AA226" s="40">
        <f>'Exposure Inputs'!$E$60/W226</f>
        <v>14245290.797471898</v>
      </c>
      <c r="AB226" s="40">
        <f>'Exposure Inputs'!$E$61/X226</f>
        <v>5192491.9769540941</v>
      </c>
      <c r="AC226" s="40">
        <f>($G226*(1-('Exposure Inputs'!$C$17/100))*'Exposure Inputs'!$F$6*'Exposure Inputs'!$C$15)/('Exposure Inputs'!$F$8*'Exposure Inputs'!$F$11)</f>
        <v>8.8684077327003539E-7</v>
      </c>
      <c r="AD226" s="40">
        <f>($F226*(1-('Exposure Inputs'!$C$17)/100)*'Exposure Inputs'!$F$7*'Exposure Inputs'!$F$12*'Exposure Inputs'!$C$15*H226)/('Exposure Inputs'!$F$8*'Exposure Inputs'!$F$13*'Exposure Inputs'!$C$16)</f>
        <v>9.1204498693800803E-8</v>
      </c>
      <c r="AE226" s="40">
        <f>($F226*(1-('Exposure Inputs'!$C$17)/100)*'Exposure Inputs'!$F$7*'Exposure Inputs'!$F$12*'Exposure Inputs'!$C$15*H226)/('Exposure Inputs'!$F$8*'Exposure Inputs'!$C$14*'Exposure Inputs'!$C$16)</f>
        <v>5.8464422239615912E-9</v>
      </c>
      <c r="AF226" s="40">
        <f>($F226*(1-('Exposure Inputs'!$C$17)/100)*'Exposure Inputs'!$F$12*'Exposure Inputs'!$C$15*H226)/('Exposure Inputs'!$C$14*'Exposure Inputs'!$C$16)</f>
        <v>1.0542156137175184E-6</v>
      </c>
      <c r="AG226" s="40">
        <f>'Exposure Inputs'!$E$60/AC226</f>
        <v>14207736.472850924</v>
      </c>
      <c r="AH226" s="40">
        <f>'Exposure Inputs'!$E$61/AD226</f>
        <v>5701473.144935389</v>
      </c>
      <c r="AI226" s="40">
        <f>($G226*(1-('Exposure Inputs'!$C$17/100))*'Exposure Inputs'!$G$6*'Exposure Inputs'!$C$15)/('Exposure Inputs'!$G$8*'Exposure Inputs'!$G$11)</f>
        <v>1.1315875297687924E-6</v>
      </c>
      <c r="AJ226" s="40">
        <f>($F226*(1-('Exposure Inputs'!$C$17)/100)*'Exposure Inputs'!$G$7*'Exposure Inputs'!$G$12*'Exposure Inputs'!$C$15*H226)/('Exposure Inputs'!$G$8*'Exposure Inputs'!$G$13*'Exposure Inputs'!$C$16)</f>
        <v>1.5204573870295681E-7</v>
      </c>
      <c r="AK226" s="40">
        <f>($F226*(1-('Exposure Inputs'!$C$17)/100)*'Exposure Inputs'!$G$7*'Exposure Inputs'!$G$12*'Exposure Inputs'!$C$15*H226)/('Exposure Inputs'!$G$8*'Exposure Inputs'!$C$14*'Exposure Inputs'!$C$16)</f>
        <v>9.7465217117280009E-9</v>
      </c>
      <c r="AL226" s="40">
        <f>($F226*(1-('Exposure Inputs'!$C$17)/100)*'Exposure Inputs'!$G$12*'Exposure Inputs'!$C$15*H226)/('Exposure Inputs'!$C$14*'Exposure Inputs'!$C$16)</f>
        <v>1.0542156137175184E-6</v>
      </c>
      <c r="AM226" s="40">
        <f>'Exposure Inputs'!$E$60/AI226</f>
        <v>11134799.2696371</v>
      </c>
      <c r="AN226" s="40">
        <f>'Exposure Inputs'!$E$61/AJ226</f>
        <v>3420023.5036898647</v>
      </c>
      <c r="AO226" s="40">
        <f>($G226*(1-('Exposure Inputs'!$C$17/100))*'Exposure Inputs'!$H$6*'Exposure Inputs'!$C$15)/('Exposure Inputs'!$H$8*'Exposure Inputs'!$H$11)</f>
        <v>1.4362293094812045E-6</v>
      </c>
      <c r="AP226" s="40">
        <f>($F226*(1-('Exposure Inputs'!$C$17)/100)*'Exposure Inputs'!$H$7*'Exposure Inputs'!$H$12*'Exposure Inputs'!$C$15*H226)/('Exposure Inputs'!$H$8*'Exposure Inputs'!$H$13*'Exposure Inputs'!$C$16)</f>
        <v>1.9795826524251179E-7</v>
      </c>
      <c r="AQ226" s="40">
        <f>($F226*(1-('Exposure Inputs'!$C$17)/100)*'Exposure Inputs'!$H$7*'Exposure Inputs'!$H$12*'Exposure Inputs'!$C$15*H226)/('Exposure Inputs'!$H$8*'Exposure Inputs'!$C$14*'Exposure Inputs'!$C$16)</f>
        <v>1.2689632387340499E-8</v>
      </c>
      <c r="AR226" s="40">
        <f>($F226*(1-('Exposure Inputs'!$C$17)/100)*'Exposure Inputs'!$H$12*'Exposure Inputs'!$C$15*H226)/('Exposure Inputs'!$C$14*'Exposure Inputs'!$C$16)</f>
        <v>1.0542156137175184E-6</v>
      </c>
      <c r="AS226" s="40">
        <f>'Exposure Inputs'!$E$60/AO226</f>
        <v>8772972.3358391691</v>
      </c>
      <c r="AT226" s="40">
        <f>'Exposure Inputs'!$E$61/AP226</f>
        <v>2626816.3108166568</v>
      </c>
    </row>
    <row r="227" spans="1:46" s="35" customFormat="1">
      <c r="A227" s="47">
        <v>2022</v>
      </c>
      <c r="B227" s="48">
        <v>110070884188</v>
      </c>
      <c r="C227" s="48" t="s">
        <v>185</v>
      </c>
      <c r="D227" s="48" t="s">
        <v>55</v>
      </c>
      <c r="E227" s="48" t="s">
        <v>186</v>
      </c>
      <c r="F227" s="48">
        <v>1.9859412256034301E-2</v>
      </c>
      <c r="G227" s="48">
        <v>2.3658876907628999E-2</v>
      </c>
      <c r="H227" s="48">
        <v>250</v>
      </c>
      <c r="I227" s="40">
        <f t="shared" si="3"/>
        <v>3.8034279687958887E-9</v>
      </c>
      <c r="J227" s="40">
        <f>($G227*(1-('Exposure Inputs'!$C$17/100))*'Exposure Inputs'!$C$6*1*'Exposure Inputs'!$C$15)/('Exposure Inputs'!$C$8*'Exposure Inputs'!$C$11)</f>
        <v>9.5208820327510078E-7</v>
      </c>
      <c r="K227" s="40">
        <f>($F227*(1-('Exposure Inputs'!$C$17)/100)*'Exposure Inputs'!$C$7*'Exposure Inputs'!$C$12*'Exposure Inputs'!$C$15*H227)/('Exposure Inputs'!$C$8*'Exposure Inputs'!$C$13*'Exposure Inputs'!$C$16)</f>
        <v>1.4956008346747294E-7</v>
      </c>
      <c r="L227" s="40">
        <f>($F227*(1-('Exposure Inputs'!$C$17)/100)*'Exposure Inputs'!$C$7*'Exposure Inputs'!$C$12*'Exposure Inputs'!$C$15*H227)/('Exposure Inputs'!$C$8*'Exposure Inputs'!$C$14*'Exposure Inputs'!$C$16)</f>
        <v>1.0929390714930715E-7</v>
      </c>
      <c r="M227" s="40">
        <f>($F227*(1-('Exposure Inputs'!$C$17)/100)*'Exposure Inputs'!$C$12*'Exposure Inputs'!$C$15*H227)/('Exposure Inputs'!$C$14*'Exposure Inputs'!$C$16)</f>
        <v>9.9401694642953556E-6</v>
      </c>
      <c r="N227" s="40">
        <f>'Exposure Inputs'!$E$60/$J227</f>
        <v>13234067.974644674</v>
      </c>
      <c r="O227" s="40">
        <f>'Exposure Inputs'!$E$61/$K227</f>
        <v>3476863.5316594495</v>
      </c>
      <c r="P227" s="40">
        <f>L227*'Exposure Inputs'!$E$63</f>
        <v>3.8034279687958887E-9</v>
      </c>
      <c r="Q227" s="40">
        <f>($G227*(1-('Exposure Inputs'!$C$17/100))*'Exposure Inputs'!$D$6*1*'Exposure Inputs'!$C$15)/('Exposure Inputs'!$D$8*'Exposure Inputs'!$D$11)</f>
        <v>3.3404320672133208E-6</v>
      </c>
      <c r="R227" s="40">
        <f>($F227*(1-('Exposure Inputs'!$C$17)/100)*'Exposure Inputs'!$D$7*'Exposure Inputs'!$D$12*'Exposure Inputs'!$C$15*H227)/('Exposure Inputs'!$D$8*'Exposure Inputs'!$D$13*'Exposure Inputs'!$C$16)</f>
        <v>3.8202308624257181E-7</v>
      </c>
      <c r="S227" s="40">
        <f>($F227*(1-('Exposure Inputs'!$C$17)/100)*'Exposure Inputs'!$D$7*'Exposure Inputs'!$D$12*'Exposure Inputs'!$C$15*H227)/('Exposure Inputs'!$D$8*'Exposure Inputs'!$C$14*'Exposure Inputs'!$C$16)</f>
        <v>4.8977318749047663E-9</v>
      </c>
      <c r="T227" s="40">
        <f>($F227*(1-('Exposure Inputs'!$C$17)/100)*'Exposure Inputs'!$D$12*'Exposure Inputs'!$C$15*H227)/('Exposure Inputs'!$C$14*'Exposure Inputs'!$C$16)</f>
        <v>1.7438893797009397E-7</v>
      </c>
      <c r="U227" s="40">
        <f>'Exposure Inputs'!$E$60/Q227</f>
        <v>3771967.1427149428</v>
      </c>
      <c r="V227" s="40">
        <f>'Exposure Inputs'!$E$61/R227</f>
        <v>1361174.2816763108</v>
      </c>
      <c r="W227" s="40">
        <f>($G227*(1-('Exposure Inputs'!$C$17/100))*'Exposure Inputs'!$E$6*'Exposure Inputs'!$C$15)/('Exposure Inputs'!$E$8*'Exposure Inputs'!$E$11)</f>
        <v>7.315747691828297E-7</v>
      </c>
      <c r="X227" s="40">
        <f>($F227*(1-('Exposure Inputs'!$C$17)/100)*'Exposure Inputs'!$E$7*'Exposure Inputs'!$E$12*'Exposure Inputs'!$C$15*H227)/('Exposure Inputs'!$E$8*'Exposure Inputs'!$E$13*'Exposure Inputs'!$C$16)</f>
        <v>8.2829874336409988E-8</v>
      </c>
      <c r="Y227" s="40">
        <f>($F227*(1-('Exposure Inputs'!$C$17)/100)*'Exposure Inputs'!$E$7*'Exposure Inputs'!$E$12*'Exposure Inputs'!$C$15*H227)/('Exposure Inputs'!$E$8*'Exposure Inputs'!$C$14*'Exposure Inputs'!$C$16)</f>
        <v>5.3096073292570513E-9</v>
      </c>
      <c r="Z227" s="40">
        <f>($F227*(1-('Exposure Inputs'!$C$17)/100)*'Exposure Inputs'!$E$12*'Exposure Inputs'!$C$15*H227)/('Exposure Inputs'!$C$14*'Exposure Inputs'!$C$16)</f>
        <v>8.7194468985046997E-7</v>
      </c>
      <c r="AA227" s="40">
        <f>'Exposure Inputs'!$E$60/W227</f>
        <v>17223119.947225928</v>
      </c>
      <c r="AB227" s="40">
        <f>'Exposure Inputs'!$E$61/X227</f>
        <v>6277928.152927557</v>
      </c>
      <c r="AC227" s="40">
        <f>($G227*(1-('Exposure Inputs'!$C$17/100))*'Exposure Inputs'!$F$6*'Exposure Inputs'!$C$15)/('Exposure Inputs'!$F$8*'Exposure Inputs'!$F$11)</f>
        <v>7.3350849004110337E-7</v>
      </c>
      <c r="AD227" s="40">
        <f>($F227*(1-('Exposure Inputs'!$C$17)/100)*'Exposure Inputs'!$F$7*'Exposure Inputs'!$F$12*'Exposure Inputs'!$C$15*H227)/('Exposure Inputs'!$F$8*'Exposure Inputs'!$F$13*'Exposure Inputs'!$C$16)</f>
        <v>7.5435496583190297E-8</v>
      </c>
      <c r="AE227" s="40">
        <f>($F227*(1-('Exposure Inputs'!$C$17)/100)*'Exposure Inputs'!$F$7*'Exposure Inputs'!$F$12*'Exposure Inputs'!$C$15*H227)/('Exposure Inputs'!$F$8*'Exposure Inputs'!$C$14*'Exposure Inputs'!$C$16)</f>
        <v>4.8356087553327114E-9</v>
      </c>
      <c r="AF227" s="40">
        <f>($F227*(1-('Exposure Inputs'!$C$17)/100)*'Exposure Inputs'!$F$12*'Exposure Inputs'!$C$15*H227)/('Exposure Inputs'!$C$14*'Exposure Inputs'!$C$16)</f>
        <v>8.7194468985046997E-7</v>
      </c>
      <c r="AG227" s="40">
        <f>'Exposure Inputs'!$E$60/AC227</f>
        <v>17177715.283559892</v>
      </c>
      <c r="AH227" s="40">
        <f>'Exposure Inputs'!$E$61/AD227</f>
        <v>6893306.5142156761</v>
      </c>
      <c r="AI227" s="40">
        <f>($G227*(1-('Exposure Inputs'!$C$17/100))*'Exposure Inputs'!$G$6*'Exposure Inputs'!$C$15)/('Exposure Inputs'!$G$8*'Exposure Inputs'!$G$11)</f>
        <v>9.3593921854708426E-7</v>
      </c>
      <c r="AJ227" s="40">
        <f>($F227*(1-('Exposure Inputs'!$C$17)/100)*'Exposure Inputs'!$G$7*'Exposure Inputs'!$G$12*'Exposure Inputs'!$C$15*H227)/('Exposure Inputs'!$G$8*'Exposure Inputs'!$G$13*'Exposure Inputs'!$C$16)</f>
        <v>1.2575745677767907E-7</v>
      </c>
      <c r="AK227" s="40">
        <f>($F227*(1-('Exposure Inputs'!$C$17)/100)*'Exposure Inputs'!$G$7*'Exposure Inputs'!$G$12*'Exposure Inputs'!$C$15*H227)/('Exposure Inputs'!$G$8*'Exposure Inputs'!$C$14*'Exposure Inputs'!$C$16)</f>
        <v>8.0613754344666068E-9</v>
      </c>
      <c r="AL227" s="40">
        <f>($F227*(1-('Exposure Inputs'!$C$17)/100)*'Exposure Inputs'!$G$12*'Exposure Inputs'!$C$15*H227)/('Exposure Inputs'!$C$14*'Exposure Inputs'!$C$16)</f>
        <v>8.7194468985046997E-7</v>
      </c>
      <c r="AM227" s="40">
        <f>'Exposure Inputs'!$E$60/AI227</f>
        <v>13462412.676284418</v>
      </c>
      <c r="AN227" s="40">
        <f>'Exposure Inputs'!$E$61/AJ227</f>
        <v>4134943.6711278642</v>
      </c>
      <c r="AO227" s="40">
        <f>($G227*(1-('Exposure Inputs'!$C$17/100))*'Exposure Inputs'!$H$6*'Exposure Inputs'!$C$15)/('Exposure Inputs'!$H$8*'Exposure Inputs'!$H$11)</f>
        <v>1.1879092886830509E-6</v>
      </c>
      <c r="AP227" s="40">
        <f>($F227*(1-('Exposure Inputs'!$C$17)/100)*'Exposure Inputs'!$H$7*'Exposure Inputs'!$H$12*'Exposure Inputs'!$C$15*H227)/('Exposure Inputs'!$H$8*'Exposure Inputs'!$H$13*'Exposure Inputs'!$C$16)</f>
        <v>1.6373183620525486E-7</v>
      </c>
      <c r="AQ227" s="40">
        <f>($F227*(1-('Exposure Inputs'!$C$17)/100)*'Exposure Inputs'!$H$7*'Exposure Inputs'!$H$12*'Exposure Inputs'!$C$15*H227)/('Exposure Inputs'!$H$8*'Exposure Inputs'!$C$14*'Exposure Inputs'!$C$16)</f>
        <v>1.0495630525977877E-8</v>
      </c>
      <c r="AR227" s="40">
        <f>($F227*(1-('Exposure Inputs'!$C$17)/100)*'Exposure Inputs'!$H$12*'Exposure Inputs'!$C$15*H227)/('Exposure Inputs'!$C$14*'Exposure Inputs'!$C$16)</f>
        <v>8.7194468985046997E-7</v>
      </c>
      <c r="AS227" s="40">
        <f>'Exposure Inputs'!$E$60/AO227</f>
        <v>10606870.507737765</v>
      </c>
      <c r="AT227" s="40">
        <f>'Exposure Inputs'!$E$61/AP227</f>
        <v>3175924.8051681654</v>
      </c>
    </row>
    <row r="228" spans="1:46" s="35" customFormat="1">
      <c r="A228" s="47">
        <v>2019</v>
      </c>
      <c r="B228" s="48">
        <v>110070549382</v>
      </c>
      <c r="C228" s="48" t="s">
        <v>188</v>
      </c>
      <c r="D228" s="48" t="s">
        <v>55</v>
      </c>
      <c r="E228" s="48" t="s">
        <v>189</v>
      </c>
      <c r="F228" s="48">
        <v>1.31333907725749E-5</v>
      </c>
      <c r="G228" s="48">
        <v>4.1896323677375599E-5</v>
      </c>
      <c r="H228" s="48">
        <v>250</v>
      </c>
      <c r="I228" s="40">
        <f t="shared" si="3"/>
        <v>2.5152761393711075E-12</v>
      </c>
      <c r="J228" s="40">
        <f>($G228*(1-('Exposure Inputs'!$C$17/100))*'Exposure Inputs'!$C$6*1*'Exposure Inputs'!$C$15)/('Exposure Inputs'!$C$8*'Exposure Inputs'!$C$11)</f>
        <v>1.6860054553545637E-9</v>
      </c>
      <c r="K228" s="40">
        <f>($F228*(1-('Exposure Inputs'!$C$17)/100)*'Exposure Inputs'!$C$7*'Exposure Inputs'!$C$12*'Exposure Inputs'!$C$15*H228)/('Exposure Inputs'!$C$8*'Exposure Inputs'!$C$13*'Exposure Inputs'!$C$16)</f>
        <v>9.8906805238428318E-11</v>
      </c>
      <c r="L228" s="40">
        <f>($F228*(1-('Exposure Inputs'!$C$17)/100)*'Exposure Inputs'!$C$7*'Exposure Inputs'!$C$12*'Exposure Inputs'!$C$15*H228)/('Exposure Inputs'!$C$8*'Exposure Inputs'!$C$14*'Exposure Inputs'!$C$16)</f>
        <v>7.2278049981928385E-11</v>
      </c>
      <c r="M228" s="40">
        <f>($F228*(1-('Exposure Inputs'!$C$17)/100)*'Exposure Inputs'!$C$12*'Exposure Inputs'!$C$15*H228)/('Exposure Inputs'!$C$14*'Exposure Inputs'!$C$16)</f>
        <v>6.5736149810042972E-9</v>
      </c>
      <c r="N228" s="40">
        <f>'Exposure Inputs'!$E$60/$J228</f>
        <v>7473285427.3892279</v>
      </c>
      <c r="O228" s="40">
        <f>'Exposure Inputs'!$E$61/$K228</f>
        <v>5257474435.1156549</v>
      </c>
      <c r="P228" s="40">
        <f>L228*'Exposure Inputs'!$E$63</f>
        <v>2.5152761393711075E-12</v>
      </c>
      <c r="Q228" s="40">
        <f>($G228*(1-('Exposure Inputs'!$C$17/100))*'Exposure Inputs'!$D$6*1*'Exposure Inputs'!$C$15)/('Exposure Inputs'!$D$8*'Exposure Inputs'!$D$11)</f>
        <v>5.9154043387886068E-9</v>
      </c>
      <c r="R228" s="40">
        <f>($F228*(1-('Exposure Inputs'!$C$17)/100)*'Exposure Inputs'!$D$7*'Exposure Inputs'!$D$12*'Exposure Inputs'!$C$15*H228)/('Exposure Inputs'!$D$8*'Exposure Inputs'!$D$13*'Exposure Inputs'!$C$16)</f>
        <v>2.526388198746556E-10</v>
      </c>
      <c r="S228" s="40">
        <f>($F228*(1-('Exposure Inputs'!$C$17)/100)*'Exposure Inputs'!$D$7*'Exposure Inputs'!$D$12*'Exposure Inputs'!$C$15*H228)/('Exposure Inputs'!$D$8*'Exposure Inputs'!$C$14*'Exposure Inputs'!$C$16)</f>
        <v>3.2389592291622514E-12</v>
      </c>
      <c r="T228" s="40">
        <f>($F228*(1-('Exposure Inputs'!$C$17)/100)*'Exposure Inputs'!$D$12*'Exposure Inputs'!$C$15*H228)/('Exposure Inputs'!$C$14*'Exposure Inputs'!$C$16)</f>
        <v>1.1532657861411047E-10</v>
      </c>
      <c r="U228" s="40">
        <f>'Exposure Inputs'!$E$60/Q228</f>
        <v>2130031909.632792</v>
      </c>
      <c r="V228" s="40">
        <f>'Exposure Inputs'!$E$61/R228</f>
        <v>2058274339.0663128</v>
      </c>
      <c r="W228" s="40">
        <f>($G228*(1-('Exposure Inputs'!$C$17/100))*'Exposure Inputs'!$E$6*'Exposure Inputs'!$C$15)/('Exposure Inputs'!$E$8*'Exposure Inputs'!$E$11)</f>
        <v>1.2955092265601898E-9</v>
      </c>
      <c r="X228" s="40">
        <f>($F228*(1-('Exposure Inputs'!$C$17)/100)*'Exposure Inputs'!$E$7*'Exposure Inputs'!$E$12*'Exposure Inputs'!$C$15*H228)/('Exposure Inputs'!$E$8*'Exposure Inputs'!$E$13*'Exposure Inputs'!$C$16)</f>
        <v>5.4776903428892023E-11</v>
      </c>
      <c r="Y228" s="40">
        <f>($F228*(1-('Exposure Inputs'!$C$17)/100)*'Exposure Inputs'!$E$7*'Exposure Inputs'!$E$12*'Exposure Inputs'!$C$15*H228)/('Exposure Inputs'!$E$8*'Exposure Inputs'!$C$14*'Exposure Inputs'!$C$16)</f>
        <v>3.5113399633905147E-12</v>
      </c>
      <c r="Z228" s="40">
        <f>($F228*(1-('Exposure Inputs'!$C$17)/100)*'Exposure Inputs'!$E$12*'Exposure Inputs'!$C$15*H228)/('Exposure Inputs'!$C$14*'Exposure Inputs'!$C$16)</f>
        <v>5.7663289307055239E-10</v>
      </c>
      <c r="AA228" s="40">
        <f>'Exposure Inputs'!$E$60/W228</f>
        <v>9725905259.2433224</v>
      </c>
      <c r="AB228" s="40">
        <f>'Exposure Inputs'!$E$61/X228</f>
        <v>9493052134.1906776</v>
      </c>
      <c r="AC228" s="40">
        <f>($G228*(1-('Exposure Inputs'!$C$17/100))*'Exposure Inputs'!$F$6*'Exposure Inputs'!$C$15)/('Exposure Inputs'!$F$8*'Exposure Inputs'!$F$11)</f>
        <v>1.298933556265113E-9</v>
      </c>
      <c r="AD228" s="40">
        <f>($F228*(1-('Exposure Inputs'!$C$17)/100)*'Exposure Inputs'!$F$7*'Exposure Inputs'!$F$12*'Exposure Inputs'!$C$15*H228)/('Exposure Inputs'!$F$8*'Exposure Inputs'!$F$13*'Exposure Inputs'!$C$16)</f>
        <v>4.9886866840646023E-11</v>
      </c>
      <c r="AE228" s="40">
        <f>($F228*(1-('Exposure Inputs'!$C$17)/100)*'Exposure Inputs'!$F$7*'Exposure Inputs'!$F$12*'Exposure Inputs'!$C$15*H228)/('Exposure Inputs'!$F$8*'Exposure Inputs'!$C$14*'Exposure Inputs'!$C$16)</f>
        <v>3.1978760795285916E-12</v>
      </c>
      <c r="AF228" s="40">
        <f>($F228*(1-('Exposure Inputs'!$C$17)/100)*'Exposure Inputs'!$F$12*'Exposure Inputs'!$C$15*H228)/('Exposure Inputs'!$C$14*'Exposure Inputs'!$C$16)</f>
        <v>5.7663289307055239E-10</v>
      </c>
      <c r="AG228" s="40">
        <f>'Exposure Inputs'!$E$60/AC228</f>
        <v>9700265220.8242226</v>
      </c>
      <c r="AH228" s="40">
        <f>'Exposure Inputs'!$E$61/AD228</f>
        <v>10423585062.197628</v>
      </c>
      <c r="AI228" s="40">
        <f>($G228*(1-('Exposure Inputs'!$C$17/100))*'Exposure Inputs'!$G$6*'Exposure Inputs'!$C$15)/('Exposure Inputs'!$G$8*'Exposure Inputs'!$G$11)</f>
        <v>1.6574080247213365E-9</v>
      </c>
      <c r="AJ228" s="40">
        <f>($F228*(1-('Exposure Inputs'!$C$17)/100)*'Exposure Inputs'!$G$7*'Exposure Inputs'!$G$12*'Exposure Inputs'!$C$15*H228)/('Exposure Inputs'!$G$8*'Exposure Inputs'!$G$13*'Exposure Inputs'!$C$16)</f>
        <v>8.3165694993043435E-11</v>
      </c>
      <c r="AK228" s="40">
        <f>($F228*(1-('Exposure Inputs'!$C$17)/100)*'Exposure Inputs'!$G$7*'Exposure Inputs'!$G$12*'Exposure Inputs'!$C$15*H228)/('Exposure Inputs'!$G$8*'Exposure Inputs'!$C$14*'Exposure Inputs'!$C$16)</f>
        <v>5.3311342944258607E-12</v>
      </c>
      <c r="AL228" s="40">
        <f>($F228*(1-('Exposure Inputs'!$C$17)/100)*'Exposure Inputs'!$G$12*'Exposure Inputs'!$C$15*H228)/('Exposure Inputs'!$C$14*'Exposure Inputs'!$C$16)</f>
        <v>5.7663289307055239E-10</v>
      </c>
      <c r="AM228" s="40">
        <f>'Exposure Inputs'!$E$60/AI228</f>
        <v>7602231805.3627529</v>
      </c>
      <c r="AN228" s="40">
        <f>'Exposure Inputs'!$E$61/AJ228</f>
        <v>6252578061.7055683</v>
      </c>
      <c r="AO228" s="40">
        <f>($G228*(1-('Exposure Inputs'!$C$17/100))*'Exposure Inputs'!$H$6*'Exposure Inputs'!$C$15)/('Exposure Inputs'!$H$8*'Exposure Inputs'!$H$11)</f>
        <v>2.1036092394553891E-9</v>
      </c>
      <c r="AP228" s="40">
        <f>($F228*(1-('Exposure Inputs'!$C$17)/100)*'Exposure Inputs'!$H$7*'Exposure Inputs'!$H$12*'Exposure Inputs'!$C$15*H228)/('Exposure Inputs'!$H$8*'Exposure Inputs'!$H$13*'Exposure Inputs'!$C$16)</f>
        <v>1.0827884325435926E-10</v>
      </c>
      <c r="AQ228" s="40">
        <f>($F228*(1-('Exposure Inputs'!$C$17)/100)*'Exposure Inputs'!$H$7*'Exposure Inputs'!$H$12*'Exposure Inputs'!$C$15*H228)/('Exposure Inputs'!$H$8*'Exposure Inputs'!$C$14*'Exposure Inputs'!$C$16)</f>
        <v>6.940951490664055E-12</v>
      </c>
      <c r="AR228" s="40">
        <f>($F228*(1-('Exposure Inputs'!$C$17)/100)*'Exposure Inputs'!$H$12*'Exposure Inputs'!$C$15*H228)/('Exposure Inputs'!$C$14*'Exposure Inputs'!$C$16)</f>
        <v>5.7663289307055239E-10</v>
      </c>
      <c r="AS228" s="40">
        <f>'Exposure Inputs'!$E$60/AO228</f>
        <v>5989705580.1399975</v>
      </c>
      <c r="AT228" s="40">
        <f>'Exposure Inputs'!$E$61/AP228</f>
        <v>4802415544.6365557</v>
      </c>
    </row>
    <row r="229" spans="1:46" s="35" customFormat="1">
      <c r="A229" s="47">
        <v>2019</v>
      </c>
      <c r="B229" s="48">
        <v>110015972562</v>
      </c>
      <c r="C229" s="48" t="s">
        <v>191</v>
      </c>
      <c r="D229" s="48" t="s">
        <v>193</v>
      </c>
      <c r="E229" s="48" t="s">
        <v>192</v>
      </c>
      <c r="F229" s="48">
        <v>0.49737146720234499</v>
      </c>
      <c r="G229" s="48">
        <v>0.70192211800000004</v>
      </c>
      <c r="H229" s="48">
        <v>250</v>
      </c>
      <c r="I229" s="40">
        <f t="shared" si="3"/>
        <v>9.5255414654260274E-8</v>
      </c>
      <c r="J229" s="40">
        <f>($G229*(1-('Exposure Inputs'!$C$17/100))*'Exposure Inputs'!$C$6*1*'Exposure Inputs'!$C$15)/('Exposure Inputs'!$C$8*'Exposure Inputs'!$C$11)</f>
        <v>2.8246977689383778E-5</v>
      </c>
      <c r="K229" s="40">
        <f>($F229*(1-('Exposure Inputs'!$C$17)/100)*'Exposure Inputs'!$C$7*'Exposure Inputs'!$C$12*'Exposure Inputs'!$C$15*H229)/('Exposure Inputs'!$C$8*'Exposure Inputs'!$C$13*'Exposure Inputs'!$C$16)</f>
        <v>3.7456757123574822E-6</v>
      </c>
      <c r="L229" s="40">
        <f>($F229*(1-('Exposure Inputs'!$C$17)/100)*'Exposure Inputs'!$C$7*'Exposure Inputs'!$C$12*'Exposure Inputs'!$C$15*H229)/('Exposure Inputs'!$C$8*'Exposure Inputs'!$C$14*'Exposure Inputs'!$C$16)</f>
        <v>2.7372245590304678E-6</v>
      </c>
      <c r="M229" s="40">
        <f>($F229*(1-('Exposure Inputs'!$C$17)/100)*'Exposure Inputs'!$C$12*'Exposure Inputs'!$C$15*H229)/('Exposure Inputs'!$C$14*'Exposure Inputs'!$C$16)</f>
        <v>2.4894778390001463E-4</v>
      </c>
      <c r="N229" s="40">
        <f>'Exposure Inputs'!$E$60/$J229</f>
        <v>446065.42117727268</v>
      </c>
      <c r="O229" s="40">
        <f>'Exposure Inputs'!$E$61/$K229</f>
        <v>138826.7538175958</v>
      </c>
      <c r="P229" s="40">
        <f>L229*'Exposure Inputs'!$E$63</f>
        <v>9.5255414654260274E-8</v>
      </c>
      <c r="Q229" s="40">
        <f>($G229*(1-('Exposure Inputs'!$C$17/100))*'Exposure Inputs'!$D$6*1*'Exposure Inputs'!$C$15)/('Exposure Inputs'!$D$8*'Exposure Inputs'!$D$11)</f>
        <v>9.9105429256340441E-5</v>
      </c>
      <c r="R229" s="40">
        <f>($F229*(1-('Exposure Inputs'!$C$17)/100)*'Exposure Inputs'!$D$7*'Exposure Inputs'!$D$12*'Exposure Inputs'!$C$15*H229)/('Exposure Inputs'!$D$8*'Exposure Inputs'!$D$13*'Exposure Inputs'!$C$16)</f>
        <v>9.5676236768740224E-6</v>
      </c>
      <c r="S229" s="40">
        <f>($F229*(1-('Exposure Inputs'!$C$17)/100)*'Exposure Inputs'!$D$7*'Exposure Inputs'!$D$12*'Exposure Inputs'!$C$15*H229)/('Exposure Inputs'!$D$8*'Exposure Inputs'!$C$14*'Exposure Inputs'!$C$16)</f>
        <v>1.226618420112054E-7</v>
      </c>
      <c r="T229" s="40">
        <f>($F229*(1-('Exposure Inputs'!$C$17)/100)*'Exposure Inputs'!$D$12*'Exposure Inputs'!$C$15*H229)/('Exposure Inputs'!$C$14*'Exposure Inputs'!$C$16)</f>
        <v>4.3675049807020107E-6</v>
      </c>
      <c r="U229" s="40">
        <f>'Exposure Inputs'!$E$60/Q229</f>
        <v>127137.3333887648</v>
      </c>
      <c r="V229" s="40">
        <f>'Exposure Inputs'!$E$61/R229</f>
        <v>54349.963748772439</v>
      </c>
      <c r="W229" s="40">
        <f>($G229*(1-('Exposure Inputs'!$C$17/100))*'Exposure Inputs'!$E$6*'Exposure Inputs'!$C$15)/('Exposure Inputs'!$E$8*'Exposure Inputs'!$E$11)</f>
        <v>2.1704686721396654E-5</v>
      </c>
      <c r="X229" s="40">
        <f>($F229*(1-('Exposure Inputs'!$C$17)/100)*'Exposure Inputs'!$E$7*'Exposure Inputs'!$E$12*'Exposure Inputs'!$C$15*H229)/('Exposure Inputs'!$E$8*'Exposure Inputs'!$E$13*'Exposure Inputs'!$C$16)</f>
        <v>2.0744428684876255E-6</v>
      </c>
      <c r="Y229" s="40">
        <f>($F229*(1-('Exposure Inputs'!$C$17)/100)*'Exposure Inputs'!$E$7*'Exposure Inputs'!$E$12*'Exposure Inputs'!$C$15*H229)/('Exposure Inputs'!$E$8*'Exposure Inputs'!$C$14*'Exposure Inputs'!$C$16)</f>
        <v>1.3297710695433498E-7</v>
      </c>
      <c r="Z229" s="40">
        <f>($F229*(1-('Exposure Inputs'!$C$17)/100)*'Exposure Inputs'!$E$12*'Exposure Inputs'!$C$15*H229)/('Exposure Inputs'!$C$14*'Exposure Inputs'!$C$16)</f>
        <v>2.1837524903510053E-5</v>
      </c>
      <c r="AA229" s="40">
        <f>'Exposure Inputs'!$E$60/W229</f>
        <v>580519.78182107641</v>
      </c>
      <c r="AB229" s="40">
        <f>'Exposure Inputs'!$E$61/X229</f>
        <v>250669.71373335845</v>
      </c>
      <c r="AC229" s="40">
        <f>($G229*(1-('Exposure Inputs'!$C$17/100))*'Exposure Inputs'!$F$6*'Exposure Inputs'!$C$15)/('Exposure Inputs'!$F$8*'Exposure Inputs'!$F$11)</f>
        <v>2.176205721475352E-5</v>
      </c>
      <c r="AD229" s="40">
        <f>($F229*(1-('Exposure Inputs'!$C$17)/100)*'Exposure Inputs'!$F$7*'Exposure Inputs'!$F$12*'Exposure Inputs'!$C$15*H229)/('Exposure Inputs'!$F$8*'Exposure Inputs'!$F$13*'Exposure Inputs'!$C$16)</f>
        <v>1.8892534749269082E-6</v>
      </c>
      <c r="AE229" s="40">
        <f>($F229*(1-('Exposure Inputs'!$C$17)/100)*'Exposure Inputs'!$F$7*'Exposure Inputs'!$F$12*'Exposure Inputs'!$C$15*H229)/('Exposure Inputs'!$F$8*'Exposure Inputs'!$C$14*'Exposure Inputs'!$C$16)</f>
        <v>1.2110599198249413E-7</v>
      </c>
      <c r="AF229" s="40">
        <f>($F229*(1-('Exposure Inputs'!$C$17)/100)*'Exposure Inputs'!$F$12*'Exposure Inputs'!$C$15*H229)/('Exposure Inputs'!$C$14*'Exposure Inputs'!$C$16)</f>
        <v>2.1837524903510053E-5</v>
      </c>
      <c r="AG229" s="40">
        <f>'Exposure Inputs'!$E$60/AC229</f>
        <v>578989.37934313808</v>
      </c>
      <c r="AH229" s="40">
        <f>'Exposure Inputs'!$E$61/AD229</f>
        <v>275240.99169388472</v>
      </c>
      <c r="AI229" s="40">
        <f>($G229*(1-('Exposure Inputs'!$C$17/100))*'Exposure Inputs'!$G$6*'Exposure Inputs'!$C$15)/('Exposure Inputs'!$G$8*'Exposure Inputs'!$G$11)</f>
        <v>2.7767862403899372E-5</v>
      </c>
      <c r="AJ229" s="40">
        <f>($F229*(1-('Exposure Inputs'!$C$17)/100)*'Exposure Inputs'!$G$7*'Exposure Inputs'!$G$12*'Exposure Inputs'!$C$15*H229)/('Exposure Inputs'!$G$8*'Exposure Inputs'!$G$13*'Exposure Inputs'!$C$16)</f>
        <v>3.1495479313666196E-6</v>
      </c>
      <c r="AK229" s="40">
        <f>($F229*(1-('Exposure Inputs'!$C$17)/100)*'Exposure Inputs'!$G$7*'Exposure Inputs'!$G$12*'Exposure Inputs'!$C$15*H229)/('Exposure Inputs'!$G$8*'Exposure Inputs'!$C$14*'Exposure Inputs'!$C$16)</f>
        <v>2.0189409816452689E-7</v>
      </c>
      <c r="AL229" s="40">
        <f>($F229*(1-('Exposure Inputs'!$C$17)/100)*'Exposure Inputs'!$G$12*'Exposure Inputs'!$C$15*H229)/('Exposure Inputs'!$C$14*'Exposure Inputs'!$C$16)</f>
        <v>2.1837524903510053E-5</v>
      </c>
      <c r="AM229" s="40">
        <f>'Exposure Inputs'!$E$60/AI229</f>
        <v>453761.97190571693</v>
      </c>
      <c r="AN229" s="40">
        <f>'Exposure Inputs'!$E$61/AJ229</f>
        <v>165103.05965541123</v>
      </c>
      <c r="AO229" s="40">
        <f>($G229*(1-('Exposure Inputs'!$C$17/100))*'Exposure Inputs'!$H$6*'Exposure Inputs'!$C$15)/('Exposure Inputs'!$H$8*'Exposure Inputs'!$H$11)</f>
        <v>3.524342288772839E-5</v>
      </c>
      <c r="AP229" s="40">
        <f>($F229*(1-('Exposure Inputs'!$C$17)/100)*'Exposure Inputs'!$H$7*'Exposure Inputs'!$H$12*'Exposure Inputs'!$C$15*H229)/('Exposure Inputs'!$H$8*'Exposure Inputs'!$H$13*'Exposure Inputs'!$C$16)</f>
        <v>4.1006018985479982E-6</v>
      </c>
      <c r="AQ229" s="40">
        <f>($F229*(1-('Exposure Inputs'!$C$17)/100)*'Exposure Inputs'!$H$7*'Exposure Inputs'!$H$12*'Exposure Inputs'!$C$15*H229)/('Exposure Inputs'!$H$8*'Exposure Inputs'!$C$14*'Exposure Inputs'!$C$16)</f>
        <v>2.6285909606076912E-7</v>
      </c>
      <c r="AR229" s="40">
        <f>($F229*(1-('Exposure Inputs'!$C$17)/100)*'Exposure Inputs'!$H$12*'Exposure Inputs'!$C$15*H229)/('Exposure Inputs'!$C$14*'Exposure Inputs'!$C$16)</f>
        <v>2.1837524903510053E-5</v>
      </c>
      <c r="AS229" s="40">
        <f>'Exposure Inputs'!$E$60/AO229</f>
        <v>357513.51507878839</v>
      </c>
      <c r="AT229" s="40">
        <f>'Exposure Inputs'!$E$61/AP229</f>
        <v>126810.65191530281</v>
      </c>
    </row>
    <row r="230" spans="1:46" s="35" customFormat="1">
      <c r="A230" s="47">
        <v>2020</v>
      </c>
      <c r="B230" s="48">
        <v>110015972562</v>
      </c>
      <c r="C230" s="48" t="s">
        <v>191</v>
      </c>
      <c r="D230" s="48" t="s">
        <v>193</v>
      </c>
      <c r="E230" s="48" t="s">
        <v>192</v>
      </c>
      <c r="F230" s="48">
        <v>0.50903001992762498</v>
      </c>
      <c r="G230" s="48">
        <v>0.71837540580468695</v>
      </c>
      <c r="H230" s="48">
        <v>250</v>
      </c>
      <c r="I230" s="40">
        <f t="shared" si="3"/>
        <v>9.748823327644976E-8</v>
      </c>
      <c r="J230" s="40">
        <f>($G230*(1-('Exposure Inputs'!$C$17/100))*'Exposure Inputs'!$C$6*1*'Exposure Inputs'!$C$15)/('Exposure Inputs'!$C$8*'Exposure Inputs'!$C$11)</f>
        <v>2.8909096237322169E-5</v>
      </c>
      <c r="K230" s="40">
        <f>($F230*(1-('Exposure Inputs'!$C$17)/100)*'Exposure Inputs'!$C$7*'Exposure Inputs'!$C$12*'Exposure Inputs'!$C$15*H230)/('Exposure Inputs'!$C$8*'Exposure Inputs'!$C$13*'Exposure Inputs'!$C$16)</f>
        <v>3.8334755976825376E-6</v>
      </c>
      <c r="L230" s="40">
        <f>($F230*(1-('Exposure Inputs'!$C$17)/100)*'Exposure Inputs'!$C$7*'Exposure Inputs'!$C$12*'Exposure Inputs'!$C$15*H230)/('Exposure Inputs'!$C$8*'Exposure Inputs'!$C$14*'Exposure Inputs'!$C$16)</f>
        <v>2.8013860136910852E-6</v>
      </c>
      <c r="M230" s="40">
        <f>($F230*(1-('Exposure Inputs'!$C$17)/100)*'Exposure Inputs'!$C$12*'Exposure Inputs'!$C$15*H230)/('Exposure Inputs'!$C$14*'Exposure Inputs'!$C$16)</f>
        <v>2.5478320280887447E-4</v>
      </c>
      <c r="N230" s="40">
        <f>'Exposure Inputs'!$E$60/$J230</f>
        <v>435848.97627249832</v>
      </c>
      <c r="O230" s="40">
        <f>'Exposure Inputs'!$E$61/$K230</f>
        <v>135647.13971685569</v>
      </c>
      <c r="P230" s="40">
        <f>L230*'Exposure Inputs'!$E$63</f>
        <v>9.748823327644976E-8</v>
      </c>
      <c r="Q230" s="40">
        <f>($G230*(1-('Exposure Inputs'!$C$17/100))*'Exposure Inputs'!$D$6*1*'Exposure Inputs'!$C$15)/('Exposure Inputs'!$D$8*'Exposure Inputs'!$D$11)</f>
        <v>1.0142849346638091E-4</v>
      </c>
      <c r="R230" s="40">
        <f>($F230*(1-('Exposure Inputs'!$C$17)/100)*'Exposure Inputs'!$D$7*'Exposure Inputs'!$D$12*'Exposure Inputs'!$C$15*H230)/('Exposure Inputs'!$D$8*'Exposure Inputs'!$D$13*'Exposure Inputs'!$C$16)</f>
        <v>9.7918919601350194E-6</v>
      </c>
      <c r="S230" s="40">
        <f>($F230*(1-('Exposure Inputs'!$C$17)/100)*'Exposure Inputs'!$D$7*'Exposure Inputs'!$D$12*'Exposure Inputs'!$C$15*H230)/('Exposure Inputs'!$D$8*'Exposure Inputs'!$C$14*'Exposure Inputs'!$C$16)</f>
        <v>1.2553707641198741E-7</v>
      </c>
      <c r="T230" s="40">
        <f>($F230*(1-('Exposure Inputs'!$C$17)/100)*'Exposure Inputs'!$D$12*'Exposure Inputs'!$C$15*H230)/('Exposure Inputs'!$C$14*'Exposure Inputs'!$C$16)</f>
        <v>4.4698807510328855E-6</v>
      </c>
      <c r="U230" s="40">
        <f>'Exposure Inputs'!$E$60/Q230</f>
        <v>124225.44759748745</v>
      </c>
      <c r="V230" s="40">
        <f>'Exposure Inputs'!$E$61/R230</f>
        <v>53105.16109828787</v>
      </c>
      <c r="W230" s="40">
        <f>($G230*(1-('Exposure Inputs'!$C$17/100))*'Exposure Inputs'!$E$6*'Exposure Inputs'!$C$15)/('Exposure Inputs'!$E$8*'Exposure Inputs'!$E$11)</f>
        <v>2.2213451794016439E-5</v>
      </c>
      <c r="X230" s="40">
        <f>($F230*(1-('Exposure Inputs'!$C$17)/100)*'Exposure Inputs'!$E$7*'Exposure Inputs'!$E$12*'Exposure Inputs'!$C$15*H230)/('Exposure Inputs'!$E$8*'Exposure Inputs'!$E$13*'Exposure Inputs'!$C$16)</f>
        <v>2.1230684997364018E-6</v>
      </c>
      <c r="Y230" s="40">
        <f>($F230*(1-('Exposure Inputs'!$C$17)/100)*'Exposure Inputs'!$E$7*'Exposure Inputs'!$E$12*'Exposure Inputs'!$C$15*H230)/('Exposure Inputs'!$E$8*'Exposure Inputs'!$C$14*'Exposure Inputs'!$C$16)</f>
        <v>1.3609413459848731E-7</v>
      </c>
      <c r="Z230" s="40">
        <f>($F230*(1-('Exposure Inputs'!$C$17)/100)*'Exposure Inputs'!$E$12*'Exposure Inputs'!$C$15*H230)/('Exposure Inputs'!$C$14*'Exposure Inputs'!$C$16)</f>
        <v>2.2349403755164426E-5</v>
      </c>
      <c r="AA230" s="40">
        <f>'Exposure Inputs'!$E$60/W230</f>
        <v>567223.86582863354</v>
      </c>
      <c r="AB230" s="40">
        <f>'Exposure Inputs'!$E$61/X230</f>
        <v>244928.50798952681</v>
      </c>
      <c r="AC230" s="40">
        <f>($G230*(1-('Exposure Inputs'!$C$17/100))*'Exposure Inputs'!$F$6*'Exposure Inputs'!$C$15)/('Exposure Inputs'!$F$8*'Exposure Inputs'!$F$11)</f>
        <v>2.2272167070810806E-5</v>
      </c>
      <c r="AD230" s="40">
        <f>($F230*(1-('Exposure Inputs'!$C$17)/100)*'Exposure Inputs'!$F$7*'Exposure Inputs'!$F$12*'Exposure Inputs'!$C$15*H230)/('Exposure Inputs'!$F$8*'Exposure Inputs'!$F$13*'Exposure Inputs'!$C$16)</f>
        <v>1.9335382051563028E-6</v>
      </c>
      <c r="AE230" s="40">
        <f>($F230*(1-('Exposure Inputs'!$C$17)/100)*'Exposure Inputs'!$F$7*'Exposure Inputs'!$F$12*'Exposure Inputs'!$C$15*H230)/('Exposure Inputs'!$F$8*'Exposure Inputs'!$C$14*'Exposure Inputs'!$C$16)</f>
        <v>1.2394475674078866E-7</v>
      </c>
      <c r="AF230" s="40">
        <f>($F230*(1-('Exposure Inputs'!$C$17)/100)*'Exposure Inputs'!$F$12*'Exposure Inputs'!$C$15*H230)/('Exposure Inputs'!$C$14*'Exposure Inputs'!$C$16)</f>
        <v>2.2349403755164426E-5</v>
      </c>
      <c r="AG230" s="40">
        <f>'Exposure Inputs'!$E$60/AC230</f>
        <v>565728.51487420639</v>
      </c>
      <c r="AH230" s="40">
        <f>'Exposure Inputs'!$E$61/AD230</f>
        <v>268937.01847384206</v>
      </c>
      <c r="AI230" s="40">
        <f>($G230*(1-('Exposure Inputs'!$C$17/100))*'Exposure Inputs'!$G$6*'Exposure Inputs'!$C$15)/('Exposure Inputs'!$G$8*'Exposure Inputs'!$G$11)</f>
        <v>2.8418750330260887E-5</v>
      </c>
      <c r="AJ230" s="40">
        <f>($F230*(1-('Exposure Inputs'!$C$17)/100)*'Exposure Inputs'!$G$7*'Exposure Inputs'!$G$12*'Exposure Inputs'!$C$15*H230)/('Exposure Inputs'!$G$8*'Exposure Inputs'!$G$13*'Exposure Inputs'!$C$16)</f>
        <v>3.2233743831033366E-6</v>
      </c>
      <c r="AK230" s="40">
        <f>($F230*(1-('Exposure Inputs'!$C$17)/100)*'Exposure Inputs'!$G$7*'Exposure Inputs'!$G$12*'Exposure Inputs'!$C$15*H230)/('Exposure Inputs'!$G$8*'Exposure Inputs'!$C$14*'Exposure Inputs'!$C$16)</f>
        <v>2.0662656301944466E-7</v>
      </c>
      <c r="AL230" s="40">
        <f>($F230*(1-('Exposure Inputs'!$C$17)/100)*'Exposure Inputs'!$G$12*'Exposure Inputs'!$C$15*H230)/('Exposure Inputs'!$C$14*'Exposure Inputs'!$C$16)</f>
        <v>2.2349403755164426E-5</v>
      </c>
      <c r="AM230" s="40">
        <f>'Exposure Inputs'!$E$60/AI230</f>
        <v>443369.24930098891</v>
      </c>
      <c r="AN230" s="40">
        <f>'Exposure Inputs'!$E$61/AJ230</f>
        <v>161321.62702719151</v>
      </c>
      <c r="AO230" s="40">
        <f>($G230*(1-('Exposure Inputs'!$C$17/100))*'Exposure Inputs'!$H$6*'Exposure Inputs'!$C$15)/('Exposure Inputs'!$H$8*'Exposure Inputs'!$H$11)</f>
        <v>3.6069540437131627E-5</v>
      </c>
      <c r="AP230" s="40">
        <f>($F230*(1-('Exposure Inputs'!$C$17)/100)*'Exposure Inputs'!$H$7*'Exposure Inputs'!$H$12*'Exposure Inputs'!$C$15*H230)/('Exposure Inputs'!$H$8*'Exposure Inputs'!$H$13*'Exposure Inputs'!$C$16)</f>
        <v>4.1967213718030979E-6</v>
      </c>
      <c r="AQ230" s="40">
        <f>($F230*(1-('Exposure Inputs'!$C$17)/100)*'Exposure Inputs'!$H$7*'Exposure Inputs'!$H$12*'Exposure Inputs'!$C$15*H230)/('Exposure Inputs'!$H$8*'Exposure Inputs'!$C$14*'Exposure Inputs'!$C$16)</f>
        <v>2.6902060075660881E-7</v>
      </c>
      <c r="AR230" s="40">
        <f>($F230*(1-('Exposure Inputs'!$C$17)/100)*'Exposure Inputs'!$H$12*'Exposure Inputs'!$C$15*H230)/('Exposure Inputs'!$C$14*'Exposure Inputs'!$C$16)</f>
        <v>2.2349403755164426E-5</v>
      </c>
      <c r="AS230" s="40">
        <f>'Exposure Inputs'!$E$60/AO230</f>
        <v>349325.21588295553</v>
      </c>
      <c r="AT230" s="40">
        <f>'Exposure Inputs'!$E$61/AP230</f>
        <v>123906.24821885303</v>
      </c>
    </row>
    <row r="231" spans="1:46" s="35" customFormat="1">
      <c r="A231" s="47">
        <v>2021</v>
      </c>
      <c r="B231" s="48">
        <v>110015972562</v>
      </c>
      <c r="C231" s="48" t="s">
        <v>191</v>
      </c>
      <c r="D231" s="48" t="s">
        <v>193</v>
      </c>
      <c r="E231" s="48" t="s">
        <v>192</v>
      </c>
      <c r="F231" s="48">
        <v>0.32130591461727498</v>
      </c>
      <c r="G231" s="48">
        <v>0.45344725804864899</v>
      </c>
      <c r="H231" s="48">
        <v>250</v>
      </c>
      <c r="I231" s="40">
        <f t="shared" si="3"/>
        <v>6.1535753749387115E-8</v>
      </c>
      <c r="J231" s="40">
        <f>($G231*(1-('Exposure Inputs'!$C$17/100))*'Exposure Inputs'!$C$6*1*'Exposure Inputs'!$C$15)/('Exposure Inputs'!$C$8*'Exposure Inputs'!$C$11)</f>
        <v>1.8247771729872223E-5</v>
      </c>
      <c r="K231" s="40">
        <f>($F231*(1-('Exposure Inputs'!$C$17)/100)*'Exposure Inputs'!$C$7*'Exposure Inputs'!$C$12*'Exposure Inputs'!$C$15*H231)/('Exposure Inputs'!$C$8*'Exposure Inputs'!$C$13*'Exposure Inputs'!$C$16)</f>
        <v>2.4197362333394814E-6</v>
      </c>
      <c r="L231" s="40">
        <f>($F231*(1-('Exposure Inputs'!$C$17)/100)*'Exposure Inputs'!$C$7*'Exposure Inputs'!$C$12*'Exposure Inputs'!$C$15*H231)/('Exposure Inputs'!$C$8*'Exposure Inputs'!$C$14*'Exposure Inputs'!$C$16)</f>
        <v>1.7682687859019288E-6</v>
      </c>
      <c r="M231" s="40">
        <f>($F231*(1-('Exposure Inputs'!$C$17)/100)*'Exposure Inputs'!$C$12*'Exposure Inputs'!$C$15*H231)/('Exposure Inputs'!$C$14*'Exposure Inputs'!$C$16)</f>
        <v>1.6082224388114398E-4</v>
      </c>
      <c r="N231" s="40">
        <f>'Exposure Inputs'!$E$60/$J231</f>
        <v>690495.26630001469</v>
      </c>
      <c r="O231" s="40">
        <f>'Exposure Inputs'!$E$61/$K231</f>
        <v>214899.45591398087</v>
      </c>
      <c r="P231" s="40">
        <f>L231*'Exposure Inputs'!$E$63</f>
        <v>6.1535753749387115E-8</v>
      </c>
      <c r="Q231" s="40">
        <f>($G231*(1-('Exposure Inputs'!$C$17/100))*'Exposure Inputs'!$D$6*1*'Exposure Inputs'!$C$15)/('Exposure Inputs'!$D$8*'Exposure Inputs'!$D$11)</f>
        <v>6.4022893710868824E-5</v>
      </c>
      <c r="R231" s="40">
        <f>($F231*(1-('Exposure Inputs'!$C$17)/100)*'Exposure Inputs'!$D$7*'Exposure Inputs'!$D$12*'Exposure Inputs'!$C$15*H231)/('Exposure Inputs'!$D$8*'Exposure Inputs'!$D$13*'Exposure Inputs'!$C$16)</f>
        <v>6.1807608174701692E-6</v>
      </c>
      <c r="S231" s="40">
        <f>($F231*(1-('Exposure Inputs'!$C$17)/100)*'Exposure Inputs'!$D$7*'Exposure Inputs'!$D$12*'Exposure Inputs'!$C$15*H231)/('Exposure Inputs'!$D$8*'Exposure Inputs'!$C$14*'Exposure Inputs'!$C$16)</f>
        <v>7.9240523300899605E-8</v>
      </c>
      <c r="T231" s="40">
        <f>($F231*(1-('Exposure Inputs'!$C$17)/100)*'Exposure Inputs'!$D$12*'Exposure Inputs'!$C$15*H231)/('Exposure Inputs'!$C$14*'Exposure Inputs'!$C$16)</f>
        <v>2.8214428751077892E-6</v>
      </c>
      <c r="U231" s="40">
        <f>'Exposure Inputs'!$E$60/Q231</f>
        <v>196804.60019352366</v>
      </c>
      <c r="V231" s="40">
        <f>'Exposure Inputs'!$E$61/R231</f>
        <v>84132.037358604633</v>
      </c>
      <c r="W231" s="40">
        <f>($G231*(1-('Exposure Inputs'!$C$17/100))*'Exposure Inputs'!$E$6*'Exposure Inputs'!$C$15)/('Exposure Inputs'!$E$8*'Exposure Inputs'!$E$11)</f>
        <v>1.4021399850833923E-5</v>
      </c>
      <c r="X231" s="40">
        <f>($F231*(1-('Exposure Inputs'!$C$17)/100)*'Exposure Inputs'!$E$7*'Exposure Inputs'!$E$12*'Exposure Inputs'!$C$15*H231)/('Exposure Inputs'!$E$8*'Exposure Inputs'!$E$13*'Exposure Inputs'!$C$16)</f>
        <v>1.340106554422705E-6</v>
      </c>
      <c r="Y231" s="40">
        <f>($F231*(1-('Exposure Inputs'!$C$17)/100)*'Exposure Inputs'!$E$7*'Exposure Inputs'!$E$12*'Exposure Inputs'!$C$15*H231)/('Exposure Inputs'!$E$8*'Exposure Inputs'!$C$14*'Exposure Inputs'!$C$16)</f>
        <v>8.5904266309147754E-8</v>
      </c>
      <c r="Z231" s="40">
        <f>($F231*(1-('Exposure Inputs'!$C$17)/100)*'Exposure Inputs'!$E$12*'Exposure Inputs'!$C$15*H231)/('Exposure Inputs'!$C$14*'Exposure Inputs'!$C$16)</f>
        <v>1.4107214375538943E-5</v>
      </c>
      <c r="AA231" s="40">
        <f>'Exposure Inputs'!$E$60/W231</f>
        <v>898626.39494234335</v>
      </c>
      <c r="AB231" s="40">
        <f>'Exposure Inputs'!$E$61/X231</f>
        <v>388028.84612709557</v>
      </c>
      <c r="AC231" s="40">
        <f>($G231*(1-('Exposure Inputs'!$C$17/100))*'Exposure Inputs'!$F$6*'Exposure Inputs'!$C$15)/('Exposure Inputs'!$F$8*'Exposure Inputs'!$F$11)</f>
        <v>1.4058461644782939E-5</v>
      </c>
      <c r="AD231" s="40">
        <f>($F231*(1-('Exposure Inputs'!$C$17)/100)*'Exposure Inputs'!$F$7*'Exposure Inputs'!$F$12*'Exposure Inputs'!$C$15*H231)/('Exposure Inputs'!$F$8*'Exposure Inputs'!$F$13*'Exposure Inputs'!$C$16)</f>
        <v>1.2204727366443373E-6</v>
      </c>
      <c r="AE231" s="40">
        <f>($F231*(1-('Exposure Inputs'!$C$17)/100)*'Exposure Inputs'!$F$7*'Exposure Inputs'!$F$12*'Exposure Inputs'!$C$15*H231)/('Exposure Inputs'!$F$8*'Exposure Inputs'!$C$14*'Exposure Inputs'!$C$16)</f>
        <v>7.8235431836175481E-8</v>
      </c>
      <c r="AF231" s="40">
        <f>($F231*(1-('Exposure Inputs'!$C$17)/100)*'Exposure Inputs'!$F$12*'Exposure Inputs'!$C$15*H231)/('Exposure Inputs'!$C$14*'Exposure Inputs'!$C$16)</f>
        <v>1.4107214375538943E-5</v>
      </c>
      <c r="AG231" s="40">
        <f>'Exposure Inputs'!$E$60/AC231</f>
        <v>896257.37995848421</v>
      </c>
      <c r="AH231" s="40">
        <f>'Exposure Inputs'!$E$61/AD231</f>
        <v>426064.41290096199</v>
      </c>
      <c r="AI231" s="40">
        <f>($G231*(1-('Exposure Inputs'!$C$17/100))*'Exposure Inputs'!$G$6*'Exposure Inputs'!$C$15)/('Exposure Inputs'!$G$8*'Exposure Inputs'!$G$11)</f>
        <v>1.7938259453622656E-5</v>
      </c>
      <c r="AJ231" s="40">
        <f>($F231*(1-('Exposure Inputs'!$C$17)/100)*'Exposure Inputs'!$G$7*'Exposure Inputs'!$G$12*'Exposure Inputs'!$C$15*H231)/('Exposure Inputs'!$G$8*'Exposure Inputs'!$G$13*'Exposure Inputs'!$C$16)</f>
        <v>2.0346329563513146E-6</v>
      </c>
      <c r="AK231" s="40">
        <f>($F231*(1-('Exposure Inputs'!$C$17)/100)*'Exposure Inputs'!$G$7*'Exposure Inputs'!$G$12*'Exposure Inputs'!$C$15*H231)/('Exposure Inputs'!$G$8*'Exposure Inputs'!$C$14*'Exposure Inputs'!$C$16)</f>
        <v>1.3042518950969967E-7</v>
      </c>
      <c r="AL231" s="40">
        <f>($F231*(1-('Exposure Inputs'!$C$17)/100)*'Exposure Inputs'!$G$12*'Exposure Inputs'!$C$15*H231)/('Exposure Inputs'!$C$14*'Exposure Inputs'!$C$16)</f>
        <v>1.4107214375538943E-5</v>
      </c>
      <c r="AM231" s="40">
        <f>'Exposure Inputs'!$E$60/AI231</f>
        <v>702409.28516927059</v>
      </c>
      <c r="AN231" s="40">
        <f>'Exposure Inputs'!$E$61/AJ231</f>
        <v>255574.35230603479</v>
      </c>
      <c r="AO231" s="40">
        <f>($G231*(1-('Exposure Inputs'!$C$17/100))*'Exposure Inputs'!$H$6*'Exposure Inputs'!$C$15)/('Exposure Inputs'!$H$8*'Exposure Inputs'!$H$11)</f>
        <v>2.2767530845479693E-5</v>
      </c>
      <c r="AP231" s="40">
        <f>($F231*(1-('Exposure Inputs'!$C$17)/100)*'Exposure Inputs'!$H$7*'Exposure Inputs'!$H$12*'Exposure Inputs'!$C$15*H231)/('Exposure Inputs'!$H$8*'Exposure Inputs'!$H$13*'Exposure Inputs'!$C$16)</f>
        <v>2.649021366073424E-6</v>
      </c>
      <c r="AQ231" s="40">
        <f>($F231*(1-('Exposure Inputs'!$C$17)/100)*'Exposure Inputs'!$H$7*'Exposure Inputs'!$H$12*'Exposure Inputs'!$C$15*H231)/('Exposure Inputs'!$H$8*'Exposure Inputs'!$C$14*'Exposure Inputs'!$C$16)</f>
        <v>1.6980906192778358E-7</v>
      </c>
      <c r="AR231" s="40">
        <f>($F231*(1-('Exposure Inputs'!$C$17)/100)*'Exposure Inputs'!$H$12*'Exposure Inputs'!$C$15*H231)/('Exposure Inputs'!$C$14*'Exposure Inputs'!$C$16)</f>
        <v>1.4107214375538943E-5</v>
      </c>
      <c r="AS231" s="40">
        <f>'Exposure Inputs'!$E$60/AO231</f>
        <v>553419.69603619212</v>
      </c>
      <c r="AT231" s="40">
        <f>'Exposure Inputs'!$E$61/AP231</f>
        <v>196298.90746060028</v>
      </c>
    </row>
    <row r="232" spans="1:46" s="35" customFormat="1">
      <c r="A232" s="47">
        <v>2022</v>
      </c>
      <c r="B232" s="48">
        <v>110015972562</v>
      </c>
      <c r="C232" s="48" t="s">
        <v>191</v>
      </c>
      <c r="D232" s="48" t="s">
        <v>193</v>
      </c>
      <c r="E232" s="48" t="s">
        <v>192</v>
      </c>
      <c r="F232" s="48">
        <v>0.42216294913188401</v>
      </c>
      <c r="G232" s="48">
        <v>0.595783093385024</v>
      </c>
      <c r="H232" s="48">
        <v>250</v>
      </c>
      <c r="I232" s="40">
        <f t="shared" si="3"/>
        <v>8.0851656001535523E-8</v>
      </c>
      <c r="J232" s="40">
        <f>($G232*(1-('Exposure Inputs'!$C$17/100))*'Exposure Inputs'!$C$6*1*'Exposure Inputs'!$C$15)/('Exposure Inputs'!$C$8*'Exposure Inputs'!$C$11)</f>
        <v>2.3975696612197112E-5</v>
      </c>
      <c r="K232" s="40">
        <f>($F232*(1-('Exposure Inputs'!$C$17)/100)*'Exposure Inputs'!$C$7*'Exposure Inputs'!$C$12*'Exposure Inputs'!$C$15*H232)/('Exposure Inputs'!$C$8*'Exposure Inputs'!$C$13*'Exposure Inputs'!$C$16)</f>
        <v>3.1792847187536654E-6</v>
      </c>
      <c r="L232" s="40">
        <f>($F232*(1-('Exposure Inputs'!$C$17)/100)*'Exposure Inputs'!$C$7*'Exposure Inputs'!$C$12*'Exposure Inputs'!$C$15*H232)/('Exposure Inputs'!$C$8*'Exposure Inputs'!$C$14*'Exposure Inputs'!$C$16)</f>
        <v>2.3233234483199864E-6</v>
      </c>
      <c r="M232" s="40">
        <f>($F232*(1-('Exposure Inputs'!$C$17)/100)*'Exposure Inputs'!$C$12*'Exposure Inputs'!$C$15*H232)/('Exposure Inputs'!$C$14*'Exposure Inputs'!$C$16)</f>
        <v>2.1130389972354575E-4</v>
      </c>
      <c r="N232" s="40">
        <f>'Exposure Inputs'!$E$60/$J232</f>
        <v>525532.17551101418</v>
      </c>
      <c r="O232" s="40">
        <f>'Exposure Inputs'!$E$61/$K232</f>
        <v>163558.802057794</v>
      </c>
      <c r="P232" s="40">
        <f>L232*'Exposure Inputs'!$E$63</f>
        <v>8.0851656001535523E-8</v>
      </c>
      <c r="Q232" s="40">
        <f>($G232*(1-('Exposure Inputs'!$C$17/100))*'Exposure Inputs'!$D$6*1*'Exposure Inputs'!$C$15)/('Exposure Inputs'!$D$8*'Exposure Inputs'!$D$11)</f>
        <v>8.4119502291553618E-5</v>
      </c>
      <c r="R232" s="40">
        <f>($F232*(1-('Exposure Inputs'!$C$17)/100)*'Exposure Inputs'!$D$7*'Exposure Inputs'!$D$12*'Exposure Inputs'!$C$15*H232)/('Exposure Inputs'!$D$8*'Exposure Inputs'!$D$13*'Exposure Inputs'!$C$16)</f>
        <v>8.1208844776171219E-6</v>
      </c>
      <c r="S232" s="40">
        <f>($F232*(1-('Exposure Inputs'!$C$17)/100)*'Exposure Inputs'!$D$7*'Exposure Inputs'!$D$12*'Exposure Inputs'!$C$15*H232)/('Exposure Inputs'!$D$8*'Exposure Inputs'!$C$14*'Exposure Inputs'!$C$16)</f>
        <v>1.0411390355919386E-7</v>
      </c>
      <c r="T232" s="40">
        <f>($F232*(1-('Exposure Inputs'!$C$17)/100)*'Exposure Inputs'!$D$12*'Exposure Inputs'!$C$15*H232)/('Exposure Inputs'!$C$14*'Exposure Inputs'!$C$16)</f>
        <v>3.707085960062206E-6</v>
      </c>
      <c r="U232" s="40">
        <f>'Exposure Inputs'!$E$60/Q232</f>
        <v>149786.90620789796</v>
      </c>
      <c r="V232" s="40">
        <f>'Exposure Inputs'!$E$61/R232</f>
        <v>64032.434081931613</v>
      </c>
      <c r="W232" s="40">
        <f>($G232*(1-('Exposure Inputs'!$C$17/100))*'Exposure Inputs'!$E$6*'Exposure Inputs'!$C$15)/('Exposure Inputs'!$E$8*'Exposure Inputs'!$E$11)</f>
        <v>1.8422678334559263E-5</v>
      </c>
      <c r="X232" s="40">
        <f>($F232*(1-('Exposure Inputs'!$C$17)/100)*'Exposure Inputs'!$E$7*'Exposure Inputs'!$E$12*'Exposure Inputs'!$C$15*H232)/('Exposure Inputs'!$E$8*'Exposure Inputs'!$E$13*'Exposure Inputs'!$C$16)</f>
        <v>1.7607622811423954E-6</v>
      </c>
      <c r="Y232" s="40">
        <f>($F232*(1-('Exposure Inputs'!$C$17)/100)*'Exposure Inputs'!$E$7*'Exposure Inputs'!$E$12*'Exposure Inputs'!$C$15*H232)/('Exposure Inputs'!$E$8*'Exposure Inputs'!$C$14*'Exposure Inputs'!$C$16)</f>
        <v>1.1286937699630741E-7</v>
      </c>
      <c r="Z232" s="40">
        <f>($F232*(1-('Exposure Inputs'!$C$17)/100)*'Exposure Inputs'!$E$12*'Exposure Inputs'!$C$15*H232)/('Exposure Inputs'!$C$14*'Exposure Inputs'!$C$16)</f>
        <v>1.8535429800311028E-5</v>
      </c>
      <c r="AA232" s="40">
        <f>'Exposure Inputs'!$E$60/W232</f>
        <v>683939.6406527682</v>
      </c>
      <c r="AB232" s="40">
        <f>'Exposure Inputs'!$E$61/X232</f>
        <v>295326.63526993559</v>
      </c>
      <c r="AC232" s="40">
        <f>($G232*(1-('Exposure Inputs'!$C$17/100))*'Exposure Inputs'!$F$6*'Exposure Inputs'!$C$15)/('Exposure Inputs'!$F$8*'Exposure Inputs'!$F$11)</f>
        <v>1.8471373722729355E-5</v>
      </c>
      <c r="AD232" s="40">
        <f>($F232*(1-('Exposure Inputs'!$C$17)/100)*'Exposure Inputs'!$F$7*'Exposure Inputs'!$F$12*'Exposure Inputs'!$C$15*H232)/('Exposure Inputs'!$F$8*'Exposure Inputs'!$F$13*'Exposure Inputs'!$C$16)</f>
        <v>1.6035757401184578E-6</v>
      </c>
      <c r="AE232" s="40">
        <f>($F232*(1-('Exposure Inputs'!$C$17)/100)*'Exposure Inputs'!$F$7*'Exposure Inputs'!$F$12*'Exposure Inputs'!$C$15*H232)/('Exposure Inputs'!$F$8*'Exposure Inputs'!$C$14*'Exposure Inputs'!$C$16)</f>
        <v>1.0279331667426012E-7</v>
      </c>
      <c r="AF232" s="40">
        <f>($F232*(1-('Exposure Inputs'!$C$17)/100)*'Exposure Inputs'!$F$12*'Exposure Inputs'!$C$15*H232)/('Exposure Inputs'!$C$14*'Exposure Inputs'!$C$16)</f>
        <v>1.8535429800311028E-5</v>
      </c>
      <c r="AG232" s="40">
        <f>'Exposure Inputs'!$E$60/AC232</f>
        <v>682136.5962887468</v>
      </c>
      <c r="AH232" s="40">
        <f>'Exposure Inputs'!$E$61/AD232</f>
        <v>324275.29738108104</v>
      </c>
      <c r="AI232" s="40">
        <f>($G232*(1-('Exposure Inputs'!$C$17/100))*'Exposure Inputs'!$G$6*'Exposure Inputs'!$C$15)/('Exposure Inputs'!$G$8*'Exposure Inputs'!$G$11)</f>
        <v>2.3569029291772334E-5</v>
      </c>
      <c r="AJ232" s="40">
        <f>($F232*(1-('Exposure Inputs'!$C$17)/100)*'Exposure Inputs'!$G$7*'Exposure Inputs'!$G$12*'Exposure Inputs'!$C$15*H232)/('Exposure Inputs'!$G$8*'Exposure Inputs'!$G$13*'Exposure Inputs'!$C$16)</f>
        <v>2.673298592331651E-6</v>
      </c>
      <c r="AK232" s="40">
        <f>($F232*(1-('Exposure Inputs'!$C$17)/100)*'Exposure Inputs'!$G$7*'Exposure Inputs'!$G$12*'Exposure Inputs'!$C$15*H232)/('Exposure Inputs'!$G$8*'Exposure Inputs'!$C$14*'Exposure Inputs'!$C$16)</f>
        <v>1.7136529438023402E-7</v>
      </c>
      <c r="AL232" s="40">
        <f>($F232*(1-('Exposure Inputs'!$C$17)/100)*'Exposure Inputs'!$G$12*'Exposure Inputs'!$C$15*H232)/('Exposure Inputs'!$C$14*'Exposure Inputs'!$C$16)</f>
        <v>1.8535429800311028E-5</v>
      </c>
      <c r="AM232" s="40">
        <f>'Exposure Inputs'!$E$60/AI232</f>
        <v>534599.87019484548</v>
      </c>
      <c r="AN232" s="40">
        <f>'Exposure Inputs'!$E$61/AJ232</f>
        <v>194516.24352461728</v>
      </c>
      <c r="AO232" s="40">
        <f>($G232*(1-('Exposure Inputs'!$C$17/100))*'Exposure Inputs'!$H$6*'Exposure Inputs'!$C$15)/('Exposure Inputs'!$H$8*'Exposure Inputs'!$H$11)</f>
        <v>2.9914195565393729E-5</v>
      </c>
      <c r="AP232" s="40">
        <f>($F232*(1-('Exposure Inputs'!$C$17)/100)*'Exposure Inputs'!$H$7*'Exposure Inputs'!$H$12*'Exposure Inputs'!$C$15*H232)/('Exposure Inputs'!$H$8*'Exposure Inputs'!$H$13*'Exposure Inputs'!$C$16)</f>
        <v>3.4805418180584044E-6</v>
      </c>
      <c r="AQ232" s="40">
        <f>($F232*(1-('Exposure Inputs'!$C$17)/100)*'Exposure Inputs'!$H$7*'Exposure Inputs'!$H$12*'Exposure Inputs'!$C$15*H232)/('Exposure Inputs'!$H$8*'Exposure Inputs'!$C$14*'Exposure Inputs'!$C$16)</f>
        <v>2.231116550037439E-7</v>
      </c>
      <c r="AR232" s="40">
        <f>($F232*(1-('Exposure Inputs'!$C$17)/100)*'Exposure Inputs'!$H$12*'Exposure Inputs'!$C$15*H232)/('Exposure Inputs'!$C$14*'Exposure Inputs'!$C$16)</f>
        <v>1.8535429800311028E-5</v>
      </c>
      <c r="AS232" s="40">
        <f>'Exposure Inputs'!$E$60/AO232</f>
        <v>421204.70772666618</v>
      </c>
      <c r="AT232" s="40">
        <f>'Exposure Inputs'!$E$61/AP232</f>
        <v>149402.02623109936</v>
      </c>
    </row>
    <row r="233" spans="1:46" s="35" customFormat="1">
      <c r="A233" s="47">
        <v>2023</v>
      </c>
      <c r="B233" s="48">
        <v>110015972562</v>
      </c>
      <c r="C233" s="48" t="s">
        <v>191</v>
      </c>
      <c r="D233" s="48" t="s">
        <v>193</v>
      </c>
      <c r="E233" s="48" t="s">
        <v>192</v>
      </c>
      <c r="F233" s="48">
        <v>0.26392093724452198</v>
      </c>
      <c r="G233" s="48">
        <v>0.37246194324716603</v>
      </c>
      <c r="H233" s="48">
        <v>250</v>
      </c>
      <c r="I233" s="40">
        <f t="shared" si="3"/>
        <v>5.0545517728583962E-8</v>
      </c>
      <c r="J233" s="40">
        <f>($G233*(1-('Exposure Inputs'!$C$17/100))*'Exposure Inputs'!$C$6*1*'Exposure Inputs'!$C$15)/('Exposure Inputs'!$C$8*'Exposure Inputs'!$C$11)</f>
        <v>1.4988734406923509E-5</v>
      </c>
      <c r="K233" s="40">
        <f>($F233*(1-('Exposure Inputs'!$C$17)/100)*'Exposure Inputs'!$C$7*'Exposure Inputs'!$C$12*'Exposure Inputs'!$C$15*H233)/('Exposure Inputs'!$C$8*'Exposure Inputs'!$C$13*'Exposure Inputs'!$C$16)</f>
        <v>1.9875732924125575E-6</v>
      </c>
      <c r="L233" s="40">
        <f>($F233*(1-('Exposure Inputs'!$C$17)/100)*'Exposure Inputs'!$C$7*'Exposure Inputs'!$C$12*'Exposure Inputs'!$C$15*H233)/('Exposure Inputs'!$C$8*'Exposure Inputs'!$C$14*'Exposure Inputs'!$C$16)</f>
        <v>1.452457405993792E-6</v>
      </c>
      <c r="M233" s="40">
        <f>($F233*(1-('Exposure Inputs'!$C$17)/100)*'Exposure Inputs'!$C$12*'Exposure Inputs'!$C$15*H233)/('Exposure Inputs'!$C$14*'Exposure Inputs'!$C$16)</f>
        <v>1.3209952074936558E-4</v>
      </c>
      <c r="N233" s="40">
        <f>'Exposure Inputs'!$E$60/$J233</f>
        <v>840631.34737912775</v>
      </c>
      <c r="O233" s="40">
        <f>'Exposure Inputs'!$E$61/$K233</f>
        <v>261625.57224182325</v>
      </c>
      <c r="P233" s="40">
        <f>L233*'Exposure Inputs'!$E$63</f>
        <v>5.0545517728583962E-8</v>
      </c>
      <c r="Q233" s="40">
        <f>($G233*(1-('Exposure Inputs'!$C$17/100))*'Exposure Inputs'!$D$6*1*'Exposure Inputs'!$C$15)/('Exposure Inputs'!$D$8*'Exposure Inputs'!$D$11)</f>
        <v>5.2588456497621156E-5</v>
      </c>
      <c r="R233" s="40">
        <f>($F233*(1-('Exposure Inputs'!$C$17)/100)*'Exposure Inputs'!$D$7*'Exposure Inputs'!$D$12*'Exposure Inputs'!$C$15*H233)/('Exposure Inputs'!$D$8*'Exposure Inputs'!$D$13*'Exposure Inputs'!$C$16)</f>
        <v>5.0768819172656524E-6</v>
      </c>
      <c r="S233" s="40">
        <f>($F233*(1-('Exposure Inputs'!$C$17)/100)*'Exposure Inputs'!$D$7*'Exposure Inputs'!$D$12*'Exposure Inputs'!$C$15*H233)/('Exposure Inputs'!$D$8*'Exposure Inputs'!$C$14*'Exposure Inputs'!$C$16)</f>
        <v>6.5088229708533998E-8</v>
      </c>
      <c r="T233" s="40">
        <f>($F233*(1-('Exposure Inputs'!$C$17)/100)*'Exposure Inputs'!$D$12*'Exposure Inputs'!$C$15*H233)/('Exposure Inputs'!$C$14*'Exposure Inputs'!$C$16)</f>
        <v>2.317535451743256E-6</v>
      </c>
      <c r="U233" s="40">
        <f>'Exposure Inputs'!$E$60/Q233</f>
        <v>239596.30761496036</v>
      </c>
      <c r="V233" s="40">
        <f>'Exposure Inputs'!$E$61/R233</f>
        <v>102425.07280533043</v>
      </c>
      <c r="W233" s="40">
        <f>($G233*(1-('Exposure Inputs'!$C$17/100))*'Exposure Inputs'!$E$6*'Exposure Inputs'!$C$15)/('Exposure Inputs'!$E$8*'Exposure Inputs'!$E$11)</f>
        <v>1.1517189138955666E-5</v>
      </c>
      <c r="X233" s="40">
        <f>($F233*(1-('Exposure Inputs'!$C$17)/100)*'Exposure Inputs'!$E$7*'Exposure Inputs'!$E$12*'Exposure Inputs'!$C$15*H233)/('Exposure Inputs'!$E$8*'Exposure Inputs'!$E$13*'Exposure Inputs'!$C$16)</f>
        <v>1.100764603950903E-6</v>
      </c>
      <c r="Y233" s="40">
        <f>($F233*(1-('Exposure Inputs'!$C$17)/100)*'Exposure Inputs'!$E$7*'Exposure Inputs'!$E$12*'Exposure Inputs'!$C$15*H233)/('Exposure Inputs'!$E$8*'Exposure Inputs'!$C$14*'Exposure Inputs'!$C$16)</f>
        <v>7.0561833586596359E-8</v>
      </c>
      <c r="Z233" s="40">
        <f>($F233*(1-('Exposure Inputs'!$C$17)/100)*'Exposure Inputs'!$E$12*'Exposure Inputs'!$C$15*H233)/('Exposure Inputs'!$C$14*'Exposure Inputs'!$C$16)</f>
        <v>1.1587677258716279E-5</v>
      </c>
      <c r="AA233" s="40">
        <f>'Exposure Inputs'!$E$60/W233</f>
        <v>1094016.9383327952</v>
      </c>
      <c r="AB233" s="40">
        <f>'Exposure Inputs'!$E$61/X233</f>
        <v>472398.91084215255</v>
      </c>
      <c r="AC233" s="40">
        <f>($G233*(1-('Exposure Inputs'!$C$17/100))*'Exposure Inputs'!$F$6*'Exposure Inputs'!$C$15)/('Exposure Inputs'!$F$8*'Exposure Inputs'!$F$11)</f>
        <v>1.1547631726377807E-5</v>
      </c>
      <c r="AD233" s="40">
        <f>($F233*(1-('Exposure Inputs'!$C$17)/100)*'Exposure Inputs'!$F$7*'Exposure Inputs'!$F$12*'Exposure Inputs'!$C$15*H233)/('Exposure Inputs'!$F$8*'Exposure Inputs'!$F$13*'Exposure Inputs'!$C$16)</f>
        <v>1.002497289600912E-6</v>
      </c>
      <c r="AE233" s="40">
        <f>($F233*(1-('Exposure Inputs'!$C$17)/100)*'Exposure Inputs'!$F$7*'Exposure Inputs'!$F$12*'Exposure Inputs'!$C$15*H233)/('Exposure Inputs'!$F$8*'Exposure Inputs'!$C$14*'Exposure Inputs'!$C$16)</f>
        <v>6.426264676928923E-8</v>
      </c>
      <c r="AF233" s="40">
        <f>($F233*(1-('Exposure Inputs'!$C$17)/100)*'Exposure Inputs'!$F$12*'Exposure Inputs'!$C$15*H233)/('Exposure Inputs'!$C$14*'Exposure Inputs'!$C$16)</f>
        <v>1.1587677258716279E-5</v>
      </c>
      <c r="AG233" s="40">
        <f>'Exposure Inputs'!$E$60/AC233</f>
        <v>1091132.8226045093</v>
      </c>
      <c r="AH233" s="40">
        <f>'Exposure Inputs'!$E$61/AD233</f>
        <v>518704.64428588015</v>
      </c>
      <c r="AI233" s="40">
        <f>($G233*(1-('Exposure Inputs'!$C$17/100))*'Exposure Inputs'!$G$6*'Exposure Inputs'!$C$15)/('Exposure Inputs'!$G$8*'Exposure Inputs'!$G$11)</f>
        <v>1.473450077374009E-5</v>
      </c>
      <c r="AJ233" s="40">
        <f>($F233*(1-('Exposure Inputs'!$C$17)/100)*'Exposure Inputs'!$G$7*'Exposure Inputs'!$G$12*'Exposure Inputs'!$C$15*H233)/('Exposure Inputs'!$G$8*'Exposure Inputs'!$G$13*'Exposure Inputs'!$C$16)</f>
        <v>1.6712491502948534E-6</v>
      </c>
      <c r="AK233" s="40">
        <f>($F233*(1-('Exposure Inputs'!$C$17)/100)*'Exposure Inputs'!$G$7*'Exposure Inputs'!$G$12*'Exposure Inputs'!$C$15*H233)/('Exposure Inputs'!$G$8*'Exposure Inputs'!$C$14*'Exposure Inputs'!$C$16)</f>
        <v>1.0713135578813164E-7</v>
      </c>
      <c r="AL233" s="40">
        <f>($F233*(1-('Exposure Inputs'!$C$17)/100)*'Exposure Inputs'!$G$12*'Exposure Inputs'!$C$15*H233)/('Exposure Inputs'!$C$14*'Exposure Inputs'!$C$16)</f>
        <v>1.1587677258716279E-5</v>
      </c>
      <c r="AM233" s="40">
        <f>'Exposure Inputs'!$E$60/AI233</f>
        <v>855135.86062283092</v>
      </c>
      <c r="AN233" s="40">
        <f>'Exposure Inputs'!$E$61/AJ233</f>
        <v>311144.51122279285</v>
      </c>
      <c r="AO233" s="40">
        <f>($G233*(1-('Exposure Inputs'!$C$17/100))*'Exposure Inputs'!$H$6*'Exposure Inputs'!$C$15)/('Exposure Inputs'!$H$8*'Exposure Inputs'!$H$11)</f>
        <v>1.8701268187484247E-5</v>
      </c>
      <c r="AP233" s="40">
        <f>($F233*(1-('Exposure Inputs'!$C$17)/100)*'Exposure Inputs'!$H$7*'Exposure Inputs'!$H$12*'Exposure Inputs'!$C$15*H233)/('Exposure Inputs'!$H$8*'Exposure Inputs'!$H$13*'Exposure Inputs'!$C$16)</f>
        <v>2.1759082852478343E-6</v>
      </c>
      <c r="AQ233" s="40">
        <f>($F233*(1-('Exposure Inputs'!$C$17)/100)*'Exposure Inputs'!$H$7*'Exposure Inputs'!$H$12*'Exposure Inputs'!$C$15*H233)/('Exposure Inputs'!$H$8*'Exposure Inputs'!$C$14*'Exposure Inputs'!$C$16)</f>
        <v>1.3948130033639964E-7</v>
      </c>
      <c r="AR233" s="40">
        <f>($F233*(1-('Exposure Inputs'!$C$17)/100)*'Exposure Inputs'!$H$12*'Exposure Inputs'!$C$15*H233)/('Exposure Inputs'!$C$14*'Exposure Inputs'!$C$16)</f>
        <v>1.1587677258716279E-5</v>
      </c>
      <c r="AS233" s="40">
        <f>'Exposure Inputs'!$E$60/AO233</f>
        <v>673751.09932023229</v>
      </c>
      <c r="AT233" s="40">
        <f>'Exposure Inputs'!$E$61/AP233</f>
        <v>238980.66086952391</v>
      </c>
    </row>
    <row r="234" spans="1:46" s="35" customFormat="1">
      <c r="A234" s="47">
        <v>2020</v>
      </c>
      <c r="B234" s="48">
        <v>110070885683</v>
      </c>
      <c r="C234" s="48" t="s">
        <v>194</v>
      </c>
      <c r="D234" s="48" t="s">
        <v>55</v>
      </c>
      <c r="E234" s="48" t="s">
        <v>195</v>
      </c>
      <c r="F234" s="48">
        <v>4.1628395897332897E-5</v>
      </c>
      <c r="G234" s="48">
        <v>8.4456043693179302E-5</v>
      </c>
      <c r="H234" s="48">
        <v>250</v>
      </c>
      <c r="I234" s="40">
        <f t="shared" si="3"/>
        <v>7.9725725621066701E-12</v>
      </c>
      <c r="J234" s="40">
        <f>($G234*(1-('Exposure Inputs'!$C$17/100))*'Exposure Inputs'!$C$6*1*'Exposure Inputs'!$C$15)/('Exposure Inputs'!$C$8*'Exposure Inputs'!$C$11)</f>
        <v>3.3987075214729972E-9</v>
      </c>
      <c r="K234" s="40">
        <f>($F234*(1-('Exposure Inputs'!$C$17)/100)*'Exposure Inputs'!$C$7*'Exposure Inputs'!$C$12*'Exposure Inputs'!$C$15*H234)/('Exposure Inputs'!$C$8*'Exposure Inputs'!$C$13*'Exposure Inputs'!$C$16)</f>
        <v>3.1350103843734636E-10</v>
      </c>
      <c r="L234" s="40">
        <f>($F234*(1-('Exposure Inputs'!$C$17)/100)*'Exposure Inputs'!$C$7*'Exposure Inputs'!$C$12*'Exposure Inputs'!$C$15*H234)/('Exposure Inputs'!$C$8*'Exposure Inputs'!$C$14*'Exposure Inputs'!$C$16)</f>
        <v>2.2909691270421467E-10</v>
      </c>
      <c r="M234" s="40">
        <f>($F234*(1-('Exposure Inputs'!$C$17)/100)*'Exposure Inputs'!$C$12*'Exposure Inputs'!$C$15*H234)/('Exposure Inputs'!$C$14*'Exposure Inputs'!$C$16)</f>
        <v>2.0836130717843129E-8</v>
      </c>
      <c r="N234" s="40">
        <f>'Exposure Inputs'!$E$60/$J234</f>
        <v>3707291645.542706</v>
      </c>
      <c r="O234" s="40">
        <f>'Exposure Inputs'!$E$61/$K234</f>
        <v>1658686690.7744639</v>
      </c>
      <c r="P234" s="40">
        <f>L234*'Exposure Inputs'!$E$63</f>
        <v>7.9725725621066701E-12</v>
      </c>
      <c r="Q234" s="40">
        <f>($G234*(1-('Exposure Inputs'!$C$17/100))*'Exposure Inputs'!$D$6*1*'Exposure Inputs'!$C$15)/('Exposure Inputs'!$D$8*'Exposure Inputs'!$D$11)</f>
        <v>1.1924474594636977E-8</v>
      </c>
      <c r="R234" s="40">
        <f>($F234*(1-('Exposure Inputs'!$C$17)/100)*'Exposure Inputs'!$D$7*'Exposure Inputs'!$D$12*'Exposure Inputs'!$C$15*H234)/('Exposure Inputs'!$D$8*'Exposure Inputs'!$D$13*'Exposure Inputs'!$C$16)</f>
        <v>8.0077940228037659E-10</v>
      </c>
      <c r="S234" s="40">
        <f>($F234*(1-('Exposure Inputs'!$C$17)/100)*'Exposure Inputs'!$D$7*'Exposure Inputs'!$D$12*'Exposure Inputs'!$C$15*H234)/('Exposure Inputs'!$D$8*'Exposure Inputs'!$C$14*'Exposure Inputs'!$C$16)</f>
        <v>1.026640259333816E-11</v>
      </c>
      <c r="T234" s="40">
        <f>($F234*(1-('Exposure Inputs'!$C$17)/100)*'Exposure Inputs'!$D$12*'Exposure Inputs'!$C$15*H234)/('Exposure Inputs'!$C$14*'Exposure Inputs'!$C$16)</f>
        <v>3.6554615294461622E-10</v>
      </c>
      <c r="U234" s="40">
        <f>'Exposure Inputs'!$E$60/Q234</f>
        <v>1056650328.700171</v>
      </c>
      <c r="V234" s="40">
        <f>'Exposure Inputs'!$E$61/R234</f>
        <v>649367352.00630522</v>
      </c>
      <c r="W234" s="40">
        <f>($G234*(1-('Exposure Inputs'!$C$17/100))*'Exposure Inputs'!$E$6*'Exposure Inputs'!$C$15)/('Exposure Inputs'!$E$8*'Exposure Inputs'!$E$11)</f>
        <v>2.611531853864511E-9</v>
      </c>
      <c r="X234" s="40">
        <f>($F234*(1-('Exposure Inputs'!$C$17)/100)*'Exposure Inputs'!$E$7*'Exposure Inputs'!$E$12*'Exposure Inputs'!$C$15*H234)/('Exposure Inputs'!$E$8*'Exposure Inputs'!$E$13*'Exposure Inputs'!$C$16)</f>
        <v>1.7362421186229763E-10</v>
      </c>
      <c r="Y234" s="40">
        <f>($F234*(1-('Exposure Inputs'!$C$17)/100)*'Exposure Inputs'!$E$7*'Exposure Inputs'!$E$12*'Exposure Inputs'!$C$15*H234)/('Exposure Inputs'!$E$8*'Exposure Inputs'!$C$14*'Exposure Inputs'!$C$16)</f>
        <v>1.1129757170660107E-11</v>
      </c>
      <c r="Z234" s="40">
        <f>($F234*(1-('Exposure Inputs'!$C$17)/100)*'Exposure Inputs'!$E$12*'Exposure Inputs'!$C$15*H234)/('Exposure Inputs'!$C$14*'Exposure Inputs'!$C$16)</f>
        <v>1.8277307647230811E-9</v>
      </c>
      <c r="AA234" s="40">
        <f>'Exposure Inputs'!$E$60/W234</f>
        <v>4824754475.5598841</v>
      </c>
      <c r="AB234" s="40">
        <f>'Exposure Inputs'!$E$61/X234</f>
        <v>2994973998.2832294</v>
      </c>
      <c r="AC234" s="40">
        <f>($G234*(1-('Exposure Inputs'!$C$17/100))*'Exposure Inputs'!$F$6*'Exposure Inputs'!$C$15)/('Exposure Inputs'!$F$8*'Exposure Inputs'!$F$11)</f>
        <v>2.6184347349240976E-9</v>
      </c>
      <c r="AD234" s="40">
        <f>($F234*(1-('Exposure Inputs'!$C$17)/100)*'Exposure Inputs'!$F$7*'Exposure Inputs'!$F$12*'Exposure Inputs'!$C$15*H234)/('Exposure Inputs'!$F$8*'Exposure Inputs'!$F$13*'Exposure Inputs'!$C$16)</f>
        <v>1.581244538353736E-10</v>
      </c>
      <c r="AE234" s="40">
        <f>($F234*(1-('Exposure Inputs'!$C$17)/100)*'Exposure Inputs'!$F$7*'Exposure Inputs'!$F$12*'Exposure Inputs'!$C$15*H234)/('Exposure Inputs'!$F$8*'Exposure Inputs'!$C$14*'Exposure Inputs'!$C$16)</f>
        <v>1.0136182938164976E-11</v>
      </c>
      <c r="AF234" s="40">
        <f>($F234*(1-('Exposure Inputs'!$C$17)/100)*'Exposure Inputs'!$F$12*'Exposure Inputs'!$C$15*H234)/('Exposure Inputs'!$C$14*'Exposure Inputs'!$C$16)</f>
        <v>1.8277307647230811E-9</v>
      </c>
      <c r="AG234" s="40">
        <f>'Exposure Inputs'!$E$60/AC234</f>
        <v>4812035156.707942</v>
      </c>
      <c r="AH234" s="40">
        <f>'Exposure Inputs'!$E$61/AD234</f>
        <v>3288548908.0732698</v>
      </c>
      <c r="AI234" s="40">
        <f>($G234*(1-('Exposure Inputs'!$C$17/100))*'Exposure Inputs'!$G$6*'Exposure Inputs'!$C$15)/('Exposure Inputs'!$G$8*'Exposure Inputs'!$G$11)</f>
        <v>3.3410598416987285E-9</v>
      </c>
      <c r="AJ234" s="40">
        <f>($F234*(1-('Exposure Inputs'!$C$17)/100)*'Exposure Inputs'!$G$7*'Exposure Inputs'!$G$12*'Exposure Inputs'!$C$15*H234)/('Exposure Inputs'!$G$8*'Exposure Inputs'!$G$13*'Exposure Inputs'!$C$16)</f>
        <v>2.6360705595364587E-10</v>
      </c>
      <c r="AK234" s="40">
        <f>($F234*(1-('Exposure Inputs'!$C$17)/100)*'Exposure Inputs'!$G$7*'Exposure Inputs'!$G$12*'Exposure Inputs'!$C$15*H234)/('Exposure Inputs'!$G$8*'Exposure Inputs'!$C$14*'Exposure Inputs'!$C$16)</f>
        <v>1.6897888202156786E-11</v>
      </c>
      <c r="AL234" s="40">
        <f>($F234*(1-('Exposure Inputs'!$C$17)/100)*'Exposure Inputs'!$G$12*'Exposure Inputs'!$C$15*H234)/('Exposure Inputs'!$C$14*'Exposure Inputs'!$C$16)</f>
        <v>1.8277307647230811E-9</v>
      </c>
      <c r="AM234" s="40">
        <f>'Exposure Inputs'!$E$60/AI234</f>
        <v>3771258402.1223803</v>
      </c>
      <c r="AN234" s="40">
        <f>'Exposure Inputs'!$E$61/AJ234</f>
        <v>1972633084.9483776</v>
      </c>
      <c r="AO234" s="40">
        <f>($G234*(1-('Exposure Inputs'!$C$17/100))*'Exposure Inputs'!$H$6*'Exposure Inputs'!$C$15)/('Exposure Inputs'!$H$8*'Exposure Inputs'!$H$11)</f>
        <v>4.2405275271624711E-9</v>
      </c>
      <c r="AP234" s="40">
        <f>($F234*(1-('Exposure Inputs'!$C$17)/100)*'Exposure Inputs'!$H$7*'Exposure Inputs'!$H$12*'Exposure Inputs'!$C$15*H234)/('Exposure Inputs'!$H$8*'Exposure Inputs'!$H$13*'Exposure Inputs'!$C$16)</f>
        <v>3.4320722137577855E-10</v>
      </c>
      <c r="AQ234" s="40">
        <f>($F234*(1-('Exposure Inputs'!$C$17)/100)*'Exposure Inputs'!$H$7*'Exposure Inputs'!$H$12*'Exposure Inputs'!$C$15*H234)/('Exposure Inputs'!$H$8*'Exposure Inputs'!$C$14*'Exposure Inputs'!$C$16)</f>
        <v>2.2000462908703753E-11</v>
      </c>
      <c r="AR234" s="40">
        <f>($F234*(1-('Exposure Inputs'!$C$17)/100)*'Exposure Inputs'!$H$12*'Exposure Inputs'!$C$15*H234)/('Exposure Inputs'!$C$14*'Exposure Inputs'!$C$16)</f>
        <v>1.8277307647230811E-9</v>
      </c>
      <c r="AS234" s="40">
        <f>'Exposure Inputs'!$E$60/AO234</f>
        <v>2971328430.0812521</v>
      </c>
      <c r="AT234" s="40">
        <f>'Exposure Inputs'!$E$61/AP234</f>
        <v>1515119635.0575926</v>
      </c>
    </row>
    <row r="235" spans="1:46" s="35" customFormat="1">
      <c r="A235" s="47">
        <v>2022</v>
      </c>
      <c r="B235" s="48">
        <v>110070884760</v>
      </c>
      <c r="C235" s="48" t="s">
        <v>197</v>
      </c>
      <c r="D235" s="48" t="s">
        <v>55</v>
      </c>
      <c r="E235" s="48" t="s">
        <v>198</v>
      </c>
      <c r="F235" s="48">
        <v>2</v>
      </c>
      <c r="G235" s="48">
        <v>2</v>
      </c>
      <c r="H235" s="48">
        <v>250</v>
      </c>
      <c r="I235" s="40">
        <f t="shared" si="3"/>
        <v>3.8303530031612224E-7</v>
      </c>
      <c r="J235" s="40">
        <f>($G235*(1-('Exposure Inputs'!$C$17/100))*'Exposure Inputs'!$C$6*1*'Exposure Inputs'!$C$15)/('Exposure Inputs'!$C$8*'Exposure Inputs'!$C$11)</f>
        <v>8.0484649122807017E-5</v>
      </c>
      <c r="K235" s="40">
        <f>($F235*(1-('Exposure Inputs'!$C$17)/100)*'Exposure Inputs'!$C$7*'Exposure Inputs'!$C$12*'Exposure Inputs'!$C$15*H235)/('Exposure Inputs'!$C$8*'Exposure Inputs'!$C$13*'Exposure Inputs'!$C$16)</f>
        <v>1.5061884162460948E-5</v>
      </c>
      <c r="L235" s="40">
        <f>($F235*(1-('Exposure Inputs'!$C$17)/100)*'Exposure Inputs'!$C$7*'Exposure Inputs'!$C$12*'Exposure Inputs'!$C$15*H235)/('Exposure Inputs'!$C$8*'Exposure Inputs'!$C$14*'Exposure Inputs'!$C$16)</f>
        <v>1.1006761503336846E-5</v>
      </c>
      <c r="M235" s="40">
        <f>($F235*(1-('Exposure Inputs'!$C$17)/100)*'Exposure Inputs'!$C$12*'Exposure Inputs'!$C$15*H235)/('Exposure Inputs'!$C$14*'Exposure Inputs'!$C$16)</f>
        <v>1.0010537407797683E-3</v>
      </c>
      <c r="N235" s="40">
        <f>'Exposure Inputs'!$E$60/$J235</f>
        <v>156551.59259965669</v>
      </c>
      <c r="O235" s="40">
        <f>'Exposure Inputs'!$E$61/$K235</f>
        <v>34524.233116598189</v>
      </c>
      <c r="P235" s="40">
        <f>L235*'Exposure Inputs'!$E$63</f>
        <v>3.8303530031612224E-7</v>
      </c>
      <c r="Q235" s="40">
        <f>($G235*(1-('Exposure Inputs'!$C$17/100))*'Exposure Inputs'!$D$6*1*'Exposure Inputs'!$C$15)/('Exposure Inputs'!$D$8*'Exposure Inputs'!$D$11)</f>
        <v>2.8238297872340432E-4</v>
      </c>
      <c r="R235" s="40">
        <f>($F235*(1-('Exposure Inputs'!$C$17)/100)*'Exposure Inputs'!$D$7*'Exposure Inputs'!$D$12*'Exposure Inputs'!$C$15*H235)/('Exposure Inputs'!$D$8*'Exposure Inputs'!$D$13*'Exposure Inputs'!$C$16)</f>
        <v>3.8472748469833868E-5</v>
      </c>
      <c r="S235" s="40">
        <f>($F235*(1-('Exposure Inputs'!$C$17)/100)*'Exposure Inputs'!$D$7*'Exposure Inputs'!$D$12*'Exposure Inputs'!$C$15*H235)/('Exposure Inputs'!$D$8*'Exposure Inputs'!$C$14*'Exposure Inputs'!$C$16)</f>
        <v>4.9324036499787012E-7</v>
      </c>
      <c r="T235" s="40">
        <f>($F235*(1-('Exposure Inputs'!$C$17)/100)*'Exposure Inputs'!$D$12*'Exposure Inputs'!$C$15*H235)/('Exposure Inputs'!$C$14*'Exposure Inputs'!$C$16)</f>
        <v>1.7562346329469618E-5</v>
      </c>
      <c r="U235" s="40">
        <f>'Exposure Inputs'!$E$60/Q235</f>
        <v>44620.253164556954</v>
      </c>
      <c r="V235" s="40">
        <f>'Exposure Inputs'!$E$61/R235</f>
        <v>13516.060606060606</v>
      </c>
      <c r="W235" s="40">
        <f>($G235*(1-('Exposure Inputs'!$C$17/100))*'Exposure Inputs'!$E$6*'Exposure Inputs'!$C$15)/('Exposure Inputs'!$E$8*'Exposure Inputs'!$E$11)</f>
        <v>6.1843575418994419E-5</v>
      </c>
      <c r="X235" s="40">
        <f>($F235*(1-('Exposure Inputs'!$C$17)/100)*'Exposure Inputs'!$E$7*'Exposure Inputs'!$E$12*'Exposure Inputs'!$C$15*H235)/('Exposure Inputs'!$E$8*'Exposure Inputs'!$E$13*'Exposure Inputs'!$C$16)</f>
        <v>8.3416239381648437E-6</v>
      </c>
      <c r="Y235" s="40">
        <f>($F235*(1-('Exposure Inputs'!$C$17)/100)*'Exposure Inputs'!$E$7*'Exposure Inputs'!$E$12*'Exposure Inputs'!$C$15*H235)/('Exposure Inputs'!$E$8*'Exposure Inputs'!$C$14*'Exposure Inputs'!$C$16)</f>
        <v>5.3471948321569513E-7</v>
      </c>
      <c r="Z235" s="40">
        <f>($F235*(1-('Exposure Inputs'!$C$17)/100)*'Exposure Inputs'!$E$12*'Exposure Inputs'!$C$15*H235)/('Exposure Inputs'!$C$14*'Exposure Inputs'!$C$16)</f>
        <v>8.7811731647348084E-5</v>
      </c>
      <c r="AA235" s="40">
        <f>'Exposure Inputs'!$E$60/W235</f>
        <v>203739.83739837396</v>
      </c>
      <c r="AB235" s="40">
        <f>'Exposure Inputs'!$E$61/X235</f>
        <v>62337.98165137614</v>
      </c>
      <c r="AC235" s="40">
        <f>($G235*(1-('Exposure Inputs'!$C$17/100))*'Exposure Inputs'!$F$6*'Exposure Inputs'!$C$15)/('Exposure Inputs'!$F$8*'Exposure Inputs'!$F$11)</f>
        <v>6.2007042253521135E-5</v>
      </c>
      <c r="AD235" s="40">
        <f>($F235*(1-('Exposure Inputs'!$C$17)/100)*'Exposure Inputs'!$F$7*'Exposure Inputs'!$F$12*'Exposure Inputs'!$C$15*H235)/('Exposure Inputs'!$F$8*'Exposure Inputs'!$F$13*'Exposure Inputs'!$C$16)</f>
        <v>7.5969515724483891E-6</v>
      </c>
      <c r="AE235" s="40">
        <f>($F235*(1-('Exposure Inputs'!$C$17)/100)*'Exposure Inputs'!$F$7*'Exposure Inputs'!$F$12*'Exposure Inputs'!$C$15*H235)/('Exposure Inputs'!$F$8*'Exposure Inputs'!$C$14*'Exposure Inputs'!$C$16)</f>
        <v>4.8698407515694811E-7</v>
      </c>
      <c r="AF235" s="40">
        <f>($F235*(1-('Exposure Inputs'!$C$17)/100)*'Exposure Inputs'!$F$12*'Exposure Inputs'!$C$15*H235)/('Exposure Inputs'!$C$14*'Exposure Inputs'!$C$16)</f>
        <v>8.7811731647348084E-5</v>
      </c>
      <c r="AG235" s="40">
        <f>'Exposure Inputs'!$E$60/AC235</f>
        <v>203202.72572402042</v>
      </c>
      <c r="AH235" s="40">
        <f>'Exposure Inputs'!$E$61/AD235</f>
        <v>68448.507936507944</v>
      </c>
      <c r="AI235" s="40">
        <f>($G235*(1-('Exposure Inputs'!$C$17/100))*'Exposure Inputs'!$G$6*'Exposure Inputs'!$C$15)/('Exposure Inputs'!$G$8*'Exposure Inputs'!$G$11)</f>
        <v>7.9119496855345914E-5</v>
      </c>
      <c r="AJ235" s="40">
        <f>($F235*(1-('Exposure Inputs'!$C$17)/100)*'Exposure Inputs'!$G$7*'Exposure Inputs'!$G$12*'Exposure Inputs'!$C$15*H235)/('Exposure Inputs'!$G$8*'Exposure Inputs'!$G$13*'Exposure Inputs'!$C$16)</f>
        <v>1.2664771258723185E-5</v>
      </c>
      <c r="AK235" s="40">
        <f>($F235*(1-('Exposure Inputs'!$C$17)/100)*'Exposure Inputs'!$G$7*'Exposure Inputs'!$G$12*'Exposure Inputs'!$C$15*H235)/('Exposure Inputs'!$G$8*'Exposure Inputs'!$C$14*'Exposure Inputs'!$C$16)</f>
        <v>8.1184431145661441E-7</v>
      </c>
      <c r="AL235" s="40">
        <f>($F235*(1-('Exposure Inputs'!$C$17)/100)*'Exposure Inputs'!$G$12*'Exposure Inputs'!$C$15*H235)/('Exposure Inputs'!$C$14*'Exposure Inputs'!$C$16)</f>
        <v>8.7811731647348084E-5</v>
      </c>
      <c r="AM235" s="40">
        <f>'Exposure Inputs'!$E$60/AI235</f>
        <v>159252.78219395864</v>
      </c>
      <c r="AN235" s="40">
        <f>'Exposure Inputs'!$E$61/AJ235</f>
        <v>41058.775510204083</v>
      </c>
      <c r="AO235" s="40">
        <f>($G235*(1-('Exposure Inputs'!$C$17/100))*'Exposure Inputs'!$H$6*'Exposure Inputs'!$C$15)/('Exposure Inputs'!$H$8*'Exposure Inputs'!$H$11)</f>
        <v>1.0041975308641974E-4</v>
      </c>
      <c r="AP235" s="40">
        <f>($F235*(1-('Exposure Inputs'!$C$17)/100)*'Exposure Inputs'!$H$7*'Exposure Inputs'!$H$12*'Exposure Inputs'!$C$15*H235)/('Exposure Inputs'!$H$8*'Exposure Inputs'!$H$13*'Exposure Inputs'!$C$16)</f>
        <v>1.6489091831557584E-5</v>
      </c>
      <c r="AQ235" s="40">
        <f>($F235*(1-('Exposure Inputs'!$C$17)/100)*'Exposure Inputs'!$H$7*'Exposure Inputs'!$H$12*'Exposure Inputs'!$C$15*H235)/('Exposure Inputs'!$H$8*'Exposure Inputs'!$C$14*'Exposure Inputs'!$C$16)</f>
        <v>1.0569930661254863E-6</v>
      </c>
      <c r="AR235" s="40">
        <f>($F235*(1-('Exposure Inputs'!$C$17)/100)*'Exposure Inputs'!$H$12*'Exposure Inputs'!$C$15*H235)/('Exposure Inputs'!$C$14*'Exposure Inputs'!$C$16)</f>
        <v>8.7811731647348084E-5</v>
      </c>
      <c r="AS235" s="40">
        <f>'Exposure Inputs'!$E$60/AO235</f>
        <v>125473.32185886404</v>
      </c>
      <c r="AT235" s="40">
        <f>'Exposure Inputs'!$E$61/AP235</f>
        <v>31536.000000000004</v>
      </c>
    </row>
    <row r="236" spans="1:46" s="35" customFormat="1">
      <c r="A236" s="47">
        <v>2020</v>
      </c>
      <c r="B236" s="48">
        <v>110037274133</v>
      </c>
      <c r="C236" s="48" t="s">
        <v>200</v>
      </c>
      <c r="D236" s="48" t="s">
        <v>193</v>
      </c>
      <c r="E236" s="48" t="s">
        <v>201</v>
      </c>
      <c r="F236" s="48">
        <v>3.6784360000000002E-3</v>
      </c>
      <c r="G236" s="48">
        <v>5.1912420000000004E-3</v>
      </c>
      <c r="H236" s="48">
        <v>250</v>
      </c>
      <c r="I236" s="40">
        <f t="shared" si="3"/>
        <v>7.0448541897681779E-10</v>
      </c>
      <c r="J236" s="40">
        <f>($G236*(1-('Exposure Inputs'!$C$17/100))*'Exposure Inputs'!$C$6*1*'Exposure Inputs'!$C$15)/('Exposure Inputs'!$C$8*'Exposure Inputs'!$C$11)</f>
        <v>2.089076454407895E-7</v>
      </c>
      <c r="K236" s="40">
        <f>($F236*(1-('Exposure Inputs'!$C$17)/100)*'Exposure Inputs'!$C$7*'Exposure Inputs'!$C$12*'Exposure Inputs'!$C$15*H236)/('Exposure Inputs'!$C$8*'Exposure Inputs'!$C$13*'Exposure Inputs'!$C$16)</f>
        <v>2.7702088465513099E-8</v>
      </c>
      <c r="L236" s="40">
        <f>($F236*(1-('Exposure Inputs'!$C$17)/100)*'Exposure Inputs'!$C$7*'Exposure Inputs'!$C$12*'Exposure Inputs'!$C$15*H236)/('Exposure Inputs'!$C$8*'Exposure Inputs'!$C$14*'Exposure Inputs'!$C$16)</f>
        <v>2.0243833878644189E-8</v>
      </c>
      <c r="M236" s="40">
        <f>($F236*(1-('Exposure Inputs'!$C$17)/100)*'Exposure Inputs'!$C$12*'Exposure Inputs'!$C$15*H236)/('Exposure Inputs'!$C$14*'Exposure Inputs'!$C$16)</f>
        <v>1.8411560590094838E-6</v>
      </c>
      <c r="N236" s="40">
        <f>'Exposure Inputs'!$E$60/$J236</f>
        <v>60313733.245206699</v>
      </c>
      <c r="O236" s="40">
        <f>'Exposure Inputs'!$E$61/$K236</f>
        <v>18771147.909925953</v>
      </c>
      <c r="P236" s="40">
        <f>L236*'Exposure Inputs'!$E$63</f>
        <v>7.0448541897681779E-10</v>
      </c>
      <c r="Q236" s="40">
        <f>($G236*(1-('Exposure Inputs'!$C$17/100))*'Exposure Inputs'!$D$6*1*'Exposure Inputs'!$C$15)/('Exposure Inputs'!$D$8*'Exposure Inputs'!$D$11)</f>
        <v>7.3295918961702146E-7</v>
      </c>
      <c r="R236" s="40">
        <f>($F236*(1-('Exposure Inputs'!$C$17)/100)*'Exposure Inputs'!$D$7*'Exposure Inputs'!$D$12*'Exposure Inputs'!$C$15*H236)/('Exposure Inputs'!$D$8*'Exposure Inputs'!$D$13*'Exposure Inputs'!$C$16)</f>
        <v>7.0759771495190929E-8</v>
      </c>
      <c r="S236" s="40">
        <f>($F236*(1-('Exposure Inputs'!$C$17)/100)*'Exposure Inputs'!$D$7*'Exposure Inputs'!$D$12*'Exposure Inputs'!$C$15*H236)/('Exposure Inputs'!$D$8*'Exposure Inputs'!$C$14*'Exposure Inputs'!$C$16)</f>
        <v>9.0717655763065285E-10</v>
      </c>
      <c r="T236" s="40">
        <f>($F236*(1-('Exposure Inputs'!$C$17)/100)*'Exposure Inputs'!$D$12*'Exposure Inputs'!$C$15*H236)/('Exposure Inputs'!$C$14*'Exposure Inputs'!$C$16)</f>
        <v>3.2300983491394455E-8</v>
      </c>
      <c r="U236" s="40">
        <f>'Exposure Inputs'!$E$60/Q236</f>
        <v>17190588.751037594</v>
      </c>
      <c r="V236" s="40">
        <f>'Exposure Inputs'!$E$61/R236</f>
        <v>7348808.3555405624</v>
      </c>
      <c r="W236" s="40">
        <f>($G236*(1-('Exposure Inputs'!$C$17/100))*'Exposure Inputs'!$E$6*'Exposure Inputs'!$C$15)/('Exposure Inputs'!$E$8*'Exposure Inputs'!$E$11)</f>
        <v>1.6052248307262573E-7</v>
      </c>
      <c r="X236" s="40">
        <f>($F236*(1-('Exposure Inputs'!$C$17)/100)*'Exposure Inputs'!$E$7*'Exposure Inputs'!$E$12*'Exposure Inputs'!$C$15*H236)/('Exposure Inputs'!$E$8*'Exposure Inputs'!$E$13*'Exposure Inputs'!$C$16)</f>
        <v>1.5342064896303666E-8</v>
      </c>
      <c r="Y236" s="40">
        <f>($F236*(1-('Exposure Inputs'!$C$17)/100)*'Exposure Inputs'!$E$7*'Exposure Inputs'!$E$12*'Exposure Inputs'!$C$15*H236)/('Exposure Inputs'!$E$8*'Exposure Inputs'!$C$14*'Exposure Inputs'!$C$16)</f>
        <v>9.8346569848100439E-10</v>
      </c>
      <c r="Z236" s="40">
        <f>($F236*(1-('Exposure Inputs'!$C$17)/100)*'Exposure Inputs'!$E$12*'Exposure Inputs'!$C$15*H236)/('Exposure Inputs'!$C$14*'Exposure Inputs'!$C$16)</f>
        <v>1.6150491745697227E-7</v>
      </c>
      <c r="AA236" s="40">
        <f>'Exposure Inputs'!$E$60/W236</f>
        <v>78493677.389100313</v>
      </c>
      <c r="AB236" s="40">
        <f>'Exposure Inputs'!$E$61/X236</f>
        <v>33893742.694654003</v>
      </c>
      <c r="AC236" s="40">
        <f>($G236*(1-('Exposure Inputs'!$C$17/100))*'Exposure Inputs'!$F$6*'Exposure Inputs'!$C$15)/('Exposure Inputs'!$F$8*'Exposure Inputs'!$F$11)</f>
        <v>1.6094678102112679E-7</v>
      </c>
      <c r="AD236" s="40">
        <f>($F236*(1-('Exposure Inputs'!$C$17)/100)*'Exposure Inputs'!$F$7*'Exposure Inputs'!$F$12*'Exposure Inputs'!$C$15*H236)/('Exposure Inputs'!$F$8*'Exposure Inputs'!$F$13*'Exposure Inputs'!$C$16)</f>
        <v>1.3972450077175383E-8</v>
      </c>
      <c r="AE236" s="40">
        <f>($F236*(1-('Exposure Inputs'!$C$17)/100)*'Exposure Inputs'!$F$7*'Exposure Inputs'!$F$12*'Exposure Inputs'!$C$15*H236)/('Exposure Inputs'!$F$8*'Exposure Inputs'!$C$14*'Exposure Inputs'!$C$16)</f>
        <v>8.956698767420119E-10</v>
      </c>
      <c r="AF236" s="40">
        <f>($F236*(1-('Exposure Inputs'!$C$17)/100)*'Exposure Inputs'!$F$12*'Exposure Inputs'!$C$15*H236)/('Exposure Inputs'!$C$14*'Exposure Inputs'!$C$16)</f>
        <v>1.6150491745697227E-7</v>
      </c>
      <c r="AG236" s="40">
        <f>'Exposure Inputs'!$E$60/AC236</f>
        <v>78286747.458130598</v>
      </c>
      <c r="AH236" s="40">
        <f>'Exposure Inputs'!$E$61/AD236</f>
        <v>37216092.89192903</v>
      </c>
      <c r="AI236" s="40">
        <f>($G236*(1-('Exposure Inputs'!$C$17/100))*'Exposure Inputs'!$G$6*'Exposure Inputs'!$C$15)/('Exposure Inputs'!$G$8*'Exposure Inputs'!$G$11)</f>
        <v>2.0536422754716983E-7</v>
      </c>
      <c r="AJ236" s="40">
        <f>($F236*(1-('Exposure Inputs'!$C$17)/100)*'Exposure Inputs'!$G$7*'Exposure Inputs'!$G$12*'Exposure Inputs'!$C$15*H236)/('Exposure Inputs'!$G$8*'Exposure Inputs'!$G$13*'Exposure Inputs'!$C$16)</f>
        <v>2.3293275264926337E-8</v>
      </c>
      <c r="AK236" s="40">
        <f>($F236*(1-('Exposure Inputs'!$C$17)/100)*'Exposure Inputs'!$G$7*'Exposure Inputs'!$G$12*'Exposure Inputs'!$C$15*H236)/('Exposure Inputs'!$G$8*'Exposure Inputs'!$C$14*'Exposure Inputs'!$C$16)</f>
        <v>1.4931586708286113E-9</v>
      </c>
      <c r="AL236" s="40">
        <f>($F236*(1-('Exposure Inputs'!$C$17)/100)*'Exposure Inputs'!$G$12*'Exposure Inputs'!$C$15*H236)/('Exposure Inputs'!$C$14*'Exposure Inputs'!$C$16)</f>
        <v>1.6150491745697227E-7</v>
      </c>
      <c r="AM236" s="40">
        <f>'Exposure Inputs'!$E$60/AI236</f>
        <v>61354405.051414922</v>
      </c>
      <c r="AN236" s="40">
        <f>'Exposure Inputs'!$E$61/AJ236</f>
        <v>22324039.624560051</v>
      </c>
      <c r="AO236" s="40">
        <f>($G236*(1-('Exposure Inputs'!$C$17/100))*'Exposure Inputs'!$H$6*'Exposure Inputs'!$C$15)/('Exposure Inputs'!$H$8*'Exposure Inputs'!$H$11)</f>
        <v>2.606516199259259E-7</v>
      </c>
      <c r="AP236" s="40">
        <f>($F236*(1-('Exposure Inputs'!$C$17)/100)*'Exposure Inputs'!$H$7*'Exposure Inputs'!$H$12*'Exposure Inputs'!$C$15*H236)/('Exposure Inputs'!$H$8*'Exposure Inputs'!$H$13*'Exposure Inputs'!$C$16)</f>
        <v>3.0327034500253677E-8</v>
      </c>
      <c r="AQ236" s="40">
        <f>($F236*(1-('Exposure Inputs'!$C$17)/100)*'Exposure Inputs'!$H$7*'Exposure Inputs'!$H$12*'Exposure Inputs'!$C$15*H236)/('Exposure Inputs'!$H$8*'Exposure Inputs'!$C$14*'Exposure Inputs'!$C$16)</f>
        <v>1.9440406730931845E-9</v>
      </c>
      <c r="AR236" s="40">
        <f>($F236*(1-('Exposure Inputs'!$C$17)/100)*'Exposure Inputs'!$H$12*'Exposure Inputs'!$C$15*H236)/('Exposure Inputs'!$C$14*'Exposure Inputs'!$C$16)</f>
        <v>1.6150491745697227E-7</v>
      </c>
      <c r="AS236" s="40">
        <f>'Exposure Inputs'!$E$60/AO236</f>
        <v>48340386.311739668</v>
      </c>
      <c r="AT236" s="40">
        <f>'Exposure Inputs'!$E$61/AP236</f>
        <v>17146417.662289083</v>
      </c>
    </row>
    <row r="237" spans="1:46" s="35" customFormat="1">
      <c r="A237" s="47">
        <v>2020</v>
      </c>
      <c r="B237" s="48">
        <v>110017237373</v>
      </c>
      <c r="C237" s="48" t="s">
        <v>202</v>
      </c>
      <c r="D237" s="48" t="s">
        <v>193</v>
      </c>
      <c r="E237" s="48" t="s">
        <v>203</v>
      </c>
      <c r="F237" s="48">
        <v>3.5401163999999999E-2</v>
      </c>
      <c r="G237" s="48">
        <v>3.5401163999999999E-2</v>
      </c>
      <c r="H237" s="48">
        <v>250</v>
      </c>
      <c r="I237" s="40">
        <f t="shared" si="3"/>
        <v>6.7799477421401472E-9</v>
      </c>
      <c r="J237" s="40">
        <f>($G237*(1-('Exposure Inputs'!$C$17/100))*'Exposure Inputs'!$C$6*1*'Exposure Inputs'!$C$15)/('Exposure Inputs'!$C$8*'Exposure Inputs'!$C$11)</f>
        <v>1.4246251315394737E-6</v>
      </c>
      <c r="K237" s="40">
        <f>($F237*(1-('Exposure Inputs'!$C$17)/100)*'Exposure Inputs'!$C$7*'Exposure Inputs'!$C$12*'Exposure Inputs'!$C$15*H237)/('Exposure Inputs'!$C$8*'Exposure Inputs'!$C$13*'Exposure Inputs'!$C$16)</f>
        <v>2.6660411569214134E-7</v>
      </c>
      <c r="L237" s="40">
        <f>($F237*(1-('Exposure Inputs'!$C$17)/100)*'Exposure Inputs'!$C$7*'Exposure Inputs'!$C$12*'Exposure Inputs'!$C$15*H237)/('Exposure Inputs'!$C$8*'Exposure Inputs'!$C$14*'Exposure Inputs'!$C$16)</f>
        <v>1.9482608454425712E-7</v>
      </c>
      <c r="M237" s="40">
        <f>($F237*(1-('Exposure Inputs'!$C$17)/100)*'Exposure Inputs'!$C$12*'Exposure Inputs'!$C$15*H237)/('Exposure Inputs'!$C$14*'Exposure Inputs'!$C$16)</f>
        <v>1.7719233825079031E-5</v>
      </c>
      <c r="N237" s="40">
        <f>'Exposure Inputs'!$E$60/$J237</f>
        <v>8844431.928829046</v>
      </c>
      <c r="O237" s="40">
        <f>'Exposure Inputs'!$E$61/$K237</f>
        <v>1950457.5113178869</v>
      </c>
      <c r="P237" s="40">
        <f>L237*'Exposure Inputs'!$E$63</f>
        <v>6.7799477421401472E-9</v>
      </c>
      <c r="Q237" s="40">
        <f>($G237*(1-('Exposure Inputs'!$C$17/100))*'Exposure Inputs'!$D$6*1*'Exposure Inputs'!$C$15)/('Exposure Inputs'!$D$8*'Exposure Inputs'!$D$11)</f>
        <v>4.9983430702978734E-6</v>
      </c>
      <c r="R237" s="40">
        <f>($F237*(1-('Exposure Inputs'!$C$17)/100)*'Exposure Inputs'!$D$7*'Exposure Inputs'!$D$12*'Exposure Inputs'!$C$15*H237)/('Exposure Inputs'!$D$8*'Exposure Inputs'!$D$13*'Exposure Inputs'!$C$16)</f>
        <v>6.8099003905566891E-7</v>
      </c>
      <c r="S237" s="40">
        <f>($F237*(1-('Exposure Inputs'!$C$17)/100)*'Exposure Inputs'!$D$7*'Exposure Inputs'!$D$12*'Exposure Inputs'!$C$15*H237)/('Exposure Inputs'!$D$8*'Exposure Inputs'!$C$14*'Exposure Inputs'!$C$16)</f>
        <v>8.7306415263547291E-9</v>
      </c>
      <c r="T237" s="40">
        <f>($F237*(1-('Exposure Inputs'!$C$17)/100)*'Exposure Inputs'!$D$12*'Exposure Inputs'!$C$15*H237)/('Exposure Inputs'!$C$14*'Exposure Inputs'!$C$16)</f>
        <v>3.1086375131717595E-7</v>
      </c>
      <c r="U237" s="40">
        <f>'Exposure Inputs'!$E$60/Q237</f>
        <v>2520835.3693995457</v>
      </c>
      <c r="V237" s="40">
        <f>'Exposure Inputs'!$E$61/R237</f>
        <v>763594.13526971068</v>
      </c>
      <c r="W237" s="40">
        <f>($G237*(1-('Exposure Inputs'!$C$17/100))*'Exposure Inputs'!$E$6*'Exposure Inputs'!$C$15)/('Exposure Inputs'!$E$8*'Exposure Inputs'!$E$11)</f>
        <v>1.0946672778770949E-6</v>
      </c>
      <c r="X237" s="40">
        <f>($F237*(1-('Exposure Inputs'!$C$17)/100)*'Exposure Inputs'!$E$7*'Exposure Inputs'!$E$12*'Exposure Inputs'!$C$15*H237)/('Exposure Inputs'!$E$8*'Exposure Inputs'!$E$13*'Exposure Inputs'!$C$16)</f>
        <v>1.4765159853064973E-7</v>
      </c>
      <c r="Y237" s="40">
        <f>($F237*(1-('Exposure Inputs'!$C$17)/100)*'Exposure Inputs'!$E$7*'Exposure Inputs'!$E$12*'Exposure Inputs'!$C$15*H237)/('Exposure Inputs'!$E$8*'Exposure Inputs'!$C$14*'Exposure Inputs'!$C$16)</f>
        <v>9.4648460596570347E-9</v>
      </c>
      <c r="Z237" s="40">
        <f>($F237*(1-('Exposure Inputs'!$C$17)/100)*'Exposure Inputs'!$E$12*'Exposure Inputs'!$C$15*H237)/('Exposure Inputs'!$C$14*'Exposure Inputs'!$C$16)</f>
        <v>1.5543187565858797E-6</v>
      </c>
      <c r="AA237" s="40">
        <f>'Exposure Inputs'!$E$60/W237</f>
        <v>11510346.800934229</v>
      </c>
      <c r="AB237" s="40">
        <f>'Exposure Inputs'!$E$61/X237</f>
        <v>3521804.0656163818</v>
      </c>
      <c r="AC237" s="40">
        <f>($G237*(1-('Exposure Inputs'!$C$17/100))*'Exposure Inputs'!$F$6*'Exposure Inputs'!$C$15)/('Exposure Inputs'!$F$8*'Exposure Inputs'!$F$11)</f>
        <v>1.0975607359859153E-6</v>
      </c>
      <c r="AD237" s="40">
        <f>($F237*(1-('Exposure Inputs'!$C$17)/100)*'Exposure Inputs'!$F$7*'Exposure Inputs'!$F$12*'Exposure Inputs'!$C$15*H237)/('Exposure Inputs'!$F$8*'Exposure Inputs'!$F$13*'Exposure Inputs'!$C$16)</f>
        <v>1.3447046425815166E-7</v>
      </c>
      <c r="AE237" s="40">
        <f>($F237*(1-('Exposure Inputs'!$C$17)/100)*'Exposure Inputs'!$F$7*'Exposure Inputs'!$F$12*'Exposure Inputs'!$C$15*H237)/('Exposure Inputs'!$F$8*'Exposure Inputs'!$C$14*'Exposure Inputs'!$C$16)</f>
        <v>8.6199015550097231E-9</v>
      </c>
      <c r="AF237" s="40">
        <f>($F237*(1-('Exposure Inputs'!$C$17)/100)*'Exposure Inputs'!$F$12*'Exposure Inputs'!$C$15*H237)/('Exposure Inputs'!$C$14*'Exposure Inputs'!$C$16)</f>
        <v>1.5543187565858797E-6</v>
      </c>
      <c r="AG237" s="40">
        <f>'Exposure Inputs'!$E$60/AC237</f>
        <v>11480002.506359423</v>
      </c>
      <c r="AH237" s="40">
        <f>'Exposure Inputs'!$E$61/AD237</f>
        <v>3867020.1881784415</v>
      </c>
      <c r="AI237" s="40">
        <f>($G237*(1-('Exposure Inputs'!$C$17/100))*'Exposure Inputs'!$G$6*'Exposure Inputs'!$C$15)/('Exposure Inputs'!$G$8*'Exposure Inputs'!$G$11)</f>
        <v>1.4004611418867924E-6</v>
      </c>
      <c r="AJ237" s="40">
        <f>($F237*(1-('Exposure Inputs'!$C$17)/100)*'Exposure Inputs'!$G$7*'Exposure Inputs'!$G$12*'Exposure Inputs'!$C$15*H237)/('Exposure Inputs'!$G$8*'Exposure Inputs'!$G$13*'Exposure Inputs'!$C$16)</f>
        <v>2.2417382217627293E-7</v>
      </c>
      <c r="AK237" s="40">
        <f>($F237*(1-('Exposure Inputs'!$C$17)/100)*'Exposure Inputs'!$G$7*'Exposure Inputs'!$G$12*'Exposure Inputs'!$C$15*H237)/('Exposure Inputs'!$G$8*'Exposure Inputs'!$C$14*'Exposure Inputs'!$C$16)</f>
        <v>1.4370116806171341E-8</v>
      </c>
      <c r="AL237" s="40">
        <f>($F237*(1-('Exposure Inputs'!$C$17)/100)*'Exposure Inputs'!$G$12*'Exposure Inputs'!$C$15*H237)/('Exposure Inputs'!$C$14*'Exposure Inputs'!$C$16)</f>
        <v>1.5543187565858797E-6</v>
      </c>
      <c r="AM237" s="40">
        <f>'Exposure Inputs'!$E$60/AI237</f>
        <v>8997036.4925830495</v>
      </c>
      <c r="AN237" s="40">
        <f>'Exposure Inputs'!$E$61/AJ237</f>
        <v>2319628.5585527122</v>
      </c>
      <c r="AO237" s="40">
        <f>($G237*(1-('Exposure Inputs'!$C$17/100))*'Exposure Inputs'!$H$6*'Exposure Inputs'!$C$15)/('Exposure Inputs'!$H$8*'Exposure Inputs'!$H$11)</f>
        <v>1.7774880739259258E-6</v>
      </c>
      <c r="AP237" s="40">
        <f>($F237*(1-('Exposure Inputs'!$C$17)/100)*'Exposure Inputs'!$H$7*'Exposure Inputs'!$H$12*'Exposure Inputs'!$C$15*H237)/('Exposure Inputs'!$H$8*'Exposure Inputs'!$H$13*'Exposure Inputs'!$C$16)</f>
        <v>2.9186652207001512E-7</v>
      </c>
      <c r="AQ237" s="40">
        <f>($F237*(1-('Exposure Inputs'!$C$17)/100)*'Exposure Inputs'!$H$7*'Exposure Inputs'!$H$12*'Exposure Inputs'!$C$15*H237)/('Exposure Inputs'!$H$8*'Exposure Inputs'!$C$14*'Exposure Inputs'!$C$16)</f>
        <v>1.8709392440385586E-8</v>
      </c>
      <c r="AR237" s="40">
        <f>($F237*(1-('Exposure Inputs'!$C$17)/100)*'Exposure Inputs'!$H$12*'Exposure Inputs'!$C$15*H237)/('Exposure Inputs'!$C$14*'Exposure Inputs'!$C$16)</f>
        <v>1.5543187565858797E-6</v>
      </c>
      <c r="AS237" s="40">
        <f>'Exposure Inputs'!$E$60/AO237</f>
        <v>7088655.1560205212</v>
      </c>
      <c r="AT237" s="40">
        <f>'Exposure Inputs'!$E$61/AP237</f>
        <v>1781636.3326358427</v>
      </c>
    </row>
    <row r="238" spans="1:46" s="35" customFormat="1">
      <c r="A238" s="47">
        <v>2019</v>
      </c>
      <c r="B238" s="48">
        <v>110008995490</v>
      </c>
      <c r="C238" s="48" t="s">
        <v>204</v>
      </c>
      <c r="D238" s="48" t="s">
        <v>193</v>
      </c>
      <c r="E238" s="48" t="s">
        <v>205</v>
      </c>
      <c r="F238" s="48">
        <v>0.15663190777221001</v>
      </c>
      <c r="G238" s="48">
        <v>0.15663190777221001</v>
      </c>
      <c r="H238" s="48">
        <v>250</v>
      </c>
      <c r="I238" s="40">
        <f t="shared" si="3"/>
        <v>2.9997774916307811E-8</v>
      </c>
      <c r="J238" s="40">
        <f>($G238*(1-('Exposure Inputs'!$C$17/100))*'Exposure Inputs'!$C$6*1*'Exposure Inputs'!$C$15)/('Exposure Inputs'!$C$8*'Exposure Inputs'!$C$11)</f>
        <v>6.3032320692410972E-6</v>
      </c>
      <c r="K238" s="40">
        <f>($F238*(1-('Exposure Inputs'!$C$17)/100)*'Exposure Inputs'!$C$7*'Exposure Inputs'!$C$12*'Exposure Inputs'!$C$15*H238)/('Exposure Inputs'!$C$8*'Exposure Inputs'!$C$13*'Exposure Inputs'!$C$16)</f>
        <v>1.179585825505147E-6</v>
      </c>
      <c r="L238" s="40">
        <f>($F238*(1-('Exposure Inputs'!$C$17)/100)*'Exposure Inputs'!$C$7*'Exposure Inputs'!$C$12*'Exposure Inputs'!$C$15*H238)/('Exposure Inputs'!$C$8*'Exposure Inputs'!$C$14*'Exposure Inputs'!$C$16)</f>
        <v>8.6200502633068429E-7</v>
      </c>
      <c r="M238" s="40">
        <f>($F238*(1-('Exposure Inputs'!$C$17)/100)*'Exposure Inputs'!$C$12*'Exposure Inputs'!$C$15*H238)/('Exposure Inputs'!$C$14*'Exposure Inputs'!$C$16)</f>
        <v>7.8398478600421234E-5</v>
      </c>
      <c r="N238" s="40">
        <f>'Exposure Inputs'!$E$60/$J238</f>
        <v>1998974.4723958778</v>
      </c>
      <c r="O238" s="40">
        <f>'Exposure Inputs'!$E$61/$K238</f>
        <v>440832.69632145227</v>
      </c>
      <c r="P238" s="40">
        <f>L238*'Exposure Inputs'!$E$63</f>
        <v>2.9997774916307811E-8</v>
      </c>
      <c r="Q238" s="40">
        <f>($G238*(1-('Exposure Inputs'!$C$17/100))*'Exposure Inputs'!$D$6*1*'Exposure Inputs'!$C$15)/('Exposure Inputs'!$D$8*'Exposure Inputs'!$D$11)</f>
        <v>2.2115092339923103E-5</v>
      </c>
      <c r="R238" s="40">
        <f>($F238*(1-('Exposure Inputs'!$C$17)/100)*'Exposure Inputs'!$D$7*'Exposure Inputs'!$D$12*'Exposure Inputs'!$C$15*H238)/('Exposure Inputs'!$D$8*'Exposure Inputs'!$D$13*'Exposure Inputs'!$C$16)</f>
        <v>3.0130299950352258E-6</v>
      </c>
      <c r="S238" s="40">
        <f>($F238*(1-('Exposure Inputs'!$C$17)/100)*'Exposure Inputs'!$D$7*'Exposure Inputs'!$D$12*'Exposure Inputs'!$C$15*H238)/('Exposure Inputs'!$D$8*'Exposure Inputs'!$C$14*'Exposure Inputs'!$C$16)</f>
        <v>3.862858967993879E-8</v>
      </c>
      <c r="T238" s="40">
        <f>($F238*(1-('Exposure Inputs'!$C$17)/100)*'Exposure Inputs'!$D$12*'Exposure Inputs'!$C$15*H238)/('Exposure Inputs'!$C$14*'Exposure Inputs'!$C$16)</f>
        <v>1.3754119052705479E-6</v>
      </c>
      <c r="U238" s="40">
        <f>'Exposure Inputs'!$E$60/Q238</f>
        <v>569746.66016898991</v>
      </c>
      <c r="V238" s="40">
        <f>'Exposure Inputs'!$E$61/R238</f>
        <v>172583.74488698729</v>
      </c>
      <c r="W238" s="40">
        <f>($G238*(1-('Exposure Inputs'!$C$17/100))*'Exposure Inputs'!$E$6*'Exposure Inputs'!$C$15)/('Exposure Inputs'!$E$8*'Exposure Inputs'!$E$11)</f>
        <v>4.8433386006658239E-6</v>
      </c>
      <c r="X238" s="40">
        <f>($F238*(1-('Exposure Inputs'!$C$17)/100)*'Exposure Inputs'!$E$7*'Exposure Inputs'!$E$12*'Exposure Inputs'!$C$15*H238)/('Exposure Inputs'!$E$8*'Exposure Inputs'!$E$13*'Exposure Inputs'!$C$16)</f>
        <v>6.5328223567654734E-7</v>
      </c>
      <c r="Y238" s="40">
        <f>($F238*(1-('Exposure Inputs'!$C$17)/100)*'Exposure Inputs'!$E$7*'Exposure Inputs'!$E$12*'Exposure Inputs'!$C$15*H238)/('Exposure Inputs'!$E$8*'Exposure Inputs'!$C$14*'Exposure Inputs'!$C$16)</f>
        <v>4.1877066389522275E-8</v>
      </c>
      <c r="Z238" s="40">
        <f>($F238*(1-('Exposure Inputs'!$C$17)/100)*'Exposure Inputs'!$E$12*'Exposure Inputs'!$C$15*H238)/('Exposure Inputs'!$C$14*'Exposure Inputs'!$C$16)</f>
        <v>6.8770595263527398E-6</v>
      </c>
      <c r="AA238" s="40">
        <f>'Exposure Inputs'!$E$60/W238</f>
        <v>2601511.2794855703</v>
      </c>
      <c r="AB238" s="40">
        <f>'Exposure Inputs'!$E$61/X238</f>
        <v>795980.62154786964</v>
      </c>
      <c r="AC238" s="40">
        <f>($G238*(1-('Exposure Inputs'!$C$17/100))*'Exposure Inputs'!$F$6*'Exposure Inputs'!$C$15)/('Exposure Inputs'!$F$8*'Exposure Inputs'!$F$11)</f>
        <v>4.8561406617405253E-6</v>
      </c>
      <c r="AD238" s="40">
        <f>($F238*(1-('Exposure Inputs'!$C$17)/100)*'Exposure Inputs'!$F$7*'Exposure Inputs'!$F$12*'Exposure Inputs'!$C$15*H238)/('Exposure Inputs'!$F$8*'Exposure Inputs'!$F$13*'Exposure Inputs'!$C$16)</f>
        <v>5.9496250902284096E-7</v>
      </c>
      <c r="AE238" s="40">
        <f>($F238*(1-('Exposure Inputs'!$C$17)/100)*'Exposure Inputs'!$F$7*'Exposure Inputs'!$F$12*'Exposure Inputs'!$C$15*H238)/('Exposure Inputs'!$F$8*'Exposure Inputs'!$C$14*'Exposure Inputs'!$C$16)</f>
        <v>3.8138622373259038E-8</v>
      </c>
      <c r="AF238" s="40">
        <f>($F238*(1-('Exposure Inputs'!$C$17)/100)*'Exposure Inputs'!$F$12*'Exposure Inputs'!$C$15*H238)/('Exposure Inputs'!$C$14*'Exposure Inputs'!$C$16)</f>
        <v>6.8770595263527398E-6</v>
      </c>
      <c r="AG238" s="40">
        <f>'Exposure Inputs'!$E$60/AC238</f>
        <v>2594653.0130953705</v>
      </c>
      <c r="AH238" s="40">
        <f>'Exposure Inputs'!$E$61/AD238</f>
        <v>874004.6509048806</v>
      </c>
      <c r="AI238" s="40">
        <f>($G238*(1-('Exposure Inputs'!$C$17/100))*'Exposure Inputs'!$G$6*'Exposure Inputs'!$C$15)/('Exposure Inputs'!$G$8*'Exposure Inputs'!$G$11)</f>
        <v>6.1963188672151E-6</v>
      </c>
      <c r="AJ238" s="40">
        <f>($F238*(1-('Exposure Inputs'!$C$17)/100)*'Exposure Inputs'!$G$7*'Exposure Inputs'!$G$12*'Exposure Inputs'!$C$15*H238)/('Exposure Inputs'!$G$8*'Exposure Inputs'!$G$13*'Exposure Inputs'!$C$16)</f>
        <v>9.9185364187623277E-7</v>
      </c>
      <c r="AK238" s="40">
        <f>($F238*(1-('Exposure Inputs'!$C$17)/100)*'Exposure Inputs'!$G$7*'Exposure Inputs'!$G$12*'Exposure Inputs'!$C$15*H238)/('Exposure Inputs'!$G$8*'Exposure Inputs'!$C$14*'Exposure Inputs'!$C$16)</f>
        <v>6.3580361658732881E-8</v>
      </c>
      <c r="AL238" s="40">
        <f>($F238*(1-('Exposure Inputs'!$C$17)/100)*'Exposure Inputs'!$G$12*'Exposure Inputs'!$C$15*H238)/('Exposure Inputs'!$C$14*'Exposure Inputs'!$C$16)</f>
        <v>6.8770595263527398E-6</v>
      </c>
      <c r="AM238" s="40">
        <f>'Exposure Inputs'!$E$60/AI238</f>
        <v>2033465.3961510856</v>
      </c>
      <c r="AN238" s="40">
        <f>'Exposure Inputs'!$E$61/AJ238</f>
        <v>524270.89849299315</v>
      </c>
      <c r="AO238" s="40">
        <f>($G238*(1-('Exposure Inputs'!$C$17/100))*'Exposure Inputs'!$H$6*'Exposure Inputs'!$C$15)/('Exposure Inputs'!$H$8*'Exposure Inputs'!$H$11)</f>
        <v>7.8644687519700989E-6</v>
      </c>
      <c r="AP238" s="40">
        <f>($F238*(1-('Exposure Inputs'!$C$17)/100)*'Exposure Inputs'!$H$7*'Exposure Inputs'!$H$12*'Exposure Inputs'!$C$15*H238)/('Exposure Inputs'!$H$8*'Exposure Inputs'!$H$13*'Exposure Inputs'!$C$16)</f>
        <v>1.2913589555040144E-6</v>
      </c>
      <c r="AQ238" s="40">
        <f>($F238*(1-('Exposure Inputs'!$C$17)/100)*'Exposure Inputs'!$H$7*'Exposure Inputs'!$H$12*'Exposure Inputs'!$C$15*H238)/('Exposure Inputs'!$H$8*'Exposure Inputs'!$C$14*'Exposure Inputs'!$C$16)</f>
        <v>8.2779420224616307E-8</v>
      </c>
      <c r="AR238" s="40">
        <f>($F238*(1-('Exposure Inputs'!$C$17)/100)*'Exposure Inputs'!$H$12*'Exposure Inputs'!$C$15*H238)/('Exposure Inputs'!$C$14*'Exposure Inputs'!$C$16)</f>
        <v>6.8770595263527398E-6</v>
      </c>
      <c r="AS238" s="40">
        <f>'Exposure Inputs'!$E$60/AO238</f>
        <v>1602142.5473708725</v>
      </c>
      <c r="AT238" s="40">
        <f>'Exposure Inputs'!$E$61/AP238</f>
        <v>402676.57399490854</v>
      </c>
    </row>
    <row r="239" spans="1:46" s="35" customFormat="1">
      <c r="A239" s="47">
        <v>2021</v>
      </c>
      <c r="B239" s="48">
        <v>110008995490</v>
      </c>
      <c r="C239" s="48" t="s">
        <v>204</v>
      </c>
      <c r="D239" s="48" t="s">
        <v>193</v>
      </c>
      <c r="E239" s="48" t="s">
        <v>205</v>
      </c>
      <c r="F239" s="48">
        <v>1.5510819171503199E-2</v>
      </c>
      <c r="G239" s="48">
        <v>1.5510819171503199E-2</v>
      </c>
      <c r="H239" s="48">
        <v>250</v>
      </c>
      <c r="I239" s="40">
        <f t="shared" si="3"/>
        <v>2.9705956397528964E-9</v>
      </c>
      <c r="J239" s="40">
        <f>($G239*(1-('Exposure Inputs'!$C$17/100))*'Exposure Inputs'!$C$6*1*'Exposure Inputs'!$C$15)/('Exposure Inputs'!$C$8*'Exposure Inputs'!$C$11)</f>
        <v>6.2419141931287162E-7</v>
      </c>
      <c r="K239" s="40">
        <f>($F239*(1-('Exposure Inputs'!$C$17)/100)*'Exposure Inputs'!$C$7*'Exposure Inputs'!$C$12*'Exposure Inputs'!$C$15*H239)/('Exposure Inputs'!$C$8*'Exposure Inputs'!$C$13*'Exposure Inputs'!$C$16)</f>
        <v>1.1681108081302983E-7</v>
      </c>
      <c r="L239" s="40">
        <f>($F239*(1-('Exposure Inputs'!$C$17)/100)*'Exposure Inputs'!$C$7*'Exposure Inputs'!$C$12*'Exposure Inputs'!$C$15*H239)/('Exposure Inputs'!$C$8*'Exposure Inputs'!$C$14*'Exposure Inputs'!$C$16)</f>
        <v>8.536194367106025E-8</v>
      </c>
      <c r="M239" s="40">
        <f>($F239*(1-('Exposure Inputs'!$C$17)/100)*'Exposure Inputs'!$C$12*'Exposure Inputs'!$C$15*H239)/('Exposure Inputs'!$C$14*'Exposure Inputs'!$C$16)</f>
        <v>7.7635817770959112E-6</v>
      </c>
      <c r="N239" s="40">
        <f>'Exposure Inputs'!$E$60/$J239</f>
        <v>20186115.364851464</v>
      </c>
      <c r="O239" s="40">
        <f>'Exposure Inputs'!$E$61/$K239</f>
        <v>4451632.4682614869</v>
      </c>
      <c r="P239" s="40">
        <f>L239*'Exposure Inputs'!$E$63</f>
        <v>2.9705956397528964E-9</v>
      </c>
      <c r="Q239" s="40">
        <f>($G239*(1-('Exposure Inputs'!$C$17/100))*'Exposure Inputs'!$D$6*1*'Exposure Inputs'!$C$15)/('Exposure Inputs'!$D$8*'Exposure Inputs'!$D$11)</f>
        <v>2.1899956600445799E-6</v>
      </c>
      <c r="R239" s="40">
        <f>($F239*(1-('Exposure Inputs'!$C$17)/100)*'Exposure Inputs'!$D$7*'Exposure Inputs'!$D$12*'Exposure Inputs'!$C$15*H239)/('Exposure Inputs'!$D$8*'Exposure Inputs'!$D$13*'Exposure Inputs'!$C$16)</f>
        <v>2.9837192227315979E-7</v>
      </c>
      <c r="S239" s="40">
        <f>($F239*(1-('Exposure Inputs'!$C$17)/100)*'Exposure Inputs'!$D$7*'Exposure Inputs'!$D$12*'Exposure Inputs'!$C$15*H239)/('Exposure Inputs'!$D$8*'Exposure Inputs'!$C$14*'Exposure Inputs'!$C$16)</f>
        <v>3.8252810547840998E-9</v>
      </c>
      <c r="T239" s="40">
        <f>($F239*(1-('Exposure Inputs'!$C$17)/100)*'Exposure Inputs'!$D$12*'Exposure Inputs'!$C$15*H239)/('Exposure Inputs'!$C$14*'Exposure Inputs'!$C$16)</f>
        <v>1.3620318907185808E-7</v>
      </c>
      <c r="U239" s="40">
        <f>'Exposure Inputs'!$E$60/Q239</f>
        <v>5753436.0592036573</v>
      </c>
      <c r="V239" s="40">
        <f>'Exposure Inputs'!$E$61/R239</f>
        <v>1742791.3325032624</v>
      </c>
      <c r="W239" s="40">
        <f>($G239*(1-('Exposure Inputs'!$C$17/100))*'Exposure Inputs'!$E$6*'Exposure Inputs'!$C$15)/('Exposure Inputs'!$E$8*'Exposure Inputs'!$E$11)</f>
        <v>4.7962225762162126E-7</v>
      </c>
      <c r="X239" s="40">
        <f>($F239*(1-('Exposure Inputs'!$C$17)/100)*'Exposure Inputs'!$E$7*'Exposure Inputs'!$E$12*'Exposure Inputs'!$C$15*H239)/('Exposure Inputs'!$E$8*'Exposure Inputs'!$E$13*'Exposure Inputs'!$C$16)</f>
        <v>6.4692710250778625E-8</v>
      </c>
      <c r="Y239" s="40">
        <f>($F239*(1-('Exposure Inputs'!$C$17)/100)*'Exposure Inputs'!$E$7*'Exposure Inputs'!$E$12*'Exposure Inputs'!$C$15*H239)/('Exposure Inputs'!$E$8*'Exposure Inputs'!$C$14*'Exposure Inputs'!$C$16)</f>
        <v>4.1469686058191434E-9</v>
      </c>
      <c r="Z239" s="40">
        <f>($F239*(1-('Exposure Inputs'!$C$17)/100)*'Exposure Inputs'!$E$12*'Exposure Inputs'!$C$15*H239)/('Exposure Inputs'!$C$14*'Exposure Inputs'!$C$16)</f>
        <v>6.8101594535929057E-7</v>
      </c>
      <c r="AA239" s="40">
        <f>'Exposure Inputs'!$E$60/W239</f>
        <v>26270674.056040712</v>
      </c>
      <c r="AB239" s="40">
        <f>'Exposure Inputs'!$E$61/X239</f>
        <v>8037999.9227771023</v>
      </c>
      <c r="AC239" s="40">
        <f>($G239*(1-('Exposure Inputs'!$C$17/100))*'Exposure Inputs'!$F$6*'Exposure Inputs'!$C$15)/('Exposure Inputs'!$F$8*'Exposure Inputs'!$F$11)</f>
        <v>4.8089000987706216E-7</v>
      </c>
      <c r="AD239" s="40">
        <f>($F239*(1-('Exposure Inputs'!$C$17)/100)*'Exposure Inputs'!$F$7*'Exposure Inputs'!$F$12*'Exposure Inputs'!$C$15*H239)/('Exposure Inputs'!$F$8*'Exposure Inputs'!$F$13*'Exposure Inputs'!$C$16)</f>
        <v>5.8917471047456925E-8</v>
      </c>
      <c r="AE239" s="40">
        <f>($F239*(1-('Exposure Inputs'!$C$17)/100)*'Exposure Inputs'!$F$7*'Exposure Inputs'!$F$12*'Exposure Inputs'!$C$15*H239)/('Exposure Inputs'!$F$8*'Exposure Inputs'!$C$14*'Exposure Inputs'!$C$16)</f>
        <v>3.7767609645805724E-9</v>
      </c>
      <c r="AF239" s="40">
        <f>($F239*(1-('Exposure Inputs'!$C$17)/100)*'Exposure Inputs'!$F$12*'Exposure Inputs'!$C$15*H239)/('Exposure Inputs'!$C$14*'Exposure Inputs'!$C$16)</f>
        <v>6.8101594535929057E-7</v>
      </c>
      <c r="AG239" s="40">
        <f>'Exposure Inputs'!$E$60/AC239</f>
        <v>26201417.665592898</v>
      </c>
      <c r="AH239" s="40">
        <f>'Exposure Inputs'!$E$61/AD239</f>
        <v>8825904.9608756918</v>
      </c>
      <c r="AI239" s="40">
        <f>($G239*(1-('Exposure Inputs'!$C$17/100))*'Exposure Inputs'!$G$6*'Exposure Inputs'!$C$15)/('Exposure Inputs'!$G$8*'Exposure Inputs'!$G$11)</f>
        <v>6.1360410433179329E-7</v>
      </c>
      <c r="AJ239" s="40">
        <f>($F239*(1-('Exposure Inputs'!$C$17)/100)*'Exposure Inputs'!$G$7*'Exposure Inputs'!$G$12*'Exposure Inputs'!$C$15*H239)/('Exposure Inputs'!$G$8*'Exposure Inputs'!$G$13*'Exposure Inputs'!$C$16)</f>
        <v>9.8220488421253121E-8</v>
      </c>
      <c r="AK239" s="40">
        <f>($F239*(1-('Exposure Inputs'!$C$17)/100)*'Exposure Inputs'!$G$7*'Exposure Inputs'!$G$12*'Exposure Inputs'!$C$15*H239)/('Exposure Inputs'!$G$8*'Exposure Inputs'!$C$14*'Exposure Inputs'!$C$16)</f>
        <v>6.296185155208533E-9</v>
      </c>
      <c r="AL239" s="40">
        <f>($F239*(1-('Exposure Inputs'!$C$17)/100)*'Exposure Inputs'!$G$12*'Exposure Inputs'!$C$15*H239)/('Exposure Inputs'!$C$14*'Exposure Inputs'!$C$16)</f>
        <v>6.8101594535929057E-7</v>
      </c>
      <c r="AM239" s="40">
        <f>'Exposure Inputs'!$E$60/AI239</f>
        <v>20534412.842171635</v>
      </c>
      <c r="AN239" s="40">
        <f>'Exposure Inputs'!$E$61/AJ239</f>
        <v>5294211.0995192472</v>
      </c>
      <c r="AO239" s="40">
        <f>($G239*(1-('Exposure Inputs'!$C$17/100))*'Exposure Inputs'!$H$6*'Exposure Inputs'!$C$15)/('Exposure Inputs'!$H$8*'Exposure Inputs'!$H$11)</f>
        <v>7.7879631568522841E-7</v>
      </c>
      <c r="AP239" s="40">
        <f>($F239*(1-('Exposure Inputs'!$C$17)/100)*'Exposure Inputs'!$H$7*'Exposure Inputs'!$H$12*'Exposure Inputs'!$C$15*H239)/('Exposure Inputs'!$H$8*'Exposure Inputs'!$H$13*'Exposure Inputs'!$C$16)</f>
        <v>1.2787966085080009E-7</v>
      </c>
      <c r="AQ239" s="40">
        <f>($F239*(1-('Exposure Inputs'!$C$17)/100)*'Exposure Inputs'!$H$7*'Exposure Inputs'!$H$12*'Exposure Inputs'!$C$15*H239)/('Exposure Inputs'!$H$8*'Exposure Inputs'!$C$14*'Exposure Inputs'!$C$16)</f>
        <v>8.1974141571025692E-9</v>
      </c>
      <c r="AR239" s="40">
        <f>($F239*(1-('Exposure Inputs'!$C$17)/100)*'Exposure Inputs'!$H$12*'Exposure Inputs'!$C$15*H239)/('Exposure Inputs'!$C$14*'Exposure Inputs'!$C$16)</f>
        <v>6.8101594535929057E-7</v>
      </c>
      <c r="AS239" s="40">
        <f>'Exposure Inputs'!$E$60/AO239</f>
        <v>16178813.055778027</v>
      </c>
      <c r="AT239" s="40">
        <f>'Exposure Inputs'!$E$61/AP239</f>
        <v>4066322.9519094131</v>
      </c>
    </row>
    <row r="240" spans="1:46" s="35" customFormat="1">
      <c r="A240" s="47">
        <v>2022</v>
      </c>
      <c r="B240" s="48">
        <v>110008995490</v>
      </c>
      <c r="C240" s="48" t="s">
        <v>204</v>
      </c>
      <c r="D240" s="48" t="s">
        <v>193</v>
      </c>
      <c r="E240" s="48" t="s">
        <v>205</v>
      </c>
      <c r="F240" s="48">
        <v>4.0145659999999998E-3</v>
      </c>
      <c r="G240" s="48">
        <v>4.0145659999999998E-3</v>
      </c>
      <c r="H240" s="48">
        <v>250</v>
      </c>
      <c r="I240" s="40">
        <f t="shared" si="3"/>
        <v>7.6886024672444671E-10</v>
      </c>
      <c r="J240" s="40">
        <f>($G240*(1-('Exposure Inputs'!$C$17/100))*'Exposure Inputs'!$C$6*1*'Exposure Inputs'!$C$15)/('Exposure Inputs'!$C$8*'Exposure Inputs'!$C$11)</f>
        <v>1.6155546794517542E-7</v>
      </c>
      <c r="K240" s="40">
        <f>($F240*(1-('Exposure Inputs'!$C$17)/100)*'Exposure Inputs'!$C$7*'Exposure Inputs'!$C$12*'Exposure Inputs'!$C$15*H240)/('Exposure Inputs'!$C$8*'Exposure Inputs'!$C$13*'Exposure Inputs'!$C$16)</f>
        <v>3.0233464027277094E-8</v>
      </c>
      <c r="L240" s="40">
        <f>($F240*(1-('Exposure Inputs'!$C$17)/100)*'Exposure Inputs'!$C$7*'Exposure Inputs'!$C$12*'Exposure Inputs'!$C$15*H240)/('Exposure Inputs'!$C$8*'Exposure Inputs'!$C$14*'Exposure Inputs'!$C$16)</f>
        <v>2.2093685250702494E-8</v>
      </c>
      <c r="M240" s="40">
        <f>($F240*(1-('Exposure Inputs'!$C$17)/100)*'Exposure Inputs'!$C$12*'Exposure Inputs'!$C$15*H240)/('Exposure Inputs'!$C$14*'Exposure Inputs'!$C$16)</f>
        <v>2.0093981559536354E-6</v>
      </c>
      <c r="N240" s="40">
        <f>'Exposure Inputs'!$E$60/$J240</f>
        <v>77991789.199458525</v>
      </c>
      <c r="O240" s="40">
        <f>'Exposure Inputs'!$E$61/$K240</f>
        <v>17199484.635000743</v>
      </c>
      <c r="P240" s="40">
        <f>L240*'Exposure Inputs'!$E$63</f>
        <v>7.6886024672444671E-10</v>
      </c>
      <c r="Q240" s="40">
        <f>($G240*(1-('Exposure Inputs'!$C$17/100))*'Exposure Inputs'!$D$6*1*'Exposure Inputs'!$C$15)/('Exposure Inputs'!$D$8*'Exposure Inputs'!$D$11)</f>
        <v>5.6682255268085099E-7</v>
      </c>
      <c r="R240" s="40">
        <f>($F240*(1-('Exposure Inputs'!$C$17)/100)*'Exposure Inputs'!$D$7*'Exposure Inputs'!$D$12*'Exposure Inputs'!$C$15*H240)/('Exposure Inputs'!$D$8*'Exposure Inputs'!$D$13*'Exposure Inputs'!$C$16)</f>
        <v>7.7225693966773539E-8</v>
      </c>
      <c r="S240" s="40">
        <f>($F240*(1-('Exposure Inputs'!$C$17)/100)*'Exposure Inputs'!$D$7*'Exposure Inputs'!$D$12*'Exposure Inputs'!$C$15*H240)/('Exposure Inputs'!$D$8*'Exposure Inputs'!$C$14*'Exposure Inputs'!$C$16)</f>
        <v>9.9007299957401956E-10</v>
      </c>
      <c r="T240" s="40">
        <f>($F240*(1-('Exposure Inputs'!$C$17)/100)*'Exposure Inputs'!$D$12*'Exposure Inputs'!$C$15*H240)/('Exposure Inputs'!$C$14*'Exposure Inputs'!$C$16)</f>
        <v>3.5252599227256762E-8</v>
      </c>
      <c r="U240" s="40">
        <f>'Exposure Inputs'!$E$60/Q240</f>
        <v>22229179.026852202</v>
      </c>
      <c r="V240" s="40">
        <f>'Exposure Inputs'!$E$61/R240</f>
        <v>6733510.2255439842</v>
      </c>
      <c r="W240" s="40">
        <f>($G240*(1-('Exposure Inputs'!$C$17/100))*'Exposure Inputs'!$E$6*'Exposure Inputs'!$C$15)/('Exposure Inputs'!$E$8*'Exposure Inputs'!$E$11)</f>
        <v>1.2413755759776537E-7</v>
      </c>
      <c r="X240" s="40">
        <f>($F240*(1-('Exposure Inputs'!$C$17)/100)*'Exposure Inputs'!$E$7*'Exposure Inputs'!$E$12*'Exposure Inputs'!$C$15*H240)/('Exposure Inputs'!$E$8*'Exposure Inputs'!$E$13*'Exposure Inputs'!$C$16)</f>
        <v>1.6743999923471338E-8</v>
      </c>
      <c r="Y240" s="40">
        <f>($F240*(1-('Exposure Inputs'!$C$17)/100)*'Exposure Inputs'!$E$7*'Exposure Inputs'!$E$12*'Exposure Inputs'!$C$15*H240)/('Exposure Inputs'!$E$8*'Exposure Inputs'!$C$14*'Exposure Inputs'!$C$16)</f>
        <v>1.07333332842765E-9</v>
      </c>
      <c r="Z240" s="40">
        <f>($F240*(1-('Exposure Inputs'!$C$17)/100)*'Exposure Inputs'!$E$12*'Exposure Inputs'!$C$15*H240)/('Exposure Inputs'!$C$14*'Exposure Inputs'!$C$16)</f>
        <v>1.762629961362838E-7</v>
      </c>
      <c r="AA240" s="40">
        <f>'Exposure Inputs'!$E$60/W240</f>
        <v>101500305.33730119</v>
      </c>
      <c r="AB240" s="40">
        <f>'Exposure Inputs'!$E$61/X240</f>
        <v>31055900.763059396</v>
      </c>
      <c r="AC240" s="40">
        <f>($G240*(1-('Exposure Inputs'!$C$17/100))*'Exposure Inputs'!$F$6*'Exposure Inputs'!$C$15)/('Exposure Inputs'!$F$8*'Exposure Inputs'!$F$11)</f>
        <v>1.2446568179577465E-7</v>
      </c>
      <c r="AD240" s="40">
        <f>($F240*(1-('Exposure Inputs'!$C$17)/100)*'Exposure Inputs'!$F$7*'Exposure Inputs'!$F$12*'Exposure Inputs'!$C$15*H240)/('Exposure Inputs'!$F$8*'Exposure Inputs'!$F$13*'Exposure Inputs'!$C$16)</f>
        <v>1.5249231743198921E-8</v>
      </c>
      <c r="AE240" s="40">
        <f>($F240*(1-('Exposure Inputs'!$C$17)/100)*'Exposure Inputs'!$F$7*'Exposure Inputs'!$F$12*'Exposure Inputs'!$C$15*H240)/('Exposure Inputs'!$F$8*'Exposure Inputs'!$C$14*'Exposure Inputs'!$C$16)</f>
        <v>9.7751485533326433E-10</v>
      </c>
      <c r="AF240" s="40">
        <f>($F240*(1-('Exposure Inputs'!$C$17)/100)*'Exposure Inputs'!$F$12*'Exposure Inputs'!$C$15*H240)/('Exposure Inputs'!$C$14*'Exposure Inputs'!$C$16)</f>
        <v>1.762629961362838E-7</v>
      </c>
      <c r="AG240" s="40">
        <f>'Exposure Inputs'!$E$60/AC240</f>
        <v>101232723.89793588</v>
      </c>
      <c r="AH240" s="40">
        <f>'Exposure Inputs'!$E$61/AD240</f>
        <v>34100078.532278672</v>
      </c>
      <c r="AI240" s="40">
        <f>($G240*(1-('Exposure Inputs'!$C$17/100))*'Exposure Inputs'!$G$6*'Exposure Inputs'!$C$15)/('Exposure Inputs'!$G$8*'Exposure Inputs'!$G$11)</f>
        <v>1.5881522100628932E-7</v>
      </c>
      <c r="AJ240" s="40">
        <f>($F240*(1-('Exposure Inputs'!$C$17)/100)*'Exposure Inputs'!$G$7*'Exposure Inputs'!$G$12*'Exposure Inputs'!$C$15*H240)/('Exposure Inputs'!$G$8*'Exposure Inputs'!$G$13*'Exposure Inputs'!$C$16)</f>
        <v>2.5421780046523646E-8</v>
      </c>
      <c r="AK240" s="40">
        <f>($F240*(1-('Exposure Inputs'!$C$17)/100)*'Exposure Inputs'!$G$7*'Exposure Inputs'!$G$12*'Exposure Inputs'!$C$15*H240)/('Exposure Inputs'!$G$8*'Exposure Inputs'!$C$14*'Exposure Inputs'!$C$16)</f>
        <v>1.6296012850335671E-9</v>
      </c>
      <c r="AL240" s="40">
        <f>($F240*(1-('Exposure Inputs'!$C$17)/100)*'Exposure Inputs'!$G$12*'Exposure Inputs'!$C$15*H240)/('Exposure Inputs'!$C$14*'Exposure Inputs'!$C$16)</f>
        <v>1.762629961362838E-7</v>
      </c>
      <c r="AM240" s="40">
        <f>'Exposure Inputs'!$E$60/AI240</f>
        <v>79337483.650266886</v>
      </c>
      <c r="AN240" s="40">
        <f>'Exposure Inputs'!$E$61/AJ240</f>
        <v>20454901.232264753</v>
      </c>
      <c r="AO240" s="40">
        <f>($G240*(1-('Exposure Inputs'!$C$17/100))*'Exposure Inputs'!$H$6*'Exposure Inputs'!$C$15)/('Exposure Inputs'!$H$8*'Exposure Inputs'!$H$11)</f>
        <v>2.0157086323456786E-7</v>
      </c>
      <c r="AP240" s="40">
        <f>($F240*(1-('Exposure Inputs'!$C$17)/100)*'Exposure Inputs'!$H$7*'Exposure Inputs'!$H$12*'Exposure Inputs'!$C$15*H240)/('Exposure Inputs'!$H$8*'Exposure Inputs'!$H$13*'Exposure Inputs'!$C$16)</f>
        <v>3.3098273718924403E-8</v>
      </c>
      <c r="AQ240" s="40">
        <f>($F240*(1-('Exposure Inputs'!$C$17)/100)*'Exposure Inputs'!$H$7*'Exposure Inputs'!$H$12*'Exposure Inputs'!$C$15*H240)/('Exposure Inputs'!$H$8*'Exposure Inputs'!$C$14*'Exposure Inputs'!$C$16)</f>
        <v>2.1216842127515642E-9</v>
      </c>
      <c r="AR240" s="40">
        <f>($F240*(1-('Exposure Inputs'!$C$17)/100)*'Exposure Inputs'!$H$12*'Exposure Inputs'!$C$15*H240)/('Exposure Inputs'!$C$14*'Exposure Inputs'!$C$16)</f>
        <v>1.762629961362838E-7</v>
      </c>
      <c r="AS240" s="40">
        <f>'Exposure Inputs'!$E$60/AO240</f>
        <v>62509034.281097412</v>
      </c>
      <c r="AT240" s="40">
        <f>'Exposure Inputs'!$E$61/AP240</f>
        <v>15710789.16126924</v>
      </c>
    </row>
    <row r="241" spans="1:46" s="35" customFormat="1">
      <c r="A241" s="47">
        <v>2023</v>
      </c>
      <c r="B241" s="48">
        <v>110008995490</v>
      </c>
      <c r="C241" s="48" t="s">
        <v>204</v>
      </c>
      <c r="D241" s="48" t="s">
        <v>193</v>
      </c>
      <c r="E241" s="48" t="s">
        <v>205</v>
      </c>
      <c r="F241" s="48">
        <v>0.66441052884628105</v>
      </c>
      <c r="G241" s="48">
        <v>0.66441052884628105</v>
      </c>
      <c r="H241" s="48">
        <v>250</v>
      </c>
      <c r="I241" s="40">
        <f t="shared" si="3"/>
        <v>1.2724634322491441E-7</v>
      </c>
      <c r="J241" s="40">
        <f>($G241*(1-('Exposure Inputs'!$C$17/100))*'Exposure Inputs'!$C$6*1*'Exposure Inputs'!$C$15)/('Exposure Inputs'!$C$8*'Exposure Inputs'!$C$11)</f>
        <v>2.673742414384579E-5</v>
      </c>
      <c r="K241" s="40">
        <f>($F241*(1-('Exposure Inputs'!$C$17)/100)*'Exposure Inputs'!$C$7*'Exposure Inputs'!$C$12*'Exposure Inputs'!$C$15*H241)/('Exposure Inputs'!$C$8*'Exposure Inputs'!$C$13*'Exposure Inputs'!$C$16)</f>
        <v>5.0036372109010515E-6</v>
      </c>
      <c r="L241" s="40">
        <f>($F241*(1-('Exposure Inputs'!$C$17)/100)*'Exposure Inputs'!$C$7*'Exposure Inputs'!$C$12*'Exposure Inputs'!$C$15*H241)/('Exposure Inputs'!$C$8*'Exposure Inputs'!$C$14*'Exposure Inputs'!$C$16)</f>
        <v>3.6565041156584604E-6</v>
      </c>
      <c r="M241" s="40">
        <f>($F241*(1-('Exposure Inputs'!$C$17)/100)*'Exposure Inputs'!$C$12*'Exposure Inputs'!$C$15*H241)/('Exposure Inputs'!$C$14*'Exposure Inputs'!$C$16)</f>
        <v>3.3255532265751681E-4</v>
      </c>
      <c r="N241" s="40">
        <f>'Exposure Inputs'!$E$60/$J241</f>
        <v>471249.58381228987</v>
      </c>
      <c r="O241" s="40">
        <f>'Exposure Inputs'!$E$61/$K241</f>
        <v>103924.4010071543</v>
      </c>
      <c r="P241" s="40">
        <f>L241*'Exposure Inputs'!$E$63</f>
        <v>1.2724634322491441E-7</v>
      </c>
      <c r="Q241" s="40">
        <f>($G241*(1-('Exposure Inputs'!$C$17/100))*'Exposure Inputs'!$D$6*1*'Exposure Inputs'!$C$15)/('Exposure Inputs'!$D$8*'Exposure Inputs'!$D$11)</f>
        <v>9.3809112115402583E-5</v>
      </c>
      <c r="R241" s="40">
        <f>($F241*(1-('Exposure Inputs'!$C$17)/100)*'Exposure Inputs'!$D$7*'Exposure Inputs'!$D$12*'Exposure Inputs'!$C$15*H241)/('Exposure Inputs'!$D$8*'Exposure Inputs'!$D$13*'Exposure Inputs'!$C$16)</f>
        <v>1.2780849578506136E-5</v>
      </c>
      <c r="S241" s="40">
        <f>($F241*(1-('Exposure Inputs'!$C$17)/100)*'Exposure Inputs'!$D$7*'Exposure Inputs'!$D$12*'Exposure Inputs'!$C$15*H241)/('Exposure Inputs'!$D$8*'Exposure Inputs'!$C$14*'Exposure Inputs'!$C$16)</f>
        <v>1.6385704587828379E-7</v>
      </c>
      <c r="T241" s="40">
        <f>($F241*(1-('Exposure Inputs'!$C$17)/100)*'Exposure Inputs'!$D$12*'Exposure Inputs'!$C$15*H241)/('Exposure Inputs'!$C$14*'Exposure Inputs'!$C$16)</f>
        <v>5.8343039062722251E-6</v>
      </c>
      <c r="U241" s="40">
        <f>'Exposure Inputs'!$E$60/Q241</f>
        <v>134315.31027070872</v>
      </c>
      <c r="V241" s="40">
        <f>'Exposure Inputs'!$E$61/R241</f>
        <v>40685.871217395172</v>
      </c>
      <c r="W241" s="40">
        <f>($G241*(1-('Exposure Inputs'!$C$17/100))*'Exposure Inputs'!$E$6*'Exposure Inputs'!$C$15)/('Exposure Inputs'!$E$8*'Exposure Inputs'!$E$11)</f>
        <v>2.0544761324939474E-5</v>
      </c>
      <c r="X241" s="40">
        <f>($F241*(1-('Exposure Inputs'!$C$17)/100)*'Exposure Inputs'!$E$7*'Exposure Inputs'!$E$12*'Exposure Inputs'!$C$15*H241)/('Exposure Inputs'!$E$8*'Exposure Inputs'!$E$13*'Exposure Inputs'!$C$16)</f>
        <v>2.7711313860964505E-6</v>
      </c>
      <c r="Y241" s="40">
        <f>($F241*(1-('Exposure Inputs'!$C$17)/100)*'Exposure Inputs'!$E$7*'Exposure Inputs'!$E$12*'Exposure Inputs'!$C$15*H241)/('Exposure Inputs'!$E$8*'Exposure Inputs'!$C$14*'Exposure Inputs'!$C$16)</f>
        <v>1.7763662731387506E-7</v>
      </c>
      <c r="Z241" s="40">
        <f>($F241*(1-('Exposure Inputs'!$C$17)/100)*'Exposure Inputs'!$E$12*'Exposure Inputs'!$C$15*H241)/('Exposure Inputs'!$C$14*'Exposure Inputs'!$C$16)</f>
        <v>2.9171519531361127E-5</v>
      </c>
      <c r="AA241" s="40">
        <f>'Exposure Inputs'!$E$60/W241</f>
        <v>613295.0293613167</v>
      </c>
      <c r="AB241" s="40">
        <f>'Exposure Inputs'!$E$61/X241</f>
        <v>187648.98792204043</v>
      </c>
      <c r="AC241" s="40">
        <f>($G241*(1-('Exposure Inputs'!$C$17/100))*'Exposure Inputs'!$F$6*'Exposure Inputs'!$C$15)/('Exposure Inputs'!$F$8*'Exposure Inputs'!$F$11)</f>
        <v>2.0599065867927832E-5</v>
      </c>
      <c r="AD241" s="40">
        <f>($F241*(1-('Exposure Inputs'!$C$17)/100)*'Exposure Inputs'!$F$7*'Exposure Inputs'!$F$12*'Exposure Inputs'!$C$15*H241)/('Exposure Inputs'!$F$8*'Exposure Inputs'!$F$13*'Exposure Inputs'!$C$16)</f>
        <v>2.5237473059350101E-6</v>
      </c>
      <c r="AE241" s="40">
        <f>($F241*(1-('Exposure Inputs'!$C$17)/100)*'Exposure Inputs'!$F$7*'Exposure Inputs'!$F$12*'Exposure Inputs'!$C$15*H241)/('Exposure Inputs'!$F$8*'Exposure Inputs'!$C$14*'Exposure Inputs'!$C$16)</f>
        <v>1.6177867345737247E-7</v>
      </c>
      <c r="AF241" s="40">
        <f>($F241*(1-('Exposure Inputs'!$C$17)/100)*'Exposure Inputs'!$F$12*'Exposure Inputs'!$C$15*H241)/('Exposure Inputs'!$C$14*'Exposure Inputs'!$C$16)</f>
        <v>2.9171519531361127E-5</v>
      </c>
      <c r="AG241" s="40">
        <f>'Exposure Inputs'!$E$60/AC241</f>
        <v>611678.22273037373</v>
      </c>
      <c r="AH241" s="40">
        <f>'Exposure Inputs'!$E$61/AD241</f>
        <v>206042.81529182175</v>
      </c>
      <c r="AI241" s="40">
        <f>($G241*(1-('Exposure Inputs'!$C$17/100))*'Exposure Inputs'!$G$6*'Exposure Inputs'!$C$15)/('Exposure Inputs'!$G$8*'Exposure Inputs'!$G$11)</f>
        <v>2.6283913373856023E-5</v>
      </c>
      <c r="AJ241" s="40">
        <f>($F241*(1-('Exposure Inputs'!$C$17)/100)*'Exposure Inputs'!$G$7*'Exposure Inputs'!$G$12*'Exposure Inputs'!$C$15*H241)/('Exposure Inputs'!$G$8*'Exposure Inputs'!$G$13*'Exposure Inputs'!$C$16)</f>
        <v>4.2073036848627257E-6</v>
      </c>
      <c r="AK241" s="40">
        <f>($F241*(1-('Exposure Inputs'!$C$17)/100)*'Exposure Inputs'!$G$7*'Exposure Inputs'!$G$12*'Exposure Inputs'!$C$15*H241)/('Exposure Inputs'!$G$8*'Exposure Inputs'!$C$14*'Exposure Inputs'!$C$16)</f>
        <v>2.6969895415786699E-7</v>
      </c>
      <c r="AL241" s="40">
        <f>($F241*(1-('Exposure Inputs'!$C$17)/100)*'Exposure Inputs'!$G$12*'Exposure Inputs'!$C$15*H241)/('Exposure Inputs'!$C$14*'Exposure Inputs'!$C$16)</f>
        <v>2.9171519531361127E-5</v>
      </c>
      <c r="AM241" s="40">
        <f>'Exposure Inputs'!$E$60/AI241</f>
        <v>479380.66987136385</v>
      </c>
      <c r="AN241" s="40">
        <f>'Exposure Inputs'!$E$61/AJ241</f>
        <v>123594.59619491821</v>
      </c>
      <c r="AO241" s="40">
        <f>($G241*(1-('Exposure Inputs'!$C$17/100))*'Exposure Inputs'!$H$6*'Exposure Inputs'!$C$15)/('Exposure Inputs'!$H$8*'Exposure Inputs'!$H$11)</f>
        <v>3.335997062738055E-5</v>
      </c>
      <c r="AP241" s="40">
        <f>($F241*(1-('Exposure Inputs'!$C$17)/100)*'Exposure Inputs'!$H$7*'Exposure Inputs'!$H$12*'Exposure Inputs'!$C$15*H241)/('Exposure Inputs'!$H$8*'Exposure Inputs'!$H$13*'Exposure Inputs'!$C$16)</f>
        <v>5.4777631120000334E-6</v>
      </c>
      <c r="AQ241" s="40">
        <f>($F241*(1-('Exposure Inputs'!$C$17)/100)*'Exposure Inputs'!$H$7*'Exposure Inputs'!$H$12*'Exposure Inputs'!$C$15*H241)/('Exposure Inputs'!$H$8*'Exposure Inputs'!$C$14*'Exposure Inputs'!$C$16)</f>
        <v>3.511386610256432E-7</v>
      </c>
      <c r="AR241" s="40">
        <f>($F241*(1-('Exposure Inputs'!$C$17)/100)*'Exposure Inputs'!$H$12*'Exposure Inputs'!$C$15*H241)/('Exposure Inputs'!$C$14*'Exposure Inputs'!$C$16)</f>
        <v>2.9171519531361127E-5</v>
      </c>
      <c r="AS241" s="40">
        <f>'Exposure Inputs'!$E$60/AO241</f>
        <v>377698.17428011808</v>
      </c>
      <c r="AT241" s="40">
        <f>'Exposure Inputs'!$E$61/AP241</f>
        <v>94929.260241437922</v>
      </c>
    </row>
    <row r="242" spans="1:46" s="35" customFormat="1">
      <c r="A242" s="47">
        <v>2019</v>
      </c>
      <c r="B242" s="48">
        <v>110064134459</v>
      </c>
      <c r="C242" s="48" t="s">
        <v>206</v>
      </c>
      <c r="D242" s="48" t="s">
        <v>193</v>
      </c>
      <c r="E242" s="48" t="s">
        <v>207</v>
      </c>
      <c r="F242" s="48">
        <v>4.5551266E-2</v>
      </c>
      <c r="G242" s="48">
        <v>4.5551266E-2</v>
      </c>
      <c r="H242" s="48">
        <v>250</v>
      </c>
      <c r="I242" s="40">
        <f t="shared" si="3"/>
        <v>8.723871426044787E-9</v>
      </c>
      <c r="J242" s="40">
        <f>($G242*(1-('Exposure Inputs'!$C$17/100))*'Exposure Inputs'!$C$6*1*'Exposure Inputs'!$C$15)/('Exposure Inputs'!$C$8*'Exposure Inputs'!$C$11)</f>
        <v>1.8330888305548248E-6</v>
      </c>
      <c r="K242" s="40">
        <f>($F242*(1-('Exposure Inputs'!$C$17)/100)*'Exposure Inputs'!$C$7*'Exposure Inputs'!$C$12*'Exposure Inputs'!$C$15*H242)/('Exposure Inputs'!$C$8*'Exposure Inputs'!$C$13*'Exposure Inputs'!$C$16)</f>
        <v>3.43043945972723E-7</v>
      </c>
      <c r="L242" s="40">
        <f>($F242*(1-('Exposure Inputs'!$C$17)/100)*'Exposure Inputs'!$C$7*'Exposure Inputs'!$C$12*'Exposure Inputs'!$C$15*H242)/('Exposure Inputs'!$C$8*'Exposure Inputs'!$C$14*'Exposure Inputs'!$C$16)</f>
        <v>2.5068596051852836E-7</v>
      </c>
      <c r="M242" s="40">
        <f>($F242*(1-('Exposure Inputs'!$C$17)/100)*'Exposure Inputs'!$C$12*'Exposure Inputs'!$C$15*H242)/('Exposure Inputs'!$C$14*'Exposure Inputs'!$C$16)</f>
        <v>2.2799632613277138E-5</v>
      </c>
      <c r="N242" s="40">
        <f>'Exposure Inputs'!$E$60/$J242</f>
        <v>6873643.9773005061</v>
      </c>
      <c r="O242" s="40">
        <f>'Exposure Inputs'!$E$61/$K242</f>
        <v>1515840.7723112758</v>
      </c>
      <c r="P242" s="40">
        <f>L242*'Exposure Inputs'!$E$63</f>
        <v>8.723871426044787E-9</v>
      </c>
      <c r="Q242" s="40">
        <f>($G242*(1-('Exposure Inputs'!$C$17/100))*'Exposure Inputs'!$D$6*1*'Exposure Inputs'!$C$15)/('Exposure Inputs'!$D$8*'Exposure Inputs'!$D$11)</f>
        <v>6.4314510888510654E-6</v>
      </c>
      <c r="R242" s="40">
        <f>($F242*(1-('Exposure Inputs'!$C$17)/100)*'Exposure Inputs'!$D$7*'Exposure Inputs'!$D$12*'Exposure Inputs'!$C$15*H242)/('Exposure Inputs'!$D$8*'Exposure Inputs'!$D$13*'Exposure Inputs'!$C$16)</f>
        <v>8.7624119965024774E-7</v>
      </c>
      <c r="S242" s="40">
        <f>($F242*(1-('Exposure Inputs'!$C$17)/100)*'Exposure Inputs'!$D$7*'Exposure Inputs'!$D$12*'Exposure Inputs'!$C$15*H242)/('Exposure Inputs'!$D$8*'Exposure Inputs'!$C$14*'Exposure Inputs'!$C$16)</f>
        <v>1.1233861533977534E-8</v>
      </c>
      <c r="T242" s="40">
        <f>($F242*(1-('Exposure Inputs'!$C$17)/100)*'Exposure Inputs'!$D$12*'Exposure Inputs'!$C$15*H242)/('Exposure Inputs'!$C$14*'Exposure Inputs'!$C$16)</f>
        <v>3.9999355461889706E-7</v>
      </c>
      <c r="U242" s="40">
        <f>'Exposure Inputs'!$E$60/Q242</f>
        <v>1959122.4166879116</v>
      </c>
      <c r="V242" s="40">
        <f>'Exposure Inputs'!$E$61/R242</f>
        <v>593443.90586468473</v>
      </c>
      <c r="W242" s="40">
        <f>($G242*(1-('Exposure Inputs'!$C$17/100))*'Exposure Inputs'!$E$6*'Exposure Inputs'!$C$15)/('Exposure Inputs'!$E$8*'Exposure Inputs'!$E$11)</f>
        <v>1.408526577150838E-6</v>
      </c>
      <c r="X242" s="40">
        <f>($F242*(1-('Exposure Inputs'!$C$17)/100)*'Exposure Inputs'!$E$7*'Exposure Inputs'!$E$12*'Exposure Inputs'!$C$15*H242)/('Exposure Inputs'!$E$8*'Exposure Inputs'!$E$13*'Exposure Inputs'!$C$16)</f>
        <v>1.8998576543965718E-7</v>
      </c>
      <c r="Y242" s="40">
        <f>($F242*(1-('Exposure Inputs'!$C$17)/100)*'Exposure Inputs'!$E$7*'Exposure Inputs'!$E$12*'Exposure Inputs'!$C$15*H242)/('Exposure Inputs'!$E$8*'Exposure Inputs'!$C$14*'Exposure Inputs'!$C$16)</f>
        <v>1.2178574707670333E-8</v>
      </c>
      <c r="Z242" s="40">
        <f>($F242*(1-('Exposure Inputs'!$C$17)/100)*'Exposure Inputs'!$E$12*'Exposure Inputs'!$C$15*H242)/('Exposure Inputs'!$C$14*'Exposure Inputs'!$C$16)</f>
        <v>1.9999677730944855E-6</v>
      </c>
      <c r="AA242" s="40">
        <f>'Exposure Inputs'!$E$60/W242</f>
        <v>8945518.1069335807</v>
      </c>
      <c r="AB242" s="40">
        <f>'Exposure Inputs'!$E$61/X242</f>
        <v>2737047.1613841048</v>
      </c>
      <c r="AC242" s="40">
        <f>($G242*(1-('Exposure Inputs'!$C$17/100))*'Exposure Inputs'!$F$6*'Exposure Inputs'!$C$15)/('Exposure Inputs'!$F$8*'Exposure Inputs'!$F$11)</f>
        <v>1.41224963778169E-6</v>
      </c>
      <c r="AD242" s="40">
        <f>($F242*(1-('Exposure Inputs'!$C$17)/100)*'Exposure Inputs'!$F$7*'Exposure Inputs'!$F$12*'Exposure Inputs'!$C$15*H242)/('Exposure Inputs'!$F$8*'Exposure Inputs'!$F$13*'Exposure Inputs'!$C$16)</f>
        <v>1.730253809328574E-7</v>
      </c>
      <c r="AE242" s="40">
        <f>($F242*(1-('Exposure Inputs'!$C$17)/100)*'Exposure Inputs'!$F$7*'Exposure Inputs'!$F$12*'Exposure Inputs'!$C$15*H242)/('Exposure Inputs'!$F$8*'Exposure Inputs'!$C$14*'Exposure Inputs'!$C$16)</f>
        <v>1.1091370572619067E-8</v>
      </c>
      <c r="AF242" s="40">
        <f>($F242*(1-('Exposure Inputs'!$C$17)/100)*'Exposure Inputs'!$F$12*'Exposure Inputs'!$C$15*H242)/('Exposure Inputs'!$C$14*'Exposure Inputs'!$C$16)</f>
        <v>1.9999677730944855E-6</v>
      </c>
      <c r="AG242" s="40">
        <f>'Exposure Inputs'!$E$60/AC242</f>
        <v>8921935.37382783</v>
      </c>
      <c r="AH242" s="40">
        <f>'Exposure Inputs'!$E$61/AD242</f>
        <v>3005339.4316859576</v>
      </c>
      <c r="AI242" s="40">
        <f>($G242*(1-('Exposure Inputs'!$C$17/100))*'Exposure Inputs'!$G$6*'Exposure Inputs'!$C$15)/('Exposure Inputs'!$G$8*'Exposure Inputs'!$G$11)</f>
        <v>1.8019966235220128E-6</v>
      </c>
      <c r="AJ242" s="40">
        <f>($F242*(1-('Exposure Inputs'!$C$17)/100)*'Exposure Inputs'!$G$7*'Exposure Inputs'!$G$12*'Exposure Inputs'!$C$15*H242)/('Exposure Inputs'!$G$8*'Exposure Inputs'!$G$13*'Exposure Inputs'!$C$16)</f>
        <v>2.8844818221762726E-7</v>
      </c>
      <c r="AK242" s="40">
        <f>($F242*(1-('Exposure Inputs'!$C$17)/100)*'Exposure Inputs'!$G$7*'Exposure Inputs'!$G$12*'Exposure Inputs'!$C$15*H242)/('Exposure Inputs'!$G$8*'Exposure Inputs'!$C$14*'Exposure Inputs'!$C$16)</f>
        <v>1.8490268090873544E-8</v>
      </c>
      <c r="AL242" s="40">
        <f>($F242*(1-('Exposure Inputs'!$C$17)/100)*'Exposure Inputs'!$G$12*'Exposure Inputs'!$C$15*H242)/('Exposure Inputs'!$C$14*'Exposure Inputs'!$C$16)</f>
        <v>1.9999677730944855E-6</v>
      </c>
      <c r="AM242" s="40">
        <f>'Exposure Inputs'!$E$60/AI242</f>
        <v>6992243.9562473912</v>
      </c>
      <c r="AN242" s="40">
        <f>'Exposure Inputs'!$E$61/AJ242</f>
        <v>1802750.1369645395</v>
      </c>
      <c r="AO242" s="40">
        <f>($G242*(1-('Exposure Inputs'!$C$17/100))*'Exposure Inputs'!$H$6*'Exposure Inputs'!$C$15)/('Exposure Inputs'!$H$8*'Exposure Inputs'!$H$11)</f>
        <v>2.2871234422469133E-6</v>
      </c>
      <c r="AP242" s="40">
        <f>($F242*(1-('Exposure Inputs'!$C$17)/100)*'Exposure Inputs'!$H$7*'Exposure Inputs'!$H$12*'Exposure Inputs'!$C$15*H242)/('Exposure Inputs'!$H$8*'Exposure Inputs'!$H$13*'Exposure Inputs'!$C$16)</f>
        <v>3.7554950405885333E-7</v>
      </c>
      <c r="AQ242" s="40">
        <f>($F242*(1-('Exposure Inputs'!$C$17)/100)*'Exposure Inputs'!$H$7*'Exposure Inputs'!$H$12*'Exposure Inputs'!$C$15*H242)/('Exposure Inputs'!$H$8*'Exposure Inputs'!$C$14*'Exposure Inputs'!$C$16)</f>
        <v>2.4073686157618806E-8</v>
      </c>
      <c r="AR242" s="40">
        <f>($F242*(1-('Exposure Inputs'!$C$17)/100)*'Exposure Inputs'!$H$12*'Exposure Inputs'!$C$15*H242)/('Exposure Inputs'!$C$14*'Exposure Inputs'!$C$16)</f>
        <v>1.9999677730944855E-6</v>
      </c>
      <c r="AS242" s="40">
        <f>'Exposure Inputs'!$E$60/AO242</f>
        <v>5509103.6046666205</v>
      </c>
      <c r="AT242" s="40">
        <f>'Exposure Inputs'!$E$61/AP242</f>
        <v>1384637.6959094838</v>
      </c>
    </row>
    <row r="243" spans="1:46" s="35" customFormat="1">
      <c r="A243" s="47">
        <v>2020</v>
      </c>
      <c r="B243" s="48">
        <v>110064134459</v>
      </c>
      <c r="C243" s="48" t="s">
        <v>206</v>
      </c>
      <c r="D243" s="48" t="s">
        <v>193</v>
      </c>
      <c r="E243" s="48" t="s">
        <v>207</v>
      </c>
      <c r="F243" s="48">
        <v>0.102236526030205</v>
      </c>
      <c r="G243" s="48">
        <v>0.102236526030205</v>
      </c>
      <c r="H243" s="48">
        <v>250</v>
      </c>
      <c r="I243" s="40">
        <f t="shared" si="3"/>
        <v>1.9580099225628308E-8</v>
      </c>
      <c r="J243" s="40">
        <f>($G243*(1-('Exposure Inputs'!$C$17/100))*'Exposure Inputs'!$C$6*1*'Exposure Inputs'!$C$15)/('Exposure Inputs'!$C$8*'Exposure Inputs'!$C$11)</f>
        <v>4.1142354625378884E-6</v>
      </c>
      <c r="K243" s="40">
        <f>($F243*(1-('Exposure Inputs'!$C$17)/100)*'Exposure Inputs'!$C$7*'Exposure Inputs'!$C$12*'Exposure Inputs'!$C$15*H243)/('Exposure Inputs'!$C$8*'Exposure Inputs'!$C$13*'Exposure Inputs'!$C$16)</f>
        <v>7.6993735611968556E-7</v>
      </c>
      <c r="L243" s="40">
        <f>($F243*(1-('Exposure Inputs'!$C$17)/100)*'Exposure Inputs'!$C$7*'Exposure Inputs'!$C$12*'Exposure Inputs'!$C$15*H243)/('Exposure Inputs'!$C$8*'Exposure Inputs'!$C$14*'Exposure Inputs'!$C$16)</f>
        <v>5.6264652947207786E-7</v>
      </c>
      <c r="M243" s="40">
        <f>($F243*(1-('Exposure Inputs'!$C$17)/100)*'Exposure Inputs'!$C$12*'Exposure Inputs'!$C$15*H243)/('Exposure Inputs'!$C$14*'Exposure Inputs'!$C$16)</f>
        <v>5.1172128413432432E-5</v>
      </c>
      <c r="N243" s="40">
        <f>'Exposure Inputs'!$E$60/$J243</f>
        <v>3062537.4057292338</v>
      </c>
      <c r="O243" s="40">
        <f>'Exposure Inputs'!$E$61/$K243</f>
        <v>675379.62129891361</v>
      </c>
      <c r="P243" s="40">
        <f>L243*'Exposure Inputs'!$E$63</f>
        <v>1.9580099225628308E-8</v>
      </c>
      <c r="Q243" s="40">
        <f>($G243*(1-('Exposure Inputs'!$C$17/100))*'Exposure Inputs'!$D$6*1*'Exposure Inputs'!$C$15)/('Exposure Inputs'!$D$8*'Exposure Inputs'!$D$11)</f>
        <v>1.4434927377371074E-5</v>
      </c>
      <c r="R243" s="40">
        <f>($F243*(1-('Exposure Inputs'!$C$17)/100)*'Exposure Inputs'!$D$7*'Exposure Inputs'!$D$12*'Exposure Inputs'!$C$15*H243)/('Exposure Inputs'!$D$8*'Exposure Inputs'!$D$13*'Exposure Inputs'!$C$16)</f>
        <v>1.96666007519485E-6</v>
      </c>
      <c r="S243" s="40">
        <f>($F243*(1-('Exposure Inputs'!$C$17)/100)*'Exposure Inputs'!$D$7*'Exposure Inputs'!$D$12*'Exposure Inputs'!$C$15*H243)/('Exposure Inputs'!$D$8*'Exposure Inputs'!$C$14*'Exposure Inputs'!$C$16)</f>
        <v>2.5213590707626278E-8</v>
      </c>
      <c r="T243" s="40">
        <f>($F243*(1-('Exposure Inputs'!$C$17)/100)*'Exposure Inputs'!$D$12*'Exposure Inputs'!$C$15*H243)/('Exposure Inputs'!$C$14*'Exposure Inputs'!$C$16)</f>
        <v>8.9775663883214787E-7</v>
      </c>
      <c r="U243" s="40">
        <f>'Exposure Inputs'!$E$60/Q243</f>
        <v>872882.81198784558</v>
      </c>
      <c r="V243" s="40">
        <f>'Exposure Inputs'!$E$61/R243</f>
        <v>264407.66584864963</v>
      </c>
      <c r="W243" s="40">
        <f>($G243*(1-('Exposure Inputs'!$C$17/100))*'Exposure Inputs'!$E$6*'Exposure Inputs'!$C$15)/('Exposure Inputs'!$E$8*'Exposure Inputs'!$E$11)</f>
        <v>3.1613361540624841E-6</v>
      </c>
      <c r="X243" s="40">
        <f>($F243*(1-('Exposure Inputs'!$C$17)/100)*'Exposure Inputs'!$E$7*'Exposure Inputs'!$E$12*'Exposure Inputs'!$C$15*H243)/('Exposure Inputs'!$E$8*'Exposure Inputs'!$E$13*'Exposure Inputs'!$C$16)</f>
        <v>4.2640932644418557E-7</v>
      </c>
      <c r="Y243" s="40">
        <f>($F243*(1-('Exposure Inputs'!$C$17)/100)*'Exposure Inputs'!$E$7*'Exposure Inputs'!$E$12*'Exposure Inputs'!$C$15*H243)/('Exposure Inputs'!$E$8*'Exposure Inputs'!$C$14*'Exposure Inputs'!$C$16)</f>
        <v>2.733393118231959E-8</v>
      </c>
      <c r="Z243" s="40">
        <f>($F243*(1-('Exposure Inputs'!$C$17)/100)*'Exposure Inputs'!$E$12*'Exposure Inputs'!$C$15*H243)/('Exposure Inputs'!$C$14*'Exposure Inputs'!$C$16)</f>
        <v>4.4887831941607397E-6</v>
      </c>
      <c r="AA243" s="40">
        <f>'Exposure Inputs'!$E$60/W243</f>
        <v>3985656.5028076288</v>
      </c>
      <c r="AB243" s="40">
        <f>'Exposure Inputs'!$E$61/X243</f>
        <v>1219485.5218957432</v>
      </c>
      <c r="AC243" s="40">
        <f>($G243*(1-('Exposure Inputs'!$C$17/100))*'Exposure Inputs'!$F$6*'Exposure Inputs'!$C$15)/('Exposure Inputs'!$F$8*'Exposure Inputs'!$F$11)</f>
        <v>3.1696922947040666E-6</v>
      </c>
      <c r="AD243" s="40">
        <f>($F243*(1-('Exposure Inputs'!$C$17)/100)*'Exposure Inputs'!$F$7*'Exposure Inputs'!$F$12*'Exposure Inputs'!$C$15*H243)/('Exposure Inputs'!$F$8*'Exposure Inputs'!$F$13*'Exposure Inputs'!$C$16)</f>
        <v>3.883429685934133E-7</v>
      </c>
      <c r="AE243" s="40">
        <f>($F243*(1-('Exposure Inputs'!$C$17)/100)*'Exposure Inputs'!$F$7*'Exposure Inputs'!$F$12*'Exposure Inputs'!$C$15*H243)/('Exposure Inputs'!$F$8*'Exposure Inputs'!$C$14*'Exposure Inputs'!$C$16)</f>
        <v>2.489378003803932E-8</v>
      </c>
      <c r="AF243" s="40">
        <f>($F243*(1-('Exposure Inputs'!$C$17)/100)*'Exposure Inputs'!$F$12*'Exposure Inputs'!$C$15*H243)/('Exposure Inputs'!$C$14*'Exposure Inputs'!$C$16)</f>
        <v>4.4887831941607397E-6</v>
      </c>
      <c r="AG243" s="40">
        <f>'Exposure Inputs'!$E$60/AC243</f>
        <v>3975149.2663979167</v>
      </c>
      <c r="AH243" s="40">
        <f>'Exposure Inputs'!$E$61/AD243</f>
        <v>1339022.5703929991</v>
      </c>
      <c r="AI243" s="40">
        <f>($G243*(1-('Exposure Inputs'!$C$17/100))*'Exposure Inputs'!$G$6*'Exposure Inputs'!$C$15)/('Exposure Inputs'!$G$8*'Exposure Inputs'!$G$11)</f>
        <v>4.0444512498741478E-6</v>
      </c>
      <c r="AJ243" s="40">
        <f>($F243*(1-('Exposure Inputs'!$C$17)/100)*'Exposure Inputs'!$G$7*'Exposure Inputs'!$G$12*'Exposure Inputs'!$C$15*H243)/('Exposure Inputs'!$G$8*'Exposure Inputs'!$G$13*'Exposure Inputs'!$C$16)</f>
        <v>6.4740110822952257E-7</v>
      </c>
      <c r="AK243" s="40">
        <f>($F243*(1-('Exposure Inputs'!$C$17)/100)*'Exposure Inputs'!$G$7*'Exposure Inputs'!$G$12*'Exposure Inputs'!$C$15*H243)/('Exposure Inputs'!$G$8*'Exposure Inputs'!$C$14*'Exposure Inputs'!$C$16)</f>
        <v>4.1500071040354007E-8</v>
      </c>
      <c r="AL243" s="40">
        <f>($F243*(1-('Exposure Inputs'!$C$17)/100)*'Exposure Inputs'!$G$12*'Exposure Inputs'!$C$15*H243)/('Exposure Inputs'!$C$14*'Exposure Inputs'!$C$16)</f>
        <v>4.4887831941607397E-6</v>
      </c>
      <c r="AM243" s="40">
        <f>'Exposure Inputs'!$E$60/AI243</f>
        <v>3115379.3732566508</v>
      </c>
      <c r="AN243" s="40">
        <f>'Exposure Inputs'!$E$61/AJ243</f>
        <v>803211.47645555902</v>
      </c>
      <c r="AO243" s="40">
        <f>($G243*(1-('Exposure Inputs'!$C$17/100))*'Exposure Inputs'!$H$6*'Exposure Inputs'!$C$15)/('Exposure Inputs'!$H$8*'Exposure Inputs'!$H$11)</f>
        <v>5.1332833501832552E-6</v>
      </c>
      <c r="AP243" s="40">
        <f>($F243*(1-('Exposure Inputs'!$C$17)/100)*'Exposure Inputs'!$H$7*'Exposure Inputs'!$H$12*'Exposure Inputs'!$C$15*H243)/('Exposure Inputs'!$H$8*'Exposure Inputs'!$H$13*'Exposure Inputs'!$C$16)</f>
        <v>8.4289373312573869E-7</v>
      </c>
      <c r="AQ243" s="40">
        <f>($F243*(1-('Exposure Inputs'!$C$17)/100)*'Exposure Inputs'!$H$7*'Exposure Inputs'!$H$12*'Exposure Inputs'!$C$15*H243)/('Exposure Inputs'!$H$8*'Exposure Inputs'!$C$14*'Exposure Inputs'!$C$16)</f>
        <v>5.4031649559342224E-8</v>
      </c>
      <c r="AR243" s="40">
        <f>($F243*(1-('Exposure Inputs'!$C$17)/100)*'Exposure Inputs'!$H$12*'Exposure Inputs'!$C$15*H243)/('Exposure Inputs'!$C$14*'Exposure Inputs'!$C$16)</f>
        <v>4.4887831941607397E-6</v>
      </c>
      <c r="AS243" s="40">
        <f>'Exposure Inputs'!$E$60/AO243</f>
        <v>2454569.3546315124</v>
      </c>
      <c r="AT243" s="40">
        <f>'Exposure Inputs'!$E$61/AP243</f>
        <v>616922.37059547461</v>
      </c>
    </row>
    <row r="244" spans="1:46" s="35" customFormat="1">
      <c r="A244" s="47">
        <v>2021</v>
      </c>
      <c r="B244" s="48">
        <v>110064134459</v>
      </c>
      <c r="C244" s="48" t="s">
        <v>206</v>
      </c>
      <c r="D244" s="48" t="s">
        <v>193</v>
      </c>
      <c r="E244" s="48" t="s">
        <v>207</v>
      </c>
      <c r="F244" s="48">
        <v>1.2774216999999999E-2</v>
      </c>
      <c r="G244" s="48">
        <v>1.2774216999999999E-2</v>
      </c>
      <c r="H244" s="48">
        <v>250</v>
      </c>
      <c r="I244" s="40">
        <f t="shared" si="3"/>
        <v>2.4464880224491566E-9</v>
      </c>
      <c r="J244" s="40">
        <f>($G244*(1-('Exposure Inputs'!$C$17/100))*'Exposure Inputs'!$C$6*1*'Exposure Inputs'!$C$15)/('Exposure Inputs'!$C$8*'Exposure Inputs'!$C$11)</f>
        <v>5.1406418653179818E-7</v>
      </c>
      <c r="K244" s="40">
        <f>($F244*(1-('Exposure Inputs'!$C$17)/100)*'Exposure Inputs'!$C$7*'Exposure Inputs'!$C$12*'Exposure Inputs'!$C$15*H244)/('Exposure Inputs'!$C$8*'Exposure Inputs'!$C$13*'Exposure Inputs'!$C$16)</f>
        <v>9.6201888360069677E-8</v>
      </c>
      <c r="L244" s="40">
        <f>($F244*(1-('Exposure Inputs'!$C$17)/100)*'Exposure Inputs'!$C$7*'Exposure Inputs'!$C$12*'Exposure Inputs'!$C$15*H244)/('Exposure Inputs'!$C$8*'Exposure Inputs'!$C$14*'Exposure Inputs'!$C$16)</f>
        <v>7.0301379955435536E-8</v>
      </c>
      <c r="M244" s="40">
        <f>($F244*(1-('Exposure Inputs'!$C$17)/100)*'Exposure Inputs'!$C$12*'Exposure Inputs'!$C$15*H244)/('Exposure Inputs'!$C$14*'Exposure Inputs'!$C$16)</f>
        <v>6.3938388566912534E-6</v>
      </c>
      <c r="N244" s="40">
        <f>'Exposure Inputs'!$E$60/$J244</f>
        <v>24510557.883846298</v>
      </c>
      <c r="O244" s="40">
        <f>'Exposure Inputs'!$E$61/$K244</f>
        <v>5405299.3019608473</v>
      </c>
      <c r="P244" s="40">
        <f>L244*'Exposure Inputs'!$E$63</f>
        <v>2.4464880224491566E-9</v>
      </c>
      <c r="Q244" s="40">
        <f>($G244*(1-('Exposure Inputs'!$C$17/100))*'Exposure Inputs'!$D$6*1*'Exposure Inputs'!$C$15)/('Exposure Inputs'!$D$8*'Exposure Inputs'!$D$11)</f>
        <v>1.8036107236595746E-6</v>
      </c>
      <c r="R244" s="40">
        <f>($F244*(1-('Exposure Inputs'!$C$17)/100)*'Exposure Inputs'!$D$7*'Exposure Inputs'!$D$12*'Exposure Inputs'!$C$15*H244)/('Exposure Inputs'!$D$8*'Exposure Inputs'!$D$13*'Exposure Inputs'!$C$16)</f>
        <v>2.4572961877003787E-7</v>
      </c>
      <c r="S244" s="40">
        <f>($F244*(1-('Exposure Inputs'!$C$17)/100)*'Exposure Inputs'!$D$7*'Exposure Inputs'!$D$12*'Exposure Inputs'!$C$15*H244)/('Exposure Inputs'!$D$8*'Exposure Inputs'!$C$14*'Exposure Inputs'!$C$16)</f>
        <v>3.1503797278209981E-9</v>
      </c>
      <c r="T244" s="40">
        <f>($F244*(1-('Exposure Inputs'!$C$17)/100)*'Exposure Inputs'!$D$12*'Exposure Inputs'!$C$15*H244)/('Exposure Inputs'!$C$14*'Exposure Inputs'!$C$16)</f>
        <v>1.121726115208992E-7</v>
      </c>
      <c r="U244" s="40">
        <f>'Exposure Inputs'!$E$60/Q244</f>
        <v>6985986.4075515484</v>
      </c>
      <c r="V244" s="40">
        <f>'Exposure Inputs'!$E$61/R244</f>
        <v>2116147.0180224129</v>
      </c>
      <c r="W244" s="40">
        <f>($G244*(1-('Exposure Inputs'!$C$17/100))*'Exposure Inputs'!$E$6*'Exposure Inputs'!$C$15)/('Exposure Inputs'!$E$8*'Exposure Inputs'!$E$11)</f>
        <v>3.9500162622905025E-7</v>
      </c>
      <c r="X244" s="40">
        <f>($F244*(1-('Exposure Inputs'!$C$17)/100)*'Exposure Inputs'!$E$7*'Exposure Inputs'!$E$12*'Exposure Inputs'!$C$15*H244)/('Exposure Inputs'!$E$8*'Exposure Inputs'!$E$13*'Exposure Inputs'!$C$16)</f>
        <v>5.3278857159256145E-8</v>
      </c>
      <c r="Y244" s="40">
        <f>($F244*(1-('Exposure Inputs'!$C$17)/100)*'Exposure Inputs'!$E$7*'Exposure Inputs'!$E$12*'Exposure Inputs'!$C$15*H244)/('Exposure Inputs'!$E$8*'Exposure Inputs'!$C$14*'Exposure Inputs'!$C$16)</f>
        <v>3.4153113563625735E-9</v>
      </c>
      <c r="Z244" s="40">
        <f>($F244*(1-('Exposure Inputs'!$C$17)/100)*'Exposure Inputs'!$E$12*'Exposure Inputs'!$C$15*H244)/('Exposure Inputs'!$C$14*'Exposure Inputs'!$C$16)</f>
        <v>5.6086305760449589E-7</v>
      </c>
      <c r="AA244" s="40">
        <f>'Exposure Inputs'!$E$60/W244</f>
        <v>31898602.849532615</v>
      </c>
      <c r="AB244" s="40">
        <f>'Exposure Inputs'!$E$61/X244</f>
        <v>9759969.1083024722</v>
      </c>
      <c r="AC244" s="40">
        <f>($G244*(1-('Exposure Inputs'!$C$17/100))*'Exposure Inputs'!$F$6*'Exposure Inputs'!$C$15)/('Exposure Inputs'!$F$8*'Exposure Inputs'!$F$11)</f>
        <v>3.9604570663732394E-7</v>
      </c>
      <c r="AD244" s="40">
        <f>($F244*(1-('Exposure Inputs'!$C$17)/100)*'Exposure Inputs'!$F$7*'Exposure Inputs'!$F$12*'Exposure Inputs'!$C$15*H244)/('Exposure Inputs'!$F$8*'Exposure Inputs'!$F$13*'Exposure Inputs'!$C$16)</f>
        <v>4.852255396247347E-8</v>
      </c>
      <c r="AE244" s="40">
        <f>($F244*(1-('Exposure Inputs'!$C$17)/100)*'Exposure Inputs'!$F$7*'Exposure Inputs'!$F$12*'Exposure Inputs'!$C$15*H244)/('Exposure Inputs'!$F$8*'Exposure Inputs'!$C$14*'Exposure Inputs'!$C$16)</f>
        <v>3.1104201257995819E-9</v>
      </c>
      <c r="AF244" s="40">
        <f>($F244*(1-('Exposure Inputs'!$C$17)/100)*'Exposure Inputs'!$F$12*'Exposure Inputs'!$C$15*H244)/('Exposure Inputs'!$C$14*'Exposure Inputs'!$C$16)</f>
        <v>5.6086305760449589E-7</v>
      </c>
      <c r="AG244" s="40">
        <f>'Exposure Inputs'!$E$60/AC244</f>
        <v>31814509.761971388</v>
      </c>
      <c r="AH244" s="40">
        <f>'Exposure Inputs'!$E$61/AD244</f>
        <v>10716665.911735794</v>
      </c>
      <c r="AI244" s="40">
        <f>($G244*(1-('Exposure Inputs'!$C$17/100))*'Exposure Inputs'!$G$6*'Exposure Inputs'!$C$15)/('Exposure Inputs'!$G$8*'Exposure Inputs'!$G$11)</f>
        <v>5.0534481088050311E-7</v>
      </c>
      <c r="AJ244" s="40">
        <f>($F244*(1-('Exposure Inputs'!$C$17)/100)*'Exposure Inputs'!$G$7*'Exposure Inputs'!$G$12*'Exposure Inputs'!$C$15*H244)/('Exposure Inputs'!$G$8*'Exposure Inputs'!$G$13*'Exposure Inputs'!$C$16)</f>
        <v>8.0891268157146541E-8</v>
      </c>
      <c r="AK244" s="40">
        <f>($F244*(1-('Exposure Inputs'!$C$17)/100)*'Exposure Inputs'!$G$7*'Exposure Inputs'!$G$12*'Exposure Inputs'!$C$15*H244)/('Exposure Inputs'!$G$8*'Exposure Inputs'!$C$14*'Exposure Inputs'!$C$16)</f>
        <v>5.185337702381189E-9</v>
      </c>
      <c r="AL244" s="40">
        <f>($F244*(1-('Exposure Inputs'!$C$17)/100)*'Exposure Inputs'!$G$12*'Exposure Inputs'!$C$15*H244)/('Exposure Inputs'!$C$14*'Exposure Inputs'!$C$16)</f>
        <v>5.6086305760449589E-7</v>
      </c>
      <c r="AM244" s="40">
        <f>'Exposure Inputs'!$E$60/AI244</f>
        <v>24933470.629778508</v>
      </c>
      <c r="AN244" s="40">
        <f>'Exposure Inputs'!$E$61/AJ244</f>
        <v>6428382.3439360838</v>
      </c>
      <c r="AO244" s="40">
        <f>($G244*(1-('Exposure Inputs'!$C$17/100))*'Exposure Inputs'!$H$6*'Exposure Inputs'!$C$15)/('Exposure Inputs'!$H$8*'Exposure Inputs'!$H$11)</f>
        <v>6.4139185850617261E-7</v>
      </c>
      <c r="AP244" s="40">
        <f>($F244*(1-('Exposure Inputs'!$C$17)/100)*'Exposure Inputs'!$H$7*'Exposure Inputs'!$H$12*'Exposure Inputs'!$C$15*H244)/('Exposure Inputs'!$H$8*'Exposure Inputs'!$H$13*'Exposure Inputs'!$C$16)</f>
        <v>1.0531761859462199E-7</v>
      </c>
      <c r="AQ244" s="40">
        <f>($F244*(1-('Exposure Inputs'!$C$17)/100)*'Exposure Inputs'!$H$7*'Exposure Inputs'!$H$12*'Exposure Inputs'!$C$15*H244)/('Exposure Inputs'!$H$8*'Exposure Inputs'!$C$14*'Exposure Inputs'!$C$16)</f>
        <v>6.7511293970911535E-9</v>
      </c>
      <c r="AR244" s="40">
        <f>($F244*(1-('Exposure Inputs'!$C$17)/100)*'Exposure Inputs'!$H$12*'Exposure Inputs'!$C$15*H244)/('Exposure Inputs'!$C$14*'Exposure Inputs'!$C$16)</f>
        <v>5.6086305760449589E-7</v>
      </c>
      <c r="AS244" s="40">
        <f>'Exposure Inputs'!$E$60/AO244</f>
        <v>19644776.953274563</v>
      </c>
      <c r="AT244" s="40">
        <f>'Exposure Inputs'!$E$61/AP244</f>
        <v>4937445.4810028682</v>
      </c>
    </row>
    <row r="245" spans="1:46" s="35" customFormat="1">
      <c r="A245" s="47">
        <v>2022</v>
      </c>
      <c r="B245" s="48">
        <v>110064134459</v>
      </c>
      <c r="C245" s="48" t="s">
        <v>206</v>
      </c>
      <c r="D245" s="48" t="s">
        <v>193</v>
      </c>
      <c r="E245" s="48" t="s">
        <v>207</v>
      </c>
      <c r="F245" s="48">
        <v>1.1871114E-2</v>
      </c>
      <c r="G245" s="48">
        <v>1.1871114E-2</v>
      </c>
      <c r="H245" s="48">
        <v>250</v>
      </c>
      <c r="I245" s="40">
        <f t="shared" si="3"/>
        <v>2.2735278580384612E-9</v>
      </c>
      <c r="J245" s="40">
        <f>($G245*(1-('Exposure Inputs'!$C$17/100))*'Exposure Inputs'!$C$6*1*'Exposure Inputs'!$C$15)/('Exposure Inputs'!$C$8*'Exposure Inputs'!$C$11)</f>
        <v>4.7772122249342105E-7</v>
      </c>
      <c r="K245" s="40">
        <f>($F245*(1-('Exposure Inputs'!$C$17)/100)*'Exposure Inputs'!$C$7*'Exposure Inputs'!$C$12*'Exposure Inputs'!$C$15*H245)/('Exposure Inputs'!$C$8*'Exposure Inputs'!$C$13*'Exposure Inputs'!$C$16)</f>
        <v>8.9400671973684217E-8</v>
      </c>
      <c r="L245" s="40">
        <f>($F245*(1-('Exposure Inputs'!$C$17)/100)*'Exposure Inputs'!$C$7*'Exposure Inputs'!$C$12*'Exposure Inputs'!$C$15*H245)/('Exposure Inputs'!$C$8*'Exposure Inputs'!$C$14*'Exposure Inputs'!$C$16)</f>
        <v>6.5331260288461538E-8</v>
      </c>
      <c r="M245" s="40">
        <f>($F245*(1-('Exposure Inputs'!$C$17)/100)*'Exposure Inputs'!$C$12*'Exposure Inputs'!$C$15*H245)/('Exposure Inputs'!$C$14*'Exposure Inputs'!$C$16)</f>
        <v>5.9418115384615378E-6</v>
      </c>
      <c r="N245" s="40">
        <f>'Exposure Inputs'!$E$60/$J245</f>
        <v>26375215.097699624</v>
      </c>
      <c r="O245" s="40">
        <f>'Exposure Inputs'!$E$61/$K245</f>
        <v>5816511.0901299044</v>
      </c>
      <c r="P245" s="40">
        <f>L245*'Exposure Inputs'!$E$63</f>
        <v>2.2735278580384612E-9</v>
      </c>
      <c r="Q245" s="40">
        <f>($G245*(1-('Exposure Inputs'!$C$17/100))*'Exposure Inputs'!$D$6*1*'Exposure Inputs'!$C$15)/('Exposure Inputs'!$D$8*'Exposure Inputs'!$D$11)</f>
        <v>1.6761002660425535E-6</v>
      </c>
      <c r="R245" s="40">
        <f>($F245*(1-('Exposure Inputs'!$C$17)/100)*'Exposure Inputs'!$D$7*'Exposure Inputs'!$D$12*'Exposure Inputs'!$C$15*H245)/('Exposure Inputs'!$D$8*'Exposure Inputs'!$D$13*'Exposure Inputs'!$C$16)</f>
        <v>2.2835719148936173E-7</v>
      </c>
      <c r="S245" s="40">
        <f>($F245*(1-('Exposure Inputs'!$C$17)/100)*'Exposure Inputs'!$D$7*'Exposure Inputs'!$D$12*'Exposure Inputs'!$C$15*H245)/('Exposure Inputs'!$D$8*'Exposure Inputs'!$C$14*'Exposure Inputs'!$C$16)</f>
        <v>2.9276563011456632E-9</v>
      </c>
      <c r="T245" s="40">
        <f>($F245*(1-('Exposure Inputs'!$C$17)/100)*'Exposure Inputs'!$D$12*'Exposure Inputs'!$C$15*H245)/('Exposure Inputs'!$C$14*'Exposure Inputs'!$C$16)</f>
        <v>1.0424230769230769E-7</v>
      </c>
      <c r="U245" s="40">
        <f>'Exposure Inputs'!$E$60/Q245</f>
        <v>7517450.0328371795</v>
      </c>
      <c r="V245" s="40">
        <f>'Exposure Inputs'!$E$61/R245</f>
        <v>2277134.3289367124</v>
      </c>
      <c r="W245" s="40">
        <f>($G245*(1-('Exposure Inputs'!$C$17/100))*'Exposure Inputs'!$E$6*'Exposure Inputs'!$C$15)/('Exposure Inputs'!$E$8*'Exposure Inputs'!$E$11)</f>
        <v>3.6707606698324024E-7</v>
      </c>
      <c r="X245" s="40">
        <f>($F245*(1-('Exposure Inputs'!$C$17)/100)*'Exposure Inputs'!$E$7*'Exposure Inputs'!$E$12*'Exposure Inputs'!$C$15*H245)/('Exposure Inputs'!$E$8*'Exposure Inputs'!$E$13*'Exposure Inputs'!$C$16)</f>
        <v>4.9512184357541904E-8</v>
      </c>
      <c r="Y245" s="40">
        <f>($F245*(1-('Exposure Inputs'!$C$17)/100)*'Exposure Inputs'!$E$7*'Exposure Inputs'!$E$12*'Exposure Inputs'!$C$15*H245)/('Exposure Inputs'!$E$8*'Exposure Inputs'!$C$14*'Exposure Inputs'!$C$16)</f>
        <v>3.1738579716373022E-9</v>
      </c>
      <c r="Z245" s="40">
        <f>($F245*(1-('Exposure Inputs'!$C$17)/100)*'Exposure Inputs'!$E$12*'Exposure Inputs'!$C$15*H245)/('Exposure Inputs'!$C$14*'Exposure Inputs'!$C$16)</f>
        <v>5.2121153846153853E-7</v>
      </c>
      <c r="AA245" s="40">
        <f>'Exposure Inputs'!$E$60/W245</f>
        <v>34325310.564513825</v>
      </c>
      <c r="AB245" s="40">
        <f>'Exposure Inputs'!$E$61/X245</f>
        <v>10502465.337520327</v>
      </c>
      <c r="AC245" s="40">
        <f>($G245*(1-('Exposure Inputs'!$C$17/100))*'Exposure Inputs'!$F$6*'Exposure Inputs'!$C$15)/('Exposure Inputs'!$F$8*'Exposure Inputs'!$F$11)</f>
        <v>3.6804633369718313E-7</v>
      </c>
      <c r="AD245" s="40">
        <f>($F245*(1-('Exposure Inputs'!$C$17)/100)*'Exposure Inputs'!$F$7*'Exposure Inputs'!$F$12*'Exposure Inputs'!$C$15*H245)/('Exposure Inputs'!$F$8*'Exposure Inputs'!$F$13*'Exposure Inputs'!$C$16)</f>
        <v>4.509213908450704E-8</v>
      </c>
      <c r="AE245" s="40">
        <f>($F245*(1-('Exposure Inputs'!$C$17)/100)*'Exposure Inputs'!$F$7*'Exposure Inputs'!$F$12*'Exposure Inputs'!$C$15*H245)/('Exposure Inputs'!$F$8*'Exposure Inputs'!$C$14*'Exposure Inputs'!$C$16)</f>
        <v>2.8905217361863491E-9</v>
      </c>
      <c r="AF245" s="40">
        <f>($F245*(1-('Exposure Inputs'!$C$17)/100)*'Exposure Inputs'!$F$12*'Exposure Inputs'!$C$15*H245)/('Exposure Inputs'!$C$14*'Exposure Inputs'!$C$16)</f>
        <v>5.2121153846153853E-7</v>
      </c>
      <c r="AG245" s="40">
        <f>'Exposure Inputs'!$E$60/AC245</f>
        <v>34234820.038628288</v>
      </c>
      <c r="AH245" s="40">
        <f>'Exposure Inputs'!$E$61/AD245</f>
        <v>11531943.495194796</v>
      </c>
      <c r="AI245" s="40">
        <f>($G245*(1-('Exposure Inputs'!$C$17/100))*'Exposure Inputs'!$G$6*'Exposure Inputs'!$C$15)/('Exposure Inputs'!$G$8*'Exposure Inputs'!$G$11)</f>
        <v>4.6961828339622641E-7</v>
      </c>
      <c r="AJ245" s="40">
        <f>($F245*(1-('Exposure Inputs'!$C$17)/100)*'Exposure Inputs'!$G$7*'Exposure Inputs'!$G$12*'Exposure Inputs'!$C$15*H245)/('Exposure Inputs'!$G$8*'Exposure Inputs'!$G$13*'Exposure Inputs'!$C$16)</f>
        <v>7.5172471698113194E-8</v>
      </c>
      <c r="AK245" s="40">
        <f>($F245*(1-('Exposure Inputs'!$C$17)/100)*'Exposure Inputs'!$G$7*'Exposure Inputs'!$G$12*'Exposure Inputs'!$C$15*H245)/('Exposure Inputs'!$G$8*'Exposure Inputs'!$C$14*'Exposure Inputs'!$C$16)</f>
        <v>4.8187481857764871E-9</v>
      </c>
      <c r="AL245" s="40">
        <f>($F245*(1-('Exposure Inputs'!$C$17)/100)*'Exposure Inputs'!$G$12*'Exposure Inputs'!$C$15*H245)/('Exposure Inputs'!$C$14*'Exposure Inputs'!$C$16)</f>
        <v>5.2121153846153853E-7</v>
      </c>
      <c r="AM245" s="40">
        <f>'Exposure Inputs'!$E$60/AI245</f>
        <v>26830301.215868816</v>
      </c>
      <c r="AN245" s="40">
        <f>'Exposure Inputs'!$E$61/AJ245</f>
        <v>6917425.8641950693</v>
      </c>
      <c r="AO245" s="40">
        <f>($G245*(1-('Exposure Inputs'!$C$17/100))*'Exposure Inputs'!$H$6*'Exposure Inputs'!$C$15)/('Exposure Inputs'!$H$8*'Exposure Inputs'!$H$11)</f>
        <v>5.9604716837037034E-7</v>
      </c>
      <c r="AP245" s="40">
        <f>($F245*(1-('Exposure Inputs'!$C$17)/100)*'Exposure Inputs'!$H$7*'Exposure Inputs'!$H$12*'Exposure Inputs'!$C$15*H245)/('Exposure Inputs'!$H$8*'Exposure Inputs'!$H$13*'Exposure Inputs'!$C$16)</f>
        <v>9.7871944444444447E-8</v>
      </c>
      <c r="AQ245" s="40">
        <f>($F245*(1-('Exposure Inputs'!$C$17)/100)*'Exposure Inputs'!$H$7*'Exposure Inputs'!$H$12*'Exposure Inputs'!$C$15*H245)/('Exposure Inputs'!$H$8*'Exposure Inputs'!$C$14*'Exposure Inputs'!$C$16)</f>
        <v>6.2738425925925926E-9</v>
      </c>
      <c r="AR245" s="40">
        <f>($F245*(1-('Exposure Inputs'!$C$17)/100)*'Exposure Inputs'!$H$12*'Exposure Inputs'!$C$15*H245)/('Exposure Inputs'!$C$14*'Exposure Inputs'!$C$16)</f>
        <v>5.2121153846153853E-7</v>
      </c>
      <c r="AS245" s="40">
        <f>'Exposure Inputs'!$E$60/AO245</f>
        <v>21139266.602757588</v>
      </c>
      <c r="AT245" s="40">
        <f>'Exposure Inputs'!$E$61/AP245</f>
        <v>5313064.9743570825</v>
      </c>
    </row>
    <row r="246" spans="1:46" s="35" customFormat="1">
      <c r="A246" s="47">
        <v>2023</v>
      </c>
      <c r="B246" s="48">
        <v>110064134459</v>
      </c>
      <c r="C246" s="48" t="s">
        <v>206</v>
      </c>
      <c r="D246" s="48" t="s">
        <v>193</v>
      </c>
      <c r="E246" s="48" t="s">
        <v>207</v>
      </c>
      <c r="F246" s="48">
        <v>2.3603444000000001E-2</v>
      </c>
      <c r="G246" s="48">
        <v>2.3603444000000001E-2</v>
      </c>
      <c r="H246" s="48">
        <v>250</v>
      </c>
      <c r="I246" s="40">
        <f t="shared" si="3"/>
        <v>4.5204761305173866E-9</v>
      </c>
      <c r="J246" s="40">
        <f>($G246*(1-('Exposure Inputs'!$C$17/100))*'Exposure Inputs'!$C$6*1*'Exposure Inputs'!$C$15)/('Exposure Inputs'!$C$8*'Exposure Inputs'!$C$11)</f>
        <v>9.4985745421491231E-7</v>
      </c>
      <c r="K246" s="40">
        <f>($F246*(1-('Exposure Inputs'!$C$17)/100)*'Exposure Inputs'!$C$7*'Exposure Inputs'!$C$12*'Exposure Inputs'!$C$15*H246)/('Exposure Inputs'!$C$8*'Exposure Inputs'!$C$13*'Exposure Inputs'!$C$16)</f>
        <v>1.7775616968156694E-7</v>
      </c>
      <c r="L246" s="40">
        <f>($F246*(1-('Exposure Inputs'!$C$17)/100)*'Exposure Inputs'!$C$7*'Exposure Inputs'!$C$12*'Exposure Inputs'!$C$15*H246)/('Exposure Inputs'!$C$8*'Exposure Inputs'!$C$14*'Exposure Inputs'!$C$16)</f>
        <v>1.2989873938268353E-7</v>
      </c>
      <c r="M246" s="40">
        <f>($F246*(1-('Exposure Inputs'!$C$17)/100)*'Exposure Inputs'!$C$12*'Exposure Inputs'!$C$15*H246)/('Exposure Inputs'!$C$14*'Exposure Inputs'!$C$16)</f>
        <v>1.1814157955742887E-5</v>
      </c>
      <c r="N246" s="40">
        <f>'Exposure Inputs'!$E$60/$J246</f>
        <v>13265148.306294343</v>
      </c>
      <c r="O246" s="40">
        <f>'Exposure Inputs'!$E$61/$K246</f>
        <v>2925355.5639251787</v>
      </c>
      <c r="P246" s="40">
        <f>L246*'Exposure Inputs'!$E$63</f>
        <v>4.5204761305173866E-9</v>
      </c>
      <c r="Q246" s="40">
        <f>($G246*(1-('Exposure Inputs'!$C$17/100))*'Exposure Inputs'!$D$6*1*'Exposure Inputs'!$C$15)/('Exposure Inputs'!$D$8*'Exposure Inputs'!$D$11)</f>
        <v>3.3326054124255326E-6</v>
      </c>
      <c r="R246" s="40">
        <f>($F246*(1-('Exposure Inputs'!$C$17)/100)*'Exposure Inputs'!$D$7*'Exposure Inputs'!$D$12*'Exposure Inputs'!$C$15*H246)/('Exposure Inputs'!$D$8*'Exposure Inputs'!$D$13*'Exposure Inputs'!$C$16)</f>
        <v>4.5404468201690471E-7</v>
      </c>
      <c r="S246" s="40">
        <f>($F246*(1-('Exposure Inputs'!$C$17)/100)*'Exposure Inputs'!$D$7*'Exposure Inputs'!$D$12*'Exposure Inputs'!$C$15*H246)/('Exposure Inputs'!$D$8*'Exposure Inputs'!$C$14*'Exposure Inputs'!$C$16)</f>
        <v>5.8210856668833937E-9</v>
      </c>
      <c r="T246" s="40">
        <f>($F246*(1-('Exposure Inputs'!$C$17)/100)*'Exposure Inputs'!$D$12*'Exposure Inputs'!$C$15*H246)/('Exposure Inputs'!$C$14*'Exposure Inputs'!$C$16)</f>
        <v>2.0726592904812085E-7</v>
      </c>
      <c r="U246" s="40">
        <f>'Exposure Inputs'!$E$60/Q246</f>
        <v>3780825.6426102016</v>
      </c>
      <c r="V246" s="40">
        <f>'Exposure Inputs'!$E$61/R246</f>
        <v>1145261.7343520382</v>
      </c>
      <c r="W246" s="40">
        <f>($G246*(1-('Exposure Inputs'!$C$17/100))*'Exposure Inputs'!$E$6*'Exposure Inputs'!$C$15)/('Exposure Inputs'!$E$8*'Exposure Inputs'!$E$11)</f>
        <v>7.2986068458100562E-7</v>
      </c>
      <c r="X246" s="40">
        <f>($F246*(1-('Exposure Inputs'!$C$17)/100)*'Exposure Inputs'!$E$7*'Exposure Inputs'!$E$12*'Exposure Inputs'!$C$15*H246)/('Exposure Inputs'!$E$8*'Exposure Inputs'!$E$13*'Exposure Inputs'!$C$16)</f>
        <v>9.8445526746766661E-8</v>
      </c>
      <c r="Y246" s="40">
        <f>($F246*(1-('Exposure Inputs'!$C$17)/100)*'Exposure Inputs'!$E$7*'Exposure Inputs'!$E$12*'Exposure Inputs'!$C$15*H246)/('Exposure Inputs'!$E$8*'Exposure Inputs'!$C$14*'Exposure Inputs'!$C$16)</f>
        <v>6.310610688895299E-9</v>
      </c>
      <c r="Z246" s="40">
        <f>($F246*(1-('Exposure Inputs'!$C$17)/100)*'Exposure Inputs'!$E$12*'Exposure Inputs'!$C$15*H246)/('Exposure Inputs'!$C$14*'Exposure Inputs'!$C$16)</f>
        <v>1.0363296452406042E-6</v>
      </c>
      <c r="AA246" s="40">
        <f>'Exposure Inputs'!$E$60/W246</f>
        <v>17263568.604511611</v>
      </c>
      <c r="AB246" s="40">
        <f>'Exposure Inputs'!$E$61/X246</f>
        <v>5282108.9711633734</v>
      </c>
      <c r="AC246" s="40">
        <f>($G246*(1-('Exposure Inputs'!$C$17/100))*'Exposure Inputs'!$F$6*'Exposure Inputs'!$C$15)/('Exposure Inputs'!$F$8*'Exposure Inputs'!$F$11)</f>
        <v>7.3178987471830992E-7</v>
      </c>
      <c r="AD246" s="40">
        <f>($F246*(1-('Exposure Inputs'!$C$17)/100)*'Exposure Inputs'!$F$7*'Exposure Inputs'!$F$12*'Exposure Inputs'!$C$15*H246)/('Exposure Inputs'!$F$8*'Exposure Inputs'!$F$13*'Exposure Inputs'!$C$16)</f>
        <v>8.965711050549875E-8</v>
      </c>
      <c r="AE246" s="40">
        <f>($F246*(1-('Exposure Inputs'!$C$17)/100)*'Exposure Inputs'!$F$7*'Exposure Inputs'!$F$12*'Exposure Inputs'!$C$15*H246)/('Exposure Inputs'!$F$8*'Exposure Inputs'!$C$14*'Exposure Inputs'!$C$16)</f>
        <v>5.7472506734294084E-9</v>
      </c>
      <c r="AF246" s="40">
        <f>($F246*(1-('Exposure Inputs'!$C$17)/100)*'Exposure Inputs'!$F$12*'Exposure Inputs'!$C$15*H246)/('Exposure Inputs'!$C$14*'Exposure Inputs'!$C$16)</f>
        <v>1.0363296452406042E-6</v>
      </c>
      <c r="AG246" s="40">
        <f>'Exposure Inputs'!$E$60/AC246</f>
        <v>17218057.307570916</v>
      </c>
      <c r="AH246" s="40">
        <f>'Exposure Inputs'!$E$61/AD246</f>
        <v>5799874.6230853377</v>
      </c>
      <c r="AI246" s="40">
        <f>($G246*(1-('Exposure Inputs'!$C$17/100))*'Exposure Inputs'!$G$6*'Exposure Inputs'!$C$15)/('Exposure Inputs'!$G$8*'Exposure Inputs'!$G$11)</f>
        <v>9.3374630666666681E-7</v>
      </c>
      <c r="AJ246" s="40">
        <f>($F246*(1-('Exposure Inputs'!$C$17)/100)*'Exposure Inputs'!$G$7*'Exposure Inputs'!$G$12*'Exposure Inputs'!$C$15*H246)/('Exposure Inputs'!$G$8*'Exposure Inputs'!$G$13*'Exposure Inputs'!$C$16)</f>
        <v>1.4946610958904111E-7</v>
      </c>
      <c r="AK246" s="40">
        <f>($F246*(1-('Exposure Inputs'!$C$17)/100)*'Exposure Inputs'!$G$7*'Exposure Inputs'!$G$12*'Exposure Inputs'!$C$15*H246)/('Exposure Inputs'!$G$8*'Exposure Inputs'!$C$14*'Exposure Inputs'!$C$16)</f>
        <v>9.5811608710923784E-9</v>
      </c>
      <c r="AL246" s="40">
        <f>($F246*(1-('Exposure Inputs'!$C$17)/100)*'Exposure Inputs'!$G$12*'Exposure Inputs'!$C$15*H246)/('Exposure Inputs'!$C$14*'Exposure Inputs'!$C$16)</f>
        <v>1.0363296452406042E-6</v>
      </c>
      <c r="AM246" s="40">
        <f>'Exposure Inputs'!$E$60/AI246</f>
        <v>13494029.277588358</v>
      </c>
      <c r="AN246" s="40">
        <f>'Exposure Inputs'!$E$61/AJ246</f>
        <v>3479049.5412622057</v>
      </c>
      <c r="AO246" s="40">
        <f>($G246*(1-('Exposure Inputs'!$C$17/100))*'Exposure Inputs'!$H$6*'Exposure Inputs'!$C$15)/('Exposure Inputs'!$H$8*'Exposure Inputs'!$H$11)</f>
        <v>1.1851260092345679E-6</v>
      </c>
      <c r="AP246" s="40">
        <f>($F246*(1-('Exposure Inputs'!$C$17)/100)*'Exposure Inputs'!$H$7*'Exposure Inputs'!$H$12*'Exposure Inputs'!$C$15*H246)/('Exposure Inputs'!$H$8*'Exposure Inputs'!$H$13*'Exposure Inputs'!$C$16)</f>
        <v>1.9459967782851345E-7</v>
      </c>
      <c r="AQ246" s="40">
        <f>($F246*(1-('Exposure Inputs'!$C$17)/100)*'Exposure Inputs'!$H$7*'Exposure Inputs'!$H$12*'Exposure Inputs'!$C$15*H246)/('Exposure Inputs'!$H$8*'Exposure Inputs'!$C$14*'Exposure Inputs'!$C$16)</f>
        <v>1.2474338322340605E-8</v>
      </c>
      <c r="AR246" s="40">
        <f>($F246*(1-('Exposure Inputs'!$C$17)/100)*'Exposure Inputs'!$H$12*'Exposure Inputs'!$C$15*H246)/('Exposure Inputs'!$C$14*'Exposure Inputs'!$C$16)</f>
        <v>1.0363296452406042E-6</v>
      </c>
      <c r="AS246" s="40">
        <f>'Exposure Inputs'!$E$60/AO246</f>
        <v>10631780.841716491</v>
      </c>
      <c r="AT246" s="40">
        <f>'Exposure Inputs'!$E$61/AP246</f>
        <v>2672152.4197909422</v>
      </c>
    </row>
    <row r="247" spans="1:46" s="35" customFormat="1">
      <c r="A247" s="47">
        <v>2019</v>
      </c>
      <c r="B247" s="48">
        <v>110041253256</v>
      </c>
      <c r="C247" s="48" t="s">
        <v>208</v>
      </c>
      <c r="D247" s="48" t="s">
        <v>193</v>
      </c>
      <c r="E247" s="48" t="s">
        <v>209</v>
      </c>
      <c r="F247" s="48">
        <v>0.12573964288293901</v>
      </c>
      <c r="G247" s="48">
        <v>0.177451748316554</v>
      </c>
      <c r="H247" s="48">
        <v>250</v>
      </c>
      <c r="I247" s="40">
        <f t="shared" si="3"/>
        <v>2.4081360936654249E-8</v>
      </c>
      <c r="J247" s="40">
        <f>($G247*(1-('Exposure Inputs'!$C$17/100))*'Exposure Inputs'!$C$6*1*'Exposure Inputs'!$C$15)/('Exposure Inputs'!$C$8*'Exposure Inputs'!$C$11)</f>
        <v>7.1410708497432542E-6</v>
      </c>
      <c r="K247" s="40">
        <f>($F247*(1-('Exposure Inputs'!$C$17)/100)*'Exposure Inputs'!$C$7*'Exposure Inputs'!$C$12*'Exposure Inputs'!$C$15*H247)/('Exposure Inputs'!$C$8*'Exposure Inputs'!$C$13*'Exposure Inputs'!$C$16)</f>
        <v>9.4693796786601714E-7</v>
      </c>
      <c r="L247" s="40">
        <f>($F247*(1-('Exposure Inputs'!$C$17)/100)*'Exposure Inputs'!$C$7*'Exposure Inputs'!$C$12*'Exposure Inputs'!$C$15*H247)/('Exposure Inputs'!$C$8*'Exposure Inputs'!$C$14*'Exposure Inputs'!$C$16)</f>
        <v>6.9199313036362793E-7</v>
      </c>
      <c r="M247" s="40">
        <f>($F247*(1-('Exposure Inputs'!$C$17)/100)*'Exposure Inputs'!$C$12*'Exposure Inputs'!$C$15*H247)/('Exposure Inputs'!$C$14*'Exposure Inputs'!$C$16)</f>
        <v>6.2936069936139123E-5</v>
      </c>
      <c r="N247" s="40">
        <f>'Exposure Inputs'!$E$60/$J247</f>
        <v>1764441.2532964875</v>
      </c>
      <c r="O247" s="40">
        <f>'Exposure Inputs'!$E$61/$K247</f>
        <v>549138.3993946847</v>
      </c>
      <c r="P247" s="40">
        <f>L247*'Exposure Inputs'!$E$63</f>
        <v>2.4081360936654249E-8</v>
      </c>
      <c r="Q247" s="40">
        <f>($G247*(1-('Exposure Inputs'!$C$17/100))*'Exposure Inputs'!$D$6*1*'Exposure Inputs'!$C$15)/('Exposure Inputs'!$D$8*'Exposure Inputs'!$D$11)</f>
        <v>2.5054676634652182E-5</v>
      </c>
      <c r="R247" s="40">
        <f>($F247*(1-('Exposure Inputs'!$C$17)/100)*'Exposure Inputs'!$D$7*'Exposure Inputs'!$D$12*'Exposure Inputs'!$C$15*H247)/('Exposure Inputs'!$D$8*'Exposure Inputs'!$D$13*'Exposure Inputs'!$C$16)</f>
        <v>2.4187748266610245E-6</v>
      </c>
      <c r="S247" s="40">
        <f>($F247*(1-('Exposure Inputs'!$C$17)/100)*'Exposure Inputs'!$D$7*'Exposure Inputs'!$D$12*'Exposure Inputs'!$C$15*H247)/('Exposure Inputs'!$D$8*'Exposure Inputs'!$C$14*'Exposure Inputs'!$C$16)</f>
        <v>3.1009933675141341E-8</v>
      </c>
      <c r="T247" s="40">
        <f>($F247*(1-('Exposure Inputs'!$C$17)/100)*'Exposure Inputs'!$D$12*'Exposure Inputs'!$C$15*H247)/('Exposure Inputs'!$C$14*'Exposure Inputs'!$C$16)</f>
        <v>1.1041415778270022E-6</v>
      </c>
      <c r="U247" s="40">
        <f>'Exposure Inputs'!$E$60/Q247</f>
        <v>502900.12454494875</v>
      </c>
      <c r="V247" s="40">
        <f>'Exposure Inputs'!$E$61/R247</f>
        <v>214984.87344430867</v>
      </c>
      <c r="W247" s="40">
        <f>($G247*(1-('Exposure Inputs'!$C$17/100))*'Exposure Inputs'!$E$6*'Exposure Inputs'!$C$15)/('Exposure Inputs'!$E$8*'Exposure Inputs'!$E$11)</f>
        <v>5.4871252901236113E-6</v>
      </c>
      <c r="X247" s="40">
        <f>($F247*(1-('Exposure Inputs'!$C$17)/100)*'Exposure Inputs'!$E$7*'Exposure Inputs'!$E$12*'Exposure Inputs'!$C$15*H247)/('Exposure Inputs'!$E$8*'Exposure Inputs'!$E$13*'Exposure Inputs'!$C$16)</f>
        <v>5.2443640752431143E-7</v>
      </c>
      <c r="Y247" s="40">
        <f>($F247*(1-('Exposure Inputs'!$C$17)/100)*'Exposure Inputs'!$E$7*'Exposure Inputs'!$E$12*'Exposure Inputs'!$C$15*H247)/('Exposure Inputs'!$E$8*'Exposure Inputs'!$C$14*'Exposure Inputs'!$C$16)</f>
        <v>3.3617718431045604E-8</v>
      </c>
      <c r="Z247" s="40">
        <f>($F247*(1-('Exposure Inputs'!$C$17)/100)*'Exposure Inputs'!$E$12*'Exposure Inputs'!$C$15*H247)/('Exposure Inputs'!$C$14*'Exposure Inputs'!$C$16)</f>
        <v>5.5207078891350116E-6</v>
      </c>
      <c r="AA247" s="40">
        <f>'Exposure Inputs'!$E$60/W247</f>
        <v>2296284.3627206758</v>
      </c>
      <c r="AB247" s="40">
        <f>'Exposure Inputs'!$E$61/X247</f>
        <v>991540.6187277229</v>
      </c>
      <c r="AC247" s="40">
        <f>($G247*(1-('Exposure Inputs'!$C$17/100))*'Exposure Inputs'!$F$6*'Exposure Inputs'!$C$15)/('Exposure Inputs'!$F$8*'Exposure Inputs'!$F$11)</f>
        <v>5.5016290279128808E-6</v>
      </c>
      <c r="AD247" s="40">
        <f>($F247*(1-('Exposure Inputs'!$C$17)/100)*'Exposure Inputs'!$F$7*'Exposure Inputs'!$F$12*'Exposure Inputs'!$C$15*H247)/('Exposure Inputs'!$F$8*'Exposure Inputs'!$F$13*'Exposure Inputs'!$C$16)</f>
        <v>4.7761898885932122E-7</v>
      </c>
      <c r="AE247" s="40">
        <f>($F247*(1-('Exposure Inputs'!$C$17)/100)*'Exposure Inputs'!$F$7*'Exposure Inputs'!$F$12*'Exposure Inputs'!$C$15*H247)/('Exposure Inputs'!$F$8*'Exposure Inputs'!$C$14*'Exposure Inputs'!$C$16)</f>
        <v>3.0616601849956492E-8</v>
      </c>
      <c r="AF247" s="40">
        <f>($F247*(1-('Exposure Inputs'!$C$17)/100)*'Exposure Inputs'!$F$12*'Exposure Inputs'!$C$15*H247)/('Exposure Inputs'!$C$14*'Exposure Inputs'!$C$16)</f>
        <v>5.5207078891350116E-6</v>
      </c>
      <c r="AG247" s="40">
        <f>'Exposure Inputs'!$E$60/AC247</f>
        <v>2290230.7545770644</v>
      </c>
      <c r="AH247" s="40">
        <f>'Exposure Inputs'!$E$61/AD247</f>
        <v>1088733.9325471453</v>
      </c>
      <c r="AI247" s="40">
        <f>($G247*(1-('Exposure Inputs'!$C$17/100))*'Exposure Inputs'!$G$6*'Exposure Inputs'!$C$15)/('Exposure Inputs'!$G$8*'Exposure Inputs'!$G$11)</f>
        <v>7.0199465214536149E-6</v>
      </c>
      <c r="AJ247" s="40">
        <f>($F247*(1-('Exposure Inputs'!$C$17)/100)*'Exposure Inputs'!$G$7*'Exposure Inputs'!$G$12*'Exposure Inputs'!$C$15*H247)/('Exposure Inputs'!$G$8*'Exposure Inputs'!$G$13*'Exposure Inputs'!$C$16)</f>
        <v>7.9623190763298159E-7</v>
      </c>
      <c r="AK247" s="40">
        <f>($F247*(1-('Exposure Inputs'!$C$17)/100)*'Exposure Inputs'!$G$7*'Exposure Inputs'!$G$12*'Exposure Inputs'!$C$15*H247)/('Exposure Inputs'!$G$8*'Exposure Inputs'!$C$14*'Exposure Inputs'!$C$16)</f>
        <v>5.1040506899550103E-8</v>
      </c>
      <c r="AL247" s="40">
        <f>($F247*(1-('Exposure Inputs'!$C$17)/100)*'Exposure Inputs'!$G$12*'Exposure Inputs'!$C$15*H247)/('Exposure Inputs'!$C$14*'Exposure Inputs'!$C$16)</f>
        <v>5.5207078891350116E-6</v>
      </c>
      <c r="AM247" s="40">
        <f>'Exposure Inputs'!$E$60/AI247</f>
        <v>1794885.4683569481</v>
      </c>
      <c r="AN247" s="40">
        <f>'Exposure Inputs'!$E$61/AJ247</f>
        <v>653076.06366321479</v>
      </c>
      <c r="AO247" s="40">
        <f>($G247*(1-('Exposure Inputs'!$C$17/100))*'Exposure Inputs'!$H$6*'Exposure Inputs'!$C$15)/('Exposure Inputs'!$H$8*'Exposure Inputs'!$H$11)</f>
        <v>8.9098303753509253E-6</v>
      </c>
      <c r="AP247" s="40">
        <f>($F247*(1-('Exposure Inputs'!$C$17)/100)*'Exposure Inputs'!$H$7*'Exposure Inputs'!$H$12*'Exposure Inputs'!$C$15*H247)/('Exposure Inputs'!$H$8*'Exposure Inputs'!$H$13*'Exposure Inputs'!$C$16)</f>
        <v>1.0366662591820183E-6</v>
      </c>
      <c r="AQ247" s="40">
        <f>($F247*(1-('Exposure Inputs'!$C$17)/100)*'Exposure Inputs'!$H$7*'Exposure Inputs'!$H$12*'Exposure Inputs'!$C$15*H247)/('Exposure Inputs'!$H$8*'Exposure Inputs'!$C$14*'Exposure Inputs'!$C$16)</f>
        <v>6.6452965332180671E-8</v>
      </c>
      <c r="AR247" s="40">
        <f>($F247*(1-('Exposure Inputs'!$C$17)/100)*'Exposure Inputs'!$H$12*'Exposure Inputs'!$C$15*H247)/('Exposure Inputs'!$C$14*'Exposure Inputs'!$C$16)</f>
        <v>5.5207078891350116E-6</v>
      </c>
      <c r="AS247" s="40">
        <f>'Exposure Inputs'!$E$60/AO247</f>
        <v>1414168.3364542988</v>
      </c>
      <c r="AT247" s="40">
        <f>'Exposure Inputs'!$E$61/AP247</f>
        <v>501607.91420983075</v>
      </c>
    </row>
    <row r="248" spans="1:46" s="35" customFormat="1">
      <c r="A248" s="47">
        <v>2020</v>
      </c>
      <c r="B248" s="48">
        <v>110041253256</v>
      </c>
      <c r="C248" s="48" t="s">
        <v>208</v>
      </c>
      <c r="D248" s="48" t="s">
        <v>193</v>
      </c>
      <c r="E248" s="48" t="s">
        <v>209</v>
      </c>
      <c r="F248" s="48">
        <v>0.195227341063994</v>
      </c>
      <c r="G248" s="48">
        <v>0.27551718930242503</v>
      </c>
      <c r="H248" s="48">
        <v>250</v>
      </c>
      <c r="I248" s="40">
        <f t="shared" si="3"/>
        <v>3.7389481607182475E-8</v>
      </c>
      <c r="J248" s="40">
        <f>($G248*(1-('Exposure Inputs'!$C$17/100))*'Exposure Inputs'!$C$6*1*'Exposure Inputs'!$C$15)/('Exposure Inputs'!$C$8*'Exposure Inputs'!$C$11)</f>
        <v>1.1087452154153839E-5</v>
      </c>
      <c r="K248" s="40">
        <f>($F248*(1-('Exposure Inputs'!$C$17)/100)*'Exposure Inputs'!$C$7*'Exposure Inputs'!$C$12*'Exposure Inputs'!$C$15*H248)/('Exposure Inputs'!$C$8*'Exposure Inputs'!$C$13*'Exposure Inputs'!$C$16)</f>
        <v>1.4702457982255664E-6</v>
      </c>
      <c r="L248" s="40">
        <f>($F248*(1-('Exposure Inputs'!$C$17)/100)*'Exposure Inputs'!$C$7*'Exposure Inputs'!$C$12*'Exposure Inputs'!$C$15*H248)/('Exposure Inputs'!$C$8*'Exposure Inputs'!$C$14*'Exposure Inputs'!$C$16)</f>
        <v>1.0744103910109908E-6</v>
      </c>
      <c r="M248" s="40">
        <f>($F248*(1-('Exposure Inputs'!$C$17)/100)*'Exposure Inputs'!$C$12*'Exposure Inputs'!$C$15*H248)/('Exposure Inputs'!$C$14*'Exposure Inputs'!$C$16)</f>
        <v>9.7716530037299435E-5</v>
      </c>
      <c r="N248" s="40">
        <f>'Exposure Inputs'!$E$60/$J248</f>
        <v>1136419.7856113855</v>
      </c>
      <c r="O248" s="40">
        <f>'Exposure Inputs'!$E$61/$K248</f>
        <v>353682.35748579312</v>
      </c>
      <c r="P248" s="40">
        <f>L248*'Exposure Inputs'!$E$63</f>
        <v>3.7389481607182475E-8</v>
      </c>
      <c r="Q248" s="40">
        <f>($G248*(1-('Exposure Inputs'!$C$17/100))*'Exposure Inputs'!$D$6*1*'Exposure Inputs'!$C$15)/('Exposure Inputs'!$D$8*'Exposure Inputs'!$D$11)</f>
        <v>3.8900682302359418E-5</v>
      </c>
      <c r="R248" s="40">
        <f>($F248*(1-('Exposure Inputs'!$C$17)/100)*'Exposure Inputs'!$D$7*'Exposure Inputs'!$D$12*'Exposure Inputs'!$C$15*H248)/('Exposure Inputs'!$D$8*'Exposure Inputs'!$D$13*'Exposure Inputs'!$C$16)</f>
        <v>3.7554661935947551E-6</v>
      </c>
      <c r="S248" s="40">
        <f>($F248*(1-('Exposure Inputs'!$C$17)/100)*'Exposure Inputs'!$D$7*'Exposure Inputs'!$D$12*'Exposure Inputs'!$C$15*H248)/('Exposure Inputs'!$D$8*'Exposure Inputs'!$C$14*'Exposure Inputs'!$C$16)</f>
        <v>4.8147002481984036E-8</v>
      </c>
      <c r="T248" s="40">
        <f>($F248*(1-('Exposure Inputs'!$C$17)/100)*'Exposure Inputs'!$D$12*'Exposure Inputs'!$C$15*H248)/('Exposure Inputs'!$C$14*'Exposure Inputs'!$C$16)</f>
        <v>1.7143250883736741E-6</v>
      </c>
      <c r="U248" s="40">
        <f>'Exposure Inputs'!$E$60/Q248</f>
        <v>323901.77380605432</v>
      </c>
      <c r="V248" s="40">
        <f>'Exposure Inputs'!$E$61/R248</f>
        <v>138464.83317754295</v>
      </c>
      <c r="W248" s="40">
        <f>($G248*(1-('Exposure Inputs'!$C$17/100))*'Exposure Inputs'!$E$6*'Exposure Inputs'!$C$15)/('Exposure Inputs'!$E$8*'Exposure Inputs'!$E$11)</f>
        <v>8.519484037926942E-6</v>
      </c>
      <c r="X248" s="40">
        <f>($F248*(1-('Exposure Inputs'!$C$17)/100)*'Exposure Inputs'!$E$7*'Exposure Inputs'!$E$12*'Exposure Inputs'!$C$15*H248)/('Exposure Inputs'!$E$8*'Exposure Inputs'!$E$13*'Exposure Inputs'!$C$16)</f>
        <v>8.1425653080184242E-7</v>
      </c>
      <c r="Y248" s="40">
        <f>($F248*(1-('Exposure Inputs'!$C$17)/100)*'Exposure Inputs'!$E$7*'Exposure Inputs'!$E$12*'Exposure Inputs'!$C$15*H248)/('Exposure Inputs'!$E$8*'Exposure Inputs'!$C$14*'Exposure Inputs'!$C$16)</f>
        <v>5.2195931461656568E-8</v>
      </c>
      <c r="Z248" s="40">
        <f>($F248*(1-('Exposure Inputs'!$C$17)/100)*'Exposure Inputs'!$E$12*'Exposure Inputs'!$C$15*H248)/('Exposure Inputs'!$C$14*'Exposure Inputs'!$C$16)</f>
        <v>8.5716254418683702E-6</v>
      </c>
      <c r="AA248" s="40">
        <f>'Exposure Inputs'!$E$60/W248</f>
        <v>1478962.8038397001</v>
      </c>
      <c r="AB248" s="40">
        <f>'Exposure Inputs'!$E$61/X248</f>
        <v>638619.37894182792</v>
      </c>
      <c r="AC248" s="40">
        <f>($G248*(1-('Exposure Inputs'!$C$17/100))*'Exposure Inputs'!$F$6*'Exposure Inputs'!$C$15)/('Exposure Inputs'!$F$8*'Exposure Inputs'!$F$11)</f>
        <v>8.5420029993234244E-6</v>
      </c>
      <c r="AD248" s="40">
        <f>($F248*(1-('Exposure Inputs'!$C$17)/100)*'Exposure Inputs'!$F$7*'Exposure Inputs'!$F$12*'Exposure Inputs'!$C$15*H248)/('Exposure Inputs'!$F$8*'Exposure Inputs'!$F$13*'Exposure Inputs'!$C$16)</f>
        <v>7.4156632784051382E-7</v>
      </c>
      <c r="AE248" s="40">
        <f>($F248*(1-('Exposure Inputs'!$C$17)/100)*'Exposure Inputs'!$F$7*'Exposure Inputs'!$F$12*'Exposure Inputs'!$C$15*H248)/('Exposure Inputs'!$F$8*'Exposure Inputs'!$C$14*'Exposure Inputs'!$C$16)</f>
        <v>4.7536303066699606E-8</v>
      </c>
      <c r="AF248" s="40">
        <f>($F248*(1-('Exposure Inputs'!$C$17)/100)*'Exposure Inputs'!$F$12*'Exposure Inputs'!$C$15*H248)/('Exposure Inputs'!$C$14*'Exposure Inputs'!$C$16)</f>
        <v>8.5716254418683702E-6</v>
      </c>
      <c r="AG248" s="40">
        <f>'Exposure Inputs'!$E$60/AC248</f>
        <v>1475063.8697970479</v>
      </c>
      <c r="AH248" s="40">
        <f>'Exposure Inputs'!$E$61/AD248</f>
        <v>701218.46216274623</v>
      </c>
      <c r="AI248" s="40">
        <f>($G248*(1-('Exposure Inputs'!$C$17/100))*'Exposure Inputs'!$G$6*'Exposure Inputs'!$C$15)/('Exposure Inputs'!$G$8*'Exposure Inputs'!$G$11)</f>
        <v>1.089939069630348E-5</v>
      </c>
      <c r="AJ248" s="40">
        <f>($F248*(1-('Exposure Inputs'!$C$17)/100)*'Exposure Inputs'!$G$7*'Exposure Inputs'!$G$12*'Exposure Inputs'!$C$15*H248)/('Exposure Inputs'!$G$8*'Exposure Inputs'!$G$13*'Exposure Inputs'!$C$16)</f>
        <v>1.2362548090121098E-6</v>
      </c>
      <c r="AK248" s="40">
        <f>($F248*(1-('Exposure Inputs'!$C$17)/100)*'Exposure Inputs'!$G$7*'Exposure Inputs'!$G$12*'Exposure Inputs'!$C$15*H248)/('Exposure Inputs'!$G$8*'Exposure Inputs'!$C$14*'Exposure Inputs'!$C$16)</f>
        <v>7.9247103141801903E-8</v>
      </c>
      <c r="AL248" s="40">
        <f>($F248*(1-('Exposure Inputs'!$C$17)/100)*'Exposure Inputs'!$G$12*'Exposure Inputs'!$C$15*H248)/('Exposure Inputs'!$C$14*'Exposure Inputs'!$C$16)</f>
        <v>8.5716254418683702E-6</v>
      </c>
      <c r="AM248" s="40">
        <f>'Exposure Inputs'!$E$60/AI248</f>
        <v>1156027.9240447157</v>
      </c>
      <c r="AN248" s="40">
        <f>'Exposure Inputs'!$E$61/AJ248</f>
        <v>420625.25962227123</v>
      </c>
      <c r="AO248" s="40">
        <f>($G248*(1-('Exposure Inputs'!$C$17/100))*'Exposure Inputs'!$H$6*'Exposure Inputs'!$C$15)/('Exposure Inputs'!$H$8*'Exposure Inputs'!$H$11)</f>
        <v>1.3833684060406945E-5</v>
      </c>
      <c r="AP248" s="40">
        <f>($F248*(1-('Exposure Inputs'!$C$17)/100)*'Exposure Inputs'!$H$7*'Exposure Inputs'!$H$12*'Exposure Inputs'!$C$15*H248)/('Exposure Inputs'!$H$8*'Exposure Inputs'!$H$13*'Exposure Inputs'!$C$16)</f>
        <v>1.609560777417505E-6</v>
      </c>
      <c r="AQ248" s="40">
        <f>($F248*(1-('Exposure Inputs'!$C$17)/100)*'Exposure Inputs'!$H$7*'Exposure Inputs'!$H$12*'Exposure Inputs'!$C$15*H248)/('Exposure Inputs'!$H$8*'Exposure Inputs'!$C$14*'Exposure Inputs'!$C$16)</f>
        <v>1.0317697291137852E-7</v>
      </c>
      <c r="AR248" s="40">
        <f>($F248*(1-('Exposure Inputs'!$C$17)/100)*'Exposure Inputs'!$H$12*'Exposure Inputs'!$C$15*H248)/('Exposure Inputs'!$C$14*'Exposure Inputs'!$C$16)</f>
        <v>8.5716254418683702E-6</v>
      </c>
      <c r="AS248" s="40">
        <f>'Exposure Inputs'!$E$60/AO248</f>
        <v>910820.2807712052</v>
      </c>
      <c r="AT248" s="40">
        <f>'Exposure Inputs'!$E$61/AP248</f>
        <v>323069.50274616247</v>
      </c>
    </row>
    <row r="249" spans="1:46" s="35" customFormat="1">
      <c r="A249" s="47">
        <v>2021</v>
      </c>
      <c r="B249" s="48">
        <v>110041253256</v>
      </c>
      <c r="C249" s="48" t="s">
        <v>208</v>
      </c>
      <c r="D249" s="48" t="s">
        <v>193</v>
      </c>
      <c r="E249" s="48" t="s">
        <v>209</v>
      </c>
      <c r="F249" s="48">
        <v>0.16544689853018299</v>
      </c>
      <c r="G249" s="48">
        <v>0.23348914252178199</v>
      </c>
      <c r="H249" s="48">
        <v>250</v>
      </c>
      <c r="I249" s="40">
        <f t="shared" si="3"/>
        <v>3.1686001232439824E-8</v>
      </c>
      <c r="J249" s="40">
        <f>($G249*(1-('Exposure Inputs'!$C$17/100))*'Exposure Inputs'!$C$6*1*'Exposure Inputs'!$C$15)/('Exposure Inputs'!$C$8*'Exposure Inputs'!$C$11)</f>
        <v>9.3961458549253524E-6</v>
      </c>
      <c r="K249" s="40">
        <f>($F249*(1-('Exposure Inputs'!$C$17)/100)*'Exposure Inputs'!$C$7*'Exposure Inputs'!$C$12*'Exposure Inputs'!$C$15*H249)/('Exposure Inputs'!$C$8*'Exposure Inputs'!$C$13*'Exposure Inputs'!$C$16)</f>
        <v>1.2459710103500235E-6</v>
      </c>
      <c r="L249" s="40">
        <f>($F249*(1-('Exposure Inputs'!$C$17)/100)*'Exposure Inputs'!$C$7*'Exposure Inputs'!$C$12*'Exposure Inputs'!$C$15*H249)/('Exposure Inputs'!$C$8*'Exposure Inputs'!$C$14*'Exposure Inputs'!$C$16)</f>
        <v>9.1051727679424786E-7</v>
      </c>
      <c r="M249" s="40">
        <f>($F249*(1-('Exposure Inputs'!$C$17)/100)*'Exposure Inputs'!$C$12*'Exposure Inputs'!$C$15*H249)/('Exposure Inputs'!$C$14*'Exposure Inputs'!$C$16)</f>
        <v>8.2810618337025206E-5</v>
      </c>
      <c r="N249" s="40">
        <f>'Exposure Inputs'!$E$60/$J249</f>
        <v>1340975.3525053279</v>
      </c>
      <c r="O249" s="40">
        <f>'Exposure Inputs'!$E$61/$K249</f>
        <v>417345.18353996001</v>
      </c>
      <c r="P249" s="40">
        <f>L249*'Exposure Inputs'!$E$63</f>
        <v>3.1686001232439824E-8</v>
      </c>
      <c r="Q249" s="40">
        <f>($G249*(1-('Exposure Inputs'!$C$17/100))*'Exposure Inputs'!$D$6*1*'Exposure Inputs'!$C$15)/('Exposure Inputs'!$D$8*'Exposure Inputs'!$D$11)</f>
        <v>3.2966679782437144E-5</v>
      </c>
      <c r="R249" s="40">
        <f>($F249*(1-('Exposure Inputs'!$C$17)/100)*'Exposure Inputs'!$D$7*'Exposure Inputs'!$D$12*'Exposure Inputs'!$C$15*H249)/('Exposure Inputs'!$D$8*'Exposure Inputs'!$D$13*'Exposure Inputs'!$C$16)</f>
        <v>3.1825984561329284E-6</v>
      </c>
      <c r="S249" s="40">
        <f>($F249*(1-('Exposure Inputs'!$C$17)/100)*'Exposure Inputs'!$D$7*'Exposure Inputs'!$D$12*'Exposure Inputs'!$C$15*H249)/('Exposure Inputs'!$D$8*'Exposure Inputs'!$C$14*'Exposure Inputs'!$C$16)</f>
        <v>4.0802544309396517E-8</v>
      </c>
      <c r="T249" s="40">
        <f>($F249*(1-('Exposure Inputs'!$C$17)/100)*'Exposure Inputs'!$D$12*'Exposure Inputs'!$C$15*H249)/('Exposure Inputs'!$C$14*'Exposure Inputs'!$C$16)</f>
        <v>1.4528178655618456E-6</v>
      </c>
      <c r="U249" s="40">
        <f>'Exposure Inputs'!$E$60/Q249</f>
        <v>382204.09465416032</v>
      </c>
      <c r="V249" s="40">
        <f>'Exposure Inputs'!$E$61/R249</f>
        <v>163388.50381767453</v>
      </c>
      <c r="W249" s="40">
        <f>($G249*(1-('Exposure Inputs'!$C$17/100))*'Exposure Inputs'!$E$6*'Exposure Inputs'!$C$15)/('Exposure Inputs'!$E$8*'Exposure Inputs'!$E$11)</f>
        <v>7.219901697531081E-6</v>
      </c>
      <c r="X249" s="40">
        <f>($F249*(1-('Exposure Inputs'!$C$17)/100)*'Exposure Inputs'!$E$7*'Exposure Inputs'!$E$12*'Exposure Inputs'!$C$15*H249)/('Exposure Inputs'!$E$8*'Exposure Inputs'!$E$13*'Exposure Inputs'!$C$16)</f>
        <v>6.9004790463725209E-7</v>
      </c>
      <c r="Y249" s="40">
        <f>($F249*(1-('Exposure Inputs'!$C$17)/100)*'Exposure Inputs'!$E$7*'Exposure Inputs'!$E$12*'Exposure Inputs'!$C$15*H249)/('Exposure Inputs'!$E$8*'Exposure Inputs'!$C$14*'Exposure Inputs'!$C$16)</f>
        <v>4.4233840040849494E-8</v>
      </c>
      <c r="Z249" s="40">
        <f>($F249*(1-('Exposure Inputs'!$C$17)/100)*'Exposure Inputs'!$E$12*'Exposure Inputs'!$C$15*H249)/('Exposure Inputs'!$C$14*'Exposure Inputs'!$C$16)</f>
        <v>7.2640893278092286E-6</v>
      </c>
      <c r="AA249" s="40">
        <f>'Exposure Inputs'!$E$60/W249</f>
        <v>1745176.1156677103</v>
      </c>
      <c r="AB249" s="40">
        <f>'Exposure Inputs'!$E$61/X249</f>
        <v>753570.87023306917</v>
      </c>
      <c r="AC249" s="40">
        <f>($G249*(1-('Exposure Inputs'!$C$17/100))*'Exposure Inputs'!$F$6*'Exposure Inputs'!$C$15)/('Exposure Inputs'!$F$8*'Exposure Inputs'!$F$11)</f>
        <v>7.2389855630432765E-6</v>
      </c>
      <c r="AD249" s="40">
        <f>($F249*(1-('Exposure Inputs'!$C$17)/100)*'Exposure Inputs'!$F$7*'Exposure Inputs'!$F$12*'Exposure Inputs'!$C$15*H249)/('Exposure Inputs'!$F$8*'Exposure Inputs'!$F$13*'Exposure Inputs'!$C$16)</f>
        <v>6.2844603797279131E-7</v>
      </c>
      <c r="AE249" s="40">
        <f>($F249*(1-('Exposure Inputs'!$C$17)/100)*'Exposure Inputs'!$F$7*'Exposure Inputs'!$F$12*'Exposure Inputs'!$C$15*H249)/('Exposure Inputs'!$F$8*'Exposure Inputs'!$C$14*'Exposure Inputs'!$C$16)</f>
        <v>4.0285002434153295E-8</v>
      </c>
      <c r="AF249" s="40">
        <f>($F249*(1-('Exposure Inputs'!$C$17)/100)*'Exposure Inputs'!$F$12*'Exposure Inputs'!$C$15*H249)/('Exposure Inputs'!$C$14*'Exposure Inputs'!$C$16)</f>
        <v>7.2640893278092286E-6</v>
      </c>
      <c r="AG249" s="40">
        <f>'Exposure Inputs'!$E$60/AC249</f>
        <v>1740575.3734785661</v>
      </c>
      <c r="AH249" s="40">
        <f>'Exposure Inputs'!$E$61/AD249</f>
        <v>827437.78873583023</v>
      </c>
      <c r="AI249" s="40">
        <f>($G249*(1-('Exposure Inputs'!$C$17/100))*'Exposure Inputs'!$G$6*'Exposure Inputs'!$C$15)/('Exposure Inputs'!$G$8*'Exposure Inputs'!$G$11)</f>
        <v>9.2367717387547707E-6</v>
      </c>
      <c r="AJ249" s="40">
        <f>($F249*(1-('Exposure Inputs'!$C$17)/100)*'Exposure Inputs'!$G$7*'Exposure Inputs'!$G$12*'Exposure Inputs'!$C$15*H249)/('Exposure Inputs'!$G$8*'Exposure Inputs'!$G$13*'Exposure Inputs'!$C$16)</f>
        <v>1.0476735626749764E-6</v>
      </c>
      <c r="AK249" s="40">
        <f>($F249*(1-('Exposure Inputs'!$C$17)/100)*'Exposure Inputs'!$G$7*'Exposure Inputs'!$G$12*'Exposure Inputs'!$C$15*H249)/('Exposure Inputs'!$G$8*'Exposure Inputs'!$C$14*'Exposure Inputs'!$C$16)</f>
        <v>6.7158561709934373E-8</v>
      </c>
      <c r="AL249" s="40">
        <f>($F249*(1-('Exposure Inputs'!$C$17)/100)*'Exposure Inputs'!$G$12*'Exposure Inputs'!$C$15*H249)/('Exposure Inputs'!$C$14*'Exposure Inputs'!$C$16)</f>
        <v>7.2640893278092286E-6</v>
      </c>
      <c r="AM249" s="40">
        <f>'Exposure Inputs'!$E$60/AI249</f>
        <v>1364112.9559512783</v>
      </c>
      <c r="AN249" s="40">
        <f>'Exposure Inputs'!$E$61/AJ249</f>
        <v>496337.80838404293</v>
      </c>
      <c r="AO249" s="40">
        <f>($G249*(1-('Exposure Inputs'!$C$17/100))*'Exposure Inputs'!$H$6*'Exposure Inputs'!$C$15)/('Exposure Inputs'!$H$8*'Exposure Inputs'!$H$11)</f>
        <v>1.1723461020198606E-5</v>
      </c>
      <c r="AP249" s="40">
        <f>($F249*(1-('Exposure Inputs'!$C$17)/100)*'Exposure Inputs'!$H$7*'Exposure Inputs'!$H$12*'Exposure Inputs'!$C$15*H249)/('Exposure Inputs'!$H$8*'Exposure Inputs'!$H$13*'Exposure Inputs'!$C$16)</f>
        <v>1.3640345515552884E-6</v>
      </c>
      <c r="AQ249" s="40">
        <f>($F249*(1-('Exposure Inputs'!$C$17)/100)*'Exposure Inputs'!$H$7*'Exposure Inputs'!$H$12*'Exposure Inputs'!$C$15*H249)/('Exposure Inputs'!$H$8*'Exposure Inputs'!$C$14*'Exposure Inputs'!$C$16)</f>
        <v>8.7438112279185158E-8</v>
      </c>
      <c r="AR249" s="40">
        <f>($F249*(1-('Exposure Inputs'!$C$17)/100)*'Exposure Inputs'!$H$12*'Exposure Inputs'!$C$15*H249)/('Exposure Inputs'!$C$14*'Exposure Inputs'!$C$16)</f>
        <v>7.2640893278092286E-6</v>
      </c>
      <c r="AS249" s="40">
        <f>'Exposure Inputs'!$E$60/AO249</f>
        <v>1074767.9357052653</v>
      </c>
      <c r="AT249" s="40">
        <f>'Exposure Inputs'!$E$61/AP249</f>
        <v>381222.01479947107</v>
      </c>
    </row>
    <row r="250" spans="1:46" s="35" customFormat="1">
      <c r="A250" s="47">
        <v>2022</v>
      </c>
      <c r="B250" s="48">
        <v>110041253256</v>
      </c>
      <c r="C250" s="48" t="s">
        <v>208</v>
      </c>
      <c r="D250" s="48" t="s">
        <v>193</v>
      </c>
      <c r="E250" s="48" t="s">
        <v>209</v>
      </c>
      <c r="F250" s="48">
        <v>0.15441710529483699</v>
      </c>
      <c r="G250" s="48">
        <v>0.217923199686997</v>
      </c>
      <c r="H250" s="48">
        <v>250</v>
      </c>
      <c r="I250" s="40">
        <f t="shared" si="3"/>
        <v>2.9573601150277074E-8</v>
      </c>
      <c r="J250" s="40">
        <f>($G250*(1-('Exposure Inputs'!$C$17/100))*'Exposure Inputs'!$C$6*1*'Exposure Inputs'!$C$15)/('Exposure Inputs'!$C$8*'Exposure Inputs'!$C$11)</f>
        <v>8.7697361312636796E-6</v>
      </c>
      <c r="K250" s="40">
        <f>($F250*(1-('Exposure Inputs'!$C$17)/100)*'Exposure Inputs'!$C$7*'Exposure Inputs'!$C$12*'Exposure Inputs'!$C$15*H250)/('Exposure Inputs'!$C$8*'Exposure Inputs'!$C$13*'Exposure Inputs'!$C$16)</f>
        <v>1.1629062763266847E-6</v>
      </c>
      <c r="L250" s="40">
        <f>($F250*(1-('Exposure Inputs'!$C$17)/100)*'Exposure Inputs'!$C$7*'Exposure Inputs'!$C$12*'Exposure Inputs'!$C$15*H250)/('Exposure Inputs'!$C$8*'Exposure Inputs'!$C$14*'Exposure Inputs'!$C$16)</f>
        <v>8.4981612500796195E-7</v>
      </c>
      <c r="M250" s="40">
        <f>($F250*(1-('Exposure Inputs'!$C$17)/100)*'Exposure Inputs'!$C$12*'Exposure Inputs'!$C$15*H250)/('Exposure Inputs'!$C$14*'Exposure Inputs'!$C$16)</f>
        <v>7.7289910447889969E-5</v>
      </c>
      <c r="N250" s="40">
        <f>'Exposure Inputs'!$E$60/$J250</f>
        <v>1436759.3062557057</v>
      </c>
      <c r="O250" s="40">
        <f>'Exposure Inputs'!$E$61/$K250</f>
        <v>447155.55379281583</v>
      </c>
      <c r="P250" s="40">
        <f>L250*'Exposure Inputs'!$E$63</f>
        <v>2.9573601150277074E-8</v>
      </c>
      <c r="Q250" s="40">
        <f>($G250*(1-('Exposure Inputs'!$C$17/100))*'Exposure Inputs'!$D$6*1*'Exposure Inputs'!$C$15)/('Exposure Inputs'!$D$8*'Exposure Inputs'!$D$11)</f>
        <v>3.076890113027473E-5</v>
      </c>
      <c r="R250" s="40">
        <f>($F250*(1-('Exposure Inputs'!$C$17)/100)*'Exposure Inputs'!$D$7*'Exposure Inputs'!$D$12*'Exposure Inputs'!$C$15*H250)/('Exposure Inputs'!$D$8*'Exposure Inputs'!$D$13*'Exposure Inputs'!$C$16)</f>
        <v>2.9704252257240576E-6</v>
      </c>
      <c r="S250" s="40">
        <f>($F250*(1-('Exposure Inputs'!$C$17)/100)*'Exposure Inputs'!$D$7*'Exposure Inputs'!$D$12*'Exposure Inputs'!$C$15*H250)/('Exposure Inputs'!$D$8*'Exposure Inputs'!$C$14*'Exposure Inputs'!$C$16)</f>
        <v>3.8082374688769966E-8</v>
      </c>
      <c r="T250" s="40">
        <f>($F250*(1-('Exposure Inputs'!$C$17)/100)*'Exposure Inputs'!$D$12*'Exposure Inputs'!$C$15*H250)/('Exposure Inputs'!$C$14*'Exposure Inputs'!$C$16)</f>
        <v>1.3559633411910518E-6</v>
      </c>
      <c r="U250" s="40">
        <f>'Exposure Inputs'!$E$60/Q250</f>
        <v>409504.38712945668</v>
      </c>
      <c r="V250" s="40">
        <f>'Exposure Inputs'!$E$61/R250</f>
        <v>175059.11123322323</v>
      </c>
      <c r="W250" s="40">
        <f>($G250*(1-('Exposure Inputs'!$C$17/100))*'Exposure Inputs'!$E$6*'Exposure Inputs'!$C$15)/('Exposure Inputs'!$E$8*'Exposure Inputs'!$E$11)</f>
        <v>6.7385749176956899E-6</v>
      </c>
      <c r="X250" s="40">
        <f>($F250*(1-('Exposure Inputs'!$C$17)/100)*'Exposure Inputs'!$E$7*'Exposure Inputs'!$E$12*'Exposure Inputs'!$C$15*H250)/('Exposure Inputs'!$E$8*'Exposure Inputs'!$E$13*'Exposure Inputs'!$C$16)</f>
        <v>6.4404471099476659E-7</v>
      </c>
      <c r="Y250" s="40">
        <f>($F250*(1-('Exposure Inputs'!$C$17)/100)*'Exposure Inputs'!$E$7*'Exposure Inputs'!$E$12*'Exposure Inputs'!$C$15*H250)/('Exposure Inputs'!$E$8*'Exposure Inputs'!$C$14*'Exposure Inputs'!$C$16)</f>
        <v>4.1284917371459402E-8</v>
      </c>
      <c r="Z250" s="40">
        <f>($F250*(1-('Exposure Inputs'!$C$17)/100)*'Exposure Inputs'!$E$12*'Exposure Inputs'!$C$15*H250)/('Exposure Inputs'!$C$14*'Exposure Inputs'!$C$16)</f>
        <v>6.779816705955259E-6</v>
      </c>
      <c r="AA250" s="40">
        <f>'Exposure Inputs'!$E$60/W250</f>
        <v>1869831.5525011141</v>
      </c>
      <c r="AB250" s="40">
        <f>'Exposure Inputs'!$E$61/X250</f>
        <v>807397.36096400523</v>
      </c>
      <c r="AC250" s="40">
        <f>($G250*(1-('Exposure Inputs'!$C$17/100))*'Exposure Inputs'!$F$6*'Exposure Inputs'!$C$15)/('Exposure Inputs'!$F$8*'Exposure Inputs'!$F$11)</f>
        <v>6.7563865255070733E-6</v>
      </c>
      <c r="AD250" s="40">
        <f>($F250*(1-('Exposure Inputs'!$C$17)/100)*'Exposure Inputs'!$F$7*'Exposure Inputs'!$F$12*'Exposure Inputs'!$C$15*H250)/('Exposure Inputs'!$F$8*'Exposure Inputs'!$F$13*'Exposure Inputs'!$C$16)</f>
        <v>5.8654963544127025E-7</v>
      </c>
      <c r="AE250" s="40">
        <f>($F250*(1-('Exposure Inputs'!$C$17)/100)*'Exposure Inputs'!$F$7*'Exposure Inputs'!$F$12*'Exposure Inputs'!$C$15*H250)/('Exposure Inputs'!$F$8*'Exposure Inputs'!$C$14*'Exposure Inputs'!$C$16)</f>
        <v>3.7599335605209636E-8</v>
      </c>
      <c r="AF250" s="40">
        <f>($F250*(1-('Exposure Inputs'!$C$17)/100)*'Exposure Inputs'!$F$12*'Exposure Inputs'!$C$15*H250)/('Exposure Inputs'!$C$14*'Exposure Inputs'!$C$16)</f>
        <v>6.779816705955259E-6</v>
      </c>
      <c r="AG250" s="40">
        <f>'Exposure Inputs'!$E$60/AC250</f>
        <v>1864902.1858698882</v>
      </c>
      <c r="AH250" s="40">
        <f>'Exposure Inputs'!$E$61/AD250</f>
        <v>886540.48793124908</v>
      </c>
      <c r="AI250" s="40">
        <f>($G250*(1-('Exposure Inputs'!$C$17/100))*'Exposure Inputs'!$G$6*'Exposure Inputs'!$C$15)/('Exposure Inputs'!$G$8*'Exposure Inputs'!$G$11)</f>
        <v>8.6209869561711377E-6</v>
      </c>
      <c r="AJ250" s="40">
        <f>($F250*(1-('Exposure Inputs'!$C$17)/100)*'Exposure Inputs'!$G$7*'Exposure Inputs'!$G$12*'Exposure Inputs'!$C$15*H250)/('Exposure Inputs'!$G$8*'Exposure Inputs'!$G$13*'Exposure Inputs'!$C$16)</f>
        <v>9.7782865849664143E-7</v>
      </c>
      <c r="AK250" s="40">
        <f>($F250*(1-('Exposure Inputs'!$C$17)/100)*'Exposure Inputs'!$G$7*'Exposure Inputs'!$G$12*'Exposure Inputs'!$C$15*H250)/('Exposure Inputs'!$G$8*'Exposure Inputs'!$C$14*'Exposure Inputs'!$C$16)</f>
        <v>6.2681324262605216E-8</v>
      </c>
      <c r="AL250" s="40">
        <f>($F250*(1-('Exposure Inputs'!$C$17)/100)*'Exposure Inputs'!$G$12*'Exposure Inputs'!$C$15*H250)/('Exposure Inputs'!$C$14*'Exposure Inputs'!$C$16)</f>
        <v>6.779816705955259E-6</v>
      </c>
      <c r="AM250" s="40">
        <f>'Exposure Inputs'!$E$60/AI250</f>
        <v>1461549.5956620809</v>
      </c>
      <c r="AN250" s="40">
        <f>'Exposure Inputs'!$E$61/AJ250</f>
        <v>531790.50898290484</v>
      </c>
      <c r="AO250" s="40">
        <f>($G250*(1-('Exposure Inputs'!$C$17/100))*'Exposure Inputs'!$H$6*'Exposure Inputs'!$C$15)/('Exposure Inputs'!$H$8*'Exposure Inputs'!$H$11)</f>
        <v>1.0941896952185391E-5</v>
      </c>
      <c r="AP250" s="40">
        <f>($F250*(1-('Exposure Inputs'!$C$17)/100)*'Exposure Inputs'!$H$7*'Exposure Inputs'!$H$12*'Exposure Inputs'!$C$15*H250)/('Exposure Inputs'!$H$8*'Exposure Inputs'!$H$13*'Exposure Inputs'!$C$16)</f>
        <v>1.2730989147849319E-6</v>
      </c>
      <c r="AQ250" s="40">
        <f>($F250*(1-('Exposure Inputs'!$C$17)/100)*'Exposure Inputs'!$H$7*'Exposure Inputs'!$H$12*'Exposure Inputs'!$C$15*H250)/('Exposure Inputs'!$H$8*'Exposure Inputs'!$C$14*'Exposure Inputs'!$C$16)</f>
        <v>8.1608904793905885E-8</v>
      </c>
      <c r="AR250" s="40">
        <f>($F250*(1-('Exposure Inputs'!$C$17)/100)*'Exposure Inputs'!$H$12*'Exposure Inputs'!$C$15*H250)/('Exposure Inputs'!$C$14*'Exposure Inputs'!$C$16)</f>
        <v>6.779816705955259E-6</v>
      </c>
      <c r="AS250" s="40">
        <f>'Exposure Inputs'!$E$60/AO250</f>
        <v>1151537.0739699244</v>
      </c>
      <c r="AT250" s="40">
        <f>'Exposure Inputs'!$E$61/AP250</f>
        <v>408452.15871372027</v>
      </c>
    </row>
    <row r="251" spans="1:46" s="35" customFormat="1">
      <c r="A251" s="47">
        <v>2023</v>
      </c>
      <c r="B251" s="48">
        <v>110041253256</v>
      </c>
      <c r="C251" s="48" t="s">
        <v>208</v>
      </c>
      <c r="D251" s="48" t="s">
        <v>193</v>
      </c>
      <c r="E251" s="48" t="s">
        <v>209</v>
      </c>
      <c r="F251" s="48">
        <v>0.20294819553035701</v>
      </c>
      <c r="G251" s="48">
        <v>0.28641334816005298</v>
      </c>
      <c r="H251" s="48">
        <v>250</v>
      </c>
      <c r="I251" s="40">
        <f t="shared" si="3"/>
        <v>3.8868161511792695E-8</v>
      </c>
      <c r="J251" s="40">
        <f>($G251*(1-('Exposure Inputs'!$C$17/100))*'Exposure Inputs'!$C$6*1*'Exposure Inputs'!$C$15)/('Exposure Inputs'!$C$8*'Exposure Inputs'!$C$11)</f>
        <v>1.1525938915375114E-5</v>
      </c>
      <c r="K251" s="40">
        <f>($F251*(1-('Exposure Inputs'!$C$17)/100)*'Exposure Inputs'!$C$7*'Exposure Inputs'!$C$12*'Exposure Inputs'!$C$15*H251)/('Exposure Inputs'!$C$8*'Exposure Inputs'!$C$13*'Exposure Inputs'!$C$16)</f>
        <v>1.5283911060293558E-6</v>
      </c>
      <c r="L251" s="40">
        <f>($F251*(1-('Exposure Inputs'!$C$17)/100)*'Exposure Inputs'!$C$7*'Exposure Inputs'!$C$12*'Exposure Inputs'!$C$15*H251)/('Exposure Inputs'!$C$8*'Exposure Inputs'!$C$14*'Exposure Inputs'!$C$16)</f>
        <v>1.1169011928676063E-6</v>
      </c>
      <c r="M251" s="40">
        <f>($F251*(1-('Exposure Inputs'!$C$17)/100)*'Exposure Inputs'!$C$12*'Exposure Inputs'!$C$15*H251)/('Exposure Inputs'!$C$14*'Exposure Inputs'!$C$16)</f>
        <v>1.0158102516008384E-4</v>
      </c>
      <c r="N251" s="40">
        <f>'Exposure Inputs'!$E$60/$J251</f>
        <v>1093186.4286728201</v>
      </c>
      <c r="O251" s="40">
        <f>'Exposure Inputs'!$E$61/$K251</f>
        <v>340227.0517988819</v>
      </c>
      <c r="P251" s="40">
        <f>L251*'Exposure Inputs'!$E$63</f>
        <v>3.8868161511792695E-8</v>
      </c>
      <c r="Q251" s="40">
        <f>($G251*(1-('Exposure Inputs'!$C$17/100))*'Exposure Inputs'!$D$6*1*'Exposure Inputs'!$C$15)/('Exposure Inputs'!$D$8*'Exposure Inputs'!$D$11)</f>
        <v>4.0439127199789618E-5</v>
      </c>
      <c r="R251" s="40">
        <f>($F251*(1-('Exposure Inputs'!$C$17)/100)*'Exposure Inputs'!$D$7*'Exposure Inputs'!$D$12*'Exposure Inputs'!$C$15*H251)/('Exposure Inputs'!$D$8*'Exposure Inputs'!$D$13*'Exposure Inputs'!$C$16)</f>
        <v>3.9039874395230438E-6</v>
      </c>
      <c r="S251" s="40">
        <f>($F251*(1-('Exposure Inputs'!$C$17)/100)*'Exposure Inputs'!$D$7*'Exposure Inputs'!$D$12*'Exposure Inputs'!$C$15*H251)/('Exposure Inputs'!$D$8*'Exposure Inputs'!$C$14*'Exposure Inputs'!$C$16)</f>
        <v>5.0051121019526199E-8</v>
      </c>
      <c r="T251" s="40">
        <f>($F251*(1-('Exposure Inputs'!$C$17)/100)*'Exposure Inputs'!$D$12*'Exposure Inputs'!$C$15*H251)/('Exposure Inputs'!$C$14*'Exposure Inputs'!$C$16)</f>
        <v>1.7821232484225239E-6</v>
      </c>
      <c r="U251" s="40">
        <f>'Exposure Inputs'!$E$60/Q251</f>
        <v>311579.42498980416</v>
      </c>
      <c r="V251" s="40">
        <f>'Exposure Inputs'!$E$61/R251</f>
        <v>133197.14985136563</v>
      </c>
      <c r="W251" s="40">
        <f>($G251*(1-('Exposure Inputs'!$C$17/100))*'Exposure Inputs'!$E$6*'Exposure Inputs'!$C$15)/('Exposure Inputs'!$E$8*'Exposure Inputs'!$E$11)</f>
        <v>8.8564127489714719E-6</v>
      </c>
      <c r="X251" s="40">
        <f>($F251*(1-('Exposure Inputs'!$C$17)/100)*'Exposure Inputs'!$E$7*'Exposure Inputs'!$E$12*'Exposure Inputs'!$C$15*H251)/('Exposure Inputs'!$E$8*'Exposure Inputs'!$E$13*'Exposure Inputs'!$C$16)</f>
        <v>8.464587630216926E-7</v>
      </c>
      <c r="Y251" s="40">
        <f>($F251*(1-('Exposure Inputs'!$C$17)/100)*'Exposure Inputs'!$E$7*'Exposure Inputs'!$E$12*'Exposure Inputs'!$C$15*H251)/('Exposure Inputs'!$E$8*'Exposure Inputs'!$C$14*'Exposure Inputs'!$C$16)</f>
        <v>5.4260177116775169E-8</v>
      </c>
      <c r="Z251" s="40">
        <f>($F251*(1-('Exposure Inputs'!$C$17)/100)*'Exposure Inputs'!$E$12*'Exposure Inputs'!$C$15*H251)/('Exposure Inputs'!$C$14*'Exposure Inputs'!$C$16)</f>
        <v>8.9106162421126191E-6</v>
      </c>
      <c r="AA251" s="40">
        <f>'Exposure Inputs'!$E$60/W251</f>
        <v>1422697.9203812836</v>
      </c>
      <c r="AB251" s="40">
        <f>'Exposure Inputs'!$E$61/X251</f>
        <v>614324.07899435225</v>
      </c>
      <c r="AC251" s="40">
        <f>($G251*(1-('Exposure Inputs'!$C$17/100))*'Exposure Inputs'!$F$6*'Exposure Inputs'!$C$15)/('Exposure Inputs'!$F$8*'Exposure Inputs'!$F$11)</f>
        <v>8.8798222906664297E-6</v>
      </c>
      <c r="AD251" s="40">
        <f>($F251*(1-('Exposure Inputs'!$C$17)/100)*'Exposure Inputs'!$F$7*'Exposure Inputs'!$F$12*'Exposure Inputs'!$C$15*H251)/('Exposure Inputs'!$F$8*'Exposure Inputs'!$F$13*'Exposure Inputs'!$C$16)</f>
        <v>7.7089380657995433E-7</v>
      </c>
      <c r="AE251" s="40">
        <f>($F251*(1-('Exposure Inputs'!$C$17)/100)*'Exposure Inputs'!$F$7*'Exposure Inputs'!$F$12*'Exposure Inputs'!$C$15*H251)/('Exposure Inputs'!$F$8*'Exposure Inputs'!$C$14*'Exposure Inputs'!$C$16)</f>
        <v>4.9416269652561184E-8</v>
      </c>
      <c r="AF251" s="40">
        <f>($F251*(1-('Exposure Inputs'!$C$17)/100)*'Exposure Inputs'!$F$12*'Exposure Inputs'!$C$15*H251)/('Exposure Inputs'!$C$14*'Exposure Inputs'!$C$16)</f>
        <v>8.9106162421126191E-6</v>
      </c>
      <c r="AG251" s="40">
        <f>'Exposure Inputs'!$E$60/AC251</f>
        <v>1418947.315335786</v>
      </c>
      <c r="AH251" s="40">
        <f>'Exposure Inputs'!$E$61/AD251</f>
        <v>674541.67559986422</v>
      </c>
      <c r="AI251" s="40">
        <f>($G251*(1-('Exposure Inputs'!$C$17/100))*'Exposure Inputs'!$G$6*'Exposure Inputs'!$C$15)/('Exposure Inputs'!$G$8*'Exposure Inputs'!$G$11)</f>
        <v>1.1330439999539202E-5</v>
      </c>
      <c r="AJ251" s="40">
        <f>($F251*(1-('Exposure Inputs'!$C$17)/100)*'Exposure Inputs'!$G$7*'Exposure Inputs'!$G$12*'Exposure Inputs'!$C$15*H251)/('Exposure Inputs'!$G$8*'Exposure Inputs'!$G$13*'Exposure Inputs'!$C$16)</f>
        <v>1.285146236881299E-6</v>
      </c>
      <c r="AK251" s="40">
        <f>($F251*(1-('Exposure Inputs'!$C$17)/100)*'Exposure Inputs'!$G$7*'Exposure Inputs'!$G$12*'Exposure Inputs'!$C$15*H251)/('Exposure Inputs'!$G$8*'Exposure Inputs'!$C$14*'Exposure Inputs'!$C$16)</f>
        <v>8.2381169030852506E-8</v>
      </c>
      <c r="AL251" s="40">
        <f>($F251*(1-('Exposure Inputs'!$C$17)/100)*'Exposure Inputs'!$G$12*'Exposure Inputs'!$C$15*H251)/('Exposure Inputs'!$C$14*'Exposure Inputs'!$C$16)</f>
        <v>8.9106162421126191E-6</v>
      </c>
      <c r="AM251" s="40">
        <f>'Exposure Inputs'!$E$60/AI251</f>
        <v>1112048.6053950621</v>
      </c>
      <c r="AN251" s="40">
        <f>'Exposure Inputs'!$E$61/AJ251</f>
        <v>404623.21335655841</v>
      </c>
      <c r="AO251" s="40">
        <f>($G251*(1-('Exposure Inputs'!$C$17/100))*'Exposure Inputs'!$H$6*'Exposure Inputs'!$C$15)/('Exposure Inputs'!$H$8*'Exposure Inputs'!$H$11)</f>
        <v>1.4380778851443645E-5</v>
      </c>
      <c r="AP251" s="40">
        <f>($F251*(1-('Exposure Inputs'!$C$17)/100)*'Exposure Inputs'!$H$7*'Exposure Inputs'!$H$12*'Exposure Inputs'!$C$15*H251)/('Exposure Inputs'!$H$8*'Exposure Inputs'!$H$13*'Exposure Inputs'!$C$16)</f>
        <v>1.6732157165744808E-6</v>
      </c>
      <c r="AQ251" s="40">
        <f>($F251*(1-('Exposure Inputs'!$C$17)/100)*'Exposure Inputs'!$H$7*'Exposure Inputs'!$H$12*'Exposure Inputs'!$C$15*H251)/('Exposure Inputs'!$H$8*'Exposure Inputs'!$C$14*'Exposure Inputs'!$C$16)</f>
        <v>1.0725741772913338E-7</v>
      </c>
      <c r="AR251" s="40">
        <f>($F251*(1-('Exposure Inputs'!$C$17)/100)*'Exposure Inputs'!$H$12*'Exposure Inputs'!$C$15*H251)/('Exposure Inputs'!$C$14*'Exposure Inputs'!$C$16)</f>
        <v>8.9106162421126191E-6</v>
      </c>
      <c r="AS251" s="40">
        <f>'Exposure Inputs'!$E$60/AO251</f>
        <v>876169.51280320412</v>
      </c>
      <c r="AT251" s="40">
        <f>'Exposure Inputs'!$E$61/AP251</f>
        <v>310778.81641261344</v>
      </c>
    </row>
    <row r="252" spans="1:46" s="35" customFormat="1">
      <c r="A252" s="47">
        <v>2020</v>
      </c>
      <c r="B252" s="48">
        <v>110041903223</v>
      </c>
      <c r="C252" s="48" t="s">
        <v>210</v>
      </c>
      <c r="D252" s="48" t="s">
        <v>193</v>
      </c>
      <c r="E252" s="48" t="s">
        <v>211</v>
      </c>
      <c r="F252" s="48">
        <v>6.6572381999999999E-2</v>
      </c>
      <c r="G252" s="48">
        <v>6.6572381999999999E-2</v>
      </c>
      <c r="H252" s="48">
        <v>250</v>
      </c>
      <c r="I252" s="40">
        <f t="shared" si="3"/>
        <v>1.2749786166064804E-8</v>
      </c>
      <c r="J252" s="40">
        <f>($G252*(1-('Exposure Inputs'!$C$17/100))*'Exposure Inputs'!$C$6*1*'Exposure Inputs'!$C$15)/('Exposure Inputs'!$C$8*'Exposure Inputs'!$C$11)</f>
        <v>2.6790274032697369E-6</v>
      </c>
      <c r="K252" s="40">
        <f>($F252*(1-('Exposure Inputs'!$C$17)/100)*'Exposure Inputs'!$C$7*'Exposure Inputs'!$C$12*'Exposure Inputs'!$C$15*H252)/('Exposure Inputs'!$C$8*'Exposure Inputs'!$C$13*'Exposure Inputs'!$C$16)</f>
        <v>5.0135275305155011E-7</v>
      </c>
      <c r="L252" s="40">
        <f>($F252*(1-('Exposure Inputs'!$C$17)/100)*'Exposure Inputs'!$C$7*'Exposure Inputs'!$C$12*'Exposure Inputs'!$C$15*H252)/('Exposure Inputs'!$C$8*'Exposure Inputs'!$C$14*'Exposure Inputs'!$C$16)</f>
        <v>3.6637316569151739E-7</v>
      </c>
      <c r="M252" s="40">
        <f>($F252*(1-('Exposure Inputs'!$C$17)/100)*'Exposure Inputs'!$C$12*'Exposure Inputs'!$C$15*H252)/('Exposure Inputs'!$C$14*'Exposure Inputs'!$C$16)</f>
        <v>3.3321266016859855E-5</v>
      </c>
      <c r="N252" s="40">
        <f>'Exposure Inputs'!$E$60/$J252</f>
        <v>4703199.3717652066</v>
      </c>
      <c r="O252" s="40">
        <f>'Exposure Inputs'!$E$61/$K252</f>
        <v>1037193.8656663416</v>
      </c>
      <c r="P252" s="40">
        <f>L252*'Exposure Inputs'!$E$63</f>
        <v>1.2749786166064804E-8</v>
      </c>
      <c r="Q252" s="40">
        <f>($G252*(1-('Exposure Inputs'!$C$17/100))*'Exposure Inputs'!$D$6*1*'Exposure Inputs'!$C$15)/('Exposure Inputs'!$D$8*'Exposure Inputs'!$D$11)</f>
        <v>9.3994537649361713E-6</v>
      </c>
      <c r="R252" s="40">
        <f>($F252*(1-('Exposure Inputs'!$C$17)/100)*'Exposure Inputs'!$D$7*'Exposure Inputs'!$D$12*'Exposure Inputs'!$C$15*H252)/('Exposure Inputs'!$D$8*'Exposure Inputs'!$D$13*'Exposure Inputs'!$C$16)</f>
        <v>1.2806112538618479E-6</v>
      </c>
      <c r="S252" s="40">
        <f>($F252*(1-('Exposure Inputs'!$C$17)/100)*'Exposure Inputs'!$D$7*'Exposure Inputs'!$D$12*'Exposure Inputs'!$C$15*H252)/('Exposure Inputs'!$D$8*'Exposure Inputs'!$C$14*'Exposure Inputs'!$C$16)</f>
        <v>1.6418092998228819E-8</v>
      </c>
      <c r="T252" s="40">
        <f>($F252*(1-('Exposure Inputs'!$C$17)/100)*'Exposure Inputs'!$D$12*'Exposure Inputs'!$C$15*H252)/('Exposure Inputs'!$C$14*'Exposure Inputs'!$C$16)</f>
        <v>5.8458361433087462E-7</v>
      </c>
      <c r="U252" s="40">
        <f>'Exposure Inputs'!$E$60/Q252</f>
        <v>1340503.4287208456</v>
      </c>
      <c r="V252" s="40">
        <f>'Exposure Inputs'!$E$61/R252</f>
        <v>406056.09112982033</v>
      </c>
      <c r="W252" s="40">
        <f>($G252*(1-('Exposure Inputs'!$C$17/100))*'Exposure Inputs'!$E$6*'Exposure Inputs'!$C$15)/('Exposure Inputs'!$E$8*'Exposure Inputs'!$E$11)</f>
        <v>2.0585370635195532E-6</v>
      </c>
      <c r="X252" s="40">
        <f>($F252*(1-('Exposure Inputs'!$C$17)/100)*'Exposure Inputs'!$E$7*'Exposure Inputs'!$E$12*'Exposure Inputs'!$C$15*H252)/('Exposure Inputs'!$E$8*'Exposure Inputs'!$E$13*'Exposure Inputs'!$C$16)</f>
        <v>2.7766088765592723E-7</v>
      </c>
      <c r="Y252" s="40">
        <f>($F252*(1-('Exposure Inputs'!$C$17)/100)*'Exposure Inputs'!$E$7*'Exposure Inputs'!$E$12*'Exposure Inputs'!$C$15*H252)/('Exposure Inputs'!$E$8*'Exposure Inputs'!$C$14*'Exposure Inputs'!$C$16)</f>
        <v>1.7798774849738927E-8</v>
      </c>
      <c r="Z252" s="40">
        <f>($F252*(1-('Exposure Inputs'!$C$17)/100)*'Exposure Inputs'!$E$12*'Exposure Inputs'!$C$15*H252)/('Exposure Inputs'!$C$14*'Exposure Inputs'!$C$16)</f>
        <v>2.9229180716543728E-6</v>
      </c>
      <c r="AA252" s="40">
        <f>'Exposure Inputs'!$E$60/W252</f>
        <v>6120851.6588267479</v>
      </c>
      <c r="AB252" s="40">
        <f>'Exposure Inputs'!$E$61/X252</f>
        <v>1872788.0775357003</v>
      </c>
      <c r="AC252" s="40">
        <f>($G252*(1-('Exposure Inputs'!$C$17/100))*'Exposure Inputs'!$F$6*'Exposure Inputs'!$C$15)/('Exposure Inputs'!$F$8*'Exposure Inputs'!$F$11)</f>
        <v>2.0639782517957748E-6</v>
      </c>
      <c r="AD252" s="40">
        <f>($F252*(1-('Exposure Inputs'!$C$17)/100)*'Exposure Inputs'!$F$7*'Exposure Inputs'!$F$12*'Exposure Inputs'!$C$15*H252)/('Exposure Inputs'!$F$8*'Exposure Inputs'!$F$13*'Exposure Inputs'!$C$16)</f>
        <v>2.5287358105826743E-7</v>
      </c>
      <c r="AE252" s="40">
        <f>($F252*(1-('Exposure Inputs'!$C$17)/100)*'Exposure Inputs'!$F$7*'Exposure Inputs'!$F$12*'Exposure Inputs'!$C$15*H252)/('Exposure Inputs'!$F$8*'Exposure Inputs'!$C$14*'Exposure Inputs'!$C$16)</f>
        <v>1.6209844939632529E-8</v>
      </c>
      <c r="AF252" s="40">
        <f>($F252*(1-('Exposure Inputs'!$C$17)/100)*'Exposure Inputs'!$F$12*'Exposure Inputs'!$C$15*H252)/('Exposure Inputs'!$C$14*'Exposure Inputs'!$C$16)</f>
        <v>2.9229180716543728E-6</v>
      </c>
      <c r="AG252" s="40">
        <f>'Exposure Inputs'!$E$60/AC252</f>
        <v>6104715.4876933927</v>
      </c>
      <c r="AH252" s="40">
        <f>'Exposure Inputs'!$E$61/AD252</f>
        <v>2056363.4912900648</v>
      </c>
      <c r="AI252" s="40">
        <f>($G252*(1-('Exposure Inputs'!$C$17/100))*'Exposure Inputs'!$G$6*'Exposure Inputs'!$C$15)/('Exposure Inputs'!$G$8*'Exposure Inputs'!$G$11)</f>
        <v>2.633586684150943E-6</v>
      </c>
      <c r="AJ252" s="40">
        <f>($F252*(1-('Exposure Inputs'!$C$17)/100)*'Exposure Inputs'!$G$7*'Exposure Inputs'!$G$12*'Exposure Inputs'!$C$15*H252)/('Exposure Inputs'!$G$8*'Exposure Inputs'!$G$13*'Exposure Inputs'!$C$16)</f>
        <v>4.2156199508917034E-7</v>
      </c>
      <c r="AK252" s="40">
        <f>($F252*(1-('Exposure Inputs'!$C$17)/100)*'Exposure Inputs'!$G$7*'Exposure Inputs'!$G$12*'Exposure Inputs'!$C$15*H252)/('Exposure Inputs'!$G$8*'Exposure Inputs'!$C$14*'Exposure Inputs'!$C$16)</f>
        <v>2.7023204813408355E-8</v>
      </c>
      <c r="AL252" s="40">
        <f>($F252*(1-('Exposure Inputs'!$C$17)/100)*'Exposure Inputs'!$G$12*'Exposure Inputs'!$C$15*H252)/('Exposure Inputs'!$C$14*'Exposure Inputs'!$C$16)</f>
        <v>2.9229180716543728E-6</v>
      </c>
      <c r="AM252" s="40">
        <f>'Exposure Inputs'!$E$60/AI252</f>
        <v>4784349.8282503597</v>
      </c>
      <c r="AN252" s="40">
        <f>'Exposure Inputs'!$E$61/AJ252</f>
        <v>1233507.7783518122</v>
      </c>
      <c r="AO252" s="40">
        <f>($G252*(1-('Exposure Inputs'!$C$17/100))*'Exposure Inputs'!$H$6*'Exposure Inputs'!$C$15)/('Exposure Inputs'!$H$8*'Exposure Inputs'!$H$11)</f>
        <v>3.3425910814074069E-6</v>
      </c>
      <c r="AP252" s="40">
        <f>($F252*(1-('Exposure Inputs'!$C$17)/100)*'Exposure Inputs'!$H$7*'Exposure Inputs'!$H$12*'Exposure Inputs'!$C$15*H252)/('Exposure Inputs'!$H$8*'Exposure Inputs'!$H$13*'Exposure Inputs'!$C$16)</f>
        <v>5.4885906012176552E-7</v>
      </c>
      <c r="AQ252" s="40">
        <f>($F252*(1-('Exposure Inputs'!$C$17)/100)*'Exposure Inputs'!$H$7*'Exposure Inputs'!$H$12*'Exposure Inputs'!$C$15*H252)/('Exposure Inputs'!$H$8*'Exposure Inputs'!$C$14*'Exposure Inputs'!$C$16)</f>
        <v>3.5183273084728556E-8</v>
      </c>
      <c r="AR252" s="40">
        <f>($F252*(1-('Exposure Inputs'!$C$17)/100)*'Exposure Inputs'!$H$12*'Exposure Inputs'!$C$15*H252)/('Exposure Inputs'!$C$14*'Exposure Inputs'!$C$16)</f>
        <v>2.9229180716543728E-6</v>
      </c>
      <c r="AS252" s="40">
        <f>'Exposure Inputs'!$E$60/AO252</f>
        <v>3769530.7900764025</v>
      </c>
      <c r="AT252" s="40">
        <f>'Exposure Inputs'!$E$61/AP252</f>
        <v>947419.90755265462</v>
      </c>
    </row>
    <row r="253" spans="1:46" s="35" customFormat="1">
      <c r="A253" s="47">
        <v>2021</v>
      </c>
      <c r="B253" s="48">
        <v>110020039402</v>
      </c>
      <c r="C253" s="48" t="s">
        <v>212</v>
      </c>
      <c r="D253" s="48" t="s">
        <v>193</v>
      </c>
      <c r="E253" s="48" t="s">
        <v>213</v>
      </c>
      <c r="F253" s="48">
        <v>5.2822279999999999E-3</v>
      </c>
      <c r="G253" s="48">
        <v>7.454614E-3</v>
      </c>
      <c r="H253" s="48">
        <v>250</v>
      </c>
      <c r="I253" s="40">
        <f t="shared" si="3"/>
        <v>1.0116398941591147E-9</v>
      </c>
      <c r="J253" s="40">
        <f>($G253*(1-('Exposure Inputs'!$C$17/100))*'Exposure Inputs'!$C$6*1*'Exposure Inputs'!$C$15)/('Exposure Inputs'!$C$8*'Exposure Inputs'!$C$11)</f>
        <v>2.9999099606798248E-7</v>
      </c>
      <c r="K253" s="40">
        <f>($F253*(1-('Exposure Inputs'!$C$17)/100)*'Exposure Inputs'!$C$7*'Exposure Inputs'!$C$12*'Exposure Inputs'!$C$15*H253)/('Exposure Inputs'!$C$8*'Exposure Inputs'!$C$13*'Exposure Inputs'!$C$16)</f>
        <v>3.9780153127853881E-8</v>
      </c>
      <c r="L253" s="40">
        <f>($F253*(1-('Exposure Inputs'!$C$17)/100)*'Exposure Inputs'!$C$7*'Exposure Inputs'!$C$12*'Exposure Inputs'!$C$15*H253)/('Exposure Inputs'!$C$8*'Exposure Inputs'!$C$14*'Exposure Inputs'!$C$16)</f>
        <v>2.9070111901123989E-8</v>
      </c>
      <c r="M253" s="40">
        <f>($F253*(1-('Exposure Inputs'!$C$17)/100)*'Exposure Inputs'!$C$12*'Exposure Inputs'!$C$15*H253)/('Exposure Inputs'!$C$14*'Exposure Inputs'!$C$16)</f>
        <v>2.6438970495258173E-6</v>
      </c>
      <c r="N253" s="40">
        <f>'Exposure Inputs'!$E$60/$J253</f>
        <v>42001260.588316619</v>
      </c>
      <c r="O253" s="40">
        <f>'Exposure Inputs'!$E$61/$K253</f>
        <v>13071845.106496044</v>
      </c>
      <c r="P253" s="40">
        <f>L253*'Exposure Inputs'!$E$63</f>
        <v>1.0116398941591147E-9</v>
      </c>
      <c r="Q253" s="40">
        <f>($G253*(1-('Exposure Inputs'!$C$17/100))*'Exposure Inputs'!$D$6*1*'Exposure Inputs'!$C$15)/('Exposure Inputs'!$D$8*'Exposure Inputs'!$D$11)</f>
        <v>1.0525280532765962E-6</v>
      </c>
      <c r="R253" s="40">
        <f>($F253*(1-('Exposure Inputs'!$C$17)/100)*'Exposure Inputs'!$D$7*'Exposure Inputs'!$D$12*'Exposure Inputs'!$C$15*H253)/('Exposure Inputs'!$D$8*'Exposure Inputs'!$D$13*'Exposure Inputs'!$C$16)</f>
        <v>1.0161091460215681E-7</v>
      </c>
      <c r="S253" s="40">
        <f>($F253*(1-('Exposure Inputs'!$C$17)/100)*'Exposure Inputs'!$D$7*'Exposure Inputs'!$D$12*'Exposure Inputs'!$C$15*H253)/('Exposure Inputs'!$D$8*'Exposure Inputs'!$C$14*'Exposure Inputs'!$C$16)</f>
        <v>1.3027040333609846E-9</v>
      </c>
      <c r="T253" s="40">
        <f>($F253*(1-('Exposure Inputs'!$C$17)/100)*'Exposure Inputs'!$D$12*'Exposure Inputs'!$C$15*H253)/('Exposure Inputs'!$C$14*'Exposure Inputs'!$C$16)</f>
        <v>4.6384158763610821E-8</v>
      </c>
      <c r="U253" s="40">
        <f>'Exposure Inputs'!$E$60/Q253</f>
        <v>11971177.35795762</v>
      </c>
      <c r="V253" s="40">
        <f>'Exposure Inputs'!$E$61/R253</f>
        <v>5117560.4710968956</v>
      </c>
      <c r="W253" s="40">
        <f>($G253*(1-('Exposure Inputs'!$C$17/100))*'Exposure Inputs'!$E$6*'Exposure Inputs'!$C$15)/('Exposure Inputs'!$E$8*'Exposure Inputs'!$E$11)</f>
        <v>2.3050999156424585E-7</v>
      </c>
      <c r="X253" s="40">
        <f>($F253*(1-('Exposure Inputs'!$C$17)/100)*'Exposure Inputs'!$E$7*'Exposure Inputs'!$E$12*'Exposure Inputs'!$C$15*H253)/('Exposure Inputs'!$E$8*'Exposure Inputs'!$E$13*'Exposure Inputs'!$C$16)</f>
        <v>2.2031179765822302E-8</v>
      </c>
      <c r="Y253" s="40">
        <f>($F253*(1-('Exposure Inputs'!$C$17)/100)*'Exposure Inputs'!$E$7*'Exposure Inputs'!$E$12*'Exposure Inputs'!$C$15*H253)/('Exposure Inputs'!$E$8*'Exposure Inputs'!$C$14*'Exposure Inputs'!$C$16)</f>
        <v>1.4122551131937375E-9</v>
      </c>
      <c r="Z253" s="40">
        <f>($F253*(1-('Exposure Inputs'!$C$17)/100)*'Exposure Inputs'!$E$12*'Exposure Inputs'!$C$15*H253)/('Exposure Inputs'!$C$14*'Exposure Inputs'!$C$16)</f>
        <v>2.3192079381805412E-7</v>
      </c>
      <c r="AA253" s="40">
        <f>'Exposure Inputs'!$E$60/W253</f>
        <v>54661404.976400912</v>
      </c>
      <c r="AB253" s="40">
        <f>'Exposure Inputs'!$E$61/X253</f>
        <v>23602912.123965926</v>
      </c>
      <c r="AC253" s="40">
        <f>($G253*(1-('Exposure Inputs'!$C$17/100))*'Exposure Inputs'!$F$6*'Exposure Inputs'!$C$15)/('Exposure Inputs'!$F$8*'Exposure Inputs'!$F$11)</f>
        <v>2.3111928264084507E-7</v>
      </c>
      <c r="AD253" s="40">
        <f>($F253*(1-('Exposure Inputs'!$C$17)/100)*'Exposure Inputs'!$F$7*'Exposure Inputs'!$F$12*'Exposure Inputs'!$C$15*H253)/('Exposure Inputs'!$F$8*'Exposure Inputs'!$F$13*'Exposure Inputs'!$C$16)</f>
        <v>2.0064415155315455E-8</v>
      </c>
      <c r="AE253" s="40">
        <f>($F253*(1-('Exposure Inputs'!$C$17)/100)*'Exposure Inputs'!$F$7*'Exposure Inputs'!$F$12*'Exposure Inputs'!$C$15*H253)/('Exposure Inputs'!$F$8*'Exposure Inputs'!$C$14*'Exposure Inputs'!$C$16)</f>
        <v>1.2861804586740679E-9</v>
      </c>
      <c r="AF253" s="40">
        <f>($F253*(1-('Exposure Inputs'!$C$17)/100)*'Exposure Inputs'!$F$12*'Exposure Inputs'!$C$15*H253)/('Exposure Inputs'!$C$14*'Exposure Inputs'!$C$16)</f>
        <v>2.3192079381805412E-7</v>
      </c>
      <c r="AG253" s="40">
        <f>'Exposure Inputs'!$E$60/AC253</f>
        <v>54517303.169290975</v>
      </c>
      <c r="AH253" s="40">
        <f>'Exposure Inputs'!$E$61/AD253</f>
        <v>25916529.137518462</v>
      </c>
      <c r="AI253" s="40">
        <f>($G253*(1-('Exposure Inputs'!$C$17/100))*'Exposure Inputs'!$G$6*'Exposure Inputs'!$C$15)/('Exposure Inputs'!$G$8*'Exposure Inputs'!$G$11)</f>
        <v>2.9490265446540878E-7</v>
      </c>
      <c r="AJ253" s="40">
        <f>($F253*(1-('Exposure Inputs'!$C$17)/100)*'Exposure Inputs'!$G$7*'Exposure Inputs'!$G$12*'Exposure Inputs'!$C$15*H253)/('Exposure Inputs'!$G$8*'Exposure Inputs'!$G$13*'Exposure Inputs'!$C$16)</f>
        <v>3.3449104678211423E-8</v>
      </c>
      <c r="AK253" s="40">
        <f>($F253*(1-('Exposure Inputs'!$C$17)/100)*'Exposure Inputs'!$G$7*'Exposure Inputs'!$G$12*'Exposure Inputs'!$C$15*H253)/('Exposure Inputs'!$G$8*'Exposure Inputs'!$C$14*'Exposure Inputs'!$C$16)</f>
        <v>2.1441733768084243E-9</v>
      </c>
      <c r="AL253" s="40">
        <f>($F253*(1-('Exposure Inputs'!$C$17)/100)*'Exposure Inputs'!$G$12*'Exposure Inputs'!$C$15*H253)/('Exposure Inputs'!$C$14*'Exposure Inputs'!$C$16)</f>
        <v>2.3192079381805412E-7</v>
      </c>
      <c r="AM253" s="40">
        <f>'Exposure Inputs'!$E$60/AI253</f>
        <v>42725963.327935874</v>
      </c>
      <c r="AN253" s="40">
        <f>'Exposure Inputs'!$E$61/AJ253</f>
        <v>15546006.537470205</v>
      </c>
      <c r="AO253" s="40">
        <f>($G253*(1-('Exposure Inputs'!$C$17/100))*'Exposure Inputs'!$H$6*'Exposure Inputs'!$C$15)/('Exposure Inputs'!$H$8*'Exposure Inputs'!$H$11)</f>
        <v>3.7429524861728392E-7</v>
      </c>
      <c r="AP253" s="40">
        <f>($F253*(1-('Exposure Inputs'!$C$17)/100)*'Exposure Inputs'!$H$7*'Exposure Inputs'!$H$12*'Exposure Inputs'!$C$15*H253)/('Exposure Inputs'!$H$8*'Exposure Inputs'!$H$13*'Exposure Inputs'!$C$16)</f>
        <v>4.3549571283612374E-8</v>
      </c>
      <c r="AQ253" s="40">
        <f>($F253*(1-('Exposure Inputs'!$C$17)/100)*'Exposure Inputs'!$H$7*'Exposure Inputs'!$H$12*'Exposure Inputs'!$C$15*H253)/('Exposure Inputs'!$H$8*'Exposure Inputs'!$C$14*'Exposure Inputs'!$C$16)</f>
        <v>2.7916391848469473E-9</v>
      </c>
      <c r="AR253" s="40">
        <f>($F253*(1-('Exposure Inputs'!$C$17)/100)*'Exposure Inputs'!$H$12*'Exposure Inputs'!$C$15*H253)/('Exposure Inputs'!$C$14*'Exposure Inputs'!$C$16)</f>
        <v>2.3192079381805412E-7</v>
      </c>
      <c r="AS253" s="40">
        <f>'Exposure Inputs'!$E$60/AO253</f>
        <v>33663264.619432755</v>
      </c>
      <c r="AT253" s="40">
        <f>'Exposure Inputs'!$E$61/AP253</f>
        <v>11940416.051711515</v>
      </c>
    </row>
    <row r="254" spans="1:46" s="35" customFormat="1">
      <c r="A254" s="47">
        <v>2023</v>
      </c>
      <c r="B254" s="48">
        <v>110020039402</v>
      </c>
      <c r="C254" s="48" t="s">
        <v>212</v>
      </c>
      <c r="D254" s="48" t="s">
        <v>193</v>
      </c>
      <c r="E254" s="48" t="s">
        <v>213</v>
      </c>
      <c r="F254" s="48">
        <v>3.1144829999999999E-3</v>
      </c>
      <c r="G254" s="48">
        <v>4.3953550000000001E-3</v>
      </c>
      <c r="H254" s="48">
        <v>250</v>
      </c>
      <c r="I254" s="40">
        <f t="shared" si="3"/>
        <v>5.9647846561722861E-10</v>
      </c>
      <c r="J254" s="40">
        <f>($G254*(1-('Exposure Inputs'!$C$17/100))*'Exposure Inputs'!$C$6*1*'Exposure Inputs'!$C$15)/('Exposure Inputs'!$C$8*'Exposure Inputs'!$C$11)</f>
        <v>1.7687930247258773E-7</v>
      </c>
      <c r="K254" s="40">
        <f>($F254*(1-('Exposure Inputs'!$C$17)/100)*'Exposure Inputs'!$C$7*'Exposure Inputs'!$C$12*'Exposure Inputs'!$C$15*H254)/('Exposure Inputs'!$C$8*'Exposure Inputs'!$C$13*'Exposure Inputs'!$C$16)</f>
        <v>2.3454991085976929E-8</v>
      </c>
      <c r="L254" s="40">
        <f>($F254*(1-('Exposure Inputs'!$C$17)/100)*'Exposure Inputs'!$C$7*'Exposure Inputs'!$C$12*'Exposure Inputs'!$C$15*H254)/('Exposure Inputs'!$C$8*'Exposure Inputs'!$C$14*'Exposure Inputs'!$C$16)</f>
        <v>1.7140185793598525E-8</v>
      </c>
      <c r="M254" s="40">
        <f>($F254*(1-('Exposure Inputs'!$C$17)/100)*'Exposure Inputs'!$C$12*'Exposure Inputs'!$C$15*H254)/('Exposure Inputs'!$C$14*'Exposure Inputs'!$C$16)</f>
        <v>1.5588824288724973E-6</v>
      </c>
      <c r="N254" s="40">
        <f>'Exposure Inputs'!$E$60/$J254</f>
        <v>71235016.329582781</v>
      </c>
      <c r="O254" s="40">
        <f>'Exposure Inputs'!$E$61/$K254</f>
        <v>22170121.40801423</v>
      </c>
      <c r="P254" s="40">
        <f>L254*'Exposure Inputs'!$E$63</f>
        <v>5.9647846561722861E-10</v>
      </c>
      <c r="Q254" s="40">
        <f>($G254*(1-('Exposure Inputs'!$C$17/100))*'Exposure Inputs'!$D$6*1*'Exposure Inputs'!$C$15)/('Exposure Inputs'!$D$8*'Exposure Inputs'!$D$11)</f>
        <v>6.2058671872340439E-7</v>
      </c>
      <c r="R254" s="40">
        <f>($F254*(1-('Exposure Inputs'!$C$17)/100)*'Exposure Inputs'!$D$7*'Exposure Inputs'!$D$12*'Exposure Inputs'!$C$15*H254)/('Exposure Inputs'!$D$8*'Exposure Inputs'!$D$13*'Exposure Inputs'!$C$16)</f>
        <v>5.9911360536286796E-8</v>
      </c>
      <c r="S254" s="40">
        <f>($F254*(1-('Exposure Inputs'!$C$17)/100)*'Exposure Inputs'!$D$7*'Exposure Inputs'!$D$12*'Exposure Inputs'!$C$15*H254)/('Exposure Inputs'!$D$8*'Exposure Inputs'!$C$14*'Exposure Inputs'!$C$16)</f>
        <v>7.6809436584983077E-10</v>
      </c>
      <c r="T254" s="40">
        <f>($F254*(1-('Exposure Inputs'!$C$17)/100)*'Exposure Inputs'!$D$12*'Exposure Inputs'!$C$15*H254)/('Exposure Inputs'!$C$14*'Exposure Inputs'!$C$16)</f>
        <v>2.7348814541622763E-8</v>
      </c>
      <c r="U254" s="40">
        <f>'Exposure Inputs'!$E$60/Q254</f>
        <v>20303367.152167208</v>
      </c>
      <c r="V254" s="40">
        <f>'Exposure Inputs'!$E$61/R254</f>
        <v>8679489.0876338743</v>
      </c>
      <c r="W254" s="40">
        <f>($G254*(1-('Exposure Inputs'!$C$17/100))*'Exposure Inputs'!$E$6*'Exposure Inputs'!$C$15)/('Exposure Inputs'!$E$8*'Exposure Inputs'!$E$11)</f>
        <v>1.3591223421787711E-7</v>
      </c>
      <c r="X254" s="40">
        <f>($F254*(1-('Exposure Inputs'!$C$17)/100)*'Exposure Inputs'!$E$7*'Exposure Inputs'!$E$12*'Exposure Inputs'!$C$15*H254)/('Exposure Inputs'!$E$8*'Exposure Inputs'!$E$13*'Exposure Inputs'!$C$16)</f>
        <v>1.2989922973903728E-8</v>
      </c>
      <c r="Y254" s="40">
        <f>($F254*(1-('Exposure Inputs'!$C$17)/100)*'Exposure Inputs'!$E$7*'Exposure Inputs'!$E$12*'Exposure Inputs'!$C$15*H254)/('Exposure Inputs'!$E$8*'Exposure Inputs'!$C$14*'Exposure Inputs'!$C$16)</f>
        <v>8.3268737012203387E-10</v>
      </c>
      <c r="Z254" s="40">
        <f>($F254*(1-('Exposure Inputs'!$C$17)/100)*'Exposure Inputs'!$E$12*'Exposure Inputs'!$C$15*H254)/('Exposure Inputs'!$C$14*'Exposure Inputs'!$C$16)</f>
        <v>1.3674407270811379E-7</v>
      </c>
      <c r="AA254" s="40">
        <f>'Exposure Inputs'!$E$60/W254</f>
        <v>92706885.973203063</v>
      </c>
      <c r="AB254" s="40">
        <f>'Exposure Inputs'!$E$61/X254</f>
        <v>40031030.287451334</v>
      </c>
      <c r="AC254" s="40">
        <f>($G254*(1-('Exposure Inputs'!$C$17/100))*'Exposure Inputs'!$F$6*'Exposure Inputs'!$C$15)/('Exposure Inputs'!$F$8*'Exposure Inputs'!$F$11)</f>
        <v>1.3627148160211267E-7</v>
      </c>
      <c r="AD254" s="40">
        <f>($F254*(1-('Exposure Inputs'!$C$17)/100)*'Exposure Inputs'!$F$7*'Exposure Inputs'!$F$12*'Exposure Inputs'!$C$15*H254)/('Exposure Inputs'!$F$8*'Exposure Inputs'!$F$13*'Exposure Inputs'!$C$16)</f>
        <v>1.1830288262106889E-8</v>
      </c>
      <c r="AE254" s="40">
        <f>($F254*(1-('Exposure Inputs'!$C$17)/100)*'Exposure Inputs'!$F$7*'Exposure Inputs'!$F$12*'Exposure Inputs'!$C$15*H254)/('Exposure Inputs'!$F$8*'Exposure Inputs'!$C$14*'Exposure Inputs'!$C$16)</f>
        <v>7.583518116735187E-10</v>
      </c>
      <c r="AF254" s="40">
        <f>($F254*(1-('Exposure Inputs'!$C$17)/100)*'Exposure Inputs'!$F$12*'Exposure Inputs'!$C$15*H254)/('Exposure Inputs'!$C$14*'Exposure Inputs'!$C$16)</f>
        <v>1.3674407270811379E-7</v>
      </c>
      <c r="AG254" s="40">
        <f>'Exposure Inputs'!$E$60/AC254</f>
        <v>92462486.294745445</v>
      </c>
      <c r="AH254" s="40">
        <f>'Exposure Inputs'!$E$61/AD254</f>
        <v>43954972.903373003</v>
      </c>
      <c r="AI254" s="40">
        <f>($G254*(1-('Exposure Inputs'!$C$17/100))*'Exposure Inputs'!$G$6*'Exposure Inputs'!$C$15)/('Exposure Inputs'!$G$8*'Exposure Inputs'!$G$11)</f>
        <v>1.7387913805031446E-7</v>
      </c>
      <c r="AJ254" s="40">
        <f>($F254*(1-('Exposure Inputs'!$C$17)/100)*'Exposure Inputs'!$G$7*'Exposure Inputs'!$G$12*'Exposure Inputs'!$C$15*H254)/('Exposure Inputs'!$G$8*'Exposure Inputs'!$G$13*'Exposure Inputs'!$C$16)</f>
        <v>1.9722107392090976E-8</v>
      </c>
      <c r="AK254" s="40">
        <f>($F254*(1-('Exposure Inputs'!$C$17)/100)*'Exposure Inputs'!$G$7*'Exposure Inputs'!$G$12*'Exposure Inputs'!$C$15*H254)/('Exposure Inputs'!$G$8*'Exposure Inputs'!$C$14*'Exposure Inputs'!$C$16)</f>
        <v>1.2642376533391652E-9</v>
      </c>
      <c r="AL254" s="40">
        <f>($F254*(1-('Exposure Inputs'!$C$17)/100)*'Exposure Inputs'!$G$12*'Exposure Inputs'!$C$15*H254)/('Exposure Inputs'!$C$14*'Exposure Inputs'!$C$16)</f>
        <v>1.3674407270811379E-7</v>
      </c>
      <c r="AM254" s="40">
        <f>'Exposure Inputs'!$E$60/AI254</f>
        <v>72464127.331675678</v>
      </c>
      <c r="AN254" s="40">
        <f>'Exposure Inputs'!$E$61/AJ254</f>
        <v>26366350.6978231</v>
      </c>
      <c r="AO254" s="40">
        <f>($G254*(1-('Exposure Inputs'!$C$17/100))*'Exposure Inputs'!$H$6*'Exposure Inputs'!$C$15)/('Exposure Inputs'!$H$8*'Exposure Inputs'!$H$11)</f>
        <v>2.2069023191358024E-7</v>
      </c>
      <c r="AP254" s="40">
        <f>($F254*(1-('Exposure Inputs'!$C$17)/100)*'Exposure Inputs'!$H$7*'Exposure Inputs'!$H$12*'Exposure Inputs'!$C$15*H254)/('Exposure Inputs'!$H$8*'Exposure Inputs'!$H$13*'Exposure Inputs'!$C$16)</f>
        <v>2.5677498097412477E-8</v>
      </c>
      <c r="AQ254" s="40">
        <f>($F254*(1-('Exposure Inputs'!$C$17)/100)*'Exposure Inputs'!$H$7*'Exposure Inputs'!$H$12*'Exposure Inputs'!$C$15*H254)/('Exposure Inputs'!$H$8*'Exposure Inputs'!$C$14*'Exposure Inputs'!$C$16)</f>
        <v>1.6459934677828511E-9</v>
      </c>
      <c r="AR254" s="40">
        <f>($F254*(1-('Exposure Inputs'!$C$17)/100)*'Exposure Inputs'!$H$12*'Exposure Inputs'!$C$15*H254)/('Exposure Inputs'!$C$14*'Exposure Inputs'!$C$16)</f>
        <v>1.3674407270811379E-7</v>
      </c>
      <c r="AS254" s="40">
        <f>'Exposure Inputs'!$E$60/AO254</f>
        <v>57093600.79395818</v>
      </c>
      <c r="AT254" s="40">
        <f>'Exposure Inputs'!$E$61/AP254</f>
        <v>20251194.178937569</v>
      </c>
    </row>
    <row r="255" spans="1:46" s="35" customFormat="1">
      <c r="A255" s="47">
        <v>2019</v>
      </c>
      <c r="B255" s="48">
        <v>110004306938</v>
      </c>
      <c r="C255" s="48" t="s">
        <v>214</v>
      </c>
      <c r="D255" s="48" t="s">
        <v>193</v>
      </c>
      <c r="E255" s="48" t="s">
        <v>215</v>
      </c>
      <c r="F255" s="48">
        <v>0.24343929298466399</v>
      </c>
      <c r="G255" s="48">
        <v>0.24343929298466399</v>
      </c>
      <c r="H255" s="48">
        <v>250</v>
      </c>
      <c r="I255" s="40">
        <f t="shared" si="3"/>
        <v>4.6622921348562625E-8</v>
      </c>
      <c r="J255" s="40">
        <f>($G255*(1-('Exposure Inputs'!$C$17/100))*'Exposure Inputs'!$C$6*1*'Exposure Inputs'!$C$15)/('Exposure Inputs'!$C$8*'Exposure Inputs'!$C$11)</f>
        <v>9.7965630392874489E-6</v>
      </c>
      <c r="K255" s="40">
        <f>($F255*(1-('Exposure Inputs'!$C$17)/100)*'Exposure Inputs'!$C$7*'Exposure Inputs'!$C$12*'Exposure Inputs'!$C$15*H255)/('Exposure Inputs'!$C$8*'Exposure Inputs'!$C$13*'Exposure Inputs'!$C$16)</f>
        <v>1.8333272157632006E-6</v>
      </c>
      <c r="L255" s="40">
        <f>($F255*(1-('Exposure Inputs'!$C$17)/100)*'Exposure Inputs'!$C$7*'Exposure Inputs'!$C$12*'Exposure Inputs'!$C$15*H255)/('Exposure Inputs'!$C$8*'Exposure Inputs'!$C$14*'Exposure Inputs'!$C$16)</f>
        <v>1.3397391192115698E-6</v>
      </c>
      <c r="M255" s="40">
        <f>($F255*(1-('Exposure Inputs'!$C$17)/100)*'Exposure Inputs'!$C$12*'Exposure Inputs'!$C$15*H255)/('Exposure Inputs'!$C$14*'Exposure Inputs'!$C$16)</f>
        <v>1.2184790744753994E-4</v>
      </c>
      <c r="N255" s="40">
        <f>'Exposure Inputs'!$E$60/$J255</f>
        <v>1286165.3571226811</v>
      </c>
      <c r="O255" s="40">
        <f>'Exposure Inputs'!$E$61/$K255</f>
        <v>283637.31009334733</v>
      </c>
      <c r="P255" s="40">
        <f>L255*'Exposure Inputs'!$E$63</f>
        <v>4.6622921348562625E-8</v>
      </c>
      <c r="Q255" s="40">
        <f>($G255*(1-('Exposure Inputs'!$C$17/100))*'Exposure Inputs'!$D$6*1*'Exposure Inputs'!$C$15)/('Exposure Inputs'!$D$8*'Exposure Inputs'!$D$11)</f>
        <v>3.4371556345664477E-5</v>
      </c>
      <c r="R255" s="40">
        <f>($F255*(1-('Exposure Inputs'!$C$17)/100)*'Exposure Inputs'!$D$7*'Exposure Inputs'!$D$12*'Exposure Inputs'!$C$15*H255)/('Exposure Inputs'!$D$8*'Exposure Inputs'!$D$13*'Exposure Inputs'!$C$16)</f>
        <v>4.6828893433365851E-6</v>
      </c>
      <c r="S255" s="40">
        <f>($F255*(1-('Exposure Inputs'!$C$17)/100)*'Exposure Inputs'!$D$7*'Exposure Inputs'!$D$12*'Exposure Inputs'!$C$15*H255)/('Exposure Inputs'!$D$8*'Exposure Inputs'!$C$14*'Exposure Inputs'!$C$16)</f>
        <v>6.0037042863289551E-8</v>
      </c>
      <c r="T255" s="40">
        <f>($F255*(1-('Exposure Inputs'!$C$17)/100)*'Exposure Inputs'!$D$12*'Exposure Inputs'!$C$15*H255)/('Exposure Inputs'!$C$14*'Exposure Inputs'!$C$16)</f>
        <v>2.1376825867989465E-6</v>
      </c>
      <c r="U255" s="40">
        <f>'Exposure Inputs'!$E$60/Q255</f>
        <v>366582.1783944132</v>
      </c>
      <c r="V255" s="40">
        <f>'Exposure Inputs'!$E$61/R255</f>
        <v>111042.55554104062</v>
      </c>
      <c r="W255" s="40">
        <f>($G255*(1-('Exposure Inputs'!$C$17/100))*'Exposure Inputs'!$E$6*'Exposure Inputs'!$C$15)/('Exposure Inputs'!$E$8*'Exposure Inputs'!$E$11)</f>
        <v>7.5275781378218739E-6</v>
      </c>
      <c r="X255" s="40">
        <f>($F255*(1-('Exposure Inputs'!$C$17)/100)*'Exposure Inputs'!$E$7*'Exposure Inputs'!$E$12*'Exposure Inputs'!$C$15*H255)/('Exposure Inputs'!$E$8*'Exposure Inputs'!$E$13*'Exposure Inputs'!$C$16)</f>
        <v>1.015339516925399E-6</v>
      </c>
      <c r="Y255" s="40">
        <f>($F255*(1-('Exposure Inputs'!$C$17)/100)*'Exposure Inputs'!$E$7*'Exposure Inputs'!$E$12*'Exposure Inputs'!$C$15*H255)/('Exposure Inputs'!$E$8*'Exposure Inputs'!$C$14*'Exposure Inputs'!$C$16)</f>
        <v>6.5085866469576863E-8</v>
      </c>
      <c r="Z255" s="40">
        <f>($F255*(1-('Exposure Inputs'!$C$17)/100)*'Exposure Inputs'!$E$12*'Exposure Inputs'!$C$15*H255)/('Exposure Inputs'!$C$14*'Exposure Inputs'!$C$16)</f>
        <v>1.0688412933994732E-5</v>
      </c>
      <c r="AA255" s="40">
        <f>'Exposure Inputs'!$E$60/W255</f>
        <v>1673845.129111585</v>
      </c>
      <c r="AB255" s="40">
        <f>'Exposure Inputs'!$E$61/X255</f>
        <v>512143.95907158067</v>
      </c>
      <c r="AC255" s="40">
        <f>($G255*(1-('Exposure Inputs'!$C$17/100))*'Exposure Inputs'!$F$6*'Exposure Inputs'!$C$15)/('Exposure Inputs'!$F$8*'Exposure Inputs'!$F$11)</f>
        <v>7.5474752631336854E-6</v>
      </c>
      <c r="AD255" s="40">
        <f>($F255*(1-('Exposure Inputs'!$C$17)/100)*'Exposure Inputs'!$F$7*'Exposure Inputs'!$F$12*'Exposure Inputs'!$C$15*H255)/('Exposure Inputs'!$F$8*'Exposure Inputs'!$F$13*'Exposure Inputs'!$C$16)</f>
        <v>9.2469825981778368E-7</v>
      </c>
      <c r="AE255" s="40">
        <f>($F255*(1-('Exposure Inputs'!$C$17)/100)*'Exposure Inputs'!$F$7*'Exposure Inputs'!$F$12*'Exposure Inputs'!$C$15*H255)/('Exposure Inputs'!$F$8*'Exposure Inputs'!$C$14*'Exposure Inputs'!$C$16)</f>
        <v>5.9275529475498958E-8</v>
      </c>
      <c r="AF255" s="40">
        <f>($F255*(1-('Exposure Inputs'!$C$17)/100)*'Exposure Inputs'!$F$12*'Exposure Inputs'!$C$15*H255)/('Exposure Inputs'!$C$14*'Exposure Inputs'!$C$16)</f>
        <v>1.0688412933994732E-5</v>
      </c>
      <c r="AG255" s="40">
        <f>'Exposure Inputs'!$E$60/AC255</f>
        <v>1669432.4341208274</v>
      </c>
      <c r="AH255" s="40">
        <f>'Exposure Inputs'!$E$61/AD255</f>
        <v>562345.60244816355</v>
      </c>
      <c r="AI255" s="40">
        <f>($G255*(1-('Exposure Inputs'!$C$17/100))*'Exposure Inputs'!$G$6*'Exposure Inputs'!$C$15)/('Exposure Inputs'!$G$8*'Exposure Inputs'!$G$11)</f>
        <v>9.6303971878838766E-6</v>
      </c>
      <c r="AJ255" s="40">
        <f>($F255*(1-('Exposure Inputs'!$C$17)/100)*'Exposure Inputs'!$G$7*'Exposure Inputs'!$G$12*'Exposure Inputs'!$C$15*H255)/('Exposure Inputs'!$G$8*'Exposure Inputs'!$G$13*'Exposure Inputs'!$C$16)</f>
        <v>1.5415514805180324E-6</v>
      </c>
      <c r="AK255" s="40">
        <f>($F255*(1-('Exposure Inputs'!$C$17)/100)*'Exposure Inputs'!$G$7*'Exposure Inputs'!$G$12*'Exposure Inputs'!$C$15*H255)/('Exposure Inputs'!$G$8*'Exposure Inputs'!$C$14*'Exposure Inputs'!$C$16)</f>
        <v>9.8817402597309774E-8</v>
      </c>
      <c r="AL255" s="40">
        <f>($F255*(1-('Exposure Inputs'!$C$17)/100)*'Exposure Inputs'!$G$12*'Exposure Inputs'!$C$15*H255)/('Exposure Inputs'!$C$14*'Exposure Inputs'!$C$16)</f>
        <v>1.0688412933994732E-5</v>
      </c>
      <c r="AM255" s="40">
        <f>'Exposure Inputs'!$E$60/AI255</f>
        <v>1308357.2519576054</v>
      </c>
      <c r="AN255" s="40">
        <f>'Exposure Inputs'!$E$61/AJ255</f>
        <v>337322.50046249252</v>
      </c>
      <c r="AO255" s="40">
        <f>($G255*(1-('Exposure Inputs'!$C$17/100))*'Exposure Inputs'!$H$6*'Exposure Inputs'!$C$15)/('Exposure Inputs'!$H$8*'Exposure Inputs'!$H$11)</f>
        <v>1.2223056846526275E-5</v>
      </c>
      <c r="AP255" s="40">
        <f>($F255*(1-('Exposure Inputs'!$C$17)/100)*'Exposure Inputs'!$H$7*'Exposure Inputs'!$H$12*'Exposure Inputs'!$C$15*H255)/('Exposure Inputs'!$H$8*'Exposure Inputs'!$H$13*'Exposure Inputs'!$C$16)</f>
        <v>2.0070464287167879E-6</v>
      </c>
      <c r="AQ255" s="40">
        <f>($F255*(1-('Exposure Inputs'!$C$17)/100)*'Exposure Inputs'!$H$7*'Exposure Inputs'!$H$12*'Exposure Inputs'!$C$15*H255)/('Exposure Inputs'!$H$8*'Exposure Inputs'!$C$14*'Exposure Inputs'!$C$16)</f>
        <v>1.2865682235364025E-7</v>
      </c>
      <c r="AR255" s="40">
        <f>($F255*(1-('Exposure Inputs'!$C$17)/100)*'Exposure Inputs'!$H$12*'Exposure Inputs'!$C$15*H255)/('Exposure Inputs'!$C$14*'Exposure Inputs'!$C$16)</f>
        <v>1.0688412933994732E-5</v>
      </c>
      <c r="AS255" s="40">
        <f>'Exposure Inputs'!$E$60/AO255</f>
        <v>1030838.6975702277</v>
      </c>
      <c r="AT255" s="40">
        <f>'Exposure Inputs'!$E$61/AP255</f>
        <v>259087.18032619893</v>
      </c>
    </row>
    <row r="256" spans="1:46" s="35" customFormat="1">
      <c r="A256" s="47">
        <v>2020</v>
      </c>
      <c r="B256" s="48">
        <v>110004306938</v>
      </c>
      <c r="C256" s="48" t="s">
        <v>214</v>
      </c>
      <c r="D256" s="48" t="s">
        <v>193</v>
      </c>
      <c r="E256" s="48" t="s">
        <v>215</v>
      </c>
      <c r="F256" s="48">
        <v>7.8297557000000004E-2</v>
      </c>
      <c r="G256" s="48">
        <v>7.8297557000000004E-2</v>
      </c>
      <c r="H256" s="48">
        <v>250</v>
      </c>
      <c r="I256" s="40">
        <f t="shared" si="3"/>
        <v>1.4995364129756848E-8</v>
      </c>
      <c r="J256" s="40">
        <f>($G256*(1-('Exposure Inputs'!$C$17/100))*'Exposure Inputs'!$C$6*1*'Exposure Inputs'!$C$15)/('Exposure Inputs'!$C$8*'Exposure Inputs'!$C$11)</f>
        <v>3.1508757011589911E-6</v>
      </c>
      <c r="K256" s="40">
        <f>($F256*(1-('Exposure Inputs'!$C$17)/100)*'Exposure Inputs'!$C$7*'Exposure Inputs'!$C$12*'Exposure Inputs'!$C$15*H256)/('Exposure Inputs'!$C$8*'Exposure Inputs'!$C$13*'Exposure Inputs'!$C$16)</f>
        <v>5.8965436686884161E-7</v>
      </c>
      <c r="L256" s="40">
        <f>($F256*(1-('Exposure Inputs'!$C$17)/100)*'Exposure Inputs'!$C$7*'Exposure Inputs'!$C$12*'Exposure Inputs'!$C$15*H256)/('Exposure Inputs'!$C$8*'Exposure Inputs'!$C$14*'Exposure Inputs'!$C$16)</f>
        <v>4.3090126809646114E-7</v>
      </c>
      <c r="M256" s="40">
        <f>($F256*(1-('Exposure Inputs'!$C$17)/100)*'Exposure Inputs'!$C$12*'Exposure Inputs'!$C$15*H256)/('Exposure Inputs'!$C$14*'Exposure Inputs'!$C$16)</f>
        <v>3.9190031164383563E-5</v>
      </c>
      <c r="N256" s="40">
        <f>'Exposure Inputs'!$E$60/$J256</f>
        <v>3998888.3075791672</v>
      </c>
      <c r="O256" s="40">
        <f>'Exposure Inputs'!$E$61/$K256</f>
        <v>881872.54978078546</v>
      </c>
      <c r="P256" s="40">
        <f>L256*'Exposure Inputs'!$E$63</f>
        <v>1.4995364129756848E-8</v>
      </c>
      <c r="Q256" s="40">
        <f>($G256*(1-('Exposure Inputs'!$C$17/100))*'Exposure Inputs'!$D$6*1*'Exposure Inputs'!$C$15)/('Exposure Inputs'!$D$8*'Exposure Inputs'!$D$11)</f>
        <v>1.1054948686212768E-5</v>
      </c>
      <c r="R256" s="40">
        <f>($F256*(1-('Exposure Inputs'!$C$17)/100)*'Exposure Inputs'!$D$7*'Exposure Inputs'!$D$12*'Exposure Inputs'!$C$15*H256)/('Exposure Inputs'!$D$8*'Exposure Inputs'!$D$13*'Exposure Inputs'!$C$16)</f>
        <v>1.5061611081317401E-6</v>
      </c>
      <c r="S256" s="40">
        <f>($F256*(1-('Exposure Inputs'!$C$17)/100)*'Exposure Inputs'!$D$7*'Exposure Inputs'!$D$12*'Exposure Inputs'!$C$15*H256)/('Exposure Inputs'!$D$8*'Exposure Inputs'!$C$14*'Exposure Inputs'!$C$16)</f>
        <v>1.9309757796560769E-8</v>
      </c>
      <c r="T256" s="40">
        <f>($F256*(1-('Exposure Inputs'!$C$17)/100)*'Exposure Inputs'!$D$12*'Exposure Inputs'!$C$15*H256)/('Exposure Inputs'!$C$14*'Exposure Inputs'!$C$16)</f>
        <v>6.8754440639269413E-7</v>
      </c>
      <c r="U256" s="40">
        <f>'Exposure Inputs'!$E$60/Q256</f>
        <v>1139761.0570290706</v>
      </c>
      <c r="V256" s="40">
        <f>'Exposure Inputs'!$E$61/R256</f>
        <v>345248.59073344024</v>
      </c>
      <c r="W256" s="40">
        <f>($G256*(1-('Exposure Inputs'!$C$17/100))*'Exposure Inputs'!$E$6*'Exposure Inputs'!$C$15)/('Exposure Inputs'!$E$8*'Exposure Inputs'!$E$11)</f>
        <v>2.421100435726257E-6</v>
      </c>
      <c r="X256" s="40">
        <f>($F256*(1-('Exposure Inputs'!$C$17)/100)*'Exposure Inputs'!$E$7*'Exposure Inputs'!$E$12*'Exposure Inputs'!$C$15*H256)/('Exposure Inputs'!$E$8*'Exposure Inputs'!$E$13*'Exposure Inputs'!$C$16)</f>
        <v>3.2656438788551319E-7</v>
      </c>
      <c r="Y256" s="40">
        <f>($F256*(1-('Exposure Inputs'!$C$17)/100)*'Exposure Inputs'!$E$7*'Exposure Inputs'!$E$12*'Exposure Inputs'!$C$15*H256)/('Exposure Inputs'!$E$8*'Exposure Inputs'!$C$14*'Exposure Inputs'!$C$16)</f>
        <v>2.0933614608045718E-8</v>
      </c>
      <c r="Z256" s="40">
        <f>($F256*(1-('Exposure Inputs'!$C$17)/100)*'Exposure Inputs'!$E$12*'Exposure Inputs'!$C$15*H256)/('Exposure Inputs'!$C$14*'Exposure Inputs'!$C$16)</f>
        <v>3.4377220319634704E-6</v>
      </c>
      <c r="AA256" s="40">
        <f>'Exposure Inputs'!$E$60/W256</f>
        <v>5204245.0672726342</v>
      </c>
      <c r="AB256" s="40">
        <f>'Exposure Inputs'!$E$61/X256</f>
        <v>1592335.2921822616</v>
      </c>
      <c r="AC256" s="40">
        <f>($G256*(1-('Exposure Inputs'!$C$17/100))*'Exposure Inputs'!$F$6*'Exposure Inputs'!$C$15)/('Exposure Inputs'!$F$8*'Exposure Inputs'!$F$11)</f>
        <v>2.4274999626232398E-6</v>
      </c>
      <c r="AD256" s="40">
        <f>($F256*(1-('Exposure Inputs'!$C$17)/100)*'Exposure Inputs'!$F$7*'Exposure Inputs'!$F$12*'Exposure Inputs'!$C$15*H256)/('Exposure Inputs'!$F$8*'Exposure Inputs'!$F$13*'Exposure Inputs'!$C$16)</f>
        <v>2.9741137438500874E-7</v>
      </c>
      <c r="AE256" s="40">
        <f>($F256*(1-('Exposure Inputs'!$C$17)/100)*'Exposure Inputs'!$F$7*'Exposure Inputs'!$F$12*'Exposure Inputs'!$C$15*H256)/('Exposure Inputs'!$F$8*'Exposure Inputs'!$C$14*'Exposure Inputs'!$C$16)</f>
        <v>1.9064831691346718E-8</v>
      </c>
      <c r="AF256" s="40">
        <f>($F256*(1-('Exposure Inputs'!$C$17)/100)*'Exposure Inputs'!$F$12*'Exposure Inputs'!$C$15*H256)/('Exposure Inputs'!$C$14*'Exposure Inputs'!$C$16)</f>
        <v>3.4377220319634704E-6</v>
      </c>
      <c r="AG256" s="40">
        <f>'Exposure Inputs'!$E$60/AC256</f>
        <v>5190525.3116395548</v>
      </c>
      <c r="AH256" s="40">
        <f>'Exposure Inputs'!$E$61/AD256</f>
        <v>1748420.0161317403</v>
      </c>
      <c r="AI256" s="40">
        <f>($G256*(1-('Exposure Inputs'!$C$17/100))*'Exposure Inputs'!$G$6*'Exposure Inputs'!$C$15)/('Exposure Inputs'!$G$8*'Exposure Inputs'!$G$11)</f>
        <v>3.0974316574213838E-6</v>
      </c>
      <c r="AJ256" s="40">
        <f>($F256*(1-('Exposure Inputs'!$C$17)/100)*'Exposure Inputs'!$G$7*'Exposure Inputs'!$G$12*'Exposure Inputs'!$C$15*H256)/('Exposure Inputs'!$G$8*'Exposure Inputs'!$G$13*'Exposure Inputs'!$C$16)</f>
        <v>4.9581032476092014E-7</v>
      </c>
      <c r="AK256" s="40">
        <f>($F256*(1-('Exposure Inputs'!$C$17)/100)*'Exposure Inputs'!$G$7*'Exposure Inputs'!$G$12*'Exposure Inputs'!$C$15*H256)/('Exposure Inputs'!$G$8*'Exposure Inputs'!$C$14*'Exposure Inputs'!$C$16)</f>
        <v>3.1782713125700012E-8</v>
      </c>
      <c r="AL256" s="40">
        <f>($F256*(1-('Exposure Inputs'!$C$17)/100)*'Exposure Inputs'!$G$12*'Exposure Inputs'!$C$15*H256)/('Exposure Inputs'!$C$14*'Exposure Inputs'!$C$16)</f>
        <v>3.4377220319634704E-6</v>
      </c>
      <c r="AM256" s="40">
        <f>'Exposure Inputs'!$E$60/AI256</f>
        <v>4067886.3631456252</v>
      </c>
      <c r="AN256" s="40">
        <f>'Exposure Inputs'!$E$61/AJ256</f>
        <v>1048788.1636001512</v>
      </c>
      <c r="AO256" s="40">
        <f>($G256*(1-('Exposure Inputs'!$C$17/100))*'Exposure Inputs'!$H$6*'Exposure Inputs'!$C$15)/('Exposure Inputs'!$H$8*'Exposure Inputs'!$H$11)</f>
        <v>3.9313106706049373E-6</v>
      </c>
      <c r="AP256" s="40">
        <f>($F256*(1-('Exposure Inputs'!$C$17)/100)*'Exposure Inputs'!$H$7*'Exposure Inputs'!$H$12*'Exposure Inputs'!$C$15*H256)/('Exposure Inputs'!$H$8*'Exposure Inputs'!$H$13*'Exposure Inputs'!$C$16)</f>
        <v>6.4552780377980718E-7</v>
      </c>
      <c r="AQ256" s="40">
        <f>($F256*(1-('Exposure Inputs'!$C$17)/100)*'Exposure Inputs'!$H$7*'Exposure Inputs'!$H$12*'Exposure Inputs'!$C$15*H256)/('Exposure Inputs'!$H$8*'Exposure Inputs'!$C$14*'Exposure Inputs'!$C$16)</f>
        <v>4.1379987421782508E-8</v>
      </c>
      <c r="AR256" s="40">
        <f>($F256*(1-('Exposure Inputs'!$C$17)/100)*'Exposure Inputs'!$H$12*'Exposure Inputs'!$C$15*H256)/('Exposure Inputs'!$C$14*'Exposure Inputs'!$C$16)</f>
        <v>3.4377220319634704E-6</v>
      </c>
      <c r="AS256" s="40">
        <f>'Exposure Inputs'!$E$60/AO256</f>
        <v>3205037.977337251</v>
      </c>
      <c r="AT256" s="40">
        <f>'Exposure Inputs'!$E$61/AP256</f>
        <v>805542.37471291737</v>
      </c>
    </row>
    <row r="257" spans="1:46" s="35" customFormat="1">
      <c r="A257" s="47">
        <v>2021</v>
      </c>
      <c r="B257" s="48">
        <v>110004306938</v>
      </c>
      <c r="C257" s="48" t="s">
        <v>214</v>
      </c>
      <c r="D257" s="48" t="s">
        <v>193</v>
      </c>
      <c r="E257" s="48" t="s">
        <v>215</v>
      </c>
      <c r="F257" s="48">
        <v>0.32352479367442699</v>
      </c>
      <c r="G257" s="48">
        <v>0.32352479367442699</v>
      </c>
      <c r="H257" s="48">
        <v>250</v>
      </c>
      <c r="I257" s="40">
        <f t="shared" si="3"/>
        <v>6.1960708252397813E-8</v>
      </c>
      <c r="J257" s="40">
        <f>($G257*(1-('Exposure Inputs'!$C$17/100))*'Exposure Inputs'!$C$6*1*'Exposure Inputs'!$C$15)/('Exposure Inputs'!$C$8*'Exposure Inputs'!$C$11)</f>
        <v>1.3019389750707398E-5</v>
      </c>
      <c r="K257" s="40">
        <f>($F257*(1-('Exposure Inputs'!$C$17)/100)*'Exposure Inputs'!$C$7*'Exposure Inputs'!$C$12*'Exposure Inputs'!$C$15*H257)/('Exposure Inputs'!$C$8*'Exposure Inputs'!$C$13*'Exposure Inputs'!$C$16)</f>
        <v>2.436446483004149E-6</v>
      </c>
      <c r="L257" s="40">
        <f>($F257*(1-('Exposure Inputs'!$C$17)/100)*'Exposure Inputs'!$C$7*'Exposure Inputs'!$C$12*'Exposure Inputs'!$C$15*H257)/('Exposure Inputs'!$C$8*'Exposure Inputs'!$C$14*'Exposure Inputs'!$C$16)</f>
        <v>1.7804801221953396E-6</v>
      </c>
      <c r="M257" s="40">
        <f>($F257*(1-('Exposure Inputs'!$C$17)/100)*'Exposure Inputs'!$C$12*'Exposure Inputs'!$C$15*H257)/('Exposure Inputs'!$C$14*'Exposure Inputs'!$C$16)</f>
        <v>1.619328524713939E-4</v>
      </c>
      <c r="N257" s="40">
        <f>'Exposure Inputs'!$E$60/$J257</f>
        <v>967787.2958151045</v>
      </c>
      <c r="O257" s="40">
        <f>'Exposure Inputs'!$E$61/$K257</f>
        <v>213425.57845097332</v>
      </c>
      <c r="P257" s="40">
        <f>L257*'Exposure Inputs'!$E$63</f>
        <v>6.1960708252397813E-8</v>
      </c>
      <c r="Q257" s="40">
        <f>($G257*(1-('Exposure Inputs'!$C$17/100))*'Exposure Inputs'!$D$6*1*'Exposure Inputs'!$C$15)/('Exposure Inputs'!$D$8*'Exposure Inputs'!$D$11)</f>
        <v>4.5678947464329736E-5</v>
      </c>
      <c r="R257" s="40">
        <f>($F257*(1-('Exposure Inputs'!$C$17)/100)*'Exposure Inputs'!$D$7*'Exposure Inputs'!$D$12*'Exposure Inputs'!$C$15*H257)/('Exposure Inputs'!$D$8*'Exposure Inputs'!$D$13*'Exposure Inputs'!$C$16)</f>
        <v>6.2234440053955642E-6</v>
      </c>
      <c r="S257" s="40">
        <f>($F257*(1-('Exposure Inputs'!$C$17)/100)*'Exposure Inputs'!$D$7*'Exposure Inputs'!$D$12*'Exposure Inputs'!$C$15*H257)/('Exposure Inputs'!$D$8*'Exposure Inputs'!$C$14*'Exposure Inputs'!$C$16)</f>
        <v>7.9787743658917485E-8</v>
      </c>
      <c r="T257" s="40">
        <f>($F257*(1-('Exposure Inputs'!$C$17)/100)*'Exposure Inputs'!$D$12*'Exposure Inputs'!$C$15*H257)/('Exposure Inputs'!$C$14*'Exposure Inputs'!$C$16)</f>
        <v>2.8409272363402441E-6</v>
      </c>
      <c r="U257" s="40">
        <f>'Exposure Inputs'!$E$60/Q257</f>
        <v>275838.22963169677</v>
      </c>
      <c r="V257" s="40">
        <f>'Exposure Inputs'!$E$61/R257</f>
        <v>83555.021873607853</v>
      </c>
      <c r="W257" s="40">
        <f>($G257*(1-('Exposure Inputs'!$C$17/100))*'Exposure Inputs'!$E$6*'Exposure Inputs'!$C$15)/('Exposure Inputs'!$E$8*'Exposure Inputs'!$E$11)</f>
        <v>1.0003964988759517E-5</v>
      </c>
      <c r="X257" s="40">
        <f>($F257*(1-('Exposure Inputs'!$C$17)/100)*'Exposure Inputs'!$E$7*'Exposure Inputs'!$E$12*'Exposure Inputs'!$C$15*H257)/('Exposure Inputs'!$E$8*'Exposure Inputs'!$E$13*'Exposure Inputs'!$C$16)</f>
        <v>1.3493610817522211E-6</v>
      </c>
      <c r="Y257" s="40">
        <f>($F257*(1-('Exposure Inputs'!$C$17)/100)*'Exposure Inputs'!$E$7*'Exposure Inputs'!$E$12*'Exposure Inputs'!$C$15*H257)/('Exposure Inputs'!$E$8*'Exposure Inputs'!$C$14*'Exposure Inputs'!$C$16)</f>
        <v>8.6497505240526999E-8</v>
      </c>
      <c r="Z257" s="40">
        <f>($F257*(1-('Exposure Inputs'!$C$17)/100)*'Exposure Inputs'!$E$12*'Exposure Inputs'!$C$15*H257)/('Exposure Inputs'!$C$14*'Exposure Inputs'!$C$16)</f>
        <v>1.420463618170122E-5</v>
      </c>
      <c r="AA257" s="40">
        <f>'Exposure Inputs'!$E$60/W257</f>
        <v>1259500.6094241028</v>
      </c>
      <c r="AB257" s="40">
        <f>'Exposure Inputs'!$E$61/X257</f>
        <v>385367.56916447514</v>
      </c>
      <c r="AC257" s="40">
        <f>($G257*(1-('Exposure Inputs'!$C$17/100))*'Exposure Inputs'!$F$6*'Exposure Inputs'!$C$15)/('Exposure Inputs'!$F$8*'Exposure Inputs'!$F$11)</f>
        <v>1.0030407775715952E-5</v>
      </c>
      <c r="AD257" s="40">
        <f>($F257*(1-('Exposure Inputs'!$C$17)/100)*'Exposure Inputs'!$F$7*'Exposure Inputs'!$F$12*'Exposure Inputs'!$C$15*H257)/('Exposure Inputs'!$F$8*'Exposure Inputs'!$F$13*'Exposure Inputs'!$C$16)</f>
        <v>1.2289010950154893E-6</v>
      </c>
      <c r="AE257" s="40">
        <f>($F257*(1-('Exposure Inputs'!$C$17)/100)*'Exposure Inputs'!$F$7*'Exposure Inputs'!$F$12*'Exposure Inputs'!$C$15*H257)/('Exposure Inputs'!$F$8*'Exposure Inputs'!$C$14*'Exposure Inputs'!$C$16)</f>
        <v>7.8775711218941633E-8</v>
      </c>
      <c r="AF257" s="40">
        <f>($F257*(1-('Exposure Inputs'!$C$17)/100)*'Exposure Inputs'!$F$12*'Exposure Inputs'!$C$15*H257)/('Exposure Inputs'!$C$14*'Exposure Inputs'!$C$16)</f>
        <v>1.420463618170122E-5</v>
      </c>
      <c r="AG257" s="40">
        <f>'Exposure Inputs'!$E$60/AC257</f>
        <v>1256180.2353145743</v>
      </c>
      <c r="AH257" s="40">
        <f>'Exposure Inputs'!$E$61/AD257</f>
        <v>423142.27085414535</v>
      </c>
      <c r="AI257" s="40">
        <f>($G257*(1-('Exposure Inputs'!$C$17/100))*'Exposure Inputs'!$G$6*'Exposure Inputs'!$C$15)/('Exposure Inputs'!$G$8*'Exposure Inputs'!$G$11)</f>
        <v>1.2798559447875131E-5</v>
      </c>
      <c r="AJ257" s="40">
        <f>($F257*(1-('Exposure Inputs'!$C$17)/100)*'Exposure Inputs'!$G$7*'Exposure Inputs'!$G$12*'Exposure Inputs'!$C$15*H257)/('Exposure Inputs'!$G$8*'Exposure Inputs'!$G$13*'Exposure Inputs'!$C$16)</f>
        <v>2.0486837542061154E-6</v>
      </c>
      <c r="AK257" s="40">
        <f>($F257*(1-('Exposure Inputs'!$C$17)/100)*'Exposure Inputs'!$G$7*'Exposure Inputs'!$G$12*'Exposure Inputs'!$C$15*H257)/('Exposure Inputs'!$G$8*'Exposure Inputs'!$C$14*'Exposure Inputs'!$C$16)</f>
        <v>1.3132588167987921E-7</v>
      </c>
      <c r="AL257" s="40">
        <f>($F257*(1-('Exposure Inputs'!$C$17)/100)*'Exposure Inputs'!$G$12*'Exposure Inputs'!$C$15*H257)/('Exposure Inputs'!$C$14*'Exposure Inputs'!$C$16)</f>
        <v>1.420463618170122E-5</v>
      </c>
      <c r="AM257" s="40">
        <f>'Exposure Inputs'!$E$60/AI257</f>
        <v>984485.79711772979</v>
      </c>
      <c r="AN257" s="40">
        <f>'Exposure Inputs'!$E$61/AJ257</f>
        <v>253821.50804505451</v>
      </c>
      <c r="AO257" s="40">
        <f>($G257*(1-('Exposure Inputs'!$C$17/100))*'Exposure Inputs'!$H$6*'Exposure Inputs'!$C$15)/('Exposure Inputs'!$H$8*'Exposure Inputs'!$H$11)</f>
        <v>1.6244139949060423E-5</v>
      </c>
      <c r="AP257" s="40">
        <f>($F257*(1-('Exposure Inputs'!$C$17)/100)*'Exposure Inputs'!$H$7*'Exposure Inputs'!$H$12*'Exposure Inputs'!$C$15*H257)/('Exposure Inputs'!$H$8*'Exposure Inputs'!$H$13*'Exposure Inputs'!$C$16)</f>
        <v>2.6673150163416737E-6</v>
      </c>
      <c r="AQ257" s="40">
        <f>($F257*(1-('Exposure Inputs'!$C$17)/100)*'Exposure Inputs'!$H$7*'Exposure Inputs'!$H$12*'Exposure Inputs'!$C$15*H257)/('Exposure Inputs'!$H$8*'Exposure Inputs'!$C$14*'Exposure Inputs'!$C$16)</f>
        <v>1.7098173181677393E-7</v>
      </c>
      <c r="AR257" s="40">
        <f>($F257*(1-('Exposure Inputs'!$C$17)/100)*'Exposure Inputs'!$H$12*'Exposure Inputs'!$C$15*H257)/('Exposure Inputs'!$C$14*'Exposure Inputs'!$C$16)</f>
        <v>1.420463618170122E-5</v>
      </c>
      <c r="AS257" s="40">
        <f>'Exposure Inputs'!$E$60/AO257</f>
        <v>775664.33430837293</v>
      </c>
      <c r="AT257" s="40">
        <f>'Exposure Inputs'!$E$61/AP257</f>
        <v>194952.6009541986</v>
      </c>
    </row>
    <row r="258" spans="1:46" s="35" customFormat="1">
      <c r="A258" s="47">
        <v>2022</v>
      </c>
      <c r="B258" s="48">
        <v>110004306938</v>
      </c>
      <c r="C258" s="48" t="s">
        <v>214</v>
      </c>
      <c r="D258" s="48" t="s">
        <v>193</v>
      </c>
      <c r="E258" s="48" t="s">
        <v>215</v>
      </c>
      <c r="F258" s="48">
        <v>0.77534616003591195</v>
      </c>
      <c r="G258" s="48">
        <v>0.77534616003591195</v>
      </c>
      <c r="H258" s="48">
        <v>250</v>
      </c>
      <c r="I258" s="40">
        <f t="shared" si="3"/>
        <v>1.4849247462915387E-7</v>
      </c>
      <c r="J258" s="40">
        <f>($G258*(1-('Exposure Inputs'!$C$17/100))*'Exposure Inputs'!$C$6*1*'Exposure Inputs'!$C$15)/('Exposure Inputs'!$C$8*'Exposure Inputs'!$C$11)</f>
        <v>3.1201731819603074E-5</v>
      </c>
      <c r="K258" s="40">
        <f>($F258*(1-('Exposure Inputs'!$C$17)/100)*'Exposure Inputs'!$C$7*'Exposure Inputs'!$C$12*'Exposure Inputs'!$C$15*H258)/('Exposure Inputs'!$C$8*'Exposure Inputs'!$C$13*'Exposure Inputs'!$C$16)</f>
        <v>5.839087024134907E-6</v>
      </c>
      <c r="L258" s="40">
        <f>($F258*(1-('Exposure Inputs'!$C$17)/100)*'Exposure Inputs'!$C$7*'Exposure Inputs'!$C$12*'Exposure Inputs'!$C$15*H258)/('Exposure Inputs'!$C$8*'Exposure Inputs'!$C$14*'Exposure Inputs'!$C$16)</f>
        <v>4.2670251330216633E-6</v>
      </c>
      <c r="M258" s="40">
        <f>($F258*(1-('Exposure Inputs'!$C$17)/100)*'Exposure Inputs'!$C$12*'Exposure Inputs'!$C$15*H258)/('Exposure Inputs'!$C$14*'Exposure Inputs'!$C$16)</f>
        <v>3.8808158695158925E-4</v>
      </c>
      <c r="N258" s="40">
        <f>'Exposure Inputs'!$E$60/$J258</f>
        <v>403823.73878631357</v>
      </c>
      <c r="O258" s="40">
        <f>'Exposure Inputs'!$E$61/$K258</f>
        <v>89055.017993509158</v>
      </c>
      <c r="P258" s="40">
        <f>L258*'Exposure Inputs'!$E$63</f>
        <v>1.4849247462915387E-7</v>
      </c>
      <c r="Q258" s="40">
        <f>($G258*(1-('Exposure Inputs'!$C$17/100))*'Exposure Inputs'!$D$6*1*'Exposure Inputs'!$C$15)/('Exposure Inputs'!$D$8*'Exposure Inputs'!$D$11)</f>
        <v>1.0947227910634708E-4</v>
      </c>
      <c r="R258" s="40">
        <f>($F258*(1-('Exposure Inputs'!$C$17)/100)*'Exposure Inputs'!$D$7*'Exposure Inputs'!$D$12*'Exposure Inputs'!$C$15*H258)/('Exposure Inputs'!$D$8*'Exposure Inputs'!$D$13*'Exposure Inputs'!$C$16)</f>
        <v>1.4914848896056598E-5</v>
      </c>
      <c r="S258" s="40">
        <f>($F258*(1-('Exposure Inputs'!$C$17)/100)*'Exposure Inputs'!$D$7*'Exposure Inputs'!$D$12*'Exposure Inputs'!$C$15*H258)/('Exposure Inputs'!$D$8*'Exposure Inputs'!$C$14*'Exposure Inputs'!$C$16)</f>
        <v>1.9121601148790511E-7</v>
      </c>
      <c r="T258" s="40">
        <f>($F258*(1-('Exposure Inputs'!$C$17)/100)*'Exposure Inputs'!$D$12*'Exposure Inputs'!$C$15*H258)/('Exposure Inputs'!$C$14*'Exposure Inputs'!$C$16)</f>
        <v>6.8084488938875306E-6</v>
      </c>
      <c r="U258" s="40">
        <f>'Exposure Inputs'!$E$60/Q258</f>
        <v>115097.63113417692</v>
      </c>
      <c r="V258" s="40">
        <f>'Exposure Inputs'!$E$61/R258</f>
        <v>34864.583853577293</v>
      </c>
      <c r="W258" s="40">
        <f>($G258*(1-('Exposure Inputs'!$C$17/100))*'Exposure Inputs'!$E$6*'Exposure Inputs'!$C$15)/('Exposure Inputs'!$E$8*'Exposure Inputs'!$E$11)</f>
        <v>2.3975089362004318E-5</v>
      </c>
      <c r="X258" s="40">
        <f>($F258*(1-('Exposure Inputs'!$C$17)/100)*'Exposure Inputs'!$E$7*'Exposure Inputs'!$E$12*'Exposure Inputs'!$C$15*H258)/('Exposure Inputs'!$E$8*'Exposure Inputs'!$E$13*'Exposure Inputs'!$C$16)</f>
        <v>3.2338230444598762E-6</v>
      </c>
      <c r="Y258" s="40">
        <f>($F258*(1-('Exposure Inputs'!$C$17)/100)*'Exposure Inputs'!$E$7*'Exposure Inputs'!$E$12*'Exposure Inputs'!$C$15*H258)/('Exposure Inputs'!$E$8*'Exposure Inputs'!$C$14*'Exposure Inputs'!$C$16)</f>
        <v>2.0729634900383822E-7</v>
      </c>
      <c r="Z258" s="40">
        <f>($F258*(1-('Exposure Inputs'!$C$17)/100)*'Exposure Inputs'!$E$12*'Exposure Inputs'!$C$15*H258)/('Exposure Inputs'!$C$14*'Exposure Inputs'!$C$16)</f>
        <v>3.4042244469437651E-5</v>
      </c>
      <c r="AA258" s="40">
        <f>'Exposure Inputs'!$E$60/W258</f>
        <v>525545.48639007192</v>
      </c>
      <c r="AB258" s="40">
        <f>'Exposure Inputs'!$E$61/X258</f>
        <v>160800.38791573772</v>
      </c>
      <c r="AC258" s="40">
        <f>($G258*(1-('Exposure Inputs'!$C$17/100))*'Exposure Inputs'!$F$6*'Exposure Inputs'!$C$15)/('Exposure Inputs'!$F$8*'Exposure Inputs'!$F$11)</f>
        <v>2.4038461053226073E-5</v>
      </c>
      <c r="AD258" s="40">
        <f>($F258*(1-('Exposure Inputs'!$C$17)/100)*'Exposure Inputs'!$F$7*'Exposure Inputs'!$F$12*'Exposure Inputs'!$C$15*H258)/('Exposure Inputs'!$F$8*'Exposure Inputs'!$F$13*'Exposure Inputs'!$C$16)</f>
        <v>2.9451336148383209E-6</v>
      </c>
      <c r="AE258" s="40">
        <f>($F258*(1-('Exposure Inputs'!$C$17)/100)*'Exposure Inputs'!$F$7*'Exposure Inputs'!$F$12*'Exposure Inputs'!$C$15*H258)/('Exposure Inputs'!$F$8*'Exposure Inputs'!$C$14*'Exposure Inputs'!$C$16)</f>
        <v>1.8879061633578982E-7</v>
      </c>
      <c r="AF258" s="40">
        <f>($F258*(1-('Exposure Inputs'!$C$17)/100)*'Exposure Inputs'!$F$12*'Exposure Inputs'!$C$15*H258)/('Exposure Inputs'!$C$14*'Exposure Inputs'!$C$16)</f>
        <v>3.4042244469437651E-5</v>
      </c>
      <c r="AG258" s="40">
        <f>'Exposure Inputs'!$E$60/AC258</f>
        <v>524160.01058058668</v>
      </c>
      <c r="AH258" s="40">
        <f>'Exposure Inputs'!$E$61/AD258</f>
        <v>176562.44775452962</v>
      </c>
      <c r="AI258" s="40">
        <f>($G258*(1-('Exposure Inputs'!$C$17/100))*'Exposure Inputs'!$G$6*'Exposure Inputs'!$C$15)/('Exposure Inputs'!$G$8*'Exposure Inputs'!$G$11)</f>
        <v>3.067249903538293E-5</v>
      </c>
      <c r="AJ258" s="40">
        <f>($F258*(1-('Exposure Inputs'!$C$17)/100)*'Exposure Inputs'!$G$7*'Exposure Inputs'!$G$12*'Exposure Inputs'!$C$15*H258)/('Exposure Inputs'!$G$8*'Exposure Inputs'!$G$13*'Exposure Inputs'!$C$16)</f>
        <v>4.9097908815921025E-6</v>
      </c>
      <c r="AK258" s="40">
        <f>($F258*(1-('Exposure Inputs'!$C$17)/100)*'Exposure Inputs'!$G$7*'Exposure Inputs'!$G$12*'Exposure Inputs'!$C$15*H258)/('Exposure Inputs'!$G$8*'Exposure Inputs'!$C$14*'Exposure Inputs'!$C$16)</f>
        <v>3.1473018471744246E-7</v>
      </c>
      <c r="AL258" s="40">
        <f>($F258*(1-('Exposure Inputs'!$C$17)/100)*'Exposure Inputs'!$G$12*'Exposure Inputs'!$C$15*H258)/('Exposure Inputs'!$C$14*'Exposure Inputs'!$C$16)</f>
        <v>3.4042244469437651E-5</v>
      </c>
      <c r="AM258" s="40">
        <f>'Exposure Inputs'!$E$60/AI258</f>
        <v>410791.43846300215</v>
      </c>
      <c r="AN258" s="40">
        <f>'Exposure Inputs'!$E$61/AJ258</f>
        <v>105910.82442015925</v>
      </c>
      <c r="AO258" s="40">
        <f>($G258*(1-('Exposure Inputs'!$C$17/100))*'Exposure Inputs'!$H$6*'Exposure Inputs'!$C$15)/('Exposure Inputs'!$H$8*'Exposure Inputs'!$H$11)</f>
        <v>3.8930034973654976E-5</v>
      </c>
      <c r="AP258" s="40">
        <f>($F258*(1-('Exposure Inputs'!$C$17)/100)*'Exposure Inputs'!$H$7*'Exposure Inputs'!$H$12*'Exposure Inputs'!$C$15*H258)/('Exposure Inputs'!$H$8*'Exposure Inputs'!$H$13*'Exposure Inputs'!$C$16)</f>
        <v>6.3923770170388466E-6</v>
      </c>
      <c r="AQ258" s="40">
        <f>($F258*(1-('Exposure Inputs'!$C$17)/100)*'Exposure Inputs'!$H$7*'Exposure Inputs'!$H$12*'Exposure Inputs'!$C$15*H258)/('Exposure Inputs'!$H$8*'Exposure Inputs'!$C$14*'Exposure Inputs'!$C$16)</f>
        <v>4.0976775750249018E-7</v>
      </c>
      <c r="AR258" s="40">
        <f>($F258*(1-('Exposure Inputs'!$C$17)/100)*'Exposure Inputs'!$H$12*'Exposure Inputs'!$C$15*H258)/('Exposure Inputs'!$C$14*'Exposure Inputs'!$C$16)</f>
        <v>3.4042244469437651E-5</v>
      </c>
      <c r="AS258" s="40">
        <f>'Exposure Inputs'!$E$60/AO258</f>
        <v>323657.55665328237</v>
      </c>
      <c r="AT258" s="40">
        <f>'Exposure Inputs'!$E$61/AP258</f>
        <v>81346.891557544688</v>
      </c>
    </row>
    <row r="259" spans="1:46" s="35" customFormat="1">
      <c r="A259" s="47">
        <v>2023</v>
      </c>
      <c r="B259" s="48">
        <v>110004306938</v>
      </c>
      <c r="C259" s="48" t="s">
        <v>214</v>
      </c>
      <c r="D259" s="48" t="s">
        <v>193</v>
      </c>
      <c r="E259" s="48" t="s">
        <v>215</v>
      </c>
      <c r="F259" s="48">
        <v>0.92480217894132</v>
      </c>
      <c r="G259" s="48">
        <v>0.92480217894132</v>
      </c>
      <c r="H259" s="48">
        <v>250</v>
      </c>
      <c r="I259" s="40">
        <f t="shared" si="3"/>
        <v>1.7711594017189637E-7</v>
      </c>
      <c r="J259" s="40">
        <f>($G259*(1-('Exposure Inputs'!$C$17/100))*'Exposure Inputs'!$C$6*1*'Exposure Inputs'!$C$15)/('Exposure Inputs'!$C$8*'Exposure Inputs'!$C$11)</f>
        <v>3.7216189440049765E-5</v>
      </c>
      <c r="K259" s="40">
        <f>($F259*(1-('Exposure Inputs'!$C$17)/100)*'Exposure Inputs'!$C$7*'Exposure Inputs'!$C$12*'Exposure Inputs'!$C$15*H259)/('Exposure Inputs'!$C$8*'Exposure Inputs'!$C$13*'Exposure Inputs'!$C$16)</f>
        <v>6.9646316462028212E-6</v>
      </c>
      <c r="L259" s="40">
        <f>($F259*(1-('Exposure Inputs'!$C$17)/100)*'Exposure Inputs'!$C$7*'Exposure Inputs'!$C$12*'Exposure Inputs'!$C$15*H259)/('Exposure Inputs'!$C$8*'Exposure Inputs'!$C$14*'Exposure Inputs'!$C$16)</f>
        <v>5.0895385106866772E-6</v>
      </c>
      <c r="M259" s="40">
        <f>($F259*(1-('Exposure Inputs'!$C$17)/100)*'Exposure Inputs'!$C$12*'Exposure Inputs'!$C$15*H259)/('Exposure Inputs'!$C$14*'Exposure Inputs'!$C$16)</f>
        <v>4.6288834035524448E-4</v>
      </c>
      <c r="N259" s="40">
        <f>'Exposure Inputs'!$E$60/$J259</f>
        <v>338562.33509067044</v>
      </c>
      <c r="O259" s="40">
        <f>'Exposure Inputs'!$E$61/$K259</f>
        <v>74662.957987664515</v>
      </c>
      <c r="P259" s="40">
        <f>L259*'Exposure Inputs'!$E$63</f>
        <v>1.7711594017189637E-7</v>
      </c>
      <c r="Q259" s="40">
        <f>($G259*(1-('Exposure Inputs'!$C$17/100))*'Exposure Inputs'!$D$6*1*'Exposure Inputs'!$C$15)/('Exposure Inputs'!$D$8*'Exposure Inputs'!$D$11)</f>
        <v>1.3057419700967233E-4</v>
      </c>
      <c r="R259" s="40">
        <f>($F259*(1-('Exposure Inputs'!$C$17)/100)*'Exposure Inputs'!$D$7*'Exposure Inputs'!$D$12*'Exposure Inputs'!$C$15*H259)/('Exposure Inputs'!$D$8*'Exposure Inputs'!$D$13*'Exposure Inputs'!$C$16)</f>
        <v>1.7789840807381851E-5</v>
      </c>
      <c r="S259" s="40">
        <f>($F259*(1-('Exposure Inputs'!$C$17)/100)*'Exposure Inputs'!$D$7*'Exposure Inputs'!$D$12*'Exposure Inputs'!$C$15*H259)/('Exposure Inputs'!$D$8*'Exposure Inputs'!$C$14*'Exposure Inputs'!$C$16)</f>
        <v>2.2807488214592118E-7</v>
      </c>
      <c r="T259" s="40">
        <f>($F259*(1-('Exposure Inputs'!$C$17)/100)*'Exposure Inputs'!$D$12*'Exposure Inputs'!$C$15*H259)/('Exposure Inputs'!$C$14*'Exposure Inputs'!$C$16)</f>
        <v>8.1208480764077978E-6</v>
      </c>
      <c r="U259" s="40">
        <f>'Exposure Inputs'!$E$60/Q259</f>
        <v>96496.859935249304</v>
      </c>
      <c r="V259" s="40">
        <f>'Exposure Inputs'!$E$61/R259</f>
        <v>29230.166004871011</v>
      </c>
      <c r="W259" s="40">
        <f>($G259*(1-('Exposure Inputs'!$C$17/100))*'Exposure Inputs'!$E$6*'Exposure Inputs'!$C$15)/('Exposure Inputs'!$E$8*'Exposure Inputs'!$E$11)</f>
        <v>2.8596536650503944E-5</v>
      </c>
      <c r="X259" s="40">
        <f>($F259*(1-('Exposure Inputs'!$C$17)/100)*'Exposure Inputs'!$E$7*'Exposure Inputs'!$E$12*'Exposure Inputs'!$C$15*H259)/('Exposure Inputs'!$E$8*'Exposure Inputs'!$E$13*'Exposure Inputs'!$C$16)</f>
        <v>3.8571759969619608E-6</v>
      </c>
      <c r="Y259" s="40">
        <f>($F259*(1-('Exposure Inputs'!$C$17)/100)*'Exposure Inputs'!$E$7*'Exposure Inputs'!$E$12*'Exposure Inputs'!$C$15*H259)/('Exposure Inputs'!$E$8*'Exposure Inputs'!$C$14*'Exposure Inputs'!$C$16)</f>
        <v>2.4725487160012568E-7</v>
      </c>
      <c r="Z259" s="40">
        <f>($F259*(1-('Exposure Inputs'!$C$17)/100)*'Exposure Inputs'!$E$12*'Exposure Inputs'!$C$15*H259)/('Exposure Inputs'!$C$14*'Exposure Inputs'!$C$16)</f>
        <v>4.0604240382038987E-5</v>
      </c>
      <c r="AA259" s="40">
        <f>'Exposure Inputs'!$E$60/W259</f>
        <v>440612.79706673697</v>
      </c>
      <c r="AB259" s="40">
        <f>'Exposure Inputs'!$E$61/X259</f>
        <v>134813.656522173</v>
      </c>
      <c r="AC259" s="40">
        <f>($G259*(1-('Exposure Inputs'!$C$17/100))*'Exposure Inputs'!$F$6*'Exposure Inputs'!$C$15)/('Exposure Inputs'!$F$8*'Exposure Inputs'!$F$11)</f>
        <v>2.867212389288142E-5</v>
      </c>
      <c r="AD259" s="40">
        <f>($F259*(1-('Exposure Inputs'!$C$17)/100)*'Exposure Inputs'!$F$7*'Exposure Inputs'!$F$12*'Exposure Inputs'!$C$15*H259)/('Exposure Inputs'!$F$8*'Exposure Inputs'!$F$13*'Exposure Inputs'!$C$16)</f>
        <v>3.5128386837559789E-6</v>
      </c>
      <c r="AE259" s="40">
        <f>($F259*(1-('Exposure Inputs'!$C$17)/100)*'Exposure Inputs'!$F$7*'Exposure Inputs'!$F$12*'Exposure Inputs'!$C$15*H259)/('Exposure Inputs'!$F$8*'Exposure Inputs'!$C$14*'Exposure Inputs'!$C$16)</f>
        <v>2.2518196690743457E-7</v>
      </c>
      <c r="AF259" s="40">
        <f>($F259*(1-('Exposure Inputs'!$C$17)/100)*'Exposure Inputs'!$F$12*'Exposure Inputs'!$C$15*H259)/('Exposure Inputs'!$C$14*'Exposure Inputs'!$C$16)</f>
        <v>4.0604240382038987E-5</v>
      </c>
      <c r="AG259" s="40">
        <f>'Exposure Inputs'!$E$60/AC259</f>
        <v>439451.22611332842</v>
      </c>
      <c r="AH259" s="40">
        <f>'Exposure Inputs'!$E$61/AD259</f>
        <v>148028.43136651194</v>
      </c>
      <c r="AI259" s="40">
        <f>($G259*(1-('Exposure Inputs'!$C$17/100))*'Exposure Inputs'!$G$6*'Exposure Inputs'!$C$15)/('Exposure Inputs'!$G$8*'Exposure Inputs'!$G$11)</f>
        <v>3.6584941544282408E-5</v>
      </c>
      <c r="AJ259" s="40">
        <f>($F259*(1-('Exposure Inputs'!$C$17)/100)*'Exposure Inputs'!$G$7*'Exposure Inputs'!$G$12*'Exposure Inputs'!$C$15*H259)/('Exposure Inputs'!$G$8*'Exposure Inputs'!$G$13*'Exposure Inputs'!$C$16)</f>
        <v>5.8562040279303016E-6</v>
      </c>
      <c r="AK259" s="40">
        <f>($F259*(1-('Exposure Inputs'!$C$17)/100)*'Exposure Inputs'!$G$7*'Exposure Inputs'!$G$12*'Exposure Inputs'!$C$15*H259)/('Exposure Inputs'!$G$8*'Exposure Inputs'!$C$14*'Exposure Inputs'!$C$16)</f>
        <v>3.7539769409809625E-7</v>
      </c>
      <c r="AL259" s="40">
        <f>($F259*(1-('Exposure Inputs'!$C$17)/100)*'Exposure Inputs'!$G$12*'Exposure Inputs'!$C$15*H259)/('Exposure Inputs'!$C$14*'Exposure Inputs'!$C$16)</f>
        <v>4.0604240382038987E-5</v>
      </c>
      <c r="AM259" s="40">
        <f>'Exposure Inputs'!$E$60/AI259</f>
        <v>344403.99432506849</v>
      </c>
      <c r="AN259" s="40">
        <f>'Exposure Inputs'!$E$61/AJ259</f>
        <v>88794.720525435361</v>
      </c>
      <c r="AO259" s="40">
        <f>($G259*(1-('Exposure Inputs'!$C$17/100))*'Exposure Inputs'!$H$6*'Exposure Inputs'!$C$15)/('Exposure Inputs'!$H$8*'Exposure Inputs'!$H$11)</f>
        <v>4.643420323153516E-5</v>
      </c>
      <c r="AP259" s="40">
        <f>($F259*(1-('Exposure Inputs'!$C$17)/100)*'Exposure Inputs'!$H$7*'Exposure Inputs'!$H$12*'Exposure Inputs'!$C$15*H259)/('Exposure Inputs'!$H$8*'Exposure Inputs'!$H$13*'Exposure Inputs'!$C$16)</f>
        <v>7.6245740272939871E-6</v>
      </c>
      <c r="AQ259" s="40">
        <f>($F259*(1-('Exposure Inputs'!$C$17)/100)*'Exposure Inputs'!$H$7*'Exposure Inputs'!$H$12*'Exposure Inputs'!$C$15*H259)/('Exposure Inputs'!$H$8*'Exposure Inputs'!$C$14*'Exposure Inputs'!$C$16)</f>
        <v>4.8875474533935818E-7</v>
      </c>
      <c r="AR259" s="40">
        <f>($F259*(1-('Exposure Inputs'!$C$17)/100)*'Exposure Inputs'!$H$12*'Exposure Inputs'!$C$15*H259)/('Exposure Inputs'!$C$14*'Exposure Inputs'!$C$16)</f>
        <v>4.0604240382038987E-5</v>
      </c>
      <c r="AS259" s="40">
        <f>'Exposure Inputs'!$E$60/AO259</f>
        <v>271351.70032255189</v>
      </c>
      <c r="AT259" s="40">
        <f>'Exposure Inputs'!$E$61/AP259</f>
        <v>68200.531352772712</v>
      </c>
    </row>
    <row r="260" spans="1:46" s="35" customFormat="1">
      <c r="A260" s="47">
        <v>2020</v>
      </c>
      <c r="B260" s="48">
        <v>110064418553</v>
      </c>
      <c r="C260" s="48" t="s">
        <v>216</v>
      </c>
      <c r="D260" s="48" t="s">
        <v>193</v>
      </c>
      <c r="E260" s="48" t="s">
        <v>217</v>
      </c>
      <c r="F260" s="48">
        <v>0.53223403199999997</v>
      </c>
      <c r="G260" s="48">
        <v>0.53223403199999997</v>
      </c>
      <c r="H260" s="48">
        <v>250</v>
      </c>
      <c r="I260" s="40">
        <f t="shared" si="3"/>
        <v>1.0193221114279031E-7</v>
      </c>
      <c r="J260" s="40">
        <f>($G260*(1-('Exposure Inputs'!$C$17/100))*'Exposure Inputs'!$C$6*1*'Exposure Inputs'!$C$15)/('Exposure Inputs'!$C$8*'Exposure Inputs'!$C$11)</f>
        <v>2.1418334658368421E-5</v>
      </c>
      <c r="K260" s="40">
        <f>($F260*(1-('Exposure Inputs'!$C$17)/100)*'Exposure Inputs'!$C$7*'Exposure Inputs'!$C$12*'Exposure Inputs'!$C$15*H260)/('Exposure Inputs'!$C$8*'Exposure Inputs'!$C$13*'Exposure Inputs'!$C$16)</f>
        <v>4.0082236686517672E-6</v>
      </c>
      <c r="L260" s="40">
        <f>($F260*(1-('Exposure Inputs'!$C$17)/100)*'Exposure Inputs'!$C$7*'Exposure Inputs'!$C$12*'Exposure Inputs'!$C$15*H260)/('Exposure Inputs'!$C$8*'Exposure Inputs'!$C$14*'Exposure Inputs'!$C$16)</f>
        <v>2.9290865270916761E-6</v>
      </c>
      <c r="M260" s="40">
        <f>($F260*(1-('Exposure Inputs'!$C$17)/100)*'Exposure Inputs'!$C$12*'Exposure Inputs'!$C$15*H260)/('Exposure Inputs'!$C$14*'Exposure Inputs'!$C$16)</f>
        <v>2.663974343519494E-4</v>
      </c>
      <c r="N260" s="40">
        <f>'Exposure Inputs'!$E$60/$J260</f>
        <v>588281.03122746828</v>
      </c>
      <c r="O260" s="40">
        <f>'Exposure Inputs'!$E$61/$K260</f>
        <v>129733.27912484252</v>
      </c>
      <c r="P260" s="40">
        <f>L260*'Exposure Inputs'!$E$63</f>
        <v>1.0193221114279031E-7</v>
      </c>
      <c r="Q260" s="40">
        <f>($G260*(1-('Exposure Inputs'!$C$17/100))*'Exposure Inputs'!$D$6*1*'Exposure Inputs'!$C$15)/('Exposure Inputs'!$D$8*'Exposure Inputs'!$D$11)</f>
        <v>7.5146915667063835E-5</v>
      </c>
      <c r="R260" s="40">
        <f>($F260*(1-('Exposure Inputs'!$C$17)/100)*'Exposure Inputs'!$D$7*'Exposure Inputs'!$D$12*'Exposure Inputs'!$C$15*H260)/('Exposure Inputs'!$D$8*'Exposure Inputs'!$D$13*'Exposure Inputs'!$C$16)</f>
        <v>1.0238253020110756E-5</v>
      </c>
      <c r="S260" s="40">
        <f>($F260*(1-('Exposure Inputs'!$C$17)/100)*'Exposure Inputs'!$D$7*'Exposure Inputs'!$D$12*'Exposure Inputs'!$C$15*H260)/('Exposure Inputs'!$D$8*'Exposure Inputs'!$C$14*'Exposure Inputs'!$C$16)</f>
        <v>1.3125965410398403E-7</v>
      </c>
      <c r="T260" s="40">
        <f>($F260*(1-('Exposure Inputs'!$C$17)/100)*'Exposure Inputs'!$D$12*'Exposure Inputs'!$C$15*H260)/('Exposure Inputs'!$C$14*'Exposure Inputs'!$C$16)</f>
        <v>4.6736391991570069E-6</v>
      </c>
      <c r="U260" s="40">
        <f>'Exposure Inputs'!$E$60/Q260</f>
        <v>167671.55229396137</v>
      </c>
      <c r="V260" s="40">
        <f>'Exposure Inputs'!$E$61/R260</f>
        <v>50789.914937497291</v>
      </c>
      <c r="W260" s="40">
        <f>($G260*(1-('Exposure Inputs'!$C$17/100))*'Exposure Inputs'!$E$6*'Exposure Inputs'!$C$15)/('Exposure Inputs'!$E$8*'Exposure Inputs'!$E$11)</f>
        <v>1.6457627749273744E-5</v>
      </c>
      <c r="X260" s="40">
        <f>($F260*(1-('Exposure Inputs'!$C$17)/100)*'Exposure Inputs'!$E$7*'Exposure Inputs'!$E$12*'Exposure Inputs'!$C$15*H260)/('Exposure Inputs'!$E$8*'Exposure Inputs'!$E$13*'Exposure Inputs'!$C$16)</f>
        <v>2.2198480710185965E-6</v>
      </c>
      <c r="Y260" s="40">
        <f>($F260*(1-('Exposure Inputs'!$C$17)/100)*'Exposure Inputs'!$E$7*'Exposure Inputs'!$E$12*'Exposure Inputs'!$C$15*H260)/('Exposure Inputs'!$E$8*'Exposure Inputs'!$C$14*'Exposure Inputs'!$C$16)</f>
        <v>1.4229795327042287E-7</v>
      </c>
      <c r="Z260" s="40">
        <f>($F260*(1-('Exposure Inputs'!$C$17)/100)*'Exposure Inputs'!$E$12*'Exposure Inputs'!$C$15*H260)/('Exposure Inputs'!$C$14*'Exposure Inputs'!$C$16)</f>
        <v>2.3368195995785035E-5</v>
      </c>
      <c r="AA260" s="40">
        <f>'Exposure Inputs'!$E$60/W260</f>
        <v>765602.44234203338</v>
      </c>
      <c r="AB260" s="40">
        <f>'Exposure Inputs'!$E$61/X260</f>
        <v>234250.26549740115</v>
      </c>
      <c r="AC260" s="40">
        <f>($G260*(1-('Exposure Inputs'!$C$17/100))*'Exposure Inputs'!$F$6*'Exposure Inputs'!$C$15)/('Exposure Inputs'!$F$8*'Exposure Inputs'!$F$11)</f>
        <v>1.6501129055492957E-5</v>
      </c>
      <c r="AD260" s="40">
        <f>($F260*(1-('Exposure Inputs'!$C$17)/100)*'Exposure Inputs'!$F$7*'Exposure Inputs'!$F$12*'Exposure Inputs'!$C$15*H260)/('Exposure Inputs'!$F$8*'Exposure Inputs'!$F$13*'Exposure Inputs'!$C$16)</f>
        <v>2.0216780831564731E-6</v>
      </c>
      <c r="AE260" s="40">
        <f>($F260*(1-('Exposure Inputs'!$C$17)/100)*'Exposure Inputs'!$F$7*'Exposure Inputs'!$F$12*'Exposure Inputs'!$C$15*H260)/('Exposure Inputs'!$F$8*'Exposure Inputs'!$C$14*'Exposure Inputs'!$C$16)</f>
        <v>1.2959474892028674E-7</v>
      </c>
      <c r="AF260" s="40">
        <f>($F260*(1-('Exposure Inputs'!$C$17)/100)*'Exposure Inputs'!$F$12*'Exposure Inputs'!$C$15*H260)/('Exposure Inputs'!$C$14*'Exposure Inputs'!$C$16)</f>
        <v>2.3368195995785035E-5</v>
      </c>
      <c r="AG260" s="40">
        <f>'Exposure Inputs'!$E$60/AC260</f>
        <v>763584.11340378341</v>
      </c>
      <c r="AH260" s="40">
        <f>'Exposure Inputs'!$E$61/AD260</f>
        <v>257212.06770373503</v>
      </c>
      <c r="AI260" s="40">
        <f>($G260*(1-('Exposure Inputs'!$C$17/100))*'Exposure Inputs'!$G$6*'Exposure Inputs'!$C$15)/('Exposure Inputs'!$G$8*'Exposure Inputs'!$G$11)</f>
        <v>2.1055044410566039E-5</v>
      </c>
      <c r="AJ260" s="40">
        <f>($F260*(1-('Exposure Inputs'!$C$17)/100)*'Exposure Inputs'!$G$7*'Exposure Inputs'!$G$12*'Exposure Inputs'!$C$15*H260)/('Exposure Inputs'!$G$8*'Exposure Inputs'!$G$13*'Exposure Inputs'!$C$16)</f>
        <v>3.3703111356939779E-6</v>
      </c>
      <c r="AK260" s="40">
        <f>($F260*(1-('Exposure Inputs'!$C$17)/100)*'Exposure Inputs'!$G$7*'Exposure Inputs'!$G$12*'Exposure Inputs'!$C$15*H260)/('Exposure Inputs'!$G$8*'Exposure Inputs'!$C$14*'Exposure Inputs'!$C$16)</f>
        <v>2.1604558562140884E-7</v>
      </c>
      <c r="AL260" s="40">
        <f>($F260*(1-('Exposure Inputs'!$C$17)/100)*'Exposure Inputs'!$G$12*'Exposure Inputs'!$C$15*H260)/('Exposure Inputs'!$C$14*'Exposure Inputs'!$C$16)</f>
        <v>2.3368195995785035E-5</v>
      </c>
      <c r="AM260" s="40">
        <f>'Exposure Inputs'!$E$60/AI260</f>
        <v>598431.41407371953</v>
      </c>
      <c r="AN260" s="40">
        <f>'Exposure Inputs'!$E$61/AJ260</f>
        <v>154288.42592389538</v>
      </c>
      <c r="AO260" s="40">
        <f>($G260*(1-('Exposure Inputs'!$C$17/100))*'Exposure Inputs'!$H$6*'Exposure Inputs'!$C$15)/('Exposure Inputs'!$H$8*'Exposure Inputs'!$H$11)</f>
        <v>2.6723405038814806E-5</v>
      </c>
      <c r="AP260" s="40">
        <f>($F260*(1-('Exposure Inputs'!$C$17)/100)*'Exposure Inputs'!$H$7*'Exposure Inputs'!$H$12*'Exposure Inputs'!$C$15*H260)/('Exposure Inputs'!$H$8*'Exposure Inputs'!$H$13*'Exposure Inputs'!$C$16)</f>
        <v>4.3880279147640783E-6</v>
      </c>
      <c r="AQ260" s="40">
        <f>($F260*(1-('Exposure Inputs'!$C$17)/100)*'Exposure Inputs'!$H$7*'Exposure Inputs'!$H$12*'Exposure Inputs'!$C$15*H260)/('Exposure Inputs'!$H$8*'Exposure Inputs'!$C$14*'Exposure Inputs'!$C$16)</f>
        <v>2.81283840690005E-7</v>
      </c>
      <c r="AR260" s="40">
        <f>($F260*(1-('Exposure Inputs'!$C$17)/100)*'Exposure Inputs'!$H$12*'Exposure Inputs'!$C$15*H260)/('Exposure Inputs'!$C$14*'Exposure Inputs'!$C$16)</f>
        <v>2.3368195995785035E-5</v>
      </c>
      <c r="AS260" s="40">
        <f>'Exposure Inputs'!$E$60/AO260</f>
        <v>471496.80146294762</v>
      </c>
      <c r="AT260" s="40">
        <f>'Exposure Inputs'!$E$61/AP260</f>
        <v>118504.25979524739</v>
      </c>
    </row>
    <row r="261" spans="1:46" s="35" customFormat="1">
      <c r="A261" s="47">
        <v>2021</v>
      </c>
      <c r="B261" s="48">
        <v>110064418553</v>
      </c>
      <c r="C261" s="48" t="s">
        <v>216</v>
      </c>
      <c r="D261" s="48" t="s">
        <v>193</v>
      </c>
      <c r="E261" s="48" t="s">
        <v>217</v>
      </c>
      <c r="F261" s="48">
        <v>0.182480233316867</v>
      </c>
      <c r="G261" s="48">
        <v>0.182480233316867</v>
      </c>
      <c r="H261" s="48">
        <v>250</v>
      </c>
      <c r="I261" s="40">
        <f t="shared" ref="I261:I324" si="4">P261</f>
        <v>3.4948185485141097E-8</v>
      </c>
      <c r="J261" s="40">
        <f>($G261*(1-('Exposure Inputs'!$C$17/100))*'Exposure Inputs'!$C$6*1*'Exposure Inputs'!$C$15)/('Exposure Inputs'!$C$8*'Exposure Inputs'!$C$11)</f>
        <v>7.3434287751780003E-6</v>
      </c>
      <c r="K261" s="40">
        <f>($F261*(1-('Exposure Inputs'!$C$17)/100)*'Exposure Inputs'!$C$7*'Exposure Inputs'!$C$12*'Exposure Inputs'!$C$15*H261)/('Exposure Inputs'!$C$8*'Exposure Inputs'!$C$13*'Exposure Inputs'!$C$16)</f>
        <v>1.3742480680787484E-6</v>
      </c>
      <c r="L261" s="40">
        <f>($F261*(1-('Exposure Inputs'!$C$17)/100)*'Exposure Inputs'!$C$7*'Exposure Inputs'!$C$12*'Exposure Inputs'!$C$15*H261)/('Exposure Inputs'!$C$8*'Exposure Inputs'!$C$14*'Exposure Inputs'!$C$16)</f>
        <v>1.0042582035960086E-6</v>
      </c>
      <c r="M261" s="40">
        <f>($F261*(1-('Exposure Inputs'!$C$17)/100)*'Exposure Inputs'!$C$12*'Exposure Inputs'!$C$15*H261)/('Exposure Inputs'!$C$14*'Exposure Inputs'!$C$16)</f>
        <v>9.1336260090107296E-5</v>
      </c>
      <c r="N261" s="40">
        <f>'Exposure Inputs'!$E$60/$J261</f>
        <v>1715819.7329550027</v>
      </c>
      <c r="O261" s="40">
        <f>'Exposure Inputs'!$E$61/$K261</f>
        <v>378388.74369092617</v>
      </c>
      <c r="P261" s="40">
        <f>L261*'Exposure Inputs'!$E$63</f>
        <v>3.4948185485141097E-8</v>
      </c>
      <c r="Q261" s="40">
        <f>($G261*(1-('Exposure Inputs'!$C$17/100))*'Exposure Inputs'!$D$6*1*'Exposure Inputs'!$C$15)/('Exposure Inputs'!$D$8*'Exposure Inputs'!$D$11)</f>
        <v>2.5764655921079352E-5</v>
      </c>
      <c r="R261" s="40">
        <f>($F261*(1-('Exposure Inputs'!$C$17)/100)*'Exposure Inputs'!$D$7*'Exposure Inputs'!$D$12*'Exposure Inputs'!$C$15*H261)/('Exposure Inputs'!$D$8*'Exposure Inputs'!$D$13*'Exposure Inputs'!$C$16)</f>
        <v>3.5102580585582114E-6</v>
      </c>
      <c r="S261" s="40">
        <f>($F261*(1-('Exposure Inputs'!$C$17)/100)*'Exposure Inputs'!$D$7*'Exposure Inputs'!$D$12*'Exposure Inputs'!$C$15*H261)/('Exposure Inputs'!$D$8*'Exposure Inputs'!$C$14*'Exposure Inputs'!$C$16)</f>
        <v>4.5003308443053992E-8</v>
      </c>
      <c r="T261" s="40">
        <f>($F261*(1-('Exposure Inputs'!$C$17)/100)*'Exposure Inputs'!$D$12*'Exposure Inputs'!$C$15*H261)/('Exposure Inputs'!$C$14*'Exposure Inputs'!$C$16)</f>
        <v>1.6023905278966193E-6</v>
      </c>
      <c r="U261" s="40">
        <f>'Exposure Inputs'!$E$60/Q261</f>
        <v>489042.0442095371</v>
      </c>
      <c r="V261" s="40">
        <f>'Exposure Inputs'!$E$61/R261</f>
        <v>148137.25695528567</v>
      </c>
      <c r="W261" s="40">
        <f>($G261*(1-('Exposure Inputs'!$C$17/100))*'Exposure Inputs'!$E$6*'Exposure Inputs'!$C$15)/('Exposure Inputs'!$E$8*'Exposure Inputs'!$E$11)</f>
        <v>5.6426150358036814E-6</v>
      </c>
      <c r="X261" s="40">
        <f>($F261*(1-('Exposure Inputs'!$C$17)/100)*'Exposure Inputs'!$E$7*'Exposure Inputs'!$E$12*'Exposure Inputs'!$C$15*H261)/('Exposure Inputs'!$E$8*'Exposure Inputs'!$E$13*'Exposure Inputs'!$C$16)</f>
        <v>7.6109074123894173E-7</v>
      </c>
      <c r="Y261" s="40">
        <f>($F261*(1-('Exposure Inputs'!$C$17)/100)*'Exposure Inputs'!$E$7*'Exposure Inputs'!$E$12*'Exposure Inputs'!$C$15*H261)/('Exposure Inputs'!$E$8*'Exposure Inputs'!$C$14*'Exposure Inputs'!$C$16)</f>
        <v>4.8787868028137294E-8</v>
      </c>
      <c r="Z261" s="40">
        <f>($F261*(1-('Exposure Inputs'!$C$17)/100)*'Exposure Inputs'!$E$12*'Exposure Inputs'!$C$15*H261)/('Exposure Inputs'!$C$14*'Exposure Inputs'!$C$16)</f>
        <v>8.0119526394830963E-6</v>
      </c>
      <c r="AA261" s="40">
        <f>'Exposure Inputs'!$E$60/W261</f>
        <v>2233007.1996849193</v>
      </c>
      <c r="AB261" s="40">
        <f>'Exposure Inputs'!$E$61/X261</f>
        <v>683229.96434501081</v>
      </c>
      <c r="AC261" s="40">
        <f>($G261*(1-('Exposure Inputs'!$C$17/100))*'Exposure Inputs'!$F$6*'Exposure Inputs'!$C$15)/('Exposure Inputs'!$F$8*'Exposure Inputs'!$F$11)</f>
        <v>5.6575297688556837E-6</v>
      </c>
      <c r="AD261" s="40">
        <f>($F261*(1-('Exposure Inputs'!$C$17)/100)*'Exposure Inputs'!$F$7*'Exposure Inputs'!$F$12*'Exposure Inputs'!$C$15*H261)/('Exposure Inputs'!$F$8*'Exposure Inputs'!$F$13*'Exposure Inputs'!$C$16)</f>
        <v>6.9314674771866091E-7</v>
      </c>
      <c r="AE261" s="40">
        <f>($F261*(1-('Exposure Inputs'!$C$17)/100)*'Exposure Inputs'!$F$7*'Exposure Inputs'!$F$12*'Exposure Inputs'!$C$15*H261)/('Exposure Inputs'!$F$8*'Exposure Inputs'!$C$14*'Exposure Inputs'!$C$16)</f>
        <v>4.4432483828119293E-8</v>
      </c>
      <c r="AF261" s="40">
        <f>($F261*(1-('Exposure Inputs'!$C$17)/100)*'Exposure Inputs'!$F$12*'Exposure Inputs'!$C$15*H261)/('Exposure Inputs'!$C$14*'Exposure Inputs'!$C$16)</f>
        <v>8.0119526394830963E-6</v>
      </c>
      <c r="AG261" s="40">
        <f>'Exposure Inputs'!$E$60/AC261</f>
        <v>2227120.4067475069</v>
      </c>
      <c r="AH261" s="40">
        <f>'Exposure Inputs'!$E$61/AD261</f>
        <v>750201.88973181357</v>
      </c>
      <c r="AI261" s="40">
        <f>($G261*(1-('Exposure Inputs'!$C$17/100))*'Exposure Inputs'!$G$6*'Exposure Inputs'!$C$15)/('Exposure Inputs'!$G$8*'Exposure Inputs'!$G$11)</f>
        <v>7.2188721230383234E-6</v>
      </c>
      <c r="AJ261" s="40">
        <f>($F261*(1-('Exposure Inputs'!$C$17)/100)*'Exposure Inputs'!$G$7*'Exposure Inputs'!$G$12*'Exposure Inputs'!$C$15*H261)/('Exposure Inputs'!$G$8*'Exposure Inputs'!$G$13*'Exposure Inputs'!$C$16)</f>
        <v>1.1555352070982788E-6</v>
      </c>
      <c r="AK261" s="40">
        <f>($F261*(1-('Exposure Inputs'!$C$17)/100)*'Exposure Inputs'!$G$7*'Exposure Inputs'!$G$12*'Exposure Inputs'!$C$15*H261)/('Exposure Inputs'!$G$8*'Exposure Inputs'!$C$14*'Exposure Inputs'!$C$16)</f>
        <v>7.407276968578711E-8</v>
      </c>
      <c r="AL261" s="40">
        <f>($F261*(1-('Exposure Inputs'!$C$17)/100)*'Exposure Inputs'!$G$12*'Exposure Inputs'!$C$15*H261)/('Exposure Inputs'!$C$14*'Exposure Inputs'!$C$16)</f>
        <v>8.0119526394830963E-6</v>
      </c>
      <c r="AM261" s="40">
        <f>'Exposure Inputs'!$E$60/AI261</f>
        <v>1745425.0172666633</v>
      </c>
      <c r="AN261" s="40">
        <f>'Exposure Inputs'!$E$61/AJ261</f>
        <v>450007.92429838423</v>
      </c>
      <c r="AO261" s="40">
        <f>($G261*(1-('Exposure Inputs'!$C$17/100))*'Exposure Inputs'!$H$6*'Exposure Inputs'!$C$15)/('Exposure Inputs'!$H$8*'Exposure Inputs'!$H$11)</f>
        <v>9.1623099864160236E-6</v>
      </c>
      <c r="AP261" s="40">
        <f>($F261*(1-('Exposure Inputs'!$C$17)/100)*'Exposure Inputs'!$H$7*'Exposure Inputs'!$H$12*'Exposure Inputs'!$C$15*H261)/('Exposure Inputs'!$H$8*'Exposure Inputs'!$H$13*'Exposure Inputs'!$C$16)</f>
        <v>1.5044666623029366E-6</v>
      </c>
      <c r="AQ261" s="40">
        <f>($F261*(1-('Exposure Inputs'!$C$17)/100)*'Exposure Inputs'!$H$7*'Exposure Inputs'!$H$12*'Exposure Inputs'!$C$15*H261)/('Exposure Inputs'!$H$8*'Exposure Inputs'!$C$14*'Exposure Inputs'!$C$16)</f>
        <v>9.6440170660444655E-8</v>
      </c>
      <c r="AR261" s="40">
        <f>($F261*(1-('Exposure Inputs'!$C$17)/100)*'Exposure Inputs'!$H$12*'Exposure Inputs'!$C$15*H261)/('Exposure Inputs'!$C$14*'Exposure Inputs'!$C$16)</f>
        <v>8.0119526394830963E-6</v>
      </c>
      <c r="AS261" s="40">
        <f>'Exposure Inputs'!$E$60/AO261</f>
        <v>1375199.0511869465</v>
      </c>
      <c r="AT261" s="40">
        <f>'Exposure Inputs'!$E$61/AP261</f>
        <v>345637.43619550794</v>
      </c>
    </row>
    <row r="262" spans="1:46" s="35" customFormat="1">
      <c r="A262" s="47">
        <v>2019</v>
      </c>
      <c r="B262" s="48">
        <v>110000610429</v>
      </c>
      <c r="C262" s="48" t="s">
        <v>218</v>
      </c>
      <c r="D262" s="48" t="s">
        <v>220</v>
      </c>
      <c r="E262" s="48" t="s">
        <v>219</v>
      </c>
      <c r="F262" s="48">
        <v>1.4565863283490601</v>
      </c>
      <c r="G262" s="48">
        <v>1.4565863283490601</v>
      </c>
      <c r="H262" s="48">
        <v>260</v>
      </c>
      <c r="I262" s="40">
        <f t="shared" si="4"/>
        <v>2.9012047049208079E-7</v>
      </c>
      <c r="J262" s="40">
        <f>($G262*(1-('Exposure Inputs'!$C$17/100))*'Exposure Inputs'!$C$6*1*'Exposure Inputs'!$C$15)/('Exposure Inputs'!$C$8*'Exposure Inputs'!$C$11)</f>
        <v>5.8616419777125938E-5</v>
      </c>
      <c r="K262" s="40">
        <f>($F262*(1-('Exposure Inputs'!$C$17)/100)*'Exposure Inputs'!$C$7*'Exposure Inputs'!$C$12*'Exposure Inputs'!$C$15*H262)/('Exposure Inputs'!$C$8*'Exposure Inputs'!$C$13*'Exposure Inputs'!$C$16)</f>
        <v>1.1408245966113281E-5</v>
      </c>
      <c r="L262" s="40">
        <f>($F262*(1-('Exposure Inputs'!$C$17)/100)*'Exposure Inputs'!$C$7*'Exposure Inputs'!$C$12*'Exposure Inputs'!$C$15*H262)/('Exposure Inputs'!$C$8*'Exposure Inputs'!$C$14*'Exposure Inputs'!$C$16)</f>
        <v>8.3367951290827822E-6</v>
      </c>
      <c r="M262" s="40">
        <f>($F262*(1-('Exposure Inputs'!$C$17)/100)*'Exposure Inputs'!$C$12*'Exposure Inputs'!$C$15*H262)/('Exposure Inputs'!$C$14*'Exposure Inputs'!$C$16)</f>
        <v>7.5822302023649697E-4</v>
      </c>
      <c r="N262" s="40">
        <f>'Exposure Inputs'!$E$60/$J262</f>
        <v>214956.83373205498</v>
      </c>
      <c r="O262" s="40">
        <f>'Exposure Inputs'!$E$61/$K262</f>
        <v>45581.064919584722</v>
      </c>
      <c r="P262" s="40">
        <f>L262*'Exposure Inputs'!$E$63</f>
        <v>2.9012047049208079E-7</v>
      </c>
      <c r="Q262" s="40">
        <f>($G262*(1-('Exposure Inputs'!$C$17/100))*'Exposure Inputs'!$D$6*1*'Exposure Inputs'!$C$15)/('Exposure Inputs'!$D$8*'Exposure Inputs'!$D$11)</f>
        <v>2.0565759308349709E-4</v>
      </c>
      <c r="R262" s="40">
        <f>($F262*(1-('Exposure Inputs'!$C$17)/100)*'Exposure Inputs'!$D$7*'Exposure Inputs'!$D$12*'Exposure Inputs'!$C$15*H262)/('Exposure Inputs'!$D$8*'Exposure Inputs'!$D$13*'Exposure Inputs'!$C$16)</f>
        <v>2.9140217306289566E-5</v>
      </c>
      <c r="S262" s="40">
        <f>($F262*(1-('Exposure Inputs'!$C$17)/100)*'Exposure Inputs'!$D$7*'Exposure Inputs'!$D$12*'Exposure Inputs'!$C$15*H262)/('Exposure Inputs'!$D$8*'Exposure Inputs'!$C$14*'Exposure Inputs'!$C$16)</f>
        <v>3.7359252956781496E-7</v>
      </c>
      <c r="T262" s="40">
        <f>($F262*(1-('Exposure Inputs'!$C$17)/100)*'Exposure Inputs'!$D$12*'Exposure Inputs'!$C$15*H262)/('Exposure Inputs'!$C$14*'Exposure Inputs'!$C$16)</f>
        <v>1.3302158249763107E-5</v>
      </c>
      <c r="U262" s="40">
        <f>'Exposure Inputs'!$E$60/Q262</f>
        <v>61266.88449030128</v>
      </c>
      <c r="V262" s="40">
        <f>'Exposure Inputs'!$E$61/R262</f>
        <v>17844.753679574114</v>
      </c>
      <c r="W262" s="40">
        <f>($G262*(1-('Exposure Inputs'!$C$17/100))*'Exposure Inputs'!$E$6*'Exposure Inputs'!$C$15)/('Exposure Inputs'!$E$8*'Exposure Inputs'!$E$11)</f>
        <v>4.5040253225765629E-5</v>
      </c>
      <c r="X262" s="40">
        <f>($F262*(1-('Exposure Inputs'!$C$17)/100)*'Exposure Inputs'!$E$7*'Exposure Inputs'!$E$12*'Exposure Inputs'!$C$15*H262)/('Exposure Inputs'!$E$8*'Exposure Inputs'!$E$13*'Exposure Inputs'!$C$16)</f>
        <v>6.3181535999712798E-6</v>
      </c>
      <c r="Y262" s="40">
        <f>($F262*(1-('Exposure Inputs'!$C$17)/100)*'Exposure Inputs'!$E$7*'Exposure Inputs'!$E$12*'Exposure Inputs'!$C$15*H262)/('Exposure Inputs'!$E$8*'Exposure Inputs'!$C$14*'Exposure Inputs'!$C$16)</f>
        <v>4.0500984615200517E-7</v>
      </c>
      <c r="Z262" s="40">
        <f>($F262*(1-('Exposure Inputs'!$C$17)/100)*'Exposure Inputs'!$E$12*'Exposure Inputs'!$C$15*H262)/('Exposure Inputs'!$C$14*'Exposure Inputs'!$C$16)</f>
        <v>6.6510791248815531E-5</v>
      </c>
      <c r="AA262" s="40">
        <f>'Exposure Inputs'!$E$60/W262</f>
        <v>279749.75932844158</v>
      </c>
      <c r="AB262" s="40">
        <f>'Exposure Inputs'!$E$61/X262</f>
        <v>82302.525852230596</v>
      </c>
      <c r="AC262" s="40">
        <f>($G262*(1-('Exposure Inputs'!$C$17/100))*'Exposure Inputs'!$F$6*'Exposure Inputs'!$C$15)/('Exposure Inputs'!$F$8*'Exposure Inputs'!$F$11)</f>
        <v>4.5159305003920685E-5</v>
      </c>
      <c r="AD262" s="40">
        <f>($F262*(1-('Exposure Inputs'!$C$17)/100)*'Exposure Inputs'!$F$7*'Exposure Inputs'!$F$12*'Exposure Inputs'!$C$15*H262)/('Exposure Inputs'!$F$8*'Exposure Inputs'!$F$13*'Exposure Inputs'!$C$16)</f>
        <v>5.7541202147302724E-6</v>
      </c>
      <c r="AE262" s="40">
        <f>($F262*(1-('Exposure Inputs'!$C$17)/100)*'Exposure Inputs'!$F$7*'Exposure Inputs'!$F$12*'Exposure Inputs'!$C$15*H262)/('Exposure Inputs'!$F$8*'Exposure Inputs'!$C$14*'Exposure Inputs'!$C$16)</f>
        <v>3.6885385991860728E-7</v>
      </c>
      <c r="AF262" s="40">
        <f>($F262*(1-('Exposure Inputs'!$C$17)/100)*'Exposure Inputs'!$F$12*'Exposure Inputs'!$C$15*H262)/('Exposure Inputs'!$C$14*'Exposure Inputs'!$C$16)</f>
        <v>6.6510791248815531E-5</v>
      </c>
      <c r="AG262" s="40">
        <f>'Exposure Inputs'!$E$60/AC262</f>
        <v>279012.26555426576</v>
      </c>
      <c r="AH262" s="40">
        <f>'Exposure Inputs'!$E$61/AD262</f>
        <v>90370.027144866544</v>
      </c>
      <c r="AI262" s="40">
        <f>($G262*(1-('Exposure Inputs'!$C$17/100))*'Exposure Inputs'!$G$6*'Exposure Inputs'!$C$15)/('Exposure Inputs'!$G$8*'Exposure Inputs'!$G$11)</f>
        <v>5.7622188712676655E-5</v>
      </c>
      <c r="AJ262" s="40">
        <f>($F262*(1-('Exposure Inputs'!$C$17)/100)*'Exposure Inputs'!$G$7*'Exposure Inputs'!$G$12*'Exposure Inputs'!$C$15*H262)/('Exposure Inputs'!$G$8*'Exposure Inputs'!$G$13*'Exposure Inputs'!$C$16)</f>
        <v>9.5926129869046377E-6</v>
      </c>
      <c r="AK262" s="40">
        <f>($F262*(1-('Exposure Inputs'!$C$17)/100)*'Exposure Inputs'!$G$7*'Exposure Inputs'!$G$12*'Exposure Inputs'!$C$15*H262)/('Exposure Inputs'!$G$8*'Exposure Inputs'!$C$14*'Exposure Inputs'!$C$16)</f>
        <v>6.1491108890414342E-7</v>
      </c>
      <c r="AL262" s="40">
        <f>($F262*(1-('Exposure Inputs'!$C$17)/100)*'Exposure Inputs'!$G$12*'Exposure Inputs'!$C$15*H262)/('Exposure Inputs'!$C$14*'Exposure Inputs'!$C$16)</f>
        <v>6.6510791248815531E-5</v>
      </c>
      <c r="AM262" s="40">
        <f>'Exposure Inputs'!$E$60/AI262</f>
        <v>218665.76541942512</v>
      </c>
      <c r="AN262" s="40">
        <f>'Exposure Inputs'!$E$61/AJ262</f>
        <v>54208.378958879963</v>
      </c>
      <c r="AO262" s="40">
        <f>($G262*(1-('Exposure Inputs'!$C$17/100))*'Exposure Inputs'!$H$6*'Exposure Inputs'!$C$15)/('Exposure Inputs'!$H$8*'Exposure Inputs'!$H$11)</f>
        <v>7.3135019720933664E-5</v>
      </c>
      <c r="AP262" s="40">
        <f>($F262*(1-('Exposure Inputs'!$C$17)/100)*'Exposure Inputs'!$H$7*'Exposure Inputs'!$H$12*'Exposure Inputs'!$C$15*H262)/('Exposure Inputs'!$H$8*'Exposure Inputs'!$H$13*'Exposure Inputs'!$C$16)</f>
        <v>1.2489248578944248E-5</v>
      </c>
      <c r="AQ262" s="40">
        <f>($F262*(1-('Exposure Inputs'!$C$17)/100)*'Exposure Inputs'!$H$7*'Exposure Inputs'!$H$12*'Exposure Inputs'!$C$15*H262)/('Exposure Inputs'!$H$8*'Exposure Inputs'!$C$14*'Exposure Inputs'!$C$16)</f>
        <v>8.0059285762463125E-7</v>
      </c>
      <c r="AR262" s="40">
        <f>($F262*(1-('Exposure Inputs'!$C$17)/100)*'Exposure Inputs'!$H$12*'Exposure Inputs'!$C$15*H262)/('Exposure Inputs'!$C$14*'Exposure Inputs'!$C$16)</f>
        <v>6.6510791248815531E-5</v>
      </c>
      <c r="AS262" s="40">
        <f>'Exposure Inputs'!$E$60/AO262</f>
        <v>172284.08562790696</v>
      </c>
      <c r="AT262" s="40">
        <f>'Exposure Inputs'!$E$61/AP262</f>
        <v>41635.811531261643</v>
      </c>
    </row>
    <row r="263" spans="1:46" s="35" customFormat="1">
      <c r="A263" s="47">
        <v>2020</v>
      </c>
      <c r="B263" s="48">
        <v>110000610429</v>
      </c>
      <c r="C263" s="48" t="s">
        <v>218</v>
      </c>
      <c r="D263" s="48" t="s">
        <v>220</v>
      </c>
      <c r="E263" s="48" t="s">
        <v>219</v>
      </c>
      <c r="F263" s="48">
        <v>1.03519566888548</v>
      </c>
      <c r="G263" s="48">
        <v>1.03519566888548</v>
      </c>
      <c r="H263" s="48">
        <v>260</v>
      </c>
      <c r="I263" s="40">
        <f t="shared" si="4"/>
        <v>2.061885716370994E-7</v>
      </c>
      <c r="J263" s="40">
        <f>($G263*(1-('Exposure Inputs'!$C$17/100))*'Exposure Inputs'!$C$6*1*'Exposure Inputs'!$C$15)/('Exposure Inputs'!$C$8*'Exposure Inputs'!$C$11)</f>
        <v>4.1658680091848682E-5</v>
      </c>
      <c r="K263" s="40">
        <f>($F263*(1-('Exposure Inputs'!$C$17)/100)*'Exposure Inputs'!$C$7*'Exposure Inputs'!$C$12*'Exposure Inputs'!$C$15*H263)/('Exposure Inputs'!$C$8*'Exposure Inputs'!$C$13*'Exposure Inputs'!$C$16)</f>
        <v>8.1078385701218775E-6</v>
      </c>
      <c r="L263" s="40">
        <f>($F263*(1-('Exposure Inputs'!$C$17)/100)*'Exposure Inputs'!$C$7*'Exposure Inputs'!$C$12*'Exposure Inputs'!$C$15*H263)/('Exposure Inputs'!$C$8*'Exposure Inputs'!$C$14*'Exposure Inputs'!$C$16)</f>
        <v>5.9249589550890641E-6</v>
      </c>
      <c r="M263" s="40">
        <f>($F263*(1-('Exposure Inputs'!$C$17)/100)*'Exposure Inputs'!$C$12*'Exposure Inputs'!$C$15*H263)/('Exposure Inputs'!$C$14*'Exposure Inputs'!$C$16)</f>
        <v>5.3886897832394851E-4</v>
      </c>
      <c r="N263" s="40">
        <f>'Exposure Inputs'!$E$60/$J263</f>
        <v>302457.97447781911</v>
      </c>
      <c r="O263" s="40">
        <f>'Exposure Inputs'!$E$61/$K263</f>
        <v>64135.465389783079</v>
      </c>
      <c r="P263" s="40">
        <f>L263*'Exposure Inputs'!$E$63</f>
        <v>2.061885716370994E-7</v>
      </c>
      <c r="Q263" s="40">
        <f>($G263*(1-('Exposure Inputs'!$C$17/100))*'Exposure Inputs'!$D$6*1*'Exposure Inputs'!$C$15)/('Exposure Inputs'!$D$8*'Exposure Inputs'!$D$11)</f>
        <v>1.461608182707244E-4</v>
      </c>
      <c r="R263" s="40">
        <f>($F263*(1-('Exposure Inputs'!$C$17)/100)*'Exposure Inputs'!$D$7*'Exposure Inputs'!$D$12*'Exposure Inputs'!$C$15*H263)/('Exposure Inputs'!$D$8*'Exposure Inputs'!$D$13*'Exposure Inputs'!$C$16)</f>
        <v>2.07099477447681E-5</v>
      </c>
      <c r="S263" s="40">
        <f>($F263*(1-('Exposure Inputs'!$C$17)/100)*'Exposure Inputs'!$D$7*'Exposure Inputs'!$D$12*'Exposure Inputs'!$C$15*H263)/('Exposure Inputs'!$D$8*'Exposure Inputs'!$C$14*'Exposure Inputs'!$C$16)</f>
        <v>2.6551215057394997E-7</v>
      </c>
      <c r="T263" s="40">
        <f>($F263*(1-('Exposure Inputs'!$C$17)/100)*'Exposure Inputs'!$D$12*'Exposure Inputs'!$C$15*H263)/('Exposure Inputs'!$C$14*'Exposure Inputs'!$C$16)</f>
        <v>9.4538417249815521E-6</v>
      </c>
      <c r="U263" s="40">
        <f>'Exposure Inputs'!$E$60/Q263</f>
        <v>86206.413928675611</v>
      </c>
      <c r="V263" s="40">
        <f>'Exposure Inputs'!$E$61/R263</f>
        <v>25108.706521549109</v>
      </c>
      <c r="W263" s="40">
        <f>($G263*(1-('Exposure Inputs'!$C$17/100))*'Exposure Inputs'!$E$6*'Exposure Inputs'!$C$15)/('Exposure Inputs'!$E$8*'Exposure Inputs'!$E$11)</f>
        <v>3.2010100711067775E-5</v>
      </c>
      <c r="X263" s="40">
        <f>($F263*(1-('Exposure Inputs'!$C$17)/100)*'Exposure Inputs'!$E$7*'Exposure Inputs'!$E$12*'Exposure Inputs'!$C$15*H263)/('Exposure Inputs'!$E$8*'Exposure Inputs'!$E$13*'Exposure Inputs'!$C$16)</f>
        <v>4.4903107455750375E-6</v>
      </c>
      <c r="Y263" s="40">
        <f>($F263*(1-('Exposure Inputs'!$C$17)/100)*'Exposure Inputs'!$E$7*'Exposure Inputs'!$E$12*'Exposure Inputs'!$C$15*H263)/('Exposure Inputs'!$E$8*'Exposure Inputs'!$C$14*'Exposure Inputs'!$C$16)</f>
        <v>2.8784043240865628E-7</v>
      </c>
      <c r="Z263" s="40">
        <f>($F263*(1-('Exposure Inputs'!$C$17)/100)*'Exposure Inputs'!$E$12*'Exposure Inputs'!$C$15*H263)/('Exposure Inputs'!$C$14*'Exposure Inputs'!$C$16)</f>
        <v>4.7269208624907766E-5</v>
      </c>
      <c r="AA263" s="40">
        <f>'Exposure Inputs'!$E$60/W263</f>
        <v>393625.75312496402</v>
      </c>
      <c r="AB263" s="40">
        <f>'Exposure Inputs'!$E$61/X263</f>
        <v>115804.90292624678</v>
      </c>
      <c r="AC263" s="40">
        <f>($G263*(1-('Exposure Inputs'!$C$17/100))*'Exposure Inputs'!$F$6*'Exposure Inputs'!$C$15)/('Exposure Inputs'!$F$8*'Exposure Inputs'!$F$11)</f>
        <v>3.2094710790622013E-5</v>
      </c>
      <c r="AD263" s="40">
        <f>($F263*(1-('Exposure Inputs'!$C$17)/100)*'Exposure Inputs'!$F$7*'Exposure Inputs'!$F$12*'Exposure Inputs'!$C$15*H263)/('Exposure Inputs'!$F$8*'Exposure Inputs'!$F$13*'Exposure Inputs'!$C$16)</f>
        <v>4.0894523095562814E-6</v>
      </c>
      <c r="AE263" s="40">
        <f>($F263*(1-('Exposure Inputs'!$C$17)/100)*'Exposure Inputs'!$F$7*'Exposure Inputs'!$F$12*'Exposure Inputs'!$C$15*H263)/('Exposure Inputs'!$F$8*'Exposure Inputs'!$C$14*'Exposure Inputs'!$C$16)</f>
        <v>2.6214437881771035E-7</v>
      </c>
      <c r="AF263" s="40">
        <f>($F263*(1-('Exposure Inputs'!$C$17)/100)*'Exposure Inputs'!$F$12*'Exposure Inputs'!$C$15*H263)/('Exposure Inputs'!$C$14*'Exposure Inputs'!$C$16)</f>
        <v>4.7269208624907766E-5</v>
      </c>
      <c r="AG263" s="40">
        <f>'Exposure Inputs'!$E$60/AC263</f>
        <v>392588.05234916421</v>
      </c>
      <c r="AH263" s="40">
        <f>'Exposure Inputs'!$E$61/AD263</f>
        <v>127156.39177032527</v>
      </c>
      <c r="AI263" s="40">
        <f>($G263*(1-('Exposure Inputs'!$C$17/100))*'Exposure Inputs'!$G$6*'Exposure Inputs'!$C$15)/('Exposure Inputs'!$G$8*'Exposure Inputs'!$G$11)</f>
        <v>4.0952080234526221E-5</v>
      </c>
      <c r="AJ263" s="40">
        <f>($F263*(1-('Exposure Inputs'!$C$17)/100)*'Exposure Inputs'!$G$7*'Exposure Inputs'!$G$12*'Exposure Inputs'!$C$15*H263)/('Exposure Inputs'!$G$8*'Exposure Inputs'!$G$13*'Exposure Inputs'!$C$16)</f>
        <v>6.8174685043168857E-6</v>
      </c>
      <c r="AK263" s="40">
        <f>($F263*(1-('Exposure Inputs'!$C$17)/100)*'Exposure Inputs'!$G$7*'Exposure Inputs'!$G$12*'Exposure Inputs'!$C$15*H263)/('Exposure Inputs'!$G$8*'Exposure Inputs'!$C$14*'Exposure Inputs'!$C$16)</f>
        <v>4.3701721181518501E-7</v>
      </c>
      <c r="AL263" s="40">
        <f>($F263*(1-('Exposure Inputs'!$C$17)/100)*'Exposure Inputs'!$G$12*'Exposure Inputs'!$C$15*H263)/('Exposure Inputs'!$C$14*'Exposure Inputs'!$C$16)</f>
        <v>4.7269208624907766E-5</v>
      </c>
      <c r="AM263" s="40">
        <f>'Exposure Inputs'!$E$60/AI263</f>
        <v>307676.67790846649</v>
      </c>
      <c r="AN263" s="40">
        <f>'Exposure Inputs'!$E$61/AJ263</f>
        <v>76274.646471887783</v>
      </c>
      <c r="AO263" s="40">
        <f>($G263*(1-('Exposure Inputs'!$C$17/100))*'Exposure Inputs'!$H$6*'Exposure Inputs'!$C$15)/('Exposure Inputs'!$H$8*'Exposure Inputs'!$H$11)</f>
        <v>5.1977046732805513E-5</v>
      </c>
      <c r="AP263" s="40">
        <f>($F263*(1-('Exposure Inputs'!$C$17)/100)*'Exposure Inputs'!$H$7*'Exposure Inputs'!$H$12*'Exposure Inputs'!$C$15*H263)/('Exposure Inputs'!$H$8*'Exposure Inputs'!$H$13*'Exposure Inputs'!$C$16)</f>
        <v>8.876106952899346E-6</v>
      </c>
      <c r="AQ263" s="40">
        <f>($F263*(1-('Exposure Inputs'!$C$17)/100)*'Exposure Inputs'!$H$7*'Exposure Inputs'!$H$12*'Exposure Inputs'!$C$15*H263)/('Exposure Inputs'!$H$8*'Exposure Inputs'!$C$14*'Exposure Inputs'!$C$16)</f>
        <v>5.6898121492944524E-7</v>
      </c>
      <c r="AR263" s="40">
        <f>($F263*(1-('Exposure Inputs'!$C$17)/100)*'Exposure Inputs'!$H$12*'Exposure Inputs'!$C$15*H263)/('Exposure Inputs'!$C$14*'Exposure Inputs'!$C$16)</f>
        <v>4.7269208624907766E-5</v>
      </c>
      <c r="AS263" s="40">
        <f>'Exposure Inputs'!$E$60/AO263</f>
        <v>242414.69633263064</v>
      </c>
      <c r="AT263" s="40">
        <f>'Exposure Inputs'!$E$61/AP263</f>
        <v>58584.242253879558</v>
      </c>
    </row>
    <row r="264" spans="1:46" s="35" customFormat="1">
      <c r="A264" s="47">
        <v>2021</v>
      </c>
      <c r="B264" s="48">
        <v>110000610429</v>
      </c>
      <c r="C264" s="48" t="s">
        <v>218</v>
      </c>
      <c r="D264" s="48" t="s">
        <v>220</v>
      </c>
      <c r="E264" s="48" t="s">
        <v>219</v>
      </c>
      <c r="F264" s="48">
        <v>1.0365744591547901</v>
      </c>
      <c r="G264" s="48">
        <v>1.0365744591547901</v>
      </c>
      <c r="H264" s="48">
        <v>260</v>
      </c>
      <c r="I264" s="40">
        <f t="shared" si="4"/>
        <v>2.0646319681643604E-7</v>
      </c>
      <c r="J264" s="40">
        <f>($G264*(1-('Exposure Inputs'!$C$17/100))*'Exposure Inputs'!$C$6*1*'Exposure Inputs'!$C$15)/('Exposure Inputs'!$C$8*'Exposure Inputs'!$C$11)</f>
        <v>4.1714165817368368E-5</v>
      </c>
      <c r="K264" s="40">
        <f>($F264*(1-('Exposure Inputs'!$C$17)/100)*'Exposure Inputs'!$C$7*'Exposure Inputs'!$C$12*'Exposure Inputs'!$C$15*H264)/('Exposure Inputs'!$C$8*'Exposure Inputs'!$C$13*'Exposure Inputs'!$C$16)</f>
        <v>8.1186375033686277E-6</v>
      </c>
      <c r="L264" s="40">
        <f>($F264*(1-('Exposure Inputs'!$C$17)/100)*'Exposure Inputs'!$C$7*'Exposure Inputs'!$C$12*'Exposure Inputs'!$C$15*H264)/('Exposure Inputs'!$C$8*'Exposure Inputs'!$C$14*'Exposure Inputs'!$C$16)</f>
        <v>5.9328504832309211E-6</v>
      </c>
      <c r="M264" s="40">
        <f>($F264*(1-('Exposure Inputs'!$C$17)/100)*'Exposure Inputs'!$C$12*'Exposure Inputs'!$C$15*H264)/('Exposure Inputs'!$C$14*'Exposure Inputs'!$C$16)</f>
        <v>5.3958670476550723E-4</v>
      </c>
      <c r="N264" s="40">
        <f>'Exposure Inputs'!$E$60/$J264</f>
        <v>302055.66270136909</v>
      </c>
      <c r="O264" s="40">
        <f>'Exposure Inputs'!$E$61/$K264</f>
        <v>64050.156172663068</v>
      </c>
      <c r="P264" s="40">
        <f>L264*'Exposure Inputs'!$E$63</f>
        <v>2.0646319681643604E-7</v>
      </c>
      <c r="Q264" s="40">
        <f>($G264*(1-('Exposure Inputs'!$C$17/100))*'Exposure Inputs'!$D$6*1*'Exposure Inputs'!$C$15)/('Exposure Inputs'!$D$8*'Exposure Inputs'!$D$11)</f>
        <v>1.4635549172236571E-4</v>
      </c>
      <c r="R264" s="40">
        <f>($F264*(1-('Exposure Inputs'!$C$17)/100)*'Exposure Inputs'!$D$7*'Exposure Inputs'!$D$12*'Exposure Inputs'!$C$15*H264)/('Exposure Inputs'!$D$8*'Exposure Inputs'!$D$13*'Exposure Inputs'!$C$16)</f>
        <v>2.0737531587404488E-5</v>
      </c>
      <c r="S264" s="40">
        <f>($F264*(1-('Exposure Inputs'!$C$17)/100)*'Exposure Inputs'!$D$7*'Exposure Inputs'!$D$12*'Exposure Inputs'!$C$15*H264)/('Exposure Inputs'!$D$8*'Exposure Inputs'!$C$14*'Exposure Inputs'!$C$16)</f>
        <v>2.6586578958210879E-7</v>
      </c>
      <c r="T264" s="40">
        <f>($F264*(1-('Exposure Inputs'!$C$17)/100)*'Exposure Inputs'!$D$12*'Exposure Inputs'!$C$15*H264)/('Exposure Inputs'!$C$14*'Exposure Inputs'!$C$16)</f>
        <v>9.466433416938724E-6</v>
      </c>
      <c r="U264" s="40">
        <f>'Exposure Inputs'!$E$60/Q264</f>
        <v>86091.74723625691</v>
      </c>
      <c r="V264" s="40">
        <f>'Exposure Inputs'!$E$61/R264</f>
        <v>25075.308399570389</v>
      </c>
      <c r="W264" s="40">
        <f>($G264*(1-('Exposure Inputs'!$C$17/100))*'Exposure Inputs'!$E$6*'Exposure Inputs'!$C$15)/('Exposure Inputs'!$E$8*'Exposure Inputs'!$E$11)</f>
        <v>3.2052735371071312E-5</v>
      </c>
      <c r="X264" s="40">
        <f>($F264*(1-('Exposure Inputs'!$C$17)/100)*'Exposure Inputs'!$E$7*'Exposure Inputs'!$E$12*'Exposure Inputs'!$C$15*H264)/('Exposure Inputs'!$E$8*'Exposure Inputs'!$E$13*'Exposure Inputs'!$C$16)</f>
        <v>4.4962914475314535E-6</v>
      </c>
      <c r="Y264" s="40">
        <f>($F264*(1-('Exposure Inputs'!$C$17)/100)*'Exposure Inputs'!$E$7*'Exposure Inputs'!$E$12*'Exposure Inputs'!$C$15*H264)/('Exposure Inputs'!$E$8*'Exposure Inputs'!$C$14*'Exposure Inputs'!$C$16)</f>
        <v>2.8822381073919578E-7</v>
      </c>
      <c r="Z264" s="40">
        <f>($F264*(1-('Exposure Inputs'!$C$17)/100)*'Exposure Inputs'!$E$12*'Exposure Inputs'!$C$15*H264)/('Exposure Inputs'!$C$14*'Exposure Inputs'!$C$16)</f>
        <v>4.7332167084693622E-5</v>
      </c>
      <c r="AA264" s="40">
        <f>'Exposure Inputs'!$E$60/W264</f>
        <v>393102.17534107651</v>
      </c>
      <c r="AB264" s="40">
        <f>'Exposure Inputs'!$E$61/X264</f>
        <v>115650.86606774335</v>
      </c>
      <c r="AC264" s="40">
        <f>($G264*(1-('Exposure Inputs'!$C$17/100))*'Exposure Inputs'!$F$6*'Exposure Inputs'!$C$15)/('Exposure Inputs'!$F$8*'Exposure Inputs'!$F$11)</f>
        <v>3.2137458143865938E-5</v>
      </c>
      <c r="AD264" s="40">
        <f>($F264*(1-('Exposure Inputs'!$C$17)/100)*'Exposure Inputs'!$F$7*'Exposure Inputs'!$F$12*'Exposure Inputs'!$C$15*H264)/('Exposure Inputs'!$F$8*'Exposure Inputs'!$F$13*'Exposure Inputs'!$C$16)</f>
        <v>4.094899103066627E-6</v>
      </c>
      <c r="AE264" s="40">
        <f>($F264*(1-('Exposure Inputs'!$C$17)/100)*'Exposure Inputs'!$F$7*'Exposure Inputs'!$F$12*'Exposure Inputs'!$C$15*H264)/('Exposure Inputs'!$F$8*'Exposure Inputs'!$C$14*'Exposure Inputs'!$C$16)</f>
        <v>2.624935322478607E-7</v>
      </c>
      <c r="AF264" s="40">
        <f>($F264*(1-('Exposure Inputs'!$C$17)/100)*'Exposure Inputs'!$F$12*'Exposure Inputs'!$C$15*H264)/('Exposure Inputs'!$C$14*'Exposure Inputs'!$C$16)</f>
        <v>4.7332167084693622E-5</v>
      </c>
      <c r="AG264" s="40">
        <f>'Exposure Inputs'!$E$60/AC264</f>
        <v>392065.85485370614</v>
      </c>
      <c r="AH264" s="40">
        <f>'Exposure Inputs'!$E$61/AD264</f>
        <v>126987.25583020531</v>
      </c>
      <c r="AI264" s="40">
        <f>($G264*(1-('Exposure Inputs'!$C$17/100))*'Exposure Inputs'!$G$6*'Exposure Inputs'!$C$15)/('Exposure Inputs'!$G$8*'Exposure Inputs'!$G$11)</f>
        <v>4.1006624830714655E-5</v>
      </c>
      <c r="AJ264" s="40">
        <f>($F264*(1-('Exposure Inputs'!$C$17)/100)*'Exposure Inputs'!$G$7*'Exposure Inputs'!$G$12*'Exposure Inputs'!$C$15*H264)/('Exposure Inputs'!$G$8*'Exposure Inputs'!$G$13*'Exposure Inputs'!$C$16)</f>
        <v>6.8265487772716596E-6</v>
      </c>
      <c r="AK264" s="40">
        <f>($F264*(1-('Exposure Inputs'!$C$17)/100)*'Exposure Inputs'!$G$7*'Exposure Inputs'!$G$12*'Exposure Inputs'!$C$15*H264)/('Exposure Inputs'!$G$8*'Exposure Inputs'!$C$14*'Exposure Inputs'!$C$16)</f>
        <v>4.3759928059433717E-7</v>
      </c>
      <c r="AL264" s="40">
        <f>($F264*(1-('Exposure Inputs'!$C$17)/100)*'Exposure Inputs'!$G$12*'Exposure Inputs'!$C$15*H264)/('Exposure Inputs'!$C$14*'Exposure Inputs'!$C$16)</f>
        <v>4.7332167084693622E-5</v>
      </c>
      <c r="AM264" s="40">
        <f>'Exposure Inputs'!$E$60/AI264</f>
        <v>307267.42452020547</v>
      </c>
      <c r="AN264" s="40">
        <f>'Exposure Inputs'!$E$61/AJ264</f>
        <v>76173.190431348004</v>
      </c>
      <c r="AO264" s="40">
        <f>($G264*(1-('Exposure Inputs'!$C$17/100))*'Exposure Inputs'!$H$6*'Exposure Inputs'!$C$15)/('Exposure Inputs'!$H$8*'Exposure Inputs'!$H$11)</f>
        <v>5.2046275622006551E-5</v>
      </c>
      <c r="AP264" s="40">
        <f>($F264*(1-('Exposure Inputs'!$C$17)/100)*'Exposure Inputs'!$H$7*'Exposure Inputs'!$H$12*'Exposure Inputs'!$C$15*H264)/('Exposure Inputs'!$H$8*'Exposure Inputs'!$H$13*'Exposure Inputs'!$C$16)</f>
        <v>8.8879291525702437E-6</v>
      </c>
      <c r="AQ264" s="40">
        <f>($F264*(1-('Exposure Inputs'!$C$17)/100)*'Exposure Inputs'!$H$7*'Exposure Inputs'!$H$12*'Exposure Inputs'!$C$15*H264)/('Exposure Inputs'!$H$8*'Exposure Inputs'!$C$14*'Exposure Inputs'!$C$16)</f>
        <v>5.6973904824168233E-7</v>
      </c>
      <c r="AR264" s="40">
        <f>($F264*(1-('Exposure Inputs'!$C$17)/100)*'Exposure Inputs'!$H$12*'Exposure Inputs'!$C$15*H264)/('Exposure Inputs'!$C$14*'Exposure Inputs'!$C$16)</f>
        <v>4.7332167084693622E-5</v>
      </c>
      <c r="AS264" s="40">
        <f>'Exposure Inputs'!$E$60/AO264</f>
        <v>242092.25058694466</v>
      </c>
      <c r="AT264" s="40">
        <f>'Exposure Inputs'!$E$61/AP264</f>
        <v>58506.316946689942</v>
      </c>
    </row>
    <row r="265" spans="1:46" s="35" customFormat="1">
      <c r="A265" s="47">
        <v>2022</v>
      </c>
      <c r="B265" s="48">
        <v>110000610429</v>
      </c>
      <c r="C265" s="48" t="s">
        <v>218</v>
      </c>
      <c r="D265" s="48" t="s">
        <v>220</v>
      </c>
      <c r="E265" s="48" t="s">
        <v>219</v>
      </c>
      <c r="F265" s="48">
        <v>0.92713078956208195</v>
      </c>
      <c r="G265" s="48">
        <v>0.92713078956208195</v>
      </c>
      <c r="H265" s="48">
        <v>260</v>
      </c>
      <c r="I265" s="40">
        <f t="shared" si="4"/>
        <v>1.8466438661436251E-7</v>
      </c>
      <c r="J265" s="40">
        <f>($G265*(1-('Exposure Inputs'!$C$17/100))*'Exposure Inputs'!$C$6*1*'Exposure Inputs'!$C$15)/('Exposure Inputs'!$C$8*'Exposure Inputs'!$C$11)</f>
        <v>3.7309898144427596E-5</v>
      </c>
      <c r="K265" s="40">
        <f>($F265*(1-('Exposure Inputs'!$C$17)/100)*'Exposure Inputs'!$C$7*'Exposure Inputs'!$C$12*'Exposure Inputs'!$C$15*H265)/('Exposure Inputs'!$C$8*'Exposure Inputs'!$C$13*'Exposure Inputs'!$C$16)</f>
        <v>7.2614550090342189E-6</v>
      </c>
      <c r="L265" s="40">
        <f>($F265*(1-('Exposure Inputs'!$C$17)/100)*'Exposure Inputs'!$C$7*'Exposure Inputs'!$C$12*'Exposure Inputs'!$C$15*H265)/('Exposure Inputs'!$C$8*'Exposure Inputs'!$C$14*'Exposure Inputs'!$C$16)</f>
        <v>5.3064478912173138E-6</v>
      </c>
      <c r="M265" s="40">
        <f>($F265*(1-('Exposure Inputs'!$C$17)/100)*'Exposure Inputs'!$C$12*'Exposure Inputs'!$C$15*H265)/('Exposure Inputs'!$C$14*'Exposure Inputs'!$C$16)</f>
        <v>4.8261602744327552E-4</v>
      </c>
      <c r="N265" s="40">
        <f>'Exposure Inputs'!$E$60/$J265</f>
        <v>337711.99136553705</v>
      </c>
      <c r="O265" s="40">
        <f>'Exposure Inputs'!$E$61/$K265</f>
        <v>71610.992473691658</v>
      </c>
      <c r="P265" s="40">
        <f>L265*'Exposure Inputs'!$E$63</f>
        <v>1.8466438661436251E-7</v>
      </c>
      <c r="Q265" s="40">
        <f>($G265*(1-('Exposure Inputs'!$C$17/100))*'Exposure Inputs'!$D$6*1*'Exposure Inputs'!$C$15)/('Exposure Inputs'!$D$8*'Exposure Inputs'!$D$11)</f>
        <v>1.3090297701136121E-4</v>
      </c>
      <c r="R265" s="40">
        <f>($F265*(1-('Exposure Inputs'!$C$17)/100)*'Exposure Inputs'!$D$7*'Exposure Inputs'!$D$12*'Exposure Inputs'!$C$15*H265)/('Exposure Inputs'!$D$8*'Exposure Inputs'!$D$13*'Exposure Inputs'!$C$16)</f>
        <v>1.8548020226039437E-5</v>
      </c>
      <c r="S265" s="40">
        <f>($F265*(1-('Exposure Inputs'!$C$17)/100)*'Exposure Inputs'!$D$7*'Exposure Inputs'!$D$12*'Exposure Inputs'!$C$15*H265)/('Exposure Inputs'!$D$8*'Exposure Inputs'!$C$14*'Exposure Inputs'!$C$16)</f>
        <v>2.3779513110306969E-7</v>
      </c>
      <c r="T265" s="40">
        <f>($F265*(1-('Exposure Inputs'!$C$17)/100)*'Exposure Inputs'!$D$12*'Exposure Inputs'!$C$15*H265)/('Exposure Inputs'!$C$14*'Exposure Inputs'!$C$16)</f>
        <v>8.466947849882026E-6</v>
      </c>
      <c r="U265" s="40">
        <f>'Exposure Inputs'!$E$60/Q265</f>
        <v>96254.495410799049</v>
      </c>
      <c r="V265" s="40">
        <f>'Exposure Inputs'!$E$61/R265</f>
        <v>28035.337122933241</v>
      </c>
      <c r="W265" s="40">
        <f>($G265*(1-('Exposure Inputs'!$C$17/100))*'Exposure Inputs'!$E$6*'Exposure Inputs'!$C$15)/('Exposure Inputs'!$E$8*'Exposure Inputs'!$E$11)</f>
        <v>2.8668541453777228E-5</v>
      </c>
      <c r="X265" s="40">
        <f>($F265*(1-('Exposure Inputs'!$C$17)/100)*'Exposure Inputs'!$E$7*'Exposure Inputs'!$E$12*'Exposure Inputs'!$C$15*H265)/('Exposure Inputs'!$E$8*'Exposure Inputs'!$E$13*'Exposure Inputs'!$C$16)</f>
        <v>4.0215637217707819E-6</v>
      </c>
      <c r="Y265" s="40">
        <f>($F265*(1-('Exposure Inputs'!$C$17)/100)*'Exposure Inputs'!$E$7*'Exposure Inputs'!$E$12*'Exposure Inputs'!$C$15*H265)/('Exposure Inputs'!$E$8*'Exposure Inputs'!$C$14*'Exposure Inputs'!$C$16)</f>
        <v>2.5779254626735786E-7</v>
      </c>
      <c r="Z265" s="40">
        <f>($F265*(1-('Exposure Inputs'!$C$17)/100)*'Exposure Inputs'!$E$12*'Exposure Inputs'!$C$15*H265)/('Exposure Inputs'!$C$14*'Exposure Inputs'!$C$16)</f>
        <v>4.2334739249410125E-5</v>
      </c>
      <c r="AA265" s="40">
        <f>'Exposure Inputs'!$E$60/W265</f>
        <v>439506.14021697588</v>
      </c>
      <c r="AB265" s="40">
        <f>'Exposure Inputs'!$E$61/X265</f>
        <v>129302.93686134425</v>
      </c>
      <c r="AC265" s="40">
        <f>($G265*(1-('Exposure Inputs'!$C$17/100))*'Exposure Inputs'!$F$6*'Exposure Inputs'!$C$15)/('Exposure Inputs'!$F$8*'Exposure Inputs'!$F$11)</f>
        <v>2.8744319021458211E-5</v>
      </c>
      <c r="AD265" s="40">
        <f>($F265*(1-('Exposure Inputs'!$C$17)/100)*'Exposure Inputs'!$F$7*'Exposure Inputs'!$F$12*'Exposure Inputs'!$C$15*H265)/('Exposure Inputs'!$F$8*'Exposure Inputs'!$F$13*'Exposure Inputs'!$C$16)</f>
        <v>3.662551209007067E-6</v>
      </c>
      <c r="AE265" s="40">
        <f>($F265*(1-('Exposure Inputs'!$C$17)/100)*'Exposure Inputs'!$F$7*'Exposure Inputs'!$F$12*'Exposure Inputs'!$C$15*H265)/('Exposure Inputs'!$F$8*'Exposure Inputs'!$C$14*'Exposure Inputs'!$C$16)</f>
        <v>2.347789236542992E-7</v>
      </c>
      <c r="AF265" s="40">
        <f>($F265*(1-('Exposure Inputs'!$C$17)/100)*'Exposure Inputs'!$F$12*'Exposure Inputs'!$C$15*H265)/('Exposure Inputs'!$C$14*'Exposure Inputs'!$C$16)</f>
        <v>4.2334739249410125E-5</v>
      </c>
      <c r="AG265" s="40">
        <f>'Exposure Inputs'!$E$60/AC265</f>
        <v>438347.48670141905</v>
      </c>
      <c r="AH265" s="40">
        <f>'Exposure Inputs'!$E$61/AD265</f>
        <v>141977.53705701066</v>
      </c>
      <c r="AI265" s="40">
        <f>($G265*(1-('Exposure Inputs'!$C$17/100))*'Exposure Inputs'!$G$6*'Exposure Inputs'!$C$15)/('Exposure Inputs'!$G$8*'Exposure Inputs'!$G$11)</f>
        <v>3.6677060794625757E-5</v>
      </c>
      <c r="AJ265" s="40">
        <f>($F265*(1-('Exposure Inputs'!$C$17)/100)*'Exposure Inputs'!$G$7*'Exposure Inputs'!$G$12*'Exposure Inputs'!$C$15*H265)/('Exposure Inputs'!$G$8*'Exposure Inputs'!$G$13*'Exposure Inputs'!$C$16)</f>
        <v>6.1057876758960587E-6</v>
      </c>
      <c r="AK265" s="40">
        <f>($F265*(1-('Exposure Inputs'!$C$17)/100)*'Exposure Inputs'!$G$7*'Exposure Inputs'!$G$12*'Exposure Inputs'!$C$15*H265)/('Exposure Inputs'!$G$8*'Exposure Inputs'!$C$14*'Exposure Inputs'!$C$16)</f>
        <v>3.9139664589077296E-7</v>
      </c>
      <c r="AL265" s="40">
        <f>($F265*(1-('Exposure Inputs'!$C$17)/100)*'Exposure Inputs'!$G$12*'Exposure Inputs'!$C$15*H265)/('Exposure Inputs'!$C$14*'Exposure Inputs'!$C$16)</f>
        <v>4.2334739249410125E-5</v>
      </c>
      <c r="AM265" s="40">
        <f>'Exposure Inputs'!$E$60/AI265</f>
        <v>343538.9785063219</v>
      </c>
      <c r="AN265" s="40">
        <f>'Exposure Inputs'!$E$61/AJ265</f>
        <v>85165.097052557932</v>
      </c>
      <c r="AO265" s="40">
        <f>($G265*(1-('Exposure Inputs'!$C$17/100))*'Exposure Inputs'!$H$6*'Exposure Inputs'!$C$15)/('Exposure Inputs'!$H$8*'Exposure Inputs'!$H$11)</f>
        <v>4.6551122483320824E-5</v>
      </c>
      <c r="AP265" s="40">
        <f>($F265*(1-('Exposure Inputs'!$C$17)/100)*'Exposure Inputs'!$H$7*'Exposure Inputs'!$H$12*'Exposure Inputs'!$C$15*H265)/('Exposure Inputs'!$H$8*'Exposure Inputs'!$H$13*'Exposure Inputs'!$C$16)</f>
        <v>7.949523259055903E-6</v>
      </c>
      <c r="AQ265" s="40">
        <f>($F265*(1-('Exposure Inputs'!$C$17)/100)*'Exposure Inputs'!$H$7*'Exposure Inputs'!$H$12*'Exposure Inputs'!$C$15*H265)/('Exposure Inputs'!$H$8*'Exposure Inputs'!$C$14*'Exposure Inputs'!$C$16)</f>
        <v>5.0958482429845541E-7</v>
      </c>
      <c r="AR265" s="40">
        <f>($F265*(1-('Exposure Inputs'!$C$17)/100)*'Exposure Inputs'!$H$12*'Exposure Inputs'!$C$15*H265)/('Exposure Inputs'!$C$14*'Exposure Inputs'!$C$16)</f>
        <v>4.2334739249410125E-5</v>
      </c>
      <c r="AS265" s="40">
        <f>'Exposure Inputs'!$E$60/AO265</f>
        <v>270670.16492490715</v>
      </c>
      <c r="AT265" s="40">
        <f>'Exposure Inputs'!$E$61/AP265</f>
        <v>65412.727663590231</v>
      </c>
    </row>
    <row r="266" spans="1:46" s="35" customFormat="1">
      <c r="A266" s="47">
        <v>2023</v>
      </c>
      <c r="B266" s="48">
        <v>110000610429</v>
      </c>
      <c r="C266" s="48" t="s">
        <v>218</v>
      </c>
      <c r="D266" s="48" t="s">
        <v>220</v>
      </c>
      <c r="E266" s="48" t="s">
        <v>219</v>
      </c>
      <c r="F266" s="48">
        <v>1.4893780569770401</v>
      </c>
      <c r="G266" s="48">
        <v>1.4893780569770401</v>
      </c>
      <c r="H266" s="48">
        <v>260</v>
      </c>
      <c r="I266" s="40">
        <f t="shared" si="4"/>
        <v>2.966518730959904E-7</v>
      </c>
      <c r="J266" s="40">
        <f>($G266*(1-('Exposure Inputs'!$C$17/100))*'Exposure Inputs'!$C$6*1*'Exposure Inputs'!$C$15)/('Exposure Inputs'!$C$8*'Exposure Inputs'!$C$11)</f>
        <v>5.9936035163502572E-5</v>
      </c>
      <c r="K266" s="40">
        <f>($F266*(1-('Exposure Inputs'!$C$17)/100)*'Exposure Inputs'!$C$7*'Exposure Inputs'!$C$12*'Exposure Inputs'!$C$15*H266)/('Exposure Inputs'!$C$8*'Exposure Inputs'!$C$13*'Exposure Inputs'!$C$16)</f>
        <v>1.1665076679515653E-5</v>
      </c>
      <c r="L266" s="40">
        <f>($F266*(1-('Exposure Inputs'!$C$17)/100)*'Exposure Inputs'!$C$7*'Exposure Inputs'!$C$12*'Exposure Inputs'!$C$15*H266)/('Exposure Inputs'!$C$8*'Exposure Inputs'!$C$14*'Exposure Inputs'!$C$16)</f>
        <v>8.5244791119537477E-6</v>
      </c>
      <c r="M266" s="40">
        <f>($F266*(1-('Exposure Inputs'!$C$17)/100)*'Exposure Inputs'!$C$12*'Exposure Inputs'!$C$15*H266)/('Exposure Inputs'!$C$14*'Exposure Inputs'!$C$16)</f>
        <v>7.7529268719352768E-4</v>
      </c>
      <c r="N266" s="40">
        <f>'Exposure Inputs'!$E$60/$J266</f>
        <v>210224.1158533062</v>
      </c>
      <c r="O266" s="40">
        <f>'Exposure Inputs'!$E$61/$K266</f>
        <v>44577.503799279868</v>
      </c>
      <c r="P266" s="40">
        <f>L266*'Exposure Inputs'!$E$63</f>
        <v>2.966518730959904E-7</v>
      </c>
      <c r="Q266" s="40">
        <f>($G266*(1-('Exposure Inputs'!$C$17/100))*'Exposure Inputs'!$D$6*1*'Exposure Inputs'!$C$15)/('Exposure Inputs'!$D$8*'Exposure Inputs'!$D$11)</f>
        <v>2.1028750608722638E-4</v>
      </c>
      <c r="R266" s="40">
        <f>($F266*(1-('Exposure Inputs'!$C$17)/100)*'Exposure Inputs'!$D$7*'Exposure Inputs'!$D$12*'Exposure Inputs'!$C$15*H266)/('Exposure Inputs'!$D$8*'Exposure Inputs'!$D$13*'Exposure Inputs'!$C$16)</f>
        <v>2.9796243028535133E-5</v>
      </c>
      <c r="S266" s="40">
        <f>($F266*(1-('Exposure Inputs'!$C$17)/100)*'Exposure Inputs'!$D$7*'Exposure Inputs'!$D$12*'Exposure Inputs'!$C$15*H266)/('Exposure Inputs'!$D$8*'Exposure Inputs'!$C$14*'Exposure Inputs'!$C$16)</f>
        <v>3.8200311575045036E-7</v>
      </c>
      <c r="T266" s="40">
        <f>($F266*(1-('Exposure Inputs'!$C$17)/100)*'Exposure Inputs'!$D$12*'Exposure Inputs'!$C$15*H266)/('Exposure Inputs'!$C$14*'Exposure Inputs'!$C$16)</f>
        <v>1.3601626091114519E-5</v>
      </c>
      <c r="U266" s="40">
        <f>'Exposure Inputs'!$E$60/Q266</f>
        <v>59917.96771213584</v>
      </c>
      <c r="V266" s="40">
        <f>'Exposure Inputs'!$E$61/R266</f>
        <v>17451.864636155933</v>
      </c>
      <c r="W266" s="40">
        <f>($G266*(1-('Exposure Inputs'!$C$17/100))*'Exposure Inputs'!$E$6*'Exposure Inputs'!$C$15)/('Exposure Inputs'!$E$8*'Exposure Inputs'!$E$11)</f>
        <v>4.6054232097027473E-5</v>
      </c>
      <c r="X266" s="40">
        <f>($F266*(1-('Exposure Inputs'!$C$17)/100)*'Exposure Inputs'!$E$7*'Exposure Inputs'!$E$12*'Exposure Inputs'!$C$15*H266)/('Exposure Inputs'!$E$8*'Exposure Inputs'!$E$13*'Exposure Inputs'!$C$16)</f>
        <v>6.4603924595897017E-6</v>
      </c>
      <c r="Y266" s="40">
        <f>($F266*(1-('Exposure Inputs'!$C$17)/100)*'Exposure Inputs'!$E$7*'Exposure Inputs'!$E$12*'Exposure Inputs'!$C$15*H266)/('Exposure Inputs'!$E$8*'Exposure Inputs'!$C$14*'Exposure Inputs'!$C$16)</f>
        <v>4.1412772176857065E-7</v>
      </c>
      <c r="Z266" s="40">
        <f>($F266*(1-('Exposure Inputs'!$C$17)/100)*'Exposure Inputs'!$E$12*'Exposure Inputs'!$C$15*H266)/('Exposure Inputs'!$C$14*'Exposure Inputs'!$C$16)</f>
        <v>6.8008130455572617E-5</v>
      </c>
      <c r="AA266" s="40">
        <f>'Exposure Inputs'!$E$60/W266</f>
        <v>273590.49160681269</v>
      </c>
      <c r="AB266" s="40">
        <f>'Exposure Inputs'!$E$61/X266</f>
        <v>80490.466059553466</v>
      </c>
      <c r="AC266" s="40">
        <f>($G266*(1-('Exposure Inputs'!$C$17/100))*'Exposure Inputs'!$F$6*'Exposure Inputs'!$C$15)/('Exposure Inputs'!$F$8*'Exposure Inputs'!$F$11)</f>
        <v>4.6175964055221264E-5</v>
      </c>
      <c r="AD266" s="40">
        <f>($F266*(1-('Exposure Inputs'!$C$17)/100)*'Exposure Inputs'!$F$7*'Exposure Inputs'!$F$12*'Exposure Inputs'!$C$15*H266)/('Exposure Inputs'!$F$8*'Exposure Inputs'!$F$13*'Exposure Inputs'!$C$16)</f>
        <v>5.8836611453993626E-6</v>
      </c>
      <c r="AE266" s="40">
        <f>($F266*(1-('Exposure Inputs'!$C$17)/100)*'Exposure Inputs'!$F$7*'Exposure Inputs'!$F$12*'Exposure Inputs'!$C$15*H266)/('Exposure Inputs'!$F$8*'Exposure Inputs'!$C$14*'Exposure Inputs'!$C$16)</f>
        <v>3.771577657307284E-7</v>
      </c>
      <c r="AF266" s="40">
        <f>($F266*(1-('Exposure Inputs'!$C$17)/100)*'Exposure Inputs'!$F$12*'Exposure Inputs'!$C$15*H266)/('Exposure Inputs'!$C$14*'Exposure Inputs'!$C$16)</f>
        <v>6.8008130455572617E-5</v>
      </c>
      <c r="AG266" s="40">
        <f>'Exposure Inputs'!$E$60/AC266</f>
        <v>272869.23527859244</v>
      </c>
      <c r="AH266" s="40">
        <f>'Exposure Inputs'!$E$61/AD266</f>
        <v>88380.344678178139</v>
      </c>
      <c r="AI266" s="40">
        <f>($G266*(1-('Exposure Inputs'!$C$17/100))*'Exposure Inputs'!$G$6*'Exposure Inputs'!$C$15)/('Exposure Inputs'!$G$8*'Exposure Inputs'!$G$11)</f>
        <v>5.8919421247708071E-5</v>
      </c>
      <c r="AJ266" s="40">
        <f>($F266*(1-('Exposure Inputs'!$C$17)/100)*'Exposure Inputs'!$G$7*'Exposure Inputs'!$G$12*'Exposure Inputs'!$C$15*H266)/('Exposure Inputs'!$G$8*'Exposure Inputs'!$G$13*'Exposure Inputs'!$C$16)</f>
        <v>9.8085688528754133E-6</v>
      </c>
      <c r="AK266" s="40">
        <f>($F266*(1-('Exposure Inputs'!$C$17)/100)*'Exposure Inputs'!$G$7*'Exposure Inputs'!$G$12*'Exposure Inputs'!$C$15*H266)/('Exposure Inputs'!$G$8*'Exposure Inputs'!$C$14*'Exposure Inputs'!$C$16)</f>
        <v>6.287544136458598E-7</v>
      </c>
      <c r="AL266" s="40">
        <f>($F266*(1-('Exposure Inputs'!$C$17)/100)*'Exposure Inputs'!$G$12*'Exposure Inputs'!$C$15*H266)/('Exposure Inputs'!$C$14*'Exposure Inputs'!$C$16)</f>
        <v>6.8008130455572617E-5</v>
      </c>
      <c r="AM266" s="40">
        <f>'Exposure Inputs'!$E$60/AI266</f>
        <v>213851.3877627427</v>
      </c>
      <c r="AN266" s="40">
        <f>'Exposure Inputs'!$E$61/AJ266</f>
        <v>53014.869732760286</v>
      </c>
      <c r="AO266" s="40">
        <f>($G266*(1-('Exposure Inputs'!$C$17/100))*'Exposure Inputs'!$H$6*'Exposure Inputs'!$C$15)/('Exposure Inputs'!$H$8*'Exposure Inputs'!$H$11)</f>
        <v>7.4781488366982977E-5</v>
      </c>
      <c r="AP266" s="40">
        <f>($F266*(1-('Exposure Inputs'!$C$17)/100)*'Exposure Inputs'!$H$7*'Exposure Inputs'!$H$12*'Exposure Inputs'!$C$15*H266)/('Exposure Inputs'!$H$8*'Exposure Inputs'!$H$13*'Exposure Inputs'!$C$16)</f>
        <v>1.2770415607768632E-5</v>
      </c>
      <c r="AQ266" s="40">
        <f>($F266*(1-('Exposure Inputs'!$C$17)/100)*'Exposure Inputs'!$H$7*'Exposure Inputs'!$H$12*'Exposure Inputs'!$C$15*H266)/('Exposure Inputs'!$H$8*'Exposure Inputs'!$C$14*'Exposure Inputs'!$C$16)</f>
        <v>8.1861638511337379E-7</v>
      </c>
      <c r="AR266" s="40">
        <f>($F266*(1-('Exposure Inputs'!$C$17)/100)*'Exposure Inputs'!$H$12*'Exposure Inputs'!$C$15*H266)/('Exposure Inputs'!$C$14*'Exposure Inputs'!$C$16)</f>
        <v>6.8008130455572617E-5</v>
      </c>
      <c r="AS266" s="40">
        <f>'Exposure Inputs'!$E$60/AO266</f>
        <v>168490.89627859116</v>
      </c>
      <c r="AT266" s="40">
        <f>'Exposure Inputs'!$E$61/AP266</f>
        <v>40719.113298369724</v>
      </c>
    </row>
    <row r="267" spans="1:46" s="35" customFormat="1">
      <c r="A267" s="47">
        <v>2019</v>
      </c>
      <c r="B267" s="48">
        <v>110070219702</v>
      </c>
      <c r="C267" s="48" t="s">
        <v>221</v>
      </c>
      <c r="D267" s="48" t="s">
        <v>220</v>
      </c>
      <c r="E267" s="48" t="s">
        <v>222</v>
      </c>
      <c r="F267" s="48">
        <v>1.4796289558141501E-2</v>
      </c>
      <c r="G267" s="48">
        <v>2.64841907747238E-2</v>
      </c>
      <c r="H267" s="48">
        <v>260</v>
      </c>
      <c r="I267" s="40">
        <f t="shared" si="4"/>
        <v>2.9471006315228573E-9</v>
      </c>
      <c r="J267" s="40">
        <f>($G267*(1-('Exposure Inputs'!$C$17/100))*'Exposure Inputs'!$C$6*1*'Exposure Inputs'!$C$15)/('Exposure Inputs'!$C$8*'Exposure Inputs'!$C$11)</f>
        <v>1.0657854009025638E-6</v>
      </c>
      <c r="K267" s="40">
        <f>($F267*(1-('Exposure Inputs'!$C$17)/100)*'Exposure Inputs'!$C$7*'Exposure Inputs'!$C$12*'Exposure Inputs'!$C$15*H267)/('Exposure Inputs'!$C$8*'Exposure Inputs'!$C$13*'Exposure Inputs'!$C$16)</f>
        <v>1.1588719966665803E-7</v>
      </c>
      <c r="L267" s="40">
        <f>($F267*(1-('Exposure Inputs'!$C$17)/100)*'Exposure Inputs'!$C$7*'Exposure Inputs'!$C$12*'Exposure Inputs'!$C$15*H267)/('Exposure Inputs'!$C$8*'Exposure Inputs'!$C$14*'Exposure Inputs'!$C$16)</f>
        <v>8.468679975640395E-8</v>
      </c>
      <c r="M267" s="40">
        <f>($F267*(1-('Exposure Inputs'!$C$17)/100)*'Exposure Inputs'!$C$12*'Exposure Inputs'!$C$15*H267)/('Exposure Inputs'!$C$14*'Exposure Inputs'!$C$16)</f>
        <v>7.7021781261558509E-6</v>
      </c>
      <c r="N267" s="40">
        <f>'Exposure Inputs'!$E$60/$J267</f>
        <v>11822267.399543706</v>
      </c>
      <c r="O267" s="40">
        <f>'Exposure Inputs'!$E$61/$K267</f>
        <v>4487121.9728817856</v>
      </c>
      <c r="P267" s="40">
        <f>L267*'Exposure Inputs'!$E$63</f>
        <v>2.9471006315228573E-9</v>
      </c>
      <c r="Q267" s="40">
        <f>($G267*(1-('Exposure Inputs'!$C$17/100))*'Exposure Inputs'!$D$6*1*'Exposure Inputs'!$C$15)/('Exposure Inputs'!$D$8*'Exposure Inputs'!$D$11)</f>
        <v>3.7393423400227053E-6</v>
      </c>
      <c r="R267" s="40">
        <f>($F267*(1-('Exposure Inputs'!$C$17)/100)*'Exposure Inputs'!$D$7*'Exposure Inputs'!$D$12*'Exposure Inputs'!$C$15*H267)/('Exposure Inputs'!$D$8*'Exposure Inputs'!$D$13*'Exposure Inputs'!$C$16)</f>
        <v>2.9601204175774779E-7</v>
      </c>
      <c r="S267" s="40">
        <f>($F267*(1-('Exposure Inputs'!$C$17)/100)*'Exposure Inputs'!$D$7*'Exposure Inputs'!$D$12*'Exposure Inputs'!$C$15*H267)/('Exposure Inputs'!$D$8*'Exposure Inputs'!$C$14*'Exposure Inputs'!$C$16)</f>
        <v>3.7950261763813816E-9</v>
      </c>
      <c r="T267" s="40">
        <f>($F267*(1-('Exposure Inputs'!$C$17)/100)*'Exposure Inputs'!$D$12*'Exposure Inputs'!$C$15*H267)/('Exposure Inputs'!$C$14*'Exposure Inputs'!$C$16)</f>
        <v>1.3512593203782193E-7</v>
      </c>
      <c r="U267" s="40">
        <f>'Exposure Inputs'!$E$60/Q267</f>
        <v>3369576.4801046518</v>
      </c>
      <c r="V267" s="40">
        <f>'Exposure Inputs'!$E$61/R267</f>
        <v>1756685.2919637673</v>
      </c>
      <c r="W267" s="40">
        <f>($G267*(1-('Exposure Inputs'!$C$17/100))*'Exposure Inputs'!$E$6*'Exposure Inputs'!$C$15)/('Exposure Inputs'!$E$8*'Exposure Inputs'!$E$11)</f>
        <v>8.1893852479383376E-7</v>
      </c>
      <c r="X267" s="40">
        <f>($F267*(1-('Exposure Inputs'!$C$17)/100)*'Exposure Inputs'!$E$7*'Exposure Inputs'!$E$12*'Exposure Inputs'!$C$15*H267)/('Exposure Inputs'!$E$8*'Exposure Inputs'!$E$13*'Exposure Inputs'!$C$16)</f>
        <v>6.418104325059006E-8</v>
      </c>
      <c r="Y267" s="40">
        <f>($F267*(1-('Exposure Inputs'!$C$17)/100)*'Exposure Inputs'!$E$7*'Exposure Inputs'!$E$12*'Exposure Inputs'!$C$15*H267)/('Exposure Inputs'!$E$8*'Exposure Inputs'!$C$14*'Exposure Inputs'!$C$16)</f>
        <v>4.114169439140389E-9</v>
      </c>
      <c r="Z267" s="40">
        <f>($F267*(1-('Exposure Inputs'!$C$17)/100)*'Exposure Inputs'!$E$12*'Exposure Inputs'!$C$15*H267)/('Exposure Inputs'!$C$14*'Exposure Inputs'!$C$16)</f>
        <v>6.7562966018910959E-7</v>
      </c>
      <c r="AA267" s="40">
        <f>'Exposure Inputs'!$E$60/W267</f>
        <v>15385770.260560188</v>
      </c>
      <c r="AB267" s="40">
        <f>'Exposure Inputs'!$E$61/X267</f>
        <v>8102080.8273511399</v>
      </c>
      <c r="AC267" s="40">
        <f>($G267*(1-('Exposure Inputs'!$C$17/100))*'Exposure Inputs'!$F$6*'Exposure Inputs'!$C$15)/('Exposure Inputs'!$F$8*'Exposure Inputs'!$F$11)</f>
        <v>8.2110316820930662E-7</v>
      </c>
      <c r="AD267" s="40">
        <f>($F267*(1-('Exposure Inputs'!$C$17)/100)*'Exposure Inputs'!$F$7*'Exposure Inputs'!$F$12*'Exposure Inputs'!$C$15*H267)/('Exposure Inputs'!$F$8*'Exposure Inputs'!$F$13*'Exposure Inputs'!$C$16)</f>
        <v>5.8451481517064873E-8</v>
      </c>
      <c r="AE267" s="40">
        <f>($F267*(1-('Exposure Inputs'!$C$17)/100)*'Exposure Inputs'!$F$7*'Exposure Inputs'!$F$12*'Exposure Inputs'!$C$15*H267)/('Exposure Inputs'!$F$8*'Exposure Inputs'!$C$14*'Exposure Inputs'!$C$16)</f>
        <v>3.7468898408374924E-9</v>
      </c>
      <c r="AF267" s="40">
        <f>($F267*(1-('Exposure Inputs'!$C$17)/100)*'Exposure Inputs'!$F$12*'Exposure Inputs'!$C$15*H267)/('Exposure Inputs'!$C$14*'Exposure Inputs'!$C$16)</f>
        <v>6.7562966018910959E-7</v>
      </c>
      <c r="AG267" s="40">
        <f>'Exposure Inputs'!$E$60/AC267</f>
        <v>15345209.332803531</v>
      </c>
      <c r="AH267" s="40">
        <f>'Exposure Inputs'!$E$61/AD267</f>
        <v>8896267.2374383938</v>
      </c>
      <c r="AI267" s="40">
        <f>($G267*(1-('Exposure Inputs'!$C$17/100))*'Exposure Inputs'!$G$6*'Exposure Inputs'!$C$15)/('Exposure Inputs'!$G$8*'Exposure Inputs'!$G$11)</f>
        <v>1.0477079243585705E-6</v>
      </c>
      <c r="AJ267" s="40">
        <f>($F267*(1-('Exposure Inputs'!$C$17)/100)*'Exposure Inputs'!$G$7*'Exposure Inputs'!$G$12*'Exposure Inputs'!$C$15*H267)/('Exposure Inputs'!$G$8*'Exposure Inputs'!$G$13*'Exposure Inputs'!$C$16)</f>
        <v>9.7443643820482155E-8</v>
      </c>
      <c r="AK267" s="40">
        <f>($F267*(1-('Exposure Inputs'!$C$17)/100)*'Exposure Inputs'!$G$7*'Exposure Inputs'!$G$12*'Exposure Inputs'!$C$15*H267)/('Exposure Inputs'!$G$8*'Exposure Inputs'!$C$14*'Exposure Inputs'!$C$16)</f>
        <v>6.2463874243898815E-9</v>
      </c>
      <c r="AL267" s="40">
        <f>($F267*(1-('Exposure Inputs'!$C$17)/100)*'Exposure Inputs'!$G$12*'Exposure Inputs'!$C$15*H267)/('Exposure Inputs'!$C$14*'Exposure Inputs'!$C$16)</f>
        <v>6.7562966018910959E-7</v>
      </c>
      <c r="AM267" s="40">
        <f>'Exposure Inputs'!$E$60/AI267</f>
        <v>12026252.457443226</v>
      </c>
      <c r="AN267" s="40">
        <f>'Exposure Inputs'!$E$61/AJ267</f>
        <v>5336417.847407084</v>
      </c>
      <c r="AO267" s="40">
        <f>($G267*(1-('Exposure Inputs'!$C$17/100))*'Exposure Inputs'!$H$6*'Exposure Inputs'!$C$15)/('Exposure Inputs'!$H$8*'Exposure Inputs'!$H$11)</f>
        <v>1.3297679491456997E-6</v>
      </c>
      <c r="AP267" s="40">
        <f>($F267*(1-('Exposure Inputs'!$C$17)/100)*'Exposure Inputs'!$H$7*'Exposure Inputs'!$H$12*'Exposure Inputs'!$C$15*H267)/('Exposure Inputs'!$H$8*'Exposure Inputs'!$H$13*'Exposure Inputs'!$C$16)</f>
        <v>1.2686823619106613E-7</v>
      </c>
      <c r="AQ267" s="40">
        <f>($F267*(1-('Exposure Inputs'!$C$17)/100)*'Exposure Inputs'!$H$7*'Exposure Inputs'!$H$12*'Exposure Inputs'!$C$15*H267)/('Exposure Inputs'!$H$8*'Exposure Inputs'!$C$14*'Exposure Inputs'!$C$16)</f>
        <v>8.1325792430170602E-9</v>
      </c>
      <c r="AR267" s="40">
        <f>($F267*(1-('Exposure Inputs'!$C$17)/100)*'Exposure Inputs'!$H$12*'Exposure Inputs'!$C$15*H267)/('Exposure Inputs'!$C$14*'Exposure Inputs'!$C$16)</f>
        <v>6.7562966018910959E-7</v>
      </c>
      <c r="AS267" s="40">
        <f>'Exposure Inputs'!$E$60/AO267</f>
        <v>9475337.4136403147</v>
      </c>
      <c r="AT267" s="40">
        <f>'Exposure Inputs'!$E$61/AP267</f>
        <v>4098740.6746702897</v>
      </c>
    </row>
    <row r="268" spans="1:46" s="35" customFormat="1">
      <c r="A268" s="47">
        <v>2020</v>
      </c>
      <c r="B268" s="48">
        <v>110070219702</v>
      </c>
      <c r="C268" s="48" t="s">
        <v>221</v>
      </c>
      <c r="D268" s="48" t="s">
        <v>220</v>
      </c>
      <c r="E268" s="48" t="s">
        <v>222</v>
      </c>
      <c r="F268" s="48">
        <v>2.5053961848279099E-2</v>
      </c>
      <c r="G268" s="48">
        <v>4.4844614769475898E-2</v>
      </c>
      <c r="H268" s="48">
        <v>260</v>
      </c>
      <c r="I268" s="40">
        <f t="shared" si="4"/>
        <v>4.9902069363454113E-9</v>
      </c>
      <c r="J268" s="40">
        <f>($G268*(1-('Exposure Inputs'!$C$17/100))*'Exposure Inputs'!$C$6*1*'Exposure Inputs'!$C$15)/('Exposure Inputs'!$C$8*'Exposure Inputs'!$C$11)</f>
        <v>1.8046515423843586E-6</v>
      </c>
      <c r="K268" s="40">
        <f>($F268*(1-('Exposure Inputs'!$C$17)/100)*'Exposure Inputs'!$C$7*'Exposure Inputs'!$C$12*'Exposure Inputs'!$C$15*H268)/('Exposure Inputs'!$C$8*'Exposure Inputs'!$C$13*'Exposure Inputs'!$C$16)</f>
        <v>1.9622713300813777E-7</v>
      </c>
      <c r="L268" s="40">
        <f>($F268*(1-('Exposure Inputs'!$C$17)/100)*'Exposure Inputs'!$C$7*'Exposure Inputs'!$C$12*'Exposure Inputs'!$C$15*H268)/('Exposure Inputs'!$C$8*'Exposure Inputs'!$C$14*'Exposure Inputs'!$C$16)</f>
        <v>1.4339675104440837E-7</v>
      </c>
      <c r="M268" s="40">
        <f>($F268*(1-('Exposure Inputs'!$C$17)/100)*'Exposure Inputs'!$C$12*'Exposure Inputs'!$C$15*H268)/('Exposure Inputs'!$C$14*'Exposure Inputs'!$C$16)</f>
        <v>1.3041788359378161E-5</v>
      </c>
      <c r="N268" s="40">
        <f>'Exposure Inputs'!$E$60/$J268</f>
        <v>6981957.2942887964</v>
      </c>
      <c r="O268" s="40">
        <f>'Exposure Inputs'!$E$61/$K268</f>
        <v>2649990.3047476877</v>
      </c>
      <c r="P268" s="40">
        <f>L268*'Exposure Inputs'!$E$63</f>
        <v>4.9902069363454113E-9</v>
      </c>
      <c r="Q268" s="40">
        <f>($G268*(1-('Exposure Inputs'!$C$17/100))*'Exposure Inputs'!$D$6*1*'Exposure Inputs'!$C$15)/('Exposure Inputs'!$D$8*'Exposure Inputs'!$D$11)</f>
        <v>6.3316779491540874E-6</v>
      </c>
      <c r="R268" s="40">
        <f>($F268*(1-('Exposure Inputs'!$C$17)/100)*'Exposure Inputs'!$D$7*'Exposure Inputs'!$D$12*'Exposure Inputs'!$C$15*H268)/('Exposure Inputs'!$D$8*'Exposure Inputs'!$D$13*'Exposure Inputs'!$C$16)</f>
        <v>5.0122528162806104E-7</v>
      </c>
      <c r="S268" s="40">
        <f>($F268*(1-('Exposure Inputs'!$C$17)/100)*'Exposure Inputs'!$D$7*'Exposure Inputs'!$D$12*'Exposure Inputs'!$C$15*H268)/('Exposure Inputs'!$D$8*'Exposure Inputs'!$C$14*'Exposure Inputs'!$C$16)</f>
        <v>6.4259651490777056E-9</v>
      </c>
      <c r="T268" s="40">
        <f>($F268*(1-('Exposure Inputs'!$C$17)/100)*'Exposure Inputs'!$D$12*'Exposure Inputs'!$C$15*H268)/('Exposure Inputs'!$C$14*'Exposure Inputs'!$C$16)</f>
        <v>2.2880330455049408E-7</v>
      </c>
      <c r="U268" s="40">
        <f>'Exposure Inputs'!$E$60/Q268</f>
        <v>1989993.8217298877</v>
      </c>
      <c r="V268" s="40">
        <f>'Exposure Inputs'!$E$61/R268</f>
        <v>1037457.6444168092</v>
      </c>
      <c r="W268" s="40">
        <f>($G268*(1-('Exposure Inputs'!$C$17/100))*'Exposure Inputs'!$E$6*'Exposure Inputs'!$C$15)/('Exposure Inputs'!$E$8*'Exposure Inputs'!$E$11)</f>
        <v>1.3866756578159169E-6</v>
      </c>
      <c r="X268" s="40">
        <f>($F268*(1-('Exposure Inputs'!$C$17)/100)*'Exposure Inputs'!$E$7*'Exposure Inputs'!$E$12*'Exposure Inputs'!$C$15*H268)/('Exposure Inputs'!$E$8*'Exposure Inputs'!$E$13*'Exposure Inputs'!$C$16)</f>
        <v>1.086751785077263E-7</v>
      </c>
      <c r="Y268" s="40">
        <f>($F268*(1-('Exposure Inputs'!$C$17)/100)*'Exposure Inputs'!$E$7*'Exposure Inputs'!$E$12*'Exposure Inputs'!$C$15*H268)/('Exposure Inputs'!$E$8*'Exposure Inputs'!$C$14*'Exposure Inputs'!$C$16)</f>
        <v>6.9663575966491228E-9</v>
      </c>
      <c r="Z268" s="40">
        <f>($F268*(1-('Exposure Inputs'!$C$17)/100)*'Exposure Inputs'!$E$12*'Exposure Inputs'!$C$15*H268)/('Exposure Inputs'!$C$14*'Exposure Inputs'!$C$16)</f>
        <v>1.1440165227524704E-6</v>
      </c>
      <c r="AA268" s="40">
        <f>'Exposure Inputs'!$E$60/W268</f>
        <v>9086479.5447881632</v>
      </c>
      <c r="AB268" s="40">
        <f>'Exposure Inputs'!$E$61/X268</f>
        <v>4784901.2731369054</v>
      </c>
      <c r="AC268" s="40">
        <f>($G268*(1-('Exposure Inputs'!$C$17/100))*'Exposure Inputs'!$F$6*'Exposure Inputs'!$C$15)/('Exposure Inputs'!$F$8*'Exposure Inputs'!$F$11)</f>
        <v>1.3903409614268848E-6</v>
      </c>
      <c r="AD268" s="40">
        <f>($F268*(1-('Exposure Inputs'!$C$17)/100)*'Exposure Inputs'!$F$7*'Exposure Inputs'!$F$12*'Exposure Inputs'!$C$15*H268)/('Exposure Inputs'!$F$8*'Exposure Inputs'!$F$13*'Exposure Inputs'!$C$16)</f>
        <v>9.897354212685985E-8</v>
      </c>
      <c r="AE268" s="40">
        <f>($F268*(1-('Exposure Inputs'!$C$17)/100)*'Exposure Inputs'!$F$7*'Exposure Inputs'!$F$12*'Exposure Inputs'!$C$15*H268)/('Exposure Inputs'!$F$8*'Exposure Inputs'!$C$14*'Exposure Inputs'!$C$16)</f>
        <v>6.3444578286448634E-9</v>
      </c>
      <c r="AF268" s="40">
        <f>($F268*(1-('Exposure Inputs'!$C$17)/100)*'Exposure Inputs'!$F$12*'Exposure Inputs'!$C$15*H268)/('Exposure Inputs'!$C$14*'Exposure Inputs'!$C$16)</f>
        <v>1.1440165227524704E-6</v>
      </c>
      <c r="AG268" s="40">
        <f>'Exposure Inputs'!$E$60/AC268</f>
        <v>9062525.2003428135</v>
      </c>
      <c r="AH268" s="40">
        <f>'Exposure Inputs'!$E$61/AD268</f>
        <v>5253929.3716848828</v>
      </c>
      <c r="AI268" s="40">
        <f>($G268*(1-('Exposure Inputs'!$C$17/100))*'Exposure Inputs'!$G$6*'Exposure Inputs'!$C$15)/('Exposure Inputs'!$G$8*'Exposure Inputs'!$G$11)</f>
        <v>1.7740416786163735E-6</v>
      </c>
      <c r="AJ268" s="40">
        <f>($F268*(1-('Exposure Inputs'!$C$17)/100)*'Exposure Inputs'!$G$7*'Exposure Inputs'!$G$12*'Exposure Inputs'!$C$15*H268)/('Exposure Inputs'!$G$8*'Exposure Inputs'!$G$13*'Exposure Inputs'!$C$16)</f>
        <v>1.6499740188528083E-7</v>
      </c>
      <c r="AK268" s="40">
        <f>($F268*(1-('Exposure Inputs'!$C$17)/100)*'Exposure Inputs'!$G$7*'Exposure Inputs'!$G$12*'Exposure Inputs'!$C$15*H268)/('Exposure Inputs'!$G$8*'Exposure Inputs'!$C$14*'Exposure Inputs'!$C$16)</f>
        <v>1.0576756531107744E-8</v>
      </c>
      <c r="AL268" s="40">
        <f>($F268*(1-('Exposure Inputs'!$C$17)/100)*'Exposure Inputs'!$G$12*'Exposure Inputs'!$C$15*H268)/('Exposure Inputs'!$C$14*'Exposure Inputs'!$C$16)</f>
        <v>1.1440165227524704E-6</v>
      </c>
      <c r="AM268" s="40">
        <f>'Exposure Inputs'!$E$60/AI268</f>
        <v>7102426.1447042804</v>
      </c>
      <c r="AN268" s="40">
        <f>'Exposure Inputs'!$E$61/AJ268</f>
        <v>3151564.7765262686</v>
      </c>
      <c r="AO268" s="40">
        <f>($G268*(1-('Exposure Inputs'!$C$17/100))*'Exposure Inputs'!$H$6*'Exposure Inputs'!$C$15)/('Exposure Inputs'!$H$8*'Exposure Inputs'!$H$11)</f>
        <v>2.251642571203191E-6</v>
      </c>
      <c r="AP268" s="40">
        <f>($F268*(1-('Exposure Inputs'!$C$17)/100)*'Exposure Inputs'!$H$7*'Exposure Inputs'!$H$12*'Exposure Inputs'!$C$15*H268)/('Exposure Inputs'!$H$8*'Exposure Inputs'!$H$13*'Exposure Inputs'!$C$16)</f>
        <v>2.1482088038351942E-7</v>
      </c>
      <c r="AQ268" s="40">
        <f>($F268*(1-('Exposure Inputs'!$C$17)/100)*'Exposure Inputs'!$H$7*'Exposure Inputs'!$H$12*'Exposure Inputs'!$C$15*H268)/('Exposure Inputs'!$H$8*'Exposure Inputs'!$C$14*'Exposure Inputs'!$C$16)</f>
        <v>1.377056925535381E-8</v>
      </c>
      <c r="AR268" s="40">
        <f>($F268*(1-('Exposure Inputs'!$C$17)/100)*'Exposure Inputs'!$H$12*'Exposure Inputs'!$C$15*H268)/('Exposure Inputs'!$C$14*'Exposure Inputs'!$C$16)</f>
        <v>1.1440165227524704E-6</v>
      </c>
      <c r="AS268" s="40">
        <f>'Exposure Inputs'!$E$60/AO268</f>
        <v>5595914.8051047223</v>
      </c>
      <c r="AT268" s="40">
        <f>'Exposure Inputs'!$E$61/AP268</f>
        <v>2420621.3058602344</v>
      </c>
    </row>
    <row r="269" spans="1:46" s="35" customFormat="1">
      <c r="A269" s="47">
        <v>2021</v>
      </c>
      <c r="B269" s="48">
        <v>110070219702</v>
      </c>
      <c r="C269" s="48" t="s">
        <v>221</v>
      </c>
      <c r="D269" s="48" t="s">
        <v>220</v>
      </c>
      <c r="E269" s="48" t="s">
        <v>222</v>
      </c>
      <c r="F269" s="48">
        <v>2.7111840000000002E-3</v>
      </c>
      <c r="G269" s="48">
        <v>4.852805E-3</v>
      </c>
      <c r="H269" s="48">
        <v>260</v>
      </c>
      <c r="I269" s="40">
        <f t="shared" si="4"/>
        <v>5.4000917237917803E-10</v>
      </c>
      <c r="J269" s="40">
        <f>($G269*(1-('Exposure Inputs'!$C$17/100))*'Exposure Inputs'!$C$6*1*'Exposure Inputs'!$C$15)/('Exposure Inputs'!$C$8*'Exposure Inputs'!$C$11)</f>
        <v>1.9528815384320173E-7</v>
      </c>
      <c r="K269" s="40">
        <f>($F269*(1-('Exposure Inputs'!$C$17)/100)*'Exposure Inputs'!$C$7*'Exposure Inputs'!$C$12*'Exposure Inputs'!$C$15*H269)/('Exposure Inputs'!$C$8*'Exposure Inputs'!$C$13*'Exposure Inputs'!$C$16)</f>
        <v>2.1234480462581111E-8</v>
      </c>
      <c r="L269" s="40">
        <f>($F269*(1-('Exposure Inputs'!$C$17)/100)*'Exposure Inputs'!$C$7*'Exposure Inputs'!$C$12*'Exposure Inputs'!$C$15*H269)/('Exposure Inputs'!$C$8*'Exposure Inputs'!$C$14*'Exposure Inputs'!$C$16)</f>
        <v>1.5517504953424657E-8</v>
      </c>
      <c r="M269" s="40">
        <f>($F269*(1-('Exposure Inputs'!$C$17)/100)*'Exposure Inputs'!$C$12*'Exposure Inputs'!$C$15*H269)/('Exposure Inputs'!$C$14*'Exposure Inputs'!$C$16)</f>
        <v>1.4113012602739727E-6</v>
      </c>
      <c r="N269" s="40">
        <f>'Exposure Inputs'!$E$60/$J269</f>
        <v>64520042.573174357</v>
      </c>
      <c r="O269" s="40">
        <f>'Exposure Inputs'!$E$61/$K269</f>
        <v>24488472.930445906</v>
      </c>
      <c r="P269" s="40">
        <f>L269*'Exposure Inputs'!$E$63</f>
        <v>5.4000917237917803E-10</v>
      </c>
      <c r="Q269" s="40">
        <f>($G269*(1-('Exposure Inputs'!$C$17/100))*'Exposure Inputs'!$D$6*1*'Exposure Inputs'!$C$15)/('Exposure Inputs'!$D$8*'Exposure Inputs'!$D$11)</f>
        <v>6.8517476553191505E-7</v>
      </c>
      <c r="R269" s="40">
        <f>($F269*(1-('Exposure Inputs'!$C$17)/100)*'Exposure Inputs'!$D$7*'Exposure Inputs'!$D$12*'Exposure Inputs'!$C$15*H269)/('Exposure Inputs'!$D$8*'Exposure Inputs'!$D$13*'Exposure Inputs'!$C$16)</f>
        <v>5.4239484045467811E-8</v>
      </c>
      <c r="S269" s="40">
        <f>($F269*(1-('Exposure Inputs'!$C$17)/100)*'Exposure Inputs'!$D$7*'Exposure Inputs'!$D$12*'Exposure Inputs'!$C$15*H269)/('Exposure Inputs'!$D$8*'Exposure Inputs'!$C$14*'Exposure Inputs'!$C$16)</f>
        <v>6.953780005829206E-10</v>
      </c>
      <c r="T269" s="40">
        <f>($F269*(1-('Exposure Inputs'!$C$17)/100)*'Exposure Inputs'!$D$12*'Exposure Inputs'!$C$15*H269)/('Exposure Inputs'!$C$14*'Exposure Inputs'!$C$16)</f>
        <v>2.4759671232876716E-8</v>
      </c>
      <c r="U269" s="40">
        <f>'Exposure Inputs'!$E$60/Q269</f>
        <v>18389468.838973317</v>
      </c>
      <c r="V269" s="40">
        <f>'Exposure Inputs'!$E$61/R269</f>
        <v>9587111.8457560372</v>
      </c>
      <c r="W269" s="40">
        <f>($G269*(1-('Exposure Inputs'!$C$17/100))*'Exposure Inputs'!$E$6*'Exposure Inputs'!$C$15)/('Exposure Inputs'!$E$8*'Exposure Inputs'!$E$11)</f>
        <v>1.5005740600558657E-7</v>
      </c>
      <c r="X269" s="40">
        <f>($F269*(1-('Exposure Inputs'!$C$17)/100)*'Exposure Inputs'!$E$7*'Exposure Inputs'!$E$12*'Exposure Inputs'!$C$15*H269)/('Exposure Inputs'!$E$8*'Exposure Inputs'!$E$13*'Exposure Inputs'!$C$16)</f>
        <v>1.1760152224688145E-8</v>
      </c>
      <c r="Y269" s="40">
        <f>($F269*(1-('Exposure Inputs'!$C$17)/100)*'Exposure Inputs'!$E$7*'Exposure Inputs'!$E$12*'Exposure Inputs'!$C$15*H269)/('Exposure Inputs'!$E$8*'Exposure Inputs'!$C$14*'Exposure Inputs'!$C$16)</f>
        <v>7.538559118389837E-10</v>
      </c>
      <c r="Z269" s="40">
        <f>($F269*(1-('Exposure Inputs'!$C$17)/100)*'Exposure Inputs'!$E$12*'Exposure Inputs'!$C$15*H269)/('Exposure Inputs'!$C$14*'Exposure Inputs'!$C$16)</f>
        <v>1.2379835616438358E-7</v>
      </c>
      <c r="AA269" s="40">
        <f>'Exposure Inputs'!$E$60/W269</f>
        <v>83967864.935176253</v>
      </c>
      <c r="AB269" s="40">
        <f>'Exposure Inputs'!$E$61/X269</f>
        <v>44217114.716284156</v>
      </c>
      <c r="AC269" s="40">
        <f>($G269*(1-('Exposure Inputs'!$C$17/100))*'Exposure Inputs'!$F$6*'Exposure Inputs'!$C$15)/('Exposure Inputs'!$F$8*'Exposure Inputs'!$F$11)</f>
        <v>1.5045404234154931E-7</v>
      </c>
      <c r="AD269" s="40">
        <f>($F269*(1-('Exposure Inputs'!$C$17)/100)*'Exposure Inputs'!$F$7*'Exposure Inputs'!$F$12*'Exposure Inputs'!$C$15*H269)/('Exposure Inputs'!$F$8*'Exposure Inputs'!$F$13*'Exposure Inputs'!$C$16)</f>
        <v>1.0710301447038395E-8</v>
      </c>
      <c r="AE269" s="40">
        <f>($F269*(1-('Exposure Inputs'!$C$17)/100)*'Exposure Inputs'!$F$7*'Exposure Inputs'!$F$12*'Exposure Inputs'!$C$15*H269)/('Exposure Inputs'!$F$8*'Exposure Inputs'!$C$14*'Exposure Inputs'!$C$16)</f>
        <v>6.8655778506656386E-10</v>
      </c>
      <c r="AF269" s="40">
        <f>($F269*(1-('Exposure Inputs'!$C$17)/100)*'Exposure Inputs'!$F$12*'Exposure Inputs'!$C$15*H269)/('Exposure Inputs'!$C$14*'Exposure Inputs'!$C$16)</f>
        <v>1.2379835616438358E-7</v>
      </c>
      <c r="AG269" s="40">
        <f>'Exposure Inputs'!$E$60/AC269</f>
        <v>83746503.609364241</v>
      </c>
      <c r="AH269" s="40">
        <f>'Exposure Inputs'!$E$61/AD269</f>
        <v>48551387.892428562</v>
      </c>
      <c r="AI269" s="40">
        <f>($G269*(1-('Exposure Inputs'!$C$17/100))*'Exposure Inputs'!$G$6*'Exposure Inputs'!$C$15)/('Exposure Inputs'!$G$8*'Exposure Inputs'!$G$11)</f>
        <v>1.9197574496855345E-7</v>
      </c>
      <c r="AJ269" s="40">
        <f>($F269*(1-('Exposure Inputs'!$C$17)/100)*'Exposure Inputs'!$G$7*'Exposure Inputs'!$G$12*'Exposure Inputs'!$C$15*H269)/('Exposure Inputs'!$G$8*'Exposure Inputs'!$G$13*'Exposure Inputs'!$C$16)</f>
        <v>1.785499310416128E-8</v>
      </c>
      <c r="AK269" s="40">
        <f>($F269*(1-('Exposure Inputs'!$C$17)/100)*'Exposure Inputs'!$G$7*'Exposure Inputs'!$G$12*'Exposure Inputs'!$C$15*H269)/('Exposure Inputs'!$G$8*'Exposure Inputs'!$C$14*'Exposure Inputs'!$C$16)</f>
        <v>1.1445508400103385E-9</v>
      </c>
      <c r="AL269" s="40">
        <f>($F269*(1-('Exposure Inputs'!$C$17)/100)*'Exposure Inputs'!$G$12*'Exposure Inputs'!$C$15*H269)/('Exposure Inputs'!$C$14*'Exposure Inputs'!$C$16)</f>
        <v>1.2379835616438358E-7</v>
      </c>
      <c r="AM269" s="40">
        <f>'Exposure Inputs'!$E$60/AI269</f>
        <v>65633291.341382422</v>
      </c>
      <c r="AN269" s="40">
        <f>'Exposure Inputs'!$E$61/AJ269</f>
        <v>29123506.067264117</v>
      </c>
      <c r="AO269" s="40">
        <f>($G269*(1-('Exposure Inputs'!$C$17/100))*'Exposure Inputs'!$H$6*'Exposure Inputs'!$C$15)/('Exposure Inputs'!$H$8*'Exposure Inputs'!$H$11)</f>
        <v>2.4365873993827161E-7</v>
      </c>
      <c r="AP269" s="40">
        <f>($F269*(1-('Exposure Inputs'!$C$17)/100)*'Exposure Inputs'!$H$7*'Exposure Inputs'!$H$12*'Exposure Inputs'!$C$15*H269)/('Exposure Inputs'!$H$8*'Exposure Inputs'!$H$13*'Exposure Inputs'!$C$16)</f>
        <v>2.3246580213089804E-8</v>
      </c>
      <c r="AQ269" s="40">
        <f>($F269*(1-('Exposure Inputs'!$C$17)/100)*'Exposure Inputs'!$H$7*'Exposure Inputs'!$H$12*'Exposure Inputs'!$C$15*H269)/('Exposure Inputs'!$H$8*'Exposure Inputs'!$C$14*'Exposure Inputs'!$C$16)</f>
        <v>1.4901653982749874E-9</v>
      </c>
      <c r="AR269" s="40">
        <f>($F269*(1-('Exposure Inputs'!$C$17)/100)*'Exposure Inputs'!$H$12*'Exposure Inputs'!$C$15*H269)/('Exposure Inputs'!$C$14*'Exposure Inputs'!$C$16)</f>
        <v>1.2379835616438358E-7</v>
      </c>
      <c r="AS269" s="40">
        <f>'Exposure Inputs'!$E$60/AO269</f>
        <v>51711668.554110058</v>
      </c>
      <c r="AT269" s="40">
        <f>'Exposure Inputs'!$E$61/AP269</f>
        <v>22368881.583158445</v>
      </c>
    </row>
    <row r="270" spans="1:46" s="35" customFormat="1">
      <c r="A270" s="47">
        <v>2022</v>
      </c>
      <c r="B270" s="48">
        <v>110070219702</v>
      </c>
      <c r="C270" s="48" t="s">
        <v>221</v>
      </c>
      <c r="D270" s="48" t="s">
        <v>220</v>
      </c>
      <c r="E270" s="48" t="s">
        <v>222</v>
      </c>
      <c r="F270" s="48">
        <v>3.9131290000000004E-3</v>
      </c>
      <c r="G270" s="48">
        <v>7.0041909999999999E-3</v>
      </c>
      <c r="H270" s="48">
        <v>260</v>
      </c>
      <c r="I270" s="40">
        <f t="shared" si="4"/>
        <v>7.7941060167917818E-10</v>
      </c>
      <c r="J270" s="40">
        <f>($G270*(1-('Exposure Inputs'!$C$17/100))*'Exposure Inputs'!$C$6*1*'Exposure Inputs'!$C$15)/('Exposure Inputs'!$C$8*'Exposure Inputs'!$C$11)</f>
        <v>2.8186492751206142E-7</v>
      </c>
      <c r="K270" s="40">
        <f>($F270*(1-('Exposure Inputs'!$C$17)/100)*'Exposure Inputs'!$C$7*'Exposure Inputs'!$C$12*'Exposure Inputs'!$C$15*H270)/('Exposure Inputs'!$C$8*'Exposure Inputs'!$C$13*'Exposure Inputs'!$C$16)</f>
        <v>3.0648329769598658E-8</v>
      </c>
      <c r="L270" s="40">
        <f>($F270*(1-('Exposure Inputs'!$C$17)/100)*'Exposure Inputs'!$C$7*'Exposure Inputs'!$C$12*'Exposure Inputs'!$C$15*H270)/('Exposure Inputs'!$C$8*'Exposure Inputs'!$C$14*'Exposure Inputs'!$C$16)</f>
        <v>2.2396856370091329E-8</v>
      </c>
      <c r="M270" s="40">
        <f>($F270*(1-('Exposure Inputs'!$C$17)/100)*'Exposure Inputs'!$C$12*'Exposure Inputs'!$C$15*H270)/('Exposure Inputs'!$C$14*'Exposure Inputs'!$C$16)</f>
        <v>2.0369712602739733E-6</v>
      </c>
      <c r="N270" s="40">
        <f>'Exposure Inputs'!$E$60/$J270</f>
        <v>44702262.573838055</v>
      </c>
      <c r="O270" s="40">
        <f>'Exposure Inputs'!$E$61/$K270</f>
        <v>16966666.826843187</v>
      </c>
      <c r="P270" s="40">
        <f>L270*'Exposure Inputs'!$E$63</f>
        <v>7.7941060167917818E-10</v>
      </c>
      <c r="Q270" s="40">
        <f>($G270*(1-('Exposure Inputs'!$C$17/100))*'Exposure Inputs'!$D$6*1*'Exposure Inputs'!$C$15)/('Exposure Inputs'!$D$8*'Exposure Inputs'!$D$11)</f>
        <v>9.8893215906382991E-7</v>
      </c>
      <c r="R270" s="40">
        <f>($F270*(1-('Exposure Inputs'!$C$17)/100)*'Exposure Inputs'!$D$7*'Exposure Inputs'!$D$12*'Exposure Inputs'!$C$15*H270)/('Exposure Inputs'!$D$8*'Exposure Inputs'!$D$13*'Exposure Inputs'!$C$16)</f>
        <v>7.8285390428446524E-8</v>
      </c>
      <c r="S270" s="40">
        <f>($F270*(1-('Exposure Inputs'!$C$17)/100)*'Exposure Inputs'!$D$7*'Exposure Inputs'!$D$12*'Exposure Inputs'!$C$15*H270)/('Exposure Inputs'!$D$8*'Exposure Inputs'!$C$14*'Exposure Inputs'!$C$16)</f>
        <v>1.0036588516467502E-9</v>
      </c>
      <c r="T270" s="40">
        <f>($F270*(1-('Exposure Inputs'!$C$17)/100)*'Exposure Inputs'!$D$12*'Exposure Inputs'!$C$15*H270)/('Exposure Inputs'!$C$14*'Exposure Inputs'!$C$16)</f>
        <v>3.5736337899543386E-8</v>
      </c>
      <c r="U270" s="40">
        <f>'Exposure Inputs'!$E$60/Q270</f>
        <v>12741015.5332877</v>
      </c>
      <c r="V270" s="40">
        <f>'Exposure Inputs'!$E$61/R270</f>
        <v>6642363.2449694965</v>
      </c>
      <c r="W270" s="40">
        <f>($G270*(1-('Exposure Inputs'!$C$17/100))*'Exposure Inputs'!$E$6*'Exposure Inputs'!$C$15)/('Exposure Inputs'!$E$8*'Exposure Inputs'!$E$11)</f>
        <v>2.1658210717877095E-7</v>
      </c>
      <c r="X270" s="40">
        <f>($F270*(1-('Exposure Inputs'!$C$17)/100)*'Exposure Inputs'!$E$7*'Exposure Inputs'!$E$12*'Exposure Inputs'!$C$15*H270)/('Exposure Inputs'!$E$8*'Exposure Inputs'!$E$13*'Exposure Inputs'!$C$16)</f>
        <v>1.6973762280554071E-8</v>
      </c>
      <c r="Y270" s="40">
        <f>($F270*(1-('Exposure Inputs'!$C$17)/100)*'Exposure Inputs'!$E$7*'Exposure Inputs'!$E$12*'Exposure Inputs'!$C$15*H270)/('Exposure Inputs'!$E$8*'Exposure Inputs'!$C$14*'Exposure Inputs'!$C$16)</f>
        <v>1.0880616846509021E-9</v>
      </c>
      <c r="Z270" s="40">
        <f>($F270*(1-('Exposure Inputs'!$C$17)/100)*'Exposure Inputs'!$E$12*'Exposure Inputs'!$C$15*H270)/('Exposure Inputs'!$C$14*'Exposure Inputs'!$C$16)</f>
        <v>1.7868168949771695E-7</v>
      </c>
      <c r="AA270" s="40">
        <f>'Exposure Inputs'!$E$60/W270</f>
        <v>58176550.98165483</v>
      </c>
      <c r="AB270" s="40">
        <f>'Exposure Inputs'!$E$61/X270</f>
        <v>30635518.00744471</v>
      </c>
      <c r="AC270" s="40">
        <f>($G270*(1-('Exposure Inputs'!$C$17/100))*'Exposure Inputs'!$F$6*'Exposure Inputs'!$C$15)/('Exposure Inputs'!$F$8*'Exposure Inputs'!$F$11)</f>
        <v>2.1715458364436619E-7</v>
      </c>
      <c r="AD270" s="40">
        <f>($F270*(1-('Exposure Inputs'!$C$17)/100)*'Exposure Inputs'!$F$7*'Exposure Inputs'!$F$12*'Exposure Inputs'!$C$15*H270)/('Exposure Inputs'!$F$8*'Exposure Inputs'!$F$13*'Exposure Inputs'!$C$16)</f>
        <v>1.5458482785066565E-8</v>
      </c>
      <c r="AE270" s="40">
        <f>($F270*(1-('Exposure Inputs'!$C$17)/100)*'Exposure Inputs'!$F$7*'Exposure Inputs'!$F$12*'Exposure Inputs'!$C$15*H270)/('Exposure Inputs'!$F$8*'Exposure Inputs'!$C$14*'Exposure Inputs'!$C$16)</f>
        <v>9.9092838365811323E-10</v>
      </c>
      <c r="AF270" s="40">
        <f>($F270*(1-('Exposure Inputs'!$C$17)/100)*'Exposure Inputs'!$F$12*'Exposure Inputs'!$C$15*H270)/('Exposure Inputs'!$C$14*'Exposure Inputs'!$C$16)</f>
        <v>1.7868168949771695E-7</v>
      </c>
      <c r="AG270" s="40">
        <f>'Exposure Inputs'!$E$60/AC270</f>
        <v>58023182.327272467</v>
      </c>
      <c r="AH270" s="40">
        <f>'Exposure Inputs'!$E$61/AD270</f>
        <v>33638488.798029922</v>
      </c>
      <c r="AI270" s="40">
        <f>($G270*(1-('Exposure Inputs'!$C$17/100))*'Exposure Inputs'!$G$6*'Exposure Inputs'!$C$15)/('Exposure Inputs'!$G$8*'Exposure Inputs'!$G$11)</f>
        <v>2.7708403389937107E-7</v>
      </c>
      <c r="AJ270" s="40">
        <f>($F270*(1-('Exposure Inputs'!$C$17)/100)*'Exposure Inputs'!$G$7*'Exposure Inputs'!$G$12*'Exposure Inputs'!$C$15*H270)/('Exposure Inputs'!$G$8*'Exposure Inputs'!$G$13*'Exposure Inputs'!$C$16)</f>
        <v>2.5770619519255622E-8</v>
      </c>
      <c r="AK270" s="40">
        <f>($F270*(1-('Exposure Inputs'!$C$17)/100)*'Exposure Inputs'!$G$7*'Exposure Inputs'!$G$12*'Exposure Inputs'!$C$15*H270)/('Exposure Inputs'!$G$8*'Exposure Inputs'!$C$14*'Exposure Inputs'!$C$16)</f>
        <v>1.6519627896958734E-9</v>
      </c>
      <c r="AL270" s="40">
        <f>($F270*(1-('Exposure Inputs'!$C$17)/100)*'Exposure Inputs'!$G$12*'Exposure Inputs'!$C$15*H270)/('Exposure Inputs'!$C$14*'Exposure Inputs'!$C$16)</f>
        <v>1.7868168949771695E-7</v>
      </c>
      <c r="AM270" s="40">
        <f>'Exposure Inputs'!$E$60/AI270</f>
        <v>45473569.237034984</v>
      </c>
      <c r="AN270" s="40">
        <f>'Exposure Inputs'!$E$61/AJ270</f>
        <v>20178017.048114024</v>
      </c>
      <c r="AO270" s="40">
        <f>($G270*(1-('Exposure Inputs'!$C$17/100))*'Exposure Inputs'!$H$6*'Exposure Inputs'!$C$15)/('Exposure Inputs'!$H$8*'Exposure Inputs'!$H$11)</f>
        <v>3.5167956539506172E-7</v>
      </c>
      <c r="AP270" s="40">
        <f>($F270*(1-('Exposure Inputs'!$C$17)/100)*'Exposure Inputs'!$H$7*'Exposure Inputs'!$H$12*'Exposure Inputs'!$C$15*H270)/('Exposure Inputs'!$H$8*'Exposure Inputs'!$H$13*'Exposure Inputs'!$C$16)</f>
        <v>3.3552450583460176E-8</v>
      </c>
      <c r="AQ270" s="40">
        <f>($F270*(1-('Exposure Inputs'!$C$17)/100)*'Exposure Inputs'!$H$7*'Exposure Inputs'!$H$12*'Exposure Inputs'!$C$15*H270)/('Exposure Inputs'!$H$8*'Exposure Inputs'!$C$14*'Exposure Inputs'!$C$16)</f>
        <v>2.1507981143243701E-9</v>
      </c>
      <c r="AR270" s="40">
        <f>($F270*(1-('Exposure Inputs'!$C$17)/100)*'Exposure Inputs'!$H$12*'Exposure Inputs'!$C$15*H270)/('Exposure Inputs'!$C$14*'Exposure Inputs'!$C$16)</f>
        <v>1.7868168949771695E-7</v>
      </c>
      <c r="AS270" s="40">
        <f>'Exposure Inputs'!$E$60/AO270</f>
        <v>35828069.753912769</v>
      </c>
      <c r="AT270" s="40">
        <f>'Exposure Inputs'!$E$61/AP270</f>
        <v>15498122.818377273</v>
      </c>
    </row>
    <row r="271" spans="1:46" s="35" customFormat="1">
      <c r="A271" s="47">
        <v>2023</v>
      </c>
      <c r="B271" s="48">
        <v>110070219702</v>
      </c>
      <c r="C271" s="48" t="s">
        <v>221</v>
      </c>
      <c r="D271" s="48" t="s">
        <v>220</v>
      </c>
      <c r="E271" s="48" t="s">
        <v>222</v>
      </c>
      <c r="F271" s="48">
        <v>4.2392489999999996E-3</v>
      </c>
      <c r="G271" s="48">
        <v>7.5879220000000004E-3</v>
      </c>
      <c r="H271" s="48">
        <v>260</v>
      </c>
      <c r="I271" s="40">
        <f t="shared" si="4"/>
        <v>8.4436664719150667E-10</v>
      </c>
      <c r="J271" s="40">
        <f>($G271*(1-('Exposure Inputs'!$C$17/100))*'Exposure Inputs'!$C$6*1*'Exposure Inputs'!$C$15)/('Exposure Inputs'!$C$8*'Exposure Inputs'!$C$11)</f>
        <v>3.0535561987061405E-7</v>
      </c>
      <c r="K271" s="40">
        <f>($F271*(1-('Exposure Inputs'!$C$17)/100)*'Exposure Inputs'!$C$7*'Exposure Inputs'!$C$12*'Exposure Inputs'!$C$15*H271)/('Exposure Inputs'!$C$8*'Exposure Inputs'!$C$13*'Exposure Inputs'!$C$16)</f>
        <v>3.3202560234390767E-8</v>
      </c>
      <c r="L271" s="40">
        <f>($F271*(1-('Exposure Inputs'!$C$17)/100)*'Exposure Inputs'!$C$7*'Exposure Inputs'!$C$12*'Exposure Inputs'!$C$15*H271)/('Exposure Inputs'!$C$8*'Exposure Inputs'!$C$14*'Exposure Inputs'!$C$16)</f>
        <v>2.4263409402054791E-8</v>
      </c>
      <c r="M271" s="40">
        <f>($F271*(1-('Exposure Inputs'!$C$17)/100)*'Exposure Inputs'!$C$12*'Exposure Inputs'!$C$15*H271)/('Exposure Inputs'!$C$14*'Exposure Inputs'!$C$16)</f>
        <v>2.2067323561643833E-6</v>
      </c>
      <c r="N271" s="40">
        <f>'Exposure Inputs'!$E$60/$J271</f>
        <v>41263363.698165759</v>
      </c>
      <c r="O271" s="40">
        <f>'Exposure Inputs'!$E$61/$K271</f>
        <v>15661442.862511277</v>
      </c>
      <c r="P271" s="40">
        <f>L271*'Exposure Inputs'!$E$63</f>
        <v>8.4436664719150667E-10</v>
      </c>
      <c r="Q271" s="40">
        <f>($G271*(1-('Exposure Inputs'!$C$17/100))*'Exposure Inputs'!$D$6*1*'Exposure Inputs'!$C$15)/('Exposure Inputs'!$D$8*'Exposure Inputs'!$D$11)</f>
        <v>1.0713500083404257E-6</v>
      </c>
      <c r="R271" s="40">
        <f>($F271*(1-('Exposure Inputs'!$C$17)/100)*'Exposure Inputs'!$D$7*'Exposure Inputs'!$D$12*'Exposure Inputs'!$C$15*H271)/('Exposure Inputs'!$D$8*'Exposure Inputs'!$D$13*'Exposure Inputs'!$C$16)</f>
        <v>8.4809691448557263E-8</v>
      </c>
      <c r="S271" s="40">
        <f>($F271*(1-('Exposure Inputs'!$C$17)/100)*'Exposure Inputs'!$D$7*'Exposure Inputs'!$D$12*'Exposure Inputs'!$C$15*H271)/('Exposure Inputs'!$D$8*'Exposure Inputs'!$C$14*'Exposure Inputs'!$C$16)</f>
        <v>1.087303736519965E-9</v>
      </c>
      <c r="T271" s="40">
        <f>($F271*(1-('Exposure Inputs'!$C$17)/100)*'Exposure Inputs'!$D$12*'Exposure Inputs'!$C$15*H271)/('Exposure Inputs'!$C$14*'Exposure Inputs'!$C$16)</f>
        <v>3.8714602739726028E-8</v>
      </c>
      <c r="U271" s="40">
        <f>'Exposure Inputs'!$E$60/Q271</f>
        <v>11760862.371689364</v>
      </c>
      <c r="V271" s="40">
        <f>'Exposure Inputs'!$E$61/R271</f>
        <v>6131374.741711149</v>
      </c>
      <c r="W271" s="40">
        <f>($G271*(1-('Exposure Inputs'!$C$17/100))*'Exposure Inputs'!$E$6*'Exposure Inputs'!$C$15)/('Exposure Inputs'!$E$8*'Exposure Inputs'!$E$11)</f>
        <v>2.3463211324022351E-7</v>
      </c>
      <c r="X271" s="40">
        <f>($F271*(1-('Exposure Inputs'!$C$17)/100)*'Exposure Inputs'!$E$7*'Exposure Inputs'!$E$12*'Exposure Inputs'!$C$15*H271)/('Exposure Inputs'!$E$8*'Exposure Inputs'!$E$13*'Exposure Inputs'!$C$16)</f>
        <v>1.8388354887885514E-8</v>
      </c>
      <c r="Y271" s="40">
        <f>($F271*(1-('Exposure Inputs'!$C$17)/100)*'Exposure Inputs'!$E$7*'Exposure Inputs'!$E$12*'Exposure Inputs'!$C$15*H271)/('Exposure Inputs'!$E$8*'Exposure Inputs'!$C$14*'Exposure Inputs'!$C$16)</f>
        <v>1.1787406979413793E-9</v>
      </c>
      <c r="Z271" s="40">
        <f>($F271*(1-('Exposure Inputs'!$C$17)/100)*'Exposure Inputs'!$E$12*'Exposure Inputs'!$C$15*H271)/('Exposure Inputs'!$C$14*'Exposure Inputs'!$C$16)</f>
        <v>1.935730136986301E-7</v>
      </c>
      <c r="AA271" s="40">
        <f>'Exposure Inputs'!$E$60/W271</f>
        <v>53701089.019727387</v>
      </c>
      <c r="AB271" s="40">
        <f>'Exposure Inputs'!$E$61/X271</f>
        <v>28278766.815762445</v>
      </c>
      <c r="AC271" s="40">
        <f>($G271*(1-('Exposure Inputs'!$C$17/100))*'Exposure Inputs'!$F$6*'Exposure Inputs'!$C$15)/('Exposure Inputs'!$F$8*'Exposure Inputs'!$F$11)</f>
        <v>2.3525230003521129E-7</v>
      </c>
      <c r="AD271" s="40">
        <f>($F271*(1-('Exposure Inputs'!$C$17)/100)*'Exposure Inputs'!$F$7*'Exposure Inputs'!$F$12*'Exposure Inputs'!$C$15*H271)/('Exposure Inputs'!$F$8*'Exposure Inputs'!$F$13*'Exposure Inputs'!$C$16)</f>
        <v>1.6746792065406135E-8</v>
      </c>
      <c r="AE271" s="40">
        <f>($F271*(1-('Exposure Inputs'!$C$17)/100)*'Exposure Inputs'!$F$7*'Exposure Inputs'!$F$12*'Exposure Inputs'!$C$15*H271)/('Exposure Inputs'!$F$8*'Exposure Inputs'!$C$14*'Exposure Inputs'!$C$16)</f>
        <v>1.0735123118850089E-9</v>
      </c>
      <c r="AF271" s="40">
        <f>($F271*(1-('Exposure Inputs'!$C$17)/100)*'Exposure Inputs'!$F$12*'Exposure Inputs'!$C$15*H271)/('Exposure Inputs'!$C$14*'Exposure Inputs'!$C$16)</f>
        <v>1.935730136986301E-7</v>
      </c>
      <c r="AG271" s="40">
        <f>'Exposure Inputs'!$E$60/AC271</f>
        <v>53559518.857473873</v>
      </c>
      <c r="AH271" s="40">
        <f>'Exposure Inputs'!$E$61/AD271</f>
        <v>31050722.906756844</v>
      </c>
      <c r="AI271" s="40">
        <f>($G271*(1-('Exposure Inputs'!$C$17/100))*'Exposure Inputs'!$G$6*'Exposure Inputs'!$C$15)/('Exposure Inputs'!$G$8*'Exposure Inputs'!$G$11)</f>
        <v>3.0017628540880505E-7</v>
      </c>
      <c r="AJ271" s="40">
        <f>($F271*(1-('Exposure Inputs'!$C$17)/100)*'Exposure Inputs'!$G$7*'Exposure Inputs'!$G$12*'Exposure Inputs'!$C$15*H271)/('Exposure Inputs'!$G$8*'Exposure Inputs'!$G$13*'Exposure Inputs'!$C$16)</f>
        <v>2.7918341824760919E-8</v>
      </c>
      <c r="AK271" s="40">
        <f>($F271*(1-('Exposure Inputs'!$C$17)/100)*'Exposure Inputs'!$G$7*'Exposure Inputs'!$G$12*'Exposure Inputs'!$C$15*H271)/('Exposure Inputs'!$G$8*'Exposure Inputs'!$C$14*'Exposure Inputs'!$C$16)</f>
        <v>1.7896372964590332E-9</v>
      </c>
      <c r="AL271" s="40">
        <f>($F271*(1-('Exposure Inputs'!$C$17)/100)*'Exposure Inputs'!$G$12*'Exposure Inputs'!$C$15*H271)/('Exposure Inputs'!$C$14*'Exposure Inputs'!$C$16)</f>
        <v>1.935730136986301E-7</v>
      </c>
      <c r="AM271" s="40">
        <f>'Exposure Inputs'!$E$60/AI271</f>
        <v>41975334.536638267</v>
      </c>
      <c r="AN271" s="40">
        <f>'Exposure Inputs'!$E$61/AJ271</f>
        <v>18625748.021281455</v>
      </c>
      <c r="AO271" s="40">
        <f>($G271*(1-('Exposure Inputs'!$C$17/100))*'Exposure Inputs'!$H$6*'Exposure Inputs'!$C$15)/('Exposure Inputs'!$H$8*'Exposure Inputs'!$H$11)</f>
        <v>3.8098862683950612E-7</v>
      </c>
      <c r="AP271" s="40">
        <f>($F271*(1-('Exposure Inputs'!$C$17)/100)*'Exposure Inputs'!$H$7*'Exposure Inputs'!$H$12*'Exposure Inputs'!$C$15*H271)/('Exposure Inputs'!$H$8*'Exposure Inputs'!$H$13*'Exposure Inputs'!$C$16)</f>
        <v>3.6348710350076094E-8</v>
      </c>
      <c r="AQ271" s="40">
        <f>($F271*(1-('Exposure Inputs'!$C$17)/100)*'Exposure Inputs'!$H$7*'Exposure Inputs'!$H$12*'Exposure Inputs'!$C$15*H271)/('Exposure Inputs'!$H$8*'Exposure Inputs'!$C$14*'Exposure Inputs'!$C$16)</f>
        <v>2.3300455352612881E-9</v>
      </c>
      <c r="AR271" s="40">
        <f>($F271*(1-('Exposure Inputs'!$C$17)/100)*'Exposure Inputs'!$H$12*'Exposure Inputs'!$C$15*H271)/('Exposure Inputs'!$C$14*'Exposure Inputs'!$C$16)</f>
        <v>1.935730136986301E-7</v>
      </c>
      <c r="AS271" s="40">
        <f>'Exposure Inputs'!$E$60/AO271</f>
        <v>33071853.363506909</v>
      </c>
      <c r="AT271" s="40">
        <f>'Exposure Inputs'!$E$61/AP271</f>
        <v>14305872.065111972</v>
      </c>
    </row>
    <row r="272" spans="1:46" s="35" customFormat="1">
      <c r="A272" s="47">
        <v>2022</v>
      </c>
      <c r="B272" s="48">
        <v>110000484039</v>
      </c>
      <c r="C272" s="48" t="s">
        <v>223</v>
      </c>
      <c r="D272" s="48" t="s">
        <v>225</v>
      </c>
      <c r="E272" s="48" t="s">
        <v>224</v>
      </c>
      <c r="F272" s="48">
        <v>8.1209667999999999E-2</v>
      </c>
      <c r="G272" s="48">
        <v>0.234710476498182</v>
      </c>
      <c r="H272" s="48">
        <v>250</v>
      </c>
      <c r="I272" s="40">
        <f t="shared" si="4"/>
        <v>1.5553084785476288E-8</v>
      </c>
      <c r="J272" s="40">
        <f>($G272*(1-('Exposure Inputs'!$C$17/100))*'Exposure Inputs'!$C$6*1*'Exposure Inputs'!$C$15)/('Exposure Inputs'!$C$8*'Exposure Inputs'!$C$11)</f>
        <v>9.445295173201511E-6</v>
      </c>
      <c r="K272" s="40">
        <f>($F272*(1-('Exposure Inputs'!$C$17)/100)*'Exposure Inputs'!$C$7*'Exposure Inputs'!$C$12*'Exposure Inputs'!$C$15*H272)/('Exposure Inputs'!$C$8*'Exposure Inputs'!$C$13*'Exposure Inputs'!$C$16)</f>
        <v>6.1158530614395574E-7</v>
      </c>
      <c r="L272" s="40">
        <f>($F272*(1-('Exposure Inputs'!$C$17)/100)*'Exposure Inputs'!$C$7*'Exposure Inputs'!$C$12*'Exposure Inputs'!$C$15*H272)/('Exposure Inputs'!$C$8*'Exposure Inputs'!$C$14*'Exposure Inputs'!$C$16)</f>
        <v>4.4692772372058304E-7</v>
      </c>
      <c r="M272" s="40">
        <f>($F272*(1-('Exposure Inputs'!$C$17)/100)*'Exposure Inputs'!$C$12*'Exposure Inputs'!$C$15*H272)/('Exposure Inputs'!$C$14*'Exposure Inputs'!$C$16)</f>
        <v>4.0647620969441515E-5</v>
      </c>
      <c r="N272" s="40">
        <f>'Exposure Inputs'!$E$60/$J272</f>
        <v>1333997.4843506338</v>
      </c>
      <c r="O272" s="40">
        <f>'Exposure Inputs'!$E$61/$K272</f>
        <v>850249.33525397966</v>
      </c>
      <c r="P272" s="40">
        <f>L272*'Exposure Inputs'!$E$63</f>
        <v>1.5553084785476288E-8</v>
      </c>
      <c r="Q272" s="40">
        <f>($G272*(1-('Exposure Inputs'!$C$17/100))*'Exposure Inputs'!$D$6*1*'Exposure Inputs'!$C$15)/('Exposure Inputs'!$D$8*'Exposure Inputs'!$D$11)</f>
        <v>3.3139121745573105E-5</v>
      </c>
      <c r="R272" s="40">
        <f>($F272*(1-('Exposure Inputs'!$C$17)/100)*'Exposure Inputs'!$D$7*'Exposure Inputs'!$D$12*'Exposure Inputs'!$C$15*H272)/('Exposure Inputs'!$D$8*'Exposure Inputs'!$D$13*'Exposure Inputs'!$C$16)</f>
        <v>1.5621795651413583E-6</v>
      </c>
      <c r="S272" s="40">
        <f>($F272*(1-('Exposure Inputs'!$C$17)/100)*'Exposure Inputs'!$D$7*'Exposure Inputs'!$D$12*'Exposure Inputs'!$C$15*H272)/('Exposure Inputs'!$D$8*'Exposure Inputs'!$C$14*'Exposure Inputs'!$C$16)</f>
        <v>2.0027943142837926E-8</v>
      </c>
      <c r="T272" s="40">
        <f>($F272*(1-('Exposure Inputs'!$C$17)/100)*'Exposure Inputs'!$D$12*'Exposure Inputs'!$C$15*H272)/('Exposure Inputs'!$C$14*'Exposure Inputs'!$C$16)</f>
        <v>7.1311615735862311E-7</v>
      </c>
      <c r="U272" s="40">
        <f>'Exposure Inputs'!$E$60/Q272</f>
        <v>380215.26631686225</v>
      </c>
      <c r="V272" s="40">
        <f>'Exposure Inputs'!$E$61/R272</f>
        <v>332868.26406089001</v>
      </c>
      <c r="W272" s="40">
        <f>($G272*(1-('Exposure Inputs'!$C$17/100))*'Exposure Inputs'!$E$6*'Exposure Inputs'!$C$15)/('Exposure Inputs'!$E$8*'Exposure Inputs'!$E$11)</f>
        <v>7.2576675274717182E-6</v>
      </c>
      <c r="X272" s="40">
        <f>($F272*(1-('Exposure Inputs'!$C$17)/100)*'Exposure Inputs'!$E$7*'Exposure Inputs'!$E$12*'Exposure Inputs'!$C$15*H272)/('Exposure Inputs'!$E$8*'Exposure Inputs'!$E$13*'Exposure Inputs'!$C$16)</f>
        <v>3.3871025529960976E-7</v>
      </c>
      <c r="Y272" s="40">
        <f>($F272*(1-('Exposure Inputs'!$C$17)/100)*'Exposure Inputs'!$E$7*'Exposure Inputs'!$E$12*'Exposure Inputs'!$C$15*H272)/('Exposure Inputs'!$E$8*'Exposure Inputs'!$C$14*'Exposure Inputs'!$C$16)</f>
        <v>2.171219585253909E-8</v>
      </c>
      <c r="Z272" s="40">
        <f>($F272*(1-('Exposure Inputs'!$C$17)/100)*'Exposure Inputs'!$E$12*'Exposure Inputs'!$C$15*H272)/('Exposure Inputs'!$C$14*'Exposure Inputs'!$C$16)</f>
        <v>3.5655807867931157E-6</v>
      </c>
      <c r="AA272" s="40">
        <f>'Exposure Inputs'!$E$60/W272</f>
        <v>1736094.9578230868</v>
      </c>
      <c r="AB272" s="40">
        <f>'Exposure Inputs'!$E$61/X272</f>
        <v>1535235.4759380654</v>
      </c>
      <c r="AC272" s="40">
        <f>($G272*(1-('Exposure Inputs'!$C$17/100))*'Exposure Inputs'!$F$6*'Exposure Inputs'!$C$15)/('Exposure Inputs'!$F$8*'Exposure Inputs'!$F$11)</f>
        <v>7.2768512167834248E-6</v>
      </c>
      <c r="AD272" s="40">
        <f>($F272*(1-('Exposure Inputs'!$C$17)/100)*'Exposure Inputs'!$F$7*'Exposure Inputs'!$F$12*'Exposure Inputs'!$C$15*H272)/('Exposure Inputs'!$F$8*'Exposure Inputs'!$F$13*'Exposure Inputs'!$C$16)</f>
        <v>3.084729575053058E-7</v>
      </c>
      <c r="AE272" s="40">
        <f>($F272*(1-('Exposure Inputs'!$C$17)/100)*'Exposure Inputs'!$F$7*'Exposure Inputs'!$F$12*'Exposure Inputs'!$C$15*H272)/('Exposure Inputs'!$F$8*'Exposure Inputs'!$C$14*'Exposure Inputs'!$C$16)</f>
        <v>1.9773907532391398E-8</v>
      </c>
      <c r="AF272" s="40">
        <f>($F272*(1-('Exposure Inputs'!$C$17)/100)*'Exposure Inputs'!$F$12*'Exposure Inputs'!$C$15*H272)/('Exposure Inputs'!$C$14*'Exposure Inputs'!$C$16)</f>
        <v>3.5655807867931157E-6</v>
      </c>
      <c r="AG272" s="40">
        <f>'Exposure Inputs'!$E$60/AC272</f>
        <v>1731518.15594899</v>
      </c>
      <c r="AH272" s="40">
        <f>'Exposure Inputs'!$E$61/AD272</f>
        <v>1685723.1317952916</v>
      </c>
      <c r="AI272" s="40">
        <f>($G272*(1-('Exposure Inputs'!$C$17/100))*'Exposure Inputs'!$G$6*'Exposure Inputs'!$C$15)/('Exposure Inputs'!$G$8*'Exposure Inputs'!$G$11)</f>
        <v>9.2850874036073264E-6</v>
      </c>
      <c r="AJ272" s="40">
        <f>($F272*(1-('Exposure Inputs'!$C$17)/100)*'Exposure Inputs'!$G$7*'Exposure Inputs'!$G$12*'Exposure Inputs'!$C$15*H272)/('Exposure Inputs'!$G$8*'Exposure Inputs'!$G$13*'Exposure Inputs'!$C$16)</f>
        <v>5.1425093460842587E-7</v>
      </c>
      <c r="AK272" s="40">
        <f>($F272*(1-('Exposure Inputs'!$C$17)/100)*'Exposure Inputs'!$G$7*'Exposure Inputs'!$G$12*'Exposure Inputs'!$C$15*H272)/('Exposure Inputs'!$G$8*'Exposure Inputs'!$C$14*'Exposure Inputs'!$C$16)</f>
        <v>3.2964803500540122E-8</v>
      </c>
      <c r="AL272" s="40">
        <f>($F272*(1-('Exposure Inputs'!$C$17)/100)*'Exposure Inputs'!$G$12*'Exposure Inputs'!$C$15*H272)/('Exposure Inputs'!$C$14*'Exposure Inputs'!$C$16)</f>
        <v>3.5655807867931157E-6</v>
      </c>
      <c r="AM272" s="40">
        <f>'Exposure Inputs'!$E$60/AI272</f>
        <v>1357014.6895014478</v>
      </c>
      <c r="AN272" s="40">
        <f>'Exposure Inputs'!$E$61/AJ272</f>
        <v>1011179.4942987352</v>
      </c>
      <c r="AO272" s="40">
        <f>($G272*(1-('Exposure Inputs'!$C$17/100))*'Exposure Inputs'!$H$6*'Exposure Inputs'!$C$15)/('Exposure Inputs'!$H$8*'Exposure Inputs'!$H$11)</f>
        <v>1.1784784048371681E-5</v>
      </c>
      <c r="AP272" s="40">
        <f>($F272*(1-('Exposure Inputs'!$C$17)/100)*'Exposure Inputs'!$H$7*'Exposure Inputs'!$H$12*'Exposure Inputs'!$C$15*H272)/('Exposure Inputs'!$H$8*'Exposure Inputs'!$H$13*'Exposure Inputs'!$C$16)</f>
        <v>6.6953683663115179E-7</v>
      </c>
      <c r="AQ272" s="40">
        <f>($F272*(1-('Exposure Inputs'!$C$17)/100)*'Exposure Inputs'!$H$7*'Exposure Inputs'!$H$12*'Exposure Inputs'!$C$15*H272)/('Exposure Inputs'!$H$8*'Exposure Inputs'!$C$14*'Exposure Inputs'!$C$16)</f>
        <v>4.2919027989176399E-8</v>
      </c>
      <c r="AR272" s="40">
        <f>($F272*(1-('Exposure Inputs'!$C$17)/100)*'Exposure Inputs'!$H$12*'Exposure Inputs'!$C$15*H272)/('Exposure Inputs'!$C$14*'Exposure Inputs'!$C$16)</f>
        <v>3.5655807867931157E-6</v>
      </c>
      <c r="AS272" s="40">
        <f>'Exposure Inputs'!$E$60/AO272</f>
        <v>1069175.298272942</v>
      </c>
      <c r="AT272" s="40">
        <f>'Exposure Inputs'!$E$61/AP272</f>
        <v>776656.29663699644</v>
      </c>
    </row>
    <row r="273" spans="1:46" s="35" customFormat="1">
      <c r="A273" s="47">
        <v>2023</v>
      </c>
      <c r="B273" s="48">
        <v>110000484039</v>
      </c>
      <c r="C273" s="48" t="s">
        <v>223</v>
      </c>
      <c r="D273" s="48" t="s">
        <v>225</v>
      </c>
      <c r="E273" s="48" t="s">
        <v>224</v>
      </c>
      <c r="F273" s="48">
        <v>9.8353930000000006E-2</v>
      </c>
      <c r="G273" s="48">
        <v>0.284260461506602</v>
      </c>
      <c r="H273" s="48">
        <v>250</v>
      </c>
      <c r="I273" s="40">
        <f t="shared" si="4"/>
        <v>1.8836513557410431E-8</v>
      </c>
      <c r="J273" s="40">
        <f>($G273*(1-('Exposure Inputs'!$C$17/100))*'Exposure Inputs'!$C$6*1*'Exposure Inputs'!$C$15)/('Exposure Inputs'!$C$8*'Exposure Inputs'!$C$11)</f>
        <v>1.1439301751923028E-5</v>
      </c>
      <c r="K273" s="40">
        <f>($F273*(1-('Exposure Inputs'!$C$17)/100)*'Exposure Inputs'!$C$7*'Exposure Inputs'!$C$12*'Exposure Inputs'!$C$15*H273)/('Exposure Inputs'!$C$8*'Exposure Inputs'!$C$13*'Exposure Inputs'!$C$16)</f>
        <v>7.4069775029139633E-7</v>
      </c>
      <c r="L273" s="40">
        <f>($F273*(1-('Exposure Inputs'!$C$17)/100)*'Exposure Inputs'!$C$7*'Exposure Inputs'!$C$12*'Exposure Inputs'!$C$15*H273)/('Exposure Inputs'!$C$8*'Exposure Inputs'!$C$14*'Exposure Inputs'!$C$16)</f>
        <v>5.4127912521294344E-7</v>
      </c>
      <c r="M273" s="40">
        <f>($F273*(1-('Exposure Inputs'!$C$17)/100)*'Exposure Inputs'!$C$12*'Exposure Inputs'!$C$15*H273)/('Exposure Inputs'!$C$14*'Exposure Inputs'!$C$16)</f>
        <v>4.9228784773445735E-5</v>
      </c>
      <c r="N273" s="40">
        <f>'Exposure Inputs'!$E$60/$J273</f>
        <v>1101465.8301046959</v>
      </c>
      <c r="O273" s="40">
        <f>'Exposure Inputs'!$E$61/$K273</f>
        <v>702040.74441353162</v>
      </c>
      <c r="P273" s="40">
        <f>L273*'Exposure Inputs'!$E$63</f>
        <v>1.8836513557410431E-8</v>
      </c>
      <c r="Q273" s="40">
        <f>($G273*(1-('Exposure Inputs'!$C$17/100))*'Exposure Inputs'!$D$6*1*'Exposure Inputs'!$C$15)/('Exposure Inputs'!$D$8*'Exposure Inputs'!$D$11)</f>
        <v>4.013515792676194E-5</v>
      </c>
      <c r="R273" s="40">
        <f>($F273*(1-('Exposure Inputs'!$C$17)/100)*'Exposure Inputs'!$D$7*'Exposure Inputs'!$D$12*'Exposure Inputs'!$C$15*H273)/('Exposure Inputs'!$D$8*'Exposure Inputs'!$D$13*'Exposure Inputs'!$C$16)</f>
        <v>1.8919730049548242E-6</v>
      </c>
      <c r="S273" s="40">
        <f>($F273*(1-('Exposure Inputs'!$C$17)/100)*'Exposure Inputs'!$D$7*'Exposure Inputs'!$D$12*'Exposure Inputs'!$C$15*H273)/('Exposure Inputs'!$D$8*'Exposure Inputs'!$C$14*'Exposure Inputs'!$C$16)</f>
        <v>2.4256064166087487E-8</v>
      </c>
      <c r="T273" s="40">
        <f>($F273*(1-('Exposure Inputs'!$C$17)/100)*'Exposure Inputs'!$D$12*'Exposure Inputs'!$C$15*H273)/('Exposure Inputs'!$C$14*'Exposure Inputs'!$C$16)</f>
        <v>8.6366289076220593E-7</v>
      </c>
      <c r="U273" s="40">
        <f>'Exposure Inputs'!$E$60/Q273</f>
        <v>313939.21566204622</v>
      </c>
      <c r="V273" s="40">
        <f>'Exposure Inputs'!$E$61/R273</f>
        <v>274845.35912414693</v>
      </c>
      <c r="W273" s="40">
        <f>($G273*(1-('Exposure Inputs'!$C$17/100))*'Exposure Inputs'!$E$6*'Exposure Inputs'!$C$15)/('Exposure Inputs'!$E$8*'Exposure Inputs'!$E$11)</f>
        <v>8.7898416449108492E-6</v>
      </c>
      <c r="X273" s="40">
        <f>($F273*(1-('Exposure Inputs'!$C$17)/100)*'Exposure Inputs'!$E$7*'Exposure Inputs'!$E$12*'Exposure Inputs'!$C$15*H273)/('Exposure Inputs'!$E$8*'Exposure Inputs'!$E$13*'Exposure Inputs'!$C$16)</f>
        <v>4.1021574845029464E-7</v>
      </c>
      <c r="Y273" s="40">
        <f>($F273*(1-('Exposure Inputs'!$C$17)/100)*'Exposure Inputs'!$E$7*'Exposure Inputs'!$E$12*'Exposure Inputs'!$C$15*H273)/('Exposure Inputs'!$E$8*'Exposure Inputs'!$C$14*'Exposure Inputs'!$C$16)</f>
        <v>2.6295881310916325E-8</v>
      </c>
      <c r="Z273" s="40">
        <f>($F273*(1-('Exposure Inputs'!$C$17)/100)*'Exposure Inputs'!$E$12*'Exposure Inputs'!$C$15*H273)/('Exposure Inputs'!$C$14*'Exposure Inputs'!$C$16)</f>
        <v>4.3183144538110303E-6</v>
      </c>
      <c r="AA273" s="40">
        <f>'Exposure Inputs'!$E$60/W273</f>
        <v>1433472.923519067</v>
      </c>
      <c r="AB273" s="40">
        <f>'Exposure Inputs'!$E$61/X273</f>
        <v>1267625.6383730909</v>
      </c>
      <c r="AC273" s="40">
        <f>($G273*(1-('Exposure Inputs'!$C$17/100))*'Exposure Inputs'!$F$6*'Exposure Inputs'!$C$15)/('Exposure Inputs'!$F$8*'Exposure Inputs'!$F$11)</f>
        <v>8.8130752238226426E-6</v>
      </c>
      <c r="AD273" s="40">
        <f>($F273*(1-('Exposure Inputs'!$C$17)/100)*'Exposure Inputs'!$F$7*'Exposure Inputs'!$F$12*'Exposure Inputs'!$C$15*H273)/('Exposure Inputs'!$F$8*'Exposure Inputs'!$F$13*'Exposure Inputs'!$C$16)</f>
        <v>3.7359502158498949E-7</v>
      </c>
      <c r="AE273" s="40">
        <f>($F273*(1-('Exposure Inputs'!$C$17)/100)*'Exposure Inputs'!$F$7*'Exposure Inputs'!$F$12*'Exposure Inputs'!$C$15*H273)/('Exposure Inputs'!$F$8*'Exposure Inputs'!$C$14*'Exposure Inputs'!$C$16)</f>
        <v>2.3948398819550611E-8</v>
      </c>
      <c r="AF273" s="40">
        <f>($F273*(1-('Exposure Inputs'!$C$17)/100)*'Exposure Inputs'!$F$12*'Exposure Inputs'!$C$15*H273)/('Exposure Inputs'!$C$14*'Exposure Inputs'!$C$16)</f>
        <v>4.3183144538110303E-6</v>
      </c>
      <c r="AG273" s="40">
        <f>'Exposure Inputs'!$E$60/AC273</f>
        <v>1429693.9127378503</v>
      </c>
      <c r="AH273" s="40">
        <f>'Exposure Inputs'!$E$61/AD273</f>
        <v>1391881.5025796716</v>
      </c>
      <c r="AI273" s="40">
        <f>($G273*(1-('Exposure Inputs'!$C$17/100))*'Exposure Inputs'!$G$6*'Exposure Inputs'!$C$15)/('Exposure Inputs'!$G$8*'Exposure Inputs'!$G$11)</f>
        <v>1.1245272345135388E-5</v>
      </c>
      <c r="AJ273" s="40">
        <f>($F273*(1-('Exposure Inputs'!$C$17)/100)*'Exposure Inputs'!$G$7*'Exposure Inputs'!$G$12*'Exposure Inputs'!$C$15*H273)/('Exposure Inputs'!$G$8*'Exposure Inputs'!$G$13*'Exposure Inputs'!$C$16)</f>
        <v>6.2281501292323597E-7</v>
      </c>
      <c r="AK273" s="40">
        <f>($F273*(1-('Exposure Inputs'!$C$17)/100)*'Exposure Inputs'!$G$7*'Exposure Inputs'!$G$12*'Exposure Inputs'!$C$15*H273)/('Exposure Inputs'!$G$8*'Exposure Inputs'!$C$14*'Exposure Inputs'!$C$16)</f>
        <v>3.9924039289951021E-8</v>
      </c>
      <c r="AL273" s="40">
        <f>($F273*(1-('Exposure Inputs'!$C$17)/100)*'Exposure Inputs'!$G$12*'Exposure Inputs'!$C$15*H273)/('Exposure Inputs'!$C$14*'Exposure Inputs'!$C$16)</f>
        <v>4.3183144538110303E-6</v>
      </c>
      <c r="AM273" s="40">
        <f>'Exposure Inputs'!$E$60/AI273</f>
        <v>1120470.8621797548</v>
      </c>
      <c r="AN273" s="40">
        <f>'Exposure Inputs'!$E$61/AJ273</f>
        <v>834918.85906753468</v>
      </c>
      <c r="AO273" s="40">
        <f>($G273*(1-('Exposure Inputs'!$C$17/100))*'Exposure Inputs'!$H$6*'Exposure Inputs'!$C$15)/('Exposure Inputs'!$H$8*'Exposure Inputs'!$H$11)</f>
        <v>1.4272682678362347E-5</v>
      </c>
      <c r="AP273" s="40">
        <f>($F273*(1-('Exposure Inputs'!$C$17)/100)*'Exposure Inputs'!$H$7*'Exposure Inputs'!$H$12*'Exposure Inputs'!$C$15*H273)/('Exposure Inputs'!$H$8*'Exposure Inputs'!$H$13*'Exposure Inputs'!$C$16)</f>
        <v>8.1088349188229311E-7</v>
      </c>
      <c r="AQ273" s="40">
        <f>($F273*(1-('Exposure Inputs'!$C$17)/100)*'Exposure Inputs'!$H$7*'Exposure Inputs'!$H$12*'Exposure Inputs'!$C$15*H273)/('Exposure Inputs'!$H$8*'Exposure Inputs'!$C$14*'Exposure Inputs'!$C$16)</f>
        <v>5.1979711018095718E-8</v>
      </c>
      <c r="AR273" s="40">
        <f>($F273*(1-('Exposure Inputs'!$C$17)/100)*'Exposure Inputs'!$H$12*'Exposure Inputs'!$C$15*H273)/('Exposure Inputs'!$C$14*'Exposure Inputs'!$C$16)</f>
        <v>4.3183144538110303E-6</v>
      </c>
      <c r="AS273" s="40">
        <f>'Exposure Inputs'!$E$60/AO273</f>
        <v>882805.30604816391</v>
      </c>
      <c r="AT273" s="40">
        <f>'Exposure Inputs'!$E$61/AP273</f>
        <v>641275.84937378729</v>
      </c>
    </row>
    <row r="274" spans="1:46" s="35" customFormat="1">
      <c r="A274" s="47">
        <v>2020</v>
      </c>
      <c r="B274" s="48">
        <v>110000613685</v>
      </c>
      <c r="C274" s="48" t="s">
        <v>226</v>
      </c>
      <c r="D274" s="48" t="s">
        <v>228</v>
      </c>
      <c r="E274" s="48" t="s">
        <v>227</v>
      </c>
      <c r="F274" s="48">
        <v>7.2417488000000002E-2</v>
      </c>
      <c r="G274" s="48">
        <v>0.13001387042868501</v>
      </c>
      <c r="H274" s="48">
        <v>250</v>
      </c>
      <c r="I274" s="40">
        <f t="shared" si="4"/>
        <v>1.3869227132109589E-8</v>
      </c>
      <c r="J274" s="40">
        <f>($G274*(1-('Exposure Inputs'!$C$17/100))*'Exposure Inputs'!$C$6*1*'Exposure Inputs'!$C$15)/('Exposure Inputs'!$C$8*'Exposure Inputs'!$C$11)</f>
        <v>5.2320603712754041E-6</v>
      </c>
      <c r="K274" s="40">
        <f>($F274*(1-('Exposure Inputs'!$C$17)/100)*'Exposure Inputs'!$C$7*'Exposure Inputs'!$C$12*'Exposure Inputs'!$C$15*H274)/('Exposure Inputs'!$C$8*'Exposure Inputs'!$C$13*'Exposure Inputs'!$C$16)</f>
        <v>5.4537190779620287E-7</v>
      </c>
      <c r="L274" s="40">
        <f>($F274*(1-('Exposure Inputs'!$C$17)/100)*'Exposure Inputs'!$C$7*'Exposure Inputs'!$C$12*'Exposure Inputs'!$C$15*H274)/('Exposure Inputs'!$C$8*'Exposure Inputs'!$C$14*'Exposure Inputs'!$C$16)</f>
        <v>3.9854100954337902E-7</v>
      </c>
      <c r="M274" s="40">
        <f>($F274*(1-('Exposure Inputs'!$C$17)/100)*'Exposure Inputs'!$C$12*'Exposure Inputs'!$C$15*H274)/('Exposure Inputs'!$C$14*'Exposure Inputs'!$C$16)</f>
        <v>3.6246898630136989E-5</v>
      </c>
      <c r="N274" s="40">
        <f>'Exposure Inputs'!$E$60/$J274</f>
        <v>2408229.0925340629</v>
      </c>
      <c r="O274" s="40">
        <f>'Exposure Inputs'!$E$61/$K274</f>
        <v>953477.78748133848</v>
      </c>
      <c r="P274" s="40">
        <f>L274*'Exposure Inputs'!$E$63</f>
        <v>1.3869227132109589E-8</v>
      </c>
      <c r="Q274" s="40">
        <f>($G274*(1-('Exposure Inputs'!$C$17/100))*'Exposure Inputs'!$D$6*1*'Exposure Inputs'!$C$15)/('Exposure Inputs'!$D$8*'Exposure Inputs'!$D$11)</f>
        <v>1.8356852003505401E-5</v>
      </c>
      <c r="R274" s="40">
        <f>($F274*(1-('Exposure Inputs'!$C$17)/100)*'Exposure Inputs'!$D$7*'Exposure Inputs'!$D$12*'Exposure Inputs'!$C$15*H274)/('Exposure Inputs'!$D$8*'Exposure Inputs'!$D$13*'Exposure Inputs'!$C$16)</f>
        <v>1.3930499003206064E-6</v>
      </c>
      <c r="S274" s="40">
        <f>($F274*(1-('Exposure Inputs'!$C$17)/100)*'Exposure Inputs'!$D$7*'Exposure Inputs'!$D$12*'Exposure Inputs'!$C$15*H274)/('Exposure Inputs'!$D$8*'Exposure Inputs'!$C$14*'Exposure Inputs'!$C$16)</f>
        <v>1.7859614106674441E-8</v>
      </c>
      <c r="T274" s="40">
        <f>($F274*(1-('Exposure Inputs'!$C$17)/100)*'Exposure Inputs'!$D$12*'Exposure Inputs'!$C$15*H274)/('Exposure Inputs'!$C$14*'Exposure Inputs'!$C$16)</f>
        <v>6.359105022831052E-7</v>
      </c>
      <c r="U274" s="40">
        <f>'Exposure Inputs'!$E$60/Q274</f>
        <v>686392.19826982974</v>
      </c>
      <c r="V274" s="40">
        <f>'Exposure Inputs'!$E$61/R274</f>
        <v>373281.67489213671</v>
      </c>
      <c r="W274" s="40">
        <f>($G274*(1-('Exposure Inputs'!$C$17/100))*'Exposure Inputs'!$E$6*'Exposure Inputs'!$C$15)/('Exposure Inputs'!$E$8*'Exposure Inputs'!$E$11)</f>
        <v>4.0202613006858748E-6</v>
      </c>
      <c r="X274" s="40">
        <f>($F274*(1-('Exposure Inputs'!$C$17)/100)*'Exposure Inputs'!$E$7*'Exposure Inputs'!$E$12*'Exposure Inputs'!$C$15*H274)/('Exposure Inputs'!$E$8*'Exposure Inputs'!$E$13*'Exposure Inputs'!$C$16)</f>
        <v>3.0203972572128263E-7</v>
      </c>
      <c r="Y274" s="40">
        <f>($F274*(1-('Exposure Inputs'!$C$17)/100)*'Exposure Inputs'!$E$7*'Exposure Inputs'!$E$12*'Exposure Inputs'!$C$15*H274)/('Exposure Inputs'!$E$8*'Exposure Inputs'!$C$14*'Exposure Inputs'!$C$16)</f>
        <v>1.9361520879569403E-8</v>
      </c>
      <c r="Z274" s="40">
        <f>($F274*(1-('Exposure Inputs'!$C$17)/100)*'Exposure Inputs'!$E$12*'Exposure Inputs'!$C$15*H274)/('Exposure Inputs'!$C$14*'Exposure Inputs'!$C$16)</f>
        <v>3.1795525114155254E-6</v>
      </c>
      <c r="AA274" s="40">
        <f>'Exposure Inputs'!$E$60/W274</f>
        <v>3134124.6395726521</v>
      </c>
      <c r="AB274" s="40">
        <f>'Exposure Inputs'!$E$61/X274</f>
        <v>1721627.8380541492</v>
      </c>
      <c r="AC274" s="40">
        <f>($G274*(1-('Exposure Inputs'!$C$17/100))*'Exposure Inputs'!$F$6*'Exposure Inputs'!$C$15)/('Exposure Inputs'!$F$8*'Exposure Inputs'!$F$11)</f>
        <v>4.0308877786076463E-6</v>
      </c>
      <c r="AD274" s="40">
        <f>($F274*(1-('Exposure Inputs'!$C$17)/100)*'Exposure Inputs'!$F$7*'Exposure Inputs'!$F$12*'Exposure Inputs'!$C$15*H274)/('Exposure Inputs'!$F$8*'Exposure Inputs'!$F$13*'Exposure Inputs'!$C$16)</f>
        <v>2.7507607466718117E-7</v>
      </c>
      <c r="AE274" s="40">
        <f>($F274*(1-('Exposure Inputs'!$C$17)/100)*'Exposure Inputs'!$F$7*'Exposure Inputs'!$F$12*'Exposure Inputs'!$C$15*H274)/('Exposure Inputs'!$F$8*'Exposure Inputs'!$C$14*'Exposure Inputs'!$C$16)</f>
        <v>1.7633081709434694E-8</v>
      </c>
      <c r="AF274" s="40">
        <f>($F274*(1-('Exposure Inputs'!$C$17)/100)*'Exposure Inputs'!$F$12*'Exposure Inputs'!$C$15*H274)/('Exposure Inputs'!$C$14*'Exposure Inputs'!$C$16)</f>
        <v>3.1795525114155254E-6</v>
      </c>
      <c r="AG274" s="40">
        <f>'Exposure Inputs'!$E$60/AC274</f>
        <v>3125862.2646032348</v>
      </c>
      <c r="AH274" s="40">
        <f>'Exposure Inputs'!$E$61/AD274</f>
        <v>1890386.143648284</v>
      </c>
      <c r="AI274" s="40">
        <f>($G274*(1-('Exposure Inputs'!$C$17/100))*'Exposure Inputs'!$G$6*'Exposure Inputs'!$C$15)/('Exposure Inputs'!$G$8*'Exposure Inputs'!$G$11)</f>
        <v>5.1433160062668469E-6</v>
      </c>
      <c r="AJ274" s="40">
        <f>($F274*(1-('Exposure Inputs'!$C$17)/100)*'Exposure Inputs'!$G$7*'Exposure Inputs'!$G$12*'Exposure Inputs'!$C$15*H274)/('Exposure Inputs'!$G$8*'Exposure Inputs'!$G$13*'Exposure Inputs'!$C$16)</f>
        <v>4.5857546032566555E-7</v>
      </c>
      <c r="AK274" s="40">
        <f>($F274*(1-('Exposure Inputs'!$C$17)/100)*'Exposure Inputs'!$G$7*'Exposure Inputs'!$G$12*'Exposure Inputs'!$C$15*H274)/('Exposure Inputs'!$G$8*'Exposure Inputs'!$C$14*'Exposure Inputs'!$C$16)</f>
        <v>2.9395862841388816E-8</v>
      </c>
      <c r="AL274" s="40">
        <f>($F274*(1-('Exposure Inputs'!$C$17)/100)*'Exposure Inputs'!$G$12*'Exposure Inputs'!$C$15*H274)/('Exposure Inputs'!$C$14*'Exposure Inputs'!$C$16)</f>
        <v>3.1795525114155254E-6</v>
      </c>
      <c r="AM274" s="40">
        <f>'Exposure Inputs'!$E$60/AI274</f>
        <v>2449781.4220723738</v>
      </c>
      <c r="AN274" s="40">
        <f>'Exposure Inputs'!$E$61/AJ274</f>
        <v>1133946.4166501905</v>
      </c>
      <c r="AO274" s="40">
        <f>($G274*(1-('Exposure Inputs'!$C$17/100))*'Exposure Inputs'!$H$6*'Exposure Inputs'!$C$15)/('Exposure Inputs'!$H$8*'Exposure Inputs'!$H$11)</f>
        <v>6.5279803831291595E-6</v>
      </c>
      <c r="AP274" s="40">
        <f>($F274*(1-('Exposure Inputs'!$C$17)/100)*'Exposure Inputs'!$H$7*'Exposure Inputs'!$H$12*'Exposure Inputs'!$C$15*H274)/('Exposure Inputs'!$H$8*'Exposure Inputs'!$H$13*'Exposure Inputs'!$C$16)</f>
        <v>5.9704930492135964E-7</v>
      </c>
      <c r="AQ274" s="40">
        <f>($F274*(1-('Exposure Inputs'!$C$17)/100)*'Exposure Inputs'!$H$7*'Exposure Inputs'!$H$12*'Exposure Inputs'!$C$15*H274)/('Exposure Inputs'!$H$8*'Exposure Inputs'!$C$14*'Exposure Inputs'!$C$16)</f>
        <v>3.8272391341112796E-8</v>
      </c>
      <c r="AR274" s="40">
        <f>($F274*(1-('Exposure Inputs'!$C$17)/100)*'Exposure Inputs'!$H$12*'Exposure Inputs'!$C$15*H274)/('Exposure Inputs'!$C$14*'Exposure Inputs'!$C$16)</f>
        <v>3.1795525114155254E-6</v>
      </c>
      <c r="AS274" s="40">
        <f>'Exposure Inputs'!$E$60/AO274</f>
        <v>1930152.859001124</v>
      </c>
      <c r="AT274" s="40">
        <f>'Exposure Inputs'!$E$61/AP274</f>
        <v>870949.84570577776</v>
      </c>
    </row>
    <row r="275" spans="1:46" s="35" customFormat="1">
      <c r="A275" s="47">
        <v>2021</v>
      </c>
      <c r="B275" s="48">
        <v>110000613685</v>
      </c>
      <c r="C275" s="48" t="s">
        <v>226</v>
      </c>
      <c r="D275" s="48" t="s">
        <v>228</v>
      </c>
      <c r="E275" s="48" t="s">
        <v>227</v>
      </c>
      <c r="F275" s="48">
        <v>4.2203569172197399E-2</v>
      </c>
      <c r="G275" s="48">
        <v>7.5769672999999996E-2</v>
      </c>
      <c r="H275" s="48">
        <v>250</v>
      </c>
      <c r="I275" s="40">
        <f t="shared" si="4"/>
        <v>8.0827283961424331E-9</v>
      </c>
      <c r="J275" s="40">
        <f>($G275*(1-('Exposure Inputs'!$C$17/100))*'Exposure Inputs'!$C$6*1*'Exposure Inputs'!$C$15)/('Exposure Inputs'!$C$8*'Exposure Inputs'!$C$11)</f>
        <v>3.0491477727774122E-6</v>
      </c>
      <c r="K275" s="40">
        <f>($F275*(1-('Exposure Inputs'!$C$17)/100)*'Exposure Inputs'!$C$7*'Exposure Inputs'!$C$12*'Exposure Inputs'!$C$15*H275)/('Exposure Inputs'!$C$8*'Exposure Inputs'!$C$13*'Exposure Inputs'!$C$16)</f>
        <v>3.1783263505702253E-7</v>
      </c>
      <c r="L275" s="40">
        <f>($F275*(1-('Exposure Inputs'!$C$17)/100)*'Exposure Inputs'!$C$7*'Exposure Inputs'!$C$12*'Exposure Inputs'!$C$15*H275)/('Exposure Inputs'!$C$8*'Exposure Inputs'!$C$14*'Exposure Inputs'!$C$16)</f>
        <v>2.3226231023397798E-7</v>
      </c>
      <c r="M275" s="40">
        <f>($F275*(1-('Exposure Inputs'!$C$17)/100)*'Exposure Inputs'!$C$12*'Exposure Inputs'!$C$15*H275)/('Exposure Inputs'!$C$14*'Exposure Inputs'!$C$16)</f>
        <v>2.1124020397042958E-5</v>
      </c>
      <c r="N275" s="40">
        <f>'Exposure Inputs'!$E$60/$J275</f>
        <v>4132302.1837419486</v>
      </c>
      <c r="O275" s="40">
        <f>'Exposure Inputs'!$E$61/$K275</f>
        <v>1636081.2032619196</v>
      </c>
      <c r="P275" s="40">
        <f>L275*'Exposure Inputs'!$E$63</f>
        <v>8.0827283961424331E-9</v>
      </c>
      <c r="Q275" s="40">
        <f>($G275*(1-('Exposure Inputs'!$C$17/100))*'Exposure Inputs'!$D$6*1*'Exposure Inputs'!$C$15)/('Exposure Inputs'!$D$8*'Exposure Inputs'!$D$11)</f>
        <v>1.069803297931915E-5</v>
      </c>
      <c r="R275" s="40">
        <f>($F275*(1-('Exposure Inputs'!$C$17)/100)*'Exposure Inputs'!$D$7*'Exposure Inputs'!$D$12*'Exposure Inputs'!$C$15*H275)/('Exposure Inputs'!$D$8*'Exposure Inputs'!$D$13*'Exposure Inputs'!$C$16)</f>
        <v>8.1184365064559279E-7</v>
      </c>
      <c r="S275" s="40">
        <f>($F275*(1-('Exposure Inputs'!$C$17)/100)*'Exposure Inputs'!$D$7*'Exposure Inputs'!$D$12*'Exposure Inputs'!$C$15*H275)/('Exposure Inputs'!$D$8*'Exposure Inputs'!$C$14*'Exposure Inputs'!$C$16)</f>
        <v>1.0408251931353752E-8</v>
      </c>
      <c r="T275" s="40">
        <f>($F275*(1-('Exposure Inputs'!$C$17)/100)*'Exposure Inputs'!$D$12*'Exposure Inputs'!$C$15*H275)/('Exposure Inputs'!$C$14*'Exposure Inputs'!$C$16)</f>
        <v>3.7059684907092906E-7</v>
      </c>
      <c r="U275" s="40">
        <f>'Exposure Inputs'!$E$60/Q275</f>
        <v>1177786.6103383331</v>
      </c>
      <c r="V275" s="40">
        <f>'Exposure Inputs'!$E$61/R275</f>
        <v>640517.41931649845</v>
      </c>
      <c r="W275" s="40">
        <f>($G275*(1-('Exposure Inputs'!$C$17/100))*'Exposure Inputs'!$E$6*'Exposure Inputs'!$C$15)/('Exposure Inputs'!$E$8*'Exposure Inputs'!$E$11)</f>
        <v>2.3429337433240225E-6</v>
      </c>
      <c r="X275" s="40">
        <f>($F275*(1-('Exposure Inputs'!$C$17)/100)*'Exposure Inputs'!$E$7*'Exposure Inputs'!$E$12*'Exposure Inputs'!$C$15*H275)/('Exposure Inputs'!$E$8*'Exposure Inputs'!$E$13*'Exposure Inputs'!$C$16)</f>
        <v>1.7602315144139877E-7</v>
      </c>
      <c r="Y275" s="40">
        <f>($F275*(1-('Exposure Inputs'!$C$17)/100)*'Exposure Inputs'!$E$7*'Exposure Inputs'!$E$12*'Exposure Inputs'!$C$15*H275)/('Exposure Inputs'!$E$8*'Exposure Inputs'!$C$14*'Exposure Inputs'!$C$16)</f>
        <v>1.1283535348807616E-8</v>
      </c>
      <c r="Z275" s="40">
        <f>($F275*(1-('Exposure Inputs'!$C$17)/100)*'Exposure Inputs'!$E$12*'Exposure Inputs'!$C$15*H275)/('Exposure Inputs'!$C$14*'Exposure Inputs'!$C$16)</f>
        <v>1.8529842453546451E-6</v>
      </c>
      <c r="AA275" s="40">
        <f>'Exposure Inputs'!$E$60/W275</f>
        <v>5377872.9492042009</v>
      </c>
      <c r="AB275" s="40">
        <f>'Exposure Inputs'!$E$61/X275</f>
        <v>2954156.8580148802</v>
      </c>
      <c r="AC275" s="40">
        <f>($G275*(1-('Exposure Inputs'!$C$17/100))*'Exposure Inputs'!$F$6*'Exposure Inputs'!$C$15)/('Exposure Inputs'!$F$8*'Exposure Inputs'!$F$11)</f>
        <v>2.3491266576232393E-6</v>
      </c>
      <c r="AD275" s="40">
        <f>($F275*(1-('Exposure Inputs'!$C$17)/100)*'Exposure Inputs'!$F$7*'Exposure Inputs'!$F$12*'Exposure Inputs'!$C$15*H275)/('Exposure Inputs'!$F$8*'Exposure Inputs'!$F$13*'Exposure Inputs'!$C$16)</f>
        <v>1.6030923559282975E-7</v>
      </c>
      <c r="AE275" s="40">
        <f>($F275*(1-('Exposure Inputs'!$C$17)/100)*'Exposure Inputs'!$F$7*'Exposure Inputs'!$F$12*'Exposure Inputs'!$C$15*H275)/('Exposure Inputs'!$F$8*'Exposure Inputs'!$C$14*'Exposure Inputs'!$C$16)</f>
        <v>1.0276233050822421E-8</v>
      </c>
      <c r="AF275" s="40">
        <f>($F275*(1-('Exposure Inputs'!$C$17)/100)*'Exposure Inputs'!$F$12*'Exposure Inputs'!$C$15*H275)/('Exposure Inputs'!$C$14*'Exposure Inputs'!$C$16)</f>
        <v>1.8529842453546451E-6</v>
      </c>
      <c r="AG275" s="40">
        <f>'Exposure Inputs'!$E$60/AC275</f>
        <v>5363695.4649129985</v>
      </c>
      <c r="AH275" s="40">
        <f>'Exposure Inputs'!$E$61/AD275</f>
        <v>3243730.7687047468</v>
      </c>
      <c r="AI275" s="40">
        <f>($G275*(1-('Exposure Inputs'!$C$17/100))*'Exposure Inputs'!$G$6*'Exposure Inputs'!$C$15)/('Exposure Inputs'!$G$8*'Exposure Inputs'!$G$11)</f>
        <v>2.9974292023270438E-6</v>
      </c>
      <c r="AJ275" s="40">
        <f>($F275*(1-('Exposure Inputs'!$C$17)/100)*'Exposure Inputs'!$G$7*'Exposure Inputs'!$G$12*'Exposure Inputs'!$C$15*H275)/('Exposure Inputs'!$G$8*'Exposure Inputs'!$G$13*'Exposure Inputs'!$C$16)</f>
        <v>2.6724927493379069E-7</v>
      </c>
      <c r="AK275" s="40">
        <f>($F275*(1-('Exposure Inputs'!$C$17)/100)*'Exposure Inputs'!$G$7*'Exposure Inputs'!$G$12*'Exposure Inputs'!$C$15*H275)/('Exposure Inputs'!$G$8*'Exposure Inputs'!$C$14*'Exposure Inputs'!$C$16)</f>
        <v>1.7131363777807098E-8</v>
      </c>
      <c r="AL275" s="40">
        <f>($F275*(1-('Exposure Inputs'!$C$17)/100)*'Exposure Inputs'!$G$12*'Exposure Inputs'!$C$15*H275)/('Exposure Inputs'!$C$14*'Exposure Inputs'!$C$16)</f>
        <v>1.8529842453546451E-6</v>
      </c>
      <c r="AM275" s="40">
        <f>'Exposure Inputs'!$E$60/AI275</f>
        <v>4203602.2035876717</v>
      </c>
      <c r="AN275" s="40">
        <f>'Exposure Inputs'!$E$61/AJ275</f>
        <v>1945748.964627974</v>
      </c>
      <c r="AO275" s="40">
        <f>($G275*(1-('Exposure Inputs'!$C$17/100))*'Exposure Inputs'!$H$6*'Exposure Inputs'!$C$15)/('Exposure Inputs'!$H$8*'Exposure Inputs'!$H$11)</f>
        <v>3.8043859270493823E-6</v>
      </c>
      <c r="AP275" s="40">
        <f>($F275*(1-('Exposure Inputs'!$C$17)/100)*'Exposure Inputs'!$H$7*'Exposure Inputs'!$H$12*'Exposure Inputs'!$C$15*H275)/('Exposure Inputs'!$H$8*'Exposure Inputs'!$H$13*'Exposure Inputs'!$C$16)</f>
        <v>3.479492638499278E-7</v>
      </c>
      <c r="AQ275" s="40">
        <f>($F275*(1-('Exposure Inputs'!$C$17)/100)*'Exposure Inputs'!$H$7*'Exposure Inputs'!$H$12*'Exposure Inputs'!$C$15*H275)/('Exposure Inputs'!$H$8*'Exposure Inputs'!$C$14*'Exposure Inputs'!$C$16)</f>
        <v>2.2304439990379986E-8</v>
      </c>
      <c r="AR275" s="40">
        <f>($F275*(1-('Exposure Inputs'!$C$17)/100)*'Exposure Inputs'!$H$12*'Exposure Inputs'!$C$15*H275)/('Exposure Inputs'!$C$14*'Exposure Inputs'!$C$16)</f>
        <v>1.8529842453546451E-6</v>
      </c>
      <c r="AS275" s="40">
        <f>'Exposure Inputs'!$E$60/AO275</f>
        <v>3311966.8302874696</v>
      </c>
      <c r="AT275" s="40">
        <f>'Exposure Inputs'!$E$61/AP275</f>
        <v>1494470.7577374801</v>
      </c>
    </row>
    <row r="276" spans="1:46" s="35" customFormat="1">
      <c r="A276" s="47">
        <v>2022</v>
      </c>
      <c r="B276" s="48">
        <v>110000613685</v>
      </c>
      <c r="C276" s="48" t="s">
        <v>226</v>
      </c>
      <c r="D276" s="48" t="s">
        <v>228</v>
      </c>
      <c r="E276" s="48" t="s">
        <v>227</v>
      </c>
      <c r="F276" s="48">
        <v>6.5463490999999999E-2</v>
      </c>
      <c r="G276" s="48">
        <v>0.117529094853817</v>
      </c>
      <c r="H276" s="48">
        <v>250</v>
      </c>
      <c r="I276" s="40">
        <f t="shared" si="4"/>
        <v>1.253741396746338E-8</v>
      </c>
      <c r="J276" s="40">
        <f>($G276*(1-('Exposure Inputs'!$C$17/100))*'Exposure Inputs'!$C$6*1*'Exposure Inputs'!$C$15)/('Exposure Inputs'!$C$8*'Exposure Inputs'!$C$11)</f>
        <v>4.7296439805152826E-6</v>
      </c>
      <c r="K276" s="40">
        <f>($F276*(1-('Exposure Inputs'!$C$17)/100)*'Exposure Inputs'!$C$7*'Exposure Inputs'!$C$12*'Exposure Inputs'!$C$15*H276)/('Exposure Inputs'!$C$8*'Exposure Inputs'!$C$13*'Exposure Inputs'!$C$16)</f>
        <v>4.9300175915615233E-7</v>
      </c>
      <c r="L276" s="40">
        <f>($F276*(1-('Exposure Inputs'!$C$17)/100)*'Exposure Inputs'!$C$7*'Exposure Inputs'!$C$12*'Exposure Inputs'!$C$15*H276)/('Exposure Inputs'!$C$8*'Exposure Inputs'!$C$14*'Exposure Inputs'!$C$16)</f>
        <v>3.6027051630641899E-7</v>
      </c>
      <c r="M276" s="40">
        <f>($F276*(1-('Exposure Inputs'!$C$17)/100)*'Exposure Inputs'!$C$12*'Exposure Inputs'!$C$15*H276)/('Exposure Inputs'!$C$14*'Exposure Inputs'!$C$16)</f>
        <v>3.2766236275026343E-5</v>
      </c>
      <c r="N276" s="40">
        <f>'Exposure Inputs'!$E$60/$J276</f>
        <v>2664048.2987531889</v>
      </c>
      <c r="O276" s="40">
        <f>'Exposure Inputs'!$E$61/$K276</f>
        <v>1054762.9706029026</v>
      </c>
      <c r="P276" s="40">
        <f>L276*'Exposure Inputs'!$E$63</f>
        <v>1.253741396746338E-8</v>
      </c>
      <c r="Q276" s="40">
        <f>($G276*(1-('Exposure Inputs'!$C$17/100))*'Exposure Inputs'!$D$6*1*'Exposure Inputs'!$C$15)/('Exposure Inputs'!$D$8*'Exposure Inputs'!$D$11)</f>
        <v>1.6594107945743185E-5</v>
      </c>
      <c r="R276" s="40">
        <f>($F276*(1-('Exposure Inputs'!$C$17)/100)*'Exposure Inputs'!$D$7*'Exposure Inputs'!$D$12*'Exposure Inputs'!$C$15*H276)/('Exposure Inputs'!$D$8*'Exposure Inputs'!$D$13*'Exposure Inputs'!$C$16)</f>
        <v>1.2592802116001166E-6</v>
      </c>
      <c r="S276" s="40">
        <f>($F276*(1-('Exposure Inputs'!$C$17)/100)*'Exposure Inputs'!$D$7*'Exposure Inputs'!$D$12*'Exposure Inputs'!$C$15*H276)/('Exposure Inputs'!$D$8*'Exposure Inputs'!$C$14*'Exposure Inputs'!$C$16)</f>
        <v>1.614461809743739E-8</v>
      </c>
      <c r="T276" s="40">
        <f>($F276*(1-('Exposure Inputs'!$C$17)/100)*'Exposure Inputs'!$D$12*'Exposure Inputs'!$C$15*H276)/('Exposure Inputs'!$C$14*'Exposure Inputs'!$C$16)</f>
        <v>5.7484625043905862E-7</v>
      </c>
      <c r="U276" s="40">
        <f>'Exposure Inputs'!$E$60/Q276</f>
        <v>759305.65482624946</v>
      </c>
      <c r="V276" s="40">
        <f>'Exposure Inputs'!$E$61/R276</f>
        <v>412934.30581209325</v>
      </c>
      <c r="W276" s="40">
        <f>($G276*(1-('Exposure Inputs'!$C$17/100))*'Exposure Inputs'!$E$6*'Exposure Inputs'!$C$15)/('Exposure Inputs'!$E$8*'Exposure Inputs'!$E$11)</f>
        <v>3.6342097207590906E-6</v>
      </c>
      <c r="X276" s="40">
        <f>($F276*(1-('Exposure Inputs'!$C$17)/100)*'Exposure Inputs'!$E$7*'Exposure Inputs'!$E$12*'Exposure Inputs'!$C$15*H276)/('Exposure Inputs'!$E$8*'Exposure Inputs'!$E$13*'Exposure Inputs'!$C$16)</f>
        <v>2.7303591180071936E-7</v>
      </c>
      <c r="Y276" s="40">
        <f>($F276*(1-('Exposure Inputs'!$C$17)/100)*'Exposure Inputs'!$E$7*'Exposure Inputs'!$E$12*'Exposure Inputs'!$C$15*H276)/('Exposure Inputs'!$E$8*'Exposure Inputs'!$C$14*'Exposure Inputs'!$C$16)</f>
        <v>1.7502302038507653E-8</v>
      </c>
      <c r="Z276" s="40">
        <f>($F276*(1-('Exposure Inputs'!$C$17)/100)*'Exposure Inputs'!$E$12*'Exposure Inputs'!$C$15*H276)/('Exposure Inputs'!$C$14*'Exposure Inputs'!$C$16)</f>
        <v>2.8742312521952934E-6</v>
      </c>
      <c r="AA276" s="40">
        <f>'Exposure Inputs'!$E$60/W276</f>
        <v>3467053.6287510102</v>
      </c>
      <c r="AB276" s="40">
        <f>'Exposure Inputs'!$E$61/X276</f>
        <v>1904511.375703326</v>
      </c>
      <c r="AC276" s="40">
        <f>($G276*(1-('Exposure Inputs'!$C$17/100))*'Exposure Inputs'!$F$6*'Exposure Inputs'!$C$15)/('Exposure Inputs'!$F$8*'Exposure Inputs'!$F$11)</f>
        <v>3.6438157753093617E-6</v>
      </c>
      <c r="AD276" s="40">
        <f>($F276*(1-('Exposure Inputs'!$C$17)/100)*'Exposure Inputs'!$F$7*'Exposure Inputs'!$F$12*'Exposure Inputs'!$C$15*H276)/('Exposure Inputs'!$F$8*'Exposure Inputs'!$F$13*'Exposure Inputs'!$C$16)</f>
        <v>2.4866148544520548E-7</v>
      </c>
      <c r="AE276" s="40">
        <f>($F276*(1-('Exposure Inputs'!$C$17)/100)*'Exposure Inputs'!$F$7*'Exposure Inputs'!$F$12*'Exposure Inputs'!$C$15*H276)/('Exposure Inputs'!$F$8*'Exposure Inputs'!$C$14*'Exposure Inputs'!$C$16)</f>
        <v>1.5939838810590096E-8</v>
      </c>
      <c r="AF276" s="40">
        <f>($F276*(1-('Exposure Inputs'!$C$17)/100)*'Exposure Inputs'!$F$12*'Exposure Inputs'!$C$15*H276)/('Exposure Inputs'!$C$14*'Exposure Inputs'!$C$16)</f>
        <v>2.8742312521952934E-6</v>
      </c>
      <c r="AG276" s="40">
        <f>'Exposure Inputs'!$E$60/AC276</f>
        <v>3457913.5656028748</v>
      </c>
      <c r="AH276" s="40">
        <f>'Exposure Inputs'!$E$61/AD276</f>
        <v>2091196.3872048296</v>
      </c>
      <c r="AI276" s="40">
        <f>($G276*(1-('Exposure Inputs'!$C$17/100))*'Exposure Inputs'!$G$6*'Exposure Inputs'!$C$15)/('Exposure Inputs'!$G$8*'Exposure Inputs'!$G$11)</f>
        <v>4.6494214253491131E-6</v>
      </c>
      <c r="AJ276" s="40">
        <f>($F276*(1-('Exposure Inputs'!$C$17)/100)*'Exposure Inputs'!$G$7*'Exposure Inputs'!$G$12*'Exposure Inputs'!$C$15*H276)/('Exposure Inputs'!$G$8*'Exposure Inputs'!$G$13*'Exposure Inputs'!$C$16)</f>
        <v>4.1454006965624184E-7</v>
      </c>
      <c r="AK276" s="40">
        <f>($F276*(1-('Exposure Inputs'!$C$17)/100)*'Exposure Inputs'!$G$7*'Exposure Inputs'!$G$12*'Exposure Inputs'!$C$15*H276)/('Exposure Inputs'!$G$8*'Exposure Inputs'!$C$14*'Exposure Inputs'!$C$16)</f>
        <v>2.6573081388220632E-8</v>
      </c>
      <c r="AL276" s="40">
        <f>($F276*(1-('Exposure Inputs'!$C$17)/100)*'Exposure Inputs'!$G$12*'Exposure Inputs'!$C$15*H276)/('Exposure Inputs'!$C$14*'Exposure Inputs'!$C$16)</f>
        <v>2.8742312521952934E-6</v>
      </c>
      <c r="AM276" s="40">
        <f>'Exposure Inputs'!$E$60/AI276</f>
        <v>2710014.6119909743</v>
      </c>
      <c r="AN276" s="40">
        <f>'Exposure Inputs'!$E$61/AJ276</f>
        <v>1254402.2594274445</v>
      </c>
      <c r="AO276" s="40">
        <f>($G276*(1-('Exposure Inputs'!$C$17/100))*'Exposure Inputs'!$H$6*'Exposure Inputs'!$C$15)/('Exposure Inputs'!$H$8*'Exposure Inputs'!$H$11)</f>
        <v>5.9011213428453548E-6</v>
      </c>
      <c r="AP276" s="40">
        <f>($F276*(1-('Exposure Inputs'!$C$17)/100)*'Exposure Inputs'!$H$7*'Exposure Inputs'!$H$12*'Exposure Inputs'!$C$15*H276)/('Exposure Inputs'!$H$8*'Exposure Inputs'!$H$13*'Exposure Inputs'!$C$16)</f>
        <v>5.3971675735667171E-7</v>
      </c>
      <c r="AQ276" s="40">
        <f>($F276*(1-('Exposure Inputs'!$C$17)/100)*'Exposure Inputs'!$H$7*'Exposure Inputs'!$H$12*'Exposure Inputs'!$C$15*H276)/('Exposure Inputs'!$H$8*'Exposure Inputs'!$C$14*'Exposure Inputs'!$C$16)</f>
        <v>3.4597228035684084E-8</v>
      </c>
      <c r="AR276" s="40">
        <f>($F276*(1-('Exposure Inputs'!$C$17)/100)*'Exposure Inputs'!$H$12*'Exposure Inputs'!$C$15*H276)/('Exposure Inputs'!$C$14*'Exposure Inputs'!$C$16)</f>
        <v>2.8742312521952934E-6</v>
      </c>
      <c r="AS276" s="40">
        <f>'Exposure Inputs'!$E$60/AO276</f>
        <v>2135187.4106565369</v>
      </c>
      <c r="AT276" s="40">
        <f>'Exposure Inputs'!$E$61/AP276</f>
        <v>963468.32465747977</v>
      </c>
    </row>
    <row r="277" spans="1:46" s="35" customFormat="1">
      <c r="A277" s="47">
        <v>2019</v>
      </c>
      <c r="B277" s="48">
        <v>110001847761</v>
      </c>
      <c r="C277" s="48" t="s">
        <v>229</v>
      </c>
      <c r="D277" s="48" t="s">
        <v>228</v>
      </c>
      <c r="E277" s="48" t="s">
        <v>230</v>
      </c>
      <c r="F277" s="48">
        <v>1.2601559999999999E-3</v>
      </c>
      <c r="G277" s="48">
        <v>1.824221E-3</v>
      </c>
      <c r="H277" s="48">
        <v>250</v>
      </c>
      <c r="I277" s="40">
        <f t="shared" si="4"/>
        <v>2.4134211595258158E-10</v>
      </c>
      <c r="J277" s="40">
        <f>($G277*(1-('Exposure Inputs'!$C$17/100))*'Exposure Inputs'!$C$6*1*'Exposure Inputs'!$C$15)/('Exposure Inputs'!$C$8*'Exposure Inputs'!$C$11)</f>
        <v>7.3410893553728073E-8</v>
      </c>
      <c r="K277" s="40">
        <f>($F277*(1-('Exposure Inputs'!$C$17)/100)*'Exposure Inputs'!$C$7*'Exposure Inputs'!$C$12*'Exposure Inputs'!$C$15*H277)/('Exposure Inputs'!$C$8*'Exposure Inputs'!$C$13*'Exposure Inputs'!$C$16)</f>
        <v>9.4901618493150667E-9</v>
      </c>
      <c r="L277" s="40">
        <f>($F277*(1-('Exposure Inputs'!$C$17)/100)*'Exposure Inputs'!$C$7*'Exposure Inputs'!$C$12*'Exposure Inputs'!$C$15*H277)/('Exposure Inputs'!$C$8*'Exposure Inputs'!$C$14*'Exposure Inputs'!$C$16)</f>
        <v>6.9351182744994712E-9</v>
      </c>
      <c r="M277" s="40">
        <f>($F277*(1-('Exposure Inputs'!$C$17)/100)*'Exposure Inputs'!$C$12*'Exposure Inputs'!$C$15*H277)/('Exposure Inputs'!$C$14*'Exposure Inputs'!$C$16)</f>
        <v>6.3074193888303474E-7</v>
      </c>
      <c r="N277" s="40">
        <f>'Exposure Inputs'!$E$60/$J277</f>
        <v>171636652.13771433</v>
      </c>
      <c r="O277" s="40">
        <f>'Exposure Inputs'!$E$61/$K277</f>
        <v>54793586.058548622</v>
      </c>
      <c r="P277" s="40">
        <f>L277*'Exposure Inputs'!$E$63</f>
        <v>2.4134211595258158E-10</v>
      </c>
      <c r="Q277" s="40">
        <f>($G277*(1-('Exposure Inputs'!$C$17/100))*'Exposure Inputs'!$D$6*1*'Exposure Inputs'!$C$15)/('Exposure Inputs'!$D$8*'Exposure Inputs'!$D$11)</f>
        <v>2.5756447991489371E-7</v>
      </c>
      <c r="R277" s="40">
        <f>($F277*(1-('Exposure Inputs'!$C$17)/100)*'Exposure Inputs'!$D$7*'Exposure Inputs'!$D$12*'Exposure Inputs'!$C$15*H277)/('Exposure Inputs'!$D$8*'Exposure Inputs'!$D$13*'Exposure Inputs'!$C$16)</f>
        <v>2.4240832410375983E-8</v>
      </c>
      <c r="S277" s="40">
        <f>($F277*(1-('Exposure Inputs'!$C$17)/100)*'Exposure Inputs'!$D$7*'Exposure Inputs'!$D$12*'Exposure Inputs'!$C$15*H277)/('Exposure Inputs'!$D$8*'Exposure Inputs'!$C$14*'Exposure Inputs'!$C$16)</f>
        <v>3.1077990269712796E-10</v>
      </c>
      <c r="T277" s="40">
        <f>($F277*(1-('Exposure Inputs'!$C$17)/100)*'Exposure Inputs'!$D$12*'Exposure Inputs'!$C$15*H277)/('Exposure Inputs'!$C$14*'Exposure Inputs'!$C$16)</f>
        <v>1.1065648050579557E-8</v>
      </c>
      <c r="U277" s="40">
        <f>'Exposure Inputs'!$E$60/Q277</f>
        <v>48919788.956005819</v>
      </c>
      <c r="V277" s="40">
        <f>'Exposure Inputs'!$E$61/R277</f>
        <v>21451408.565384932</v>
      </c>
      <c r="W277" s="40">
        <f>($G277*(1-('Exposure Inputs'!$C$17/100))*'Exposure Inputs'!$E$6*'Exposure Inputs'!$C$15)/('Exposure Inputs'!$E$8*'Exposure Inputs'!$E$11)</f>
        <v>5.6408174497206706E-8</v>
      </c>
      <c r="X277" s="40">
        <f>($F277*(1-('Exposure Inputs'!$C$17)/100)*'Exposure Inputs'!$E$7*'Exposure Inputs'!$E$12*'Exposure Inputs'!$C$15*H277)/('Exposure Inputs'!$E$8*'Exposure Inputs'!$E$13*'Exposure Inputs'!$C$16)</f>
        <v>5.2558737277110281E-9</v>
      </c>
      <c r="Y277" s="40">
        <f>($F277*(1-('Exposure Inputs'!$C$17)/100)*'Exposure Inputs'!$E$7*'Exposure Inputs'!$E$12*'Exposure Inputs'!$C$15*H277)/('Exposure Inputs'!$E$8*'Exposure Inputs'!$C$14*'Exposure Inputs'!$C$16)</f>
        <v>3.3691498254557873E-10</v>
      </c>
      <c r="Z277" s="40">
        <f>($F277*(1-('Exposure Inputs'!$C$17)/100)*'Exposure Inputs'!$E$12*'Exposure Inputs'!$C$15*H277)/('Exposure Inputs'!$C$14*'Exposure Inputs'!$C$16)</f>
        <v>5.5328240252897788E-8</v>
      </c>
      <c r="AA277" s="40">
        <f>'Exposure Inputs'!$E$60/W277</f>
        <v>223371880.26930287</v>
      </c>
      <c r="AB277" s="40">
        <f>'Exposure Inputs'!$E$61/X277</f>
        <v>98936927.890477285</v>
      </c>
      <c r="AC277" s="40">
        <f>($G277*(1-('Exposure Inputs'!$C$17/100))*'Exposure Inputs'!$F$6*'Exposure Inputs'!$C$15)/('Exposure Inputs'!$F$8*'Exposure Inputs'!$F$11)</f>
        <v>5.6557274313380283E-8</v>
      </c>
      <c r="AD277" s="40">
        <f>($F277*(1-('Exposure Inputs'!$C$17)/100)*'Exposure Inputs'!$F$7*'Exposure Inputs'!$F$12*'Exposure Inputs'!$C$15*H277)/('Exposure Inputs'!$F$8*'Exposure Inputs'!$F$13*'Exposure Inputs'!$C$16)</f>
        <v>4.7866720528651359E-9</v>
      </c>
      <c r="AE277" s="40">
        <f>($F277*(1-('Exposure Inputs'!$C$17)/100)*'Exposure Inputs'!$F$7*'Exposure Inputs'!$F$12*'Exposure Inputs'!$C$15*H277)/('Exposure Inputs'!$F$8*'Exposure Inputs'!$C$14*'Exposure Inputs'!$C$16)</f>
        <v>3.0683795210673949E-10</v>
      </c>
      <c r="AF277" s="40">
        <f>($F277*(1-('Exposure Inputs'!$C$17)/100)*'Exposure Inputs'!$F$12*'Exposure Inputs'!$C$15*H277)/('Exposure Inputs'!$C$14*'Exposure Inputs'!$C$16)</f>
        <v>5.5328240252897788E-8</v>
      </c>
      <c r="AG277" s="40">
        <f>'Exposure Inputs'!$E$60/AC277</f>
        <v>222783013.37833565</v>
      </c>
      <c r="AH277" s="40">
        <f>'Exposure Inputs'!$E$61/AD277</f>
        <v>108634975.2514894</v>
      </c>
      <c r="AI277" s="40">
        <f>($G277*(1-('Exposure Inputs'!$C$17/100))*'Exposure Inputs'!$G$6*'Exposure Inputs'!$C$15)/('Exposure Inputs'!$G$8*'Exposure Inputs'!$G$11)</f>
        <v>7.216572383647799E-8</v>
      </c>
      <c r="AJ277" s="40">
        <f>($F277*(1-('Exposure Inputs'!$C$17)/100)*'Exposure Inputs'!$G$7*'Exposure Inputs'!$G$12*'Exposure Inputs'!$C$15*H277)/('Exposure Inputs'!$G$8*'Exposure Inputs'!$G$13*'Exposure Inputs'!$C$16)</f>
        <v>7.9797937451537843E-9</v>
      </c>
      <c r="AK277" s="40">
        <f>($F277*(1-('Exposure Inputs'!$C$17)/100)*'Exposure Inputs'!$G$7*'Exposure Inputs'!$G$12*'Exposure Inputs'!$C$15*H277)/('Exposure Inputs'!$G$8*'Exposure Inputs'!$C$14*'Exposure Inputs'!$C$16)</f>
        <v>5.1152524007396058E-10</v>
      </c>
      <c r="AL277" s="40">
        <f>($F277*(1-('Exposure Inputs'!$C$17)/100)*'Exposure Inputs'!$G$12*'Exposure Inputs'!$C$15*H277)/('Exposure Inputs'!$C$14*'Exposure Inputs'!$C$16)</f>
        <v>5.5328240252897788E-8</v>
      </c>
      <c r="AM277" s="40">
        <f>'Exposure Inputs'!$E$60/AI277</f>
        <v>174598124.01453406</v>
      </c>
      <c r="AN277" s="40">
        <f>'Exposure Inputs'!$E$61/AJ277</f>
        <v>65164591.542958327</v>
      </c>
      <c r="AO277" s="40">
        <f>($G277*(1-('Exposure Inputs'!$C$17/100))*'Exposure Inputs'!$H$6*'Exposure Inputs'!$C$15)/('Exposure Inputs'!$H$8*'Exposure Inputs'!$H$11)</f>
        <v>9.159391119753085E-8</v>
      </c>
      <c r="AP277" s="40">
        <f>($F277*(1-('Exposure Inputs'!$C$17)/100)*'Exposure Inputs'!$H$7*'Exposure Inputs'!$H$12*'Exposure Inputs'!$C$15*H277)/('Exposure Inputs'!$H$8*'Exposure Inputs'!$H$13*'Exposure Inputs'!$C$16)</f>
        <v>1.038941400304414E-8</v>
      </c>
      <c r="AQ277" s="40">
        <f>($F277*(1-('Exposure Inputs'!$C$17)/100)*'Exposure Inputs'!$H$7*'Exposure Inputs'!$H$12*'Exposure Inputs'!$C$15*H277)/('Exposure Inputs'!$H$8*'Exposure Inputs'!$C$14*'Exposure Inputs'!$C$16)</f>
        <v>6.6598807711821402E-10</v>
      </c>
      <c r="AR277" s="40">
        <f>($F277*(1-('Exposure Inputs'!$C$17)/100)*'Exposure Inputs'!$H$12*'Exposure Inputs'!$C$15*H277)/('Exposure Inputs'!$C$14*'Exposure Inputs'!$C$16)</f>
        <v>5.5328240252897788E-8</v>
      </c>
      <c r="AS277" s="40">
        <f>'Exposure Inputs'!$E$60/AO277</f>
        <v>137563729.23989367</v>
      </c>
      <c r="AT277" s="40">
        <f>'Exposure Inputs'!$E$61/AP277</f>
        <v>50050946.073343307</v>
      </c>
    </row>
    <row r="278" spans="1:46" s="35" customFormat="1">
      <c r="A278" s="47">
        <v>2020</v>
      </c>
      <c r="B278" s="48">
        <v>110001847761</v>
      </c>
      <c r="C278" s="48" t="s">
        <v>229</v>
      </c>
      <c r="D278" s="48" t="s">
        <v>228</v>
      </c>
      <c r="E278" s="48" t="s">
        <v>230</v>
      </c>
      <c r="F278" s="48">
        <v>2.0449299999999999E-3</v>
      </c>
      <c r="G278" s="48">
        <v>2.960271E-3</v>
      </c>
      <c r="H278" s="48">
        <v>250</v>
      </c>
      <c r="I278" s="40">
        <f t="shared" si="4"/>
        <v>3.9164018833772392E-10</v>
      </c>
      <c r="J278" s="40">
        <f>($G278*(1-('Exposure Inputs'!$C$17/100))*'Exposure Inputs'!$C$6*1*'Exposure Inputs'!$C$15)/('Exposure Inputs'!$C$8*'Exposure Inputs'!$C$11)</f>
        <v>1.1912818637171052E-7</v>
      </c>
      <c r="K278" s="40">
        <f>($F278*(1-('Exposure Inputs'!$C$17)/100)*'Exposure Inputs'!$C$7*'Exposure Inputs'!$C$12*'Exposure Inputs'!$C$15*H278)/('Exposure Inputs'!$C$8*'Exposure Inputs'!$C$13*'Exposure Inputs'!$C$16)</f>
        <v>1.5400249390170632E-8</v>
      </c>
      <c r="L278" s="40">
        <f>($F278*(1-('Exposure Inputs'!$C$17)/100)*'Exposure Inputs'!$C$7*'Exposure Inputs'!$C$12*'Exposure Inputs'!$C$15*H278)/('Exposure Inputs'!$C$8*'Exposure Inputs'!$C$14*'Exposure Inputs'!$C$16)</f>
        <v>1.1254028400509309E-8</v>
      </c>
      <c r="M278" s="40">
        <f>($F278*(1-('Exposure Inputs'!$C$17)/100)*'Exposure Inputs'!$C$12*'Exposure Inputs'!$C$15*H278)/('Exposure Inputs'!$C$14*'Exposure Inputs'!$C$16)</f>
        <v>1.0235424130663856E-6</v>
      </c>
      <c r="N278" s="40">
        <f>'Exposure Inputs'!$E$60/$J278</f>
        <v>105768419.58027267</v>
      </c>
      <c r="O278" s="40">
        <f>'Exposure Inputs'!$E$61/$K278</f>
        <v>33765686.959062845</v>
      </c>
      <c r="P278" s="40">
        <f>L278*'Exposure Inputs'!$E$63</f>
        <v>3.9164018833772392E-10</v>
      </c>
      <c r="Q278" s="40">
        <f>($G278*(1-('Exposure Inputs'!$C$17/100))*'Exposure Inputs'!$D$6*1*'Exposure Inputs'!$C$15)/('Exposure Inputs'!$D$8*'Exposure Inputs'!$D$11)</f>
        <v>4.1796507140425536E-7</v>
      </c>
      <c r="R278" s="40">
        <f>($F278*(1-('Exposure Inputs'!$C$17)/100)*'Exposure Inputs'!$D$7*'Exposure Inputs'!$D$12*'Exposure Inputs'!$C$15*H278)/('Exposure Inputs'!$D$8*'Exposure Inputs'!$D$13*'Exposure Inputs'!$C$16)</f>
        <v>3.9337038764208685E-8</v>
      </c>
      <c r="S278" s="40">
        <f>($F278*(1-('Exposure Inputs'!$C$17)/100)*'Exposure Inputs'!$D$7*'Exposure Inputs'!$D$12*'Exposure Inputs'!$C$15*H278)/('Exposure Inputs'!$D$8*'Exposure Inputs'!$C$14*'Exposure Inputs'!$C$16)</f>
        <v>5.0432100979754726E-10</v>
      </c>
      <c r="T278" s="40">
        <f>($F278*(1-('Exposure Inputs'!$C$17)/100)*'Exposure Inputs'!$D$12*'Exposure Inputs'!$C$15*H278)/('Exposure Inputs'!$C$14*'Exposure Inputs'!$C$16)</f>
        <v>1.7956884439761152E-8</v>
      </c>
      <c r="U278" s="40">
        <f>'Exposure Inputs'!$E$60/Q278</f>
        <v>30146059.711801358</v>
      </c>
      <c r="V278" s="40">
        <f>'Exposure Inputs'!$E$61/R278</f>
        <v>13219093.666835155</v>
      </c>
      <c r="W278" s="40">
        <f>($G278*(1-('Exposure Inputs'!$C$17/100))*'Exposure Inputs'!$E$6*'Exposure Inputs'!$C$15)/('Exposure Inputs'!$E$8*'Exposure Inputs'!$E$11)</f>
        <v>9.1536871424581012E-8</v>
      </c>
      <c r="X278" s="40">
        <f>($F278*(1-('Exposure Inputs'!$C$17)/100)*'Exposure Inputs'!$E$7*'Exposure Inputs'!$E$12*'Exposure Inputs'!$C$15*H278)/('Exposure Inputs'!$E$8*'Exposure Inputs'!$E$13*'Exposure Inputs'!$C$16)</f>
        <v>8.5290185199357153E-9</v>
      </c>
      <c r="Y278" s="40">
        <f>($F278*(1-('Exposure Inputs'!$C$17)/100)*'Exposure Inputs'!$E$7*'Exposure Inputs'!$E$12*'Exposure Inputs'!$C$15*H278)/('Exposure Inputs'!$E$8*'Exposure Inputs'!$C$14*'Exposure Inputs'!$C$16)</f>
        <v>5.4673195640613565E-10</v>
      </c>
      <c r="Z278" s="40">
        <f>($F278*(1-('Exposure Inputs'!$C$17)/100)*'Exposure Inputs'!$E$12*'Exposure Inputs'!$C$15*H278)/('Exposure Inputs'!$C$14*'Exposure Inputs'!$C$16)</f>
        <v>8.9784422198805767E-8</v>
      </c>
      <c r="AA278" s="40">
        <f>'Exposure Inputs'!$E$60/W278</f>
        <v>137649449.93101913</v>
      </c>
      <c r="AB278" s="40">
        <f>'Exposure Inputs'!$E$61/X278</f>
        <v>60968328.159277976</v>
      </c>
      <c r="AC278" s="40">
        <f>($G278*(1-('Exposure Inputs'!$C$17/100))*'Exposure Inputs'!$F$6*'Exposure Inputs'!$C$15)/('Exposure Inputs'!$F$8*'Exposure Inputs'!$F$11)</f>
        <v>9.1778824489436628E-8</v>
      </c>
      <c r="AD278" s="40">
        <f>($F278*(1-('Exposure Inputs'!$C$17)/100)*'Exposure Inputs'!$F$7*'Exposure Inputs'!$F$12*'Exposure Inputs'!$C$15*H278)/('Exposure Inputs'!$F$8*'Exposure Inputs'!$F$13*'Exposure Inputs'!$C$16)</f>
        <v>7.7676170895234424E-9</v>
      </c>
      <c r="AE278" s="40">
        <f>($F278*(1-('Exposure Inputs'!$C$17)/100)*'Exposure Inputs'!$F$7*'Exposure Inputs'!$F$12*'Exposure Inputs'!$C$15*H278)/('Exposure Inputs'!$F$8*'Exposure Inputs'!$C$14*'Exposure Inputs'!$C$16)</f>
        <v>4.9792417240534893E-10</v>
      </c>
      <c r="AF278" s="40">
        <f>($F278*(1-('Exposure Inputs'!$C$17)/100)*'Exposure Inputs'!$F$12*'Exposure Inputs'!$C$15*H278)/('Exposure Inputs'!$C$14*'Exposure Inputs'!$C$16)</f>
        <v>8.9784422198805767E-8</v>
      </c>
      <c r="AG278" s="40">
        <f>'Exposure Inputs'!$E$60/AC278</f>
        <v>137286569.86067858</v>
      </c>
      <c r="AH278" s="40">
        <f>'Exposure Inputs'!$E$61/AD278</f>
        <v>66944597.552491218</v>
      </c>
      <c r="AI278" s="40">
        <f>($G278*(1-('Exposure Inputs'!$C$17/100))*'Exposure Inputs'!$G$6*'Exposure Inputs'!$C$15)/('Exposure Inputs'!$G$8*'Exposure Inputs'!$G$11)</f>
        <v>1.1710757603773585E-7</v>
      </c>
      <c r="AJ278" s="40">
        <f>($F278*(1-('Exposure Inputs'!$C$17)/100)*'Exposure Inputs'!$G$7*'Exposure Inputs'!$G$12*'Exposure Inputs'!$C$15*H278)/('Exposure Inputs'!$G$8*'Exposure Inputs'!$G$13*'Exposure Inputs'!$C$16)</f>
        <v>1.2949285345050401E-8</v>
      </c>
      <c r="AK278" s="40">
        <f>($F278*(1-('Exposure Inputs'!$C$17)/100)*'Exposure Inputs'!$G$7*'Exposure Inputs'!$G$12*'Exposure Inputs'!$C$15*H278)/('Exposure Inputs'!$G$8*'Exposure Inputs'!$C$14*'Exposure Inputs'!$C$16)</f>
        <v>8.3008239391348721E-10</v>
      </c>
      <c r="AL278" s="40">
        <f>($F278*(1-('Exposure Inputs'!$C$17)/100)*'Exposure Inputs'!$G$12*'Exposure Inputs'!$C$15*H278)/('Exposure Inputs'!$C$14*'Exposure Inputs'!$C$16)</f>
        <v>8.9784422198805767E-8</v>
      </c>
      <c r="AM278" s="40">
        <f>'Exposure Inputs'!$E$60/AI278</f>
        <v>107593380.60195073</v>
      </c>
      <c r="AN278" s="40">
        <f>'Exposure Inputs'!$E$61/AJ278</f>
        <v>40156656.228041135</v>
      </c>
      <c r="AO278" s="40">
        <f>($G278*(1-('Exposure Inputs'!$C$17/100))*'Exposure Inputs'!$H$6*'Exposure Inputs'!$C$15)/('Exposure Inputs'!$H$8*'Exposure Inputs'!$H$11)</f>
        <v>1.4863484144444439E-7</v>
      </c>
      <c r="AP278" s="40">
        <f>($F278*(1-('Exposure Inputs'!$C$17)/100)*'Exposure Inputs'!$H$7*'Exposure Inputs'!$H$12*'Exposure Inputs'!$C$15*H278)/('Exposure Inputs'!$H$8*'Exposure Inputs'!$H$13*'Exposure Inputs'!$C$16)</f>
        <v>1.6859519279553522E-8</v>
      </c>
      <c r="AQ278" s="40">
        <f>($F278*(1-('Exposure Inputs'!$C$17)/100)*'Exposure Inputs'!$H$7*'Exposure Inputs'!$H$12*'Exposure Inputs'!$C$15*H278)/('Exposure Inputs'!$H$8*'Exposure Inputs'!$C$14*'Exposure Inputs'!$C$16)</f>
        <v>1.0807384153559952E-9</v>
      </c>
      <c r="AR278" s="40">
        <f>($F278*(1-('Exposure Inputs'!$C$17)/100)*'Exposure Inputs'!$H$12*'Exposure Inputs'!$C$15*H278)/('Exposure Inputs'!$C$14*'Exposure Inputs'!$C$16)</f>
        <v>8.9784422198805767E-8</v>
      </c>
      <c r="AS278" s="40">
        <f>'Exposure Inputs'!$E$60/AO278</f>
        <v>84771510.350818604</v>
      </c>
      <c r="AT278" s="40">
        <f>'Exposure Inputs'!$E$61/AP278</f>
        <v>30843109.544091981</v>
      </c>
    </row>
    <row r="279" spans="1:46" s="35" customFormat="1">
      <c r="A279" s="47">
        <v>2019</v>
      </c>
      <c r="B279" s="48">
        <v>110064241057</v>
      </c>
      <c r="C279" s="48" t="s">
        <v>231</v>
      </c>
      <c r="D279" s="48" t="s">
        <v>228</v>
      </c>
      <c r="E279" s="48" t="s">
        <v>232</v>
      </c>
      <c r="F279" s="48">
        <v>0.28321753189065801</v>
      </c>
      <c r="G279" s="48">
        <v>0.46099509574397901</v>
      </c>
      <c r="H279" s="48">
        <v>250</v>
      </c>
      <c r="I279" s="40">
        <f t="shared" si="4"/>
        <v>5.4241156191264552E-8</v>
      </c>
      <c r="J279" s="40">
        <f>($G279*(1-('Exposure Inputs'!$C$17/100))*'Exposure Inputs'!$C$6*1*'Exposure Inputs'!$C$15)/('Exposure Inputs'!$C$8*'Exposure Inputs'!$C$11)</f>
        <v>1.8551514264144492E-5</v>
      </c>
      <c r="K279" s="40">
        <f>($F279*(1-('Exposure Inputs'!$C$17)/100)*'Exposure Inputs'!$C$7*'Exposure Inputs'!$C$12*'Exposure Inputs'!$C$15*H279)/('Exposure Inputs'!$C$8*'Exposure Inputs'!$C$13*'Exposure Inputs'!$C$16)</f>
        <v>2.1328948290575899E-6</v>
      </c>
      <c r="L279" s="40">
        <f>($F279*(1-('Exposure Inputs'!$C$17)/100)*'Exposure Inputs'!$C$7*'Exposure Inputs'!$C$12*'Exposure Inputs'!$C$15*H279)/('Exposure Inputs'!$C$8*'Exposure Inputs'!$C$14*'Exposure Inputs'!$C$16)</f>
        <v>1.558653913542085E-6</v>
      </c>
      <c r="M279" s="40">
        <f>($F279*(1-('Exposure Inputs'!$C$17)/100)*'Exposure Inputs'!$C$12*'Exposure Inputs'!$C$15*H279)/('Exposure Inputs'!$C$14*'Exposure Inputs'!$C$16)</f>
        <v>1.4175798487677825E-4</v>
      </c>
      <c r="N279" s="40">
        <f>'Exposure Inputs'!$E$60/$J279</f>
        <v>679189.83974007424</v>
      </c>
      <c r="O279" s="40">
        <f>'Exposure Inputs'!$E$61/$K279</f>
        <v>243800.11283995645</v>
      </c>
      <c r="P279" s="40">
        <f>L279*'Exposure Inputs'!$E$63</f>
        <v>5.4241156191264552E-8</v>
      </c>
      <c r="Q279" s="40">
        <f>($G279*(1-('Exposure Inputs'!$C$17/100))*'Exposure Inputs'!$D$6*1*'Exposure Inputs'!$C$15)/('Exposure Inputs'!$D$8*'Exposure Inputs'!$D$11)</f>
        <v>6.508858415653289E-5</v>
      </c>
      <c r="R279" s="40">
        <f>($F279*(1-('Exposure Inputs'!$C$17)/100)*'Exposure Inputs'!$D$7*'Exposure Inputs'!$D$12*'Exposure Inputs'!$C$15*H279)/('Exposure Inputs'!$D$8*'Exposure Inputs'!$D$13*'Exposure Inputs'!$C$16)</f>
        <v>5.4480784333382198E-6</v>
      </c>
      <c r="S279" s="40">
        <f>($F279*(1-('Exposure Inputs'!$C$17)/100)*'Exposure Inputs'!$D$7*'Exposure Inputs'!$D$12*'Exposure Inputs'!$C$15*H279)/('Exposure Inputs'!$D$8*'Exposure Inputs'!$C$14*'Exposure Inputs'!$C$16)</f>
        <v>6.9847159401772037E-8</v>
      </c>
      <c r="T279" s="40">
        <f>($F279*(1-('Exposure Inputs'!$C$17)/100)*'Exposure Inputs'!$D$12*'Exposure Inputs'!$C$15*H279)/('Exposure Inputs'!$C$14*'Exposure Inputs'!$C$16)</f>
        <v>2.4869821908206708E-6</v>
      </c>
      <c r="U279" s="40">
        <f>'Exposure Inputs'!$E$60/Q279</f>
        <v>193582.33341960548</v>
      </c>
      <c r="V279" s="40">
        <f>'Exposure Inputs'!$E$61/R279</f>
        <v>95446.496661645637</v>
      </c>
      <c r="W279" s="40">
        <f>($G279*(1-('Exposure Inputs'!$C$17/100))*'Exposure Inputs'!$E$6*'Exposure Inputs'!$C$15)/('Exposure Inputs'!$E$8*'Exposure Inputs'!$E$11)</f>
        <v>1.425479248571466E-5</v>
      </c>
      <c r="X279" s="40">
        <f>($F279*(1-('Exposure Inputs'!$C$17)/100)*'Exposure Inputs'!$E$7*'Exposure Inputs'!$E$12*'Exposure Inputs'!$C$15*H279)/('Exposure Inputs'!$E$8*'Exposure Inputs'!$E$13*'Exposure Inputs'!$C$16)</f>
        <v>1.1812470718635391E-6</v>
      </c>
      <c r="Y279" s="40">
        <f>($F279*(1-('Exposure Inputs'!$C$17)/100)*'Exposure Inputs'!$E$7*'Exposure Inputs'!$E$12*'Exposure Inputs'!$C$15*H279)/('Exposure Inputs'!$E$8*'Exposure Inputs'!$C$14*'Exposure Inputs'!$C$16)</f>
        <v>7.5720966145098666E-8</v>
      </c>
      <c r="Z279" s="40">
        <f>($F279*(1-('Exposure Inputs'!$C$17)/100)*'Exposure Inputs'!$E$12*'Exposure Inputs'!$C$15*H279)/('Exposure Inputs'!$C$14*'Exposure Inputs'!$C$16)</f>
        <v>1.2434910954103356E-5</v>
      </c>
      <c r="AA279" s="40">
        <f>'Exposure Inputs'!$E$60/W279</f>
        <v>883913.25321831251</v>
      </c>
      <c r="AB279" s="40">
        <f>'Exposure Inputs'!$E$61/X279</f>
        <v>440212.73143106833</v>
      </c>
      <c r="AC279" s="40">
        <f>($G279*(1-('Exposure Inputs'!$C$17/100))*'Exposure Inputs'!$F$6*'Exposure Inputs'!$C$15)/('Exposure Inputs'!$F$8*'Exposure Inputs'!$F$11)</f>
        <v>1.4292471190231462E-5</v>
      </c>
      <c r="AD279" s="40">
        <f>($F279*(1-('Exposure Inputs'!$C$17)/100)*'Exposure Inputs'!$F$7*'Exposure Inputs'!$F$12*'Exposure Inputs'!$C$15*H279)/('Exposure Inputs'!$F$8*'Exposure Inputs'!$F$13*'Exposure Inputs'!$C$16)</f>
        <v>1.0757949371208429E-6</v>
      </c>
      <c r="AE279" s="40">
        <f>($F279*(1-('Exposure Inputs'!$C$17)/100)*'Exposure Inputs'!$F$7*'Exposure Inputs'!$F$12*'Exposure Inputs'!$C$15*H279)/('Exposure Inputs'!$F$8*'Exposure Inputs'!$C$14*'Exposure Inputs'!$C$16)</f>
        <v>6.8961213918002764E-8</v>
      </c>
      <c r="AF279" s="40">
        <f>($F279*(1-('Exposure Inputs'!$C$17)/100)*'Exposure Inputs'!$F$12*'Exposure Inputs'!$C$15*H279)/('Exposure Inputs'!$C$14*'Exposure Inputs'!$C$16)</f>
        <v>1.2434910954103356E-5</v>
      </c>
      <c r="AG279" s="40">
        <f>'Exposure Inputs'!$E$60/AC279</f>
        <v>881583.02593688469</v>
      </c>
      <c r="AH279" s="40">
        <f>'Exposure Inputs'!$E$61/AD279</f>
        <v>483363.49433998961</v>
      </c>
      <c r="AI279" s="40">
        <f>($G279*(1-('Exposure Inputs'!$C$17/100))*'Exposure Inputs'!$G$6*'Exposure Inputs'!$C$15)/('Exposure Inputs'!$G$8*'Exposure Inputs'!$G$11)</f>
        <v>1.8236850014022815E-5</v>
      </c>
      <c r="AJ279" s="40">
        <f>($F279*(1-('Exposure Inputs'!$C$17)/100)*'Exposure Inputs'!$G$7*'Exposure Inputs'!$G$12*'Exposure Inputs'!$C$15*H279)/('Exposure Inputs'!$G$8*'Exposure Inputs'!$G$13*'Exposure Inputs'!$C$16)</f>
        <v>1.7934426289276611E-6</v>
      </c>
      <c r="AK279" s="40">
        <f>($F279*(1-('Exposure Inputs'!$C$17)/100)*'Exposure Inputs'!$G$7*'Exposure Inputs'!$G$12*'Exposure Inputs'!$C$15*H279)/('Exposure Inputs'!$G$8*'Exposure Inputs'!$C$14*'Exposure Inputs'!$C$16)</f>
        <v>1.1496427108510648E-7</v>
      </c>
      <c r="AL279" s="40">
        <f>($F279*(1-('Exposure Inputs'!$C$17)/100)*'Exposure Inputs'!$G$12*'Exposure Inputs'!$C$15*H279)/('Exposure Inputs'!$C$14*'Exposure Inputs'!$C$16)</f>
        <v>1.2434910954103356E-5</v>
      </c>
      <c r="AM279" s="40">
        <f>'Exposure Inputs'!$E$60/AI279</f>
        <v>690908.79128311703</v>
      </c>
      <c r="AN279" s="40">
        <f>'Exposure Inputs'!$E$61/AJ279</f>
        <v>289945.15442677948</v>
      </c>
      <c r="AO279" s="40">
        <f>($G279*(1-('Exposure Inputs'!$C$17/100))*'Exposure Inputs'!$H$6*'Exposure Inputs'!$C$15)/('Exposure Inputs'!$H$8*'Exposure Inputs'!$H$11)</f>
        <v>2.3146506844330403E-5</v>
      </c>
      <c r="AP279" s="40">
        <f>($F279*(1-('Exposure Inputs'!$C$17)/100)*'Exposure Inputs'!$H$7*'Exposure Inputs'!$H$12*'Exposure Inputs'!$C$15*H279)/('Exposure Inputs'!$H$8*'Exposure Inputs'!$H$13*'Exposure Inputs'!$C$16)</f>
        <v>2.3349999458260742E-6</v>
      </c>
      <c r="AQ279" s="40">
        <f>($F279*(1-('Exposure Inputs'!$C$17)/100)*'Exposure Inputs'!$H$7*'Exposure Inputs'!$H$12*'Exposure Inputs'!$C$15*H279)/('Exposure Inputs'!$H$8*'Exposure Inputs'!$C$14*'Exposure Inputs'!$C$16)</f>
        <v>1.4967948370679963E-7</v>
      </c>
      <c r="AR279" s="40">
        <f>($F279*(1-('Exposure Inputs'!$C$17)/100)*'Exposure Inputs'!$H$12*'Exposure Inputs'!$C$15*H279)/('Exposure Inputs'!$C$14*'Exposure Inputs'!$C$16)</f>
        <v>1.2434910954103356E-5</v>
      </c>
      <c r="AS279" s="40">
        <f>'Exposure Inputs'!$E$60/AO279</f>
        <v>544358.59737886512</v>
      </c>
      <c r="AT279" s="40">
        <f>'Exposure Inputs'!$E$61/AP279</f>
        <v>222698.07797191828</v>
      </c>
    </row>
    <row r="280" spans="1:46" s="35" customFormat="1">
      <c r="A280" s="47">
        <v>2020</v>
      </c>
      <c r="B280" s="48">
        <v>110064241057</v>
      </c>
      <c r="C280" s="48" t="s">
        <v>231</v>
      </c>
      <c r="D280" s="48" t="s">
        <v>228</v>
      </c>
      <c r="E280" s="48" t="s">
        <v>232</v>
      </c>
      <c r="F280" s="48">
        <v>0.21063677963677899</v>
      </c>
      <c r="G280" s="48">
        <v>0.342854913492251</v>
      </c>
      <c r="H280" s="48">
        <v>250</v>
      </c>
      <c r="I280" s="40">
        <f t="shared" si="4"/>
        <v>4.0340661072897255E-8</v>
      </c>
      <c r="J280" s="40">
        <f>($G280*(1-('Exposure Inputs'!$C$17/100))*'Exposure Inputs'!$C$6*1*'Exposure Inputs'!$C$15)/('Exposure Inputs'!$C$8*'Exposure Inputs'!$C$11)</f>
        <v>1.3797278706227087E-5</v>
      </c>
      <c r="K280" s="40">
        <f>($F280*(1-('Exposure Inputs'!$C$17)/100)*'Exposure Inputs'!$C$7*'Exposure Inputs'!$C$12*'Exposure Inputs'!$C$15*H280)/('Exposure Inputs'!$C$8*'Exposure Inputs'!$C$13*'Exposure Inputs'!$C$16)</f>
        <v>1.586293387621489E-6</v>
      </c>
      <c r="L280" s="40">
        <f>($F280*(1-('Exposure Inputs'!$C$17)/100)*'Exposure Inputs'!$C$7*'Exposure Inputs'!$C$12*'Exposure Inputs'!$C$15*H280)/('Exposure Inputs'!$C$8*'Exposure Inputs'!$C$14*'Exposure Inputs'!$C$16)</f>
        <v>1.1592143986464729E-6</v>
      </c>
      <c r="M280" s="40">
        <f>($F280*(1-('Exposure Inputs'!$C$17)/100)*'Exposure Inputs'!$C$12*'Exposure Inputs'!$C$15*H280)/('Exposure Inputs'!$C$14*'Exposure Inputs'!$C$16)</f>
        <v>1.0542936810060066E-4</v>
      </c>
      <c r="N280" s="40">
        <f>'Exposure Inputs'!$E$60/$J280</f>
        <v>913223.56156459148</v>
      </c>
      <c r="O280" s="40">
        <f>'Exposure Inputs'!$E$61/$K280</f>
        <v>327808.2125650763</v>
      </c>
      <c r="P280" s="40">
        <f>L280*'Exposure Inputs'!$E$63</f>
        <v>4.0340661072897255E-8</v>
      </c>
      <c r="Q280" s="40">
        <f>($G280*(1-('Exposure Inputs'!$C$17/100))*'Exposure Inputs'!$D$6*1*'Exposure Inputs'!$C$15)/('Exposure Inputs'!$D$8*'Exposure Inputs'!$D$11)</f>
        <v>4.8408195870948463E-5</v>
      </c>
      <c r="R280" s="40">
        <f>($F280*(1-('Exposure Inputs'!$C$17)/100)*'Exposure Inputs'!$D$7*'Exposure Inputs'!$D$12*'Exposure Inputs'!$C$15*H280)/('Exposure Inputs'!$D$8*'Exposure Inputs'!$D$13*'Exposure Inputs'!$C$16)</f>
        <v>4.0518879207308119E-6</v>
      </c>
      <c r="S280" s="40">
        <f>($F280*(1-('Exposure Inputs'!$C$17)/100)*'Exposure Inputs'!$D$7*'Exposure Inputs'!$D$12*'Exposure Inputs'!$C$15*H280)/('Exposure Inputs'!$D$8*'Exposure Inputs'!$C$14*'Exposure Inputs'!$C$16)</f>
        <v>5.1947281035010402E-8</v>
      </c>
      <c r="T280" s="40">
        <f>($F280*(1-('Exposure Inputs'!$C$17)/100)*'Exposure Inputs'!$D$12*'Exposure Inputs'!$C$15*H280)/('Exposure Inputs'!$C$14*'Exposure Inputs'!$C$16)</f>
        <v>1.849638036852643E-6</v>
      </c>
      <c r="U280" s="40">
        <f>'Exposure Inputs'!$E$60/Q280</f>
        <v>260286.5025912218</v>
      </c>
      <c r="V280" s="40">
        <f>'Exposure Inputs'!$E$61/R280</f>
        <v>128335.2378380227</v>
      </c>
      <c r="W280" s="40">
        <f>($G280*(1-('Exposure Inputs'!$C$17/100))*'Exposure Inputs'!$E$6*'Exposure Inputs'!$C$15)/('Exposure Inputs'!$E$8*'Exposure Inputs'!$E$11)</f>
        <v>1.0601686850165416E-5</v>
      </c>
      <c r="X280" s="40">
        <f>($F280*(1-('Exposure Inputs'!$C$17)/100)*'Exposure Inputs'!$E$7*'Exposure Inputs'!$E$12*'Exposure Inputs'!$C$15*H280)/('Exposure Inputs'!$E$8*'Exposure Inputs'!$E$13*'Exposure Inputs'!$C$16)</f>
        <v>8.7852640163805434E-7</v>
      </c>
      <c r="Y280" s="40">
        <f>($F280*(1-('Exposure Inputs'!$C$17)/100)*'Exposure Inputs'!$E$7*'Exposure Inputs'!$E$12*'Exposure Inputs'!$C$15*H280)/('Exposure Inputs'!$E$8*'Exposure Inputs'!$C$14*'Exposure Inputs'!$C$16)</f>
        <v>5.6315794976798362E-8</v>
      </c>
      <c r="Z280" s="40">
        <f>($F280*(1-('Exposure Inputs'!$C$17)/100)*'Exposure Inputs'!$E$12*'Exposure Inputs'!$C$15*H280)/('Exposure Inputs'!$C$14*'Exposure Inputs'!$C$16)</f>
        <v>9.2481901842632153E-6</v>
      </c>
      <c r="AA280" s="40">
        <f>'Exposure Inputs'!$E$60/W280</f>
        <v>1188490.1127600656</v>
      </c>
      <c r="AB280" s="40">
        <f>'Exposure Inputs'!$E$61/X280</f>
        <v>591900.25368666812</v>
      </c>
      <c r="AC280" s="40">
        <f>($G280*(1-('Exposure Inputs'!$C$17/100))*'Exposure Inputs'!$F$6*'Exposure Inputs'!$C$15)/('Exposure Inputs'!$F$8*'Exposure Inputs'!$F$11)</f>
        <v>1.0629709553870671E-5</v>
      </c>
      <c r="AD280" s="40">
        <f>($F280*(1-('Exposure Inputs'!$C$17)/100)*'Exposure Inputs'!$F$7*'Exposure Inputs'!$F$12*'Exposure Inputs'!$C$15*H280)/('Exposure Inputs'!$F$8*'Exposure Inputs'!$F$13*'Exposure Inputs'!$C$16)</f>
        <v>8.0009870713854637E-7</v>
      </c>
      <c r="AE280" s="40">
        <f>($F280*(1-('Exposure Inputs'!$C$17)/100)*'Exposure Inputs'!$F$7*'Exposure Inputs'!$F$12*'Exposure Inputs'!$C$15*H280)/('Exposure Inputs'!$F$8*'Exposure Inputs'!$C$14*'Exposure Inputs'!$C$16)</f>
        <v>5.1288378662727343E-8</v>
      </c>
      <c r="AF280" s="40">
        <f>($F280*(1-('Exposure Inputs'!$C$17)/100)*'Exposure Inputs'!$F$12*'Exposure Inputs'!$C$15*H280)/('Exposure Inputs'!$C$14*'Exposure Inputs'!$C$16)</f>
        <v>9.2481901842632153E-6</v>
      </c>
      <c r="AG280" s="40">
        <f>'Exposure Inputs'!$E$60/AC280</f>
        <v>1185356.9409534689</v>
      </c>
      <c r="AH280" s="40">
        <f>'Exposure Inputs'!$E$61/AD280</f>
        <v>649919.8103440454</v>
      </c>
      <c r="AI280" s="40">
        <f>($G280*(1-('Exposure Inputs'!$C$17/100))*'Exposure Inputs'!$G$6*'Exposure Inputs'!$C$15)/('Exposure Inputs'!$G$8*'Exposure Inputs'!$G$11)</f>
        <v>1.3563254124945024E-5</v>
      </c>
      <c r="AJ280" s="40">
        <f>($F280*(1-('Exposure Inputs'!$C$17)/100)*'Exposure Inputs'!$G$7*'Exposure Inputs'!$G$12*'Exposure Inputs'!$C$15*H280)/('Exposure Inputs'!$G$8*'Exposure Inputs'!$G$13*'Exposure Inputs'!$C$16)</f>
        <v>1.3338333163869437E-6</v>
      </c>
      <c r="AK280" s="40">
        <f>($F280*(1-('Exposure Inputs'!$C$17)/100)*'Exposure Inputs'!$G$7*'Exposure Inputs'!$G$12*'Exposure Inputs'!$C$15*H280)/('Exposure Inputs'!$G$8*'Exposure Inputs'!$C$14*'Exposure Inputs'!$C$16)</f>
        <v>8.5502135665829724E-8</v>
      </c>
      <c r="AL280" s="40">
        <f>($F280*(1-('Exposure Inputs'!$C$17)/100)*'Exposure Inputs'!$G$12*'Exposure Inputs'!$C$15*H280)/('Exposure Inputs'!$C$14*'Exposure Inputs'!$C$16)</f>
        <v>9.2481901842632153E-6</v>
      </c>
      <c r="AM280" s="40">
        <f>'Exposure Inputs'!$E$60/AI280</f>
        <v>928980.60332192376</v>
      </c>
      <c r="AN280" s="40">
        <f>'Exposure Inputs'!$E$61/AJ280</f>
        <v>389853.8097762948</v>
      </c>
      <c r="AO280" s="40">
        <f>($G280*(1-('Exposure Inputs'!$C$17/100))*'Exposure Inputs'!$H$6*'Exposure Inputs'!$C$15)/('Exposure Inputs'!$H$8*'Exposure Inputs'!$H$11)</f>
        <v>1.7214702878678822E-5</v>
      </c>
      <c r="AP280" s="40">
        <f>($F280*(1-('Exposure Inputs'!$C$17)/100)*'Exposure Inputs'!$H$7*'Exposure Inputs'!$H$12*'Exposure Inputs'!$C$15*H280)/('Exposure Inputs'!$H$8*'Exposure Inputs'!$H$13*'Exposure Inputs'!$C$16)</f>
        <v>1.7366046012672036E-6</v>
      </c>
      <c r="AQ280" s="40">
        <f>($F280*(1-('Exposure Inputs'!$C$17)/100)*'Exposure Inputs'!$H$7*'Exposure Inputs'!$H$12*'Exposure Inputs'!$C$15*H280)/('Exposure Inputs'!$H$8*'Exposure Inputs'!$C$14*'Exposure Inputs'!$C$16)</f>
        <v>1.113208077735387E-7</v>
      </c>
      <c r="AR280" s="40">
        <f>($F280*(1-('Exposure Inputs'!$C$17)/100)*'Exposure Inputs'!$H$12*'Exposure Inputs'!$C$15*H280)/('Exposure Inputs'!$C$14*'Exposure Inputs'!$C$16)</f>
        <v>9.2481901842632153E-6</v>
      </c>
      <c r="AS280" s="40">
        <f>'Exposure Inputs'!$E$60/AO280</f>
        <v>731932.47009831714</v>
      </c>
      <c r="AT280" s="40">
        <f>'Exposure Inputs'!$E$61/AP280</f>
        <v>299434.88553500036</v>
      </c>
    </row>
    <row r="281" spans="1:46" s="35" customFormat="1">
      <c r="A281" s="47">
        <v>2021</v>
      </c>
      <c r="B281" s="48">
        <v>110070948151</v>
      </c>
      <c r="C281" s="48" t="s">
        <v>233</v>
      </c>
      <c r="D281" s="48" t="s">
        <v>193</v>
      </c>
      <c r="E281" s="48" t="s">
        <v>234</v>
      </c>
      <c r="F281" s="48">
        <v>7.9</v>
      </c>
      <c r="G281" s="48">
        <v>7.9</v>
      </c>
      <c r="H281" s="48">
        <v>250</v>
      </c>
      <c r="I281" s="40">
        <f t="shared" si="4"/>
        <v>1.5129894362486829E-6</v>
      </c>
      <c r="J281" s="40">
        <f>($G281*(1-('Exposure Inputs'!$C$17/100))*'Exposure Inputs'!$C$6*1*'Exposure Inputs'!$C$15)/('Exposure Inputs'!$C$8*'Exposure Inputs'!$C$11)</f>
        <v>3.1791436403508775E-4</v>
      </c>
      <c r="K281" s="40">
        <f>($F281*(1-('Exposure Inputs'!$C$17)/100)*'Exposure Inputs'!$C$7*'Exposure Inputs'!$C$12*'Exposure Inputs'!$C$15*H281)/('Exposure Inputs'!$C$8*'Exposure Inputs'!$C$13*'Exposure Inputs'!$C$16)</f>
        <v>5.9494442441720749E-5</v>
      </c>
      <c r="L281" s="40">
        <f>($F281*(1-('Exposure Inputs'!$C$17)/100)*'Exposure Inputs'!$C$7*'Exposure Inputs'!$C$12*'Exposure Inputs'!$C$15*H281)/('Exposure Inputs'!$C$8*'Exposure Inputs'!$C$14*'Exposure Inputs'!$C$16)</f>
        <v>4.3476707938180546E-5</v>
      </c>
      <c r="M281" s="40">
        <f>($F281*(1-('Exposure Inputs'!$C$17)/100)*'Exposure Inputs'!$C$12*'Exposure Inputs'!$C$15*H281)/('Exposure Inputs'!$C$14*'Exposure Inputs'!$C$16)</f>
        <v>3.9541622760800848E-3</v>
      </c>
      <c r="N281" s="40">
        <f>'Exposure Inputs'!$E$60/$J281</f>
        <v>39633.31458219156</v>
      </c>
      <c r="O281" s="40">
        <f>'Exposure Inputs'!$E$61/$K281</f>
        <v>8740.3121814172628</v>
      </c>
      <c r="P281" s="40">
        <f>L281*'Exposure Inputs'!$E$63</f>
        <v>1.5129894362486829E-6</v>
      </c>
      <c r="Q281" s="40">
        <f>($G281*(1-('Exposure Inputs'!$C$17/100))*'Exposure Inputs'!$D$6*1*'Exposure Inputs'!$C$15)/('Exposure Inputs'!$D$8*'Exposure Inputs'!$D$11)</f>
        <v>1.1154127659574471E-3</v>
      </c>
      <c r="R281" s="40">
        <f>($F281*(1-('Exposure Inputs'!$C$17)/100)*'Exposure Inputs'!$D$7*'Exposure Inputs'!$D$12*'Exposure Inputs'!$C$15*H281)/('Exposure Inputs'!$D$8*'Exposure Inputs'!$D$13*'Exposure Inputs'!$C$16)</f>
        <v>1.519673564558438E-4</v>
      </c>
      <c r="S281" s="40">
        <f>($F281*(1-('Exposure Inputs'!$C$17)/100)*'Exposure Inputs'!$D$7*'Exposure Inputs'!$D$12*'Exposure Inputs'!$C$15*H281)/('Exposure Inputs'!$D$8*'Exposure Inputs'!$C$14*'Exposure Inputs'!$C$16)</f>
        <v>1.9482994417415867E-6</v>
      </c>
      <c r="T281" s="40">
        <f>($F281*(1-('Exposure Inputs'!$C$17)/100)*'Exposure Inputs'!$D$12*'Exposure Inputs'!$C$15*H281)/('Exposure Inputs'!$C$14*'Exposure Inputs'!$C$16)</f>
        <v>6.9371268001404987E-5</v>
      </c>
      <c r="U281" s="40">
        <f>'Exposure Inputs'!$E$60/Q281</f>
        <v>11296.266623938469</v>
      </c>
      <c r="V281" s="40">
        <f>'Exposure Inputs'!$E$61/R281</f>
        <v>3421.7874952052166</v>
      </c>
      <c r="W281" s="40">
        <f>($G281*(1-('Exposure Inputs'!$C$17/100))*'Exposure Inputs'!$E$6*'Exposure Inputs'!$C$15)/('Exposure Inputs'!$E$8*'Exposure Inputs'!$E$11)</f>
        <v>2.4428212290502797E-4</v>
      </c>
      <c r="X281" s="40">
        <f>($F281*(1-('Exposure Inputs'!$C$17)/100)*'Exposure Inputs'!$E$7*'Exposure Inputs'!$E$12*'Exposure Inputs'!$C$15*H281)/('Exposure Inputs'!$E$8*'Exposure Inputs'!$E$13*'Exposure Inputs'!$C$16)</f>
        <v>3.2949414555751129E-5</v>
      </c>
      <c r="Y281" s="40">
        <f>($F281*(1-('Exposure Inputs'!$C$17)/100)*'Exposure Inputs'!$E$7*'Exposure Inputs'!$E$12*'Exposure Inputs'!$C$15*H281)/('Exposure Inputs'!$E$8*'Exposure Inputs'!$C$14*'Exposure Inputs'!$C$16)</f>
        <v>2.1121419587019959E-6</v>
      </c>
      <c r="Z281" s="40">
        <f>($F281*(1-('Exposure Inputs'!$C$17)/100)*'Exposure Inputs'!$E$12*'Exposure Inputs'!$C$15*H281)/('Exposure Inputs'!$C$14*'Exposure Inputs'!$C$16)</f>
        <v>3.4685634000702496E-4</v>
      </c>
      <c r="AA281" s="40">
        <f>'Exposure Inputs'!$E$60/W281</f>
        <v>51579.705670474417</v>
      </c>
      <c r="AB281" s="40">
        <f>'Exposure Inputs'!$E$61/X281</f>
        <v>15781.767506677506</v>
      </c>
      <c r="AC281" s="40">
        <f>($G281*(1-('Exposure Inputs'!$C$17/100))*'Exposure Inputs'!$F$6*'Exposure Inputs'!$C$15)/('Exposure Inputs'!$F$8*'Exposure Inputs'!$F$11)</f>
        <v>2.4492781690140848E-4</v>
      </c>
      <c r="AD281" s="40">
        <f>($F281*(1-('Exposure Inputs'!$C$17)/100)*'Exposure Inputs'!$F$7*'Exposure Inputs'!$F$12*'Exposure Inputs'!$C$15*H281)/('Exposure Inputs'!$F$8*'Exposure Inputs'!$F$13*'Exposure Inputs'!$C$16)</f>
        <v>3.0007958711171139E-5</v>
      </c>
      <c r="AE281" s="40">
        <f>($F281*(1-('Exposure Inputs'!$C$17)/100)*'Exposure Inputs'!$F$7*'Exposure Inputs'!$F$12*'Exposure Inputs'!$C$15*H281)/('Exposure Inputs'!$F$8*'Exposure Inputs'!$C$14*'Exposure Inputs'!$C$16)</f>
        <v>1.9235870968699451E-6</v>
      </c>
      <c r="AF281" s="40">
        <f>($F281*(1-('Exposure Inputs'!$C$17)/100)*'Exposure Inputs'!$F$12*'Exposure Inputs'!$C$15*H281)/('Exposure Inputs'!$C$14*'Exposure Inputs'!$C$16)</f>
        <v>3.4685634000702496E-4</v>
      </c>
      <c r="AG281" s="40">
        <f>'Exposure Inputs'!$E$60/AC281</f>
        <v>51443.728031397572</v>
      </c>
      <c r="AH281" s="40">
        <f>'Exposure Inputs'!$E$61/AD281</f>
        <v>17328.736186457703</v>
      </c>
      <c r="AI281" s="40">
        <f>($G281*(1-('Exposure Inputs'!$C$17/100))*'Exposure Inputs'!$G$6*'Exposure Inputs'!$C$15)/('Exposure Inputs'!$G$8*'Exposure Inputs'!$G$11)</f>
        <v>3.125220125786164E-4</v>
      </c>
      <c r="AJ281" s="40">
        <f>($F281*(1-('Exposure Inputs'!$C$17)/100)*'Exposure Inputs'!$G$7*'Exposure Inputs'!$G$12*'Exposure Inputs'!$C$15*H281)/('Exposure Inputs'!$G$8*'Exposure Inputs'!$G$13*'Exposure Inputs'!$C$16)</f>
        <v>5.0025846471956577E-5</v>
      </c>
      <c r="AK281" s="40">
        <f>($F281*(1-('Exposure Inputs'!$C$17)/100)*'Exposure Inputs'!$G$7*'Exposure Inputs'!$G$12*'Exposure Inputs'!$C$15*H281)/('Exposure Inputs'!$G$8*'Exposure Inputs'!$C$14*'Exposure Inputs'!$C$16)</f>
        <v>3.2067850302536267E-6</v>
      </c>
      <c r="AL281" s="40">
        <f>($F281*(1-('Exposure Inputs'!$C$17)/100)*'Exposure Inputs'!$G$12*'Exposure Inputs'!$C$15*H281)/('Exposure Inputs'!$C$14*'Exposure Inputs'!$C$16)</f>
        <v>3.4685634000702496E-4</v>
      </c>
      <c r="AM281" s="40">
        <f>'Exposure Inputs'!$E$60/AI281</f>
        <v>40317.160049103455</v>
      </c>
      <c r="AN281" s="40">
        <f>'Exposure Inputs'!$E$61/AJ281</f>
        <v>10394.626711444072</v>
      </c>
      <c r="AO281" s="40">
        <f>($G281*(1-('Exposure Inputs'!$C$17/100))*'Exposure Inputs'!$H$6*'Exposure Inputs'!$C$15)/('Exposure Inputs'!$H$8*'Exposure Inputs'!$H$11)</f>
        <v>3.9665802469135799E-4</v>
      </c>
      <c r="AP281" s="40">
        <f>($F281*(1-('Exposure Inputs'!$C$17)/100)*'Exposure Inputs'!$H$7*'Exposure Inputs'!$H$12*'Exposure Inputs'!$C$15*H281)/('Exposure Inputs'!$H$8*'Exposure Inputs'!$H$13*'Exposure Inputs'!$C$16)</f>
        <v>6.5131912734652463E-5</v>
      </c>
      <c r="AQ281" s="40">
        <f>($F281*(1-('Exposure Inputs'!$C$17)/100)*'Exposure Inputs'!$H$7*'Exposure Inputs'!$H$12*'Exposure Inputs'!$C$15*H281)/('Exposure Inputs'!$H$8*'Exposure Inputs'!$C$14*'Exposure Inputs'!$C$16)</f>
        <v>4.1751226111956706E-6</v>
      </c>
      <c r="AR281" s="40">
        <f>($F281*(1-('Exposure Inputs'!$C$17)/100)*'Exposure Inputs'!$H$12*'Exposure Inputs'!$C$15*H281)/('Exposure Inputs'!$C$14*'Exposure Inputs'!$C$16)</f>
        <v>3.4685634000702496E-4</v>
      </c>
      <c r="AS281" s="40">
        <f>'Exposure Inputs'!$E$60/AO281</f>
        <v>31765.39793895292</v>
      </c>
      <c r="AT281" s="40">
        <f>'Exposure Inputs'!$E$61/AP281</f>
        <v>7983.7974683544307</v>
      </c>
    </row>
    <row r="282" spans="1:46" s="35" customFormat="1">
      <c r="A282" s="47">
        <v>2022</v>
      </c>
      <c r="B282" s="48">
        <v>110070948151</v>
      </c>
      <c r="C282" s="48" t="s">
        <v>233</v>
      </c>
      <c r="D282" s="48" t="s">
        <v>193</v>
      </c>
      <c r="E282" s="48" t="s">
        <v>234</v>
      </c>
      <c r="F282" s="48">
        <v>7.9</v>
      </c>
      <c r="G282" s="48">
        <v>7.9</v>
      </c>
      <c r="H282" s="48">
        <v>250</v>
      </c>
      <c r="I282" s="40">
        <f t="shared" si="4"/>
        <v>1.5129894362486829E-6</v>
      </c>
      <c r="J282" s="40">
        <f>($G282*(1-('Exposure Inputs'!$C$17/100))*'Exposure Inputs'!$C$6*1*'Exposure Inputs'!$C$15)/('Exposure Inputs'!$C$8*'Exposure Inputs'!$C$11)</f>
        <v>3.1791436403508775E-4</v>
      </c>
      <c r="K282" s="40">
        <f>($F282*(1-('Exposure Inputs'!$C$17)/100)*'Exposure Inputs'!$C$7*'Exposure Inputs'!$C$12*'Exposure Inputs'!$C$15*H282)/('Exposure Inputs'!$C$8*'Exposure Inputs'!$C$13*'Exposure Inputs'!$C$16)</f>
        <v>5.9494442441720749E-5</v>
      </c>
      <c r="L282" s="40">
        <f>($F282*(1-('Exposure Inputs'!$C$17)/100)*'Exposure Inputs'!$C$7*'Exposure Inputs'!$C$12*'Exposure Inputs'!$C$15*H282)/('Exposure Inputs'!$C$8*'Exposure Inputs'!$C$14*'Exposure Inputs'!$C$16)</f>
        <v>4.3476707938180546E-5</v>
      </c>
      <c r="M282" s="40">
        <f>($F282*(1-('Exposure Inputs'!$C$17)/100)*'Exposure Inputs'!$C$12*'Exposure Inputs'!$C$15*H282)/('Exposure Inputs'!$C$14*'Exposure Inputs'!$C$16)</f>
        <v>3.9541622760800848E-3</v>
      </c>
      <c r="N282" s="40">
        <f>'Exposure Inputs'!$E$60/$J282</f>
        <v>39633.31458219156</v>
      </c>
      <c r="O282" s="40">
        <f>'Exposure Inputs'!$E$61/$K282</f>
        <v>8740.3121814172628</v>
      </c>
      <c r="P282" s="40">
        <f>L282*'Exposure Inputs'!$E$63</f>
        <v>1.5129894362486829E-6</v>
      </c>
      <c r="Q282" s="40">
        <f>($G282*(1-('Exposure Inputs'!$C$17/100))*'Exposure Inputs'!$D$6*1*'Exposure Inputs'!$C$15)/('Exposure Inputs'!$D$8*'Exposure Inputs'!$D$11)</f>
        <v>1.1154127659574471E-3</v>
      </c>
      <c r="R282" s="40">
        <f>($F282*(1-('Exposure Inputs'!$C$17)/100)*'Exposure Inputs'!$D$7*'Exposure Inputs'!$D$12*'Exposure Inputs'!$C$15*H282)/('Exposure Inputs'!$D$8*'Exposure Inputs'!$D$13*'Exposure Inputs'!$C$16)</f>
        <v>1.519673564558438E-4</v>
      </c>
      <c r="S282" s="40">
        <f>($F282*(1-('Exposure Inputs'!$C$17)/100)*'Exposure Inputs'!$D$7*'Exposure Inputs'!$D$12*'Exposure Inputs'!$C$15*H282)/('Exposure Inputs'!$D$8*'Exposure Inputs'!$C$14*'Exposure Inputs'!$C$16)</f>
        <v>1.9482994417415867E-6</v>
      </c>
      <c r="T282" s="40">
        <f>($F282*(1-('Exposure Inputs'!$C$17)/100)*'Exposure Inputs'!$D$12*'Exposure Inputs'!$C$15*H282)/('Exposure Inputs'!$C$14*'Exposure Inputs'!$C$16)</f>
        <v>6.9371268001404987E-5</v>
      </c>
      <c r="U282" s="40">
        <f>'Exposure Inputs'!$E$60/Q282</f>
        <v>11296.266623938469</v>
      </c>
      <c r="V282" s="40">
        <f>'Exposure Inputs'!$E$61/R282</f>
        <v>3421.7874952052166</v>
      </c>
      <c r="W282" s="40">
        <f>($G282*(1-('Exposure Inputs'!$C$17/100))*'Exposure Inputs'!$E$6*'Exposure Inputs'!$C$15)/('Exposure Inputs'!$E$8*'Exposure Inputs'!$E$11)</f>
        <v>2.4428212290502797E-4</v>
      </c>
      <c r="X282" s="40">
        <f>($F282*(1-('Exposure Inputs'!$C$17)/100)*'Exposure Inputs'!$E$7*'Exposure Inputs'!$E$12*'Exposure Inputs'!$C$15*H282)/('Exposure Inputs'!$E$8*'Exposure Inputs'!$E$13*'Exposure Inputs'!$C$16)</f>
        <v>3.2949414555751129E-5</v>
      </c>
      <c r="Y282" s="40">
        <f>($F282*(1-('Exposure Inputs'!$C$17)/100)*'Exposure Inputs'!$E$7*'Exposure Inputs'!$E$12*'Exposure Inputs'!$C$15*H282)/('Exposure Inputs'!$E$8*'Exposure Inputs'!$C$14*'Exposure Inputs'!$C$16)</f>
        <v>2.1121419587019959E-6</v>
      </c>
      <c r="Z282" s="40">
        <f>($F282*(1-('Exposure Inputs'!$C$17)/100)*'Exposure Inputs'!$E$12*'Exposure Inputs'!$C$15*H282)/('Exposure Inputs'!$C$14*'Exposure Inputs'!$C$16)</f>
        <v>3.4685634000702496E-4</v>
      </c>
      <c r="AA282" s="40">
        <f>'Exposure Inputs'!$E$60/W282</f>
        <v>51579.705670474417</v>
      </c>
      <c r="AB282" s="40">
        <f>'Exposure Inputs'!$E$61/X282</f>
        <v>15781.767506677506</v>
      </c>
      <c r="AC282" s="40">
        <f>($G282*(1-('Exposure Inputs'!$C$17/100))*'Exposure Inputs'!$F$6*'Exposure Inputs'!$C$15)/('Exposure Inputs'!$F$8*'Exposure Inputs'!$F$11)</f>
        <v>2.4492781690140848E-4</v>
      </c>
      <c r="AD282" s="40">
        <f>($F282*(1-('Exposure Inputs'!$C$17)/100)*'Exposure Inputs'!$F$7*'Exposure Inputs'!$F$12*'Exposure Inputs'!$C$15*H282)/('Exposure Inputs'!$F$8*'Exposure Inputs'!$F$13*'Exposure Inputs'!$C$16)</f>
        <v>3.0007958711171139E-5</v>
      </c>
      <c r="AE282" s="40">
        <f>($F282*(1-('Exposure Inputs'!$C$17)/100)*'Exposure Inputs'!$F$7*'Exposure Inputs'!$F$12*'Exposure Inputs'!$C$15*H282)/('Exposure Inputs'!$F$8*'Exposure Inputs'!$C$14*'Exposure Inputs'!$C$16)</f>
        <v>1.9235870968699451E-6</v>
      </c>
      <c r="AF282" s="40">
        <f>($F282*(1-('Exposure Inputs'!$C$17)/100)*'Exposure Inputs'!$F$12*'Exposure Inputs'!$C$15*H282)/('Exposure Inputs'!$C$14*'Exposure Inputs'!$C$16)</f>
        <v>3.4685634000702496E-4</v>
      </c>
      <c r="AG282" s="40">
        <f>'Exposure Inputs'!$E$60/AC282</f>
        <v>51443.728031397572</v>
      </c>
      <c r="AH282" s="40">
        <f>'Exposure Inputs'!$E$61/AD282</f>
        <v>17328.736186457703</v>
      </c>
      <c r="AI282" s="40">
        <f>($G282*(1-('Exposure Inputs'!$C$17/100))*'Exposure Inputs'!$G$6*'Exposure Inputs'!$C$15)/('Exposure Inputs'!$G$8*'Exposure Inputs'!$G$11)</f>
        <v>3.125220125786164E-4</v>
      </c>
      <c r="AJ282" s="40">
        <f>($F282*(1-('Exposure Inputs'!$C$17)/100)*'Exposure Inputs'!$G$7*'Exposure Inputs'!$G$12*'Exposure Inputs'!$C$15*H282)/('Exposure Inputs'!$G$8*'Exposure Inputs'!$G$13*'Exposure Inputs'!$C$16)</f>
        <v>5.0025846471956577E-5</v>
      </c>
      <c r="AK282" s="40">
        <f>($F282*(1-('Exposure Inputs'!$C$17)/100)*'Exposure Inputs'!$G$7*'Exposure Inputs'!$G$12*'Exposure Inputs'!$C$15*H282)/('Exposure Inputs'!$G$8*'Exposure Inputs'!$C$14*'Exposure Inputs'!$C$16)</f>
        <v>3.2067850302536267E-6</v>
      </c>
      <c r="AL282" s="40">
        <f>($F282*(1-('Exposure Inputs'!$C$17)/100)*'Exposure Inputs'!$G$12*'Exposure Inputs'!$C$15*H282)/('Exposure Inputs'!$C$14*'Exposure Inputs'!$C$16)</f>
        <v>3.4685634000702496E-4</v>
      </c>
      <c r="AM282" s="40">
        <f>'Exposure Inputs'!$E$60/AI282</f>
        <v>40317.160049103455</v>
      </c>
      <c r="AN282" s="40">
        <f>'Exposure Inputs'!$E$61/AJ282</f>
        <v>10394.626711444072</v>
      </c>
      <c r="AO282" s="40">
        <f>($G282*(1-('Exposure Inputs'!$C$17/100))*'Exposure Inputs'!$H$6*'Exposure Inputs'!$C$15)/('Exposure Inputs'!$H$8*'Exposure Inputs'!$H$11)</f>
        <v>3.9665802469135799E-4</v>
      </c>
      <c r="AP282" s="40">
        <f>($F282*(1-('Exposure Inputs'!$C$17)/100)*'Exposure Inputs'!$H$7*'Exposure Inputs'!$H$12*'Exposure Inputs'!$C$15*H282)/('Exposure Inputs'!$H$8*'Exposure Inputs'!$H$13*'Exposure Inputs'!$C$16)</f>
        <v>6.5131912734652463E-5</v>
      </c>
      <c r="AQ282" s="40">
        <f>($F282*(1-('Exposure Inputs'!$C$17)/100)*'Exposure Inputs'!$H$7*'Exposure Inputs'!$H$12*'Exposure Inputs'!$C$15*H282)/('Exposure Inputs'!$H$8*'Exposure Inputs'!$C$14*'Exposure Inputs'!$C$16)</f>
        <v>4.1751226111956706E-6</v>
      </c>
      <c r="AR282" s="40">
        <f>($F282*(1-('Exposure Inputs'!$C$17)/100)*'Exposure Inputs'!$H$12*'Exposure Inputs'!$C$15*H282)/('Exposure Inputs'!$C$14*'Exposure Inputs'!$C$16)</f>
        <v>3.4685634000702496E-4</v>
      </c>
      <c r="AS282" s="40">
        <f>'Exposure Inputs'!$E$60/AO282</f>
        <v>31765.39793895292</v>
      </c>
      <c r="AT282" s="40">
        <f>'Exposure Inputs'!$E$61/AP282</f>
        <v>7983.7974683544307</v>
      </c>
    </row>
    <row r="283" spans="1:46" s="35" customFormat="1">
      <c r="A283" s="47">
        <v>2023</v>
      </c>
      <c r="B283" s="48">
        <v>110070948151</v>
      </c>
      <c r="C283" s="48" t="s">
        <v>233</v>
      </c>
      <c r="D283" s="48" t="s">
        <v>193</v>
      </c>
      <c r="E283" s="48" t="s">
        <v>234</v>
      </c>
      <c r="F283" s="48">
        <v>5</v>
      </c>
      <c r="G283" s="48">
        <v>5</v>
      </c>
      <c r="H283" s="48">
        <v>250</v>
      </c>
      <c r="I283" s="40">
        <f t="shared" si="4"/>
        <v>9.5758825079030555E-7</v>
      </c>
      <c r="J283" s="40">
        <f>($G283*(1-('Exposure Inputs'!$C$17/100))*'Exposure Inputs'!$C$6*1*'Exposure Inputs'!$C$15)/('Exposure Inputs'!$C$8*'Exposure Inputs'!$C$11)</f>
        <v>2.0121162280701757E-4</v>
      </c>
      <c r="K283" s="40">
        <f>($F283*(1-('Exposure Inputs'!$C$17)/100)*'Exposure Inputs'!$C$7*'Exposure Inputs'!$C$12*'Exposure Inputs'!$C$15*H283)/('Exposure Inputs'!$C$8*'Exposure Inputs'!$C$13*'Exposure Inputs'!$C$16)</f>
        <v>3.7654710406152371E-5</v>
      </c>
      <c r="L283" s="40">
        <f>($F283*(1-('Exposure Inputs'!$C$17)/100)*'Exposure Inputs'!$C$7*'Exposure Inputs'!$C$12*'Exposure Inputs'!$C$15*H283)/('Exposure Inputs'!$C$8*'Exposure Inputs'!$C$14*'Exposure Inputs'!$C$16)</f>
        <v>2.7516903758342119E-5</v>
      </c>
      <c r="M283" s="40">
        <f>($F283*(1-('Exposure Inputs'!$C$17)/100)*'Exposure Inputs'!$C$12*'Exposure Inputs'!$C$15*H283)/('Exposure Inputs'!$C$14*'Exposure Inputs'!$C$16)</f>
        <v>2.5026343519494211E-3</v>
      </c>
      <c r="N283" s="40">
        <f>'Exposure Inputs'!$E$60/$J283</f>
        <v>62620.637039862668</v>
      </c>
      <c r="O283" s="40">
        <f>'Exposure Inputs'!$E$61/$K283</f>
        <v>13809.693246639275</v>
      </c>
      <c r="P283" s="40">
        <f>L283*'Exposure Inputs'!$E$63</f>
        <v>9.5758825079030555E-7</v>
      </c>
      <c r="Q283" s="40">
        <f>($G283*(1-('Exposure Inputs'!$C$17/100))*'Exposure Inputs'!$D$6*1*'Exposure Inputs'!$C$15)/('Exposure Inputs'!$D$8*'Exposure Inputs'!$D$11)</f>
        <v>7.0595744680851066E-4</v>
      </c>
      <c r="R283" s="40">
        <f>($F283*(1-('Exposure Inputs'!$C$17)/100)*'Exposure Inputs'!$D$7*'Exposure Inputs'!$D$12*'Exposure Inputs'!$C$15*H283)/('Exposure Inputs'!$D$8*'Exposure Inputs'!$D$13*'Exposure Inputs'!$C$16)</f>
        <v>9.618187117458468E-5</v>
      </c>
      <c r="S283" s="40">
        <f>($F283*(1-('Exposure Inputs'!$C$17)/100)*'Exposure Inputs'!$D$7*'Exposure Inputs'!$D$12*'Exposure Inputs'!$C$15*H283)/('Exposure Inputs'!$D$8*'Exposure Inputs'!$C$14*'Exposure Inputs'!$C$16)</f>
        <v>1.2331009124946753E-6</v>
      </c>
      <c r="T283" s="40">
        <f>($F283*(1-('Exposure Inputs'!$C$17)/100)*'Exposure Inputs'!$D$12*'Exposure Inputs'!$C$15*H283)/('Exposure Inputs'!$C$14*'Exposure Inputs'!$C$16)</f>
        <v>4.3905865823674042E-5</v>
      </c>
      <c r="U283" s="40">
        <f>'Exposure Inputs'!$E$60/Q283</f>
        <v>17848.101265822785</v>
      </c>
      <c r="V283" s="40">
        <f>'Exposure Inputs'!$E$61/R283</f>
        <v>5406.424242424242</v>
      </c>
      <c r="W283" s="40">
        <f>($G283*(1-('Exposure Inputs'!$C$17/100))*'Exposure Inputs'!$E$6*'Exposure Inputs'!$C$15)/('Exposure Inputs'!$E$8*'Exposure Inputs'!$E$11)</f>
        <v>1.5460893854748605E-4</v>
      </c>
      <c r="X283" s="40">
        <f>($F283*(1-('Exposure Inputs'!$C$17)/100)*'Exposure Inputs'!$E$7*'Exposure Inputs'!$E$12*'Exposure Inputs'!$C$15*H283)/('Exposure Inputs'!$E$8*'Exposure Inputs'!$E$13*'Exposure Inputs'!$C$16)</f>
        <v>2.0854059845412108E-5</v>
      </c>
      <c r="Y283" s="40">
        <f>($F283*(1-('Exposure Inputs'!$C$17)/100)*'Exposure Inputs'!$E$7*'Exposure Inputs'!$E$12*'Exposure Inputs'!$C$15*H283)/('Exposure Inputs'!$E$8*'Exposure Inputs'!$C$14*'Exposure Inputs'!$C$16)</f>
        <v>1.3367987080392378E-6</v>
      </c>
      <c r="Z283" s="40">
        <f>($F283*(1-('Exposure Inputs'!$C$17)/100)*'Exposure Inputs'!$E$12*'Exposure Inputs'!$C$15*H283)/('Exposure Inputs'!$C$14*'Exposure Inputs'!$C$16)</f>
        <v>2.1952932911837022E-4</v>
      </c>
      <c r="AA283" s="40">
        <f>'Exposure Inputs'!$E$60/W283</f>
        <v>81495.934959349586</v>
      </c>
      <c r="AB283" s="40">
        <f>'Exposure Inputs'!$E$61/X283</f>
        <v>24935.19266055046</v>
      </c>
      <c r="AC283" s="40">
        <f>($G283*(1-('Exposure Inputs'!$C$17/100))*'Exposure Inputs'!$F$6*'Exposure Inputs'!$C$15)/('Exposure Inputs'!$F$8*'Exposure Inputs'!$F$11)</f>
        <v>1.5501760563380284E-4</v>
      </c>
      <c r="AD283" s="40">
        <f>($F283*(1-('Exposure Inputs'!$C$17)/100)*'Exposure Inputs'!$F$7*'Exposure Inputs'!$F$12*'Exposure Inputs'!$C$15*H283)/('Exposure Inputs'!$F$8*'Exposure Inputs'!$F$13*'Exposure Inputs'!$C$16)</f>
        <v>1.8992378931120972E-5</v>
      </c>
      <c r="AE283" s="40">
        <f>($F283*(1-('Exposure Inputs'!$C$17)/100)*'Exposure Inputs'!$F$7*'Exposure Inputs'!$F$12*'Exposure Inputs'!$C$15*H283)/('Exposure Inputs'!$F$8*'Exposure Inputs'!$C$14*'Exposure Inputs'!$C$16)</f>
        <v>1.2174601878923703E-6</v>
      </c>
      <c r="AF283" s="40">
        <f>($F283*(1-('Exposure Inputs'!$C$17)/100)*'Exposure Inputs'!$F$12*'Exposure Inputs'!$C$15*H283)/('Exposure Inputs'!$C$14*'Exposure Inputs'!$C$16)</f>
        <v>2.1952932911837022E-4</v>
      </c>
      <c r="AG283" s="40">
        <f>'Exposure Inputs'!$E$60/AC283</f>
        <v>81281.090289608168</v>
      </c>
      <c r="AH283" s="40">
        <f>'Exposure Inputs'!$E$61/AD283</f>
        <v>27379.403174603176</v>
      </c>
      <c r="AI283" s="40">
        <f>($G283*(1-('Exposure Inputs'!$C$17/100))*'Exposure Inputs'!$G$6*'Exposure Inputs'!$C$15)/('Exposure Inputs'!$G$8*'Exposure Inputs'!$G$11)</f>
        <v>1.9779874213836479E-4</v>
      </c>
      <c r="AJ283" s="40">
        <f>($F283*(1-('Exposure Inputs'!$C$17)/100)*'Exposure Inputs'!$G$7*'Exposure Inputs'!$G$12*'Exposure Inputs'!$C$15*H283)/('Exposure Inputs'!$G$8*'Exposure Inputs'!$G$13*'Exposure Inputs'!$C$16)</f>
        <v>3.166192814680796E-5</v>
      </c>
      <c r="AK283" s="40">
        <f>($F283*(1-('Exposure Inputs'!$C$17)/100)*'Exposure Inputs'!$G$7*'Exposure Inputs'!$G$12*'Exposure Inputs'!$C$15*H283)/('Exposure Inputs'!$G$8*'Exposure Inputs'!$C$14*'Exposure Inputs'!$C$16)</f>
        <v>2.0296107786415359E-6</v>
      </c>
      <c r="AL283" s="40">
        <f>($F283*(1-('Exposure Inputs'!$C$17)/100)*'Exposure Inputs'!$G$12*'Exposure Inputs'!$C$15*H283)/('Exposure Inputs'!$C$14*'Exposure Inputs'!$C$16)</f>
        <v>2.1952932911837022E-4</v>
      </c>
      <c r="AM283" s="40">
        <f>'Exposure Inputs'!$E$60/AI283</f>
        <v>63701.112877583459</v>
      </c>
      <c r="AN283" s="40">
        <f>'Exposure Inputs'!$E$61/AJ283</f>
        <v>16423.510204081635</v>
      </c>
      <c r="AO283" s="40">
        <f>($G283*(1-('Exposure Inputs'!$C$17/100))*'Exposure Inputs'!$H$6*'Exposure Inputs'!$C$15)/('Exposure Inputs'!$H$8*'Exposure Inputs'!$H$11)</f>
        <v>2.5104938271604938E-4</v>
      </c>
      <c r="AP283" s="40">
        <f>($F283*(1-('Exposure Inputs'!$C$17)/100)*'Exposure Inputs'!$H$7*'Exposure Inputs'!$H$12*'Exposure Inputs'!$C$15*H283)/('Exposure Inputs'!$H$8*'Exposure Inputs'!$H$13*'Exposure Inputs'!$C$16)</f>
        <v>4.1222729578893955E-5</v>
      </c>
      <c r="AQ283" s="40">
        <f>($F283*(1-('Exposure Inputs'!$C$17)/100)*'Exposure Inputs'!$H$7*'Exposure Inputs'!$H$12*'Exposure Inputs'!$C$15*H283)/('Exposure Inputs'!$H$8*'Exposure Inputs'!$C$14*'Exposure Inputs'!$C$16)</f>
        <v>2.6424826653137154E-6</v>
      </c>
      <c r="AR283" s="40">
        <f>($F283*(1-('Exposure Inputs'!$C$17)/100)*'Exposure Inputs'!$H$12*'Exposure Inputs'!$C$15*H283)/('Exposure Inputs'!$C$14*'Exposure Inputs'!$C$16)</f>
        <v>2.1952932911837022E-4</v>
      </c>
      <c r="AS283" s="40">
        <f>'Exposure Inputs'!$E$60/AO283</f>
        <v>50189.328743545608</v>
      </c>
      <c r="AT283" s="40">
        <f>'Exposure Inputs'!$E$61/AP283</f>
        <v>12614.400000000003</v>
      </c>
    </row>
    <row r="284" spans="1:46" s="35" customFormat="1">
      <c r="A284" s="47">
        <v>2023</v>
      </c>
      <c r="B284" s="48">
        <v>110071427202</v>
      </c>
      <c r="C284" s="48" t="s">
        <v>235</v>
      </c>
      <c r="D284" s="48" t="s">
        <v>55</v>
      </c>
      <c r="E284" s="48" t="s">
        <v>236</v>
      </c>
      <c r="F284" s="48">
        <v>9.9061179969700295E-5</v>
      </c>
      <c r="G284" s="48">
        <v>1.18389813519373E-4</v>
      </c>
      <c r="H284" s="48">
        <v>250</v>
      </c>
      <c r="I284" s="40">
        <f t="shared" si="4"/>
        <v>1.897196440968179E-11</v>
      </c>
      <c r="J284" s="40">
        <f>($G284*(1-('Exposure Inputs'!$C$17/100))*'Exposure Inputs'!$C$6*1*'Exposure Inputs'!$C$15)/('Exposure Inputs'!$C$8*'Exposure Inputs'!$C$11)</f>
        <v>4.7642813004106447E-9</v>
      </c>
      <c r="K284" s="40">
        <f>($F284*(1-('Exposure Inputs'!$C$17)/100)*'Exposure Inputs'!$C$7*'Exposure Inputs'!$C$12*'Exposure Inputs'!$C$15*H284)/('Exposure Inputs'!$C$8*'Exposure Inputs'!$C$13*'Exposure Inputs'!$C$16)</f>
        <v>7.460240088501611E-10</v>
      </c>
      <c r="L284" s="40">
        <f>($F284*(1-('Exposure Inputs'!$C$17)/100)*'Exposure Inputs'!$C$7*'Exposure Inputs'!$C$12*'Exposure Inputs'!$C$15*H284)/('Exposure Inputs'!$C$8*'Exposure Inputs'!$C$14*'Exposure Inputs'!$C$16)</f>
        <v>5.4517139108281011E-10</v>
      </c>
      <c r="M284" s="40">
        <f>($F284*(1-('Exposure Inputs'!$C$17)/100)*'Exposure Inputs'!$C$12*'Exposure Inputs'!$C$15*H284)/('Exposure Inputs'!$C$14*'Exposure Inputs'!$C$16)</f>
        <v>4.958278238736316E-8</v>
      </c>
      <c r="N284" s="40">
        <f>'Exposure Inputs'!$E$60/$J284</f>
        <v>2644680111.3347306</v>
      </c>
      <c r="O284" s="40">
        <f>'Exposure Inputs'!$E$61/$K284</f>
        <v>697028505.55905104</v>
      </c>
      <c r="P284" s="40">
        <f>L284*'Exposure Inputs'!$E$63</f>
        <v>1.897196440968179E-11</v>
      </c>
      <c r="Q284" s="40">
        <f>($G284*(1-('Exposure Inputs'!$C$17/100))*'Exposure Inputs'!$D$6*1*'Exposure Inputs'!$C$15)/('Exposure Inputs'!$D$8*'Exposure Inputs'!$D$11)</f>
        <v>1.6715634096054451E-8</v>
      </c>
      <c r="R284" s="40">
        <f>($F284*(1-('Exposure Inputs'!$C$17)/100)*'Exposure Inputs'!$D$7*'Exposure Inputs'!$D$12*'Exposure Inputs'!$C$15*H284)/('Exposure Inputs'!$D$8*'Exposure Inputs'!$D$13*'Exposure Inputs'!$C$16)</f>
        <v>1.9055779300496123E-9</v>
      </c>
      <c r="S284" s="40">
        <f>($F284*(1-('Exposure Inputs'!$C$17)/100)*'Exposure Inputs'!$D$7*'Exposure Inputs'!$D$12*'Exposure Inputs'!$C$15*H284)/('Exposure Inputs'!$D$8*'Exposure Inputs'!$C$14*'Exposure Inputs'!$C$16)</f>
        <v>2.4430486282687335E-11</v>
      </c>
      <c r="T284" s="40">
        <f>($F284*(1-('Exposure Inputs'!$C$17)/100)*'Exposure Inputs'!$D$12*'Exposure Inputs'!$C$15*H284)/('Exposure Inputs'!$C$14*'Exposure Inputs'!$C$16)</f>
        <v>8.6987337521689767E-10</v>
      </c>
      <c r="U284" s="40">
        <f>'Exposure Inputs'!$E$60/Q284</f>
        <v>753785344.16316855</v>
      </c>
      <c r="V284" s="40">
        <f>'Exposure Inputs'!$E$61/R284</f>
        <v>272883093.26003879</v>
      </c>
      <c r="W284" s="40">
        <f>($G284*(1-('Exposure Inputs'!$C$17/100))*'Exposure Inputs'!$E$6*'Exposure Inputs'!$C$15)/('Exposure Inputs'!$E$8*'Exposure Inputs'!$E$11)</f>
        <v>3.6608246806130144E-9</v>
      </c>
      <c r="X284" s="40">
        <f>($F284*(1-('Exposure Inputs'!$C$17)/100)*'Exposure Inputs'!$E$7*'Exposure Inputs'!$E$12*'Exposure Inputs'!$C$15*H284)/('Exposure Inputs'!$E$8*'Exposure Inputs'!$E$13*'Exposure Inputs'!$C$16)</f>
        <v>4.1316555508905388E-10</v>
      </c>
      <c r="Y284" s="40">
        <f>($F284*(1-('Exposure Inputs'!$C$17)/100)*'Exposure Inputs'!$E$7*'Exposure Inputs'!$E$12*'Exposure Inputs'!$C$15*H284)/('Exposure Inputs'!$E$8*'Exposure Inputs'!$C$14*'Exposure Inputs'!$C$16)</f>
        <v>2.6484971480067557E-11</v>
      </c>
      <c r="Z284" s="40">
        <f>($F284*(1-('Exposure Inputs'!$C$17)/100)*'Exposure Inputs'!$E$12*'Exposure Inputs'!$C$15*H284)/('Exposure Inputs'!$C$14*'Exposure Inputs'!$C$16)</f>
        <v>4.349366876084488E-9</v>
      </c>
      <c r="AA284" s="40">
        <f>'Exposure Inputs'!$E$60/W284</f>
        <v>3441847424.9059362</v>
      </c>
      <c r="AB284" s="40">
        <f>'Exposure Inputs'!$E$61/X284</f>
        <v>1258575390.8936553</v>
      </c>
      <c r="AC284" s="40">
        <f>($G284*(1-('Exposure Inputs'!$C$17/100))*'Exposure Inputs'!$F$6*'Exposure Inputs'!$C$15)/('Exposure Inputs'!$F$8*'Exposure Inputs'!$F$11)</f>
        <v>3.6705010846411242E-9</v>
      </c>
      <c r="AD284" s="40">
        <f>($F284*(1-('Exposure Inputs'!$C$17)/100)*'Exposure Inputs'!$F$7*'Exposure Inputs'!$F$12*'Exposure Inputs'!$C$15*H284)/('Exposure Inputs'!$F$8*'Exposure Inputs'!$F$13*'Exposure Inputs'!$C$16)</f>
        <v>3.7628149346970378E-10</v>
      </c>
      <c r="AE284" s="40">
        <f>($F284*(1-('Exposure Inputs'!$C$17)/100)*'Exposure Inputs'!$F$7*'Exposure Inputs'!$F$12*'Exposure Inputs'!$C$15*H284)/('Exposure Inputs'!$F$8*'Exposure Inputs'!$C$14*'Exposure Inputs'!$C$16)</f>
        <v>2.4120608555750247E-11</v>
      </c>
      <c r="AF284" s="40">
        <f>($F284*(1-('Exposure Inputs'!$C$17)/100)*'Exposure Inputs'!$F$12*'Exposure Inputs'!$C$15*H284)/('Exposure Inputs'!$C$14*'Exposure Inputs'!$C$16)</f>
        <v>4.349366876084488E-9</v>
      </c>
      <c r="AG284" s="40">
        <f>'Exposure Inputs'!$E$60/AC284</f>
        <v>3432773811.925447</v>
      </c>
      <c r="AH284" s="40">
        <f>'Exposure Inputs'!$E$61/AD284</f>
        <v>1381944127.0020039</v>
      </c>
      <c r="AI284" s="40">
        <f>($G284*(1-('Exposure Inputs'!$C$17/100))*'Exposure Inputs'!$G$6*'Exposure Inputs'!$C$15)/('Exposure Inputs'!$G$8*'Exposure Inputs'!$G$11)</f>
        <v>4.6834712392255103E-9</v>
      </c>
      <c r="AJ284" s="40">
        <f>($F284*(1-('Exposure Inputs'!$C$17)/100)*'Exposure Inputs'!$G$7*'Exposure Inputs'!$G$12*'Exposure Inputs'!$C$15*H284)/('Exposure Inputs'!$G$8*'Exposure Inputs'!$G$13*'Exposure Inputs'!$C$16)</f>
        <v>6.2729359246773255E-10</v>
      </c>
      <c r="AK284" s="40">
        <f>($F284*(1-('Exposure Inputs'!$C$17)/100)*'Exposure Inputs'!$G$7*'Exposure Inputs'!$G$12*'Exposure Inputs'!$C$15*H284)/('Exposure Inputs'!$G$8*'Exposure Inputs'!$C$14*'Exposure Inputs'!$C$16)</f>
        <v>4.0211127722290544E-11</v>
      </c>
      <c r="AL284" s="40">
        <f>($F284*(1-('Exposure Inputs'!$C$17)/100)*'Exposure Inputs'!$G$12*'Exposure Inputs'!$C$15*H284)/('Exposure Inputs'!$C$14*'Exposure Inputs'!$C$16)</f>
        <v>4.349366876084488E-9</v>
      </c>
      <c r="AM284" s="40">
        <f>'Exposure Inputs'!$E$60/AI284</f>
        <v>2690312239.8769379</v>
      </c>
      <c r="AN284" s="40">
        <f>'Exposure Inputs'!$E$61/AJ284</f>
        <v>828957933.32489419</v>
      </c>
      <c r="AO284" s="40">
        <f>($G284*(1-('Exposure Inputs'!$C$17/100))*'Exposure Inputs'!$H$6*'Exposure Inputs'!$C$15)/('Exposure Inputs'!$H$8*'Exposure Inputs'!$H$11)</f>
        <v>5.9443379207813565E-9</v>
      </c>
      <c r="AP284" s="40">
        <f>($F284*(1-('Exposure Inputs'!$C$17)/100)*'Exposure Inputs'!$H$7*'Exposure Inputs'!$H$12*'Exposure Inputs'!$C$15*H284)/('Exposure Inputs'!$H$8*'Exposure Inputs'!$H$13*'Exposure Inputs'!$C$16)</f>
        <v>8.1671444673142035E-10</v>
      </c>
      <c r="AQ284" s="40">
        <f>($F284*(1-('Exposure Inputs'!$C$17)/100)*'Exposure Inputs'!$H$7*'Exposure Inputs'!$H$12*'Exposure Inputs'!$C$15*H284)/('Exposure Inputs'!$H$8*'Exposure Inputs'!$C$14*'Exposure Inputs'!$C$16)</f>
        <v>5.2353490175091049E-11</v>
      </c>
      <c r="AR284" s="40">
        <f>($F284*(1-('Exposure Inputs'!$C$17)/100)*'Exposure Inputs'!$H$12*'Exposure Inputs'!$C$15*H284)/('Exposure Inputs'!$C$14*'Exposure Inputs'!$C$16)</f>
        <v>4.349366876084488E-9</v>
      </c>
      <c r="AS284" s="40">
        <f>'Exposure Inputs'!$E$60/AO284</f>
        <v>2119664152.3272934</v>
      </c>
      <c r="AT284" s="40">
        <f>'Exposure Inputs'!$E$61/AP284</f>
        <v>636697443.12849653</v>
      </c>
    </row>
    <row r="285" spans="1:46" s="35" customFormat="1">
      <c r="A285" s="47">
        <v>2019</v>
      </c>
      <c r="B285" s="48">
        <v>110070545578</v>
      </c>
      <c r="C285" s="48" t="s">
        <v>238</v>
      </c>
      <c r="D285" s="48" t="s">
        <v>55</v>
      </c>
      <c r="E285" s="48" t="s">
        <v>239</v>
      </c>
      <c r="F285" s="48">
        <v>0.22249512419365899</v>
      </c>
      <c r="G285" s="48">
        <v>0.30737463362679801</v>
      </c>
      <c r="H285" s="48">
        <v>250</v>
      </c>
      <c r="I285" s="40">
        <f t="shared" si="4"/>
        <v>4.261174335719554E-8</v>
      </c>
      <c r="J285" s="40">
        <f>($G285*(1-('Exposure Inputs'!$C$17/100))*'Exposure Inputs'!$C$6*1*'Exposure Inputs'!$C$15)/('Exposure Inputs'!$C$8*'Exposure Inputs'!$C$11)</f>
        <v>1.23694697683521E-5</v>
      </c>
      <c r="K285" s="40">
        <f>($F285*(1-('Exposure Inputs'!$C$17)/100)*'Exposure Inputs'!$C$7*'Exposure Inputs'!$C$12*'Exposure Inputs'!$C$15*H285)/('Exposure Inputs'!$C$8*'Exposure Inputs'!$C$13*'Exposure Inputs'!$C$16)</f>
        <v>1.675597893658627E-6</v>
      </c>
      <c r="L285" s="40">
        <f>($F285*(1-('Exposure Inputs'!$C$17)/100)*'Exposure Inputs'!$C$7*'Exposure Inputs'!$C$12*'Exposure Inputs'!$C$15*H285)/('Exposure Inputs'!$C$8*'Exposure Inputs'!$C$14*'Exposure Inputs'!$C$16)</f>
        <v>1.2244753838274581E-6</v>
      </c>
      <c r="M285" s="40">
        <f>($F285*(1-('Exposure Inputs'!$C$17)/100)*'Exposure Inputs'!$C$12*'Exposure Inputs'!$C$15*H285)/('Exposure Inputs'!$C$14*'Exposure Inputs'!$C$16)</f>
        <v>1.1136478818966071E-4</v>
      </c>
      <c r="N285" s="40">
        <f>'Exposure Inputs'!$E$60/$J285</f>
        <v>1018637.0342435957</v>
      </c>
      <c r="O285" s="40">
        <f>'Exposure Inputs'!$E$61/$K285</f>
        <v>310336.98596063087</v>
      </c>
      <c r="P285" s="40">
        <f>L285*'Exposure Inputs'!$E$63</f>
        <v>4.261174335719554E-8</v>
      </c>
      <c r="Q285" s="40">
        <f>($G285*(1-('Exposure Inputs'!$C$17/100))*'Exposure Inputs'!$D$6*1*'Exposure Inputs'!$C$15)/('Exposure Inputs'!$D$8*'Exposure Inputs'!$D$11)</f>
        <v>4.3398682313775148E-5</v>
      </c>
      <c r="R285" s="40">
        <f>($F285*(1-('Exposure Inputs'!$C$17)/100)*'Exposure Inputs'!$D$7*'Exposure Inputs'!$D$12*'Exposure Inputs'!$C$15*H285)/('Exposure Inputs'!$D$8*'Exposure Inputs'!$D$13*'Exposure Inputs'!$C$16)</f>
        <v>4.2799994744335454E-6</v>
      </c>
      <c r="S285" s="40">
        <f>($F285*(1-('Exposure Inputs'!$C$17)/100)*'Exposure Inputs'!$D$7*'Exposure Inputs'!$D$12*'Exposure Inputs'!$C$15*H285)/('Exposure Inputs'!$D$8*'Exposure Inputs'!$C$14*'Exposure Inputs'!$C$16)</f>
        <v>5.4871788133763405E-8</v>
      </c>
      <c r="T285" s="40">
        <f>($F285*(1-('Exposure Inputs'!$C$17)/100)*'Exposure Inputs'!$D$12*'Exposure Inputs'!$C$15*H285)/('Exposure Inputs'!$C$14*'Exposure Inputs'!$C$16)</f>
        <v>1.953768213853697E-6</v>
      </c>
      <c r="U285" s="40">
        <f>'Exposure Inputs'!$E$60/Q285</f>
        <v>290331.39552259265</v>
      </c>
      <c r="V285" s="40">
        <f>'Exposure Inputs'!$E$61/R285</f>
        <v>121495.34202193368</v>
      </c>
      <c r="W285" s="40">
        <f>($G285*(1-('Exposure Inputs'!$C$17/100))*'Exposure Inputs'!$E$6*'Exposure Inputs'!$C$15)/('Exposure Inputs'!$E$8*'Exposure Inputs'!$E$11)</f>
        <v>9.5045731682923294E-6</v>
      </c>
      <c r="X285" s="40">
        <f>($F285*(1-('Exposure Inputs'!$C$17)/100)*'Exposure Inputs'!$E$7*'Exposure Inputs'!$E$12*'Exposure Inputs'!$C$15*H285)/('Exposure Inputs'!$E$8*'Exposure Inputs'!$E$13*'Exposure Inputs'!$C$16)</f>
        <v>9.279853270493928E-7</v>
      </c>
      <c r="Y285" s="40">
        <f>($F285*(1-('Exposure Inputs'!$C$17)/100)*'Exposure Inputs'!$E$7*'Exposure Inputs'!$E$12*'Exposure Inputs'!$C$15*H285)/('Exposure Inputs'!$E$8*'Exposure Inputs'!$C$14*'Exposure Inputs'!$C$16)</f>
        <v>5.9486238913422619E-8</v>
      </c>
      <c r="Z285" s="40">
        <f>($F285*(1-('Exposure Inputs'!$C$17)/100)*'Exposure Inputs'!$E$12*'Exposure Inputs'!$C$15*H285)/('Exposure Inputs'!$C$14*'Exposure Inputs'!$C$16)</f>
        <v>9.7688410692684834E-6</v>
      </c>
      <c r="AA285" s="40">
        <f>'Exposure Inputs'!$E$60/W285</f>
        <v>1325677.6266433666</v>
      </c>
      <c r="AB285" s="40">
        <f>'Exposure Inputs'!$E$61/X285</f>
        <v>560353.68754523702</v>
      </c>
      <c r="AC285" s="40">
        <f>($G285*(1-('Exposure Inputs'!$C$17/100))*'Exposure Inputs'!$F$6*'Exposure Inputs'!$C$15)/('Exposure Inputs'!$F$8*'Exposure Inputs'!$F$11)</f>
        <v>9.5296959474787212E-6</v>
      </c>
      <c r="AD285" s="40">
        <f>($F285*(1-('Exposure Inputs'!$C$17)/100)*'Exposure Inputs'!$F$7*'Exposure Inputs'!$F$12*'Exposure Inputs'!$C$15*H285)/('Exposure Inputs'!$F$8*'Exposure Inputs'!$F$13*'Exposure Inputs'!$C$16)</f>
        <v>8.4514234180255867E-7</v>
      </c>
      <c r="AE285" s="40">
        <f>($F285*(1-('Exposure Inputs'!$C$17)/100)*'Exposure Inputs'!$F$7*'Exposure Inputs'!$F$12*'Exposure Inputs'!$C$15*H285)/('Exposure Inputs'!$F$8*'Exposure Inputs'!$C$14*'Exposure Inputs'!$C$16)</f>
        <v>5.417579114118967E-8</v>
      </c>
      <c r="AF285" s="40">
        <f>($F285*(1-('Exposure Inputs'!$C$17)/100)*'Exposure Inputs'!$F$12*'Exposure Inputs'!$C$15*H285)/('Exposure Inputs'!$C$14*'Exposure Inputs'!$C$16)</f>
        <v>9.7688410692684834E-6</v>
      </c>
      <c r="AG285" s="40">
        <f>'Exposure Inputs'!$E$60/AC285</f>
        <v>1322182.7925510667</v>
      </c>
      <c r="AH285" s="40">
        <f>'Exposure Inputs'!$E$61/AD285</f>
        <v>615280.97017470445</v>
      </c>
      <c r="AI285" s="40">
        <f>($G285*(1-('Exposure Inputs'!$C$17/100))*'Exposure Inputs'!$G$6*'Exposure Inputs'!$C$15)/('Exposure Inputs'!$G$8*'Exposure Inputs'!$G$11)</f>
        <v>1.2159663179324275E-5</v>
      </c>
      <c r="AJ285" s="40">
        <f>($F285*(1-('Exposure Inputs'!$C$17)/100)*'Exposure Inputs'!$G$7*'Exposure Inputs'!$G$12*'Exposure Inputs'!$C$15*H285)/('Exposure Inputs'!$G$8*'Exposure Inputs'!$G$13*'Exposure Inputs'!$C$16)</f>
        <v>1.4089249270469488E-6</v>
      </c>
      <c r="AK285" s="40">
        <f>($F285*(1-('Exposure Inputs'!$C$17)/100)*'Exposure Inputs'!$G$7*'Exposure Inputs'!$G$12*'Exposure Inputs'!$C$15*H285)/('Exposure Inputs'!$G$8*'Exposure Inputs'!$C$14*'Exposure Inputs'!$C$16)</f>
        <v>9.0315700451727485E-8</v>
      </c>
      <c r="AL285" s="40">
        <f>($F285*(1-('Exposure Inputs'!$C$17)/100)*'Exposure Inputs'!$G$12*'Exposure Inputs'!$C$15*H285)/('Exposure Inputs'!$C$14*'Exposure Inputs'!$C$16)</f>
        <v>9.7688410692684834E-6</v>
      </c>
      <c r="AM285" s="40">
        <f>'Exposure Inputs'!$E$60/AI285</f>
        <v>1036212.9126589997</v>
      </c>
      <c r="AN285" s="40">
        <f>'Exposure Inputs'!$E$61/AJ285</f>
        <v>369075.73286385072</v>
      </c>
      <c r="AO285" s="40">
        <f>($G285*(1-('Exposure Inputs'!$C$17/100))*'Exposure Inputs'!$H$6*'Exposure Inputs'!$C$15)/('Exposure Inputs'!$H$8*'Exposure Inputs'!$H$11)</f>
        <v>1.5433242406915893E-5</v>
      </c>
      <c r="AP285" s="40">
        <f>($F285*(1-('Exposure Inputs'!$C$17)/100)*'Exposure Inputs'!$H$7*'Exposure Inputs'!$H$12*'Exposure Inputs'!$C$15*H285)/('Exposure Inputs'!$H$8*'Exposure Inputs'!$H$13*'Exposure Inputs'!$C$16)</f>
        <v>1.8343712674515262E-6</v>
      </c>
      <c r="AQ285" s="40">
        <f>($F285*(1-('Exposure Inputs'!$C$17)/100)*'Exposure Inputs'!$H$7*'Exposure Inputs'!$H$12*'Exposure Inputs'!$C$15*H285)/('Exposure Inputs'!$H$8*'Exposure Inputs'!$C$14*'Exposure Inputs'!$C$16)</f>
        <v>1.1758790175971323E-7</v>
      </c>
      <c r="AR285" s="40">
        <f>($F285*(1-('Exposure Inputs'!$C$17)/100)*'Exposure Inputs'!$H$12*'Exposure Inputs'!$C$15*H285)/('Exposure Inputs'!$C$14*'Exposure Inputs'!$C$16)</f>
        <v>9.7688410692684834E-6</v>
      </c>
      <c r="AS285" s="40">
        <f>'Exposure Inputs'!$E$60/AO285</f>
        <v>816419.49680993345</v>
      </c>
      <c r="AT285" s="40">
        <f>'Exposure Inputs'!$E$61/AP285</f>
        <v>283475.8749369373</v>
      </c>
    </row>
    <row r="286" spans="1:46" s="35" customFormat="1">
      <c r="A286" s="47">
        <v>2020</v>
      </c>
      <c r="B286" s="48">
        <v>110070545578</v>
      </c>
      <c r="C286" s="48" t="s">
        <v>238</v>
      </c>
      <c r="D286" s="48" t="s">
        <v>55</v>
      </c>
      <c r="E286" s="48" t="s">
        <v>239</v>
      </c>
      <c r="F286" s="48">
        <v>2.67123116619676E-3</v>
      </c>
      <c r="G286" s="48">
        <v>3.6902772769418501E-3</v>
      </c>
      <c r="H286" s="48">
        <v>250</v>
      </c>
      <c r="I286" s="40">
        <f t="shared" si="4"/>
        <v>5.1158791597898067E-10</v>
      </c>
      <c r="J286" s="40">
        <f>($G286*(1-('Exposure Inputs'!$C$17/100))*'Exposure Inputs'!$C$6*1*'Exposure Inputs'!$C$15)/('Exposure Inputs'!$C$8*'Exposure Inputs'!$C$11)</f>
        <v>1.4850533590026628E-7</v>
      </c>
      <c r="K286" s="40">
        <f>($F286*(1-('Exposure Inputs'!$C$17)/100)*'Exposure Inputs'!$C$7*'Exposure Inputs'!$C$12*'Exposure Inputs'!$C$15*H286)/('Exposure Inputs'!$C$8*'Exposure Inputs'!$C$13*'Exposure Inputs'!$C$16)</f>
        <v>2.0116887198205532E-8</v>
      </c>
      <c r="L286" s="40">
        <f>($F286*(1-('Exposure Inputs'!$C$17)/100)*'Exposure Inputs'!$C$7*'Exposure Inputs'!$C$12*'Exposure Inputs'!$C$15*H286)/('Exposure Inputs'!$C$8*'Exposure Inputs'!$C$14*'Exposure Inputs'!$C$16)</f>
        <v>1.4700802183304043E-8</v>
      </c>
      <c r="M286" s="40">
        <f>($F286*(1-('Exposure Inputs'!$C$17)/100)*'Exposure Inputs'!$C$12*'Exposure Inputs'!$C$15*H286)/('Exposure Inputs'!$C$14*'Exposure Inputs'!$C$16)</f>
        <v>1.3370229757043846E-6</v>
      </c>
      <c r="N286" s="40">
        <f>'Exposure Inputs'!$E$60/$J286</f>
        <v>84845436.183262467</v>
      </c>
      <c r="O286" s="40">
        <f>'Exposure Inputs'!$E$61/$K286</f>
        <v>25848929.552400388</v>
      </c>
      <c r="P286" s="40">
        <f>L286*'Exposure Inputs'!$E$63</f>
        <v>5.1158791597898067E-10</v>
      </c>
      <c r="Q286" s="40">
        <f>($G286*(1-('Exposure Inputs'!$C$17/100))*'Exposure Inputs'!$D$6*1*'Exposure Inputs'!$C$15)/('Exposure Inputs'!$D$8*'Exposure Inputs'!$D$11)</f>
        <v>5.2103574488906646E-7</v>
      </c>
      <c r="R286" s="40">
        <f>($F286*(1-('Exposure Inputs'!$C$17)/100)*'Exposure Inputs'!$D$7*'Exposure Inputs'!$D$12*'Exposure Inputs'!$C$15*H286)/('Exposure Inputs'!$D$8*'Exposure Inputs'!$D$13*'Exposure Inputs'!$C$16)</f>
        <v>5.1384802380934469E-8</v>
      </c>
      <c r="S286" s="40">
        <f>($F286*(1-('Exposure Inputs'!$C$17)/100)*'Exposure Inputs'!$D$7*'Exposure Inputs'!$D$12*'Exposure Inputs'!$C$15*H286)/('Exposure Inputs'!$D$8*'Exposure Inputs'!$C$14*'Exposure Inputs'!$C$16)</f>
        <v>6.5877951770428802E-10</v>
      </c>
      <c r="T286" s="40">
        <f>($F286*(1-('Exposure Inputs'!$C$17)/100)*'Exposure Inputs'!$D$12*'Exposure Inputs'!$C$15*H286)/('Exposure Inputs'!$C$14*'Exposure Inputs'!$C$16)</f>
        <v>2.3456543433410255E-8</v>
      </c>
      <c r="U286" s="40">
        <f>'Exposure Inputs'!$E$60/Q286</f>
        <v>24182601.910897035</v>
      </c>
      <c r="V286" s="40">
        <f>'Exposure Inputs'!$E$61/R286</f>
        <v>10119723.651850374</v>
      </c>
      <c r="W286" s="40">
        <f>($G286*(1-('Exposure Inputs'!$C$17/100))*'Exposure Inputs'!$E$6*'Exposure Inputs'!$C$15)/('Exposure Inputs'!$E$8*'Exposure Inputs'!$E$11)</f>
        <v>1.1410997054677732E-7</v>
      </c>
      <c r="X286" s="40">
        <f>($F286*(1-('Exposure Inputs'!$C$17)/100)*'Exposure Inputs'!$E$7*'Exposure Inputs'!$E$12*'Exposure Inputs'!$C$15*H286)/('Exposure Inputs'!$E$8*'Exposure Inputs'!$E$13*'Exposure Inputs'!$C$16)</f>
        <v>1.1141202920159441E-8</v>
      </c>
      <c r="Y286" s="40">
        <f>($F286*(1-('Exposure Inputs'!$C$17)/100)*'Exposure Inputs'!$E$7*'Exposure Inputs'!$E$12*'Exposure Inputs'!$C$15*H286)/('Exposure Inputs'!$E$8*'Exposure Inputs'!$C$14*'Exposure Inputs'!$C$16)</f>
        <v>7.1417967436919507E-10</v>
      </c>
      <c r="Z286" s="40">
        <f>($F286*(1-('Exposure Inputs'!$C$17)/100)*'Exposure Inputs'!$E$12*'Exposure Inputs'!$C$15*H286)/('Exposure Inputs'!$C$14*'Exposure Inputs'!$C$16)</f>
        <v>1.1728271716705129E-7</v>
      </c>
      <c r="AA286" s="40">
        <f>'Exposure Inputs'!$E$60/W286</f>
        <v>110419798.89772084</v>
      </c>
      <c r="AB286" s="40">
        <f>'Exposure Inputs'!$E$61/X286</f>
        <v>46673595.636525609</v>
      </c>
      <c r="AC286" s="40">
        <f>($G286*(1-('Exposure Inputs'!$C$17/100))*'Exposure Inputs'!$F$6*'Exposure Inputs'!$C$15)/('Exposure Inputs'!$F$8*'Exposure Inputs'!$F$11)</f>
        <v>1.144115895192711E-7</v>
      </c>
      <c r="AD286" s="40">
        <f>($F286*(1-('Exposure Inputs'!$C$17)/100)*'Exposure Inputs'!$F$7*'Exposure Inputs'!$F$12*'Exposure Inputs'!$C$15*H286)/('Exposure Inputs'!$F$8*'Exposure Inputs'!$F$13*'Exposure Inputs'!$C$16)</f>
        <v>1.0146606904205812E-8</v>
      </c>
      <c r="AE286" s="40">
        <f>($F286*(1-('Exposure Inputs'!$C$17)/100)*'Exposure Inputs'!$F$7*'Exposure Inputs'!$F$12*'Exposure Inputs'!$C$15*H286)/('Exposure Inputs'!$F$8*'Exposure Inputs'!$C$14*'Exposure Inputs'!$C$16)</f>
        <v>6.5042351950037265E-10</v>
      </c>
      <c r="AF286" s="40">
        <f>($F286*(1-('Exposure Inputs'!$C$17)/100)*'Exposure Inputs'!$F$12*'Exposure Inputs'!$C$15*H286)/('Exposure Inputs'!$C$14*'Exposure Inputs'!$C$16)</f>
        <v>1.1728271716705129E-7</v>
      </c>
      <c r="AG286" s="40">
        <f>'Exposure Inputs'!$E$60/AC286</f>
        <v>110128703.33278342</v>
      </c>
      <c r="AH286" s="40">
        <f>'Exposure Inputs'!$E$61/AD286</f>
        <v>51248659.27194418</v>
      </c>
      <c r="AI286" s="40">
        <f>($G286*(1-('Exposure Inputs'!$C$17/100))*'Exposure Inputs'!$G$6*'Exposure Inputs'!$C$15)/('Exposure Inputs'!$G$8*'Exposure Inputs'!$G$11)</f>
        <v>1.4598644070417759E-7</v>
      </c>
      <c r="AJ286" s="40">
        <f>($F286*(1-('Exposure Inputs'!$C$17)/100)*'Exposure Inputs'!$G$7*'Exposure Inputs'!$G$12*'Exposure Inputs'!$C$15*H286)/('Exposure Inputs'!$G$8*'Exposure Inputs'!$G$13*'Exposure Inputs'!$C$16)</f>
        <v>1.6915265849527169E-8</v>
      </c>
      <c r="AK286" s="40">
        <f>($F286*(1-('Exposure Inputs'!$C$17)/100)*'Exposure Inputs'!$G$7*'Exposure Inputs'!$G$12*'Exposure Inputs'!$C$15*H286)/('Exposure Inputs'!$G$8*'Exposure Inputs'!$C$14*'Exposure Inputs'!$C$16)</f>
        <v>1.0843119134312287E-9</v>
      </c>
      <c r="AL286" s="40">
        <f>($F286*(1-('Exposure Inputs'!$C$17)/100)*'Exposure Inputs'!$G$12*'Exposure Inputs'!$C$15*H286)/('Exposure Inputs'!$C$14*'Exposure Inputs'!$C$16)</f>
        <v>1.1728271716705129E-7</v>
      </c>
      <c r="AM286" s="40">
        <f>'Exposure Inputs'!$E$60/AI286</f>
        <v>86309385.578707621</v>
      </c>
      <c r="AN286" s="40">
        <f>'Exposure Inputs'!$E$61/AJ286</f>
        <v>30741461.862069137</v>
      </c>
      <c r="AO286" s="40">
        <f>($G286*(1-('Exposure Inputs'!$C$17/100))*'Exposure Inputs'!$H$6*'Exposure Inputs'!$C$15)/('Exposure Inputs'!$H$8*'Exposure Inputs'!$H$11)</f>
        <v>1.85288366485463E-7</v>
      </c>
      <c r="AP286" s="40">
        <f>($F286*(1-('Exposure Inputs'!$C$17)/100)*'Exposure Inputs'!$H$7*'Exposure Inputs'!$H$12*'Exposure Inputs'!$C$15*H286)/('Exposure Inputs'!$H$8*'Exposure Inputs'!$H$13*'Exposure Inputs'!$C$16)</f>
        <v>2.2023088001368517E-8</v>
      </c>
      <c r="AQ286" s="40">
        <f>($F286*(1-('Exposure Inputs'!$C$17)/100)*'Exposure Inputs'!$H$7*'Exposure Inputs'!$H$12*'Exposure Inputs'!$C$15*H286)/('Exposure Inputs'!$H$8*'Exposure Inputs'!$C$14*'Exposure Inputs'!$C$16)</f>
        <v>1.4117364103441357E-9</v>
      </c>
      <c r="AR286" s="40">
        <f>($F286*(1-('Exposure Inputs'!$C$17)/100)*'Exposure Inputs'!$H$12*'Exposure Inputs'!$C$15*H286)/('Exposure Inputs'!$C$14*'Exposure Inputs'!$C$16)</f>
        <v>1.1728271716705129E-7</v>
      </c>
      <c r="AS286" s="40">
        <f>'Exposure Inputs'!$E$60/AO286</f>
        <v>68002110.65052779</v>
      </c>
      <c r="AT286" s="40">
        <f>'Exposure Inputs'!$E$61/AP286</f>
        <v>23611584.350372989</v>
      </c>
    </row>
    <row r="287" spans="1:46" s="35" customFormat="1">
      <c r="A287" s="47">
        <v>2019</v>
      </c>
      <c r="B287" s="48">
        <v>110070381611</v>
      </c>
      <c r="C287" s="48" t="s">
        <v>241</v>
      </c>
      <c r="D287" s="48" t="s">
        <v>55</v>
      </c>
      <c r="E287" s="48" t="s">
        <v>242</v>
      </c>
      <c r="F287" s="48">
        <v>5.9182413071367703E-3</v>
      </c>
      <c r="G287" s="48">
        <v>8.8081854728325002E-3</v>
      </c>
      <c r="H287" s="48">
        <v>250</v>
      </c>
      <c r="I287" s="40">
        <f t="shared" si="4"/>
        <v>1.1334476682112064E-9</v>
      </c>
      <c r="J287" s="40">
        <f>($G287*(1-('Exposure Inputs'!$C$17/100))*'Exposure Inputs'!$C$6*1*'Exposure Inputs'!$C$15)/('Exposure Inputs'!$C$8*'Exposure Inputs'!$C$11)</f>
        <v>3.5446185859476491E-7</v>
      </c>
      <c r="K287" s="40">
        <f>($F287*(1-('Exposure Inputs'!$C$17)/100)*'Exposure Inputs'!$C$7*'Exposure Inputs'!$C$12*'Exposure Inputs'!$C$15*H287)/('Exposure Inputs'!$C$8*'Exposure Inputs'!$C$13*'Exposure Inputs'!$C$16)</f>
        <v>4.4569932506792749E-8</v>
      </c>
      <c r="L287" s="40">
        <f>($F287*(1-('Exposure Inputs'!$C$17)/100)*'Exposure Inputs'!$C$7*'Exposure Inputs'!$C$12*'Exposure Inputs'!$C$15*H287)/('Exposure Inputs'!$C$8*'Exposure Inputs'!$C$14*'Exposure Inputs'!$C$16)</f>
        <v>3.2570335293425472E-8</v>
      </c>
      <c r="M287" s="40">
        <f>($F287*(1-('Exposure Inputs'!$C$17)/100)*'Exposure Inputs'!$C$12*'Exposure Inputs'!$C$15*H287)/('Exposure Inputs'!$C$14*'Exposure Inputs'!$C$16)</f>
        <v>2.9622387996733048E-6</v>
      </c>
      <c r="N287" s="40">
        <f>'Exposure Inputs'!$E$60/$J287</f>
        <v>35546842.895739675</v>
      </c>
      <c r="O287" s="40">
        <f>'Exposure Inputs'!$E$61/$K287</f>
        <v>11667058.277926462</v>
      </c>
      <c r="P287" s="40">
        <f>L287*'Exposure Inputs'!$E$63</f>
        <v>1.1334476682112064E-9</v>
      </c>
      <c r="Q287" s="40">
        <f>($G287*(1-('Exposure Inputs'!$C$17/100))*'Exposure Inputs'!$D$6*1*'Exposure Inputs'!$C$15)/('Exposure Inputs'!$D$8*'Exposure Inputs'!$D$11)</f>
        <v>1.2436408254833293E-6</v>
      </c>
      <c r="R287" s="40">
        <f>($F287*(1-('Exposure Inputs'!$C$17)/100)*'Exposure Inputs'!$D$7*'Exposure Inputs'!$D$12*'Exposure Inputs'!$C$15*H287)/('Exposure Inputs'!$D$8*'Exposure Inputs'!$D$13*'Exposure Inputs'!$C$16)</f>
        <v>1.138455045966269E-7</v>
      </c>
      <c r="S287" s="40">
        <f>($F287*(1-('Exposure Inputs'!$C$17)/100)*'Exposure Inputs'!$D$7*'Exposure Inputs'!$D$12*'Exposure Inputs'!$C$15*H287)/('Exposure Inputs'!$D$8*'Exposure Inputs'!$C$14*'Exposure Inputs'!$C$16)</f>
        <v>1.4595577512388063E-9</v>
      </c>
      <c r="T287" s="40">
        <f>($F287*(1-('Exposure Inputs'!$C$17)/100)*'Exposure Inputs'!$D$12*'Exposure Inputs'!$C$15*H287)/('Exposure Inputs'!$C$14*'Exposure Inputs'!$C$16)</f>
        <v>5.1969101748654474E-8</v>
      </c>
      <c r="U287" s="40">
        <f>'Exposure Inputs'!$E$60/Q287</f>
        <v>10131542.598003028</v>
      </c>
      <c r="V287" s="40">
        <f>'Exposure Inputs'!$E$61/R287</f>
        <v>4567593.6159485998</v>
      </c>
      <c r="W287" s="40">
        <f>($G287*(1-('Exposure Inputs'!$C$17/100))*'Exposure Inputs'!$E$6*'Exposure Inputs'!$C$15)/('Exposure Inputs'!$E$8*'Exposure Inputs'!$E$11)</f>
        <v>2.7236484129680386E-7</v>
      </c>
      <c r="X287" s="40">
        <f>($F287*(1-('Exposure Inputs'!$C$17)/100)*'Exposure Inputs'!$E$7*'Exposure Inputs'!$E$12*'Exposure Inputs'!$C$15*H287)/('Exposure Inputs'!$E$8*'Exposure Inputs'!$E$13*'Exposure Inputs'!$C$16)</f>
        <v>2.4683871679724038E-8</v>
      </c>
      <c r="Y287" s="40">
        <f>($F287*(1-('Exposure Inputs'!$C$17)/100)*'Exposure Inputs'!$E$7*'Exposure Inputs'!$E$12*'Exposure Inputs'!$C$15*H287)/('Exposure Inputs'!$E$8*'Exposure Inputs'!$C$14*'Exposure Inputs'!$C$16)</f>
        <v>1.5822994666489769E-9</v>
      </c>
      <c r="Z287" s="40">
        <f>($F287*(1-('Exposure Inputs'!$C$17)/100)*'Exposure Inputs'!$E$12*'Exposure Inputs'!$C$15*H287)/('Exposure Inputs'!$C$14*'Exposure Inputs'!$C$16)</f>
        <v>2.5984550874327231E-7</v>
      </c>
      <c r="AA287" s="40">
        <f>'Exposure Inputs'!$E$60/W287</f>
        <v>46261477.582818463</v>
      </c>
      <c r="AB287" s="40">
        <f>'Exposure Inputs'!$E$61/X287</f>
        <v>21066387.26481232</v>
      </c>
      <c r="AC287" s="40">
        <f>($G287*(1-('Exposure Inputs'!$C$17/100))*'Exposure Inputs'!$F$6*'Exposure Inputs'!$C$15)/('Exposure Inputs'!$F$8*'Exposure Inputs'!$F$11)</f>
        <v>2.7308476439538786E-7</v>
      </c>
      <c r="AD287" s="40">
        <f>($F287*(1-('Exposure Inputs'!$C$17)/100)*'Exposure Inputs'!$F$7*'Exposure Inputs'!$F$12*'Exposure Inputs'!$C$15*H287)/('Exposure Inputs'!$F$8*'Exposure Inputs'!$F$13*'Exposure Inputs'!$C$16)</f>
        <v>2.2480296302190848E-8</v>
      </c>
      <c r="AE287" s="40">
        <f>($F287*(1-('Exposure Inputs'!$C$17)/100)*'Exposure Inputs'!$F$7*'Exposure Inputs'!$F$12*'Exposure Inputs'!$C$15*H287)/('Exposure Inputs'!$F$8*'Exposure Inputs'!$C$14*'Exposure Inputs'!$C$16)</f>
        <v>1.4410446347558238E-9</v>
      </c>
      <c r="AF287" s="40">
        <f>($F287*(1-('Exposure Inputs'!$C$17)/100)*'Exposure Inputs'!$F$12*'Exposure Inputs'!$C$15*H287)/('Exposure Inputs'!$C$14*'Exposure Inputs'!$C$16)</f>
        <v>2.5984550874327231E-7</v>
      </c>
      <c r="AG287" s="40">
        <f>'Exposure Inputs'!$E$60/AC287</f>
        <v>46139520.188526496</v>
      </c>
      <c r="AH287" s="40">
        <f>'Exposure Inputs'!$E$61/AD287</f>
        <v>23131367.710189953</v>
      </c>
      <c r="AI287" s="40">
        <f>($G287*(1-('Exposure Inputs'!$C$17/100))*'Exposure Inputs'!$G$6*'Exposure Inputs'!$C$15)/('Exposure Inputs'!$G$8*'Exposure Inputs'!$G$11)</f>
        <v>3.4844960140953726E-7</v>
      </c>
      <c r="AJ287" s="40">
        <f>($F287*(1-('Exposure Inputs'!$C$17)/100)*'Exposure Inputs'!$G$7*'Exposure Inputs'!$G$12*'Exposure Inputs'!$C$15*H287)/('Exposure Inputs'!$G$8*'Exposure Inputs'!$G$13*'Exposure Inputs'!$C$16)</f>
        <v>3.7476586204407049E-8</v>
      </c>
      <c r="AK287" s="40">
        <f>($F287*(1-('Exposure Inputs'!$C$17)/100)*'Exposure Inputs'!$G$7*'Exposure Inputs'!$G$12*'Exposure Inputs'!$C$15*H287)/('Exposure Inputs'!$G$8*'Exposure Inputs'!$C$14*'Exposure Inputs'!$C$16)</f>
        <v>2.4023452695132724E-9</v>
      </c>
      <c r="AL287" s="40">
        <f>($F287*(1-('Exposure Inputs'!$C$17)/100)*'Exposure Inputs'!$G$12*'Exposure Inputs'!$C$15*H287)/('Exposure Inputs'!$C$14*'Exposure Inputs'!$C$16)</f>
        <v>2.5984550874327231E-7</v>
      </c>
      <c r="AM287" s="40">
        <f>'Exposure Inputs'!$E$60/AI287</f>
        <v>36160179.11637976</v>
      </c>
      <c r="AN287" s="40">
        <f>'Exposure Inputs'!$E$61/AJ287</f>
        <v>13875329.97706314</v>
      </c>
      <c r="AO287" s="40">
        <f>($G287*(1-('Exposure Inputs'!$C$17/100))*'Exposure Inputs'!$H$6*'Exposure Inputs'!$C$15)/('Exposure Inputs'!$H$8*'Exposure Inputs'!$H$11)</f>
        <v>4.4225790516061446E-7</v>
      </c>
      <c r="AP287" s="40">
        <f>($F287*(1-('Exposure Inputs'!$C$17)/100)*'Exposure Inputs'!$H$7*'Exposure Inputs'!$H$12*'Exposure Inputs'!$C$15*H287)/('Exposure Inputs'!$H$8*'Exposure Inputs'!$H$13*'Exposure Inputs'!$C$16)</f>
        <v>4.8793212197347798E-8</v>
      </c>
      <c r="AQ287" s="40">
        <f>($F287*(1-('Exposure Inputs'!$C$17)/100)*'Exposure Inputs'!$H$7*'Exposure Inputs'!$H$12*'Exposure Inputs'!$C$15*H287)/('Exposure Inputs'!$H$8*'Exposure Inputs'!$C$14*'Exposure Inputs'!$C$16)</f>
        <v>3.1277700126504998E-9</v>
      </c>
      <c r="AR287" s="40">
        <f>($F287*(1-('Exposure Inputs'!$C$17)/100)*'Exposure Inputs'!$H$12*'Exposure Inputs'!$C$15*H287)/('Exposure Inputs'!$C$14*'Exposure Inputs'!$C$16)</f>
        <v>2.5984550874327231E-7</v>
      </c>
      <c r="AS287" s="40">
        <f>'Exposure Inputs'!$E$60/AO287</f>
        <v>28490163.438512348</v>
      </c>
      <c r="AT287" s="40">
        <f>'Exposure Inputs'!$E$61/AP287</f>
        <v>10657220.063660108</v>
      </c>
    </row>
    <row r="288" spans="1:46" s="35" customFormat="1">
      <c r="A288" s="47">
        <v>2020</v>
      </c>
      <c r="B288" s="48">
        <v>110070381611</v>
      </c>
      <c r="C288" s="48" t="s">
        <v>241</v>
      </c>
      <c r="D288" s="48" t="s">
        <v>55</v>
      </c>
      <c r="E288" s="48" t="s">
        <v>242</v>
      </c>
      <c r="F288" s="48">
        <v>5.4935957341193196E-3</v>
      </c>
      <c r="G288" s="48">
        <v>8.17618066376119E-3</v>
      </c>
      <c r="H288" s="48">
        <v>250</v>
      </c>
      <c r="I288" s="40">
        <f t="shared" si="4"/>
        <v>1.0521205459168806E-9</v>
      </c>
      <c r="J288" s="40">
        <f>($G288*(1-('Exposure Inputs'!$C$17/100))*'Exposure Inputs'!$C$6*1*'Exposure Inputs'!$C$15)/('Exposure Inputs'!$C$8*'Exposure Inputs'!$C$11)</f>
        <v>3.2902851594374933E-7</v>
      </c>
      <c r="K288" s="40">
        <f>($F288*(1-('Exposure Inputs'!$C$17)/100)*'Exposure Inputs'!$C$7*'Exposure Inputs'!$C$12*'Exposure Inputs'!$C$15*H288)/('Exposure Inputs'!$C$8*'Exposure Inputs'!$C$13*'Exposure Inputs'!$C$16)</f>
        <v>4.13719512913474E-8</v>
      </c>
      <c r="L288" s="40">
        <f>($F288*(1-('Exposure Inputs'!$C$17)/100)*'Exposure Inputs'!$C$7*'Exposure Inputs'!$C$12*'Exposure Inputs'!$C$15*H288)/('Exposure Inputs'!$C$8*'Exposure Inputs'!$C$14*'Exposure Inputs'!$C$16)</f>
        <v>3.0233349020600019E-8</v>
      </c>
      <c r="M288" s="40">
        <f>($F288*(1-('Exposure Inputs'!$C$17)/100)*'Exposure Inputs'!$C$12*'Exposure Inputs'!$C$15*H288)/('Exposure Inputs'!$C$14*'Exposure Inputs'!$C$16)</f>
        <v>2.7496922799859605E-6</v>
      </c>
      <c r="N288" s="40">
        <f>'Exposure Inputs'!$E$60/$J288</f>
        <v>38294553.175306223</v>
      </c>
      <c r="O288" s="40">
        <f>'Exposure Inputs'!$E$61/$K288</f>
        <v>12568901.96785941</v>
      </c>
      <c r="P288" s="40">
        <f>L288*'Exposure Inputs'!$E$63</f>
        <v>1.0521205459168806E-9</v>
      </c>
      <c r="Q288" s="40">
        <f>($G288*(1-('Exposure Inputs'!$C$17/100))*'Exposure Inputs'!$D$6*1*'Exposure Inputs'!$C$15)/('Exposure Inputs'!$D$8*'Exposure Inputs'!$D$11)</f>
        <v>1.1544071252067927E-6</v>
      </c>
      <c r="R288" s="40">
        <f>($F288*(1-('Exposure Inputs'!$C$17)/100)*'Exposure Inputs'!$D$7*'Exposure Inputs'!$D$12*'Exposure Inputs'!$C$15*H288)/('Exposure Inputs'!$D$8*'Exposure Inputs'!$D$13*'Exposure Inputs'!$C$16)</f>
        <v>1.0567686343686246E-7</v>
      </c>
      <c r="S288" s="40">
        <f>($F288*(1-('Exposure Inputs'!$C$17)/100)*'Exposure Inputs'!$D$7*'Exposure Inputs'!$D$12*'Exposure Inputs'!$C$15*H288)/('Exposure Inputs'!$D$8*'Exposure Inputs'!$C$14*'Exposure Inputs'!$C$16)</f>
        <v>1.3548315825238777E-9</v>
      </c>
      <c r="T288" s="40">
        <f>($F288*(1-('Exposure Inputs'!$C$17)/100)*'Exposure Inputs'!$D$12*'Exposure Inputs'!$C$15*H288)/('Exposure Inputs'!$C$14*'Exposure Inputs'!$C$16)</f>
        <v>4.8240215438350197E-8</v>
      </c>
      <c r="U288" s="40">
        <f>'Exposure Inputs'!$E$60/Q288</f>
        <v>10914693.546908695</v>
      </c>
      <c r="V288" s="40">
        <f>'Exposure Inputs'!$E$61/R288</f>
        <v>4920660.8058601059</v>
      </c>
      <c r="W288" s="40">
        <f>($G288*(1-('Exposure Inputs'!$C$17/100))*'Exposure Inputs'!$E$6*'Exposure Inputs'!$C$15)/('Exposure Inputs'!$E$8*'Exposure Inputs'!$E$11)</f>
        <v>2.5282212275931949E-7</v>
      </c>
      <c r="X288" s="40">
        <f>($F288*(1-('Exposure Inputs'!$C$17)/100)*'Exposure Inputs'!$E$7*'Exposure Inputs'!$E$12*'Exposure Inputs'!$C$15*H288)/('Exposure Inputs'!$E$8*'Exposure Inputs'!$E$13*'Exposure Inputs'!$C$16)</f>
        <v>2.291275484116499E-8</v>
      </c>
      <c r="Y288" s="40">
        <f>($F288*(1-('Exposure Inputs'!$C$17)/100)*'Exposure Inputs'!$E$7*'Exposure Inputs'!$E$12*'Exposure Inputs'!$C$15*H288)/('Exposure Inputs'!$E$8*'Exposure Inputs'!$C$14*'Exposure Inputs'!$C$16)</f>
        <v>1.4687663359721149E-9</v>
      </c>
      <c r="Z288" s="40">
        <f>($F288*(1-('Exposure Inputs'!$C$17)/100)*'Exposure Inputs'!$E$12*'Exposure Inputs'!$C$15*H288)/('Exposure Inputs'!$C$14*'Exposure Inputs'!$C$16)</f>
        <v>2.4120107719175095E-7</v>
      </c>
      <c r="AA288" s="40">
        <f>'Exposure Inputs'!$E$60/W288</f>
        <v>49837410.8344739</v>
      </c>
      <c r="AB288" s="40">
        <f>'Exposure Inputs'!$E$61/X288</f>
        <v>22694783.041355181</v>
      </c>
      <c r="AC288" s="40">
        <f>($G288*(1-('Exposure Inputs'!$C$17/100))*'Exposure Inputs'!$F$6*'Exposure Inputs'!$C$15)/('Exposure Inputs'!$F$8*'Exposure Inputs'!$F$11)</f>
        <v>2.5349038994513128E-7</v>
      </c>
      <c r="AD288" s="40">
        <f>($F288*(1-('Exposure Inputs'!$C$17)/100)*'Exposure Inputs'!$F$7*'Exposure Inputs'!$F$12*'Exposure Inputs'!$C$15*H288)/('Exposure Inputs'!$F$8*'Exposure Inputs'!$F$13*'Exposure Inputs'!$C$16)</f>
        <v>2.0867290375356762E-8</v>
      </c>
      <c r="AE288" s="40">
        <f>($F288*(1-('Exposure Inputs'!$C$17)/100)*'Exposure Inputs'!$F$7*'Exposure Inputs'!$F$12*'Exposure Inputs'!$C$15*H288)/('Exposure Inputs'!$F$8*'Exposure Inputs'!$C$14*'Exposure Inputs'!$C$16)</f>
        <v>1.3376468189331259E-9</v>
      </c>
      <c r="AF288" s="40">
        <f>($F288*(1-('Exposure Inputs'!$C$17)/100)*'Exposure Inputs'!$F$12*'Exposure Inputs'!$C$15*H288)/('Exposure Inputs'!$C$14*'Exposure Inputs'!$C$16)</f>
        <v>2.4120107719175095E-7</v>
      </c>
      <c r="AG288" s="40">
        <f>'Exposure Inputs'!$E$60/AC288</f>
        <v>49706026.341776922</v>
      </c>
      <c r="AH288" s="40">
        <f>'Exposure Inputs'!$E$61/AD288</f>
        <v>24919382.950365912</v>
      </c>
      <c r="AI288" s="40">
        <f>($G288*(1-('Exposure Inputs'!$C$17/100))*'Exposure Inputs'!$G$6*'Exposure Inputs'!$C$15)/('Exposure Inputs'!$G$8*'Exposure Inputs'!$G$11)</f>
        <v>3.2344765015759673E-7</v>
      </c>
      <c r="AJ288" s="40">
        <f>($F288*(1-('Exposure Inputs'!$C$17)/100)*'Exposure Inputs'!$G$7*'Exposure Inputs'!$G$12*'Exposure Inputs'!$C$15*H288)/('Exposure Inputs'!$G$8*'Exposure Inputs'!$G$13*'Exposure Inputs'!$C$16)</f>
        <v>3.4787566680259321E-8</v>
      </c>
      <c r="AK288" s="40">
        <f>($F288*(1-('Exposure Inputs'!$C$17)/100)*'Exposure Inputs'!$G$7*'Exposure Inputs'!$G$12*'Exposure Inputs'!$C$15*H288)/('Exposure Inputs'!$G$8*'Exposure Inputs'!$C$14*'Exposure Inputs'!$C$16)</f>
        <v>2.2299722230935462E-9</v>
      </c>
      <c r="AL288" s="40">
        <f>($F288*(1-('Exposure Inputs'!$C$17)/100)*'Exposure Inputs'!$G$12*'Exposure Inputs'!$C$15*H288)/('Exposure Inputs'!$C$14*'Exposure Inputs'!$C$16)</f>
        <v>2.4120107719175095E-7</v>
      </c>
      <c r="AM288" s="40">
        <f>'Exposure Inputs'!$E$60/AI288</f>
        <v>38955299.238874584</v>
      </c>
      <c r="AN288" s="40">
        <f>'Exposure Inputs'!$E$61/AJ288</f>
        <v>14947869.299955409</v>
      </c>
      <c r="AO288" s="40">
        <f>($G288*(1-('Exposure Inputs'!$C$17/100))*'Exposure Inputs'!$H$6*'Exposure Inputs'!$C$15)/('Exposure Inputs'!$H$8*'Exposure Inputs'!$H$11)</f>
        <v>4.1052502172242906E-7</v>
      </c>
      <c r="AP288" s="40">
        <f>($F288*(1-('Exposure Inputs'!$C$17)/100)*'Exposure Inputs'!$H$7*'Exposure Inputs'!$H$12*'Exposure Inputs'!$C$15*H288)/('Exposure Inputs'!$H$8*'Exposure Inputs'!$H$13*'Exposure Inputs'!$C$16)</f>
        <v>4.5292202272673238E-8</v>
      </c>
      <c r="AQ288" s="40">
        <f>($F288*(1-('Exposure Inputs'!$C$17)/100)*'Exposure Inputs'!$H$7*'Exposure Inputs'!$H$12*'Exposure Inputs'!$C$15*H288)/('Exposure Inputs'!$H$8*'Exposure Inputs'!$C$14*'Exposure Inputs'!$C$16)</f>
        <v>2.9033462995303355E-9</v>
      </c>
      <c r="AR288" s="40">
        <f>($F288*(1-('Exposure Inputs'!$C$17)/100)*'Exposure Inputs'!$H$12*'Exposure Inputs'!$C$15*H288)/('Exposure Inputs'!$C$14*'Exposure Inputs'!$C$16)</f>
        <v>2.4120107719175095E-7</v>
      </c>
      <c r="AS288" s="40">
        <f>'Exposure Inputs'!$E$60/AO288</f>
        <v>30692404.441352956</v>
      </c>
      <c r="AT288" s="40">
        <f>'Exposure Inputs'!$E$61/AP288</f>
        <v>11481004.983361974</v>
      </c>
    </row>
    <row r="289" spans="1:46" s="35" customFormat="1">
      <c r="A289" s="47">
        <v>2023</v>
      </c>
      <c r="B289" s="48">
        <v>110064624018</v>
      </c>
      <c r="C289" s="48" t="s">
        <v>43</v>
      </c>
      <c r="D289" s="48" t="s">
        <v>45</v>
      </c>
      <c r="E289" s="48" t="s">
        <v>44</v>
      </c>
      <c r="F289" s="48">
        <v>0.75069958381217405</v>
      </c>
      <c r="G289" s="48">
        <v>2.4963455226889799</v>
      </c>
      <c r="H289" s="48">
        <v>250</v>
      </c>
      <c r="I289" s="40">
        <f t="shared" si="4"/>
        <v>1.4377222026634202E-7</v>
      </c>
      <c r="J289" s="40">
        <f>($G289*(1-('Exposure Inputs'!$C$17/100))*'Exposure Inputs'!$C$6*1*'Exposure Inputs'!$C$15)/('Exposure Inputs'!$C$8*'Exposure Inputs'!$C$11)</f>
        <v>1.004587467414564E-4</v>
      </c>
      <c r="K289" s="40">
        <f>($F289*(1-('Exposure Inputs'!$C$17)/100)*'Exposure Inputs'!$C$7*'Exposure Inputs'!$C$12*'Exposure Inputs'!$C$15*H289)/('Exposure Inputs'!$C$8*'Exposure Inputs'!$C$13*'Exposure Inputs'!$C$16)</f>
        <v>5.6534750860933039E-6</v>
      </c>
      <c r="L289" s="40">
        <f>($F289*(1-('Exposure Inputs'!$C$17)/100)*'Exposure Inputs'!$C$7*'Exposure Inputs'!$C$12*'Exposure Inputs'!$C$15*H289)/('Exposure Inputs'!$C$8*'Exposure Inputs'!$C$14*'Exposure Inputs'!$C$16)</f>
        <v>4.1313856398374149E-6</v>
      </c>
      <c r="M289" s="40">
        <f>($F289*(1-('Exposure Inputs'!$C$17)/100)*'Exposure Inputs'!$C$12*'Exposure Inputs'!$C$15*H289)/('Exposure Inputs'!$C$14*'Exposure Inputs'!$C$16)</f>
        <v>3.7574531328849598E-4</v>
      </c>
      <c r="N289" s="40">
        <f>'Exposure Inputs'!$E$60/$J289</f>
        <v>125424.61864896376</v>
      </c>
      <c r="O289" s="40">
        <f>'Exposure Inputs'!$E$61/$K289</f>
        <v>91978.825780823128</v>
      </c>
      <c r="P289" s="40">
        <f>L289*'Exposure Inputs'!$E$63</f>
        <v>1.4377222026634202E-7</v>
      </c>
      <c r="Q289" s="40">
        <f>($G289*(1-('Exposure Inputs'!$C$17/100))*'Exposure Inputs'!$D$6*1*'Exposure Inputs'!$C$15)/('Exposure Inputs'!$D$8*'Exposure Inputs'!$D$11)</f>
        <v>3.5246274230987394E-4</v>
      </c>
      <c r="R289" s="40">
        <f>($F289*(1-('Exposure Inputs'!$C$17)/100)*'Exposure Inputs'!$D$7*'Exposure Inputs'!$D$12*'Exposure Inputs'!$C$15*H289)/('Exposure Inputs'!$D$8*'Exposure Inputs'!$D$13*'Exposure Inputs'!$C$16)</f>
        <v>1.4440738132207372E-5</v>
      </c>
      <c r="S289" s="40">
        <f>($F289*(1-('Exposure Inputs'!$C$17)/100)*'Exposure Inputs'!$D$7*'Exposure Inputs'!$D$12*'Exposure Inputs'!$C$15*H289)/('Exposure Inputs'!$D$8*'Exposure Inputs'!$C$14*'Exposure Inputs'!$C$16)</f>
        <v>1.8513766836163297E-7</v>
      </c>
      <c r="T289" s="40">
        <f>($F289*(1-('Exposure Inputs'!$C$17)/100)*'Exposure Inputs'!$D$12*'Exposure Inputs'!$C$15*H289)/('Exposure Inputs'!$C$14*'Exposure Inputs'!$C$16)</f>
        <v>6.5920230401490518E-6</v>
      </c>
      <c r="U289" s="40">
        <f>'Exposure Inputs'!$E$60/Q289</f>
        <v>35748.459305019205</v>
      </c>
      <c r="V289" s="40">
        <f>'Exposure Inputs'!$E$61/R289</f>
        <v>36009.23964130594</v>
      </c>
      <c r="W289" s="40">
        <f>($G289*(1-('Exposure Inputs'!$C$17/100))*'Exposure Inputs'!$E$6*'Exposure Inputs'!$C$15)/('Exposure Inputs'!$E$8*'Exposure Inputs'!$E$11)</f>
        <v>7.7191466302142488E-5</v>
      </c>
      <c r="X289" s="40">
        <f>($F289*(1-('Exposure Inputs'!$C$17)/100)*'Exposure Inputs'!$E$7*'Exposure Inputs'!$E$12*'Exposure Inputs'!$C$15*H289)/('Exposure Inputs'!$E$8*'Exposure Inputs'!$E$13*'Exposure Inputs'!$C$16)</f>
        <v>3.1310268093490076E-6</v>
      </c>
      <c r="Y289" s="40">
        <f>($F289*(1-('Exposure Inputs'!$C$17)/100)*'Exposure Inputs'!$E$7*'Exposure Inputs'!$E$12*'Exposure Inputs'!$C$15*H289)/('Exposure Inputs'!$E$8*'Exposure Inputs'!$C$14*'Exposure Inputs'!$C$16)</f>
        <v>2.0070684675314154E-7</v>
      </c>
      <c r="Z289" s="40">
        <f>($F289*(1-('Exposure Inputs'!$C$17)/100)*'Exposure Inputs'!$E$12*'Exposure Inputs'!$C$15*H289)/('Exposure Inputs'!$C$14*'Exposure Inputs'!$C$16)</f>
        <v>3.2960115200745261E-5</v>
      </c>
      <c r="AA289" s="40">
        <f>'Exposure Inputs'!$E$60/W289</f>
        <v>163230.47875112435</v>
      </c>
      <c r="AB289" s="40">
        <f>'Exposure Inputs'!$E$61/X289</f>
        <v>166079.70217543957</v>
      </c>
      <c r="AC289" s="40">
        <f>($G289*(1-('Exposure Inputs'!$C$17/100))*'Exposure Inputs'!$F$6*'Exposure Inputs'!$C$15)/('Exposure Inputs'!$F$8*'Exposure Inputs'!$F$11)</f>
        <v>7.7395501152381922E-5</v>
      </c>
      <c r="AD289" s="40">
        <f>($F289*(1-('Exposure Inputs'!$C$17)/100)*'Exposure Inputs'!$F$7*'Exposure Inputs'!$F$12*'Exposure Inputs'!$C$15*H289)/('Exposure Inputs'!$F$8*'Exposure Inputs'!$F$13*'Exposure Inputs'!$C$16)</f>
        <v>2.8515141918391238E-6</v>
      </c>
      <c r="AE289" s="40">
        <f>($F289*(1-('Exposure Inputs'!$C$17)/100)*'Exposure Inputs'!$F$7*'Exposure Inputs'!$F$12*'Exposure Inputs'!$C$15*H289)/('Exposure Inputs'!$F$8*'Exposure Inputs'!$C$14*'Exposure Inputs'!$C$16)</f>
        <v>1.8278937127173874E-7</v>
      </c>
      <c r="AF289" s="40">
        <f>($F289*(1-('Exposure Inputs'!$C$17)/100)*'Exposure Inputs'!$F$12*'Exposure Inputs'!$C$15*H289)/('Exposure Inputs'!$C$14*'Exposure Inputs'!$C$16)</f>
        <v>3.2960115200745261E-5</v>
      </c>
      <c r="AG289" s="40">
        <f>'Exposure Inputs'!$E$60/AC289</f>
        <v>162800.16037614638</v>
      </c>
      <c r="AH289" s="40">
        <f>'Exposure Inputs'!$E$61/AD289</f>
        <v>182359.25372148288</v>
      </c>
      <c r="AI289" s="40">
        <f>($G289*(1-('Exposure Inputs'!$C$17/100))*'Exposure Inputs'!$G$6*'Exposure Inputs'!$C$15)/('Exposure Inputs'!$G$8*'Exposure Inputs'!$G$11)</f>
        <v>9.8754800866123794E-5</v>
      </c>
      <c r="AJ289" s="40">
        <f>($F289*(1-('Exposure Inputs'!$C$17)/100)*'Exposure Inputs'!$G$7*'Exposure Inputs'!$G$12*'Exposure Inputs'!$C$15*H289)/('Exposure Inputs'!$G$8*'Exposure Inputs'!$G$13*'Exposure Inputs'!$C$16)</f>
        <v>4.7537192564999386E-6</v>
      </c>
      <c r="AK289" s="40">
        <f>($F289*(1-('Exposure Inputs'!$C$17)/100)*'Exposure Inputs'!$G$7*'Exposure Inputs'!$G$12*'Exposure Inputs'!$C$15*H289)/('Exposure Inputs'!$G$8*'Exposure Inputs'!$C$14*'Exposure Inputs'!$C$16)</f>
        <v>3.0472559336538069E-7</v>
      </c>
      <c r="AL289" s="40">
        <f>($F289*(1-('Exposure Inputs'!$C$17)/100)*'Exposure Inputs'!$G$12*'Exposure Inputs'!$C$15*H289)/('Exposure Inputs'!$C$14*'Exposure Inputs'!$C$16)</f>
        <v>3.2960115200745261E-5</v>
      </c>
      <c r="AM289" s="40">
        <f>'Exposure Inputs'!$E$60/AI289</f>
        <v>127588.73380830462</v>
      </c>
      <c r="AN289" s="40">
        <f>'Exposure Inputs'!$E$61/AJ289</f>
        <v>109388.03323081911</v>
      </c>
      <c r="AO289" s="40">
        <f>($G289*(1-('Exposure Inputs'!$C$17/100))*'Exposure Inputs'!$H$6*'Exposure Inputs'!$C$15)/('Exposure Inputs'!$H$8*'Exposure Inputs'!$H$11)</f>
        <v>1.253412005034084E-4</v>
      </c>
      <c r="AP289" s="40">
        <f>($F289*(1-('Exposure Inputs'!$C$17)/100)*'Exposure Inputs'!$H$7*'Exposure Inputs'!$H$12*'Exposure Inputs'!$C$15*H289)/('Exposure Inputs'!$H$8*'Exposure Inputs'!$H$13*'Exposure Inputs'!$C$16)</f>
        <v>6.1891771876954982E-6</v>
      </c>
      <c r="AQ289" s="40">
        <f>($F289*(1-('Exposure Inputs'!$C$17)/100)*'Exposure Inputs'!$H$7*'Exposure Inputs'!$H$12*'Exposure Inputs'!$C$15*H289)/('Exposure Inputs'!$H$8*'Exposure Inputs'!$C$14*'Exposure Inputs'!$C$16)</f>
        <v>3.9674212741637808E-7</v>
      </c>
      <c r="AR289" s="40">
        <f>($F289*(1-('Exposure Inputs'!$C$17)/100)*'Exposure Inputs'!$H$12*'Exposure Inputs'!$C$15*H289)/('Exposure Inputs'!$C$14*'Exposure Inputs'!$C$16)</f>
        <v>3.2960115200745261E-5</v>
      </c>
      <c r="AS289" s="40">
        <f>'Exposure Inputs'!$E$60/AO289</f>
        <v>100525.60490401054</v>
      </c>
      <c r="AT289" s="40">
        <f>'Exposure Inputs'!$E$61/AP289</f>
        <v>84017.630167996336</v>
      </c>
    </row>
    <row r="290" spans="1:46" s="35" customFormat="1">
      <c r="A290" s="47">
        <v>2023</v>
      </c>
      <c r="B290" s="48">
        <v>110001611319</v>
      </c>
      <c r="C290" s="48" t="s">
        <v>244</v>
      </c>
      <c r="D290" s="48" t="s">
        <v>45</v>
      </c>
      <c r="E290" s="48" t="s">
        <v>245</v>
      </c>
      <c r="F290" s="48">
        <v>3.6552296384524099</v>
      </c>
      <c r="G290" s="48">
        <v>3.6552296384524099</v>
      </c>
      <c r="H290" s="48">
        <v>250</v>
      </c>
      <c r="I290" s="40">
        <f t="shared" si="4"/>
        <v>7.0004099114450478E-7</v>
      </c>
      <c r="J290" s="40">
        <f>($G290*(1-('Exposure Inputs'!$C$17/100))*'Exposure Inputs'!$C$6*1*'Exposure Inputs'!$C$15)/('Exposure Inputs'!$C$8*'Exposure Inputs'!$C$11)</f>
        <v>1.4709493745706349E-4</v>
      </c>
      <c r="K290" s="40">
        <f>($F290*(1-('Exposure Inputs'!$C$17)/100)*'Exposure Inputs'!$C$7*'Exposure Inputs'!$C$12*'Exposure Inputs'!$C$15*H290)/('Exposure Inputs'!$C$8*'Exposure Inputs'!$C$13*'Exposure Inputs'!$C$16)</f>
        <v>2.7527322700782104E-5</v>
      </c>
      <c r="L290" s="40">
        <f>($F290*(1-('Exposure Inputs'!$C$17)/100)*'Exposure Inputs'!$C$7*'Exposure Inputs'!$C$12*'Exposure Inputs'!$C$15*H290)/('Exposure Inputs'!$C$8*'Exposure Inputs'!$C$14*'Exposure Inputs'!$C$16)</f>
        <v>2.0116120435186921E-5</v>
      </c>
      <c r="M290" s="40">
        <f>($F290*(1-('Exposure Inputs'!$C$17)/100)*'Exposure Inputs'!$C$12*'Exposure Inputs'!$C$15*H290)/('Exposure Inputs'!$C$14*'Exposure Inputs'!$C$16)</f>
        <v>1.8295406514909323E-3</v>
      </c>
      <c r="N290" s="40">
        <f>'Exposure Inputs'!$E$60/$J290</f>
        <v>85658.964324845627</v>
      </c>
      <c r="O290" s="40">
        <f>'Exposure Inputs'!$E$61/$K290</f>
        <v>18890.322377236702</v>
      </c>
      <c r="P290" s="40">
        <f>L290*'Exposure Inputs'!$E$63</f>
        <v>7.0004099114450478E-7</v>
      </c>
      <c r="Q290" s="40">
        <f>($G290*(1-('Exposure Inputs'!$C$17/100))*'Exposure Inputs'!$D$6*1*'Exposure Inputs'!$C$15)/('Exposure Inputs'!$D$8*'Exposure Inputs'!$D$11)</f>
        <v>5.1608731661213184E-4</v>
      </c>
      <c r="R290" s="40">
        <f>($F290*(1-('Exposure Inputs'!$C$17)/100)*'Exposure Inputs'!$D$7*'Exposure Inputs'!$D$12*'Exposure Inputs'!$C$15*H290)/('Exposure Inputs'!$D$8*'Exposure Inputs'!$D$13*'Exposure Inputs'!$C$16)</f>
        <v>7.0313365239830678E-5</v>
      </c>
      <c r="S290" s="40">
        <f>($F290*(1-('Exposure Inputs'!$C$17)/100)*'Exposure Inputs'!$D$7*'Exposure Inputs'!$D$12*'Exposure Inputs'!$C$15*H290)/('Exposure Inputs'!$D$8*'Exposure Inputs'!$C$14*'Exposure Inputs'!$C$16)</f>
        <v>9.0145340051064971E-7</v>
      </c>
      <c r="T290" s="40">
        <f>($F290*(1-('Exposure Inputs'!$C$17)/100)*'Exposure Inputs'!$D$12*'Exposure Inputs'!$C$15*H290)/('Exposure Inputs'!$C$14*'Exposure Inputs'!$C$16)</f>
        <v>3.2097204412121623E-5</v>
      </c>
      <c r="U290" s="40">
        <f>'Exposure Inputs'!$E$60/Q290</f>
        <v>24414.473276950528</v>
      </c>
      <c r="V290" s="40">
        <f>'Exposure Inputs'!$E$61/R290</f>
        <v>7395.464549681853</v>
      </c>
      <c r="W290" s="40">
        <f>($G290*(1-('Exposure Inputs'!$C$17/100))*'Exposure Inputs'!$E$6*'Exposure Inputs'!$C$15)/('Exposure Inputs'!$E$8*'Exposure Inputs'!$E$11)</f>
        <v>1.1302623490968766E-4</v>
      </c>
      <c r="X290" s="40">
        <f>($F290*(1-('Exposure Inputs'!$C$17)/100)*'Exposure Inputs'!$E$7*'Exposure Inputs'!$E$12*'Exposure Inputs'!$C$15*H290)/('Exposure Inputs'!$E$8*'Exposure Inputs'!$E$13*'Exposure Inputs'!$C$16)</f>
        <v>1.5245275525802127E-5</v>
      </c>
      <c r="Y290" s="40">
        <f>($F290*(1-('Exposure Inputs'!$C$17)/100)*'Exposure Inputs'!$E$7*'Exposure Inputs'!$E$12*'Exposure Inputs'!$C$15*H290)/('Exposure Inputs'!$E$8*'Exposure Inputs'!$C$14*'Exposure Inputs'!$C$16)</f>
        <v>9.7726125165398259E-7</v>
      </c>
      <c r="Z290" s="40">
        <f>($F290*(1-('Exposure Inputs'!$C$17)/100)*'Exposure Inputs'!$E$12*'Exposure Inputs'!$C$15*H290)/('Exposure Inputs'!$C$14*'Exposure Inputs'!$C$16)</f>
        <v>1.6048602206060808E-4</v>
      </c>
      <c r="AA290" s="40">
        <f>'Exposure Inputs'!$E$60/W290</f>
        <v>111478.54310167801</v>
      </c>
      <c r="AB290" s="40">
        <f>'Exposure Inputs'!$E$61/X290</f>
        <v>34108.927655647625</v>
      </c>
      <c r="AC290" s="40">
        <f>($G290*(1-('Exposure Inputs'!$C$17/100))*'Exposure Inputs'!$F$6*'Exposure Inputs'!$C$15)/('Exposure Inputs'!$F$8*'Exposure Inputs'!$F$11)</f>
        <v>1.1332498931892068E-4</v>
      </c>
      <c r="AD290" s="40">
        <f>($F290*(1-('Exposure Inputs'!$C$17)/100)*'Exposure Inputs'!$F$7*'Exposure Inputs'!$F$12*'Exposure Inputs'!$C$15*H290)/('Exposure Inputs'!$F$8*'Exposure Inputs'!$F$13*'Exposure Inputs'!$C$16)</f>
        <v>1.3884301274750498E-5</v>
      </c>
      <c r="AE290" s="40">
        <f>($F290*(1-('Exposure Inputs'!$C$17)/100)*'Exposure Inputs'!$F$7*'Exposure Inputs'!$F$12*'Exposure Inputs'!$C$15*H290)/('Exposure Inputs'!$F$8*'Exposure Inputs'!$C$14*'Exposure Inputs'!$C$16)</f>
        <v>8.900193124840064E-7</v>
      </c>
      <c r="AF290" s="40">
        <f>($F290*(1-('Exposure Inputs'!$C$17)/100)*'Exposure Inputs'!$F$12*'Exposure Inputs'!$C$15*H290)/('Exposure Inputs'!$C$14*'Exposure Inputs'!$C$16)</f>
        <v>1.6048602206060808E-4</v>
      </c>
      <c r="AG290" s="40">
        <f>'Exposure Inputs'!$E$60/AC290</f>
        <v>111184.65640919597</v>
      </c>
      <c r="AH290" s="40">
        <f>'Exposure Inputs'!$E$61/AD290</f>
        <v>37452.370825866026</v>
      </c>
      <c r="AI290" s="40">
        <f>($G290*(1-('Exposure Inputs'!$C$17/100))*'Exposure Inputs'!$G$6*'Exposure Inputs'!$C$15)/('Exposure Inputs'!$G$8*'Exposure Inputs'!$G$11)</f>
        <v>1.4459996494255132E-4</v>
      </c>
      <c r="AJ290" s="40">
        <f>($F290*(1-('Exposure Inputs'!$C$17)/100)*'Exposure Inputs'!$G$7*'Exposure Inputs'!$G$12*'Exposure Inputs'!$C$15*H290)/('Exposure Inputs'!$G$8*'Exposure Inputs'!$G$13*'Exposure Inputs'!$C$16)</f>
        <v>2.3146323634552607E-5</v>
      </c>
      <c r="AK290" s="40">
        <f>($F290*(1-('Exposure Inputs'!$C$17)/100)*'Exposure Inputs'!$G$7*'Exposure Inputs'!$G$12*'Exposure Inputs'!$C$15*H290)/('Exposure Inputs'!$G$8*'Exposure Inputs'!$C$14*'Exposure Inputs'!$C$16)</f>
        <v>1.4837386945226029E-6</v>
      </c>
      <c r="AL290" s="40">
        <f>($F290*(1-('Exposure Inputs'!$C$17)/100)*'Exposure Inputs'!$G$12*'Exposure Inputs'!$C$15*H290)/('Exposure Inputs'!$C$14*'Exposure Inputs'!$C$16)</f>
        <v>1.6048602206060808E-4</v>
      </c>
      <c r="AM290" s="40">
        <f>'Exposure Inputs'!$E$60/AI290</f>
        <v>87136.950586439649</v>
      </c>
      <c r="AN290" s="40">
        <f>'Exposure Inputs'!$E$61/AJ290</f>
        <v>22465.770729298412</v>
      </c>
      <c r="AO290" s="40">
        <f>($G290*(1-('Exposure Inputs'!$C$17/100))*'Exposure Inputs'!$H$6*'Exposure Inputs'!$C$15)/('Exposure Inputs'!$H$8*'Exposure Inputs'!$H$11)</f>
        <v>1.8352862888377713E-4</v>
      </c>
      <c r="AP290" s="40">
        <f>($F290*(1-('Exposure Inputs'!$C$17)/100)*'Exposure Inputs'!$H$7*'Exposure Inputs'!$H$12*'Exposure Inputs'!$C$15*H290)/('Exposure Inputs'!$H$8*'Exposure Inputs'!$H$13*'Exposure Inputs'!$C$16)</f>
        <v>3.0135708586936406E-5</v>
      </c>
      <c r="AQ290" s="40">
        <f>($F290*(1-('Exposure Inputs'!$C$17)/100)*'Exposure Inputs'!$H$7*'Exposure Inputs'!$H$12*'Exposure Inputs'!$C$15*H290)/('Exposure Inputs'!$H$8*'Exposure Inputs'!$C$14*'Exposure Inputs'!$C$16)</f>
        <v>1.9317761914702824E-6</v>
      </c>
      <c r="AR290" s="40">
        <f>($F290*(1-('Exposure Inputs'!$C$17)/100)*'Exposure Inputs'!$H$12*'Exposure Inputs'!$C$15*H290)/('Exposure Inputs'!$C$14*'Exposure Inputs'!$C$16)</f>
        <v>1.6048602206060808E-4</v>
      </c>
      <c r="AS290" s="40">
        <f>'Exposure Inputs'!$E$60/AO290</f>
        <v>68654.139011626248</v>
      </c>
      <c r="AT290" s="40">
        <f>'Exposure Inputs'!$E$61/AP290</f>
        <v>17255.277024593208</v>
      </c>
    </row>
    <row r="291" spans="1:46" s="35" customFormat="1">
      <c r="A291" s="47">
        <v>2020</v>
      </c>
      <c r="B291" s="48">
        <v>110001611319</v>
      </c>
      <c r="C291" s="48" t="s">
        <v>244</v>
      </c>
      <c r="D291" s="48" t="s">
        <v>45</v>
      </c>
      <c r="E291" s="48" t="s">
        <v>245</v>
      </c>
      <c r="F291" s="48">
        <v>3.3290723481320601</v>
      </c>
      <c r="G291" s="48">
        <v>3.3290723481320601</v>
      </c>
      <c r="H291" s="48">
        <v>250</v>
      </c>
      <c r="I291" s="40">
        <f t="shared" si="4"/>
        <v>6.3757611332043087E-7</v>
      </c>
      <c r="J291" s="40">
        <f>($G291*(1-('Exposure Inputs'!$C$17/100))*'Exposure Inputs'!$C$6*1*'Exposure Inputs'!$C$15)/('Exposure Inputs'!$C$8*'Exposure Inputs'!$C$11)</f>
        <v>1.3396960992192406E-4</v>
      </c>
      <c r="K291" s="40">
        <f>($F291*(1-('Exposure Inputs'!$C$17)/100)*'Exposure Inputs'!$C$7*'Exposure Inputs'!$C$12*'Exposure Inputs'!$C$15*H291)/('Exposure Inputs'!$C$8*'Exposure Inputs'!$C$13*'Exposure Inputs'!$C$16)</f>
        <v>2.5071051038008476E-5</v>
      </c>
      <c r="L291" s="40">
        <f>($F291*(1-('Exposure Inputs'!$C$17)/100)*'Exposure Inputs'!$C$7*'Exposure Inputs'!$C$12*'Exposure Inputs'!$C$15*H291)/('Exposure Inputs'!$C$8*'Exposure Inputs'!$C$14*'Exposure Inputs'!$C$16)</f>
        <v>1.8321152681621577E-5</v>
      </c>
      <c r="M291" s="40">
        <f>($F291*(1-('Exposure Inputs'!$C$17)/100)*'Exposure Inputs'!$C$12*'Exposure Inputs'!$C$15*H291)/('Exposure Inputs'!$C$14*'Exposure Inputs'!$C$16)</f>
        <v>1.6662901637120428E-3</v>
      </c>
      <c r="N291" s="40">
        <f>'Exposure Inputs'!$E$60/$J291</f>
        <v>94051.180766616657</v>
      </c>
      <c r="O291" s="40">
        <f>'Exposure Inputs'!$E$61/$K291</f>
        <v>20741.053066010842</v>
      </c>
      <c r="P291" s="40">
        <f>L291*'Exposure Inputs'!$E$63</f>
        <v>6.3757611332043087E-7</v>
      </c>
      <c r="Q291" s="40">
        <f>($G291*(1-('Exposure Inputs'!$C$17/100))*'Exposure Inputs'!$D$6*1*'Exposure Inputs'!$C$15)/('Exposure Inputs'!$D$8*'Exposure Inputs'!$D$11)</f>
        <v>4.7003668302562457E-4</v>
      </c>
      <c r="R291" s="40">
        <f>($F291*(1-('Exposure Inputs'!$C$17)/100)*'Exposure Inputs'!$D$7*'Exposure Inputs'!$D$12*'Exposure Inputs'!$C$15*H291)/('Exposure Inputs'!$D$8*'Exposure Inputs'!$D$13*'Exposure Inputs'!$C$16)</f>
        <v>6.4039281543781996E-5</v>
      </c>
      <c r="S291" s="40">
        <f>($F291*(1-('Exposure Inputs'!$C$17)/100)*'Exposure Inputs'!$D$7*'Exposure Inputs'!$D$12*'Exposure Inputs'!$C$15*H291)/('Exposure Inputs'!$D$8*'Exposure Inputs'!$C$14*'Exposure Inputs'!$C$16)</f>
        <v>8.2101643004848707E-7</v>
      </c>
      <c r="T291" s="40">
        <f>($F291*(1-('Exposure Inputs'!$C$17)/100)*'Exposure Inputs'!$D$12*'Exposure Inputs'!$C$15*H291)/('Exposure Inputs'!$C$14*'Exposure Inputs'!$C$16)</f>
        <v>2.9233160766877942E-5</v>
      </c>
      <c r="U291" s="40">
        <f>'Exposure Inputs'!$E$60/Q291</f>
        <v>26806.418424395819</v>
      </c>
      <c r="V291" s="40">
        <f>'Exposure Inputs'!$E$61/R291</f>
        <v>8120.0161442237531</v>
      </c>
      <c r="W291" s="40">
        <f>($G291*(1-('Exposure Inputs'!$C$17/100))*'Exposure Inputs'!$E$6*'Exposure Inputs'!$C$15)/('Exposure Inputs'!$E$8*'Exposure Inputs'!$E$11)</f>
        <v>1.0294086841849696E-4</v>
      </c>
      <c r="X291" s="40">
        <f>($F291*(1-('Exposure Inputs'!$C$17)/100)*'Exposure Inputs'!$E$7*'Exposure Inputs'!$E$12*'Exposure Inputs'!$C$15*H291)/('Exposure Inputs'!$E$8*'Exposure Inputs'!$E$13*'Exposure Inputs'!$C$16)</f>
        <v>1.3884934795530518E-5</v>
      </c>
      <c r="Y291" s="40">
        <f>($F291*(1-('Exposure Inputs'!$C$17)/100)*'Exposure Inputs'!$E$7*'Exposure Inputs'!$E$12*'Exposure Inputs'!$C$15*H291)/('Exposure Inputs'!$E$8*'Exposure Inputs'!$C$14*'Exposure Inputs'!$C$16)</f>
        <v>8.9005992279041795E-7</v>
      </c>
      <c r="Z291" s="40">
        <f>($F291*(1-('Exposure Inputs'!$C$17)/100)*'Exposure Inputs'!$E$12*'Exposure Inputs'!$C$15*H291)/('Exposure Inputs'!$C$14*'Exposure Inputs'!$C$16)</f>
        <v>1.461658038343897E-4</v>
      </c>
      <c r="AA291" s="40">
        <f>'Exposure Inputs'!$E$60/W291</f>
        <v>122400.36628383413</v>
      </c>
      <c r="AB291" s="40">
        <f>'Exposure Inputs'!$E$61/X291</f>
        <v>37450.662005801067</v>
      </c>
      <c r="AC291" s="40">
        <f>($G291*(1-('Exposure Inputs'!$C$17/100))*'Exposure Inputs'!$F$6*'Exposure Inputs'!$C$15)/('Exposure Inputs'!$F$8*'Exposure Inputs'!$F$11)</f>
        <v>1.0321296487782673E-4</v>
      </c>
      <c r="AD291" s="40">
        <f>($F291*(1-('Exposure Inputs'!$C$17)/100)*'Exposure Inputs'!$F$7*'Exposure Inputs'!$F$12*'Exposure Inputs'!$C$15*H291)/('Exposure Inputs'!$F$8*'Exposure Inputs'!$F$13*'Exposure Inputs'!$C$16)</f>
        <v>1.2645400704968152E-5</v>
      </c>
      <c r="AE291" s="40">
        <f>($F291*(1-('Exposure Inputs'!$C$17)/100)*'Exposure Inputs'!$F$7*'Exposure Inputs'!$F$12*'Exposure Inputs'!$C$15*H291)/('Exposure Inputs'!$F$8*'Exposure Inputs'!$C$14*'Exposure Inputs'!$C$16)</f>
        <v>8.1060260929283036E-7</v>
      </c>
      <c r="AF291" s="40">
        <f>($F291*(1-('Exposure Inputs'!$C$17)/100)*'Exposure Inputs'!$F$12*'Exposure Inputs'!$C$15*H291)/('Exposure Inputs'!$C$14*'Exposure Inputs'!$C$16)</f>
        <v>1.461658038343897E-4</v>
      </c>
      <c r="AG291" s="40">
        <f>'Exposure Inputs'!$E$60/AC291</f>
        <v>122077.68679946972</v>
      </c>
      <c r="AH291" s="40">
        <f>'Exposure Inputs'!$E$61/AD291</f>
        <v>41121.67041062616</v>
      </c>
      <c r="AI291" s="40">
        <f>($G291*(1-('Exposure Inputs'!$C$17/100))*'Exposure Inputs'!$G$6*'Exposure Inputs'!$C$15)/('Exposure Inputs'!$G$8*'Exposure Inputs'!$G$11)</f>
        <v>1.3169726458962678E-4</v>
      </c>
      <c r="AJ291" s="40">
        <f>($F291*(1-('Exposure Inputs'!$C$17)/100)*'Exposure Inputs'!$G$7*'Exposure Inputs'!$G$12*'Exposure Inputs'!$C$15*H291)/('Exposure Inputs'!$G$8*'Exposure Inputs'!$G$13*'Exposure Inputs'!$C$16)</f>
        <v>2.1080969896416508E-5</v>
      </c>
      <c r="AK291" s="40">
        <f>($F291*(1-('Exposure Inputs'!$C$17)/100)*'Exposure Inputs'!$G$7*'Exposure Inputs'!$G$12*'Exposure Inputs'!$C$15*H291)/('Exposure Inputs'!$G$8*'Exposure Inputs'!$C$14*'Exposure Inputs'!$C$16)</f>
        <v>1.3513442241292634E-6</v>
      </c>
      <c r="AL291" s="40">
        <f>($F291*(1-('Exposure Inputs'!$C$17)/100)*'Exposure Inputs'!$G$12*'Exposure Inputs'!$C$15*H291)/('Exposure Inputs'!$C$14*'Exposure Inputs'!$C$16)</f>
        <v>1.461658038343897E-4</v>
      </c>
      <c r="AM291" s="40">
        <f>'Exposure Inputs'!$E$60/AI291</f>
        <v>95673.968926097557</v>
      </c>
      <c r="AN291" s="40">
        <f>'Exposure Inputs'!$E$61/AJ291</f>
        <v>24666.796762913327</v>
      </c>
      <c r="AO291" s="40">
        <f>($G291*(1-('Exposure Inputs'!$C$17/100))*'Exposure Inputs'!$H$6*'Exposure Inputs'!$C$15)/('Exposure Inputs'!$H$8*'Exposure Inputs'!$H$11)</f>
        <v>1.6715231160312452E-4</v>
      </c>
      <c r="AP291" s="40">
        <f>($F291*(1-('Exposure Inputs'!$C$17)/100)*'Exposure Inputs'!$H$7*'Exposure Inputs'!$H$12*'Exposure Inputs'!$C$15*H291)/('Exposure Inputs'!$H$8*'Exposure Inputs'!$H$13*'Exposure Inputs'!$C$16)</f>
        <v>2.7446689831124289E-5</v>
      </c>
      <c r="AQ291" s="40">
        <f>($F291*(1-('Exposure Inputs'!$C$17)/100)*'Exposure Inputs'!$H$7*'Exposure Inputs'!$H$12*'Exposure Inputs'!$C$15*H291)/('Exposure Inputs'!$H$8*'Exposure Inputs'!$C$14*'Exposure Inputs'!$C$16)</f>
        <v>1.759403194302839E-6</v>
      </c>
      <c r="AR291" s="40">
        <f>($F291*(1-('Exposure Inputs'!$C$17)/100)*'Exposure Inputs'!$H$12*'Exposure Inputs'!$C$15*H291)/('Exposure Inputs'!$C$14*'Exposure Inputs'!$C$16)</f>
        <v>1.461658038343897E-4</v>
      </c>
      <c r="AS291" s="40">
        <f>'Exposure Inputs'!$E$60/AO291</f>
        <v>75380.351483960403</v>
      </c>
      <c r="AT291" s="40">
        <f>'Exposure Inputs'!$E$61/AP291</f>
        <v>18945.818355491629</v>
      </c>
    </row>
    <row r="292" spans="1:46" s="35" customFormat="1">
      <c r="A292" s="47">
        <v>2021</v>
      </c>
      <c r="B292" s="48">
        <v>110041973460</v>
      </c>
      <c r="C292" s="48" t="s">
        <v>246</v>
      </c>
      <c r="D292" s="48" t="s">
        <v>45</v>
      </c>
      <c r="E292" s="48" t="s">
        <v>247</v>
      </c>
      <c r="F292" s="48">
        <v>3.2976785020833699</v>
      </c>
      <c r="G292" s="48">
        <v>3.2976785020833699</v>
      </c>
      <c r="H292" s="48">
        <v>250</v>
      </c>
      <c r="I292" s="40">
        <f t="shared" si="4"/>
        <v>6.315636376957619E-7</v>
      </c>
      <c r="J292" s="40">
        <f>($G292*(1-('Exposure Inputs'!$C$17/100))*'Exposure Inputs'!$C$6*1*'Exposure Inputs'!$C$15)/('Exposure Inputs'!$C$8*'Exposure Inputs'!$C$11)</f>
        <v>1.3270624858000192E-4</v>
      </c>
      <c r="K292" s="40">
        <f>($F292*(1-('Exposure Inputs'!$C$17)/100)*'Exposure Inputs'!$C$7*'Exposure Inputs'!$C$12*'Exposure Inputs'!$C$15*H292)/('Exposure Inputs'!$C$8*'Exposure Inputs'!$C$13*'Exposure Inputs'!$C$16)</f>
        <v>2.4834625801708729E-5</v>
      </c>
      <c r="L292" s="40">
        <f>($F292*(1-('Exposure Inputs'!$C$17)/100)*'Exposure Inputs'!$C$7*'Exposure Inputs'!$C$12*'Exposure Inputs'!$C$15*H292)/('Exposure Inputs'!$C$8*'Exposure Inputs'!$C$14*'Exposure Inputs'!$C$16)</f>
        <v>1.8148380393556379E-5</v>
      </c>
      <c r="M292" s="40">
        <f>($F292*(1-('Exposure Inputs'!$C$17)/100)*'Exposure Inputs'!$C$12*'Exposure Inputs'!$C$15*H292)/('Exposure Inputs'!$C$14*'Exposure Inputs'!$C$16)</f>
        <v>1.65057670019979E-3</v>
      </c>
      <c r="N292" s="40">
        <f>'Exposure Inputs'!$E$60/$J292</f>
        <v>94946.546487628977</v>
      </c>
      <c r="O292" s="40">
        <f>'Exposure Inputs'!$E$61/$K292</f>
        <v>20938.5075560197</v>
      </c>
      <c r="P292" s="40">
        <f>L292*'Exposure Inputs'!$E$63</f>
        <v>6.315636376957619E-7</v>
      </c>
      <c r="Q292" s="40">
        <f>($G292*(1-('Exposure Inputs'!$C$17/100))*'Exposure Inputs'!$D$6*1*'Exposure Inputs'!$C$15)/('Exposure Inputs'!$D$8*'Exposure Inputs'!$D$11)</f>
        <v>4.6560413914521797E-4</v>
      </c>
      <c r="R292" s="40">
        <f>($F292*(1-('Exposure Inputs'!$C$17)/100)*'Exposure Inputs'!$D$7*'Exposure Inputs'!$D$12*'Exposure Inputs'!$C$15*H292)/('Exposure Inputs'!$D$8*'Exposure Inputs'!$D$13*'Exposure Inputs'!$C$16)</f>
        <v>6.3435377772516006E-5</v>
      </c>
      <c r="S292" s="40">
        <f>($F292*(1-('Exposure Inputs'!$C$17)/100)*'Exposure Inputs'!$D$7*'Exposure Inputs'!$D$12*'Exposure Inputs'!$C$15*H292)/('Exposure Inputs'!$D$8*'Exposure Inputs'!$C$14*'Exposure Inputs'!$C$16)</f>
        <v>8.1327407400661542E-7</v>
      </c>
      <c r="T292" s="40">
        <f>($F292*(1-('Exposure Inputs'!$C$17)/100)*'Exposure Inputs'!$D$12*'Exposure Inputs'!$C$15*H292)/('Exposure Inputs'!$C$14*'Exposure Inputs'!$C$16)</f>
        <v>2.8957485968417367E-5</v>
      </c>
      <c r="U292" s="40">
        <f>'Exposure Inputs'!$E$60/Q292</f>
        <v>27061.61509459899</v>
      </c>
      <c r="V292" s="40">
        <f>'Exposure Inputs'!$E$61/R292</f>
        <v>8197.3185666956815</v>
      </c>
      <c r="W292" s="40">
        <f>($G292*(1-('Exposure Inputs'!$C$17/100))*'Exposure Inputs'!$E$6*'Exposure Inputs'!$C$15)/('Exposure Inputs'!$E$8*'Exposure Inputs'!$E$11)</f>
        <v>1.0197011457559471E-4</v>
      </c>
      <c r="X292" s="40">
        <f>($F292*(1-('Exposure Inputs'!$C$17)/100)*'Exposure Inputs'!$E$7*'Exposure Inputs'!$E$12*'Exposure Inputs'!$C$15*H292)/('Exposure Inputs'!$E$8*'Exposure Inputs'!$E$13*'Exposure Inputs'!$C$16)</f>
        <v>1.3753996966675109E-5</v>
      </c>
      <c r="Y292" s="40">
        <f>($F292*(1-('Exposure Inputs'!$C$17)/100)*'Exposure Inputs'!$E$7*'Exposure Inputs'!$E$12*'Exposure Inputs'!$C$15*H292)/('Exposure Inputs'!$E$8*'Exposure Inputs'!$C$14*'Exposure Inputs'!$C$16)</f>
        <v>8.8166647222276352E-7</v>
      </c>
      <c r="Z292" s="40">
        <f>($F292*(1-('Exposure Inputs'!$C$17)/100)*'Exposure Inputs'!$E$12*'Exposure Inputs'!$C$15*H292)/('Exposure Inputs'!$C$14*'Exposure Inputs'!$C$16)</f>
        <v>1.4478742984208685E-4</v>
      </c>
      <c r="AA292" s="40">
        <f>'Exposure Inputs'!$E$60/W292</f>
        <v>123565.61579284185</v>
      </c>
      <c r="AB292" s="40">
        <f>'Exposure Inputs'!$E$61/X292</f>
        <v>37807.191702886121</v>
      </c>
      <c r="AC292" s="40">
        <f>($G292*(1-('Exposure Inputs'!$C$17/100))*'Exposure Inputs'!$F$6*'Exposure Inputs'!$C$15)/('Exposure Inputs'!$F$8*'Exposure Inputs'!$F$11)</f>
        <v>1.0223964510860589E-4</v>
      </c>
      <c r="AD292" s="40">
        <f>($F292*(1-('Exposure Inputs'!$C$17)/100)*'Exposure Inputs'!$F$7*'Exposure Inputs'!$F$12*'Exposure Inputs'!$C$15*H292)/('Exposure Inputs'!$F$8*'Exposure Inputs'!$F$13*'Exposure Inputs'!$C$16)</f>
        <v>1.2526151940915751E-5</v>
      </c>
      <c r="AE292" s="40">
        <f>($F292*(1-('Exposure Inputs'!$C$17)/100)*'Exposure Inputs'!$F$7*'Exposure Inputs'!$F$12*'Exposure Inputs'!$C$15*H292)/('Exposure Inputs'!$F$8*'Exposure Inputs'!$C$14*'Exposure Inputs'!$C$16)</f>
        <v>8.0295845775100985E-7</v>
      </c>
      <c r="AF292" s="40">
        <f>($F292*(1-('Exposure Inputs'!$C$17)/100)*'Exposure Inputs'!$F$12*'Exposure Inputs'!$C$15*H292)/('Exposure Inputs'!$C$14*'Exposure Inputs'!$C$16)</f>
        <v>1.4478742984208685E-4</v>
      </c>
      <c r="AG292" s="40">
        <f>'Exposure Inputs'!$E$60/AC292</f>
        <v>123239.86440500086</v>
      </c>
      <c r="AH292" s="40">
        <f>'Exposure Inputs'!$E$61/AD292</f>
        <v>41513.148048400915</v>
      </c>
      <c r="AI292" s="40">
        <f>($G292*(1-('Exposure Inputs'!$C$17/100))*'Exposure Inputs'!$G$6*'Exposure Inputs'!$C$15)/('Exposure Inputs'!$G$8*'Exposure Inputs'!$G$11)</f>
        <v>1.3045533193776349E-4</v>
      </c>
      <c r="AJ292" s="40">
        <f>($F292*(1-('Exposure Inputs'!$C$17)/100)*'Exposure Inputs'!$G$7*'Exposure Inputs'!$G$12*'Exposure Inputs'!$C$15*H292)/('Exposure Inputs'!$G$8*'Exposure Inputs'!$G$13*'Exposure Inputs'!$C$16)</f>
        <v>2.0882171956847393E-5</v>
      </c>
      <c r="AK292" s="40">
        <f>($F292*(1-('Exposure Inputs'!$C$17)/100)*'Exposure Inputs'!$G$7*'Exposure Inputs'!$G$12*'Exposure Inputs'!$C$15*H292)/('Exposure Inputs'!$G$8*'Exposure Inputs'!$C$14*'Exposure Inputs'!$C$16)</f>
        <v>1.3386007664645764E-6</v>
      </c>
      <c r="AL292" s="40">
        <f>($F292*(1-('Exposure Inputs'!$C$17)/100)*'Exposure Inputs'!$G$12*'Exposure Inputs'!$C$15*H292)/('Exposure Inputs'!$C$14*'Exposure Inputs'!$C$16)</f>
        <v>1.4478742984208685E-4</v>
      </c>
      <c r="AM292" s="40">
        <f>'Exposure Inputs'!$E$60/AI292</f>
        <v>96584.783564163561</v>
      </c>
      <c r="AN292" s="40">
        <f>'Exposure Inputs'!$E$61/AJ292</f>
        <v>24901.624269475895</v>
      </c>
      <c r="AO292" s="40">
        <f>($G292*(1-('Exposure Inputs'!$C$17/100))*'Exposure Inputs'!$H$6*'Exposure Inputs'!$C$15)/('Exposure Inputs'!$H$8*'Exposure Inputs'!$H$11)</f>
        <v>1.6557603046880325E-4</v>
      </c>
      <c r="AP292" s="40">
        <f>($F292*(1-('Exposure Inputs'!$C$17)/100)*'Exposure Inputs'!$H$7*'Exposure Inputs'!$H$12*'Exposure Inputs'!$C$15*H292)/('Exposure Inputs'!$H$8*'Exposure Inputs'!$H$13*'Exposure Inputs'!$C$16)</f>
        <v>2.7187861825902973E-5</v>
      </c>
      <c r="AQ292" s="40">
        <f>($F292*(1-('Exposure Inputs'!$C$17)/100)*'Exposure Inputs'!$H$7*'Exposure Inputs'!$H$12*'Exposure Inputs'!$C$15*H292)/('Exposure Inputs'!$H$8*'Exposure Inputs'!$C$14*'Exposure Inputs'!$C$16)</f>
        <v>1.7428116555066008E-6</v>
      </c>
      <c r="AR292" s="40">
        <f>($F292*(1-('Exposure Inputs'!$C$17)/100)*'Exposure Inputs'!$H$12*'Exposure Inputs'!$C$15*H292)/('Exposure Inputs'!$C$14*'Exposure Inputs'!$C$16)</f>
        <v>1.4478742984208685E-4</v>
      </c>
      <c r="AS292" s="40">
        <f>'Exposure Inputs'!$E$60/AO292</f>
        <v>76097.971211926168</v>
      </c>
      <c r="AT292" s="40">
        <f>'Exposure Inputs'!$E$61/AP292</f>
        <v>19126.182240067701</v>
      </c>
    </row>
    <row r="293" spans="1:46" s="35" customFormat="1">
      <c r="A293" s="47">
        <v>2020</v>
      </c>
      <c r="B293" s="48">
        <v>110046184516</v>
      </c>
      <c r="C293" s="48" t="s">
        <v>48</v>
      </c>
      <c r="D293" s="48" t="s">
        <v>45</v>
      </c>
      <c r="E293" s="48" t="s">
        <v>49</v>
      </c>
      <c r="F293" s="48">
        <v>3.1514046642658902</v>
      </c>
      <c r="G293" s="48">
        <v>3.1514046642658902</v>
      </c>
      <c r="H293" s="48">
        <v>250</v>
      </c>
      <c r="I293" s="40">
        <f t="shared" si="4"/>
        <v>6.0354961599735674E-7</v>
      </c>
      <c r="J293" s="40">
        <f>($G293*(1-('Exposure Inputs'!$C$17/100))*'Exposure Inputs'!$C$6*1*'Exposure Inputs'!$C$15)/('Exposure Inputs'!$C$8*'Exposure Inputs'!$C$11)</f>
        <v>1.2681984932370879E-4</v>
      </c>
      <c r="K293" s="40">
        <f>($F293*(1-('Exposure Inputs'!$C$17)/100)*'Exposure Inputs'!$C$7*'Exposure Inputs'!$C$12*'Exposure Inputs'!$C$15*H293)/('Exposure Inputs'!$C$8*'Exposure Inputs'!$C$13*'Exposure Inputs'!$C$16)</f>
        <v>2.3733046001105985E-5</v>
      </c>
      <c r="L293" s="40">
        <f>($F293*(1-('Exposure Inputs'!$C$17)/100)*'Exposure Inputs'!$C$7*'Exposure Inputs'!$C$12*'Exposure Inputs'!$C$15*H293)/('Exposure Inputs'!$C$8*'Exposure Inputs'!$C$14*'Exposure Inputs'!$C$16)</f>
        <v>1.7343379770038987E-5</v>
      </c>
      <c r="M293" s="40">
        <f>($F293*(1-('Exposure Inputs'!$C$17)/100)*'Exposure Inputs'!$C$12*'Exposure Inputs'!$C$15*H293)/('Exposure Inputs'!$C$14*'Exposure Inputs'!$C$16)</f>
        <v>1.5773627139370895E-3</v>
      </c>
      <c r="N293" s="40">
        <f>'Exposure Inputs'!$E$60/$J293</f>
        <v>99353.532331034294</v>
      </c>
      <c r="O293" s="40">
        <f>'Exposure Inputs'!$E$61/$K293</f>
        <v>21910.377621809163</v>
      </c>
      <c r="P293" s="40">
        <f>L293*'Exposure Inputs'!$E$63</f>
        <v>6.0354961599735674E-7</v>
      </c>
      <c r="Q293" s="40">
        <f>($G293*(1-('Exposure Inputs'!$C$17/100))*'Exposure Inputs'!$D$6*1*'Exposure Inputs'!$C$15)/('Exposure Inputs'!$D$8*'Exposure Inputs'!$D$11)</f>
        <v>4.4495151812911591E-4</v>
      </c>
      <c r="R293" s="40">
        <f>($F293*(1-('Exposure Inputs'!$C$17)/100)*'Exposure Inputs'!$D$7*'Exposure Inputs'!$D$12*'Exposure Inputs'!$C$15*H293)/('Exposure Inputs'!$D$8*'Exposure Inputs'!$D$13*'Exposure Inputs'!$C$16)</f>
        <v>6.0621599487481427E-5</v>
      </c>
      <c r="S293" s="40">
        <f>($F293*(1-('Exposure Inputs'!$C$17)/100)*'Exposure Inputs'!$D$7*'Exposure Inputs'!$D$12*'Exposure Inputs'!$C$15*H293)/('Exposure Inputs'!$D$8*'Exposure Inputs'!$C$14*'Exposure Inputs'!$C$16)</f>
        <v>7.7719999342924901E-7</v>
      </c>
      <c r="T293" s="40">
        <f>($F293*(1-('Exposure Inputs'!$C$17)/100)*'Exposure Inputs'!$D$12*'Exposure Inputs'!$C$15*H293)/('Exposure Inputs'!$C$14*'Exposure Inputs'!$C$16)</f>
        <v>2.7673030069071745E-5</v>
      </c>
      <c r="U293" s="40">
        <f>'Exposure Inputs'!$E$60/Q293</f>
        <v>28317.691898162568</v>
      </c>
      <c r="V293" s="40">
        <f>'Exposure Inputs'!$E$61/R293</f>
        <v>8577.800724432911</v>
      </c>
      <c r="W293" s="40">
        <f>($G293*(1-('Exposure Inputs'!$C$17/100))*'Exposure Inputs'!$E$6*'Exposure Inputs'!$C$15)/('Exposure Inputs'!$E$8*'Exposure Inputs'!$E$11)</f>
        <v>9.7447066015149175E-5</v>
      </c>
      <c r="X293" s="40">
        <f>($F293*(1-('Exposure Inputs'!$C$17)/100)*'Exposure Inputs'!$E$7*'Exposure Inputs'!$E$12*'Exposure Inputs'!$C$15*H293)/('Exposure Inputs'!$E$8*'Exposure Inputs'!$E$13*'Exposure Inputs'!$C$16)</f>
        <v>1.3143916293142345E-5</v>
      </c>
      <c r="Y293" s="40">
        <f>($F293*(1-('Exposure Inputs'!$C$17)/100)*'Exposure Inputs'!$E$7*'Exposure Inputs'!$E$12*'Exposure Inputs'!$C$15*H293)/('Exposure Inputs'!$E$8*'Exposure Inputs'!$C$14*'Exposure Inputs'!$C$16)</f>
        <v>8.4255873673989399E-7</v>
      </c>
      <c r="Z293" s="40">
        <f>($F293*(1-('Exposure Inputs'!$C$17)/100)*'Exposure Inputs'!$E$12*'Exposure Inputs'!$C$15*H293)/('Exposure Inputs'!$C$14*'Exposure Inputs'!$C$16)</f>
        <v>1.3836515034535872E-4</v>
      </c>
      <c r="AA293" s="40">
        <f>'Exposure Inputs'!$E$60/W293</f>
        <v>129300.96836410854</v>
      </c>
      <c r="AB293" s="40">
        <f>'Exposure Inputs'!$E$61/X293</f>
        <v>39562.029185418869</v>
      </c>
      <c r="AC293" s="40">
        <f>($G293*(1-('Exposure Inputs'!$C$17/100))*'Exposure Inputs'!$F$6*'Exposure Inputs'!$C$15)/('Exposure Inputs'!$F$8*'Exposure Inputs'!$F$11)</f>
        <v>9.7704641087539309E-5</v>
      </c>
      <c r="AD293" s="40">
        <f>($F293*(1-('Exposure Inputs'!$C$17)/100)*'Exposure Inputs'!$F$7*'Exposure Inputs'!$F$12*'Exposure Inputs'!$C$15*H293)/('Exposure Inputs'!$F$8*'Exposure Inputs'!$F$13*'Exposure Inputs'!$C$16)</f>
        <v>1.197053430980797E-5</v>
      </c>
      <c r="AE293" s="40">
        <f>($F293*(1-('Exposure Inputs'!$C$17)/100)*'Exposure Inputs'!$F$7*'Exposure Inputs'!$F$12*'Exposure Inputs'!$C$15*H293)/('Exposure Inputs'!$F$8*'Exposure Inputs'!$C$14*'Exposure Inputs'!$C$16)</f>
        <v>7.6734194293640852E-7</v>
      </c>
      <c r="AF293" s="40">
        <f>($F293*(1-('Exposure Inputs'!$C$17)/100)*'Exposure Inputs'!$F$12*'Exposure Inputs'!$C$15*H293)/('Exposure Inputs'!$C$14*'Exposure Inputs'!$C$16)</f>
        <v>1.3836515034535872E-4</v>
      </c>
      <c r="AG293" s="40">
        <f>'Exposure Inputs'!$E$60/AC293</f>
        <v>128960.09708188706</v>
      </c>
      <c r="AH293" s="40">
        <f>'Exposure Inputs'!$E$61/AD293</f>
        <v>43439.99912969146</v>
      </c>
      <c r="AI293" s="40">
        <f>($G293*(1-('Exposure Inputs'!$C$17/100))*'Exposure Inputs'!$G$6*'Exposure Inputs'!$C$15)/('Exposure Inputs'!$G$8*'Exposure Inputs'!$G$11)</f>
        <v>1.2466877571215378E-4</v>
      </c>
      <c r="AJ293" s="40">
        <f>($F293*(1-('Exposure Inputs'!$C$17)/100)*'Exposure Inputs'!$G$7*'Exposure Inputs'!$G$12*'Exposure Inputs'!$C$15*H293)/('Exposure Inputs'!$G$8*'Exposure Inputs'!$G$13*'Exposure Inputs'!$C$16)</f>
        <v>1.9955909608300415E-5</v>
      </c>
      <c r="AK293" s="40">
        <f>($F293*(1-('Exposure Inputs'!$C$17)/100)*'Exposure Inputs'!$G$7*'Exposure Inputs'!$G$12*'Exposure Inputs'!$C$15*H293)/('Exposure Inputs'!$G$8*'Exposure Inputs'!$C$14*'Exposure Inputs'!$C$16)</f>
        <v>1.2792249748910521E-6</v>
      </c>
      <c r="AL293" s="40">
        <f>($F293*(1-('Exposure Inputs'!$C$17)/100)*'Exposure Inputs'!$G$12*'Exposure Inputs'!$C$15*H293)/('Exposure Inputs'!$C$14*'Exposure Inputs'!$C$16)</f>
        <v>1.3836515034535872E-4</v>
      </c>
      <c r="AM293" s="40">
        <f>'Exposure Inputs'!$E$60/AI293</f>
        <v>101067.80890422784</v>
      </c>
      <c r="AN293" s="40">
        <f>'Exposure Inputs'!$E$61/AJ293</f>
        <v>26057.444145954258</v>
      </c>
      <c r="AO293" s="40">
        <f>($G293*(1-('Exposure Inputs'!$C$17/100))*'Exposure Inputs'!$H$6*'Exposure Inputs'!$C$15)/('Exposure Inputs'!$H$8*'Exposure Inputs'!$H$11)</f>
        <v>1.5823163913048611E-4</v>
      </c>
      <c r="AP293" s="40">
        <f>($F293*(1-('Exposure Inputs'!$C$17)/100)*'Exposure Inputs'!$H$7*'Exposure Inputs'!$H$12*'Exposure Inputs'!$C$15*H293)/('Exposure Inputs'!$H$8*'Exposure Inputs'!$H$13*'Exposure Inputs'!$C$16)</f>
        <v>2.5981900453739581E-5</v>
      </c>
      <c r="AQ293" s="40">
        <f>($F293*(1-('Exposure Inputs'!$C$17)/100)*'Exposure Inputs'!$H$7*'Exposure Inputs'!$H$12*'Exposure Inputs'!$C$15*H293)/('Exposure Inputs'!$H$8*'Exposure Inputs'!$C$14*'Exposure Inputs'!$C$16)</f>
        <v>1.6655064393422809E-6</v>
      </c>
      <c r="AR293" s="40">
        <f>($F293*(1-('Exposure Inputs'!$C$17)/100)*'Exposure Inputs'!$H$12*'Exposure Inputs'!$C$15*H293)/('Exposure Inputs'!$C$14*'Exposure Inputs'!$C$16)</f>
        <v>1.3836515034535872E-4</v>
      </c>
      <c r="AS293" s="40">
        <f>'Exposure Inputs'!$E$60/AO293</f>
        <v>79630.092118361863</v>
      </c>
      <c r="AT293" s="40">
        <f>'Exposure Inputs'!$E$61/AP293</f>
        <v>20013.932426761967</v>
      </c>
    </row>
    <row r="294" spans="1:46" s="35" customFormat="1">
      <c r="A294" s="47">
        <v>2019</v>
      </c>
      <c r="B294" s="48">
        <v>110001611319</v>
      </c>
      <c r="C294" s="48" t="s">
        <v>244</v>
      </c>
      <c r="D294" s="48" t="s">
        <v>45</v>
      </c>
      <c r="E294" s="48" t="s">
        <v>245</v>
      </c>
      <c r="F294" s="48">
        <v>3.1370499434335302</v>
      </c>
      <c r="G294" s="48">
        <v>3.1370499434335302</v>
      </c>
      <c r="H294" s="48">
        <v>250</v>
      </c>
      <c r="I294" s="40">
        <f t="shared" si="4"/>
        <v>6.0080043359486818E-7</v>
      </c>
      <c r="J294" s="40">
        <f>($G294*(1-('Exposure Inputs'!$C$17/100))*'Exposure Inputs'!$C$6*1*'Exposure Inputs'!$C$15)/('Exposure Inputs'!$C$8*'Exposure Inputs'!$C$11)</f>
        <v>1.2624218198898463E-4</v>
      </c>
      <c r="K294" s="40">
        <f>($F294*(1-('Exposure Inputs'!$C$17)/100)*'Exposure Inputs'!$C$7*'Exposure Inputs'!$C$12*'Exposure Inputs'!$C$15*H294)/('Exposure Inputs'!$C$8*'Exposure Inputs'!$C$13*'Exposure Inputs'!$C$16)</f>
        <v>2.3624941429925247E-5</v>
      </c>
      <c r="L294" s="40">
        <f>($F294*(1-('Exposure Inputs'!$C$17)/100)*'Exposure Inputs'!$C$7*'Exposure Inputs'!$C$12*'Exposure Inputs'!$C$15*H294)/('Exposure Inputs'!$C$8*'Exposure Inputs'!$C$14*'Exposure Inputs'!$C$16)</f>
        <v>1.7264380275714604E-5</v>
      </c>
      <c r="M294" s="40">
        <f>($F294*(1-('Exposure Inputs'!$C$17)/100)*'Exposure Inputs'!$C$12*'Exposure Inputs'!$C$15*H294)/('Exposure Inputs'!$C$14*'Exposure Inputs'!$C$16)</f>
        <v>1.5701777904435477E-3</v>
      </c>
      <c r="N294" s="40">
        <f>'Exposure Inputs'!$E$60/$J294</f>
        <v>99808.160802380808</v>
      </c>
      <c r="O294" s="40">
        <f>'Exposure Inputs'!$E$61/$K294</f>
        <v>22010.636578397029</v>
      </c>
      <c r="P294" s="40">
        <f>L294*'Exposure Inputs'!$E$63</f>
        <v>6.0080043359486818E-7</v>
      </c>
      <c r="Q294" s="40">
        <f>($G294*(1-('Exposure Inputs'!$C$17/100))*'Exposure Inputs'!$D$6*1*'Exposure Inputs'!$C$15)/('Exposure Inputs'!$D$8*'Exposure Inputs'!$D$11)</f>
        <v>4.4292475371542355E-4</v>
      </c>
      <c r="R294" s="40">
        <f>($F294*(1-('Exposure Inputs'!$C$17)/100)*'Exposure Inputs'!$D$7*'Exposure Inputs'!$D$12*'Exposure Inputs'!$C$15*H294)/('Exposure Inputs'!$D$8*'Exposure Inputs'!$D$13*'Exposure Inputs'!$C$16)</f>
        <v>6.0345466705512384E-5</v>
      </c>
      <c r="S294" s="40">
        <f>($F294*(1-('Exposure Inputs'!$C$17)/100)*'Exposure Inputs'!$D$7*'Exposure Inputs'!$D$12*'Exposure Inputs'!$C$15*H294)/('Exposure Inputs'!$D$8*'Exposure Inputs'!$C$14*'Exposure Inputs'!$C$16)</f>
        <v>7.736598295578511E-7</v>
      </c>
      <c r="T294" s="40">
        <f>($F294*(1-('Exposure Inputs'!$C$17)/100)*'Exposure Inputs'!$D$12*'Exposure Inputs'!$C$15*H294)/('Exposure Inputs'!$C$14*'Exposure Inputs'!$C$16)</f>
        <v>2.7546978779711364E-5</v>
      </c>
      <c r="U294" s="40">
        <f>'Exposure Inputs'!$E$60/Q294</f>
        <v>28447.269867638563</v>
      </c>
      <c r="V294" s="40">
        <f>'Exposure Inputs'!$E$61/R294</f>
        <v>8617.0515929160847</v>
      </c>
      <c r="W294" s="40">
        <f>($G294*(1-('Exposure Inputs'!$C$17/100))*'Exposure Inputs'!$E$6*'Exposure Inputs'!$C$15)/('Exposure Inputs'!$E$8*'Exposure Inputs'!$E$11)</f>
        <v>9.7003192384941859E-5</v>
      </c>
      <c r="X294" s="40">
        <f>($F294*(1-('Exposure Inputs'!$C$17)/100)*'Exposure Inputs'!$E$7*'Exposure Inputs'!$E$12*'Exposure Inputs'!$C$15*H294)/('Exposure Inputs'!$E$8*'Exposure Inputs'!$E$13*'Exposure Inputs'!$C$16)</f>
        <v>1.3084045451681902E-5</v>
      </c>
      <c r="Y294" s="40">
        <f>($F294*(1-('Exposure Inputs'!$C$17)/100)*'Exposure Inputs'!$E$7*'Exposure Inputs'!$E$12*'Exposure Inputs'!$C$15*H294)/('Exposure Inputs'!$E$8*'Exposure Inputs'!$C$14*'Exposure Inputs'!$C$16)</f>
        <v>8.3872086228730149E-7</v>
      </c>
      <c r="Z294" s="40">
        <f>($F294*(1-('Exposure Inputs'!$C$17)/100)*'Exposure Inputs'!$E$12*'Exposure Inputs'!$C$15*H294)/('Exposure Inputs'!$C$14*'Exposure Inputs'!$C$16)</f>
        <v>1.3773489389855683E-4</v>
      </c>
      <c r="AA294" s="40">
        <f>'Exposure Inputs'!$E$60/W294</f>
        <v>129892.63229604742</v>
      </c>
      <c r="AB294" s="40">
        <f>'Exposure Inputs'!$E$61/X294</f>
        <v>39743.059737931137</v>
      </c>
      <c r="AC294" s="40">
        <f>($G294*(1-('Exposure Inputs'!$C$17/100))*'Exposure Inputs'!$F$6*'Exposure Inputs'!$C$15)/('Exposure Inputs'!$F$8*'Exposure Inputs'!$F$11)</f>
        <v>9.7259594196944481E-5</v>
      </c>
      <c r="AD294" s="40">
        <f>($F294*(1-('Exposure Inputs'!$C$17)/100)*'Exposure Inputs'!$F$7*'Exposure Inputs'!$F$12*'Exposure Inputs'!$C$15*H294)/('Exposure Inputs'!$F$8*'Exposure Inputs'!$F$13*'Exposure Inputs'!$C$16)</f>
        <v>1.1916008250308245E-5</v>
      </c>
      <c r="AE294" s="40">
        <f>($F294*(1-('Exposure Inputs'!$C$17)/100)*'Exposure Inputs'!$F$7*'Exposure Inputs'!$F$12*'Exposure Inputs'!$C$15*H294)/('Exposure Inputs'!$F$8*'Exposure Inputs'!$C$14*'Exposure Inputs'!$C$16)</f>
        <v>7.6384668271206707E-7</v>
      </c>
      <c r="AF294" s="40">
        <f>($F294*(1-('Exposure Inputs'!$C$17)/100)*'Exposure Inputs'!$F$12*'Exposure Inputs'!$C$15*H294)/('Exposure Inputs'!$C$14*'Exposure Inputs'!$C$16)</f>
        <v>1.3773489389855683E-4</v>
      </c>
      <c r="AG294" s="40">
        <f>'Exposure Inputs'!$E$60/AC294</f>
        <v>129550.201232444</v>
      </c>
      <c r="AH294" s="40">
        <f>'Exposure Inputs'!$E$61/AD294</f>
        <v>43638.77475383156</v>
      </c>
      <c r="AI294" s="40">
        <f>($G294*(1-('Exposure Inputs'!$C$17/100))*'Exposure Inputs'!$G$6*'Exposure Inputs'!$C$15)/('Exposure Inputs'!$G$8*'Exposure Inputs'!$G$11)</f>
        <v>1.2410090656727612E-4</v>
      </c>
      <c r="AJ294" s="40">
        <f>($F294*(1-('Exposure Inputs'!$C$17)/100)*'Exposure Inputs'!$G$7*'Exposure Inputs'!$G$12*'Exposure Inputs'!$C$15*H294)/('Exposure Inputs'!$G$8*'Exposure Inputs'!$G$13*'Exposure Inputs'!$C$16)</f>
        <v>1.9865009980388078E-5</v>
      </c>
      <c r="AK294" s="40">
        <f>($F294*(1-('Exposure Inputs'!$C$17)/100)*'Exposure Inputs'!$G$7*'Exposure Inputs'!$G$12*'Exposure Inputs'!$C$15*H294)/('Exposure Inputs'!$G$8*'Exposure Inputs'!$C$14*'Exposure Inputs'!$C$16)</f>
        <v>1.2733980756659024E-6</v>
      </c>
      <c r="AL294" s="40">
        <f>($F294*(1-('Exposure Inputs'!$C$17)/100)*'Exposure Inputs'!$G$12*'Exposure Inputs'!$C$15*H294)/('Exposure Inputs'!$C$14*'Exposure Inputs'!$C$16)</f>
        <v>1.3773489389855683E-4</v>
      </c>
      <c r="AM294" s="40">
        <f>'Exposure Inputs'!$E$60/AI294</f>
        <v>101530.28167581867</v>
      </c>
      <c r="AN294" s="40">
        <f>'Exposure Inputs'!$E$61/AJ294</f>
        <v>26176.679524116778</v>
      </c>
      <c r="AO294" s="40">
        <f>($G294*(1-('Exposure Inputs'!$C$17/100))*'Exposure Inputs'!$H$6*'Exposure Inputs'!$C$15)/('Exposure Inputs'!$H$8*'Exposure Inputs'!$H$11)</f>
        <v>1.5751089036968103E-4</v>
      </c>
      <c r="AP294" s="40">
        <f>($F294*(1-('Exposure Inputs'!$C$17)/100)*'Exposure Inputs'!$H$7*'Exposure Inputs'!$H$12*'Exposure Inputs'!$C$15*H294)/('Exposure Inputs'!$H$8*'Exposure Inputs'!$H$13*'Exposure Inputs'!$C$16)</f>
        <v>2.5863552298729001E-5</v>
      </c>
      <c r="AQ294" s="40">
        <f>($F294*(1-('Exposure Inputs'!$C$17)/100)*'Exposure Inputs'!$H$7*'Exposure Inputs'!$H$12*'Exposure Inputs'!$C$15*H294)/('Exposure Inputs'!$H$8*'Exposure Inputs'!$C$14*'Exposure Inputs'!$C$16)</f>
        <v>1.657920019149295E-6</v>
      </c>
      <c r="AR294" s="40">
        <f>($F294*(1-('Exposure Inputs'!$C$17)/100)*'Exposure Inputs'!$H$12*'Exposure Inputs'!$C$15*H294)/('Exposure Inputs'!$C$14*'Exposure Inputs'!$C$16)</f>
        <v>1.3773489389855683E-4</v>
      </c>
      <c r="AS294" s="40">
        <f>'Exposure Inputs'!$E$60/AO294</f>
        <v>79994.468766112375</v>
      </c>
      <c r="AT294" s="40">
        <f>'Exposure Inputs'!$E$61/AP294</f>
        <v>20105.513503864437</v>
      </c>
    </row>
    <row r="295" spans="1:46" s="35" customFormat="1">
      <c r="A295" s="47">
        <v>2022</v>
      </c>
      <c r="B295" s="48">
        <v>110001611319</v>
      </c>
      <c r="C295" s="48" t="s">
        <v>244</v>
      </c>
      <c r="D295" s="48" t="s">
        <v>45</v>
      </c>
      <c r="E295" s="48" t="s">
        <v>245</v>
      </c>
      <c r="F295" s="48">
        <v>2.8222779099655901</v>
      </c>
      <c r="G295" s="48">
        <v>2.8222779099655901</v>
      </c>
      <c r="H295" s="48">
        <v>250</v>
      </c>
      <c r="I295" s="40">
        <f t="shared" si="4"/>
        <v>5.4051603340961368E-7</v>
      </c>
      <c r="J295" s="40">
        <f>($G295*(1-('Exposure Inputs'!$C$17/100))*'Exposure Inputs'!$C$6*1*'Exposure Inputs'!$C$15)/('Exposure Inputs'!$C$8*'Exposure Inputs'!$C$11)</f>
        <v>1.1357502365531482E-4</v>
      </c>
      <c r="K295" s="40">
        <f>($F295*(1-('Exposure Inputs'!$C$17)/100)*'Exposure Inputs'!$C$7*'Exposure Inputs'!$C$12*'Exposure Inputs'!$C$15*H295)/('Exposure Inputs'!$C$8*'Exposure Inputs'!$C$13*'Exposure Inputs'!$C$16)</f>
        <v>2.125441147708705E-5</v>
      </c>
      <c r="L295" s="40">
        <f>($F295*(1-('Exposure Inputs'!$C$17)/100)*'Exposure Inputs'!$C$7*'Exposure Inputs'!$C$12*'Exposure Inputs'!$C$15*H295)/('Exposure Inputs'!$C$8*'Exposure Inputs'!$C$14*'Exposure Inputs'!$C$16)</f>
        <v>1.5532069925563613E-5</v>
      </c>
      <c r="M295" s="40">
        <f>($F295*(1-('Exposure Inputs'!$C$17)/100)*'Exposure Inputs'!$C$12*'Exposure Inputs'!$C$15*H295)/('Exposure Inputs'!$C$14*'Exposure Inputs'!$C$16)</f>
        <v>1.41262592964558E-3</v>
      </c>
      <c r="N295" s="40">
        <f>'Exposure Inputs'!$E$60/$J295</f>
        <v>110939.88444360209</v>
      </c>
      <c r="O295" s="40">
        <f>'Exposure Inputs'!$E$61/$K295</f>
        <v>24465.509221959732</v>
      </c>
      <c r="P295" s="40">
        <f>L295*'Exposure Inputs'!$E$63</f>
        <v>5.4051603340961368E-7</v>
      </c>
      <c r="Q295" s="40">
        <f>($G295*(1-('Exposure Inputs'!$C$17/100))*'Exposure Inputs'!$D$6*1*'Exposure Inputs'!$C$15)/('Exposure Inputs'!$D$8*'Exposure Inputs'!$D$11)</f>
        <v>3.9848162150067358E-4</v>
      </c>
      <c r="R295" s="40">
        <f>($F295*(1-('Exposure Inputs'!$C$17)/100)*'Exposure Inputs'!$D$7*'Exposure Inputs'!$D$12*'Exposure Inputs'!$C$15*H295)/('Exposure Inputs'!$D$8*'Exposure Inputs'!$D$13*'Exposure Inputs'!$C$16)</f>
        <v>5.4290394071037294E-5</v>
      </c>
      <c r="S295" s="40">
        <f>($F295*(1-('Exposure Inputs'!$C$17)/100)*'Exposure Inputs'!$D$7*'Exposure Inputs'!$D$12*'Exposure Inputs'!$C$15*H295)/('Exposure Inputs'!$D$8*'Exposure Inputs'!$C$14*'Exposure Inputs'!$C$16)</f>
        <v>6.9603069321842676E-7</v>
      </c>
      <c r="T295" s="40">
        <f>($F295*(1-('Exposure Inputs'!$C$17)/100)*'Exposure Inputs'!$D$12*'Exposure Inputs'!$C$15*H295)/('Exposure Inputs'!$C$14*'Exposure Inputs'!$C$16)</f>
        <v>2.4782911046413682E-5</v>
      </c>
      <c r="U295" s="40">
        <f>'Exposure Inputs'!$E$60/Q295</f>
        <v>31620.027926378785</v>
      </c>
      <c r="V295" s="40">
        <f>'Exposure Inputs'!$E$61/R295</f>
        <v>9578.1216713880585</v>
      </c>
      <c r="W295" s="40">
        <f>($G295*(1-('Exposure Inputs'!$C$17/100))*'Exposure Inputs'!$E$6*'Exposure Inputs'!$C$15)/('Exposure Inputs'!$E$8*'Exposure Inputs'!$E$11)</f>
        <v>8.7269878389159458E-5</v>
      </c>
      <c r="X295" s="40">
        <f>($F295*(1-('Exposure Inputs'!$C$17)/100)*'Exposure Inputs'!$E$7*'Exposure Inputs'!$E$12*'Exposure Inputs'!$C$15*H295)/('Exposure Inputs'!$E$8*'Exposure Inputs'!$E$13*'Exposure Inputs'!$C$16)</f>
        <v>1.1771190486961402E-5</v>
      </c>
      <c r="Y295" s="40">
        <f>($F295*(1-('Exposure Inputs'!$C$17)/100)*'Exposure Inputs'!$E$7*'Exposure Inputs'!$E$12*'Exposure Inputs'!$C$15*H295)/('Exposure Inputs'!$E$8*'Exposure Inputs'!$C$14*'Exposure Inputs'!$C$16)</f>
        <v>7.5456349275393615E-7</v>
      </c>
      <c r="Z295" s="40">
        <f>($F295*(1-('Exposure Inputs'!$C$17)/100)*'Exposure Inputs'!$E$12*'Exposure Inputs'!$C$15*H295)/('Exposure Inputs'!$C$14*'Exposure Inputs'!$C$16)</f>
        <v>1.2391455523206842E-4</v>
      </c>
      <c r="AA295" s="40">
        <f>'Exposure Inputs'!$E$60/W295</f>
        <v>144379.7130530338</v>
      </c>
      <c r="AB295" s="40">
        <f>'Exposure Inputs'!$E$61/X295</f>
        <v>44175.650761576624</v>
      </c>
      <c r="AC295" s="40">
        <f>($G295*(1-('Exposure Inputs'!$C$17/100))*'Exposure Inputs'!$F$6*'Exposure Inputs'!$C$15)/('Exposure Inputs'!$F$8*'Exposure Inputs'!$F$11)</f>
        <v>8.7500552807207819E-5</v>
      </c>
      <c r="AD295" s="40">
        <f>($F295*(1-('Exposure Inputs'!$C$17)/100)*'Exposure Inputs'!$F$7*'Exposure Inputs'!$F$12*'Exposure Inputs'!$C$15*H295)/('Exposure Inputs'!$F$8*'Exposure Inputs'!$F$13*'Exposure Inputs'!$C$16)</f>
        <v>1.072035430299972E-5</v>
      </c>
      <c r="AE295" s="40">
        <f>($F295*(1-('Exposure Inputs'!$C$17)/100)*'Exposure Inputs'!$F$7*'Exposure Inputs'!$F$12*'Exposure Inputs'!$C$15*H295)/('Exposure Inputs'!$F$8*'Exposure Inputs'!$C$14*'Exposure Inputs'!$C$16)</f>
        <v>6.8720219891023864E-7</v>
      </c>
      <c r="AF295" s="40">
        <f>($F295*(1-('Exposure Inputs'!$C$17)/100)*'Exposure Inputs'!$F$12*'Exposure Inputs'!$C$15*H295)/('Exposure Inputs'!$C$14*'Exposure Inputs'!$C$16)</f>
        <v>1.2391455523206842E-4</v>
      </c>
      <c r="AG295" s="40">
        <f>'Exposure Inputs'!$E$60/AC295</f>
        <v>143999.09024302851</v>
      </c>
      <c r="AH295" s="40">
        <f>'Exposure Inputs'!$E$61/AD295</f>
        <v>48505.859536237156</v>
      </c>
      <c r="AI295" s="40">
        <f>($G295*(1-('Exposure Inputs'!$C$17/100))*'Exposure Inputs'!$G$6*'Exposure Inputs'!$C$15)/('Exposure Inputs'!$G$8*'Exposure Inputs'!$G$11)</f>
        <v>1.1164860411121736E-4</v>
      </c>
      <c r="AJ295" s="40">
        <f>($F295*(1-('Exposure Inputs'!$C$17)/100)*'Exposure Inputs'!$G$7*'Exposure Inputs'!$G$12*'Exposure Inputs'!$C$15*H295)/('Exposure Inputs'!$G$8*'Exposure Inputs'!$G$13*'Exposure Inputs'!$C$16)</f>
        <v>1.7871752079130769E-5</v>
      </c>
      <c r="AK295" s="40">
        <f>($F295*(1-('Exposure Inputs'!$C$17)/100)*'Exposure Inputs'!$G$7*'Exposure Inputs'!$G$12*'Exposure Inputs'!$C$15*H295)/('Exposure Inputs'!$G$8*'Exposure Inputs'!$C$14*'Exposure Inputs'!$C$16)</f>
        <v>1.1456251332776135E-6</v>
      </c>
      <c r="AL295" s="40">
        <f>($F295*(1-('Exposure Inputs'!$C$17)/100)*'Exposure Inputs'!$G$12*'Exposure Inputs'!$C$15*H295)/('Exposure Inputs'!$C$14*'Exposure Inputs'!$C$16)</f>
        <v>1.2391455523206842E-4</v>
      </c>
      <c r="AM295" s="40">
        <f>'Exposure Inputs'!$E$60/AI295</f>
        <v>112854.07551937387</v>
      </c>
      <c r="AN295" s="40">
        <f>'Exposure Inputs'!$E$61/AJ295</f>
        <v>29096.19592402556</v>
      </c>
      <c r="AO295" s="40">
        <f>($G295*(1-('Exposure Inputs'!$C$17/100))*'Exposure Inputs'!$H$6*'Exposure Inputs'!$C$15)/('Exposure Inputs'!$H$8*'Exposure Inputs'!$H$11)</f>
        <v>1.4170622543000069E-4</v>
      </c>
      <c r="AP295" s="40">
        <f>($F295*(1-('Exposure Inputs'!$C$17)/100)*'Exposure Inputs'!$H$7*'Exposure Inputs'!$H$12*'Exposure Inputs'!$C$15*H295)/('Exposure Inputs'!$H$8*'Exposure Inputs'!$H$13*'Exposure Inputs'!$C$16)</f>
        <v>2.3268399815799512E-5</v>
      </c>
      <c r="AQ295" s="40">
        <f>($F295*(1-('Exposure Inputs'!$C$17)/100)*'Exposure Inputs'!$H$7*'Exposure Inputs'!$H$12*'Exposure Inputs'!$C$15*H295)/('Exposure Inputs'!$H$8*'Exposure Inputs'!$C$14*'Exposure Inputs'!$C$16)</f>
        <v>1.491564090756379E-6</v>
      </c>
      <c r="AR295" s="40">
        <f>($F295*(1-('Exposure Inputs'!$C$17)/100)*'Exposure Inputs'!$H$12*'Exposure Inputs'!$C$15*H295)/('Exposure Inputs'!$C$14*'Exposure Inputs'!$C$16)</f>
        <v>1.2391455523206842E-4</v>
      </c>
      <c r="AS295" s="40">
        <f>'Exposure Inputs'!$E$60/AO295</f>
        <v>88916.347618221494</v>
      </c>
      <c r="AT295" s="40">
        <f>'Exposure Inputs'!$E$61/AP295</f>
        <v>22347.905490557801</v>
      </c>
    </row>
    <row r="296" spans="1:46" s="35" customFormat="1">
      <c r="A296" s="47">
        <v>2020</v>
      </c>
      <c r="B296" s="48">
        <v>110000450039</v>
      </c>
      <c r="C296" s="48" t="s">
        <v>248</v>
      </c>
      <c r="D296" s="48" t="s">
        <v>45</v>
      </c>
      <c r="E296" s="48" t="s">
        <v>249</v>
      </c>
      <c r="F296" s="48">
        <v>2.57168340412065</v>
      </c>
      <c r="G296" s="48">
        <v>2.57168340412065</v>
      </c>
      <c r="H296" s="48">
        <v>250</v>
      </c>
      <c r="I296" s="40">
        <f t="shared" si="4"/>
        <v>4.9252276250767039E-7</v>
      </c>
      <c r="J296" s="40">
        <f>($G296*(1-('Exposure Inputs'!$C$17/100))*'Exposure Inputs'!$C$6*1*'Exposure Inputs'!$C$15)/('Exposure Inputs'!$C$8*'Exposure Inputs'!$C$11)</f>
        <v>1.0349051821779821E-4</v>
      </c>
      <c r="K296" s="40">
        <f>($F296*(1-('Exposure Inputs'!$C$17)/100)*'Exposure Inputs'!$C$7*'Exposure Inputs'!$C$12*'Exposure Inputs'!$C$15*H296)/('Exposure Inputs'!$C$8*'Exposure Inputs'!$C$13*'Exposure Inputs'!$C$16)</f>
        <v>1.9367198767694238E-5</v>
      </c>
      <c r="L296" s="40">
        <f>($F296*(1-('Exposure Inputs'!$C$17)/100)*'Exposure Inputs'!$C$7*'Exposure Inputs'!$C$12*'Exposure Inputs'!$C$15*H296)/('Exposure Inputs'!$C$8*'Exposure Inputs'!$C$14*'Exposure Inputs'!$C$16)</f>
        <v>1.4152952945622714E-5</v>
      </c>
      <c r="M296" s="40">
        <f>($F296*(1-('Exposure Inputs'!$C$17)/100)*'Exposure Inputs'!$C$12*'Exposure Inputs'!$C$15*H296)/('Exposure Inputs'!$C$14*'Exposure Inputs'!$C$16)</f>
        <v>1.2871966458981126E-3</v>
      </c>
      <c r="N296" s="40">
        <f>'Exposure Inputs'!$E$60/$J296</f>
        <v>121750.28415147179</v>
      </c>
      <c r="O296" s="40">
        <f>'Exposure Inputs'!$E$61/$K296</f>
        <v>26849.520482404208</v>
      </c>
      <c r="P296" s="40">
        <f>L296*'Exposure Inputs'!$E$63</f>
        <v>4.9252276250767039E-7</v>
      </c>
      <c r="Q296" s="40">
        <f>($G296*(1-('Exposure Inputs'!$C$17/100))*'Exposure Inputs'!$D$6*1*'Exposure Inputs'!$C$15)/('Exposure Inputs'!$D$8*'Exposure Inputs'!$D$11)</f>
        <v>3.6309980999456673E-4</v>
      </c>
      <c r="R296" s="40">
        <f>($F296*(1-('Exposure Inputs'!$C$17)/100)*'Exposure Inputs'!$D$7*'Exposure Inputs'!$D$12*'Exposure Inputs'!$C$15*H296)/('Exposure Inputs'!$D$8*'Exposure Inputs'!$D$13*'Exposure Inputs'!$C$16)</f>
        <v>4.9469864375389946E-5</v>
      </c>
      <c r="S296" s="40">
        <f>($F296*(1-('Exposure Inputs'!$C$17)/100)*'Exposure Inputs'!$D$7*'Exposure Inputs'!$D$12*'Exposure Inputs'!$C$15*H296)/('Exposure Inputs'!$D$8*'Exposure Inputs'!$C$14*'Exposure Inputs'!$C$16)</f>
        <v>6.3422903045371718E-7</v>
      </c>
      <c r="T296" s="40">
        <f>($F296*(1-('Exposure Inputs'!$C$17)/100)*'Exposure Inputs'!$D$12*'Exposure Inputs'!$C$15*H296)/('Exposure Inputs'!$C$14*'Exposure Inputs'!$C$16)</f>
        <v>2.2582397296458114E-5</v>
      </c>
      <c r="U296" s="40">
        <f>'Exposure Inputs'!$E$60/Q296</f>
        <v>34701.202405444776</v>
      </c>
      <c r="V296" s="40">
        <f>'Exposure Inputs'!$E$61/R296</f>
        <v>10511.449880964043</v>
      </c>
      <c r="W296" s="40">
        <f>($G296*(1-('Exposure Inputs'!$C$17/100))*'Exposure Inputs'!$E$6*'Exposure Inputs'!$C$15)/('Exposure Inputs'!$E$8*'Exposure Inputs'!$E$11)</f>
        <v>7.9521048278255864E-5</v>
      </c>
      <c r="X296" s="40">
        <f>($F296*(1-('Exposure Inputs'!$C$17)/100)*'Exposure Inputs'!$E$7*'Exposure Inputs'!$E$12*'Exposure Inputs'!$C$15*H296)/('Exposure Inputs'!$E$8*'Exposure Inputs'!$E$13*'Exposure Inputs'!$C$16)</f>
        <v>1.0726007922597035E-5</v>
      </c>
      <c r="Y296" s="40">
        <f>($F296*(1-('Exposure Inputs'!$C$17)/100)*'Exposure Inputs'!$E$7*'Exposure Inputs'!$E$12*'Exposure Inputs'!$C$15*H296)/('Exposure Inputs'!$E$8*'Exposure Inputs'!$C$14*'Exposure Inputs'!$C$16)</f>
        <v>6.8756461042288696E-7</v>
      </c>
      <c r="Z296" s="40">
        <f>($F296*(1-('Exposure Inputs'!$C$17)/100)*'Exposure Inputs'!$E$12*'Exposure Inputs'!$C$15*H296)/('Exposure Inputs'!$C$14*'Exposure Inputs'!$C$16)</f>
        <v>1.1291198648229057E-4</v>
      </c>
      <c r="AA296" s="40">
        <f>'Exposure Inputs'!$E$60/W296</f>
        <v>158448.61546481057</v>
      </c>
      <c r="AB296" s="40">
        <f>'Exposure Inputs'!$E$61/X296</f>
        <v>48480.292365297355</v>
      </c>
      <c r="AC296" s="40">
        <f>($G296*(1-('Exposure Inputs'!$C$17/100))*'Exposure Inputs'!$F$6*'Exposure Inputs'!$C$15)/('Exposure Inputs'!$F$8*'Exposure Inputs'!$F$11)</f>
        <v>7.9731240750994105E-5</v>
      </c>
      <c r="AD296" s="40">
        <f>($F296*(1-('Exposure Inputs'!$C$17)/100)*'Exposure Inputs'!$F$7*'Exposure Inputs'!$F$12*'Exposure Inputs'!$C$15*H296)/('Exposure Inputs'!$F$8*'Exposure Inputs'!$F$13*'Exposure Inputs'!$C$16)</f>
        <v>9.7684771403868986E-6</v>
      </c>
      <c r="AE296" s="40">
        <f>($F296*(1-('Exposure Inputs'!$C$17)/100)*'Exposure Inputs'!$F$7*'Exposure Inputs'!$F$12*'Exposure Inputs'!$C$15*H296)/('Exposure Inputs'!$F$8*'Exposure Inputs'!$C$14*'Exposure Inputs'!$C$16)</f>
        <v>6.2618443207608335E-7</v>
      </c>
      <c r="AF296" s="40">
        <f>($F296*(1-('Exposure Inputs'!$C$17)/100)*'Exposure Inputs'!$F$12*'Exposure Inputs'!$C$15*H296)/('Exposure Inputs'!$C$14*'Exposure Inputs'!$C$16)</f>
        <v>1.1291198648229057E-4</v>
      </c>
      <c r="AG296" s="40">
        <f>'Exposure Inputs'!$E$60/AC296</f>
        <v>158030.90333625468</v>
      </c>
      <c r="AH296" s="40">
        <f>'Exposure Inputs'!$E$61/AD296</f>
        <v>53232.452973668369</v>
      </c>
      <c r="AI296" s="40">
        <f>($G296*(1-('Exposure Inputs'!$C$17/100))*'Exposure Inputs'!$G$6*'Exposure Inputs'!$C$15)/('Exposure Inputs'!$G$8*'Exposure Inputs'!$G$11)</f>
        <v>1.0173514850263452E-4</v>
      </c>
      <c r="AJ296" s="40">
        <f>($F296*(1-('Exposure Inputs'!$C$17)/100)*'Exposure Inputs'!$G$7*'Exposure Inputs'!$G$12*'Exposure Inputs'!$C$15*H296)/('Exposure Inputs'!$G$8*'Exposure Inputs'!$G$13*'Exposure Inputs'!$C$16)</f>
        <v>1.6284891031521304E-5</v>
      </c>
      <c r="AK296" s="40">
        <f>($F296*(1-('Exposure Inputs'!$C$17)/100)*'Exposure Inputs'!$G$7*'Exposure Inputs'!$G$12*'Exposure Inputs'!$C$15*H296)/('Exposure Inputs'!$G$8*'Exposure Inputs'!$C$14*'Exposure Inputs'!$C$16)</f>
        <v>1.0439032712513657E-6</v>
      </c>
      <c r="AL296" s="40">
        <f>($F296*(1-('Exposure Inputs'!$C$17)/100)*'Exposure Inputs'!$G$12*'Exposure Inputs'!$C$15*H296)/('Exposure Inputs'!$C$14*'Exposure Inputs'!$C$16)</f>
        <v>1.1291198648229057E-4</v>
      </c>
      <c r="AM296" s="40">
        <f>'Exposure Inputs'!$E$60/AI296</f>
        <v>123851.00120705787</v>
      </c>
      <c r="AN296" s="40">
        <f>'Exposure Inputs'!$E$61/AJ296</f>
        <v>31931.438717856905</v>
      </c>
      <c r="AO296" s="40">
        <f>($G296*(1-('Exposure Inputs'!$C$17/100))*'Exposure Inputs'!$H$6*'Exposure Inputs'!$C$15)/('Exposure Inputs'!$H$8*'Exposure Inputs'!$H$11)</f>
        <v>1.2912390622911953E-4</v>
      </c>
      <c r="AP296" s="40">
        <f>($F296*(1-('Exposure Inputs'!$C$17)/100)*'Exposure Inputs'!$H$7*'Exposure Inputs'!$H$12*'Exposure Inputs'!$C$15*H296)/('Exposure Inputs'!$H$8*'Exposure Inputs'!$H$13*'Exposure Inputs'!$C$16)</f>
        <v>2.1202361906119003E-5</v>
      </c>
      <c r="AQ296" s="40">
        <f>($F296*(1-('Exposure Inputs'!$C$17)/100)*'Exposure Inputs'!$H$7*'Exposure Inputs'!$H$12*'Exposure Inputs'!$C$15*H296)/('Exposure Inputs'!$H$8*'Exposure Inputs'!$C$14*'Exposure Inputs'!$C$16)</f>
        <v>1.3591257632127567E-6</v>
      </c>
      <c r="AR296" s="40">
        <f>($F296*(1-('Exposure Inputs'!$C$17)/100)*'Exposure Inputs'!$H$12*'Exposure Inputs'!$C$15*H296)/('Exposure Inputs'!$C$14*'Exposure Inputs'!$C$16)</f>
        <v>1.1291198648229057E-4</v>
      </c>
      <c r="AS296" s="40">
        <f>'Exposure Inputs'!$E$60/AO296</f>
        <v>97580.691042930179</v>
      </c>
      <c r="AT296" s="40">
        <f>'Exposure Inputs'!$E$61/AP296</f>
        <v>24525.569476763245</v>
      </c>
    </row>
    <row r="297" spans="1:46" s="35" customFormat="1">
      <c r="A297" s="47">
        <v>2023</v>
      </c>
      <c r="B297" s="48">
        <v>110044341940</v>
      </c>
      <c r="C297" s="48" t="s">
        <v>250</v>
      </c>
      <c r="D297" s="48" t="s">
        <v>45</v>
      </c>
      <c r="E297" s="48" t="s">
        <v>251</v>
      </c>
      <c r="F297" s="48">
        <v>0.61948866585173501</v>
      </c>
      <c r="G297" s="48">
        <v>1.33476645437327</v>
      </c>
      <c r="H297" s="48">
        <v>250</v>
      </c>
      <c r="I297" s="40">
        <f t="shared" si="4"/>
        <v>1.186430135834766E-7</v>
      </c>
      <c r="J297" s="40">
        <f>($G297*(1-('Exposure Inputs'!$C$17/100))*'Exposure Inputs'!$C$6*1*'Exposure Inputs'!$C$15)/('Exposure Inputs'!$C$8*'Exposure Inputs'!$C$11)</f>
        <v>5.3714104870562912E-5</v>
      </c>
      <c r="K297" s="40">
        <f>($F297*(1-('Exposure Inputs'!$C$17)/100)*'Exposure Inputs'!$C$7*'Exposure Inputs'!$C$12*'Exposure Inputs'!$C$15*H297)/('Exposure Inputs'!$C$8*'Exposure Inputs'!$C$13*'Exposure Inputs'!$C$16)</f>
        <v>4.6653332625081543E-6</v>
      </c>
      <c r="L297" s="40">
        <f>($F297*(1-('Exposure Inputs'!$C$17)/100)*'Exposure Inputs'!$C$7*'Exposure Inputs'!$C$12*'Exposure Inputs'!$C$15*H297)/('Exposure Inputs'!$C$8*'Exposure Inputs'!$C$14*'Exposure Inputs'!$C$16)</f>
        <v>3.4092819995251898E-6</v>
      </c>
      <c r="M297" s="40">
        <f>($F297*(1-('Exposure Inputs'!$C$17)/100)*'Exposure Inputs'!$C$12*'Exposure Inputs'!$C$15*H297)/('Exposure Inputs'!$C$14*'Exposure Inputs'!$C$16)</f>
        <v>3.1007072316077358E-4</v>
      </c>
      <c r="N297" s="40">
        <f>'Exposure Inputs'!$E$60/$J297</f>
        <v>234575.2578463839</v>
      </c>
      <c r="O297" s="40">
        <f>'Exposure Inputs'!$E$61/$K297</f>
        <v>111460.41895417351</v>
      </c>
      <c r="P297" s="40">
        <f>L297*'Exposure Inputs'!$E$63</f>
        <v>1.186430135834766E-7</v>
      </c>
      <c r="Q297" s="40">
        <f>($G297*(1-('Exposure Inputs'!$C$17/100))*'Exposure Inputs'!$D$6*1*'Exposure Inputs'!$C$15)/('Exposure Inputs'!$D$8*'Exposure Inputs'!$D$11)</f>
        <v>1.8845766364300047E-4</v>
      </c>
      <c r="R297" s="40">
        <f>($F297*(1-('Exposure Inputs'!$C$17)/100)*'Exposure Inputs'!$D$7*'Exposure Inputs'!$D$12*'Exposure Inputs'!$C$15*H297)/('Exposure Inputs'!$D$8*'Exposure Inputs'!$D$13*'Exposure Inputs'!$C$16)</f>
        <v>1.1916715810613382E-5</v>
      </c>
      <c r="S297" s="40">
        <f>($F297*(1-('Exposure Inputs'!$C$17)/100)*'Exposure Inputs'!$D$7*'Exposure Inputs'!$D$12*'Exposure Inputs'!$C$15*H297)/('Exposure Inputs'!$D$8*'Exposure Inputs'!$C$14*'Exposure Inputs'!$C$16)</f>
        <v>1.5277840782837666E-7</v>
      </c>
      <c r="T297" s="40">
        <f>($F297*(1-('Exposure Inputs'!$C$17)/100)*'Exposure Inputs'!$D$12*'Exposure Inputs'!$C$15*H297)/('Exposure Inputs'!$C$14*'Exposure Inputs'!$C$16)</f>
        <v>5.439837248434624E-6</v>
      </c>
      <c r="U297" s="40">
        <f>'Exposure Inputs'!$E$60/Q297</f>
        <v>66858.517485754564</v>
      </c>
      <c r="V297" s="40">
        <f>'Exposure Inputs'!$E$61/R297</f>
        <v>43636.18368215784</v>
      </c>
      <c r="W297" s="40">
        <f>($G297*(1-('Exposure Inputs'!$C$17/100))*'Exposure Inputs'!$E$6*'Exposure Inputs'!$C$15)/('Exposure Inputs'!$E$8*'Exposure Inputs'!$E$11)</f>
        <v>4.1273364943888548E-5</v>
      </c>
      <c r="X297" s="40">
        <f>($F297*(1-('Exposure Inputs'!$C$17)/100)*'Exposure Inputs'!$E$7*'Exposure Inputs'!$E$12*'Exposure Inputs'!$C$15*H297)/('Exposure Inputs'!$E$8*'Exposure Inputs'!$E$13*'Exposure Inputs'!$C$16)</f>
        <v>2.5837707422453169E-6</v>
      </c>
      <c r="Y297" s="40">
        <f>($F297*(1-('Exposure Inputs'!$C$17)/100)*'Exposure Inputs'!$E$7*'Exposure Inputs'!$E$12*'Exposure Inputs'!$C$15*H297)/('Exposure Inputs'!$E$8*'Exposure Inputs'!$C$14*'Exposure Inputs'!$C$16)</f>
        <v>1.6562632963111007E-7</v>
      </c>
      <c r="Z297" s="40">
        <f>($F297*(1-('Exposure Inputs'!$C$17)/100)*'Exposure Inputs'!$E$12*'Exposure Inputs'!$C$15*H297)/('Exposure Inputs'!$C$14*'Exposure Inputs'!$C$16)</f>
        <v>2.7199186242173124E-5</v>
      </c>
      <c r="AA297" s="40">
        <f>'Exposure Inputs'!$E$60/W297</f>
        <v>305281.62695553887</v>
      </c>
      <c r="AB297" s="40">
        <f>'Exposure Inputs'!$E$61/X297</f>
        <v>201256.24595784221</v>
      </c>
      <c r="AC297" s="40">
        <f>($G297*(1-('Exposure Inputs'!$C$17/100))*'Exposure Inputs'!$F$6*'Exposure Inputs'!$C$15)/('Exposure Inputs'!$F$8*'Exposure Inputs'!$F$11)</f>
        <v>4.1382459967452972E-5</v>
      </c>
      <c r="AD297" s="40">
        <f>($F297*(1-('Exposure Inputs'!$C$17)/100)*'Exposure Inputs'!$F$7*'Exposure Inputs'!$F$12*'Exposure Inputs'!$C$15*H297)/('Exposure Inputs'!$F$8*'Exposure Inputs'!$F$13*'Exposure Inputs'!$C$16)</f>
        <v>2.3531126970781462E-6</v>
      </c>
      <c r="AE297" s="40">
        <f>($F297*(1-('Exposure Inputs'!$C$17)/100)*'Exposure Inputs'!$F$7*'Exposure Inputs'!$F$12*'Exposure Inputs'!$C$15*H297)/('Exposure Inputs'!$F$8*'Exposure Inputs'!$C$14*'Exposure Inputs'!$C$16)</f>
        <v>1.5084055750500941E-7</v>
      </c>
      <c r="AF297" s="40">
        <f>($F297*(1-('Exposure Inputs'!$C$17)/100)*'Exposure Inputs'!$F$12*'Exposure Inputs'!$C$15*H297)/('Exposure Inputs'!$C$14*'Exposure Inputs'!$C$16)</f>
        <v>2.7199186242173124E-5</v>
      </c>
      <c r="AG297" s="40">
        <f>'Exposure Inputs'!$E$60/AC297</f>
        <v>304476.82447853067</v>
      </c>
      <c r="AH297" s="40">
        <f>'Exposure Inputs'!$E$61/AD297</f>
        <v>220983.89110121358</v>
      </c>
      <c r="AI297" s="40">
        <f>($G297*(1-('Exposure Inputs'!$C$17/100))*'Exposure Inputs'!$G$6*'Exposure Inputs'!$C$15)/('Exposure Inputs'!$G$8*'Exposure Inputs'!$G$11)</f>
        <v>5.2803025144703576E-5</v>
      </c>
      <c r="AJ297" s="40">
        <f>($F297*(1-('Exposure Inputs'!$C$17)/100)*'Exposure Inputs'!$G$7*'Exposure Inputs'!$G$12*'Exposure Inputs'!$C$15*H297)/('Exposure Inputs'!$G$8*'Exposure Inputs'!$G$13*'Exposure Inputs'!$C$16)</f>
        <v>3.9228411251919122E-6</v>
      </c>
      <c r="AK297" s="40">
        <f>($F297*(1-('Exposure Inputs'!$C$17)/100)*'Exposure Inputs'!$G$7*'Exposure Inputs'!$G$12*'Exposure Inputs'!$C$15*H297)/('Exposure Inputs'!$G$8*'Exposure Inputs'!$C$14*'Exposure Inputs'!$C$16)</f>
        <v>2.5146417469178923E-7</v>
      </c>
      <c r="AL297" s="40">
        <f>($F297*(1-('Exposure Inputs'!$C$17)/100)*'Exposure Inputs'!$G$12*'Exposure Inputs'!$C$15*H297)/('Exposure Inputs'!$C$14*'Exposure Inputs'!$C$16)</f>
        <v>2.7199186242173124E-5</v>
      </c>
      <c r="AM297" s="40">
        <f>'Exposure Inputs'!$E$60/AI297</f>
        <v>238622.69189067185</v>
      </c>
      <c r="AN297" s="40">
        <f>'Exposure Inputs'!$E$61/AJ297</f>
        <v>132556.98699104483</v>
      </c>
      <c r="AO297" s="40">
        <f>($G297*(1-('Exposure Inputs'!$C$17/100))*'Exposure Inputs'!$H$6*'Exposure Inputs'!$C$15)/('Exposure Inputs'!$H$8*'Exposure Inputs'!$H$11)</f>
        <v>6.7018458888099856E-5</v>
      </c>
      <c r="AP297" s="40">
        <f>($F297*(1-('Exposure Inputs'!$C$17)/100)*'Exposure Inputs'!$H$7*'Exposure Inputs'!$H$12*'Exposure Inputs'!$C$15*H297)/('Exposure Inputs'!$H$8*'Exposure Inputs'!$H$13*'Exposure Inputs'!$C$16)</f>
        <v>5.107402749919174E-6</v>
      </c>
      <c r="AQ297" s="40">
        <f>($F297*(1-('Exposure Inputs'!$C$17)/100)*'Exposure Inputs'!$H$7*'Exposure Inputs'!$H$12*'Exposure Inputs'!$C$15*H297)/('Exposure Inputs'!$H$8*'Exposure Inputs'!$C$14*'Exposure Inputs'!$C$16)</f>
        <v>3.2739761217430604E-7</v>
      </c>
      <c r="AR297" s="40">
        <f>($F297*(1-('Exposure Inputs'!$C$17)/100)*'Exposure Inputs'!$H$12*'Exposure Inputs'!$C$15*H297)/('Exposure Inputs'!$C$14*'Exposure Inputs'!$C$16)</f>
        <v>2.7199186242173124E-5</v>
      </c>
      <c r="AS297" s="40">
        <f>'Exposure Inputs'!$E$60/AO297</f>
        <v>188007.90422588069</v>
      </c>
      <c r="AT297" s="40">
        <f>'Exposure Inputs'!$E$61/AP297</f>
        <v>101813.00074841938</v>
      </c>
    </row>
    <row r="298" spans="1:46" s="35" customFormat="1">
      <c r="A298" s="47">
        <v>2023</v>
      </c>
      <c r="B298" s="48">
        <v>110044852068</v>
      </c>
      <c r="C298" s="48" t="s">
        <v>253</v>
      </c>
      <c r="D298" s="48" t="s">
        <v>45</v>
      </c>
      <c r="E298" s="48" t="s">
        <v>254</v>
      </c>
      <c r="F298" s="48">
        <v>1.5641532811218499</v>
      </c>
      <c r="G298" s="48">
        <v>2.1398037269999999</v>
      </c>
      <c r="H298" s="48">
        <v>250</v>
      </c>
      <c r="I298" s="40">
        <f t="shared" si="4"/>
        <v>2.9956296088747783E-7</v>
      </c>
      <c r="J298" s="40">
        <f>($G298*(1-('Exposure Inputs'!$C$17/100))*'Exposure Inputs'!$C$6*1*'Exposure Inputs'!$C$15)/('Exposure Inputs'!$C$8*'Exposure Inputs'!$C$11)</f>
        <v>8.6110676079634863E-5</v>
      </c>
      <c r="K298" s="40">
        <f>($F298*(1-('Exposure Inputs'!$C$17)/100)*'Exposure Inputs'!$C$7*'Exposure Inputs'!$C$12*'Exposure Inputs'!$C$15*H298)/('Exposure Inputs'!$C$8*'Exposure Inputs'!$C$13*'Exposure Inputs'!$C$16)</f>
        <v>1.1779547766295257E-5</v>
      </c>
      <c r="L298" s="40">
        <f>($F298*(1-('Exposure Inputs'!$C$17)/100)*'Exposure Inputs'!$C$7*'Exposure Inputs'!$C$12*'Exposure Inputs'!$C$15*H298)/('Exposure Inputs'!$C$8*'Exposure Inputs'!$C$14*'Exposure Inputs'!$C$16)</f>
        <v>8.6081310599849959E-6</v>
      </c>
      <c r="M298" s="40">
        <f>($F298*(1-('Exposure Inputs'!$C$17)/100)*'Exposure Inputs'!$C$12*'Exposure Inputs'!$C$15*H298)/('Exposure Inputs'!$C$14*'Exposure Inputs'!$C$16)</f>
        <v>7.8290074660998803E-4</v>
      </c>
      <c r="N298" s="40">
        <f>'Exposure Inputs'!$E$60/$J298</f>
        <v>146323.31986741762</v>
      </c>
      <c r="O298" s="40">
        <f>'Exposure Inputs'!$E$61/$K298</f>
        <v>44144.30929919675</v>
      </c>
      <c r="P298" s="40">
        <f>L298*'Exposure Inputs'!$E$63</f>
        <v>2.9956296088747783E-7</v>
      </c>
      <c r="Q298" s="40">
        <f>($G298*(1-('Exposure Inputs'!$C$17/100))*'Exposure Inputs'!$D$6*1*'Exposure Inputs'!$C$15)/('Exposure Inputs'!$D$8*'Exposure Inputs'!$D$11)</f>
        <v>3.0212207515685111E-4</v>
      </c>
      <c r="R298" s="40">
        <f>($F298*(1-('Exposure Inputs'!$C$17)/100)*'Exposure Inputs'!$D$7*'Exposure Inputs'!$D$12*'Exposure Inputs'!$C$15*H298)/('Exposure Inputs'!$D$8*'Exposure Inputs'!$D$13*'Exposure Inputs'!$C$16)</f>
        <v>3.0088637876433139E-5</v>
      </c>
      <c r="S298" s="40">
        <f>($F298*(1-('Exposure Inputs'!$C$17)/100)*'Exposure Inputs'!$D$7*'Exposure Inputs'!$D$12*'Exposure Inputs'!$C$15*H298)/('Exposure Inputs'!$D$8*'Exposure Inputs'!$C$14*'Exposure Inputs'!$C$16)</f>
        <v>3.8575176764657871E-7</v>
      </c>
      <c r="T298" s="40">
        <f>($F298*(1-('Exposure Inputs'!$C$17)/100)*'Exposure Inputs'!$D$12*'Exposure Inputs'!$C$15*H298)/('Exposure Inputs'!$C$14*'Exposure Inputs'!$C$16)</f>
        <v>1.373510081771909E-5</v>
      </c>
      <c r="U298" s="40">
        <f>'Exposure Inputs'!$E$60/Q298</f>
        <v>41704.996212072634</v>
      </c>
      <c r="V298" s="40">
        <f>'Exposure Inputs'!$E$61/R298</f>
        <v>17282.271206011919</v>
      </c>
      <c r="W298" s="40">
        <f>($G298*(1-('Exposure Inputs'!$C$17/100))*'Exposure Inputs'!$E$6*'Exposure Inputs'!$C$15)/('Exposure Inputs'!$E$8*'Exposure Inputs'!$E$11)</f>
        <v>6.6166556586284917E-5</v>
      </c>
      <c r="X298" s="40">
        <f>($F298*(1-('Exposure Inputs'!$C$17)/100)*'Exposure Inputs'!$E$7*'Exposure Inputs'!$E$12*'Exposure Inputs'!$C$15*H298)/('Exposure Inputs'!$E$8*'Exposure Inputs'!$E$13*'Exposure Inputs'!$C$16)</f>
        <v>6.5237892263825529E-6</v>
      </c>
      <c r="Y298" s="40">
        <f>($F298*(1-('Exposure Inputs'!$C$17)/100)*'Exposure Inputs'!$E$7*'Exposure Inputs'!$E$12*'Exposure Inputs'!$C$15*H298)/('Exposure Inputs'!$E$8*'Exposure Inputs'!$C$14*'Exposure Inputs'!$C$16)</f>
        <v>4.1819161707580474E-7</v>
      </c>
      <c r="Z298" s="40">
        <f>($F298*(1-('Exposure Inputs'!$C$17)/100)*'Exposure Inputs'!$E$12*'Exposure Inputs'!$C$15*H298)/('Exposure Inputs'!$C$14*'Exposure Inputs'!$C$16)</f>
        <v>6.8675504088595466E-5</v>
      </c>
      <c r="AA298" s="40">
        <f>'Exposure Inputs'!$E$60/W298</f>
        <v>190428.52839967408</v>
      </c>
      <c r="AB298" s="40">
        <f>'Exposure Inputs'!$E$61/X298</f>
        <v>79708.277192201756</v>
      </c>
      <c r="AC298" s="40">
        <f>($G298*(1-('Exposure Inputs'!$C$17/100))*'Exposure Inputs'!$F$6*'Exposure Inputs'!$C$15)/('Exposure Inputs'!$F$8*'Exposure Inputs'!$F$11)</f>
        <v>6.6341450057165493E-5</v>
      </c>
      <c r="AD298" s="40">
        <f>($F298*(1-('Exposure Inputs'!$C$17)/100)*'Exposure Inputs'!$F$7*'Exposure Inputs'!$F$12*'Exposure Inputs'!$C$15*H298)/('Exposure Inputs'!$F$8*'Exposure Inputs'!$F$13*'Exposure Inputs'!$C$16)</f>
        <v>5.9413983642844726E-6</v>
      </c>
      <c r="AE298" s="40">
        <f>($F298*(1-('Exposure Inputs'!$C$17)/100)*'Exposure Inputs'!$F$7*'Exposure Inputs'!$F$12*'Exposure Inputs'!$C$15*H298)/('Exposure Inputs'!$F$8*'Exposure Inputs'!$C$14*'Exposure Inputs'!$C$16)</f>
        <v>3.8085886950541499E-7</v>
      </c>
      <c r="AF298" s="40">
        <f>($F298*(1-('Exposure Inputs'!$C$17)/100)*'Exposure Inputs'!$F$12*'Exposure Inputs'!$C$15*H298)/('Exposure Inputs'!$C$14*'Exposure Inputs'!$C$16)</f>
        <v>6.8675504088595466E-5</v>
      </c>
      <c r="AG298" s="40">
        <f>'Exposure Inputs'!$E$60/AC298</f>
        <v>189926.50882883562</v>
      </c>
      <c r="AH298" s="40">
        <f>'Exposure Inputs'!$E$61/AD298</f>
        <v>87521.483684022256</v>
      </c>
      <c r="AI298" s="40">
        <f>($G298*(1-('Exposure Inputs'!$C$17/100))*'Exposure Inputs'!$G$6*'Exposure Inputs'!$C$15)/('Exposure Inputs'!$G$8*'Exposure Inputs'!$G$11)</f>
        <v>8.4650097124716985E-5</v>
      </c>
      <c r="AJ298" s="40">
        <f>($F298*(1-('Exposure Inputs'!$C$17)/100)*'Exposure Inputs'!$G$7*'Exposure Inputs'!$G$12*'Exposure Inputs'!$C$15*H298)/('Exposure Inputs'!$G$8*'Exposure Inputs'!$G$13*'Exposure Inputs'!$C$16)</f>
        <v>9.9048217594947853E-6</v>
      </c>
      <c r="AK298" s="40">
        <f>($F298*(1-('Exposure Inputs'!$C$17)/100)*'Exposure Inputs'!$G$7*'Exposure Inputs'!$G$12*'Exposure Inputs'!$C$15*H298)/('Exposure Inputs'!$G$8*'Exposure Inputs'!$C$14*'Exposure Inputs'!$C$16)</f>
        <v>6.3492447176248624E-7</v>
      </c>
      <c r="AL298" s="40">
        <f>($F298*(1-('Exposure Inputs'!$C$17)/100)*'Exposure Inputs'!$G$12*'Exposure Inputs'!$C$15*H298)/('Exposure Inputs'!$C$14*'Exposure Inputs'!$C$16)</f>
        <v>6.8675504088595466E-5</v>
      </c>
      <c r="AM298" s="40">
        <f>'Exposure Inputs'!$E$60/AI298</f>
        <v>148848.02768077303</v>
      </c>
      <c r="AN298" s="40">
        <f>'Exposure Inputs'!$E$61/AJ298</f>
        <v>52499.682743056612</v>
      </c>
      <c r="AO298" s="40">
        <f>($G298*(1-('Exposure Inputs'!$C$17/100))*'Exposure Inputs'!$H$6*'Exposure Inputs'!$C$15)/('Exposure Inputs'!$H$8*'Exposure Inputs'!$H$11)</f>
        <v>1.0743928095937035E-4</v>
      </c>
      <c r="AP298" s="40">
        <f>($F298*(1-('Exposure Inputs'!$C$17)/100)*'Exposure Inputs'!$H$7*'Exposure Inputs'!$H$12*'Exposure Inputs'!$C$15*H298)/('Exposure Inputs'!$H$8*'Exposure Inputs'!$H$13*'Exposure Inputs'!$C$16)</f>
        <v>1.2895733545525147E-5</v>
      </c>
      <c r="AQ298" s="40">
        <f>($F298*(1-('Exposure Inputs'!$C$17)/100)*'Exposure Inputs'!$H$7*'Exposure Inputs'!$H$12*'Exposure Inputs'!$C$15*H298)/('Exposure Inputs'!$H$8*'Exposure Inputs'!$C$14*'Exposure Inputs'!$C$16)</f>
        <v>8.2664958625161192E-7</v>
      </c>
      <c r="AR298" s="40">
        <f>($F298*(1-('Exposure Inputs'!$C$17)/100)*'Exposure Inputs'!$H$12*'Exposure Inputs'!$C$15*H298)/('Exposure Inputs'!$C$14*'Exposure Inputs'!$C$16)</f>
        <v>6.8675504088595466E-5</v>
      </c>
      <c r="AS298" s="40">
        <f>'Exposure Inputs'!$E$60/AO298</f>
        <v>117275.54286932416</v>
      </c>
      <c r="AT298" s="40">
        <f>'Exposure Inputs'!$E$61/AP298</f>
        <v>40323.413799166265</v>
      </c>
    </row>
    <row r="299" spans="1:46" s="35" customFormat="1">
      <c r="A299" s="47">
        <v>2021</v>
      </c>
      <c r="B299" s="48">
        <v>110001611319</v>
      </c>
      <c r="C299" s="48" t="s">
        <v>244</v>
      </c>
      <c r="D299" s="48" t="s">
        <v>45</v>
      </c>
      <c r="E299" s="48" t="s">
        <v>245</v>
      </c>
      <c r="F299" s="48">
        <v>2.11077712745757</v>
      </c>
      <c r="G299" s="48">
        <v>2.11077712745757</v>
      </c>
      <c r="H299" s="48">
        <v>250</v>
      </c>
      <c r="I299" s="40">
        <f t="shared" si="4"/>
        <v>4.0425107545805601E-7</v>
      </c>
      <c r="J299" s="40">
        <f>($G299*(1-('Exposure Inputs'!$C$17/100))*'Exposure Inputs'!$C$6*1*'Exposure Inputs'!$C$15)/('Exposure Inputs'!$C$8*'Exposure Inputs'!$C$11)</f>
        <v>8.4942578239934505E-5</v>
      </c>
      <c r="K299" s="40">
        <f>($F299*(1-('Exposure Inputs'!$C$17)/100)*'Exposure Inputs'!$C$7*'Exposure Inputs'!$C$12*'Exposure Inputs'!$C$15*H299)/('Exposure Inputs'!$C$8*'Exposure Inputs'!$C$13*'Exposure Inputs'!$C$16)</f>
        <v>1.5896140293268991E-5</v>
      </c>
      <c r="L299" s="40">
        <f>($F299*(1-('Exposure Inputs'!$C$17)/100)*'Exposure Inputs'!$C$7*'Exposure Inputs'!$C$12*'Exposure Inputs'!$C$15*H299)/('Exposure Inputs'!$C$8*'Exposure Inputs'!$C$14*'Exposure Inputs'!$C$16)</f>
        <v>1.1616410214311955E-5</v>
      </c>
      <c r="M299" s="40">
        <f>($F299*(1-('Exposure Inputs'!$C$17)/100)*'Exposure Inputs'!$C$12*'Exposure Inputs'!$C$15*H299)/('Exposure Inputs'!$C$14*'Exposure Inputs'!$C$16)</f>
        <v>1.0565006696968869E-3</v>
      </c>
      <c r="N299" s="40">
        <f>'Exposure Inputs'!$E$60/$J299</f>
        <v>148335.50218371279</v>
      </c>
      <c r="O299" s="40">
        <f>'Exposure Inputs'!$E$61/$K299</f>
        <v>32712.34339949724</v>
      </c>
      <c r="P299" s="40">
        <f>L299*'Exposure Inputs'!$E$63</f>
        <v>4.0425107545805601E-7</v>
      </c>
      <c r="Q299" s="40">
        <f>($G299*(1-('Exposure Inputs'!$C$17/100))*'Exposure Inputs'!$D$6*1*'Exposure Inputs'!$C$15)/('Exposure Inputs'!$D$8*'Exposure Inputs'!$D$11)</f>
        <v>2.980237663363497E-4</v>
      </c>
      <c r="R299" s="40">
        <f>($F299*(1-('Exposure Inputs'!$C$17)/100)*'Exposure Inputs'!$D$7*'Exposure Inputs'!$D$12*'Exposure Inputs'!$C$15*H299)/('Exposure Inputs'!$D$8*'Exposure Inputs'!$D$13*'Exposure Inputs'!$C$16)</f>
        <v>4.060369875027678E-5</v>
      </c>
      <c r="S299" s="40">
        <f>($F299*(1-('Exposure Inputs'!$C$17)/100)*'Exposure Inputs'!$D$7*'Exposure Inputs'!$D$12*'Exposure Inputs'!$C$15*H299)/('Exposure Inputs'!$D$8*'Exposure Inputs'!$C$14*'Exposure Inputs'!$C$16)</f>
        <v>5.2056024038816377E-7</v>
      </c>
      <c r="T299" s="40">
        <f>($F299*(1-('Exposure Inputs'!$C$17)/100)*'Exposure Inputs'!$D$12*'Exposure Inputs'!$C$15*H299)/('Exposure Inputs'!$C$14*'Exposure Inputs'!$C$16)</f>
        <v>1.8535099468366437E-5</v>
      </c>
      <c r="U299" s="40">
        <f>'Exposure Inputs'!$E$60/Q299</f>
        <v>42278.507365012076</v>
      </c>
      <c r="V299" s="40">
        <f>'Exposure Inputs'!$E$61/R299</f>
        <v>12806.715053181095</v>
      </c>
      <c r="W299" s="40">
        <f>($G299*(1-('Exposure Inputs'!$C$17/100))*'Exposure Inputs'!$E$6*'Exposure Inputs'!$C$15)/('Exposure Inputs'!$E$8*'Exposure Inputs'!$E$11)</f>
        <v>6.5269002237305313E-5</v>
      </c>
      <c r="X299" s="40">
        <f>($F299*(1-('Exposure Inputs'!$C$17)/100)*'Exposure Inputs'!$E$7*'Exposure Inputs'!$E$12*'Exposure Inputs'!$C$15*H299)/('Exposure Inputs'!$E$8*'Exposure Inputs'!$E$13*'Exposure Inputs'!$C$16)</f>
        <v>8.8036545072654461E-6</v>
      </c>
      <c r="Y299" s="40">
        <f>($F299*(1-('Exposure Inputs'!$C$17)/100)*'Exposure Inputs'!$E$7*'Exposure Inputs'!$E$12*'Exposure Inputs'!$C$15*H299)/('Exposure Inputs'!$E$8*'Exposure Inputs'!$C$14*'Exposure Inputs'!$C$16)</f>
        <v>5.6433682738881069E-7</v>
      </c>
      <c r="Z299" s="40">
        <f>($F299*(1-('Exposure Inputs'!$C$17)/100)*'Exposure Inputs'!$E$12*'Exposure Inputs'!$C$15*H299)/('Exposure Inputs'!$C$14*'Exposure Inputs'!$C$16)</f>
        <v>9.267549734183219E-5</v>
      </c>
      <c r="AA299" s="40">
        <f>'Exposure Inputs'!$E$60/W299</f>
        <v>193047.22867049303</v>
      </c>
      <c r="AB299" s="40">
        <f>'Exposure Inputs'!$E$61/X299</f>
        <v>59066.379714339811</v>
      </c>
      <c r="AC299" s="40">
        <f>($G299*(1-('Exposure Inputs'!$C$17/100))*'Exposure Inputs'!$F$6*'Exposure Inputs'!$C$15)/('Exposure Inputs'!$F$8*'Exposure Inputs'!$F$11)</f>
        <v>6.5441523265013742E-5</v>
      </c>
      <c r="AD299" s="40">
        <f>($F299*(1-('Exposure Inputs'!$C$17)/100)*'Exposure Inputs'!$F$7*'Exposure Inputs'!$F$12*'Exposure Inputs'!$C$15*H299)/('Exposure Inputs'!$F$8*'Exposure Inputs'!$F$13*'Exposure Inputs'!$C$16)</f>
        <v>8.0177358087634399E-6</v>
      </c>
      <c r="AE299" s="40">
        <f>($F299*(1-('Exposure Inputs'!$C$17)/100)*'Exposure Inputs'!$F$7*'Exposure Inputs'!$F$12*'Exposure Inputs'!$C$15*H299)/('Exposure Inputs'!$F$8*'Exposure Inputs'!$C$14*'Exposure Inputs'!$C$16)</f>
        <v>5.1395742363868211E-7</v>
      </c>
      <c r="AF299" s="40">
        <f>($F299*(1-('Exposure Inputs'!$C$17)/100)*'Exposure Inputs'!$F$12*'Exposure Inputs'!$C$15*H299)/('Exposure Inputs'!$C$14*'Exposure Inputs'!$C$16)</f>
        <v>9.267549734183219E-5</v>
      </c>
      <c r="AG299" s="40">
        <f>'Exposure Inputs'!$E$60/AC299</f>
        <v>192538.30551857271</v>
      </c>
      <c r="AH299" s="40">
        <f>'Exposure Inputs'!$E$61/AD299</f>
        <v>64856.215320993302</v>
      </c>
      <c r="AI299" s="40">
        <f>($G299*(1-('Exposure Inputs'!$C$17/100))*'Exposure Inputs'!$G$6*'Exposure Inputs'!$C$15)/('Exposure Inputs'!$G$8*'Exposure Inputs'!$G$11)</f>
        <v>8.3501812149107648E-5</v>
      </c>
      <c r="AJ299" s="40">
        <f>($F299*(1-('Exposure Inputs'!$C$17)/100)*'Exposure Inputs'!$G$7*'Exposure Inputs'!$G$12*'Exposure Inputs'!$C$15*H299)/('Exposure Inputs'!$G$8*'Exposure Inputs'!$G$13*'Exposure Inputs'!$C$16)</f>
        <v>1.3366254748697459E-5</v>
      </c>
      <c r="AK299" s="40">
        <f>($F299*(1-('Exposure Inputs'!$C$17)/100)*'Exposure Inputs'!$G$7*'Exposure Inputs'!$G$12*'Exposure Inputs'!$C$15*H299)/('Exposure Inputs'!$G$8*'Exposure Inputs'!$C$14*'Exposure Inputs'!$C$16)</f>
        <v>8.5681120183958072E-7</v>
      </c>
      <c r="AL299" s="40">
        <f>($F299*(1-('Exposure Inputs'!$C$17)/100)*'Exposure Inputs'!$G$12*'Exposure Inputs'!$C$15*H299)/('Exposure Inputs'!$C$14*'Exposure Inputs'!$C$16)</f>
        <v>9.267549734183219E-5</v>
      </c>
      <c r="AM299" s="40">
        <f>'Exposure Inputs'!$E$60/AI299</f>
        <v>150894.92881304675</v>
      </c>
      <c r="AN299" s="40">
        <f>'Exposure Inputs'!$E$61/AJ299</f>
        <v>38903.942037366454</v>
      </c>
      <c r="AO299" s="40">
        <f>($G299*(1-('Exposure Inputs'!$C$17/100))*'Exposure Inputs'!$H$6*'Exposure Inputs'!$C$15)/('Exposure Inputs'!$H$8*'Exposure Inputs'!$H$11)</f>
        <v>1.0598185897987575E-4</v>
      </c>
      <c r="AP299" s="40">
        <f>($F299*(1-('Exposure Inputs'!$C$17)/100)*'Exposure Inputs'!$H$7*'Exposure Inputs'!$H$12*'Exposure Inputs'!$C$15*H299)/('Exposure Inputs'!$H$8*'Exposure Inputs'!$H$13*'Exposure Inputs'!$C$16)</f>
        <v>1.7402398945299597E-5</v>
      </c>
      <c r="AQ299" s="40">
        <f>($F299*(1-('Exposure Inputs'!$C$17)/100)*'Exposure Inputs'!$H$7*'Exposure Inputs'!$H$12*'Exposure Inputs'!$C$15*H299)/('Exposure Inputs'!$H$8*'Exposure Inputs'!$C$14*'Exposure Inputs'!$C$16)</f>
        <v>1.1155383939294613E-6</v>
      </c>
      <c r="AR299" s="40">
        <f>($F299*(1-('Exposure Inputs'!$C$17)/100)*'Exposure Inputs'!$H$12*'Exposure Inputs'!$C$15*H299)/('Exposure Inputs'!$C$14*'Exposure Inputs'!$C$16)</f>
        <v>9.267549734183219E-5</v>
      </c>
      <c r="AS299" s="40">
        <f>'Exposure Inputs'!$E$60/AO299</f>
        <v>118888.27126907196</v>
      </c>
      <c r="AT299" s="40">
        <f>'Exposure Inputs'!$E$61/AP299</f>
        <v>29880.937773837926</v>
      </c>
    </row>
    <row r="300" spans="1:46" s="35" customFormat="1">
      <c r="A300" s="47">
        <v>2019</v>
      </c>
      <c r="B300" s="48">
        <v>110000450039</v>
      </c>
      <c r="C300" s="48" t="s">
        <v>248</v>
      </c>
      <c r="D300" s="48" t="s">
        <v>45</v>
      </c>
      <c r="E300" s="48" t="s">
        <v>249</v>
      </c>
      <c r="F300" s="48">
        <v>2.03433692441754</v>
      </c>
      <c r="G300" s="48">
        <v>2.03433692441754</v>
      </c>
      <c r="H300" s="48">
        <v>250</v>
      </c>
      <c r="I300" s="40">
        <f t="shared" si="4"/>
        <v>3.8961142739422443E-7</v>
      </c>
      <c r="J300" s="40">
        <f>($G300*(1-('Exposure Inputs'!$C$17/100))*'Exposure Inputs'!$C$6*1*'Exposure Inputs'!$C$15)/('Exposure Inputs'!$C$8*'Exposure Inputs'!$C$11)</f>
        <v>8.1866446779658048E-5</v>
      </c>
      <c r="K300" s="40">
        <f>($F300*(1-('Exposure Inputs'!$C$17)/100)*'Exposure Inputs'!$C$7*'Exposure Inputs'!$C$12*'Exposure Inputs'!$C$15*H300)/('Exposure Inputs'!$C$8*'Exposure Inputs'!$C$13*'Exposure Inputs'!$C$16)</f>
        <v>1.5320473551497029E-5</v>
      </c>
      <c r="L300" s="40">
        <f>($F300*(1-('Exposure Inputs'!$C$17)/100)*'Exposure Inputs'!$C$7*'Exposure Inputs'!$C$12*'Exposure Inputs'!$C$15*H300)/('Exposure Inputs'!$C$8*'Exposure Inputs'!$C$14*'Exposure Inputs'!$C$16)</f>
        <v>1.119573067224783E-5</v>
      </c>
      <c r="M300" s="40">
        <f>($F300*(1-('Exposure Inputs'!$C$17)/100)*'Exposure Inputs'!$C$12*'Exposure Inputs'!$C$15*H300)/('Exposure Inputs'!$C$14*'Exposure Inputs'!$C$16)</f>
        <v>1.0182402940972935E-3</v>
      </c>
      <c r="N300" s="40">
        <f>'Exposure Inputs'!$E$60/$J300</f>
        <v>153909.20817551366</v>
      </c>
      <c r="O300" s="40">
        <f>'Exposure Inputs'!$E$61/$K300</f>
        <v>33941.509591861708</v>
      </c>
      <c r="P300" s="40">
        <f>L300*'Exposure Inputs'!$E$63</f>
        <v>3.8961142739422443E-7</v>
      </c>
      <c r="Q300" s="40">
        <f>($G300*(1-('Exposure Inputs'!$C$17/100))*'Exposure Inputs'!$D$6*1*'Exposure Inputs'!$C$15)/('Exposure Inputs'!$D$8*'Exposure Inputs'!$D$11)</f>
        <v>2.8723106022201698E-4</v>
      </c>
      <c r="R300" s="40">
        <f>($F300*(1-('Exposure Inputs'!$C$17)/100)*'Exposure Inputs'!$D$7*'Exposure Inputs'!$D$12*'Exposure Inputs'!$C$15*H300)/('Exposure Inputs'!$D$8*'Exposure Inputs'!$D$13*'Exposure Inputs'!$C$16)</f>
        <v>3.9133266398005726E-5</v>
      </c>
      <c r="S300" s="40">
        <f>($F300*(1-('Exposure Inputs'!$C$17)/100)*'Exposure Inputs'!$D$7*'Exposure Inputs'!$D$12*'Exposure Inputs'!$C$15*H300)/('Exposure Inputs'!$D$8*'Exposure Inputs'!$C$14*'Exposure Inputs'!$C$16)</f>
        <v>5.017085435641759E-7</v>
      </c>
      <c r="T300" s="40">
        <f>($F300*(1-('Exposure Inputs'!$C$17)/100)*'Exposure Inputs'!$D$12*'Exposure Inputs'!$C$15*H300)/('Exposure Inputs'!$C$14*'Exposure Inputs'!$C$16)</f>
        <v>1.7863864808724451E-5</v>
      </c>
      <c r="U300" s="40">
        <f>'Exposure Inputs'!$E$60/Q300</f>
        <v>43867.122135958256</v>
      </c>
      <c r="V300" s="40">
        <f>'Exposure Inputs'!$E$61/R300</f>
        <v>13287.927327898695</v>
      </c>
      <c r="W300" s="40">
        <f>($G300*(1-('Exposure Inputs'!$C$17/100))*'Exposure Inputs'!$E$6*'Exposure Inputs'!$C$15)/('Exposure Inputs'!$E$8*'Exposure Inputs'!$E$11)</f>
        <v>6.2905334506430647E-5</v>
      </c>
      <c r="X300" s="40">
        <f>($F300*(1-('Exposure Inputs'!$C$17)/100)*'Exposure Inputs'!$E$7*'Exposure Inputs'!$E$12*'Exposure Inputs'!$C$15*H300)/('Exposure Inputs'!$E$8*'Exposure Inputs'!$E$13*'Exposure Inputs'!$C$16)</f>
        <v>8.4848367935069962E-6</v>
      </c>
      <c r="Y300" s="40">
        <f>($F300*(1-('Exposure Inputs'!$C$17)/100)*'Exposure Inputs'!$E$7*'Exposure Inputs'!$E$12*'Exposure Inputs'!$C$15*H300)/('Exposure Inputs'!$E$8*'Exposure Inputs'!$C$14*'Exposure Inputs'!$C$16)</f>
        <v>5.4389979445557676E-7</v>
      </c>
      <c r="Z300" s="40">
        <f>($F300*(1-('Exposure Inputs'!$C$17)/100)*'Exposure Inputs'!$E$12*'Exposure Inputs'!$C$15*H300)/('Exposure Inputs'!$C$14*'Exposure Inputs'!$C$16)</f>
        <v>8.9319324043622234E-5</v>
      </c>
      <c r="AA300" s="40">
        <f>'Exposure Inputs'!$E$60/W300</f>
        <v>200300.97763349363</v>
      </c>
      <c r="AB300" s="40">
        <f>'Exposure Inputs'!$E$61/X300</f>
        <v>61285.798731913019</v>
      </c>
      <c r="AC300" s="40">
        <f>($G300*(1-('Exposure Inputs'!$C$17/100))*'Exposure Inputs'!$F$6*'Exposure Inputs'!$C$15)/('Exposure Inputs'!$F$8*'Exposure Inputs'!$F$11)</f>
        <v>6.3071607815128313E-5</v>
      </c>
      <c r="AD300" s="40">
        <f>($F300*(1-('Exposure Inputs'!$C$17)/100)*'Exposure Inputs'!$F$7*'Exposure Inputs'!$F$12*'Exposure Inputs'!$C$15*H300)/('Exposure Inputs'!$F$8*'Exposure Inputs'!$F$13*'Exposure Inputs'!$C$16)</f>
        <v>7.7273795484218265E-6</v>
      </c>
      <c r="AE300" s="40">
        <f>($F300*(1-('Exposure Inputs'!$C$17)/100)*'Exposure Inputs'!$F$7*'Exposure Inputs'!$F$12*'Exposure Inputs'!$C$15*H300)/('Exposure Inputs'!$F$8*'Exposure Inputs'!$C$14*'Exposure Inputs'!$C$16)</f>
        <v>4.95344842847553E-7</v>
      </c>
      <c r="AF300" s="40">
        <f>($F300*(1-('Exposure Inputs'!$C$17)/100)*'Exposure Inputs'!$F$12*'Exposure Inputs'!$C$15*H300)/('Exposure Inputs'!$C$14*'Exposure Inputs'!$C$16)</f>
        <v>8.9319324043622234E-5</v>
      </c>
      <c r="AG300" s="40">
        <f>'Exposure Inputs'!$E$60/AC300</f>
        <v>199772.93169586477</v>
      </c>
      <c r="AH300" s="40">
        <f>'Exposure Inputs'!$E$61/AD300</f>
        <v>67293.187391863044</v>
      </c>
      <c r="AI300" s="40">
        <f>($G300*(1-('Exposure Inputs'!$C$17/100))*'Exposure Inputs'!$G$6*'Exposure Inputs'!$C$15)/('Exposure Inputs'!$G$8*'Exposure Inputs'!$G$11)</f>
        <v>8.0477856947083819E-5</v>
      </c>
      <c r="AJ300" s="40">
        <f>($F300*(1-('Exposure Inputs'!$C$17)/100)*'Exposure Inputs'!$G$7*'Exposure Inputs'!$G$12*'Exposure Inputs'!$C$15*H300)/('Exposure Inputs'!$G$8*'Exposure Inputs'!$G$13*'Exposure Inputs'!$C$16)</f>
        <v>1.2882205905461289E-5</v>
      </c>
      <c r="AK300" s="40">
        <f>($F300*(1-('Exposure Inputs'!$C$17)/100)*'Exposure Inputs'!$G$7*'Exposure Inputs'!$G$12*'Exposure Inputs'!$C$15*H300)/('Exposure Inputs'!$G$8*'Exposure Inputs'!$C$14*'Exposure Inputs'!$C$16)</f>
        <v>8.257824298372621E-7</v>
      </c>
      <c r="AL300" s="40">
        <f>($F300*(1-('Exposure Inputs'!$C$17)/100)*'Exposure Inputs'!$G$12*'Exposure Inputs'!$C$15*H300)/('Exposure Inputs'!$C$14*'Exposure Inputs'!$C$16)</f>
        <v>8.9319324043622234E-5</v>
      </c>
      <c r="AM300" s="40">
        <f>'Exposure Inputs'!$E$60/AI300</f>
        <v>156564.80525177019</v>
      </c>
      <c r="AN300" s="40">
        <f>'Exposure Inputs'!$E$61/AJ300</f>
        <v>40365.757527563735</v>
      </c>
      <c r="AO300" s="40">
        <f>($G300*(1-('Exposure Inputs'!$C$17/100))*'Exposure Inputs'!$H$6*'Exposure Inputs'!$C$15)/('Exposure Inputs'!$H$8*'Exposure Inputs'!$H$11)</f>
        <v>1.0214380582229796E-4</v>
      </c>
      <c r="AP300" s="40">
        <f>($F300*(1-('Exposure Inputs'!$C$17)/100)*'Exposure Inputs'!$H$7*'Exposure Inputs'!$H$12*'Exposure Inputs'!$C$15*H300)/('Exposure Inputs'!$H$8*'Exposure Inputs'!$H$13*'Exposure Inputs'!$C$16)</f>
        <v>1.677218418152462E-5</v>
      </c>
      <c r="AQ300" s="40">
        <f>($F300*(1-('Exposure Inputs'!$C$17)/100)*'Exposure Inputs'!$H$7*'Exposure Inputs'!$H$12*'Exposure Inputs'!$C$15*H300)/('Exposure Inputs'!$H$8*'Exposure Inputs'!$C$14*'Exposure Inputs'!$C$16)</f>
        <v>1.0751400116361936E-6</v>
      </c>
      <c r="AR300" s="40">
        <f>($F300*(1-('Exposure Inputs'!$C$17)/100)*'Exposure Inputs'!$H$12*'Exposure Inputs'!$C$15*H300)/('Exposure Inputs'!$C$14*'Exposure Inputs'!$C$16)</f>
        <v>8.9319324043622234E-5</v>
      </c>
      <c r="AS300" s="40">
        <f>'Exposure Inputs'!$E$60/AO300</f>
        <v>123355.49765906043</v>
      </c>
      <c r="AT300" s="40">
        <f>'Exposure Inputs'!$E$61/AP300</f>
        <v>31003.713909414695</v>
      </c>
    </row>
    <row r="301" spans="1:46" s="35" customFormat="1">
      <c r="A301" s="47">
        <v>2020</v>
      </c>
      <c r="B301" s="48">
        <v>110041973460</v>
      </c>
      <c r="C301" s="48" t="s">
        <v>246</v>
      </c>
      <c r="D301" s="48" t="s">
        <v>45</v>
      </c>
      <c r="E301" s="48" t="s">
        <v>247</v>
      </c>
      <c r="F301" s="48">
        <v>1.8691189612599</v>
      </c>
      <c r="G301" s="48">
        <v>1.8691189612599</v>
      </c>
      <c r="H301" s="48">
        <v>250</v>
      </c>
      <c r="I301" s="40">
        <f t="shared" si="4"/>
        <v>3.5796927132637209E-7</v>
      </c>
      <c r="J301" s="40">
        <f>($G301*(1-('Exposure Inputs'!$C$17/100))*'Exposure Inputs'!$C$6*1*'Exposure Inputs'!$C$15)/('Exposure Inputs'!$C$8*'Exposure Inputs'!$C$11)</f>
        <v>7.5217691882894288E-5</v>
      </c>
      <c r="K301" s="40">
        <f>($F301*(1-('Exposure Inputs'!$C$17)/100)*'Exposure Inputs'!$C$7*'Exposure Inputs'!$C$12*'Exposure Inputs'!$C$15*H301)/('Exposure Inputs'!$C$8*'Exposure Inputs'!$C$13*'Exposure Inputs'!$C$16)</f>
        <v>1.4076226640177971E-5</v>
      </c>
      <c r="L301" s="40">
        <f>($F301*(1-('Exposure Inputs'!$C$17)/100)*'Exposure Inputs'!$C$7*'Exposure Inputs'!$C$12*'Exposure Inputs'!$C$15*H301)/('Exposure Inputs'!$C$8*'Exposure Inputs'!$C$14*'Exposure Inputs'!$C$16)</f>
        <v>1.0286473313976209E-5</v>
      </c>
      <c r="M301" s="40">
        <f>($F301*(1-('Exposure Inputs'!$C$17)/100)*'Exposure Inputs'!$C$12*'Exposure Inputs'!$C$15*H301)/('Exposure Inputs'!$C$14*'Exposure Inputs'!$C$16)</f>
        <v>9.3554426406580867E-4</v>
      </c>
      <c r="N301" s="40">
        <f>'Exposure Inputs'!$E$60/$J301</f>
        <v>167513.78146004296</v>
      </c>
      <c r="O301" s="40">
        <f>'Exposure Inputs'!$E$61/$K301</f>
        <v>36941.718351973439</v>
      </c>
      <c r="P301" s="40">
        <f>L301*'Exposure Inputs'!$E$63</f>
        <v>3.5796927132637209E-7</v>
      </c>
      <c r="Q301" s="40">
        <f>($G301*(1-('Exposure Inputs'!$C$17/100))*'Exposure Inputs'!$D$6*1*'Exposure Inputs'!$C$15)/('Exposure Inputs'!$D$8*'Exposure Inputs'!$D$11)</f>
        <v>2.6390368993448293E-4</v>
      </c>
      <c r="R301" s="40">
        <f>($F301*(1-('Exposure Inputs'!$C$17)/100)*'Exposure Inputs'!$D$7*'Exposure Inputs'!$D$12*'Exposure Inputs'!$C$15*H301)/('Exposure Inputs'!$D$8*'Exposure Inputs'!$D$13*'Exposure Inputs'!$C$16)</f>
        <v>3.5955071828374646E-5</v>
      </c>
      <c r="S301" s="40">
        <f>($F301*(1-('Exposure Inputs'!$C$17)/100)*'Exposure Inputs'!$D$7*'Exposure Inputs'!$D$12*'Exposure Inputs'!$C$15*H301)/('Exposure Inputs'!$D$8*'Exposure Inputs'!$C$14*'Exposure Inputs'!$C$16)</f>
        <v>4.609624593381365E-7</v>
      </c>
      <c r="T301" s="40">
        <f>($F301*(1-('Exposure Inputs'!$C$17)/100)*'Exposure Inputs'!$D$12*'Exposure Inputs'!$C$15*H301)/('Exposure Inputs'!$C$14*'Exposure Inputs'!$C$16)</f>
        <v>1.6413057264312433E-5</v>
      </c>
      <c r="U301" s="40">
        <f>'Exposure Inputs'!$E$60/Q301</f>
        <v>47744.69050860218</v>
      </c>
      <c r="V301" s="40">
        <f>'Exposure Inputs'!$E$61/R301</f>
        <v>14462.493705537028</v>
      </c>
      <c r="W301" s="40">
        <f>($G301*(1-('Exposure Inputs'!$C$17/100))*'Exposure Inputs'!$E$6*'Exposure Inputs'!$C$15)/('Exposure Inputs'!$E$8*'Exposure Inputs'!$E$11)</f>
        <v>5.7796499723874565E-5</v>
      </c>
      <c r="X301" s="40">
        <f>($F301*(1-('Exposure Inputs'!$C$17)/100)*'Exposure Inputs'!$E$7*'Exposure Inputs'!$E$12*'Exposure Inputs'!$C$15*H301)/('Exposure Inputs'!$E$8*'Exposure Inputs'!$E$13*'Exposure Inputs'!$C$16)</f>
        <v>7.7957437352616947E-6</v>
      </c>
      <c r="Y301" s="40">
        <f>($F301*(1-('Exposure Inputs'!$C$17)/100)*'Exposure Inputs'!$E$7*'Exposure Inputs'!$E$12*'Exposure Inputs'!$C$15*H301)/('Exposure Inputs'!$E$8*'Exposure Inputs'!$C$14*'Exposure Inputs'!$C$16)</f>
        <v>4.9972716251677535E-7</v>
      </c>
      <c r="Z301" s="40">
        <f>($F301*(1-('Exposure Inputs'!$C$17)/100)*'Exposure Inputs'!$E$12*'Exposure Inputs'!$C$15*H301)/('Exposure Inputs'!$C$14*'Exposure Inputs'!$C$16)</f>
        <v>8.2065286321562171E-5</v>
      </c>
      <c r="AA301" s="40">
        <f>'Exposure Inputs'!$E$60/W301</f>
        <v>218006.28169866823</v>
      </c>
      <c r="AB301" s="40">
        <f>'Exposure Inputs'!$E$61/X301</f>
        <v>66703.064859345861</v>
      </c>
      <c r="AC301" s="40">
        <f>($G301*(1-('Exposure Inputs'!$C$17/100))*'Exposure Inputs'!$F$6*'Exposure Inputs'!$C$15)/('Exposure Inputs'!$F$8*'Exposure Inputs'!$F$11)</f>
        <v>5.7949269203850072E-5</v>
      </c>
      <c r="AD301" s="40">
        <f>($F301*(1-('Exposure Inputs'!$C$17)/100)*'Exposure Inputs'!$F$7*'Exposure Inputs'!$F$12*'Exposure Inputs'!$C$15*H301)/('Exposure Inputs'!$F$8*'Exposure Inputs'!$F$13*'Exposure Inputs'!$C$16)</f>
        <v>7.0998031159182478E-6</v>
      </c>
      <c r="AE301" s="40">
        <f>($F301*(1-('Exposure Inputs'!$C$17)/100)*'Exposure Inputs'!$F$7*'Exposure Inputs'!$F$12*'Exposure Inputs'!$C$15*H301)/('Exposure Inputs'!$F$8*'Exposure Inputs'!$C$14*'Exposure Inputs'!$C$16)</f>
        <v>4.5511558435373391E-7</v>
      </c>
      <c r="AF301" s="40">
        <f>($F301*(1-('Exposure Inputs'!$C$17)/100)*'Exposure Inputs'!$F$12*'Exposure Inputs'!$C$15*H301)/('Exposure Inputs'!$C$14*'Exposure Inputs'!$C$16)</f>
        <v>8.2065286321562171E-5</v>
      </c>
      <c r="AG301" s="40">
        <f>'Exposure Inputs'!$E$60/AC301</f>
        <v>217431.55993350944</v>
      </c>
      <c r="AH301" s="40">
        <f>'Exposure Inputs'!$E$61/AD301</f>
        <v>73241.46761677436</v>
      </c>
      <c r="AI301" s="40">
        <f>($G301*(1-('Exposure Inputs'!$C$17/100))*'Exposure Inputs'!$G$6*'Exposure Inputs'!$C$15)/('Exposure Inputs'!$G$8*'Exposure Inputs'!$G$11)</f>
        <v>7.3941875888835042E-5</v>
      </c>
      <c r="AJ301" s="40">
        <f>($F301*(1-('Exposure Inputs'!$C$17)/100)*'Exposure Inputs'!$G$7*'Exposure Inputs'!$G$12*'Exposure Inputs'!$C$15*H301)/('Exposure Inputs'!$G$8*'Exposure Inputs'!$G$13*'Exposure Inputs'!$C$16)</f>
        <v>1.1835982049849457E-5</v>
      </c>
      <c r="AK301" s="40">
        <f>($F301*(1-('Exposure Inputs'!$C$17)/100)*'Exposure Inputs'!$G$7*'Exposure Inputs'!$G$12*'Exposure Inputs'!$C$15*H301)/('Exposure Inputs'!$G$8*'Exposure Inputs'!$C$14*'Exposure Inputs'!$C$16)</f>
        <v>7.5871679806727282E-7</v>
      </c>
      <c r="AL301" s="40">
        <f>($F301*(1-('Exposure Inputs'!$C$17)/100)*'Exposure Inputs'!$G$12*'Exposure Inputs'!$C$15*H301)/('Exposure Inputs'!$C$14*'Exposure Inputs'!$C$16)</f>
        <v>8.2065286321562171E-5</v>
      </c>
      <c r="AM301" s="40">
        <f>'Exposure Inputs'!$E$60/AI301</f>
        <v>170404.11605113948</v>
      </c>
      <c r="AN301" s="40">
        <f>'Exposure Inputs'!$E$61/AJ301</f>
        <v>43933.828034709972</v>
      </c>
      <c r="AO301" s="40">
        <f>($G301*(1-('Exposure Inputs'!$C$17/100))*'Exposure Inputs'!$H$6*'Exposure Inputs'!$C$15)/('Exposure Inputs'!$H$8*'Exposure Inputs'!$H$11)</f>
        <v>9.3848232289432264E-5</v>
      </c>
      <c r="AP301" s="40">
        <f>($F301*(1-('Exposure Inputs'!$C$17)/100)*'Exposure Inputs'!$H$7*'Exposure Inputs'!$H$12*'Exposure Inputs'!$C$15*H301)/('Exposure Inputs'!$H$8*'Exposure Inputs'!$H$13*'Exposure Inputs'!$C$16)</f>
        <v>1.5410037098160007E-5</v>
      </c>
      <c r="AQ301" s="40">
        <f>($F301*(1-('Exposure Inputs'!$C$17)/100)*'Exposure Inputs'!$H$7*'Exposure Inputs'!$H$12*'Exposure Inputs'!$C$15*H301)/('Exposure Inputs'!$H$8*'Exposure Inputs'!$C$14*'Exposure Inputs'!$C$16)</f>
        <v>9.8782289090769291E-7</v>
      </c>
      <c r="AR301" s="40">
        <f>($F301*(1-('Exposure Inputs'!$C$17)/100)*'Exposure Inputs'!$H$12*'Exposure Inputs'!$C$15*H301)/('Exposure Inputs'!$C$14*'Exposure Inputs'!$C$16)</f>
        <v>8.2065286321562171E-5</v>
      </c>
      <c r="AS301" s="40">
        <f>'Exposure Inputs'!$E$60/AO301</f>
        <v>134259.32159426317</v>
      </c>
      <c r="AT301" s="40">
        <f>'Exposure Inputs'!$E$61/AP301</f>
        <v>33744.240632755464</v>
      </c>
    </row>
    <row r="302" spans="1:46" s="35" customFormat="1">
      <c r="A302" s="47">
        <v>2022</v>
      </c>
      <c r="B302" s="48">
        <v>110046184516</v>
      </c>
      <c r="C302" s="48" t="s">
        <v>48</v>
      </c>
      <c r="D302" s="48" t="s">
        <v>45</v>
      </c>
      <c r="E302" s="48" t="s">
        <v>49</v>
      </c>
      <c r="F302" s="48">
        <v>1.85376744956817</v>
      </c>
      <c r="G302" s="48">
        <v>1.85376744956817</v>
      </c>
      <c r="H302" s="48">
        <v>250</v>
      </c>
      <c r="I302" s="40">
        <f t="shared" si="4"/>
        <v>3.5502918588079794E-7</v>
      </c>
      <c r="J302" s="40">
        <f>($G302*(1-('Exposure Inputs'!$C$17/100))*'Exposure Inputs'!$C$6*1*'Exposure Inputs'!$C$15)/('Exposure Inputs'!$C$8*'Exposure Inputs'!$C$11)</f>
        <v>7.459991136688751E-5</v>
      </c>
      <c r="K302" s="40">
        <f>($F302*(1-('Exposure Inputs'!$C$17)/100)*'Exposure Inputs'!$C$7*'Exposure Inputs'!$C$12*'Exposure Inputs'!$C$15*H302)/('Exposure Inputs'!$C$8*'Exposure Inputs'!$C$13*'Exposure Inputs'!$C$16)</f>
        <v>1.396061529476822E-5</v>
      </c>
      <c r="L302" s="40">
        <f>($F302*(1-('Exposure Inputs'!$C$17)/100)*'Exposure Inputs'!$C$7*'Exposure Inputs'!$C$12*'Exposure Inputs'!$C$15*H302)/('Exposure Inputs'!$C$8*'Exposure Inputs'!$C$14*'Exposure Inputs'!$C$16)</f>
        <v>1.020198810002293E-5</v>
      </c>
      <c r="M302" s="40">
        <f>($F302*(1-('Exposure Inputs'!$C$17)/100)*'Exposure Inputs'!$C$12*'Exposure Inputs'!$C$15*H302)/('Exposure Inputs'!$C$14*'Exposure Inputs'!$C$16)</f>
        <v>9.278604199629935E-4</v>
      </c>
      <c r="N302" s="40">
        <f>'Exposure Inputs'!$E$60/$J302</f>
        <v>168901.00496275834</v>
      </c>
      <c r="O302" s="40">
        <f>'Exposure Inputs'!$E$61/$K302</f>
        <v>37247.641957075597</v>
      </c>
      <c r="P302" s="40">
        <f>L302*'Exposure Inputs'!$E$63</f>
        <v>3.5502918588079794E-7</v>
      </c>
      <c r="Q302" s="40">
        <f>($G302*(1-('Exposure Inputs'!$C$17/100))*'Exposure Inputs'!$D$6*1*'Exposure Inputs'!$C$15)/('Exposure Inputs'!$D$8*'Exposure Inputs'!$D$11)</f>
        <v>2.6173618713477397E-4</v>
      </c>
      <c r="R302" s="40">
        <f>($F302*(1-('Exposure Inputs'!$C$17)/100)*'Exposure Inputs'!$D$7*'Exposure Inputs'!$D$12*'Exposure Inputs'!$C$15*H302)/('Exposure Inputs'!$D$8*'Exposure Inputs'!$D$13*'Exposure Inputs'!$C$16)</f>
        <v>3.5659764404400819E-5</v>
      </c>
      <c r="S302" s="40">
        <f>($F302*(1-('Exposure Inputs'!$C$17)/100)*'Exposure Inputs'!$D$7*'Exposure Inputs'!$D$12*'Exposure Inputs'!$C$15*H302)/('Exposure Inputs'!$D$8*'Exposure Inputs'!$C$14*'Exposure Inputs'!$C$16)</f>
        <v>4.5717646672308742E-7</v>
      </c>
      <c r="T302" s="40">
        <f>($F302*(1-('Exposure Inputs'!$C$17)/100)*'Exposure Inputs'!$D$12*'Exposure Inputs'!$C$15*H302)/('Exposure Inputs'!$C$14*'Exposure Inputs'!$C$16)</f>
        <v>1.6278252981806902E-5</v>
      </c>
      <c r="U302" s="40">
        <f>'Exposure Inputs'!$E$60/Q302</f>
        <v>48140.076226876379</v>
      </c>
      <c r="V302" s="40">
        <f>'Exposure Inputs'!$E$61/R302</f>
        <v>14582.261231535958</v>
      </c>
      <c r="W302" s="40">
        <f>($G302*(1-('Exposure Inputs'!$C$17/100))*'Exposure Inputs'!$E$6*'Exposure Inputs'!$C$15)/('Exposure Inputs'!$E$8*'Exposure Inputs'!$E$11)</f>
        <v>5.732180353832302E-5</v>
      </c>
      <c r="X302" s="40">
        <f>($F302*(1-('Exposure Inputs'!$C$17)/100)*'Exposure Inputs'!$E$7*'Exposure Inputs'!$E$12*'Exposure Inputs'!$C$15*H302)/('Exposure Inputs'!$E$8*'Exposure Inputs'!$E$13*'Exposure Inputs'!$C$16)</f>
        <v>7.7317154665543195E-6</v>
      </c>
      <c r="Y302" s="40">
        <f>($F302*(1-('Exposure Inputs'!$C$17)/100)*'Exposure Inputs'!$E$7*'Exposure Inputs'!$E$12*'Exposure Inputs'!$C$15*H302)/('Exposure Inputs'!$E$8*'Exposure Inputs'!$C$14*'Exposure Inputs'!$C$16)</f>
        <v>4.9562278631758466E-7</v>
      </c>
      <c r="Z302" s="40">
        <f>($F302*(1-('Exposure Inputs'!$C$17)/100)*'Exposure Inputs'!$E$12*'Exposure Inputs'!$C$15*H302)/('Exposure Inputs'!$C$14*'Exposure Inputs'!$C$16)</f>
        <v>8.1391264909034522E-5</v>
      </c>
      <c r="AA302" s="40">
        <f>'Exposure Inputs'!$E$60/W302</f>
        <v>219811.64621898459</v>
      </c>
      <c r="AB302" s="40">
        <f>'Exposure Inputs'!$E$61/X302</f>
        <v>67255.449615212085</v>
      </c>
      <c r="AC302" s="40">
        <f>($G302*(1-('Exposure Inputs'!$C$17/100))*'Exposure Inputs'!$F$6*'Exposure Inputs'!$C$15)/('Exposure Inputs'!$F$8*'Exposure Inputs'!$F$11)</f>
        <v>5.7473318286787799E-5</v>
      </c>
      <c r="AD302" s="40">
        <f>($F302*(1-('Exposure Inputs'!$C$17)/100)*'Exposure Inputs'!$F$7*'Exposure Inputs'!$F$12*'Exposure Inputs'!$C$15*H302)/('Exposure Inputs'!$F$8*'Exposure Inputs'!$F$13*'Exposure Inputs'!$C$16)</f>
        <v>7.0414907704752749E-6</v>
      </c>
      <c r="AE302" s="40">
        <f>($F302*(1-('Exposure Inputs'!$C$17)/100)*'Exposure Inputs'!$F$7*'Exposure Inputs'!$F$12*'Exposure Inputs'!$C$15*H302)/('Exposure Inputs'!$F$8*'Exposure Inputs'!$C$14*'Exposure Inputs'!$C$16)</f>
        <v>4.5137761349200484E-7</v>
      </c>
      <c r="AF302" s="40">
        <f>($F302*(1-('Exposure Inputs'!$C$17)/100)*'Exposure Inputs'!$F$12*'Exposure Inputs'!$C$15*H302)/('Exposure Inputs'!$C$14*'Exposure Inputs'!$C$16)</f>
        <v>8.1391264909034522E-5</v>
      </c>
      <c r="AG302" s="40">
        <f>'Exposure Inputs'!$E$60/AC302</f>
        <v>219232.16503920811</v>
      </c>
      <c r="AH302" s="40">
        <f>'Exposure Inputs'!$E$61/AD302</f>
        <v>73847.998520475507</v>
      </c>
      <c r="AI302" s="40">
        <f>($G302*(1-('Exposure Inputs'!$C$17/100))*'Exposure Inputs'!$G$6*'Exposure Inputs'!$C$15)/('Exposure Inputs'!$G$8*'Exposure Inputs'!$G$11)</f>
        <v>7.3334573948325715E-5</v>
      </c>
      <c r="AJ302" s="40">
        <f>($F302*(1-('Exposure Inputs'!$C$17)/100)*'Exposure Inputs'!$G$7*'Exposure Inputs'!$G$12*'Exposure Inputs'!$C$15*H302)/('Exposure Inputs'!$G$8*'Exposure Inputs'!$G$13*'Exposure Inputs'!$C$16)</f>
        <v>1.1738770357823769E-5</v>
      </c>
      <c r="AK302" s="40">
        <f>($F302*(1-('Exposure Inputs'!$C$17)/100)*'Exposure Inputs'!$G$7*'Exposure Inputs'!$G$12*'Exposure Inputs'!$C$15*H302)/('Exposure Inputs'!$G$8*'Exposure Inputs'!$C$14*'Exposure Inputs'!$C$16)</f>
        <v>7.5248527934767755E-7</v>
      </c>
      <c r="AL302" s="40">
        <f>($F302*(1-('Exposure Inputs'!$C$17)/100)*'Exposure Inputs'!$G$12*'Exposure Inputs'!$C$15*H302)/('Exposure Inputs'!$C$14*'Exposure Inputs'!$C$16)</f>
        <v>8.1391264909034522E-5</v>
      </c>
      <c r="AM302" s="40">
        <f>'Exposure Inputs'!$E$60/AI302</f>
        <v>171815.27513718742</v>
      </c>
      <c r="AN302" s="40">
        <f>'Exposure Inputs'!$E$61/AJ302</f>
        <v>44297.655048122258</v>
      </c>
      <c r="AO302" s="40">
        <f>($G302*(1-('Exposure Inputs'!$C$17/100))*'Exposure Inputs'!$H$6*'Exposure Inputs'!$C$15)/('Exposure Inputs'!$H$8*'Exposure Inputs'!$H$11)</f>
        <v>9.3077434782638837E-5</v>
      </c>
      <c r="AP302" s="40">
        <f>($F302*(1-('Exposure Inputs'!$C$17)/100)*'Exposure Inputs'!$H$7*'Exposure Inputs'!$H$12*'Exposure Inputs'!$C$15*H302)/('Exposure Inputs'!$H$8*'Exposure Inputs'!$H$13*'Exposure Inputs'!$C$16)</f>
        <v>1.5283470855140924E-5</v>
      </c>
      <c r="AQ302" s="40">
        <f>($F302*(1-('Exposure Inputs'!$C$17)/100)*'Exposure Inputs'!$H$7*'Exposure Inputs'!$H$12*'Exposure Inputs'!$C$15*H302)/('Exposure Inputs'!$H$8*'Exposure Inputs'!$C$14*'Exposure Inputs'!$C$16)</f>
        <v>9.7970967020134126E-7</v>
      </c>
      <c r="AR302" s="40">
        <f>($F302*(1-('Exposure Inputs'!$C$17)/100)*'Exposure Inputs'!$H$12*'Exposure Inputs'!$C$15*H302)/('Exposure Inputs'!$C$14*'Exposure Inputs'!$C$16)</f>
        <v>8.1391264909034522E-5</v>
      </c>
      <c r="AS302" s="40">
        <f>'Exposure Inputs'!$E$60/AO302</f>
        <v>135371.15660121522</v>
      </c>
      <c r="AT302" s="40">
        <f>'Exposure Inputs'!$E$61/AP302</f>
        <v>34023.685125495351</v>
      </c>
    </row>
    <row r="303" spans="1:46" s="35" customFormat="1">
      <c r="A303" s="47">
        <v>2021</v>
      </c>
      <c r="B303" s="48">
        <v>110000450039</v>
      </c>
      <c r="C303" s="48" t="s">
        <v>248</v>
      </c>
      <c r="D303" s="48" t="s">
        <v>45</v>
      </c>
      <c r="E303" s="48" t="s">
        <v>249</v>
      </c>
      <c r="F303" s="48">
        <v>1.84078391031794</v>
      </c>
      <c r="G303" s="48">
        <v>1.84078391031794</v>
      </c>
      <c r="H303" s="48">
        <v>250</v>
      </c>
      <c r="I303" s="40">
        <f t="shared" si="4"/>
        <v>3.5254260895285896E-7</v>
      </c>
      <c r="J303" s="40">
        <f>($G303*(1-('Exposure Inputs'!$C$17/100))*'Exposure Inputs'!$C$6*1*'Exposure Inputs'!$C$15)/('Exposure Inputs'!$C$8*'Exposure Inputs'!$C$11)</f>
        <v>7.407742356642403E-5</v>
      </c>
      <c r="K303" s="40">
        <f>($F303*(1-('Exposure Inputs'!$C$17)/100)*'Exposure Inputs'!$C$7*'Exposure Inputs'!$C$12*'Exposure Inputs'!$C$15*H303)/('Exposure Inputs'!$C$8*'Exposure Inputs'!$C$13*'Exposure Inputs'!$C$16)</f>
        <v>1.3862837012665357E-5</v>
      </c>
      <c r="L303" s="40">
        <f>($F303*(1-('Exposure Inputs'!$C$17)/100)*'Exposure Inputs'!$C$7*'Exposure Inputs'!$C$12*'Exposure Inputs'!$C$15*H303)/('Exposure Inputs'!$C$8*'Exposure Inputs'!$C$14*'Exposure Inputs'!$C$16)</f>
        <v>1.0130534740024683E-5</v>
      </c>
      <c r="M303" s="40">
        <f>($F303*(1-('Exposure Inputs'!$C$17)/100)*'Exposure Inputs'!$C$12*'Exposure Inputs'!$C$15*H303)/('Exposure Inputs'!$C$14*'Exposure Inputs'!$C$16)</f>
        <v>9.2136180969549153E-4</v>
      </c>
      <c r="N303" s="40">
        <f>'Exposure Inputs'!$E$60/$J303</f>
        <v>170092.30874102665</v>
      </c>
      <c r="O303" s="40">
        <f>'Exposure Inputs'!$E$61/$K303</f>
        <v>37510.359497476449</v>
      </c>
      <c r="P303" s="40">
        <f>L303*'Exposure Inputs'!$E$63</f>
        <v>3.5254260895285896E-7</v>
      </c>
      <c r="Q303" s="40">
        <f>($G303*(1-('Exposure Inputs'!$C$17/100))*'Exposure Inputs'!$D$6*1*'Exposure Inputs'!$C$15)/('Exposure Inputs'!$D$8*'Exposure Inputs'!$D$11)</f>
        <v>2.5990302189084788E-4</v>
      </c>
      <c r="R303" s="40">
        <f>($F303*(1-('Exposure Inputs'!$C$17)/100)*'Exposure Inputs'!$D$7*'Exposure Inputs'!$D$12*'Exposure Inputs'!$C$15*H303)/('Exposure Inputs'!$D$8*'Exposure Inputs'!$D$13*'Exposure Inputs'!$C$16)</f>
        <v>3.5410008184489675E-5</v>
      </c>
      <c r="S303" s="40">
        <f>($F303*(1-('Exposure Inputs'!$C$17)/100)*'Exposure Inputs'!$D$7*'Exposure Inputs'!$D$12*'Exposure Inputs'!$C$15*H303)/('Exposure Inputs'!$D$8*'Exposure Inputs'!$C$14*'Exposure Inputs'!$C$16)</f>
        <v>4.5397446390371372E-7</v>
      </c>
      <c r="T303" s="40">
        <f>($F303*(1-('Exposure Inputs'!$C$17)/100)*'Exposure Inputs'!$D$12*'Exposure Inputs'!$C$15*H303)/('Exposure Inputs'!$C$14*'Exposure Inputs'!$C$16)</f>
        <v>1.61642422753595E-5</v>
      </c>
      <c r="U303" s="40">
        <f>'Exposure Inputs'!$E$60/Q303</f>
        <v>48479.621007606649</v>
      </c>
      <c r="V303" s="40">
        <f>'Exposure Inputs'!$E$61/R303</f>
        <v>14685.11380428799</v>
      </c>
      <c r="W303" s="40">
        <f>($G303*(1-('Exposure Inputs'!$C$17/100))*'Exposure Inputs'!$E$6*'Exposure Inputs'!$C$15)/('Exposure Inputs'!$E$8*'Exposure Inputs'!$E$11)</f>
        <v>5.6920329293909493E-5</v>
      </c>
      <c r="X303" s="40">
        <f>($F303*(1-('Exposure Inputs'!$C$17)/100)*'Exposure Inputs'!$E$7*'Exposure Inputs'!$E$12*'Exposure Inputs'!$C$15*H303)/('Exposure Inputs'!$E$8*'Exposure Inputs'!$E$13*'Exposure Inputs'!$C$16)</f>
        <v>7.6775635656484086E-6</v>
      </c>
      <c r="Y303" s="40">
        <f>($F303*(1-('Exposure Inputs'!$C$17)/100)*'Exposure Inputs'!$E$7*'Exposure Inputs'!$E$12*'Exposure Inputs'!$C$15*H303)/('Exposure Inputs'!$E$8*'Exposure Inputs'!$C$14*'Exposure Inputs'!$C$16)</f>
        <v>4.9215151061848778E-7</v>
      </c>
      <c r="Z303" s="40">
        <f>($F303*(1-('Exposure Inputs'!$C$17)/100)*'Exposure Inputs'!$E$12*'Exposure Inputs'!$C$15*H303)/('Exposure Inputs'!$C$14*'Exposure Inputs'!$C$16)</f>
        <v>8.0821211376797499E-5</v>
      </c>
      <c r="AA303" s="40">
        <f>'Exposure Inputs'!$E$60/W303</f>
        <v>221362.03631113228</v>
      </c>
      <c r="AB303" s="40">
        <f>'Exposure Inputs'!$E$61/X303</f>
        <v>67729.820216224209</v>
      </c>
      <c r="AC303" s="40">
        <f>($G303*(1-('Exposure Inputs'!$C$17/100))*'Exposure Inputs'!$F$6*'Exposure Inputs'!$C$15)/('Exposure Inputs'!$F$8*'Exposure Inputs'!$F$11)</f>
        <v>5.7070782853343173E-5</v>
      </c>
      <c r="AD303" s="40">
        <f>($F303*(1-('Exposure Inputs'!$C$17)/100)*'Exposure Inputs'!$F$7*'Exposure Inputs'!$F$12*'Exposure Inputs'!$C$15*H303)/('Exposure Inputs'!$F$8*'Exposure Inputs'!$F$13*'Exposure Inputs'!$C$16)</f>
        <v>6.9921731110137847E-6</v>
      </c>
      <c r="AE303" s="40">
        <f>($F303*(1-('Exposure Inputs'!$C$17)/100)*'Exposure Inputs'!$F$7*'Exposure Inputs'!$F$12*'Exposure Inputs'!$C$15*H303)/('Exposure Inputs'!$F$8*'Exposure Inputs'!$C$14*'Exposure Inputs'!$C$16)</f>
        <v>4.4821622506498626E-7</v>
      </c>
      <c r="AF303" s="40">
        <f>($F303*(1-('Exposure Inputs'!$C$17)/100)*'Exposure Inputs'!$F$12*'Exposure Inputs'!$C$15*H303)/('Exposure Inputs'!$C$14*'Exposure Inputs'!$C$16)</f>
        <v>8.0821211376797499E-5</v>
      </c>
      <c r="AG303" s="40">
        <f>'Exposure Inputs'!$E$60/AC303</f>
        <v>220778.46789623806</v>
      </c>
      <c r="AH303" s="40">
        <f>'Exposure Inputs'!$E$61/AD303</f>
        <v>74368.868124977816</v>
      </c>
      <c r="AI303" s="40">
        <f>($G303*(1-('Exposure Inputs'!$C$17/100))*'Exposure Inputs'!$G$6*'Exposure Inputs'!$C$15)/('Exposure Inputs'!$G$8*'Exposure Inputs'!$G$11)</f>
        <v>7.2820948401885804E-5</v>
      </c>
      <c r="AJ303" s="40">
        <f>($F303*(1-('Exposure Inputs'!$C$17)/100)*'Exposure Inputs'!$G$7*'Exposure Inputs'!$G$12*'Exposure Inputs'!$C$15*H303)/('Exposure Inputs'!$G$8*'Exposure Inputs'!$G$13*'Exposure Inputs'!$C$16)</f>
        <v>1.1656553580457358E-5</v>
      </c>
      <c r="AK303" s="40">
        <f>($F303*(1-('Exposure Inputs'!$C$17)/100)*'Exposure Inputs'!$G$7*'Exposure Inputs'!$G$12*'Exposure Inputs'!$C$15*H303)/('Exposure Inputs'!$G$8*'Exposure Inputs'!$C$14*'Exposure Inputs'!$C$16)</f>
        <v>7.4721497310624093E-7</v>
      </c>
      <c r="AL303" s="40">
        <f>($F303*(1-('Exposure Inputs'!$C$17)/100)*'Exposure Inputs'!$G$12*'Exposure Inputs'!$C$15*H303)/('Exposure Inputs'!$C$14*'Exposure Inputs'!$C$16)</f>
        <v>8.0821211376797499E-5</v>
      </c>
      <c r="AM303" s="40">
        <f>'Exposure Inputs'!$E$60/AI303</f>
        <v>173027.13403927191</v>
      </c>
      <c r="AN303" s="40">
        <f>'Exposure Inputs'!$E$61/AJ303</f>
        <v>44610.098208770658</v>
      </c>
      <c r="AO303" s="40">
        <f>($G303*(1-('Exposure Inputs'!$C$17/100))*'Exposure Inputs'!$H$6*'Exposure Inputs'!$C$15)/('Exposure Inputs'!$H$8*'Exposure Inputs'!$H$11)</f>
        <v>9.2425532879790881E-5</v>
      </c>
      <c r="AP303" s="40">
        <f>($F303*(1-('Exposure Inputs'!$C$17)/100)*'Exposure Inputs'!$H$7*'Exposure Inputs'!$H$12*'Exposure Inputs'!$C$15*H303)/('Exposure Inputs'!$H$8*'Exposure Inputs'!$H$13*'Exposure Inputs'!$C$16)</f>
        <v>1.5176427469643086E-5</v>
      </c>
      <c r="AQ303" s="40">
        <f>($F303*(1-('Exposure Inputs'!$C$17)/100)*'Exposure Inputs'!$H$7*'Exposure Inputs'!$H$12*'Exposure Inputs'!$C$15*H303)/('Exposure Inputs'!$H$8*'Exposure Inputs'!$C$14*'Exposure Inputs'!$C$16)</f>
        <v>9.7284791472071067E-7</v>
      </c>
      <c r="AR303" s="40">
        <f>($F303*(1-('Exposure Inputs'!$C$17)/100)*'Exposure Inputs'!$H$12*'Exposure Inputs'!$C$15*H303)/('Exposure Inputs'!$C$14*'Exposure Inputs'!$C$16)</f>
        <v>8.0821211376797499E-5</v>
      </c>
      <c r="AS303" s="40">
        <f>'Exposure Inputs'!$E$60/AO303</f>
        <v>136325.96542762296</v>
      </c>
      <c r="AT303" s="40">
        <f>'Exposure Inputs'!$E$61/AP303</f>
        <v>34263.663239595691</v>
      </c>
    </row>
    <row r="304" spans="1:46" s="35" customFormat="1">
      <c r="A304" s="47">
        <v>2020</v>
      </c>
      <c r="B304" s="48">
        <v>110044852068</v>
      </c>
      <c r="C304" s="48" t="s">
        <v>253</v>
      </c>
      <c r="D304" s="48" t="s">
        <v>45</v>
      </c>
      <c r="E304" s="48" t="s">
        <v>254</v>
      </c>
      <c r="F304" s="48">
        <v>1.3091824213544001</v>
      </c>
      <c r="G304" s="48">
        <v>1.79099673814398</v>
      </c>
      <c r="H304" s="48">
        <v>250</v>
      </c>
      <c r="I304" s="40">
        <f t="shared" si="4"/>
        <v>2.5073154096603536E-7</v>
      </c>
      <c r="J304" s="40">
        <f>($G304*(1-('Exposure Inputs'!$C$17/100))*'Exposure Inputs'!$C$6*1*'Exposure Inputs'!$C$15)/('Exposure Inputs'!$C$8*'Exposure Inputs'!$C$11)</f>
        <v>7.2073872024805053E-5</v>
      </c>
      <c r="K304" s="40">
        <f>($F304*(1-('Exposure Inputs'!$C$17)/100)*'Exposure Inputs'!$C$7*'Exposure Inputs'!$C$12*'Exposure Inputs'!$C$15*H304)/('Exposure Inputs'!$C$8*'Exposure Inputs'!$C$13*'Exposure Inputs'!$C$16)</f>
        <v>9.8593769889850561E-6</v>
      </c>
      <c r="L304" s="40">
        <f>($F304*(1-('Exposure Inputs'!$C$17)/100)*'Exposure Inputs'!$C$7*'Exposure Inputs'!$C$12*'Exposure Inputs'!$C$15*H304)/('Exposure Inputs'!$C$8*'Exposure Inputs'!$C$14*'Exposure Inputs'!$C$16)</f>
        <v>7.2049293381044643E-6</v>
      </c>
      <c r="M304" s="40">
        <f>($F304*(1-('Exposure Inputs'!$C$17)/100)*'Exposure Inputs'!$C$12*'Exposure Inputs'!$C$15*H304)/('Exposure Inputs'!$C$14*'Exposure Inputs'!$C$16)</f>
        <v>6.5528098012996834E-4</v>
      </c>
      <c r="N304" s="40">
        <f>'Exposure Inputs'!$E$60/$J304</f>
        <v>174820.6339693192</v>
      </c>
      <c r="O304" s="40">
        <f>'Exposure Inputs'!$E$61/$K304</f>
        <v>52741.669233354864</v>
      </c>
      <c r="P304" s="40">
        <f>L304*'Exposure Inputs'!$E$63</f>
        <v>2.5073154096603536E-7</v>
      </c>
      <c r="Q304" s="40">
        <f>($G304*(1-('Exposure Inputs'!$C$17/100))*'Exposure Inputs'!$D$6*1*'Exposure Inputs'!$C$15)/('Exposure Inputs'!$D$8*'Exposure Inputs'!$D$11)</f>
        <v>2.5287349690049902E-4</v>
      </c>
      <c r="R304" s="40">
        <f>($F304*(1-('Exposure Inputs'!$C$17)/100)*'Exposure Inputs'!$D$7*'Exposure Inputs'!$D$12*'Exposure Inputs'!$C$15*H304)/('Exposure Inputs'!$D$8*'Exposure Inputs'!$D$13*'Exposure Inputs'!$C$16)</f>
        <v>2.5183922998947945E-5</v>
      </c>
      <c r="S304" s="40">
        <f>($F304*(1-('Exposure Inputs'!$C$17)/100)*'Exposure Inputs'!$D$7*'Exposure Inputs'!$D$12*'Exposure Inputs'!$C$15*H304)/('Exposure Inputs'!$D$8*'Exposure Inputs'!$C$14*'Exposure Inputs'!$C$16)</f>
        <v>3.2287080767881982E-7</v>
      </c>
      <c r="T304" s="40">
        <f>($F304*(1-('Exposure Inputs'!$C$17)/100)*'Exposure Inputs'!$D$12*'Exposure Inputs'!$C$15*H304)/('Exposure Inputs'!$C$14*'Exposure Inputs'!$C$16)</f>
        <v>1.1496157546139798E-5</v>
      </c>
      <c r="U304" s="40">
        <f>'Exposure Inputs'!$E$60/Q304</f>
        <v>49827.285794833071</v>
      </c>
      <c r="V304" s="40">
        <f>'Exposure Inputs'!$E$61/R304</f>
        <v>20648.093627895978</v>
      </c>
      <c r="W304" s="40">
        <f>($G304*(1-('Exposure Inputs'!$C$17/100))*'Exposure Inputs'!$E$6*'Exposure Inputs'!$C$15)/('Exposure Inputs'!$E$8*'Exposure Inputs'!$E$11)</f>
        <v>5.5380820925290109E-5</v>
      </c>
      <c r="X304" s="40">
        <f>($F304*(1-('Exposure Inputs'!$C$17)/100)*'Exposure Inputs'!$E$7*'Exposure Inputs'!$E$12*'Exposure Inputs'!$C$15*H304)/('Exposure Inputs'!$E$8*'Exposure Inputs'!$E$13*'Exposure Inputs'!$C$16)</f>
        <v>5.4603537126972378E-6</v>
      </c>
      <c r="Y304" s="40">
        <f>($F304*(1-('Exposure Inputs'!$C$17)/100)*'Exposure Inputs'!$E$7*'Exposure Inputs'!$E$12*'Exposure Inputs'!$C$15*H304)/('Exposure Inputs'!$E$8*'Exposure Inputs'!$C$14*'Exposure Inputs'!$C$16)</f>
        <v>3.500226738908486E-7</v>
      </c>
      <c r="Z304" s="40">
        <f>($F304*(1-('Exposure Inputs'!$C$17)/100)*'Exposure Inputs'!$E$12*'Exposure Inputs'!$C$15*H304)/('Exposure Inputs'!$C$14*'Exposure Inputs'!$C$16)</f>
        <v>5.7480787730698994E-5</v>
      </c>
      <c r="AA304" s="40">
        <f>'Exposure Inputs'!$E$60/W304</f>
        <v>227515.58733659194</v>
      </c>
      <c r="AB304" s="40">
        <f>'Exposure Inputs'!$E$61/X304</f>
        <v>95231.925871545216</v>
      </c>
      <c r="AC304" s="40">
        <f>($G304*(1-('Exposure Inputs'!$C$17/100))*'Exposure Inputs'!$F$6*'Exposure Inputs'!$C$15)/('Exposure Inputs'!$F$8*'Exposure Inputs'!$F$11)</f>
        <v>5.5527205209006145E-5</v>
      </c>
      <c r="AD304" s="40">
        <f>($F304*(1-('Exposure Inputs'!$C$17)/100)*'Exposure Inputs'!$F$7*'Exposure Inputs'!$F$12*'Exposure Inputs'!$C$15*H304)/('Exposure Inputs'!$F$8*'Exposure Inputs'!$F$13*'Exposure Inputs'!$C$16)</f>
        <v>4.9728977272650495E-6</v>
      </c>
      <c r="AE304" s="40">
        <f>($F304*(1-('Exposure Inputs'!$C$17)/100)*'Exposure Inputs'!$F$7*'Exposure Inputs'!$F$12*'Exposure Inputs'!$C$15*H304)/('Exposure Inputs'!$F$8*'Exposure Inputs'!$C$14*'Exposure Inputs'!$C$16)</f>
        <v>3.1877549533750321E-7</v>
      </c>
      <c r="AF304" s="40">
        <f>($F304*(1-('Exposure Inputs'!$C$17)/100)*'Exposure Inputs'!$F$12*'Exposure Inputs'!$C$15*H304)/('Exposure Inputs'!$C$14*'Exposure Inputs'!$C$16)</f>
        <v>5.7480787730698994E-5</v>
      </c>
      <c r="AG304" s="40">
        <f>'Exposure Inputs'!$E$60/AC304</f>
        <v>226915.79654645329</v>
      </c>
      <c r="AH304" s="40">
        <f>'Exposure Inputs'!$E$61/AD304</f>
        <v>104566.79958427076</v>
      </c>
      <c r="AI304" s="40">
        <f>($G304*(1-('Exposure Inputs'!$C$17/100))*'Exposure Inputs'!$G$6*'Exposure Inputs'!$C$15)/('Exposure Inputs'!$G$8*'Exposure Inputs'!$G$11)</f>
        <v>7.0851380395758705E-5</v>
      </c>
      <c r="AJ304" s="40">
        <f>($F304*(1-('Exposure Inputs'!$C$17)/100)*'Exposure Inputs'!$G$7*'Exposure Inputs'!$G$12*'Exposure Inputs'!$C$15*H304)/('Exposure Inputs'!$G$8*'Exposure Inputs'!$G$13*'Exposure Inputs'!$C$16)</f>
        <v>8.2902479511974161E-6</v>
      </c>
      <c r="AK304" s="40">
        <f>($F304*(1-('Exposure Inputs'!$C$17)/100)*'Exposure Inputs'!$G$7*'Exposure Inputs'!$G$12*'Exposure Inputs'!$C$15*H304)/('Exposure Inputs'!$G$8*'Exposure Inputs'!$C$14*'Exposure Inputs'!$C$16)</f>
        <v>5.3142615071778302E-7</v>
      </c>
      <c r="AL304" s="40">
        <f>($F304*(1-('Exposure Inputs'!$C$17)/100)*'Exposure Inputs'!$G$12*'Exposure Inputs'!$C$15*H304)/('Exposure Inputs'!$C$14*'Exposure Inputs'!$C$16)</f>
        <v>5.7480787730698994E-5</v>
      </c>
      <c r="AM304" s="40">
        <f>'Exposure Inputs'!$E$60/AI304</f>
        <v>177837.04325334865</v>
      </c>
      <c r="AN304" s="40">
        <f>'Exposure Inputs'!$E$61/AJ304</f>
        <v>62724.300052436061</v>
      </c>
      <c r="AO304" s="40">
        <f>($G304*(1-('Exposure Inputs'!$C$17/100))*'Exposure Inputs'!$H$6*'Exposure Inputs'!$C$15)/('Exposure Inputs'!$H$8*'Exposure Inputs'!$H$11)</f>
        <v>8.9925725111500809E-5</v>
      </c>
      <c r="AP304" s="40">
        <f>($F304*(1-('Exposure Inputs'!$C$17)/100)*'Exposure Inputs'!$H$7*'Exposure Inputs'!$H$12*'Exposure Inputs'!$C$15*H304)/('Exposure Inputs'!$H$8*'Exposure Inputs'!$H$13*'Exposure Inputs'!$C$16)</f>
        <v>1.0793614584986809E-5</v>
      </c>
      <c r="AQ304" s="40">
        <f>($F304*(1-('Exposure Inputs'!$C$17)/100)*'Exposure Inputs'!$H$7*'Exposure Inputs'!$H$12*'Exposure Inputs'!$C$15*H304)/('Exposure Inputs'!$H$8*'Exposure Inputs'!$C$14*'Exposure Inputs'!$C$16)</f>
        <v>6.9189837083248781E-7</v>
      </c>
      <c r="AR304" s="40">
        <f>($F304*(1-('Exposure Inputs'!$C$17)/100)*'Exposure Inputs'!$H$12*'Exposure Inputs'!$C$15*H304)/('Exposure Inputs'!$C$14*'Exposure Inputs'!$C$16)</f>
        <v>5.7480787730698994E-5</v>
      </c>
      <c r="AS304" s="40">
        <f>'Exposure Inputs'!$E$60/AO304</f>
        <v>140115.63414559062</v>
      </c>
      <c r="AT304" s="40">
        <f>'Exposure Inputs'!$E$61/AP304</f>
        <v>48176.632202828972</v>
      </c>
    </row>
    <row r="305" spans="1:46" s="35" customFormat="1">
      <c r="A305" s="47">
        <v>2019</v>
      </c>
      <c r="B305" s="48">
        <v>110044852068</v>
      </c>
      <c r="C305" s="48" t="s">
        <v>253</v>
      </c>
      <c r="D305" s="48" t="s">
        <v>45</v>
      </c>
      <c r="E305" s="48" t="s">
        <v>254</v>
      </c>
      <c r="F305" s="48">
        <v>1.3090934886946901</v>
      </c>
      <c r="G305" s="48">
        <v>1.79087507587534</v>
      </c>
      <c r="H305" s="48">
        <v>250</v>
      </c>
      <c r="I305" s="40">
        <f t="shared" si="4"/>
        <v>2.507145087920254E-7</v>
      </c>
      <c r="J305" s="40">
        <f>($G305*(1-('Exposure Inputs'!$C$17/100))*'Exposure Inputs'!$C$6*1*'Exposure Inputs'!$C$15)/('Exposure Inputs'!$C$8*'Exposure Inputs'!$C$11)</f>
        <v>7.2068976052303571E-5</v>
      </c>
      <c r="K305" s="40">
        <f>($F305*(1-('Exposure Inputs'!$C$17)/100)*'Exposure Inputs'!$C$7*'Exposure Inputs'!$C$12*'Exposure Inputs'!$C$15*H305)/('Exposure Inputs'!$C$8*'Exposure Inputs'!$C$13*'Exposure Inputs'!$C$16)</f>
        <v>9.8587072422756516E-6</v>
      </c>
      <c r="L305" s="40">
        <f>($F305*(1-('Exposure Inputs'!$C$17)/100)*'Exposure Inputs'!$C$7*'Exposure Inputs'!$C$12*'Exposure Inputs'!$C$15*H305)/('Exposure Inputs'!$C$8*'Exposure Inputs'!$C$14*'Exposure Inputs'!$C$16)</f>
        <v>7.2044399078168227E-6</v>
      </c>
      <c r="M305" s="40">
        <f>($F305*(1-('Exposure Inputs'!$C$17)/100)*'Exposure Inputs'!$C$12*'Exposure Inputs'!$C$15*H305)/('Exposure Inputs'!$C$14*'Exposure Inputs'!$C$16)</f>
        <v>6.5523646694412834E-4</v>
      </c>
      <c r="N305" s="40">
        <f>'Exposure Inputs'!$E$60/$J305</f>
        <v>174832.51032810062</v>
      </c>
      <c r="O305" s="40">
        <f>'Exposure Inputs'!$E$61/$K305</f>
        <v>52745.252214221364</v>
      </c>
      <c r="P305" s="40">
        <f>L305*'Exposure Inputs'!$E$63</f>
        <v>2.507145087920254E-7</v>
      </c>
      <c r="Q305" s="40">
        <f>($G305*(1-('Exposure Inputs'!$C$17/100))*'Exposure Inputs'!$D$6*1*'Exposure Inputs'!$C$15)/('Exposure Inputs'!$D$8*'Exposure Inputs'!$D$11)</f>
        <v>2.5285631922359063E-4</v>
      </c>
      <c r="R305" s="40">
        <f>($F305*(1-('Exposure Inputs'!$C$17)/100)*'Exposure Inputs'!$D$7*'Exposure Inputs'!$D$12*'Exposure Inputs'!$C$15*H305)/('Exposure Inputs'!$D$8*'Exposure Inputs'!$D$13*'Exposure Inputs'!$C$16)</f>
        <v>2.5182212257024061E-5</v>
      </c>
      <c r="S305" s="40">
        <f>($F305*(1-('Exposure Inputs'!$C$17)/100)*'Exposure Inputs'!$D$7*'Exposure Inputs'!$D$12*'Exposure Inputs'!$C$15*H305)/('Exposure Inputs'!$D$8*'Exposure Inputs'!$C$14*'Exposure Inputs'!$C$16)</f>
        <v>3.2284887509005205E-7</v>
      </c>
      <c r="T305" s="40">
        <f>($F305*(1-('Exposure Inputs'!$C$17)/100)*'Exposure Inputs'!$D$12*'Exposure Inputs'!$C$15*H305)/('Exposure Inputs'!$C$14*'Exposure Inputs'!$C$16)</f>
        <v>1.1495376613054883E-5</v>
      </c>
      <c r="U305" s="40">
        <f>'Exposure Inputs'!$E$60/Q305</f>
        <v>49830.670788410585</v>
      </c>
      <c r="V305" s="40">
        <f>'Exposure Inputs'!$E$61/R305</f>
        <v>20649.496346571246</v>
      </c>
      <c r="W305" s="40">
        <f>($G305*(1-('Exposure Inputs'!$C$17/100))*'Exposure Inputs'!$E$6*'Exposure Inputs'!$C$15)/('Exposure Inputs'!$E$8*'Exposure Inputs'!$E$11)</f>
        <v>5.5377058910446977E-5</v>
      </c>
      <c r="X305" s="40">
        <f>($F305*(1-('Exposure Inputs'!$C$17)/100)*'Exposure Inputs'!$E$7*'Exposure Inputs'!$E$12*'Exposure Inputs'!$C$15*H305)/('Exposure Inputs'!$E$8*'Exposure Inputs'!$E$13*'Exposure Inputs'!$C$16)</f>
        <v>5.4599827912956774E-6</v>
      </c>
      <c r="Y305" s="40">
        <f>($F305*(1-('Exposure Inputs'!$C$17)/100)*'Exposure Inputs'!$E$7*'Exposure Inputs'!$E$12*'Exposure Inputs'!$C$15*H305)/('Exposure Inputs'!$E$8*'Exposure Inputs'!$C$14*'Exposure Inputs'!$C$16)</f>
        <v>3.4999889687792811E-7</v>
      </c>
      <c r="Z305" s="40">
        <f>($F305*(1-('Exposure Inputs'!$C$17)/100)*'Exposure Inputs'!$E$12*'Exposure Inputs'!$C$15*H305)/('Exposure Inputs'!$C$14*'Exposure Inputs'!$C$16)</f>
        <v>5.7476883065274424E-5</v>
      </c>
      <c r="AA305" s="40">
        <f>'Exposure Inputs'!$E$60/W305</f>
        <v>227531.04350261888</v>
      </c>
      <c r="AB305" s="40">
        <f>'Exposure Inputs'!$E$61/X305</f>
        <v>95238.395408312601</v>
      </c>
      <c r="AC305" s="40">
        <f>($G305*(1-('Exposure Inputs'!$C$17/100))*'Exposure Inputs'!$F$6*'Exposure Inputs'!$C$15)/('Exposure Inputs'!$F$8*'Exposure Inputs'!$F$11)</f>
        <v>5.5523433250290024E-5</v>
      </c>
      <c r="AD305" s="40">
        <f>($F305*(1-('Exposure Inputs'!$C$17)/100)*'Exposure Inputs'!$F$7*'Exposure Inputs'!$F$12*'Exposure Inputs'!$C$15*H305)/('Exposure Inputs'!$F$8*'Exposure Inputs'!$F$13*'Exposure Inputs'!$C$16)</f>
        <v>4.9725599187105371E-6</v>
      </c>
      <c r="AE305" s="40">
        <f>($F305*(1-('Exposure Inputs'!$C$17)/100)*'Exposure Inputs'!$F$7*'Exposure Inputs'!$F$12*'Exposure Inputs'!$C$15*H305)/('Exposure Inputs'!$F$8*'Exposure Inputs'!$C$14*'Exposure Inputs'!$C$16)</f>
        <v>3.1875384094298322E-7</v>
      </c>
      <c r="AF305" s="40">
        <f>($F305*(1-('Exposure Inputs'!$C$17)/100)*'Exposure Inputs'!$F$12*'Exposure Inputs'!$C$15*H305)/('Exposure Inputs'!$C$14*'Exposure Inputs'!$C$16)</f>
        <v>5.7476883065274424E-5</v>
      </c>
      <c r="AG305" s="40">
        <f>'Exposure Inputs'!$E$60/AC305</f>
        <v>226931.21196597087</v>
      </c>
      <c r="AH305" s="40">
        <f>'Exposure Inputs'!$E$61/AD305</f>
        <v>104573.90328135939</v>
      </c>
      <c r="AI305" s="40">
        <f>($G305*(1-('Exposure Inputs'!$C$17/100))*'Exposure Inputs'!$G$6*'Exposure Inputs'!$C$15)/('Exposure Inputs'!$G$8*'Exposure Inputs'!$G$11)</f>
        <v>7.0846567467018165E-5</v>
      </c>
      <c r="AJ305" s="40">
        <f>($F305*(1-('Exposure Inputs'!$C$17)/100)*'Exposure Inputs'!$G$7*'Exposure Inputs'!$G$12*'Exposure Inputs'!$C$15*H305)/('Exposure Inputs'!$G$8*'Exposure Inputs'!$G$13*'Exposure Inputs'!$C$16)</f>
        <v>8.2896847953010868E-6</v>
      </c>
      <c r="AK305" s="40">
        <f>($F305*(1-('Exposure Inputs'!$C$17)/100)*'Exposure Inputs'!$G$7*'Exposure Inputs'!$G$12*'Exposure Inputs'!$C$15*H305)/('Exposure Inputs'!$G$8*'Exposure Inputs'!$C$14*'Exposure Inputs'!$C$16)</f>
        <v>5.3139005098083887E-7</v>
      </c>
      <c r="AL305" s="40">
        <f>($F305*(1-('Exposure Inputs'!$C$17)/100)*'Exposure Inputs'!$G$12*'Exposure Inputs'!$C$15*H305)/('Exposure Inputs'!$C$14*'Exposure Inputs'!$C$16)</f>
        <v>5.7476883065274424E-5</v>
      </c>
      <c r="AM305" s="40">
        <f>'Exposure Inputs'!$E$60/AI305</f>
        <v>177849.12453049741</v>
      </c>
      <c r="AN305" s="40">
        <f>'Exposure Inputs'!$E$61/AJ305</f>
        <v>62728.561198702766</v>
      </c>
      <c r="AO305" s="40">
        <f>($G305*(1-('Exposure Inputs'!$C$17/100))*'Exposure Inputs'!$H$6*'Exposure Inputs'!$C$15)/('Exposure Inputs'!$H$8*'Exposure Inputs'!$H$11)</f>
        <v>8.9919616464012437E-5</v>
      </c>
      <c r="AP305" s="40">
        <f>($F305*(1-('Exposure Inputs'!$C$17)/100)*'Exposure Inputs'!$H$7*'Exposure Inputs'!$H$12*'Exposure Inputs'!$C$15*H305)/('Exposure Inputs'!$H$8*'Exposure Inputs'!$H$13*'Exposure Inputs'!$C$16)</f>
        <v>1.0792881375590417E-5</v>
      </c>
      <c r="AQ305" s="40">
        <f>($F305*(1-('Exposure Inputs'!$C$17)/100)*'Exposure Inputs'!$H$7*'Exposure Inputs'!$H$12*'Exposure Inputs'!$C$15*H305)/('Exposure Inputs'!$H$8*'Exposure Inputs'!$C$14*'Exposure Inputs'!$C$16)</f>
        <v>6.9185137023015493E-7</v>
      </c>
      <c r="AR305" s="40">
        <f>($F305*(1-('Exposure Inputs'!$C$17)/100)*'Exposure Inputs'!$H$12*'Exposure Inputs'!$C$15*H305)/('Exposure Inputs'!$C$14*'Exposure Inputs'!$C$16)</f>
        <v>5.7476883065274424E-5</v>
      </c>
      <c r="AS305" s="40">
        <f>'Exposure Inputs'!$E$60/AO305</f>
        <v>140125.15283628643</v>
      </c>
      <c r="AT305" s="40">
        <f>'Exposure Inputs'!$E$61/AP305</f>
        <v>48179.905060019599</v>
      </c>
    </row>
    <row r="306" spans="1:46" s="35" customFormat="1">
      <c r="A306" s="47">
        <v>2019</v>
      </c>
      <c r="B306" s="48">
        <v>110046184516</v>
      </c>
      <c r="C306" s="48" t="s">
        <v>48</v>
      </c>
      <c r="D306" s="48" t="s">
        <v>45</v>
      </c>
      <c r="E306" s="48" t="s">
        <v>49</v>
      </c>
      <c r="F306" s="48">
        <v>1.76107907708976</v>
      </c>
      <c r="G306" s="48">
        <v>1.76107907708976</v>
      </c>
      <c r="H306" s="48">
        <v>250</v>
      </c>
      <c r="I306" s="40">
        <f t="shared" si="4"/>
        <v>3.3727772658675774E-7</v>
      </c>
      <c r="J306" s="40">
        <f>($G306*(1-('Exposure Inputs'!$C$17/100))*'Exposure Inputs'!$C$6*1*'Exposure Inputs'!$C$15)/('Exposure Inputs'!$C$8*'Exposure Inputs'!$C$11)</f>
        <v>7.0869915798543081E-5</v>
      </c>
      <c r="K306" s="40">
        <f>($F306*(1-('Exposure Inputs'!$C$17)/100)*'Exposure Inputs'!$C$7*'Exposure Inputs'!$C$12*'Exposure Inputs'!$C$15*H306)/('Exposure Inputs'!$C$8*'Exposure Inputs'!$C$13*'Exposure Inputs'!$C$16)</f>
        <v>1.3262584530029798E-5</v>
      </c>
      <c r="L306" s="40">
        <f>($F306*(1-('Exposure Inputs'!$C$17)/100)*'Exposure Inputs'!$C$7*'Exposure Inputs'!$C$12*'Exposure Inputs'!$C$15*H306)/('Exposure Inputs'!$C$8*'Exposure Inputs'!$C$14*'Exposure Inputs'!$C$16)</f>
        <v>9.6918886950217752E-6</v>
      </c>
      <c r="M306" s="40">
        <f>($F306*(1-('Exposure Inputs'!$C$17)/100)*'Exposure Inputs'!$C$12*'Exposure Inputs'!$C$15*H306)/('Exposure Inputs'!$C$14*'Exposure Inputs'!$C$16)</f>
        <v>8.8146739896484297E-4</v>
      </c>
      <c r="N306" s="40">
        <f>'Exposure Inputs'!$E$60/$J306</f>
        <v>177790.53153974575</v>
      </c>
      <c r="O306" s="40">
        <f>'Exposure Inputs'!$E$61/$K306</f>
        <v>39208.044165342762</v>
      </c>
      <c r="P306" s="40">
        <f>L306*'Exposure Inputs'!$E$63</f>
        <v>3.3727772658675774E-7</v>
      </c>
      <c r="Q306" s="40">
        <f>($G306*(1-('Exposure Inputs'!$C$17/100))*'Exposure Inputs'!$D$6*1*'Exposure Inputs'!$C$15)/('Exposure Inputs'!$D$8*'Exposure Inputs'!$D$11)</f>
        <v>2.4864937777803508E-4</v>
      </c>
      <c r="R306" s="40">
        <f>($F306*(1-('Exposure Inputs'!$C$17)/100)*'Exposure Inputs'!$D$7*'Exposure Inputs'!$D$12*'Exposure Inputs'!$C$15*H306)/('Exposure Inputs'!$D$8*'Exposure Inputs'!$D$13*'Exposure Inputs'!$C$16)</f>
        <v>3.3876776184180757E-5</v>
      </c>
      <c r="S306" s="40">
        <f>($F306*(1-('Exposure Inputs'!$C$17)/100)*'Exposure Inputs'!$D$7*'Exposure Inputs'!$D$12*'Exposure Inputs'!$C$15*H306)/('Exposure Inputs'!$D$8*'Exposure Inputs'!$C$14*'Exposure Inputs'!$C$16)</f>
        <v>4.3431764338693271E-7</v>
      </c>
      <c r="T306" s="40">
        <f>($F306*(1-('Exposure Inputs'!$C$17)/100)*'Exposure Inputs'!$D$12*'Exposure Inputs'!$C$15*H306)/('Exposure Inputs'!$C$14*'Exposure Inputs'!$C$16)</f>
        <v>1.5464340332716544E-5</v>
      </c>
      <c r="U306" s="40">
        <f>'Exposure Inputs'!$E$60/Q306</f>
        <v>50673.764449343595</v>
      </c>
      <c r="V306" s="40">
        <f>'Exposure Inputs'!$E$61/R306</f>
        <v>15349.748664774703</v>
      </c>
      <c r="W306" s="40">
        <f>($G306*(1-('Exposure Inputs'!$C$17/100))*'Exposure Inputs'!$E$6*'Exposure Inputs'!$C$15)/('Exposure Inputs'!$E$8*'Exposure Inputs'!$E$11)</f>
        <v>5.4455713361406831E-5</v>
      </c>
      <c r="X306" s="40">
        <f>($F306*(1-('Exposure Inputs'!$C$17)/100)*'Exposure Inputs'!$E$7*'Exposure Inputs'!$E$12*'Exposure Inputs'!$C$15*H306)/('Exposure Inputs'!$E$8*'Exposure Inputs'!$E$13*'Exposure Inputs'!$C$16)</f>
        <v>7.3451296932265951E-6</v>
      </c>
      <c r="Y306" s="40">
        <f>($F306*(1-('Exposure Inputs'!$C$17)/100)*'Exposure Inputs'!$E$7*'Exposure Inputs'!$E$12*'Exposure Inputs'!$C$15*H306)/('Exposure Inputs'!$E$8*'Exposure Inputs'!$C$14*'Exposure Inputs'!$C$16)</f>
        <v>4.7084164700170486E-7</v>
      </c>
      <c r="Z306" s="40">
        <f>($F306*(1-('Exposure Inputs'!$C$17)/100)*'Exposure Inputs'!$E$12*'Exposure Inputs'!$C$15*H306)/('Exposure Inputs'!$C$14*'Exposure Inputs'!$C$16)</f>
        <v>7.7321701663582719E-5</v>
      </c>
      <c r="AA306" s="40">
        <f>'Exposure Inputs'!$E$60/W306</f>
        <v>231380.68023051028</v>
      </c>
      <c r="AB306" s="40">
        <f>'Exposure Inputs'!$E$61/X306</f>
        <v>70795.210121275959</v>
      </c>
      <c r="AC306" s="40">
        <f>($G306*(1-('Exposure Inputs'!$C$17/100))*'Exposure Inputs'!$F$6*'Exposure Inputs'!$C$15)/('Exposure Inputs'!$F$8*'Exposure Inputs'!$F$11)</f>
        <v>5.459965237244837E-5</v>
      </c>
      <c r="AD306" s="40">
        <f>($F306*(1-('Exposure Inputs'!$C$17)/100)*'Exposure Inputs'!$F$7*'Exposure Inputs'!$F$12*'Exposure Inputs'!$C$15*H306)/('Exposure Inputs'!$F$8*'Exposure Inputs'!$F$13*'Exposure Inputs'!$C$16)</f>
        <v>6.689416231951506E-6</v>
      </c>
      <c r="AE306" s="40">
        <f>($F306*(1-('Exposure Inputs'!$C$17)/100)*'Exposure Inputs'!$F$7*'Exposure Inputs'!$F$12*'Exposure Inputs'!$C$15*H306)/('Exposure Inputs'!$F$8*'Exposure Inputs'!$C$14*'Exposure Inputs'!$C$16)</f>
        <v>4.2880873281740426E-7</v>
      </c>
      <c r="AF306" s="40">
        <f>($F306*(1-('Exposure Inputs'!$C$17)/100)*'Exposure Inputs'!$F$12*'Exposure Inputs'!$C$15*H306)/('Exposure Inputs'!$C$14*'Exposure Inputs'!$C$16)</f>
        <v>7.7321701663582719E-5</v>
      </c>
      <c r="AG306" s="40">
        <f>'Exposure Inputs'!$E$60/AC306</f>
        <v>230770.70004127186</v>
      </c>
      <c r="AH306" s="40">
        <f>'Exposure Inputs'!$E$61/AD306</f>
        <v>77734.735284711118</v>
      </c>
      <c r="AI306" s="40">
        <f>($G306*(1-('Exposure Inputs'!$C$17/100))*'Exposure Inputs'!$G$6*'Exposure Inputs'!$C$15)/('Exposure Inputs'!$G$8*'Exposure Inputs'!$G$11)</f>
        <v>6.9667845250909367E-5</v>
      </c>
      <c r="AJ306" s="40">
        <f>($F306*(1-('Exposure Inputs'!$C$17)/100)*'Exposure Inputs'!$G$7*'Exposure Inputs'!$G$12*'Exposure Inputs'!$C$15*H306)/('Exposure Inputs'!$G$8*'Exposure Inputs'!$G$13*'Exposure Inputs'!$C$16)</f>
        <v>1.1151831839932572E-5</v>
      </c>
      <c r="AK306" s="40">
        <f>($F306*(1-('Exposure Inputs'!$C$17)/100)*'Exposure Inputs'!$G$7*'Exposure Inputs'!$G$12*'Exposure Inputs'!$C$15*H306)/('Exposure Inputs'!$G$8*'Exposure Inputs'!$C$14*'Exposure Inputs'!$C$16)</f>
        <v>7.1486101538029308E-7</v>
      </c>
      <c r="AL306" s="40">
        <f>($F306*(1-('Exposure Inputs'!$C$17)/100)*'Exposure Inputs'!$G$12*'Exposure Inputs'!$C$15*H306)/('Exposure Inputs'!$C$14*'Exposure Inputs'!$C$16)</f>
        <v>7.7321701663582719E-5</v>
      </c>
      <c r="AM306" s="40">
        <f>'Exposure Inputs'!$E$60/AI306</f>
        <v>180858.18435493429</v>
      </c>
      <c r="AN306" s="40">
        <f>'Exposure Inputs'!$E$61/AJ306</f>
        <v>46629.110576970837</v>
      </c>
      <c r="AO306" s="40">
        <f>($G306*(1-('Exposure Inputs'!$C$17/100))*'Exposure Inputs'!$H$6*'Exposure Inputs'!$C$15)/('Exposure Inputs'!$H$8*'Exposure Inputs'!$H$11)</f>
        <v>8.8423563043506814E-5</v>
      </c>
      <c r="AP306" s="40">
        <f>($F306*(1-('Exposure Inputs'!$C$17)/100)*'Exposure Inputs'!$H$7*'Exposure Inputs'!$H$12*'Exposure Inputs'!$C$15*H306)/('Exposure Inputs'!$H$8*'Exposure Inputs'!$H$13*'Exposure Inputs'!$C$16)</f>
        <v>1.4519297312383866E-5</v>
      </c>
      <c r="AQ306" s="40">
        <f>($F306*(1-('Exposure Inputs'!$C$17)/100)*'Exposure Inputs'!$H$7*'Exposure Inputs'!$H$12*'Exposure Inputs'!$C$15*H306)/('Exposure Inputs'!$H$8*'Exposure Inputs'!$C$14*'Exposure Inputs'!$C$16)</f>
        <v>9.3072418669127344E-7</v>
      </c>
      <c r="AR306" s="40">
        <f>($F306*(1-('Exposure Inputs'!$C$17)/100)*'Exposure Inputs'!$H$12*'Exposure Inputs'!$C$15*H306)/('Exposure Inputs'!$C$14*'Exposure Inputs'!$C$16)</f>
        <v>7.7321701663582719E-5</v>
      </c>
      <c r="AS306" s="40">
        <f>'Exposure Inputs'!$E$60/AO306</f>
        <v>142495.9543170688</v>
      </c>
      <c r="AT306" s="40">
        <f>'Exposure Inputs'!$E$61/AP306</f>
        <v>35814.405395258298</v>
      </c>
    </row>
    <row r="307" spans="1:46" s="35" customFormat="1">
      <c r="A307" s="47">
        <v>2023</v>
      </c>
      <c r="B307" s="48">
        <v>110041973460</v>
      </c>
      <c r="C307" s="48" t="s">
        <v>246</v>
      </c>
      <c r="D307" s="48" t="s">
        <v>45</v>
      </c>
      <c r="E307" s="48" t="s">
        <v>247</v>
      </c>
      <c r="F307" s="48">
        <v>1.55890256462123</v>
      </c>
      <c r="G307" s="48">
        <v>1.55890256462123</v>
      </c>
      <c r="H307" s="48">
        <v>250</v>
      </c>
      <c r="I307" s="40">
        <f t="shared" si="4"/>
        <v>2.9855735600163296E-7</v>
      </c>
      <c r="J307" s="40">
        <f>($G307*(1-('Exposure Inputs'!$C$17/100))*'Exposure Inputs'!$C$6*1*'Exposure Inputs'!$C$15)/('Exposure Inputs'!$C$8*'Exposure Inputs'!$C$11)</f>
        <v>6.2733862965091853E-5</v>
      </c>
      <c r="K307" s="40">
        <f>($F307*(1-('Exposure Inputs'!$C$17)/100)*'Exposure Inputs'!$C$7*'Exposure Inputs'!$C$12*'Exposure Inputs'!$C$15*H307)/('Exposure Inputs'!$C$8*'Exposure Inputs'!$C$13*'Exposure Inputs'!$C$16)</f>
        <v>1.1740004924444127E-5</v>
      </c>
      <c r="L307" s="40">
        <f>($F307*(1-('Exposure Inputs'!$C$17)/100)*'Exposure Inputs'!$C$7*'Exposure Inputs'!$C$12*'Exposure Inputs'!$C$15*H307)/('Exposure Inputs'!$C$8*'Exposure Inputs'!$C$14*'Exposure Inputs'!$C$16)</f>
        <v>8.5792343678630162E-6</v>
      </c>
      <c r="M307" s="40">
        <f>($F307*(1-('Exposure Inputs'!$C$17)/100)*'Exposure Inputs'!$C$12*'Exposure Inputs'!$C$15*H307)/('Exposure Inputs'!$C$14*'Exposure Inputs'!$C$16)</f>
        <v>7.8027262191262832E-4</v>
      </c>
      <c r="N307" s="40">
        <f>'Exposure Inputs'!$E$60/$J307</f>
        <v>200848.46372383041</v>
      </c>
      <c r="O307" s="40">
        <f>'Exposure Inputs'!$E$61/$K307</f>
        <v>44292.99675311859</v>
      </c>
      <c r="P307" s="40">
        <f>L307*'Exposure Inputs'!$E$63</f>
        <v>2.9855735600163296E-7</v>
      </c>
      <c r="Q307" s="40">
        <f>($G307*(1-('Exposure Inputs'!$C$17/100))*'Exposure Inputs'!$D$6*1*'Exposure Inputs'!$C$15)/('Exposure Inputs'!$D$8*'Exposure Inputs'!$D$11)</f>
        <v>2.2010377486864858E-4</v>
      </c>
      <c r="R307" s="40">
        <f>($F307*(1-('Exposure Inputs'!$C$17)/100)*'Exposure Inputs'!$D$7*'Exposure Inputs'!$D$12*'Exposure Inputs'!$C$15*H307)/('Exposure Inputs'!$D$8*'Exposure Inputs'!$D$13*'Exposure Inputs'!$C$16)</f>
        <v>2.998763312882576E-5</v>
      </c>
      <c r="S307" s="40">
        <f>($F307*(1-('Exposure Inputs'!$C$17)/100)*'Exposure Inputs'!$D$7*'Exposure Inputs'!$D$12*'Exposure Inputs'!$C$15*H307)/('Exposure Inputs'!$D$8*'Exposure Inputs'!$C$14*'Exposure Inputs'!$C$16)</f>
        <v>3.8445683498494563E-7</v>
      </c>
      <c r="T307" s="40">
        <f>($F307*(1-('Exposure Inputs'!$C$17)/100)*'Exposure Inputs'!$D$12*'Exposure Inputs'!$C$15*H307)/('Exposure Inputs'!$C$14*'Exposure Inputs'!$C$16)</f>
        <v>1.3688993366888216E-5</v>
      </c>
      <c r="U307" s="40">
        <f>'Exposure Inputs'!$E$60/Q307</f>
        <v>57245.724238574767</v>
      </c>
      <c r="V307" s="40">
        <f>'Exposure Inputs'!$E$61/R307</f>
        <v>17340.481583394703</v>
      </c>
      <c r="W307" s="40">
        <f>($G307*(1-('Exposure Inputs'!$C$17/100))*'Exposure Inputs'!$E$6*'Exposure Inputs'!$C$15)/('Exposure Inputs'!$E$8*'Exposure Inputs'!$E$11)</f>
        <v>4.820405416300843E-5</v>
      </c>
      <c r="X307" s="40">
        <f>($F307*(1-('Exposure Inputs'!$C$17)/100)*'Exposure Inputs'!$E$7*'Exposure Inputs'!$E$12*'Exposure Inputs'!$C$15*H307)/('Exposure Inputs'!$E$8*'Exposure Inputs'!$E$13*'Exposure Inputs'!$C$16)</f>
        <v>6.5018894751555089E-6</v>
      </c>
      <c r="Y307" s="40">
        <f>($F307*(1-('Exposure Inputs'!$C$17)/100)*'Exposure Inputs'!$E$7*'Exposure Inputs'!$E$12*'Exposure Inputs'!$C$15*H307)/('Exposure Inputs'!$E$8*'Exposure Inputs'!$C$14*'Exposure Inputs'!$C$16)</f>
        <v>4.1678778686894291E-7</v>
      </c>
      <c r="Z307" s="40">
        <f>($F307*(1-('Exposure Inputs'!$C$17)/100)*'Exposure Inputs'!$E$12*'Exposure Inputs'!$C$15*H307)/('Exposure Inputs'!$C$14*'Exposure Inputs'!$C$16)</f>
        <v>6.8444966834441077E-5</v>
      </c>
      <c r="AA307" s="40">
        <f>'Exposure Inputs'!$E$60/W307</f>
        <v>261388.80263870381</v>
      </c>
      <c r="AB307" s="40">
        <f>'Exposure Inputs'!$E$61/X307</f>
        <v>79976.75167918214</v>
      </c>
      <c r="AC307" s="40">
        <f>($G307*(1-('Exposure Inputs'!$C$17/100))*'Exposure Inputs'!$F$6*'Exposure Inputs'!$C$15)/('Exposure Inputs'!$F$8*'Exposure Inputs'!$F$11)</f>
        <v>4.833146859679553E-5</v>
      </c>
      <c r="AD307" s="40">
        <f>($F307*(1-('Exposure Inputs'!$C$17)/100)*'Exposure Inputs'!$F$7*'Exposure Inputs'!$F$12*'Exposure Inputs'!$C$15*H307)/('Exposure Inputs'!$F$8*'Exposure Inputs'!$F$13*'Exposure Inputs'!$C$16)</f>
        <v>5.9214536447965396E-6</v>
      </c>
      <c r="AE307" s="40">
        <f>($F307*(1-('Exposure Inputs'!$C$17)/100)*'Exposure Inputs'!$F$7*'Exposure Inputs'!$F$12*'Exposure Inputs'!$C$15*H307)/('Exposure Inputs'!$F$8*'Exposure Inputs'!$C$14*'Exposure Inputs'!$C$16)</f>
        <v>3.7958036184593207E-7</v>
      </c>
      <c r="AF307" s="40">
        <f>($F307*(1-('Exposure Inputs'!$C$17)/100)*'Exposure Inputs'!$F$12*'Exposure Inputs'!$C$15*H307)/('Exposure Inputs'!$C$14*'Exposure Inputs'!$C$16)</f>
        <v>6.8444966834441077E-5</v>
      </c>
      <c r="AG307" s="40">
        <f>'Exposure Inputs'!$E$60/AC307</f>
        <v>260699.71316442481</v>
      </c>
      <c r="AH307" s="40">
        <f>'Exposure Inputs'!$E$61/AD307</f>
        <v>87816.274717771128</v>
      </c>
      <c r="AI307" s="40">
        <f>($G307*(1-('Exposure Inputs'!$C$17/100))*'Exposure Inputs'!$G$6*'Exposure Inputs'!$C$15)/('Exposure Inputs'!$G$8*'Exposure Inputs'!$G$11)</f>
        <v>6.1669793279670043E-5</v>
      </c>
      <c r="AJ307" s="40">
        <f>($F307*(1-('Exposure Inputs'!$C$17)/100)*'Exposure Inputs'!$G$7*'Exposure Inputs'!$G$12*'Exposure Inputs'!$C$15*H307)/('Exposure Inputs'!$G$8*'Exposure Inputs'!$G$13*'Exposure Inputs'!$C$16)</f>
        <v>9.8715721977824072E-6</v>
      </c>
      <c r="AK307" s="40">
        <f>($F307*(1-('Exposure Inputs'!$C$17)/100)*'Exposure Inputs'!$G$7*'Exposure Inputs'!$G$12*'Exposure Inputs'!$C$15*H307)/('Exposure Inputs'!$G$8*'Exposure Inputs'!$C$14*'Exposure Inputs'!$C$16)</f>
        <v>6.3279308960143641E-7</v>
      </c>
      <c r="AL307" s="40">
        <f>($F307*(1-('Exposure Inputs'!$C$17)/100)*'Exposure Inputs'!$G$12*'Exposure Inputs'!$C$15*H307)/('Exposure Inputs'!$C$14*'Exposure Inputs'!$C$16)</f>
        <v>6.8444966834441077E-5</v>
      </c>
      <c r="AM307" s="40">
        <f>'Exposure Inputs'!$E$60/AI307</f>
        <v>204313.96523188433</v>
      </c>
      <c r="AN307" s="40">
        <f>'Exposure Inputs'!$E$61/AJ307</f>
        <v>52676.512877737456</v>
      </c>
      <c r="AO307" s="40">
        <f>($G307*(1-('Exposure Inputs'!$C$17/100))*'Exposure Inputs'!$H$6*'Exposure Inputs'!$C$15)/('Exposure Inputs'!$H$8*'Exposure Inputs'!$H$11)</f>
        <v>7.827230531252522E-5</v>
      </c>
      <c r="AP307" s="40">
        <f>($F307*(1-('Exposure Inputs'!$C$17)/100)*'Exposure Inputs'!$H$7*'Exposure Inputs'!$H$12*'Exposure Inputs'!$C$15*H307)/('Exposure Inputs'!$H$8*'Exposure Inputs'!$H$13*'Exposure Inputs'!$C$16)</f>
        <v>1.2852443772245046E-5</v>
      </c>
      <c r="AQ307" s="40">
        <f>($F307*(1-('Exposure Inputs'!$C$17)/100)*'Exposure Inputs'!$H$7*'Exposure Inputs'!$H$12*'Exposure Inputs'!$C$15*H307)/('Exposure Inputs'!$H$8*'Exposure Inputs'!$C$14*'Exposure Inputs'!$C$16)</f>
        <v>8.238746007849388E-7</v>
      </c>
      <c r="AR307" s="40">
        <f>($F307*(1-('Exposure Inputs'!$C$17)/100)*'Exposure Inputs'!$H$12*'Exposure Inputs'!$C$15*H307)/('Exposure Inputs'!$C$14*'Exposure Inputs'!$C$16)</f>
        <v>6.8444966834441077E-5</v>
      </c>
      <c r="AS307" s="40">
        <f>'Exposure Inputs'!$E$60/AO307</f>
        <v>160976.47756368987</v>
      </c>
      <c r="AT307" s="40">
        <f>'Exposure Inputs'!$E$61/AP307</f>
        <v>40459.231661681661</v>
      </c>
    </row>
    <row r="308" spans="1:46" s="35" customFormat="1">
      <c r="A308" s="47">
        <v>2022</v>
      </c>
      <c r="B308" s="48">
        <v>110000450039</v>
      </c>
      <c r="C308" s="48" t="s">
        <v>248</v>
      </c>
      <c r="D308" s="48" t="s">
        <v>45</v>
      </c>
      <c r="E308" s="48" t="s">
        <v>249</v>
      </c>
      <c r="F308" s="48">
        <v>1.2689033962741401</v>
      </c>
      <c r="G308" s="48">
        <v>1.2689033962741401</v>
      </c>
      <c r="H308" s="48">
        <v>250</v>
      </c>
      <c r="I308" s="40">
        <f t="shared" si="4"/>
        <v>2.4301739673200634E-7</v>
      </c>
      <c r="J308" s="40">
        <f>($G308*(1-('Exposure Inputs'!$C$17/100))*'Exposure Inputs'!$C$6*1*'Exposure Inputs'!$C$15)/('Exposure Inputs'!$C$8*'Exposure Inputs'!$C$11)</f>
        <v>5.1063622309931155E-5</v>
      </c>
      <c r="K308" s="40">
        <f>($F308*(1-('Exposure Inputs'!$C$17)/100)*'Exposure Inputs'!$C$7*'Exposure Inputs'!$C$12*'Exposure Inputs'!$C$15*H308)/('Exposure Inputs'!$C$8*'Exposure Inputs'!$C$13*'Exposure Inputs'!$C$16)</f>
        <v>9.5560379840171882E-6</v>
      </c>
      <c r="L308" s="40">
        <f>($F308*(1-('Exposure Inputs'!$C$17)/100)*'Exposure Inputs'!$C$7*'Exposure Inputs'!$C$12*'Exposure Inputs'!$C$15*H308)/('Exposure Inputs'!$C$8*'Exposure Inputs'!$C$14*'Exposure Inputs'!$C$16)</f>
        <v>6.9832585267817913E-6</v>
      </c>
      <c r="M308" s="40">
        <f>($F308*(1-('Exposure Inputs'!$C$17)/100)*'Exposure Inputs'!$C$12*'Exposure Inputs'!$C$15*H308)/('Exposure Inputs'!$C$14*'Exposure Inputs'!$C$16)</f>
        <v>6.3512024576419023E-4</v>
      </c>
      <c r="N308" s="40">
        <f>'Exposure Inputs'!$E$60/$J308</f>
        <v>246751.00257330309</v>
      </c>
      <c r="O308" s="40">
        <f>'Exposure Inputs'!$E$61/$K308</f>
        <v>54415.857374124971</v>
      </c>
      <c r="P308" s="40">
        <f>L308*'Exposure Inputs'!$E$63</f>
        <v>2.4301739673200634E-7</v>
      </c>
      <c r="Q308" s="40">
        <f>($G308*(1-('Exposure Inputs'!$C$17/100))*'Exposure Inputs'!$D$6*1*'Exposure Inputs'!$C$15)/('Exposure Inputs'!$D$8*'Exposure Inputs'!$D$11)</f>
        <v>1.7915836037606797E-4</v>
      </c>
      <c r="R308" s="40">
        <f>($F308*(1-('Exposure Inputs'!$C$17)/100)*'Exposure Inputs'!$D$7*'Exposure Inputs'!$D$12*'Exposure Inputs'!$C$15*H308)/('Exposure Inputs'!$D$8*'Exposure Inputs'!$D$13*'Exposure Inputs'!$C$16)</f>
        <v>2.4409100598686461E-5</v>
      </c>
      <c r="S308" s="40">
        <f>($F308*(1-('Exposure Inputs'!$C$17)/100)*'Exposure Inputs'!$D$7*'Exposure Inputs'!$D$12*'Exposure Inputs'!$C$15*H308)/('Exposure Inputs'!$D$8*'Exposure Inputs'!$C$14*'Exposure Inputs'!$C$16)</f>
        <v>3.129371871626469E-7</v>
      </c>
      <c r="T308" s="40">
        <f>($F308*(1-('Exposure Inputs'!$C$17)/100)*'Exposure Inputs'!$D$12*'Exposure Inputs'!$C$15*H308)/('Exposure Inputs'!$C$14*'Exposure Inputs'!$C$16)</f>
        <v>1.1142460452003338E-5</v>
      </c>
      <c r="U308" s="40">
        <f>'Exposure Inputs'!$E$60/Q308</f>
        <v>70328.841889106232</v>
      </c>
      <c r="V308" s="40">
        <f>'Exposure Inputs'!$E$61/R308</f>
        <v>21303.529718255289</v>
      </c>
      <c r="W308" s="40">
        <f>($G308*(1-('Exposure Inputs'!$C$17/100))*'Exposure Inputs'!$E$6*'Exposure Inputs'!$C$15)/('Exposure Inputs'!$E$8*'Exposure Inputs'!$E$11)</f>
        <v>3.9236761443448972E-5</v>
      </c>
      <c r="X308" s="40">
        <f>($F308*(1-('Exposure Inputs'!$C$17)/100)*'Exposure Inputs'!$E$7*'Exposure Inputs'!$E$12*'Exposure Inputs'!$C$15*H308)/('Exposure Inputs'!$E$8*'Exposure Inputs'!$E$13*'Exposure Inputs'!$C$16)</f>
        <v>5.2923574727895197E-6</v>
      </c>
      <c r="Y308" s="40">
        <f>($F308*(1-('Exposure Inputs'!$C$17)/100)*'Exposure Inputs'!$E$7*'Exposure Inputs'!$E$12*'Exposure Inputs'!$C$15*H308)/('Exposure Inputs'!$E$8*'Exposure Inputs'!$C$14*'Exposure Inputs'!$C$16)</f>
        <v>3.3925368415317436E-7</v>
      </c>
      <c r="Z308" s="40">
        <f>($F308*(1-('Exposure Inputs'!$C$17)/100)*'Exposure Inputs'!$E$12*'Exposure Inputs'!$C$15*H308)/('Exposure Inputs'!$C$14*'Exposure Inputs'!$C$16)</f>
        <v>5.5712302260016689E-5</v>
      </c>
      <c r="AA308" s="40">
        <f>'Exposure Inputs'!$E$60/W308</f>
        <v>321127.42072660825</v>
      </c>
      <c r="AB308" s="40">
        <f>'Exposure Inputs'!$E$61/X308</f>
        <v>98254.889748767499</v>
      </c>
      <c r="AC308" s="40">
        <f>($G308*(1-('Exposure Inputs'!$C$17/100))*'Exposure Inputs'!$F$6*'Exposure Inputs'!$C$15)/('Exposure Inputs'!$F$8*'Exposure Inputs'!$F$11)</f>
        <v>3.9340473254203539E-5</v>
      </c>
      <c r="AD308" s="40">
        <f>($F308*(1-('Exposure Inputs'!$C$17)/100)*'Exposure Inputs'!$F$7*'Exposure Inputs'!$F$12*'Exposure Inputs'!$C$15*H308)/('Exposure Inputs'!$F$8*'Exposure Inputs'!$F$13*'Exposure Inputs'!$C$16)</f>
        <v>4.8198988258049647E-6</v>
      </c>
      <c r="AE308" s="40">
        <f>($F308*(1-('Exposure Inputs'!$C$17)/100)*'Exposure Inputs'!$F$7*'Exposure Inputs'!$F$12*'Exposure Inputs'!$C$15*H308)/('Exposure Inputs'!$F$8*'Exposure Inputs'!$C$14*'Exposure Inputs'!$C$16)</f>
        <v>3.0896787344903626E-7</v>
      </c>
      <c r="AF308" s="40">
        <f>($F308*(1-('Exposure Inputs'!$C$17)/100)*'Exposure Inputs'!$F$12*'Exposure Inputs'!$C$15*H308)/('Exposure Inputs'!$C$14*'Exposure Inputs'!$C$16)</f>
        <v>5.5712302260016689E-5</v>
      </c>
      <c r="AG308" s="40">
        <f>'Exposure Inputs'!$E$60/AC308</f>
        <v>320280.84457915579</v>
      </c>
      <c r="AH308" s="40">
        <f>'Exposure Inputs'!$E$61/AD308</f>
        <v>107886.08200985537</v>
      </c>
      <c r="AI308" s="40">
        <f>($G308*(1-('Exposure Inputs'!$C$17/100))*'Exposure Inputs'!$G$6*'Exposure Inputs'!$C$15)/('Exposure Inputs'!$G$8*'Exposure Inputs'!$G$11)</f>
        <v>5.0197499135624787E-5</v>
      </c>
      <c r="AJ308" s="40">
        <f>($F308*(1-('Exposure Inputs'!$C$17)/100)*'Exposure Inputs'!$G$7*'Exposure Inputs'!$G$12*'Exposure Inputs'!$C$15*H308)/('Exposure Inputs'!$G$8*'Exposure Inputs'!$G$13*'Exposure Inputs'!$C$16)</f>
        <v>8.0351856316144807E-6</v>
      </c>
      <c r="AK308" s="40">
        <f>($F308*(1-('Exposure Inputs'!$C$17)/100)*'Exposure Inputs'!$G$7*'Exposure Inputs'!$G$12*'Exposure Inputs'!$C$15*H308)/('Exposure Inputs'!$G$8*'Exposure Inputs'!$C$14*'Exposure Inputs'!$C$16)</f>
        <v>5.1507600202656934E-7</v>
      </c>
      <c r="AL308" s="40">
        <f>($F308*(1-('Exposure Inputs'!$C$17)/100)*'Exposure Inputs'!$G$12*'Exposure Inputs'!$C$15*H308)/('Exposure Inputs'!$C$14*'Exposure Inputs'!$C$16)</f>
        <v>5.5712302260016689E-5</v>
      </c>
      <c r="AM308" s="40">
        <f>'Exposure Inputs'!$E$60/AI308</f>
        <v>251008.52068261453</v>
      </c>
      <c r="AN308" s="40">
        <f>'Exposure Inputs'!$E$61/AJ308</f>
        <v>64715.368610036494</v>
      </c>
      <c r="AO308" s="40">
        <f>($G308*(1-('Exposure Inputs'!$C$17/100))*'Exposure Inputs'!$H$6*'Exposure Inputs'!$C$15)/('Exposure Inputs'!$H$8*'Exposure Inputs'!$H$11)</f>
        <v>6.3711482872184295E-5</v>
      </c>
      <c r="AP308" s="40">
        <f>($F308*(1-('Exposure Inputs'!$C$17)/100)*'Exposure Inputs'!$H$7*'Exposure Inputs'!$H$12*'Exposure Inputs'!$C$15*H308)/('Exposure Inputs'!$H$8*'Exposure Inputs'!$H$13*'Exposure Inputs'!$C$16)</f>
        <v>1.04615323132698E-5</v>
      </c>
      <c r="AQ308" s="40">
        <f>($F308*(1-('Exposure Inputs'!$C$17)/100)*'Exposure Inputs'!$H$7*'Exposure Inputs'!$H$12*'Exposure Inputs'!$C$15*H308)/('Exposure Inputs'!$H$8*'Exposure Inputs'!$C$14*'Exposure Inputs'!$C$16)</f>
        <v>6.7061104572242299E-7</v>
      </c>
      <c r="AR308" s="40">
        <f>($F308*(1-('Exposure Inputs'!$C$17)/100)*'Exposure Inputs'!$H$12*'Exposure Inputs'!$C$15*H308)/('Exposure Inputs'!$C$14*'Exposure Inputs'!$C$16)</f>
        <v>5.5712302260016689E-5</v>
      </c>
      <c r="AS308" s="40">
        <f>'Exposure Inputs'!$E$60/AO308</f>
        <v>197766.54744134069</v>
      </c>
      <c r="AT308" s="40">
        <f>'Exposure Inputs'!$E$61/AP308</f>
        <v>49705.911565212344</v>
      </c>
    </row>
    <row r="309" spans="1:46" s="35" customFormat="1">
      <c r="A309" s="47">
        <v>2022</v>
      </c>
      <c r="B309" s="48">
        <v>110041973460</v>
      </c>
      <c r="C309" s="48" t="s">
        <v>246</v>
      </c>
      <c r="D309" s="48" t="s">
        <v>45</v>
      </c>
      <c r="E309" s="48" t="s">
        <v>247</v>
      </c>
      <c r="F309" s="48">
        <v>1.2193589880997999</v>
      </c>
      <c r="G309" s="48">
        <v>1.2193589880997999</v>
      </c>
      <c r="H309" s="48">
        <v>250</v>
      </c>
      <c r="I309" s="40">
        <f t="shared" si="4"/>
        <v>2.3352876809998489E-7</v>
      </c>
      <c r="J309" s="40">
        <f>($G309*(1-('Exposure Inputs'!$C$17/100))*'Exposure Inputs'!$C$6*1*'Exposure Inputs'!$C$15)/('Exposure Inputs'!$C$8*'Exposure Inputs'!$C$11)</f>
        <v>4.9069840155976711E-5</v>
      </c>
      <c r="K309" s="40">
        <f>($F309*(1-('Exposure Inputs'!$C$17)/100)*'Exposure Inputs'!$C$7*'Exposure Inputs'!$C$12*'Exposure Inputs'!$C$15*H309)/('Exposure Inputs'!$C$8*'Exposure Inputs'!$C$13*'Exposure Inputs'!$C$16)</f>
        <v>9.1829219156073918E-6</v>
      </c>
      <c r="L309" s="40">
        <f>($F309*(1-('Exposure Inputs'!$C$17)/100)*'Exposure Inputs'!$C$7*'Exposure Inputs'!$C$12*'Exposure Inputs'!$C$15*H309)/('Exposure Inputs'!$C$8*'Exposure Inputs'!$C$14*'Exposure Inputs'!$C$16)</f>
        <v>6.7105967844823251E-6</v>
      </c>
      <c r="M309" s="40">
        <f>($F309*(1-('Exposure Inputs'!$C$17)/100)*'Exposure Inputs'!$C$12*'Exposure Inputs'!$C$15*H309)/('Exposure Inputs'!$C$14*'Exposure Inputs'!$C$16)</f>
        <v>6.1032193819536887E-4</v>
      </c>
      <c r="N309" s="40">
        <f>'Exposure Inputs'!$E$60/$J309</f>
        <v>256776.87067960255</v>
      </c>
      <c r="O309" s="40">
        <f>'Exposure Inputs'!$E$61/$K309</f>
        <v>56626.856329487295</v>
      </c>
      <c r="P309" s="40">
        <f>L309*'Exposure Inputs'!$E$63</f>
        <v>2.3352876809998489E-7</v>
      </c>
      <c r="Q309" s="40">
        <f>($G309*(1-('Exposure Inputs'!$C$17/100))*'Exposure Inputs'!$D$6*1*'Exposure Inputs'!$C$15)/('Exposure Inputs'!$D$8*'Exposure Inputs'!$D$11)</f>
        <v>1.7216311159638881E-4</v>
      </c>
      <c r="R309" s="40">
        <f>($F309*(1-('Exposure Inputs'!$C$17)/100)*'Exposure Inputs'!$D$7*'Exposure Inputs'!$D$12*'Exposure Inputs'!$C$15*H309)/('Exposure Inputs'!$D$8*'Exposure Inputs'!$D$13*'Exposure Inputs'!$C$16)</f>
        <v>2.3456045821797376E-5</v>
      </c>
      <c r="S309" s="40">
        <f>($F309*(1-('Exposure Inputs'!$C$17)/100)*'Exposure Inputs'!$D$7*'Exposure Inputs'!$D$12*'Exposure Inputs'!$C$15*H309)/('Exposure Inputs'!$D$8*'Exposure Inputs'!$C$14*'Exposure Inputs'!$C$16)</f>
        <v>3.0071853617688943E-7</v>
      </c>
      <c r="T309" s="40">
        <f>($F309*(1-('Exposure Inputs'!$C$17)/100)*'Exposure Inputs'!$D$12*'Exposure Inputs'!$C$15*H309)/('Exposure Inputs'!$C$14*'Exposure Inputs'!$C$16)</f>
        <v>1.0707402424480154E-5</v>
      </c>
      <c r="U309" s="40">
        <f>'Exposure Inputs'!$E$60/Q309</f>
        <v>73186.409580809937</v>
      </c>
      <c r="V309" s="40">
        <f>'Exposure Inputs'!$E$61/R309</f>
        <v>22169.124495688495</v>
      </c>
      <c r="W309" s="40">
        <f>($G309*(1-('Exposure Inputs'!$C$17/100))*'Exposure Inputs'!$E$6*'Exposure Inputs'!$C$15)/('Exposure Inputs'!$E$8*'Exposure Inputs'!$E$11)</f>
        <v>3.7704759771689346E-5</v>
      </c>
      <c r="X309" s="40">
        <f>($F309*(1-('Exposure Inputs'!$C$17)/100)*'Exposure Inputs'!$E$7*'Exposure Inputs'!$E$12*'Exposure Inputs'!$C$15*H309)/('Exposure Inputs'!$E$8*'Exposure Inputs'!$E$13*'Exposure Inputs'!$C$16)</f>
        <v>5.0857170621748756E-6</v>
      </c>
      <c r="Y309" s="40">
        <f>($F309*(1-('Exposure Inputs'!$C$17)/100)*'Exposure Inputs'!$E$7*'Exposure Inputs'!$E$12*'Exposure Inputs'!$C$15*H309)/('Exposure Inputs'!$E$8*'Exposure Inputs'!$C$14*'Exposure Inputs'!$C$16)</f>
        <v>3.2600750398556898E-7</v>
      </c>
      <c r="Z309" s="40">
        <f>($F309*(1-('Exposure Inputs'!$C$17)/100)*'Exposure Inputs'!$E$12*'Exposure Inputs'!$C$15*H309)/('Exposure Inputs'!$C$14*'Exposure Inputs'!$C$16)</f>
        <v>5.3537012122400773E-5</v>
      </c>
      <c r="AA309" s="40">
        <f>'Exposure Inputs'!$E$60/W309</f>
        <v>334175.31569742877</v>
      </c>
      <c r="AB309" s="40">
        <f>'Exposure Inputs'!$E$61/X309</f>
        <v>102247.1351911239</v>
      </c>
      <c r="AC309" s="40">
        <f>($G309*(1-('Exposure Inputs'!$C$17/100))*'Exposure Inputs'!$F$6*'Exposure Inputs'!$C$15)/('Exposure Inputs'!$F$8*'Exposure Inputs'!$F$11)</f>
        <v>3.7804422148657522E-5</v>
      </c>
      <c r="AD309" s="40">
        <f>($F309*(1-('Exposure Inputs'!$C$17)/100)*'Exposure Inputs'!$F$7*'Exposure Inputs'!$F$12*'Exposure Inputs'!$C$15*H309)/('Exposure Inputs'!$F$8*'Exposure Inputs'!$F$13*'Exposure Inputs'!$C$16)</f>
        <v>4.6317055910119259E-6</v>
      </c>
      <c r="AE309" s="40">
        <f>($F309*(1-('Exposure Inputs'!$C$17)/100)*'Exposure Inputs'!$F$7*'Exposure Inputs'!$F$12*'Exposure Inputs'!$C$15*H309)/('Exposure Inputs'!$F$8*'Exposure Inputs'!$C$14*'Exposure Inputs'!$C$16)</f>
        <v>2.9690420455204655E-7</v>
      </c>
      <c r="AF309" s="40">
        <f>($F309*(1-('Exposure Inputs'!$C$17)/100)*'Exposure Inputs'!$F$12*'Exposure Inputs'!$C$15*H309)/('Exposure Inputs'!$C$14*'Exposure Inputs'!$C$16)</f>
        <v>5.3537012122400773E-5</v>
      </c>
      <c r="AG309" s="40">
        <f>'Exposure Inputs'!$E$60/AC309</f>
        <v>333294.34187496081</v>
      </c>
      <c r="AH309" s="40">
        <f>'Exposure Inputs'!$E$61/AD309</f>
        <v>112269.65742578458</v>
      </c>
      <c r="AI309" s="40">
        <f>($G309*(1-('Exposure Inputs'!$C$17/100))*'Exposure Inputs'!$G$6*'Exposure Inputs'!$C$15)/('Exposure Inputs'!$G$8*'Exposure Inputs'!$G$11)</f>
        <v>4.8237534812249946E-5</v>
      </c>
      <c r="AJ309" s="40">
        <f>($F309*(1-('Exposure Inputs'!$C$17)/100)*'Exposure Inputs'!$G$7*'Exposure Inputs'!$G$12*'Exposure Inputs'!$C$15*H309)/('Exposure Inputs'!$G$8*'Exposure Inputs'!$G$13*'Exposure Inputs'!$C$16)</f>
        <v>7.721451333276065E-6</v>
      </c>
      <c r="AK309" s="40">
        <f>($F309*(1-('Exposure Inputs'!$C$17)/100)*'Exposure Inputs'!$G$7*'Exposure Inputs'!$G$12*'Exposure Inputs'!$C$15*H309)/('Exposure Inputs'!$G$8*'Exposure Inputs'!$C$14*'Exposure Inputs'!$C$16)</f>
        <v>4.9496482905615799E-7</v>
      </c>
      <c r="AL309" s="40">
        <f>($F309*(1-('Exposure Inputs'!$C$17)/100)*'Exposure Inputs'!$G$12*'Exposure Inputs'!$C$15*H309)/('Exposure Inputs'!$C$14*'Exposure Inputs'!$C$16)</f>
        <v>5.3537012122400773E-5</v>
      </c>
      <c r="AM309" s="40">
        <f>'Exposure Inputs'!$E$60/AI309</f>
        <v>261207.3782178484</v>
      </c>
      <c r="AN309" s="40">
        <f>'Exposure Inputs'!$E$61/AJ309</f>
        <v>67344.852354249568</v>
      </c>
      <c r="AO309" s="40">
        <f>($G309*(1-('Exposure Inputs'!$C$17/100))*'Exposure Inputs'!$H$6*'Exposure Inputs'!$C$15)/('Exposure Inputs'!$H$8*'Exposure Inputs'!$H$11)</f>
        <v>6.1223864254344258E-5</v>
      </c>
      <c r="AP309" s="40">
        <f>($F309*(1-('Exposure Inputs'!$C$17)/100)*'Exposure Inputs'!$H$7*'Exposure Inputs'!$H$12*'Exposure Inputs'!$C$15*H309)/('Exposure Inputs'!$H$8*'Exposure Inputs'!$H$13*'Exposure Inputs'!$C$16)</f>
        <v>1.0053061165206365E-5</v>
      </c>
      <c r="AQ309" s="40">
        <f>($F309*(1-('Exposure Inputs'!$C$17)/100)*'Exposure Inputs'!$H$7*'Exposure Inputs'!$H$12*'Exposure Inputs'!$C$15*H309)/('Exposure Inputs'!$H$8*'Exposure Inputs'!$C$14*'Exposure Inputs'!$C$16)</f>
        <v>6.4442699776963883E-7</v>
      </c>
      <c r="AR309" s="40">
        <f>($F309*(1-('Exposure Inputs'!$C$17)/100)*'Exposure Inputs'!$H$12*'Exposure Inputs'!$C$15*H309)/('Exposure Inputs'!$C$14*'Exposure Inputs'!$C$16)</f>
        <v>5.3537012122400773E-5</v>
      </c>
      <c r="AS309" s="40">
        <f>'Exposure Inputs'!$E$60/AO309</f>
        <v>205802.10271693105</v>
      </c>
      <c r="AT309" s="40">
        <f>'Exposure Inputs'!$E$61/AP309</f>
        <v>51725.538266863383</v>
      </c>
    </row>
    <row r="310" spans="1:46" s="35" customFormat="1">
      <c r="A310" s="47">
        <v>2021</v>
      </c>
      <c r="B310" s="48">
        <v>110044852068</v>
      </c>
      <c r="C310" s="48" t="s">
        <v>253</v>
      </c>
      <c r="D310" s="48" t="s">
        <v>45</v>
      </c>
      <c r="E310" s="48" t="s">
        <v>254</v>
      </c>
      <c r="F310" s="48">
        <v>0.84112813903523698</v>
      </c>
      <c r="G310" s="48">
        <v>1.15068590045285</v>
      </c>
      <c r="H310" s="48">
        <v>250</v>
      </c>
      <c r="I310" s="40">
        <f t="shared" si="4"/>
        <v>1.6109088466985152E-7</v>
      </c>
      <c r="J310" s="40">
        <f>($G310*(1-('Exposure Inputs'!$C$17/100))*'Exposure Inputs'!$C$6*1*'Exposure Inputs'!$C$15)/('Exposure Inputs'!$C$8*'Exposure Inputs'!$C$11)</f>
        <v>4.6306275474254437E-5</v>
      </c>
      <c r="K310" s="40">
        <f>($F310*(1-('Exposure Inputs'!$C$17)/100)*'Exposure Inputs'!$C$7*'Exposure Inputs'!$C$12*'Exposure Inputs'!$C$15*H310)/('Exposure Inputs'!$C$8*'Exposure Inputs'!$C$13*'Exposure Inputs'!$C$16)</f>
        <v>6.3344872979675429E-6</v>
      </c>
      <c r="L310" s="40">
        <f>($F310*(1-('Exposure Inputs'!$C$17)/100)*'Exposure Inputs'!$C$7*'Exposure Inputs'!$C$12*'Exposure Inputs'!$C$15*H310)/('Exposure Inputs'!$C$8*'Exposure Inputs'!$C$14*'Exposure Inputs'!$C$16)</f>
        <v>4.6290484100532048E-6</v>
      </c>
      <c r="M310" s="40">
        <f>($F310*(1-('Exposure Inputs'!$C$17)/100)*'Exposure Inputs'!$C$12*'Exposure Inputs'!$C$15*H310)/('Exposure Inputs'!$C$14*'Exposure Inputs'!$C$16)</f>
        <v>4.2100723502817443E-4</v>
      </c>
      <c r="N310" s="40">
        <f>'Exposure Inputs'!$E$60/$J310</f>
        <v>272101.34848796902</v>
      </c>
      <c r="O310" s="40">
        <f>'Exposure Inputs'!$E$61/$K310</f>
        <v>82090.305898449747</v>
      </c>
      <c r="P310" s="40">
        <f>L310*'Exposure Inputs'!$E$63</f>
        <v>1.6109088466985152E-7</v>
      </c>
      <c r="Q310" s="40">
        <f>($G310*(1-('Exposure Inputs'!$C$17/100))*'Exposure Inputs'!$D$6*1*'Exposure Inputs'!$C$15)/('Exposure Inputs'!$D$8*'Exposure Inputs'!$D$11)</f>
        <v>1.6246705607244924E-4</v>
      </c>
      <c r="R310" s="40">
        <f>($F310*(1-('Exposure Inputs'!$C$17)/100)*'Exposure Inputs'!$D$7*'Exposure Inputs'!$D$12*'Exposure Inputs'!$C$15*H310)/('Exposure Inputs'!$D$8*'Exposure Inputs'!$D$13*'Exposure Inputs'!$C$16)</f>
        <v>1.6180255662001062E-5</v>
      </c>
      <c r="S310" s="40">
        <f>($F310*(1-('Exposure Inputs'!$C$17)/100)*'Exposure Inputs'!$D$7*'Exposure Inputs'!$D$12*'Exposure Inputs'!$C$15*H310)/('Exposure Inputs'!$D$8*'Exposure Inputs'!$C$14*'Exposure Inputs'!$C$16)</f>
        <v>2.0743917515385976E-7</v>
      </c>
      <c r="T310" s="40">
        <f>($F310*(1-('Exposure Inputs'!$C$17)/100)*'Exposure Inputs'!$D$12*'Exposure Inputs'!$C$15*H310)/('Exposure Inputs'!$C$14*'Exposure Inputs'!$C$16)</f>
        <v>7.3860918425995521E-6</v>
      </c>
      <c r="U310" s="40">
        <f>'Exposure Inputs'!$E$60/Q310</f>
        <v>77554.184242627365</v>
      </c>
      <c r="V310" s="40">
        <f>'Exposure Inputs'!$E$61/R310</f>
        <v>32137.934706508218</v>
      </c>
      <c r="W310" s="40">
        <f>($G310*(1-('Exposure Inputs'!$C$17/100))*'Exposure Inputs'!$E$6*'Exposure Inputs'!$C$15)/('Exposure Inputs'!$E$8*'Exposure Inputs'!$E$11)</f>
        <v>3.5581265134114659E-5</v>
      </c>
      <c r="X310" s="40">
        <f>($F310*(1-('Exposure Inputs'!$C$17)/100)*'Exposure Inputs'!$E$7*'Exposure Inputs'!$E$12*'Exposure Inputs'!$C$15*H310)/('Exposure Inputs'!$E$8*'Exposure Inputs'!$E$13*'Exposure Inputs'!$C$16)</f>
        <v>3.5081873098201889E-6</v>
      </c>
      <c r="Y310" s="40">
        <f>($F310*(1-('Exposure Inputs'!$C$17)/100)*'Exposure Inputs'!$E$7*'Exposure Inputs'!$E$12*'Exposure Inputs'!$C$15*H310)/('Exposure Inputs'!$E$8*'Exposure Inputs'!$C$14*'Exposure Inputs'!$C$16)</f>
        <v>2.2488380191155061E-7</v>
      </c>
      <c r="Z310" s="40">
        <f>($F310*(1-('Exposure Inputs'!$C$17)/100)*'Exposure Inputs'!$E$12*'Exposure Inputs'!$C$15*H310)/('Exposure Inputs'!$C$14*'Exposure Inputs'!$C$16)</f>
        <v>3.693045921299776E-5</v>
      </c>
      <c r="AA310" s="40">
        <f>'Exposure Inputs'!$E$60/W310</f>
        <v>354118.9430029387</v>
      </c>
      <c r="AB310" s="40">
        <f>'Exposure Inputs'!$E$61/X310</f>
        <v>148224.69671000904</v>
      </c>
      <c r="AC310" s="40">
        <f>($G310*(1-('Exposure Inputs'!$C$17/100))*'Exposure Inputs'!$F$6*'Exposure Inputs'!$C$15)/('Exposure Inputs'!$F$8*'Exposure Inputs'!$F$11)</f>
        <v>3.5675314624955442E-5</v>
      </c>
      <c r="AD310" s="40">
        <f>($F310*(1-('Exposure Inputs'!$C$17)/100)*'Exposure Inputs'!$F$7*'Exposure Inputs'!$F$12*'Exposure Inputs'!$C$15*H310)/('Exposure Inputs'!$F$8*'Exposure Inputs'!$F$13*'Exposure Inputs'!$C$16)</f>
        <v>3.1950048692371655E-6</v>
      </c>
      <c r="AE310" s="40">
        <f>($F310*(1-('Exposure Inputs'!$C$17)/100)*'Exposure Inputs'!$F$7*'Exposure Inputs'!$F$12*'Exposure Inputs'!$C$15*H310)/('Exposure Inputs'!$F$8*'Exposure Inputs'!$C$14*'Exposure Inputs'!$C$16)</f>
        <v>2.0480800443827987E-7</v>
      </c>
      <c r="AF310" s="40">
        <f>($F310*(1-('Exposure Inputs'!$C$17)/100)*'Exposure Inputs'!$F$12*'Exposure Inputs'!$C$15*H310)/('Exposure Inputs'!$C$14*'Exposure Inputs'!$C$16)</f>
        <v>3.693045921299776E-5</v>
      </c>
      <c r="AG310" s="40">
        <f>'Exposure Inputs'!$E$60/AC310</f>
        <v>353185.3925455251</v>
      </c>
      <c r="AH310" s="40">
        <f>'Exposure Inputs'!$E$61/AD310</f>
        <v>162754.05555928132</v>
      </c>
      <c r="AI310" s="40">
        <f>($G310*(1-('Exposure Inputs'!$C$17/100))*'Exposure Inputs'!$G$6*'Exposure Inputs'!$C$15)/('Exposure Inputs'!$G$8*'Exposure Inputs'!$G$11)</f>
        <v>4.5520844741185067E-5</v>
      </c>
      <c r="AJ310" s="40">
        <f>($F310*(1-('Exposure Inputs'!$C$17)/100)*'Exposure Inputs'!$G$7*'Exposure Inputs'!$G$12*'Exposure Inputs'!$C$15*H310)/('Exposure Inputs'!$G$8*'Exposure Inputs'!$G$13*'Exposure Inputs'!$C$16)</f>
        <v>5.3263477400783939E-6</v>
      </c>
      <c r="AK310" s="40">
        <f>($F310*(1-('Exposure Inputs'!$C$17)/100)*'Exposure Inputs'!$G$7*'Exposure Inputs'!$G$12*'Exposure Inputs'!$C$15*H310)/('Exposure Inputs'!$G$8*'Exposure Inputs'!$C$14*'Exposure Inputs'!$C$16)</f>
        <v>3.4143254744092267E-7</v>
      </c>
      <c r="AL310" s="40">
        <f>($F310*(1-('Exposure Inputs'!$C$17)/100)*'Exposure Inputs'!$G$12*'Exposure Inputs'!$C$15*H310)/('Exposure Inputs'!$C$14*'Exposure Inputs'!$C$16)</f>
        <v>3.693045921299776E-5</v>
      </c>
      <c r="AM310" s="40">
        <f>'Exposure Inputs'!$E$60/AI310</f>
        <v>276796.26930561167</v>
      </c>
      <c r="AN310" s="40">
        <f>'Exposure Inputs'!$E$61/AJ310</f>
        <v>97627.872864407953</v>
      </c>
      <c r="AO310" s="40">
        <f>($G310*(1-('Exposure Inputs'!$C$17/100))*'Exposure Inputs'!$H$6*'Exposure Inputs'!$C$15)/('Exposure Inputs'!$H$8*'Exposure Inputs'!$H$11)</f>
        <v>5.7775797001749884E-5</v>
      </c>
      <c r="AP310" s="40">
        <f>($F310*(1-('Exposure Inputs'!$C$17)/100)*'Exposure Inputs'!$H$7*'Exposure Inputs'!$H$12*'Exposure Inputs'!$C$15*H310)/('Exposure Inputs'!$H$8*'Exposure Inputs'!$H$13*'Exposure Inputs'!$C$16)</f>
        <v>6.9347195633295795E-6</v>
      </c>
      <c r="AQ310" s="40">
        <f>($F310*(1-('Exposure Inputs'!$C$17)/100)*'Exposure Inputs'!$H$7*'Exposure Inputs'!$H$12*'Exposure Inputs'!$C$15*H310)/('Exposure Inputs'!$H$8*'Exposure Inputs'!$C$14*'Exposure Inputs'!$C$16)</f>
        <v>4.4453330534163967E-7</v>
      </c>
      <c r="AR310" s="40">
        <f>($F310*(1-('Exposure Inputs'!$C$17)/100)*'Exposure Inputs'!$H$12*'Exposure Inputs'!$C$15*H310)/('Exposure Inputs'!$C$14*'Exposure Inputs'!$C$16)</f>
        <v>3.693045921299776E-5</v>
      </c>
      <c r="AS310" s="40">
        <f>'Exposure Inputs'!$E$60/AO310</f>
        <v>218084.39959068634</v>
      </c>
      <c r="AT310" s="40">
        <f>'Exposure Inputs'!$E$61/AP310</f>
        <v>74985.00772110984</v>
      </c>
    </row>
    <row r="311" spans="1:46" s="35" customFormat="1">
      <c r="A311" s="47">
        <v>2019</v>
      </c>
      <c r="B311" s="48">
        <v>110071169347</v>
      </c>
      <c r="C311" s="48" t="s">
        <v>255</v>
      </c>
      <c r="D311" s="48" t="s">
        <v>45</v>
      </c>
      <c r="E311" s="48" t="s">
        <v>256</v>
      </c>
      <c r="F311" s="48">
        <v>0.97701437152456505</v>
      </c>
      <c r="G311" s="48">
        <v>0.97701437152456505</v>
      </c>
      <c r="H311" s="48">
        <v>250</v>
      </c>
      <c r="I311" s="40">
        <f t="shared" si="4"/>
        <v>1.8711549660503957E-7</v>
      </c>
      <c r="J311" s="40">
        <f>($G311*(1-('Exposure Inputs'!$C$17/100))*'Exposure Inputs'!$C$6*1*'Exposure Inputs'!$C$15)/('Exposure Inputs'!$C$8*'Exposure Inputs'!$C$11)</f>
        <v>3.9317329440047219E-5</v>
      </c>
      <c r="K311" s="40">
        <f>($F311*(1-('Exposure Inputs'!$C$17)/100)*'Exposure Inputs'!$C$7*'Exposure Inputs'!$C$12*'Exposure Inputs'!$C$15*H311)/('Exposure Inputs'!$C$8*'Exposure Inputs'!$C$13*'Exposure Inputs'!$C$16)</f>
        <v>7.357838644481291E-6</v>
      </c>
      <c r="L311" s="40">
        <f>($F311*(1-('Exposure Inputs'!$C$17)/100)*'Exposure Inputs'!$C$7*'Exposure Inputs'!$C$12*'Exposure Inputs'!$C$15*H311)/('Exposure Inputs'!$C$8*'Exposure Inputs'!$C$14*'Exposure Inputs'!$C$16)</f>
        <v>5.3768820863517124E-6</v>
      </c>
      <c r="M311" s="40">
        <f>($F311*(1-('Exposure Inputs'!$C$17)/100)*'Exposure Inputs'!$C$12*'Exposure Inputs'!$C$15*H311)/('Exposure Inputs'!$C$14*'Exposure Inputs'!$C$16)</f>
        <v>4.8902194570513006E-4</v>
      </c>
      <c r="N311" s="40">
        <f>'Exposure Inputs'!$E$60/$J311</f>
        <v>320469.37519530742</v>
      </c>
      <c r="O311" s="40">
        <f>'Exposure Inputs'!$E$61/$K311</f>
        <v>70672.927897110567</v>
      </c>
      <c r="P311" s="40">
        <f>L311*'Exposure Inputs'!$E$63</f>
        <v>1.8711549660503957E-7</v>
      </c>
      <c r="Q311" s="40">
        <f>($G311*(1-('Exposure Inputs'!$C$17/100))*'Exposure Inputs'!$D$6*1*'Exposure Inputs'!$C$15)/('Exposure Inputs'!$D$8*'Exposure Inputs'!$D$11)</f>
        <v>1.3794611424334074E-4</v>
      </c>
      <c r="R311" s="40">
        <f>($F311*(1-('Exposure Inputs'!$C$17)/100)*'Exposure Inputs'!$D$7*'Exposure Inputs'!$D$12*'Exposure Inputs'!$C$15*H311)/('Exposure Inputs'!$D$8*'Exposure Inputs'!$D$13*'Exposure Inputs'!$C$16)</f>
        <v>1.8794214083538708E-5</v>
      </c>
      <c r="S311" s="40">
        <f>($F311*(1-('Exposure Inputs'!$C$17)/100)*'Exposure Inputs'!$D$7*'Exposure Inputs'!$D$12*'Exposure Inputs'!$C$15*H311)/('Exposure Inputs'!$D$8*'Exposure Inputs'!$C$14*'Exposure Inputs'!$C$16)</f>
        <v>2.409514626094706E-7</v>
      </c>
      <c r="T311" s="40">
        <f>($F311*(1-('Exposure Inputs'!$C$17)/100)*'Exposure Inputs'!$D$12*'Exposure Inputs'!$C$15*H311)/('Exposure Inputs'!$C$14*'Exposure Inputs'!$C$16)</f>
        <v>8.5793323807917542E-6</v>
      </c>
      <c r="U311" s="40">
        <f>'Exposure Inputs'!$E$60/Q311</f>
        <v>91340.013954820461</v>
      </c>
      <c r="V311" s="40">
        <f>'Exposure Inputs'!$E$61/R311</f>
        <v>27668.089641239774</v>
      </c>
      <c r="W311" s="40">
        <f>($G311*(1-('Exposure Inputs'!$C$17/100))*'Exposure Inputs'!$E$6*'Exposure Inputs'!$C$15)/('Exposure Inputs'!$E$8*'Exposure Inputs'!$E$11)</f>
        <v>3.0211030985410434E-5</v>
      </c>
      <c r="X311" s="40">
        <f>($F311*(1-('Exposure Inputs'!$C$17)/100)*'Exposure Inputs'!$E$7*'Exposure Inputs'!$E$12*'Exposure Inputs'!$C$15*H311)/('Exposure Inputs'!$E$8*'Exposure Inputs'!$E$13*'Exposure Inputs'!$C$16)</f>
        <v>4.0749432347201953E-6</v>
      </c>
      <c r="Y311" s="40">
        <f>($F311*(1-('Exposure Inputs'!$C$17)/100)*'Exposure Inputs'!$E$7*'Exposure Inputs'!$E$12*'Exposure Inputs'!$C$15*H311)/('Exposure Inputs'!$E$8*'Exposure Inputs'!$C$14*'Exposure Inputs'!$C$16)</f>
        <v>2.6121430991796127E-7</v>
      </c>
      <c r="Z311" s="40">
        <f>($F311*(1-('Exposure Inputs'!$C$17)/100)*'Exposure Inputs'!$E$12*'Exposure Inputs'!$C$15*H311)/('Exposure Inputs'!$C$14*'Exposure Inputs'!$C$16)</f>
        <v>4.2896661903958771E-5</v>
      </c>
      <c r="AA311" s="40">
        <f>'Exposure Inputs'!$E$60/W311</f>
        <v>417066.20360241312</v>
      </c>
      <c r="AB311" s="40">
        <f>'Exposure Inputs'!$E$61/X311</f>
        <v>127609.13957509537</v>
      </c>
      <c r="AC311" s="40">
        <f>($G311*(1-('Exposure Inputs'!$C$17/100))*'Exposure Inputs'!$F$6*'Exposure Inputs'!$C$15)/('Exposure Inputs'!$F$8*'Exposure Inputs'!$F$11)</f>
        <v>3.0290885708710546E-5</v>
      </c>
      <c r="AD311" s="40">
        <f>($F311*(1-('Exposure Inputs'!$C$17)/100)*'Exposure Inputs'!$F$7*'Exposure Inputs'!$F$12*'Exposure Inputs'!$C$15*H311)/('Exposure Inputs'!$F$8*'Exposure Inputs'!$F$13*'Exposure Inputs'!$C$16)</f>
        <v>3.7111654330291096E-6</v>
      </c>
      <c r="AE311" s="40">
        <f>($F311*(1-('Exposure Inputs'!$C$17)/100)*'Exposure Inputs'!$F$7*'Exposure Inputs'!$F$12*'Exposure Inputs'!$C$15*H311)/('Exposure Inputs'!$F$8*'Exposure Inputs'!$C$14*'Exposure Inputs'!$C$16)</f>
        <v>2.378952200659686E-7</v>
      </c>
      <c r="AF311" s="40">
        <f>($F311*(1-('Exposure Inputs'!$C$17)/100)*'Exposure Inputs'!$F$12*'Exposure Inputs'!$C$15*H311)/('Exposure Inputs'!$C$14*'Exposure Inputs'!$C$16)</f>
        <v>4.2896661903958771E-5</v>
      </c>
      <c r="AG311" s="40">
        <f>'Exposure Inputs'!$E$60/AC311</f>
        <v>415966.70764819207</v>
      </c>
      <c r="AH311" s="40">
        <f>'Exposure Inputs'!$E$61/AD311</f>
        <v>140117.70948609212</v>
      </c>
      <c r="AI311" s="40">
        <f>($G311*(1-('Exposure Inputs'!$C$17/100))*'Exposure Inputs'!$G$6*'Exposure Inputs'!$C$15)/('Exposure Inputs'!$G$8*'Exposure Inputs'!$G$11)</f>
        <v>3.8650442747732788E-5</v>
      </c>
      <c r="AJ311" s="40">
        <f>($F311*(1-('Exposure Inputs'!$C$17)/100)*'Exposure Inputs'!$G$7*'Exposure Inputs'!$G$12*'Exposure Inputs'!$C$15*H311)/('Exposure Inputs'!$G$8*'Exposure Inputs'!$G$13*'Exposure Inputs'!$C$16)</f>
        <v>6.1868317659219027E-6</v>
      </c>
      <c r="AK311" s="40">
        <f>($F311*(1-('Exposure Inputs'!$C$17)/100)*'Exposure Inputs'!$G$7*'Exposure Inputs'!$G$12*'Exposure Inputs'!$C$15*H311)/('Exposure Inputs'!$G$8*'Exposure Inputs'!$C$14*'Exposure Inputs'!$C$16)</f>
        <v>3.9659177986678864E-7</v>
      </c>
      <c r="AL311" s="40">
        <f>($F311*(1-('Exposure Inputs'!$C$17)/100)*'Exposure Inputs'!$G$12*'Exposure Inputs'!$C$15*H311)/('Exposure Inputs'!$C$14*'Exposure Inputs'!$C$16)</f>
        <v>4.2896661903958771E-5</v>
      </c>
      <c r="AM311" s="40">
        <f>'Exposure Inputs'!$E$60/AI311</f>
        <v>325998.85290419107</v>
      </c>
      <c r="AN311" s="40">
        <f>'Exposure Inputs'!$E$61/AJ311</f>
        <v>84049.481168090977</v>
      </c>
      <c r="AO311" s="40">
        <f>($G311*(1-('Exposure Inputs'!$C$17/100))*'Exposure Inputs'!$H$6*'Exposure Inputs'!$C$15)/('Exposure Inputs'!$H$8*'Exposure Inputs'!$H$11)</f>
        <v>4.9055770975190188E-5</v>
      </c>
      <c r="AP311" s="40">
        <f>($F311*(1-('Exposure Inputs'!$C$17)/100)*'Exposure Inputs'!$H$7*'Exposure Inputs'!$H$12*'Exposure Inputs'!$C$15*H311)/('Exposure Inputs'!$H$8*'Exposure Inputs'!$H$13*'Exposure Inputs'!$C$16)</f>
        <v>8.0550398464100358E-6</v>
      </c>
      <c r="AQ311" s="40">
        <f>($F311*(1-('Exposure Inputs'!$C$17)/100)*'Exposure Inputs'!$H$7*'Exposure Inputs'!$H$12*'Exposure Inputs'!$C$15*H311)/('Exposure Inputs'!$H$8*'Exposure Inputs'!$C$14*'Exposure Inputs'!$C$16)</f>
        <v>5.1634870810320748E-7</v>
      </c>
      <c r="AR311" s="40">
        <f>($F311*(1-('Exposure Inputs'!$C$17)/100)*'Exposure Inputs'!$H$12*'Exposure Inputs'!$C$15*H311)/('Exposure Inputs'!$C$14*'Exposure Inputs'!$C$16)</f>
        <v>4.2896661903958771E-5</v>
      </c>
      <c r="AS311" s="40">
        <f>'Exposure Inputs'!$E$60/AO311</f>
        <v>256850.51421110908</v>
      </c>
      <c r="AT311" s="40">
        <f>'Exposure Inputs'!$E$61/AP311</f>
        <v>64555.856943619372</v>
      </c>
    </row>
    <row r="312" spans="1:46" s="35" customFormat="1">
      <c r="A312" s="47">
        <v>2023</v>
      </c>
      <c r="B312" s="48">
        <v>110000450039</v>
      </c>
      <c r="C312" s="48" t="s">
        <v>248</v>
      </c>
      <c r="D312" s="48" t="s">
        <v>45</v>
      </c>
      <c r="E312" s="48" t="s">
        <v>249</v>
      </c>
      <c r="F312" s="48">
        <v>0.87446259190642806</v>
      </c>
      <c r="G312" s="48">
        <v>0.87446259190642806</v>
      </c>
      <c r="H312" s="48">
        <v>250</v>
      </c>
      <c r="I312" s="40">
        <f t="shared" si="4"/>
        <v>1.6747502075304665E-7</v>
      </c>
      <c r="J312" s="40">
        <f>($G312*(1-('Exposure Inputs'!$C$17/100))*'Exposure Inputs'!$C$6*1*'Exposure Inputs'!$C$15)/('Exposure Inputs'!$C$8*'Exposure Inputs'!$C$11)</f>
        <v>3.5190407440304619E-5</v>
      </c>
      <c r="K312" s="40">
        <f>($F312*(1-('Exposure Inputs'!$C$17)/100)*'Exposure Inputs'!$C$7*'Exposure Inputs'!$C$12*'Exposure Inputs'!$C$15*H312)/('Exposure Inputs'!$C$8*'Exposure Inputs'!$C$13*'Exposure Inputs'!$C$16)</f>
        <v>6.5855271318499892E-6</v>
      </c>
      <c r="L312" s="40">
        <f>($F312*(1-('Exposure Inputs'!$C$17)/100)*'Exposure Inputs'!$C$7*'Exposure Inputs'!$C$12*'Exposure Inputs'!$C$15*H312)/('Exposure Inputs'!$C$8*'Exposure Inputs'!$C$14*'Exposure Inputs'!$C$16)</f>
        <v>4.8125005963519152E-6</v>
      </c>
      <c r="M312" s="40">
        <f>($F312*(1-('Exposure Inputs'!$C$17)/100)*'Exposure Inputs'!$C$12*'Exposure Inputs'!$C$15*H312)/('Exposure Inputs'!$C$14*'Exposure Inputs'!$C$16)</f>
        <v>4.3769202439995081E-4</v>
      </c>
      <c r="N312" s="40">
        <f>'Exposure Inputs'!$E$60/$J312</f>
        <v>358052.12035052612</v>
      </c>
      <c r="O312" s="40">
        <f>'Exposure Inputs'!$E$61/$K312</f>
        <v>78961.02917640291</v>
      </c>
      <c r="P312" s="40">
        <f>L312*'Exposure Inputs'!$E$63</f>
        <v>1.6747502075304665E-7</v>
      </c>
      <c r="Q312" s="40">
        <f>($G312*(1-('Exposure Inputs'!$C$17/100))*'Exposure Inputs'!$D$6*1*'Exposure Inputs'!$C$15)/('Exposure Inputs'!$D$8*'Exposure Inputs'!$D$11)</f>
        <v>1.2346667574236292E-4</v>
      </c>
      <c r="R312" s="40">
        <f>($F312*(1-('Exposure Inputs'!$C$17)/100)*'Exposure Inputs'!$D$7*'Exposure Inputs'!$D$12*'Exposure Inputs'!$C$15*H312)/('Exposure Inputs'!$D$8*'Exposure Inputs'!$D$13*'Exposure Inputs'!$C$16)</f>
        <v>1.6821489672347494E-5</v>
      </c>
      <c r="S312" s="40">
        <f>($F312*(1-('Exposure Inputs'!$C$17)/100)*'Exposure Inputs'!$D$7*'Exposure Inputs'!$D$12*'Exposure Inputs'!$C$15*H312)/('Exposure Inputs'!$D$8*'Exposure Inputs'!$C$14*'Exposure Inputs'!$C$16)</f>
        <v>2.1566012400445504E-7</v>
      </c>
      <c r="T312" s="40">
        <f>($F312*(1-('Exposure Inputs'!$C$17)/100)*'Exposure Inputs'!$D$12*'Exposure Inputs'!$C$15*H312)/('Exposure Inputs'!$C$14*'Exposure Inputs'!$C$16)</f>
        <v>7.6788074456131721E-6</v>
      </c>
      <c r="U312" s="40">
        <f>'Exposure Inputs'!$E$60/Q312</f>
        <v>102051.82835158156</v>
      </c>
      <c r="V312" s="40">
        <f>'Exposure Inputs'!$E$61/R312</f>
        <v>30912.838882207769</v>
      </c>
      <c r="W312" s="40">
        <f>($G312*(1-('Exposure Inputs'!$C$17/100))*'Exposure Inputs'!$E$6*'Exposure Inputs'!$C$15)/('Exposure Inputs'!$E$8*'Exposure Inputs'!$E$11)</f>
        <v>2.7039946626827262E-5</v>
      </c>
      <c r="X312" s="40">
        <f>($F312*(1-('Exposure Inputs'!$C$17)/100)*'Exposure Inputs'!$E$7*'Exposure Inputs'!$E$12*'Exposure Inputs'!$C$15*H312)/('Exposure Inputs'!$E$8*'Exposure Inputs'!$E$13*'Exposure Inputs'!$C$16)</f>
        <v>3.6472190448381671E-6</v>
      </c>
      <c r="Y312" s="40">
        <f>($F312*(1-('Exposure Inputs'!$C$17)/100)*'Exposure Inputs'!$E$7*'Exposure Inputs'!$E$12*'Exposure Inputs'!$C$15*H312)/('Exposure Inputs'!$E$8*'Exposure Inputs'!$C$14*'Exposure Inputs'!$C$16)</f>
        <v>2.3379609261783126E-7</v>
      </c>
      <c r="Z312" s="40">
        <f>($F312*(1-('Exposure Inputs'!$C$17)/100)*'Exposure Inputs'!$E$12*'Exposure Inputs'!$C$15*H312)/('Exposure Inputs'!$C$14*'Exposure Inputs'!$C$16)</f>
        <v>3.8394037228065857E-5</v>
      </c>
      <c r="AA312" s="40">
        <f>'Exposure Inputs'!$E$60/W312</f>
        <v>465977.251134775</v>
      </c>
      <c r="AB312" s="40">
        <f>'Exposure Inputs'!$E$61/X312</f>
        <v>142574.38163357507</v>
      </c>
      <c r="AC312" s="40">
        <f>($G312*(1-('Exposure Inputs'!$C$17/100))*'Exposure Inputs'!$F$6*'Exposure Inputs'!$C$15)/('Exposure Inputs'!$F$8*'Exposure Inputs'!$F$11)</f>
        <v>2.7111419442732742E-5</v>
      </c>
      <c r="AD312" s="40">
        <f>($F312*(1-('Exposure Inputs'!$C$17)/100)*'Exposure Inputs'!$F$7*'Exposure Inputs'!$F$12*'Exposure Inputs'!$C$15*H312)/('Exposure Inputs'!$F$8*'Exposure Inputs'!$F$13*'Exposure Inputs'!$C$16)</f>
        <v>3.3216249813154164E-6</v>
      </c>
      <c r="AE312" s="40">
        <f>($F312*(1-('Exposure Inputs'!$C$17)/100)*'Exposure Inputs'!$F$7*'Exposure Inputs'!$F$12*'Exposure Inputs'!$C$15*H312)/('Exposure Inputs'!$F$8*'Exposure Inputs'!$C$14*'Exposure Inputs'!$C$16)</f>
        <v>2.1292467828944982E-7</v>
      </c>
      <c r="AF312" s="40">
        <f>($F312*(1-('Exposure Inputs'!$C$17)/100)*'Exposure Inputs'!$F$12*'Exposure Inputs'!$C$15*H312)/('Exposure Inputs'!$C$14*'Exposure Inputs'!$C$16)</f>
        <v>3.8394037228065857E-5</v>
      </c>
      <c r="AG312" s="40">
        <f>'Exposure Inputs'!$E$60/AC312</f>
        <v>464748.8128246066</v>
      </c>
      <c r="AH312" s="40">
        <f>'Exposure Inputs'!$E$61/AD312</f>
        <v>156549.88233923737</v>
      </c>
      <c r="AI312" s="40">
        <f>($G312*(1-('Exposure Inputs'!$C$17/100))*'Exposure Inputs'!$G$6*'Exposure Inputs'!$C$15)/('Exposure Inputs'!$G$8*'Exposure Inputs'!$G$11)</f>
        <v>3.4593520145229133E-5</v>
      </c>
      <c r="AJ312" s="40">
        <f>($F312*(1-('Exposure Inputs'!$C$17)/100)*'Exposure Inputs'!$G$7*'Exposure Inputs'!$G$12*'Exposure Inputs'!$C$15*H312)/('Exposure Inputs'!$G$8*'Exposure Inputs'!$G$13*'Exposure Inputs'!$C$16)</f>
        <v>5.537434350402555E-6</v>
      </c>
      <c r="AK312" s="40">
        <f>($F312*(1-('Exposure Inputs'!$C$17)/100)*'Exposure Inputs'!$G$7*'Exposure Inputs'!$G$12*'Exposure Inputs'!$C$15*H312)/('Exposure Inputs'!$G$8*'Exposure Inputs'!$C$14*'Exposure Inputs'!$C$16)</f>
        <v>3.5496374041042019E-7</v>
      </c>
      <c r="AL312" s="40">
        <f>($F312*(1-('Exposure Inputs'!$C$17)/100)*'Exposure Inputs'!$G$12*'Exposure Inputs'!$C$15*H312)/('Exposure Inputs'!$C$14*'Exposure Inputs'!$C$16)</f>
        <v>3.8394037228065857E-5</v>
      </c>
      <c r="AM312" s="40">
        <f>'Exposure Inputs'!$E$60/AI312</f>
        <v>364230.06236726366</v>
      </c>
      <c r="AN312" s="40">
        <f>'Exposure Inputs'!$E$61/AJ312</f>
        <v>93906.305175825255</v>
      </c>
      <c r="AO312" s="40">
        <f>($G312*(1-('Exposure Inputs'!$C$17/100))*'Exposure Inputs'!$H$6*'Exposure Inputs'!$C$15)/('Exposure Inputs'!$H$8*'Exposure Inputs'!$H$11)</f>
        <v>4.3906658781277064E-5</v>
      </c>
      <c r="AP312" s="40">
        <f>($F312*(1-('Exposure Inputs'!$C$17)/100)*'Exposure Inputs'!$H$7*'Exposure Inputs'!$H$12*'Exposure Inputs'!$C$15*H312)/('Exposure Inputs'!$H$8*'Exposure Inputs'!$H$13*'Exposure Inputs'!$C$16)</f>
        <v>7.2095469906034777E-6</v>
      </c>
      <c r="AQ312" s="40">
        <f>($F312*(1-('Exposure Inputs'!$C$17)/100)*'Exposure Inputs'!$H$7*'Exposure Inputs'!$H$12*'Exposure Inputs'!$C$15*H312)/('Exposure Inputs'!$H$8*'Exposure Inputs'!$C$14*'Exposure Inputs'!$C$16)</f>
        <v>4.6215044811560753E-7</v>
      </c>
      <c r="AR312" s="40">
        <f>($F312*(1-('Exposure Inputs'!$C$17)/100)*'Exposure Inputs'!$H$12*'Exposure Inputs'!$C$15*H312)/('Exposure Inputs'!$C$14*'Exposure Inputs'!$C$16)</f>
        <v>3.8394037228065857E-5</v>
      </c>
      <c r="AS312" s="40">
        <f>'Exposure Inputs'!$E$60/AO312</f>
        <v>286972.41716267797</v>
      </c>
      <c r="AT312" s="40">
        <f>'Exposure Inputs'!$E$61/AP312</f>
        <v>72126.584468863177</v>
      </c>
    </row>
    <row r="313" spans="1:46" s="35" customFormat="1">
      <c r="A313" s="47">
        <v>2021</v>
      </c>
      <c r="B313" s="48">
        <v>110070381611</v>
      </c>
      <c r="C313" s="48" t="s">
        <v>241</v>
      </c>
      <c r="D313" s="48" t="s">
        <v>55</v>
      </c>
      <c r="E313" s="48" t="s">
        <v>242</v>
      </c>
      <c r="F313" s="48">
        <v>5.2150613827250903E-3</v>
      </c>
      <c r="G313" s="48">
        <v>7.7616348383524004E-3</v>
      </c>
      <c r="H313" s="48">
        <v>250</v>
      </c>
      <c r="I313" s="40">
        <f t="shared" si="4"/>
        <v>9.9877630144955813E-10</v>
      </c>
      <c r="J313" s="40">
        <f>($G313*(1-('Exposure Inputs'!$C$17/100))*'Exposure Inputs'!$C$6*1*'Exposure Inputs'!$C$15)/('Exposure Inputs'!$C$8*'Exposure Inputs'!$C$11)</f>
        <v>3.1234622829207394E-7</v>
      </c>
      <c r="K313" s="40">
        <f>($F313*(1-('Exposure Inputs'!$C$17)/100)*'Exposure Inputs'!$C$7*'Exposure Inputs'!$C$12*'Exposure Inputs'!$C$15*H313)/('Exposure Inputs'!$C$8*'Exposure Inputs'!$C$13*'Exposure Inputs'!$C$16)</f>
        <v>3.9274325223364361E-8</v>
      </c>
      <c r="L313" s="40">
        <f>($F313*(1-('Exposure Inputs'!$C$17)/100)*'Exposure Inputs'!$C$7*'Exposure Inputs'!$C$12*'Exposure Inputs'!$C$15*H313)/('Exposure Inputs'!$C$8*'Exposure Inputs'!$C$14*'Exposure Inputs'!$C$16)</f>
        <v>2.870046843245857E-8</v>
      </c>
      <c r="M313" s="40">
        <f>($F313*(1-('Exposure Inputs'!$C$17)/100)*'Exposure Inputs'!$C$12*'Exposure Inputs'!$C$15*H313)/('Exposure Inputs'!$C$14*'Exposure Inputs'!$C$16)</f>
        <v>2.6102783527865311E-6</v>
      </c>
      <c r="N313" s="40">
        <f>'Exposure Inputs'!$E$60/$J313</f>
        <v>40339850.008426487</v>
      </c>
      <c r="O313" s="40">
        <f>'Exposure Inputs'!$E$61/$K313</f>
        <v>13240202.016014554</v>
      </c>
      <c r="P313" s="40">
        <f>L313*'Exposure Inputs'!$E$63</f>
        <v>9.9877630144955813E-10</v>
      </c>
      <c r="Q313" s="40">
        <f>($G313*(1-('Exposure Inputs'!$C$17/100))*'Exposure Inputs'!$D$6*1*'Exposure Inputs'!$C$15)/('Exposure Inputs'!$D$8*'Exposure Inputs'!$D$11)</f>
        <v>1.0958767827086498E-6</v>
      </c>
      <c r="R313" s="40">
        <f>($F313*(1-('Exposure Inputs'!$C$17)/100)*'Exposure Inputs'!$D$7*'Exposure Inputs'!$D$12*'Exposure Inputs'!$C$15*H313)/('Exposure Inputs'!$D$8*'Exposure Inputs'!$D$13*'Exposure Inputs'!$C$16)</f>
        <v>1.0031887241616321E-7</v>
      </c>
      <c r="S313" s="40">
        <f>($F313*(1-('Exposure Inputs'!$C$17)/100)*'Exposure Inputs'!$D$7*'Exposure Inputs'!$D$12*'Exposure Inputs'!$C$15*H313)/('Exposure Inputs'!$D$8*'Exposure Inputs'!$C$14*'Exposure Inputs'!$C$16)</f>
        <v>1.2861393899508103E-9</v>
      </c>
      <c r="T313" s="40">
        <f>($F313*(1-('Exposure Inputs'!$C$17)/100)*'Exposure Inputs'!$D$12*'Exposure Inputs'!$C$15*H313)/('Exposure Inputs'!$C$14*'Exposure Inputs'!$C$16)</f>
        <v>4.5794357066430376E-8</v>
      </c>
      <c r="U313" s="40">
        <f>'Exposure Inputs'!$E$60/Q313</f>
        <v>11497642.982139755</v>
      </c>
      <c r="V313" s="40">
        <f>'Exposure Inputs'!$E$61/R313</f>
        <v>5183471.3396979775</v>
      </c>
      <c r="W313" s="40">
        <f>($G313*(1-('Exposure Inputs'!$C$17/100))*'Exposure Inputs'!$E$6*'Exposure Inputs'!$C$15)/('Exposure Inputs'!$E$8*'Exposure Inputs'!$E$11)</f>
        <v>2.400036247501706E-7</v>
      </c>
      <c r="X313" s="40">
        <f>($F313*(1-('Exposure Inputs'!$C$17)/100)*'Exposure Inputs'!$E$7*'Exposure Inputs'!$E$12*'Exposure Inputs'!$C$15*H313)/('Exposure Inputs'!$E$8*'Exposure Inputs'!$E$13*'Exposure Inputs'!$C$16)</f>
        <v>2.1751040434569331E-8</v>
      </c>
      <c r="Y313" s="40">
        <f>($F313*(1-('Exposure Inputs'!$C$17)/100)*'Exposure Inputs'!$E$7*'Exposure Inputs'!$E$12*'Exposure Inputs'!$C$15*H313)/('Exposure Inputs'!$E$8*'Exposure Inputs'!$C$14*'Exposure Inputs'!$C$16)</f>
        <v>1.3942974637544445E-9</v>
      </c>
      <c r="Z313" s="40">
        <f>($F313*(1-('Exposure Inputs'!$C$17)/100)*'Exposure Inputs'!$E$12*'Exposure Inputs'!$C$15*H313)/('Exposure Inputs'!$C$14*'Exposure Inputs'!$C$16)</f>
        <v>2.2897178533215186E-7</v>
      </c>
      <c r="AA313" s="40">
        <f>'Exposure Inputs'!$E$60/W313</f>
        <v>52499207.097875483</v>
      </c>
      <c r="AB313" s="40">
        <f>'Exposure Inputs'!$E$61/X313</f>
        <v>23906902.364705019</v>
      </c>
      <c r="AC313" s="40">
        <f>($G313*(1-('Exposure Inputs'!$C$17/100))*'Exposure Inputs'!$F$6*'Exposure Inputs'!$C$15)/('Exposure Inputs'!$F$8*'Exposure Inputs'!$F$11)</f>
        <v>2.4063800968905944E-7</v>
      </c>
      <c r="AD313" s="40">
        <f>($F313*(1-('Exposure Inputs'!$C$17)/100)*'Exposure Inputs'!$F$7*'Exposure Inputs'!$F$12*'Exposure Inputs'!$C$15*H313)/('Exposure Inputs'!$F$8*'Exposure Inputs'!$F$13*'Exposure Inputs'!$C$16)</f>
        <v>1.9809284385954123E-8</v>
      </c>
      <c r="AE313" s="40">
        <f>($F313*(1-('Exposure Inputs'!$C$17)/100)*'Exposure Inputs'!$F$7*'Exposure Inputs'!$F$12*'Exposure Inputs'!$C$15*H313)/('Exposure Inputs'!$F$8*'Exposure Inputs'!$C$14*'Exposure Inputs'!$C$16)</f>
        <v>1.2698259221765465E-9</v>
      </c>
      <c r="AF313" s="40">
        <f>($F313*(1-('Exposure Inputs'!$C$17)/100)*'Exposure Inputs'!$F$12*'Exposure Inputs'!$C$15*H313)/('Exposure Inputs'!$C$14*'Exposure Inputs'!$C$16)</f>
        <v>2.2897178533215186E-7</v>
      </c>
      <c r="AG313" s="40">
        <f>'Exposure Inputs'!$E$60/AC313</f>
        <v>52360805.411751442</v>
      </c>
      <c r="AH313" s="40">
        <f>'Exposure Inputs'!$E$61/AD313</f>
        <v>26250317.268841308</v>
      </c>
      <c r="AI313" s="40">
        <f>($G313*(1-('Exposure Inputs'!$C$17/100))*'Exposure Inputs'!$G$6*'Exposure Inputs'!$C$15)/('Exposure Inputs'!$G$8*'Exposure Inputs'!$G$11)</f>
        <v>3.0704832159268307E-7</v>
      </c>
      <c r="AJ313" s="40">
        <f>($F313*(1-('Exposure Inputs'!$C$17)/100)*'Exposure Inputs'!$G$7*'Exposure Inputs'!$G$12*'Exposure Inputs'!$C$15*H313)/('Exposure Inputs'!$G$8*'Exposure Inputs'!$G$13*'Exposure Inputs'!$C$16)</f>
        <v>3.3023779756206958E-8</v>
      </c>
      <c r="AK313" s="40">
        <f>($F313*(1-('Exposure Inputs'!$C$17)/100)*'Exposure Inputs'!$G$7*'Exposure Inputs'!$G$12*'Exposure Inputs'!$C$15*H313)/('Exposure Inputs'!$G$8*'Exposure Inputs'!$C$14*'Exposure Inputs'!$C$16)</f>
        <v>2.1169089587312152E-9</v>
      </c>
      <c r="AL313" s="40">
        <f>($F313*(1-('Exposure Inputs'!$C$17)/100)*'Exposure Inputs'!$G$12*'Exposure Inputs'!$C$15*H313)/('Exposure Inputs'!$C$14*'Exposure Inputs'!$C$16)</f>
        <v>2.2897178533215186E-7</v>
      </c>
      <c r="AM313" s="40">
        <f>'Exposure Inputs'!$E$60/AI313</f>
        <v>41035886.256087765</v>
      </c>
      <c r="AN313" s="40">
        <f>'Exposure Inputs'!$E$61/AJ313</f>
        <v>15746229.045821559</v>
      </c>
      <c r="AO313" s="40">
        <f>($G313*(1-('Exposure Inputs'!$C$17/100))*'Exposure Inputs'!$H$6*'Exposure Inputs'!$C$15)/('Exposure Inputs'!$H$8*'Exposure Inputs'!$H$11)</f>
        <v>3.8971072700715071E-7</v>
      </c>
      <c r="AP313" s="40">
        <f>($F313*(1-('Exposure Inputs'!$C$17)/100)*'Exposure Inputs'!$H$7*'Exposure Inputs'!$H$12*'Exposure Inputs'!$C$15*H313)/('Exposure Inputs'!$H$8*'Exposure Inputs'!$H$13*'Exposure Inputs'!$C$16)</f>
        <v>4.2995813023481844E-8</v>
      </c>
      <c r="AQ313" s="40">
        <f>($F313*(1-('Exposure Inputs'!$C$17)/100)*'Exposure Inputs'!$H$7*'Exposure Inputs'!$H$12*'Exposure Inputs'!$C$15*H313)/('Exposure Inputs'!$H$8*'Exposure Inputs'!$C$14*'Exposure Inputs'!$C$16)</f>
        <v>2.7561418604796055E-9</v>
      </c>
      <c r="AR313" s="40">
        <f>($F313*(1-('Exposure Inputs'!$C$17)/100)*'Exposure Inputs'!$H$12*'Exposure Inputs'!$C$15*H313)/('Exposure Inputs'!$C$14*'Exposure Inputs'!$C$16)</f>
        <v>2.2897178533215186E-7</v>
      </c>
      <c r="AS313" s="40">
        <f>'Exposure Inputs'!$E$60/AO313</f>
        <v>32331673.538380187</v>
      </c>
      <c r="AT313" s="40">
        <f>'Exposure Inputs'!$E$61/AP313</f>
        <v>12094200.886863237</v>
      </c>
    </row>
    <row r="314" spans="1:46" s="35" customFormat="1">
      <c r="A314" s="47">
        <v>2020</v>
      </c>
      <c r="B314" s="48">
        <v>110022302417</v>
      </c>
      <c r="C314" s="48" t="s">
        <v>257</v>
      </c>
      <c r="D314" s="48" t="s">
        <v>45</v>
      </c>
      <c r="E314" s="48" t="s">
        <v>258</v>
      </c>
      <c r="F314" s="48">
        <v>0.83419535230567599</v>
      </c>
      <c r="G314" s="48">
        <v>0.83419535230567599</v>
      </c>
      <c r="H314" s="48">
        <v>250</v>
      </c>
      <c r="I314" s="40">
        <f t="shared" si="4"/>
        <v>1.5976313364635896E-7</v>
      </c>
      <c r="J314" s="40">
        <f>($G314*(1-('Exposure Inputs'!$C$17/100))*'Exposure Inputs'!$C$6*1*'Exposure Inputs'!$C$15)/('Exposure Inputs'!$C$8*'Exposure Inputs'!$C$11)</f>
        <v>3.3569960115099359E-5</v>
      </c>
      <c r="K314" s="40">
        <f>($F314*(1-('Exposure Inputs'!$C$17)/100)*'Exposure Inputs'!$C$7*'Exposure Inputs'!$C$12*'Exposure Inputs'!$C$15*H314)/('Exposure Inputs'!$C$8*'Exposure Inputs'!$C$13*'Exposure Inputs'!$C$16)</f>
        <v>6.2822768826456947E-6</v>
      </c>
      <c r="L314" s="40">
        <f>($F314*(1-('Exposure Inputs'!$C$17)/100)*'Exposure Inputs'!$C$7*'Exposure Inputs'!$C$12*'Exposure Inputs'!$C$15*H314)/('Exposure Inputs'!$C$8*'Exposure Inputs'!$C$14*'Exposure Inputs'!$C$16)</f>
        <v>4.5908946450103155E-6</v>
      </c>
      <c r="M314" s="40">
        <f>($F314*(1-('Exposure Inputs'!$C$17)/100)*'Exposure Inputs'!$C$12*'Exposure Inputs'!$C$15*H314)/('Exposure Inputs'!$C$14*'Exposure Inputs'!$C$16)</f>
        <v>4.1753718898334676E-4</v>
      </c>
      <c r="N314" s="40">
        <f>'Exposure Inputs'!$E$60/$J314</f>
        <v>375335.56658390764</v>
      </c>
      <c r="O314" s="40">
        <f>'Exposure Inputs'!$E$61/$K314</f>
        <v>82772.537682390262</v>
      </c>
      <c r="P314" s="40">
        <f>L314*'Exposure Inputs'!$E$63</f>
        <v>1.5976313364635896E-7</v>
      </c>
      <c r="Q314" s="40">
        <f>($G314*(1-('Exposure Inputs'!$C$17/100))*'Exposure Inputs'!$D$6*1*'Exposure Inputs'!$C$15)/('Exposure Inputs'!$D$8*'Exposure Inputs'!$D$11)</f>
        <v>1.1778128421064824E-4</v>
      </c>
      <c r="R314" s="40">
        <f>($F314*(1-('Exposure Inputs'!$C$17)/100)*'Exposure Inputs'!$D$7*'Exposure Inputs'!$D$12*'Exposure Inputs'!$C$15*H314)/('Exposure Inputs'!$D$8*'Exposure Inputs'!$D$13*'Exposure Inputs'!$C$16)</f>
        <v>1.6046893981980361E-5</v>
      </c>
      <c r="S314" s="40">
        <f>($F314*(1-('Exposure Inputs'!$C$17)/100)*'Exposure Inputs'!$D$7*'Exposure Inputs'!$D$12*'Exposure Inputs'!$C$15*H314)/('Exposure Inputs'!$D$8*'Exposure Inputs'!$C$14*'Exposure Inputs'!$C$16)</f>
        <v>2.0572941002538924E-7</v>
      </c>
      <c r="T314" s="40">
        <f>($F314*(1-('Exposure Inputs'!$C$17)/100)*'Exposure Inputs'!$D$12*'Exposure Inputs'!$C$15*H314)/('Exposure Inputs'!$C$14*'Exposure Inputs'!$C$16)</f>
        <v>7.3252138418131011E-6</v>
      </c>
      <c r="U314" s="40">
        <f>'Exposure Inputs'!$E$60/Q314</f>
        <v>106977.94717083644</v>
      </c>
      <c r="V314" s="40">
        <f>'Exposure Inputs'!$E$61/R314</f>
        <v>32405.024958968814</v>
      </c>
      <c r="W314" s="40">
        <f>($G314*(1-('Exposure Inputs'!$C$17/100))*'Exposure Inputs'!$E$6*'Exposure Inputs'!$C$15)/('Exposure Inputs'!$E$8*'Exposure Inputs'!$E$11)</f>
        <v>2.5794811592245348E-5</v>
      </c>
      <c r="X314" s="40">
        <f>($F314*(1-('Exposure Inputs'!$C$17)/100)*'Exposure Inputs'!$E$7*'Exposure Inputs'!$E$12*'Exposure Inputs'!$C$15*H314)/('Exposure Inputs'!$E$8*'Exposure Inputs'!$E$13*'Exposure Inputs'!$C$16)</f>
        <v>3.4792719599494404E-6</v>
      </c>
      <c r="Y314" s="40">
        <f>($F314*(1-('Exposure Inputs'!$C$17)/100)*'Exposure Inputs'!$E$7*'Exposure Inputs'!$E$12*'Exposure Inputs'!$C$15*H314)/('Exposure Inputs'!$E$8*'Exposure Inputs'!$C$14*'Exposure Inputs'!$C$16)</f>
        <v>2.2303025384291287E-7</v>
      </c>
      <c r="Z314" s="40">
        <f>($F314*(1-('Exposure Inputs'!$C$17)/100)*'Exposure Inputs'!$E$12*'Exposure Inputs'!$C$15*H314)/('Exposure Inputs'!$C$14*'Exposure Inputs'!$C$16)</f>
        <v>3.6626069209065506E-5</v>
      </c>
      <c r="AA314" s="40">
        <f>'Exposure Inputs'!$E$60/W314</f>
        <v>488470.32493107714</v>
      </c>
      <c r="AB314" s="40">
        <f>'Exposure Inputs'!$E$61/X314</f>
        <v>149456.55470047143</v>
      </c>
      <c r="AC314" s="40">
        <f>($G314*(1-('Exposure Inputs'!$C$17/100))*'Exposure Inputs'!$F$6*'Exposure Inputs'!$C$15)/('Exposure Inputs'!$F$8*'Exposure Inputs'!$F$11)</f>
        <v>2.5862993229054501E-5</v>
      </c>
      <c r="AD314" s="40">
        <f>($F314*(1-('Exposure Inputs'!$C$17)/100)*'Exposure Inputs'!$F$7*'Exposure Inputs'!$F$12*'Exposure Inputs'!$C$15*H314)/('Exposure Inputs'!$F$8*'Exposure Inputs'!$F$13*'Exposure Inputs'!$C$16)</f>
        <v>3.1686708467138715E-6</v>
      </c>
      <c r="AE314" s="40">
        <f>($F314*(1-('Exposure Inputs'!$C$17)/100)*'Exposure Inputs'!$F$7*'Exposure Inputs'!$F$12*'Exposure Inputs'!$C$15*H314)/('Exposure Inputs'!$F$8*'Exposure Inputs'!$C$14*'Exposure Inputs'!$C$16)</f>
        <v>2.0311992607140205E-7</v>
      </c>
      <c r="AF314" s="40">
        <f>($F314*(1-('Exposure Inputs'!$C$17)/100)*'Exposure Inputs'!$F$12*'Exposure Inputs'!$C$15*H314)/('Exposure Inputs'!$C$14*'Exposure Inputs'!$C$16)</f>
        <v>3.6626069209065506E-5</v>
      </c>
      <c r="AG314" s="40">
        <f>'Exposure Inputs'!$E$60/AC314</f>
        <v>487182.58897601819</v>
      </c>
      <c r="AH314" s="40">
        <f>'Exposure Inputs'!$E$61/AD314</f>
        <v>164106.66337883458</v>
      </c>
      <c r="AI314" s="40">
        <f>($G314*(1-('Exposure Inputs'!$C$17/100))*'Exposure Inputs'!$G$6*'Exposure Inputs'!$C$15)/('Exposure Inputs'!$G$8*'Exposure Inputs'!$G$11)</f>
        <v>3.3000558276746557E-5</v>
      </c>
      <c r="AJ314" s="40">
        <f>($F314*(1-('Exposure Inputs'!$C$17)/100)*'Exposure Inputs'!$G$7*'Exposure Inputs'!$G$12*'Exposure Inputs'!$C$15*H314)/('Exposure Inputs'!$G$8*'Exposure Inputs'!$G$13*'Exposure Inputs'!$C$16)</f>
        <v>5.2824466610206924E-6</v>
      </c>
      <c r="AK314" s="40">
        <f>($F314*(1-('Exposure Inputs'!$C$17)/100)*'Exposure Inputs'!$G$7*'Exposure Inputs'!$G$12*'Exposure Inputs'!$C$15*H314)/('Exposure Inputs'!$G$8*'Exposure Inputs'!$C$14*'Exposure Inputs'!$C$16)</f>
        <v>3.3861837570645463E-7</v>
      </c>
      <c r="AL314" s="40">
        <f>($F314*(1-('Exposure Inputs'!$C$17)/100)*'Exposure Inputs'!$G$12*'Exposure Inputs'!$C$15*H314)/('Exposure Inputs'!$C$14*'Exposure Inputs'!$C$16)</f>
        <v>3.6626069209065506E-5</v>
      </c>
      <c r="AM314" s="40">
        <f>'Exposure Inputs'!$E$60/AI314</f>
        <v>381811.7225270833</v>
      </c>
      <c r="AN314" s="40">
        <f>'Exposure Inputs'!$E$61/AJ314</f>
        <v>98439.233440271753</v>
      </c>
      <c r="AO314" s="40">
        <f>($G314*(1-('Exposure Inputs'!$C$17/100))*'Exposure Inputs'!$H$6*'Exposure Inputs'!$C$15)/('Exposure Inputs'!$H$8*'Exposure Inputs'!$H$11)</f>
        <v>4.1884845652187457E-5</v>
      </c>
      <c r="AP314" s="40">
        <f>($F314*(1-('Exposure Inputs'!$C$17)/100)*'Exposure Inputs'!$H$7*'Exposure Inputs'!$H$12*'Exposure Inputs'!$C$15*H314)/('Exposure Inputs'!$H$8*'Exposure Inputs'!$H$13*'Exposure Inputs'!$C$16)</f>
        <v>6.8775618848134119E-6</v>
      </c>
      <c r="AQ314" s="40">
        <f>($F314*(1-('Exposure Inputs'!$C$17)/100)*'Exposure Inputs'!$H$7*'Exposure Inputs'!$H$12*'Exposure Inputs'!$C$15*H314)/('Exposure Inputs'!$H$8*'Exposure Inputs'!$C$14*'Exposure Inputs'!$C$16)</f>
        <v>4.4086935159060334E-7</v>
      </c>
      <c r="AR314" s="40">
        <f>($F314*(1-('Exposure Inputs'!$C$17)/100)*'Exposure Inputs'!$H$12*'Exposure Inputs'!$C$15*H314)/('Exposure Inputs'!$C$14*'Exposure Inputs'!$C$16)</f>
        <v>3.6626069209065506E-5</v>
      </c>
      <c r="AS314" s="40">
        <f>'Exposure Inputs'!$E$60/AO314</f>
        <v>300824.7924471451</v>
      </c>
      <c r="AT314" s="40">
        <f>'Exposure Inputs'!$E$61/AP314</f>
        <v>75608.189167767501</v>
      </c>
    </row>
    <row r="315" spans="1:46" s="35" customFormat="1">
      <c r="A315" s="47">
        <v>2022</v>
      </c>
      <c r="B315" s="48">
        <v>110006777247</v>
      </c>
      <c r="C315" s="48" t="s">
        <v>259</v>
      </c>
      <c r="D315" s="48" t="s">
        <v>45</v>
      </c>
      <c r="E315" s="48" t="s">
        <v>260</v>
      </c>
      <c r="F315" s="48">
        <v>0.762535399134043</v>
      </c>
      <c r="G315" s="48">
        <v>0.762535399134043</v>
      </c>
      <c r="H315" s="48">
        <v>250</v>
      </c>
      <c r="I315" s="40">
        <f t="shared" si="4"/>
        <v>1.4603898780449112E-7</v>
      </c>
      <c r="J315" s="40">
        <f>($G315*(1-('Exposure Inputs'!$C$17/100))*'Exposure Inputs'!$C$6*1*'Exposure Inputs'!$C$15)/('Exposure Inputs'!$C$8*'Exposure Inputs'!$C$11)</f>
        <v>3.0686197021511523E-5</v>
      </c>
      <c r="K315" s="40">
        <f>($F315*(1-('Exposure Inputs'!$C$17)/100)*'Exposure Inputs'!$C$7*'Exposure Inputs'!$C$12*'Exposure Inputs'!$C$15*H315)/('Exposure Inputs'!$C$8*'Exposure Inputs'!$C$13*'Exposure Inputs'!$C$16)</f>
        <v>5.7426099257664388E-6</v>
      </c>
      <c r="L315" s="40">
        <f>($F315*(1-('Exposure Inputs'!$C$17)/100)*'Exposure Inputs'!$C$7*'Exposure Inputs'!$C$12*'Exposure Inputs'!$C$15*H315)/('Exposure Inputs'!$C$8*'Exposure Inputs'!$C$14*'Exposure Inputs'!$C$16)</f>
        <v>4.1965226380600899E-6</v>
      </c>
      <c r="M315" s="40">
        <f>($F315*(1-('Exposure Inputs'!$C$17)/100)*'Exposure Inputs'!$C$12*'Exposure Inputs'!$C$15*H315)/('Exposure Inputs'!$C$14*'Exposure Inputs'!$C$16)</f>
        <v>3.8166945689006371E-4</v>
      </c>
      <c r="N315" s="40">
        <f>'Exposure Inputs'!$E$60/$J315</f>
        <v>410608.06561227498</v>
      </c>
      <c r="O315" s="40">
        <f>'Exposure Inputs'!$E$61/$K315</f>
        <v>90551.161705554652</v>
      </c>
      <c r="P315" s="40">
        <f>L315*'Exposure Inputs'!$E$63</f>
        <v>1.4603898780449112E-7</v>
      </c>
      <c r="Q315" s="40">
        <f>($G315*(1-('Exposure Inputs'!$C$17/100))*'Exposure Inputs'!$D$6*1*'Exposure Inputs'!$C$15)/('Exposure Inputs'!$D$8*'Exposure Inputs'!$D$11)</f>
        <v>1.0766350869475552E-4</v>
      </c>
      <c r="R315" s="40">
        <f>($F315*(1-('Exposure Inputs'!$C$17)/100)*'Exposure Inputs'!$D$7*'Exposure Inputs'!$D$12*'Exposure Inputs'!$C$15*H315)/('Exposure Inputs'!$D$8*'Exposure Inputs'!$D$13*'Exposure Inputs'!$C$16)</f>
        <v>1.4668416305114207E-5</v>
      </c>
      <c r="S315" s="40">
        <f>($F315*(1-('Exposure Inputs'!$C$17)/100)*'Exposure Inputs'!$D$7*'Exposure Inputs'!$D$12*'Exposure Inputs'!$C$15*H315)/('Exposure Inputs'!$D$8*'Exposure Inputs'!$C$14*'Exposure Inputs'!$C$16)</f>
        <v>1.8805661929633598E-7</v>
      </c>
      <c r="T315" s="40">
        <f>($F315*(1-('Exposure Inputs'!$C$17)/100)*'Exposure Inputs'!$D$12*'Exposure Inputs'!$C$15*H315)/('Exposure Inputs'!$C$14*'Exposure Inputs'!$C$16)</f>
        <v>6.6959553840362046E-6</v>
      </c>
      <c r="U315" s="40">
        <f>'Exposure Inputs'!$E$60/Q315</f>
        <v>117031.29642303556</v>
      </c>
      <c r="V315" s="40">
        <f>'Exposure Inputs'!$E$61/R315</f>
        <v>35450.316461136965</v>
      </c>
      <c r="W315" s="40">
        <f>($G315*(1-('Exposure Inputs'!$C$17/100))*'Exposure Inputs'!$E$6*'Exposure Inputs'!$C$15)/('Exposure Inputs'!$E$8*'Exposure Inputs'!$E$11)</f>
        <v>2.35789577329996E-5</v>
      </c>
      <c r="X315" s="40">
        <f>($F315*(1-('Exposure Inputs'!$C$17)/100)*'Exposure Inputs'!$E$7*'Exposure Inputs'!$E$12*'Exposure Inputs'!$C$15*H315)/('Exposure Inputs'!$E$8*'Exposure Inputs'!$E$13*'Exposure Inputs'!$C$16)</f>
        <v>3.1803917695573085E-6</v>
      </c>
      <c r="Y315" s="40">
        <f>($F315*(1-('Exposure Inputs'!$C$17)/100)*'Exposure Inputs'!$E$7*'Exposure Inputs'!$E$12*'Exposure Inputs'!$C$15*H315)/('Exposure Inputs'!$E$8*'Exposure Inputs'!$C$14*'Exposure Inputs'!$C$16)</f>
        <v>2.0387126727931468E-7</v>
      </c>
      <c r="Z315" s="40">
        <f>($F315*(1-('Exposure Inputs'!$C$17)/100)*'Exposure Inputs'!$E$12*'Exposure Inputs'!$C$15*H315)/('Exposure Inputs'!$C$14*'Exposure Inputs'!$C$16)</f>
        <v>3.3479776920181024E-5</v>
      </c>
      <c r="AA315" s="40">
        <f>'Exposure Inputs'!$E$60/W315</f>
        <v>534374.76510532293</v>
      </c>
      <c r="AB315" s="40">
        <f>'Exposure Inputs'!$E$61/X315</f>
        <v>163501.86947955185</v>
      </c>
      <c r="AC315" s="40">
        <f>($G315*(1-('Exposure Inputs'!$C$17/100))*'Exposure Inputs'!$F$6*'Exposure Inputs'!$C$15)/('Exposure Inputs'!$F$8*'Exposure Inputs'!$F$11)</f>
        <v>2.3641282356955097E-5</v>
      </c>
      <c r="AD315" s="40">
        <f>($F315*(1-('Exposure Inputs'!$C$17)/100)*'Exposure Inputs'!$F$7*'Exposure Inputs'!$F$12*'Exposure Inputs'!$C$15*H315)/('Exposure Inputs'!$F$8*'Exposure Inputs'!$F$13*'Exposure Inputs'!$C$16)</f>
        <v>2.8964722497494638E-6</v>
      </c>
      <c r="AE315" s="40">
        <f>($F315*(1-('Exposure Inputs'!$C$17)/100)*'Exposure Inputs'!$F$7*'Exposure Inputs'!$F$12*'Exposure Inputs'!$C$15*H315)/('Exposure Inputs'!$F$8*'Exposure Inputs'!$C$14*'Exposure Inputs'!$C$16)</f>
        <v>1.8567129806086309E-7</v>
      </c>
      <c r="AF315" s="40">
        <f>($F315*(1-('Exposure Inputs'!$C$17)/100)*'Exposure Inputs'!$F$12*'Exposure Inputs'!$C$15*H315)/('Exposure Inputs'!$C$14*'Exposure Inputs'!$C$16)</f>
        <v>3.3479776920181024E-5</v>
      </c>
      <c r="AG315" s="40">
        <f>'Exposure Inputs'!$E$60/AC315</f>
        <v>532966.0130002707</v>
      </c>
      <c r="AH315" s="40">
        <f>'Exposure Inputs'!$E$61/AD315</f>
        <v>179528.73535901422</v>
      </c>
      <c r="AI315" s="40">
        <f>($G315*(1-('Exposure Inputs'!$C$17/100))*'Exposure Inputs'!$G$6*'Exposure Inputs'!$C$15)/('Exposure Inputs'!$G$8*'Exposure Inputs'!$G$11)</f>
        <v>3.0165708556937929E-5</v>
      </c>
      <c r="AJ315" s="40">
        <f>($F315*(1-('Exposure Inputs'!$C$17)/100)*'Exposure Inputs'!$G$7*'Exposure Inputs'!$G$12*'Exposure Inputs'!$C$15*H315)/('Exposure Inputs'!$G$8*'Exposure Inputs'!$G$13*'Exposure Inputs'!$C$16)</f>
        <v>4.8286682033559198E-6</v>
      </c>
      <c r="AK315" s="40">
        <f>($F315*(1-('Exposure Inputs'!$C$17)/100)*'Exposure Inputs'!$G$7*'Exposure Inputs'!$G$12*'Exposure Inputs'!$C$15*H315)/('Exposure Inputs'!$G$8*'Exposure Inputs'!$C$14*'Exposure Inputs'!$C$16)</f>
        <v>3.0953001303563588E-7</v>
      </c>
      <c r="AL315" s="40">
        <f>($F315*(1-('Exposure Inputs'!$C$17)/100)*'Exposure Inputs'!$G$12*'Exposure Inputs'!$C$15*H315)/('Exposure Inputs'!$C$14*'Exposure Inputs'!$C$16)</f>
        <v>3.3479776920181024E-5</v>
      </c>
      <c r="AM315" s="40">
        <f>'Exposure Inputs'!$E$60/AI315</f>
        <v>417692.82416215865</v>
      </c>
      <c r="AN315" s="40">
        <f>'Exposure Inputs'!$E$61/AJ315</f>
        <v>107690.14935393583</v>
      </c>
      <c r="AO315" s="40">
        <f>($G315*(1-('Exposure Inputs'!$C$17/100))*'Exposure Inputs'!$H$6*'Exposure Inputs'!$C$15)/('Exposure Inputs'!$H$8*'Exposure Inputs'!$H$11)</f>
        <v>3.8286808250347563E-5</v>
      </c>
      <c r="AP315" s="40">
        <f>($F315*(1-('Exposure Inputs'!$C$17)/100)*'Exposure Inputs'!$H$7*'Exposure Inputs'!$H$12*'Exposure Inputs'!$C$15*H315)/('Exposure Inputs'!$H$8*'Exposure Inputs'!$H$13*'Exposure Inputs'!$C$16)</f>
        <v>6.2867581105673253E-6</v>
      </c>
      <c r="AQ315" s="40">
        <f>($F315*(1-('Exposure Inputs'!$C$17)/100)*'Exposure Inputs'!$H$7*'Exposure Inputs'!$H$12*'Exposure Inputs'!$C$15*H315)/('Exposure Inputs'!$H$8*'Exposure Inputs'!$C$14*'Exposure Inputs'!$C$16)</f>
        <v>4.0299731477995672E-7</v>
      </c>
      <c r="AR315" s="40">
        <f>($F315*(1-('Exposure Inputs'!$C$17)/100)*'Exposure Inputs'!$H$12*'Exposure Inputs'!$C$15*H315)/('Exposure Inputs'!$C$14*'Exposure Inputs'!$C$16)</f>
        <v>3.3479776920181024E-5</v>
      </c>
      <c r="AS315" s="40">
        <f>'Exposure Inputs'!$E$60/AO315</f>
        <v>329095.0741469973</v>
      </c>
      <c r="AT315" s="40">
        <f>'Exposure Inputs'!$E$61/AP315</f>
        <v>82713.537065461322</v>
      </c>
    </row>
    <row r="316" spans="1:46" s="35" customFormat="1">
      <c r="A316" s="47">
        <v>2021</v>
      </c>
      <c r="B316" s="48">
        <v>110071169347</v>
      </c>
      <c r="C316" s="48" t="s">
        <v>255</v>
      </c>
      <c r="D316" s="48" t="s">
        <v>45</v>
      </c>
      <c r="E316" s="48" t="s">
        <v>256</v>
      </c>
      <c r="F316" s="48">
        <v>0.66627071199999999</v>
      </c>
      <c r="G316" s="48">
        <v>0.66627071199999999</v>
      </c>
      <c r="H316" s="48">
        <v>250</v>
      </c>
      <c r="I316" s="40">
        <f t="shared" si="4"/>
        <v>1.2760260113137832E-7</v>
      </c>
      <c r="J316" s="40">
        <f>($G316*(1-('Exposure Inputs'!$C$17/100))*'Exposure Inputs'!$C$6*1*'Exposure Inputs'!$C$15)/('Exposure Inputs'!$C$8*'Exposure Inputs'!$C$11)</f>
        <v>2.6812282238061407E-5</v>
      </c>
      <c r="K316" s="40">
        <f>($F316*(1-('Exposure Inputs'!$C$17)/100)*'Exposure Inputs'!$C$7*'Exposure Inputs'!$C$12*'Exposure Inputs'!$C$15*H316)/('Exposure Inputs'!$C$8*'Exposure Inputs'!$C$13*'Exposure Inputs'!$C$16)</f>
        <v>5.0176461424921904E-6</v>
      </c>
      <c r="L316" s="40">
        <f>($F316*(1-('Exposure Inputs'!$C$17)/100)*'Exposure Inputs'!$C$7*'Exposure Inputs'!$C$12*'Exposure Inputs'!$C$15*H316)/('Exposure Inputs'!$C$8*'Exposure Inputs'!$C$14*'Exposure Inputs'!$C$16)</f>
        <v>3.6667414118212162E-6</v>
      </c>
      <c r="M316" s="40">
        <f>($F316*(1-('Exposure Inputs'!$C$17)/100)*'Exposure Inputs'!$C$12*'Exposure Inputs'!$C$15*H316)/('Exposure Inputs'!$C$14*'Exposure Inputs'!$C$16)</f>
        <v>3.3348639430979984E-4</v>
      </c>
      <c r="N316" s="40">
        <f>'Exposure Inputs'!$E$60/$J316</f>
        <v>469933.88657208951</v>
      </c>
      <c r="O316" s="40">
        <f>'Exposure Inputs'!$E$61/$K316</f>
        <v>103634.25104778787</v>
      </c>
      <c r="P316" s="40">
        <f>L316*'Exposure Inputs'!$E$63</f>
        <v>1.2760260113137832E-7</v>
      </c>
      <c r="Q316" s="40">
        <f>($G316*(1-('Exposure Inputs'!$C$17/100))*'Exposure Inputs'!$D$6*1*'Exposure Inputs'!$C$15)/('Exposure Inputs'!$D$8*'Exposure Inputs'!$D$11)</f>
        <v>9.4071754145361706E-5</v>
      </c>
      <c r="R316" s="40">
        <f>($F316*(1-('Exposure Inputs'!$C$17)/100)*'Exposure Inputs'!$D$7*'Exposure Inputs'!$D$12*'Exposure Inputs'!$C$15*H316)/('Exposure Inputs'!$D$8*'Exposure Inputs'!$D$13*'Exposure Inputs'!$C$16)</f>
        <v>1.2816632757796562E-5</v>
      </c>
      <c r="S316" s="40">
        <f>($F316*(1-('Exposure Inputs'!$C$17)/100)*'Exposure Inputs'!$D$7*'Exposure Inputs'!$D$12*'Exposure Inputs'!$C$15*H316)/('Exposure Inputs'!$D$8*'Exposure Inputs'!$C$14*'Exposure Inputs'!$C$16)</f>
        <v>1.643158045871354E-7</v>
      </c>
      <c r="T316" s="40">
        <f>($F316*(1-('Exposure Inputs'!$C$17)/100)*'Exposure Inputs'!$D$12*'Exposure Inputs'!$C$15*H316)/('Exposure Inputs'!$C$14*'Exposure Inputs'!$C$16)</f>
        <v>5.8506384966631542E-6</v>
      </c>
      <c r="U316" s="40">
        <f>'Exposure Inputs'!$E$60/Q316</f>
        <v>133940.31093042239</v>
      </c>
      <c r="V316" s="40">
        <f>'Exposure Inputs'!$E$61/R316</f>
        <v>40572.278992988679</v>
      </c>
      <c r="W316" s="40">
        <f>($G316*(1-('Exposure Inputs'!$C$17/100))*'Exposure Inputs'!$E$6*'Exposure Inputs'!$C$15)/('Exposure Inputs'!$E$8*'Exposure Inputs'!$E$11)</f>
        <v>2.0602281513519554E-5</v>
      </c>
      <c r="X316" s="40">
        <f>($F316*(1-('Exposure Inputs'!$C$17)/100)*'Exposure Inputs'!$E$7*'Exposure Inputs'!$E$12*'Exposure Inputs'!$C$15*H316)/('Exposure Inputs'!$E$8*'Exposure Inputs'!$E$13*'Exposure Inputs'!$C$16)</f>
        <v>2.7788898602586672E-6</v>
      </c>
      <c r="Y316" s="40">
        <f>($F316*(1-('Exposure Inputs'!$C$17)/100)*'Exposure Inputs'!$E$7*'Exposure Inputs'!$E$12*'Exposure Inputs'!$C$15*H316)/('Exposure Inputs'!$E$8*'Exposure Inputs'!$C$14*'Exposure Inputs'!$C$16)</f>
        <v>1.7813396540119663E-7</v>
      </c>
      <c r="Z316" s="40">
        <f>($F316*(1-('Exposure Inputs'!$C$17)/100)*'Exposure Inputs'!$E$12*'Exposure Inputs'!$C$15*H316)/('Exposure Inputs'!$C$14*'Exposure Inputs'!$C$16)</f>
        <v>2.9253192483315771E-5</v>
      </c>
      <c r="AA316" s="40">
        <f>'Exposure Inputs'!$E$60/W316</f>
        <v>611582.75076144713</v>
      </c>
      <c r="AB316" s="40">
        <f>'Exposure Inputs'!$E$61/X316</f>
        <v>187125.0845298334</v>
      </c>
      <c r="AC316" s="40">
        <f>($G316*(1-('Exposure Inputs'!$C$17/100))*'Exposure Inputs'!$F$6*'Exposure Inputs'!$C$15)/('Exposure Inputs'!$F$8*'Exposure Inputs'!$F$11)</f>
        <v>2.0656738095633803E-5</v>
      </c>
      <c r="AD316" s="40">
        <f>($F316*(1-('Exposure Inputs'!$C$17)/100)*'Exposure Inputs'!$F$7*'Exposure Inputs'!$F$12*'Exposure Inputs'!$C$15*H316)/('Exposure Inputs'!$F$8*'Exposure Inputs'!$F$13*'Exposure Inputs'!$C$16)</f>
        <v>2.5308131666023536E-6</v>
      </c>
      <c r="AE316" s="40">
        <f>($F316*(1-('Exposure Inputs'!$C$17)/100)*'Exposure Inputs'!$F$7*'Exposure Inputs'!$F$12*'Exposure Inputs'!$C$15*H316)/('Exposure Inputs'!$F$8*'Exposure Inputs'!$C$14*'Exposure Inputs'!$C$16)</f>
        <v>1.6223161324374066E-7</v>
      </c>
      <c r="AF316" s="40">
        <f>($F316*(1-('Exposure Inputs'!$C$17)/100)*'Exposure Inputs'!$F$12*'Exposure Inputs'!$C$15*H316)/('Exposure Inputs'!$C$14*'Exposure Inputs'!$C$16)</f>
        <v>2.9253192483315771E-5</v>
      </c>
      <c r="AG316" s="40">
        <f>'Exposure Inputs'!$E$60/AC316</f>
        <v>609970.45814620901</v>
      </c>
      <c r="AH316" s="40">
        <f>'Exposure Inputs'!$E$61/AD316</f>
        <v>205467.55756692469</v>
      </c>
      <c r="AI316" s="40">
        <f>($G316*(1-('Exposure Inputs'!$C$17/100))*'Exposure Inputs'!$G$6*'Exposure Inputs'!$C$15)/('Exposure Inputs'!$G$8*'Exposure Inputs'!$G$11)</f>
        <v>2.6357501751446539E-5</v>
      </c>
      <c r="AJ316" s="40">
        <f>($F316*(1-('Exposure Inputs'!$C$17)/100)*'Exposure Inputs'!$G$7*'Exposure Inputs'!$G$12*'Exposure Inputs'!$C$15*H316)/('Exposure Inputs'!$G$8*'Exposure Inputs'!$G$13*'Exposure Inputs'!$C$16)</f>
        <v>4.2190830819333159E-6</v>
      </c>
      <c r="AK316" s="40">
        <f>($F316*(1-('Exposure Inputs'!$C$17)/100)*'Exposure Inputs'!$G$7*'Exposure Inputs'!$G$12*'Exposure Inputs'!$C$15*H316)/('Exposure Inputs'!$G$8*'Exposure Inputs'!$C$14*'Exposure Inputs'!$C$16)</f>
        <v>2.7045404371367411E-7</v>
      </c>
      <c r="AL316" s="40">
        <f>($F316*(1-('Exposure Inputs'!$C$17)/100)*'Exposure Inputs'!$G$12*'Exposure Inputs'!$C$15*H316)/('Exposure Inputs'!$C$14*'Exposure Inputs'!$C$16)</f>
        <v>2.9253192483315771E-5</v>
      </c>
      <c r="AM316" s="40">
        <f>'Exposure Inputs'!$E$60/AI316</f>
        <v>478042.27118408494</v>
      </c>
      <c r="AN316" s="40">
        <f>'Exposure Inputs'!$E$61/AJ316</f>
        <v>123249.52836949581</v>
      </c>
      <c r="AO316" s="40">
        <f>($G316*(1-('Exposure Inputs'!$C$17/100))*'Exposure Inputs'!$H$6*'Exposure Inputs'!$C$15)/('Exposure Inputs'!$H$8*'Exposure Inputs'!$H$11)</f>
        <v>3.3453370193876543E-5</v>
      </c>
      <c r="AP316" s="40">
        <f>($F316*(1-('Exposure Inputs'!$C$17)/100)*'Exposure Inputs'!$H$7*'Exposure Inputs'!$H$12*'Exposure Inputs'!$C$15*H316)/('Exposure Inputs'!$H$8*'Exposure Inputs'!$H$13*'Exposure Inputs'!$C$16)</f>
        <v>5.4930994774226268E-6</v>
      </c>
      <c r="AQ316" s="40">
        <f>($F316*(1-('Exposure Inputs'!$C$17)/100)*'Exposure Inputs'!$H$7*'Exposure Inputs'!$H$12*'Exposure Inputs'!$C$15*H316)/('Exposure Inputs'!$H$8*'Exposure Inputs'!$C$14*'Exposure Inputs'!$C$16)</f>
        <v>3.5212176137324532E-7</v>
      </c>
      <c r="AR316" s="40">
        <f>($F316*(1-('Exposure Inputs'!$C$17)/100)*'Exposure Inputs'!$H$12*'Exposure Inputs'!$C$15*H316)/('Exposure Inputs'!$C$14*'Exposure Inputs'!$C$16)</f>
        <v>2.9253192483315771E-5</v>
      </c>
      <c r="AS316" s="40">
        <f>'Exposure Inputs'!$E$60/AO316</f>
        <v>376643.66630260652</v>
      </c>
      <c r="AT316" s="40">
        <f>'Exposure Inputs'!$E$61/AP316</f>
        <v>94664.224111955293</v>
      </c>
    </row>
    <row r="317" spans="1:46" s="35" customFormat="1">
      <c r="A317" s="47">
        <v>2023</v>
      </c>
      <c r="B317" s="48">
        <v>110012150858</v>
      </c>
      <c r="C317" s="48" t="s">
        <v>261</v>
      </c>
      <c r="D317" s="48" t="s">
        <v>45</v>
      </c>
      <c r="E317" s="48" t="s">
        <v>262</v>
      </c>
      <c r="F317" s="48">
        <v>0.5</v>
      </c>
      <c r="G317" s="48">
        <v>0.5</v>
      </c>
      <c r="H317" s="48">
        <v>250</v>
      </c>
      <c r="I317" s="40">
        <f t="shared" si="4"/>
        <v>9.5758825079030561E-8</v>
      </c>
      <c r="J317" s="40">
        <f>($G317*(1-('Exposure Inputs'!$C$17/100))*'Exposure Inputs'!$C$6*1*'Exposure Inputs'!$C$15)/('Exposure Inputs'!$C$8*'Exposure Inputs'!$C$11)</f>
        <v>2.0121162280701754E-5</v>
      </c>
      <c r="K317" s="40">
        <f>($F317*(1-('Exposure Inputs'!$C$17)/100)*'Exposure Inputs'!$C$7*'Exposure Inputs'!$C$12*'Exposure Inputs'!$C$15*H317)/('Exposure Inputs'!$C$8*'Exposure Inputs'!$C$13*'Exposure Inputs'!$C$16)</f>
        <v>3.7654710406152371E-6</v>
      </c>
      <c r="L317" s="40">
        <f>($F317*(1-('Exposure Inputs'!$C$17)/100)*'Exposure Inputs'!$C$7*'Exposure Inputs'!$C$12*'Exposure Inputs'!$C$15*H317)/('Exposure Inputs'!$C$8*'Exposure Inputs'!$C$14*'Exposure Inputs'!$C$16)</f>
        <v>2.7516903758342116E-6</v>
      </c>
      <c r="M317" s="40">
        <f>($F317*(1-('Exposure Inputs'!$C$17)/100)*'Exposure Inputs'!$C$12*'Exposure Inputs'!$C$15*H317)/('Exposure Inputs'!$C$14*'Exposure Inputs'!$C$16)</f>
        <v>2.5026343519494207E-4</v>
      </c>
      <c r="N317" s="40">
        <f>'Exposure Inputs'!$E$60/$J317</f>
        <v>626206.37039862678</v>
      </c>
      <c r="O317" s="40">
        <f>'Exposure Inputs'!$E$61/$K317</f>
        <v>138096.93246639275</v>
      </c>
      <c r="P317" s="40">
        <f>L317*'Exposure Inputs'!$E$63</f>
        <v>9.5758825079030561E-8</v>
      </c>
      <c r="Q317" s="40">
        <f>($G317*(1-('Exposure Inputs'!$C$17/100))*'Exposure Inputs'!$D$6*1*'Exposure Inputs'!$C$15)/('Exposure Inputs'!$D$8*'Exposure Inputs'!$D$11)</f>
        <v>7.0595744680851079E-5</v>
      </c>
      <c r="R317" s="40">
        <f>($F317*(1-('Exposure Inputs'!$C$17)/100)*'Exposure Inputs'!$D$7*'Exposure Inputs'!$D$12*'Exposure Inputs'!$C$15*H317)/('Exposure Inputs'!$D$8*'Exposure Inputs'!$D$13*'Exposure Inputs'!$C$16)</f>
        <v>9.618187117458467E-6</v>
      </c>
      <c r="S317" s="40">
        <f>($F317*(1-('Exposure Inputs'!$C$17)/100)*'Exposure Inputs'!$D$7*'Exposure Inputs'!$D$12*'Exposure Inputs'!$C$15*H317)/('Exposure Inputs'!$D$8*'Exposure Inputs'!$C$14*'Exposure Inputs'!$C$16)</f>
        <v>1.2331009124946753E-7</v>
      </c>
      <c r="T317" s="40">
        <f>($F317*(1-('Exposure Inputs'!$C$17)/100)*'Exposure Inputs'!$D$12*'Exposure Inputs'!$C$15*H317)/('Exposure Inputs'!$C$14*'Exposure Inputs'!$C$16)</f>
        <v>4.3905865823674045E-6</v>
      </c>
      <c r="U317" s="40">
        <f>'Exposure Inputs'!$E$60/Q317</f>
        <v>178481.01265822782</v>
      </c>
      <c r="V317" s="40">
        <f>'Exposure Inputs'!$E$61/R317</f>
        <v>54064.242424242424</v>
      </c>
      <c r="W317" s="40">
        <f>($G317*(1-('Exposure Inputs'!$C$17/100))*'Exposure Inputs'!$E$6*'Exposure Inputs'!$C$15)/('Exposure Inputs'!$E$8*'Exposure Inputs'!$E$11)</f>
        <v>1.5460893854748605E-5</v>
      </c>
      <c r="X317" s="40">
        <f>($F317*(1-('Exposure Inputs'!$C$17)/100)*'Exposure Inputs'!$E$7*'Exposure Inputs'!$E$12*'Exposure Inputs'!$C$15*H317)/('Exposure Inputs'!$E$8*'Exposure Inputs'!$E$13*'Exposure Inputs'!$C$16)</f>
        <v>2.0854059845412109E-6</v>
      </c>
      <c r="Y317" s="40">
        <f>($F317*(1-('Exposure Inputs'!$C$17)/100)*'Exposure Inputs'!$E$7*'Exposure Inputs'!$E$12*'Exposure Inputs'!$C$15*H317)/('Exposure Inputs'!$E$8*'Exposure Inputs'!$C$14*'Exposure Inputs'!$C$16)</f>
        <v>1.3367987080392378E-7</v>
      </c>
      <c r="Z317" s="40">
        <f>($F317*(1-('Exposure Inputs'!$C$17)/100)*'Exposure Inputs'!$E$12*'Exposure Inputs'!$C$15*H317)/('Exposure Inputs'!$C$14*'Exposure Inputs'!$C$16)</f>
        <v>2.1952932911837021E-5</v>
      </c>
      <c r="AA317" s="40">
        <f>'Exposure Inputs'!$E$60/W317</f>
        <v>814959.34959349583</v>
      </c>
      <c r="AB317" s="40">
        <f>'Exposure Inputs'!$E$61/X317</f>
        <v>249351.92660550456</v>
      </c>
      <c r="AC317" s="40">
        <f>($G317*(1-('Exposure Inputs'!$C$17/100))*'Exposure Inputs'!$F$6*'Exposure Inputs'!$C$15)/('Exposure Inputs'!$F$8*'Exposure Inputs'!$F$11)</f>
        <v>1.5501760563380284E-5</v>
      </c>
      <c r="AD317" s="40">
        <f>($F317*(1-('Exposure Inputs'!$C$17)/100)*'Exposure Inputs'!$F$7*'Exposure Inputs'!$F$12*'Exposure Inputs'!$C$15*H317)/('Exposure Inputs'!$F$8*'Exposure Inputs'!$F$13*'Exposure Inputs'!$C$16)</f>
        <v>1.8992378931120973E-6</v>
      </c>
      <c r="AE317" s="40">
        <f>($F317*(1-('Exposure Inputs'!$C$17)/100)*'Exposure Inputs'!$F$7*'Exposure Inputs'!$F$12*'Exposure Inputs'!$C$15*H317)/('Exposure Inputs'!$F$8*'Exposure Inputs'!$C$14*'Exposure Inputs'!$C$16)</f>
        <v>1.2174601878923703E-7</v>
      </c>
      <c r="AF317" s="40">
        <f>($F317*(1-('Exposure Inputs'!$C$17)/100)*'Exposure Inputs'!$F$12*'Exposure Inputs'!$C$15*H317)/('Exposure Inputs'!$C$14*'Exposure Inputs'!$C$16)</f>
        <v>2.1952932911837021E-5</v>
      </c>
      <c r="AG317" s="40">
        <f>'Exposure Inputs'!$E$60/AC317</f>
        <v>812810.90289608168</v>
      </c>
      <c r="AH317" s="40">
        <f>'Exposure Inputs'!$E$61/AD317</f>
        <v>273794.03174603177</v>
      </c>
      <c r="AI317" s="40">
        <f>($G317*(1-('Exposure Inputs'!$C$17/100))*'Exposure Inputs'!$G$6*'Exposure Inputs'!$C$15)/('Exposure Inputs'!$G$8*'Exposure Inputs'!$G$11)</f>
        <v>1.9779874213836479E-5</v>
      </c>
      <c r="AJ317" s="40">
        <f>($F317*(1-('Exposure Inputs'!$C$17)/100)*'Exposure Inputs'!$G$7*'Exposure Inputs'!$G$12*'Exposure Inputs'!$C$15*H317)/('Exposure Inputs'!$G$8*'Exposure Inputs'!$G$13*'Exposure Inputs'!$C$16)</f>
        <v>3.1661928146807962E-6</v>
      </c>
      <c r="AK317" s="40">
        <f>($F317*(1-('Exposure Inputs'!$C$17)/100)*'Exposure Inputs'!$G$7*'Exposure Inputs'!$G$12*'Exposure Inputs'!$C$15*H317)/('Exposure Inputs'!$G$8*'Exposure Inputs'!$C$14*'Exposure Inputs'!$C$16)</f>
        <v>2.029610778641536E-7</v>
      </c>
      <c r="AL317" s="40">
        <f>($F317*(1-('Exposure Inputs'!$C$17)/100)*'Exposure Inputs'!$G$12*'Exposure Inputs'!$C$15*H317)/('Exposure Inputs'!$C$14*'Exposure Inputs'!$C$16)</f>
        <v>2.1952932911837021E-5</v>
      </c>
      <c r="AM317" s="40">
        <f>'Exposure Inputs'!$E$60/AI317</f>
        <v>637011.12877583457</v>
      </c>
      <c r="AN317" s="40">
        <f>'Exposure Inputs'!$E$61/AJ317</f>
        <v>164235.10204081633</v>
      </c>
      <c r="AO317" s="40">
        <f>($G317*(1-('Exposure Inputs'!$C$17/100))*'Exposure Inputs'!$H$6*'Exposure Inputs'!$C$15)/('Exposure Inputs'!$H$8*'Exposure Inputs'!$H$11)</f>
        <v>2.5104938271604934E-5</v>
      </c>
      <c r="AP317" s="40">
        <f>($F317*(1-('Exposure Inputs'!$C$17)/100)*'Exposure Inputs'!$H$7*'Exposure Inputs'!$H$12*'Exposure Inputs'!$C$15*H317)/('Exposure Inputs'!$H$8*'Exposure Inputs'!$H$13*'Exposure Inputs'!$C$16)</f>
        <v>4.122272957889396E-6</v>
      </c>
      <c r="AQ317" s="40">
        <f>($F317*(1-('Exposure Inputs'!$C$17)/100)*'Exposure Inputs'!$H$7*'Exposure Inputs'!$H$12*'Exposure Inputs'!$C$15*H317)/('Exposure Inputs'!$H$8*'Exposure Inputs'!$C$14*'Exposure Inputs'!$C$16)</f>
        <v>2.6424826653137157E-7</v>
      </c>
      <c r="AR317" s="40">
        <f>($F317*(1-('Exposure Inputs'!$C$17)/100)*'Exposure Inputs'!$H$12*'Exposure Inputs'!$C$15*H317)/('Exposure Inputs'!$C$14*'Exposure Inputs'!$C$16)</f>
        <v>2.1952932911837021E-5</v>
      </c>
      <c r="AS317" s="40">
        <f>'Exposure Inputs'!$E$60/AO317</f>
        <v>501893.28743545618</v>
      </c>
      <c r="AT317" s="40">
        <f>'Exposure Inputs'!$E$61/AP317</f>
        <v>126144.00000000001</v>
      </c>
    </row>
    <row r="318" spans="1:46" s="35" customFormat="1">
      <c r="A318" s="47">
        <v>2022</v>
      </c>
      <c r="B318" s="48">
        <v>110045515180</v>
      </c>
      <c r="C318" s="48" t="s">
        <v>263</v>
      </c>
      <c r="D318" s="48" t="s">
        <v>45</v>
      </c>
      <c r="E318" s="48" t="s">
        <v>264</v>
      </c>
      <c r="F318" s="48">
        <v>0.15130619300000001</v>
      </c>
      <c r="G318" s="48">
        <v>0.44081856401101999</v>
      </c>
      <c r="H318" s="48">
        <v>250</v>
      </c>
      <c r="I318" s="40">
        <f t="shared" si="4"/>
        <v>2.8977806537722076E-8</v>
      </c>
      <c r="J318" s="40">
        <f>($G318*(1-('Exposure Inputs'!$C$17/100))*'Exposure Inputs'!$C$6*1*'Exposure Inputs'!$C$15)/('Exposure Inputs'!$C$8*'Exposure Inputs'!$C$11)</f>
        <v>1.7739563725623294E-5</v>
      </c>
      <c r="K318" s="40">
        <f>($F318*(1-('Exposure Inputs'!$C$17)/100)*'Exposure Inputs'!$C$7*'Exposure Inputs'!$C$12*'Exposure Inputs'!$C$15*H318)/('Exposure Inputs'!$C$8*'Exposure Inputs'!$C$13*'Exposure Inputs'!$C$16)</f>
        <v>1.1394781760144797E-6</v>
      </c>
      <c r="L318" s="40">
        <f>($F318*(1-('Exposure Inputs'!$C$17)/100)*'Exposure Inputs'!$C$7*'Exposure Inputs'!$C$12*'Exposure Inputs'!$C$15*H318)/('Exposure Inputs'!$C$8*'Exposure Inputs'!$C$14*'Exposure Inputs'!$C$16)</f>
        <v>8.3269559016442749E-7</v>
      </c>
      <c r="M318" s="40">
        <f>($F318*(1-('Exposure Inputs'!$C$17)/100)*'Exposure Inputs'!$C$12*'Exposure Inputs'!$C$15*H318)/('Exposure Inputs'!$C$14*'Exposure Inputs'!$C$16)</f>
        <v>7.5732815252897796E-5</v>
      </c>
      <c r="N318" s="40">
        <f>'Exposure Inputs'!$E$60/$J318</f>
        <v>710276.76863328775</v>
      </c>
      <c r="O318" s="40">
        <f>'Exposure Inputs'!$E$61/$K318</f>
        <v>456349.24033278914</v>
      </c>
      <c r="P318" s="40">
        <f>L318*'Exposure Inputs'!$E$63</f>
        <v>2.8977806537722076E-8</v>
      </c>
      <c r="Q318" s="40">
        <f>($G318*(1-('Exposure Inputs'!$C$17/100))*'Exposure Inputs'!$D$6*1*'Exposure Inputs'!$C$15)/('Exposure Inputs'!$D$8*'Exposure Inputs'!$D$11)</f>
        <v>6.2239829591002744E-5</v>
      </c>
      <c r="R318" s="40">
        <f>($F318*(1-('Exposure Inputs'!$C$17)/100)*'Exposure Inputs'!$D$7*'Exposure Inputs'!$D$12*'Exposure Inputs'!$C$15*H318)/('Exposure Inputs'!$D$8*'Exposure Inputs'!$D$13*'Exposure Inputs'!$C$16)</f>
        <v>2.9105825526085694E-6</v>
      </c>
      <c r="S318" s="40">
        <f>($F318*(1-('Exposure Inputs'!$C$17)/100)*'Exposure Inputs'!$D$7*'Exposure Inputs'!$D$12*'Exposure Inputs'!$C$15*H318)/('Exposure Inputs'!$D$8*'Exposure Inputs'!$C$14*'Exposure Inputs'!$C$16)</f>
        <v>3.7315160930879096E-8</v>
      </c>
      <c r="T318" s="40">
        <f>($F318*(1-('Exposure Inputs'!$C$17)/100)*'Exposure Inputs'!$D$12*'Exposure Inputs'!$C$15*H318)/('Exposure Inputs'!$C$14*'Exposure Inputs'!$C$16)</f>
        <v>1.3286458816297861E-6</v>
      </c>
      <c r="U318" s="40">
        <f>'Exposure Inputs'!$E$60/Q318</f>
        <v>202442.71365777371</v>
      </c>
      <c r="V318" s="40">
        <f>'Exposure Inputs'!$E$61/R318</f>
        <v>178658.39246990511</v>
      </c>
      <c r="W318" s="40">
        <f>($G318*(1-('Exposure Inputs'!$C$17/100))*'Exposure Inputs'!$E$6*'Exposure Inputs'!$C$15)/('Exposure Inputs'!$E$8*'Exposure Inputs'!$E$11)</f>
        <v>1.3630898054754166E-5</v>
      </c>
      <c r="X318" s="40">
        <f>($F318*(1-('Exposure Inputs'!$C$17)/100)*'Exposure Inputs'!$E$7*'Exposure Inputs'!$E$12*'Exposure Inputs'!$C$15*H318)/('Exposure Inputs'!$E$8*'Exposure Inputs'!$E$13*'Exposure Inputs'!$C$16)</f>
        <v>6.3106968076069488E-7</v>
      </c>
      <c r="Y318" s="40">
        <f>($F318*(1-('Exposure Inputs'!$C$17)/100)*'Exposure Inputs'!$E$7*'Exposure Inputs'!$E$12*'Exposure Inputs'!$C$15*H318)/('Exposure Inputs'!$E$8*'Exposure Inputs'!$C$14*'Exposure Inputs'!$C$16)</f>
        <v>4.0453184664147116E-8</v>
      </c>
      <c r="Z318" s="40">
        <f>($F318*(1-('Exposure Inputs'!$C$17)/100)*'Exposure Inputs'!$E$12*'Exposure Inputs'!$C$15*H318)/('Exposure Inputs'!$C$14*'Exposure Inputs'!$C$16)</f>
        <v>6.6432294081489289E-6</v>
      </c>
      <c r="AA318" s="40">
        <f>'Exposure Inputs'!$E$60/W318</f>
        <v>924370.49630823033</v>
      </c>
      <c r="AB318" s="40">
        <f>'Exposure Inputs'!$E$61/X318</f>
        <v>823997.75469039986</v>
      </c>
      <c r="AC318" s="40">
        <f>($G318*(1-('Exposure Inputs'!$C$17/100))*'Exposure Inputs'!$F$6*'Exposure Inputs'!$C$15)/('Exposure Inputs'!$F$8*'Exposure Inputs'!$F$11)</f>
        <v>1.3666927662383914E-5</v>
      </c>
      <c r="AD318" s="40">
        <f>($F318*(1-('Exposure Inputs'!$C$17)/100)*'Exposure Inputs'!$F$7*'Exposure Inputs'!$F$12*'Exposure Inputs'!$C$15*H318)/('Exposure Inputs'!$F$8*'Exposure Inputs'!$F$13*'Exposure Inputs'!$C$16)</f>
        <v>5.7473291041626474E-7</v>
      </c>
      <c r="AE318" s="40">
        <f>($F318*(1-('Exposure Inputs'!$C$17)/100)*'Exposure Inputs'!$F$7*'Exposure Inputs'!$F$12*'Exposure Inputs'!$C$15*H318)/('Exposure Inputs'!$F$8*'Exposure Inputs'!$C$14*'Exposure Inputs'!$C$16)</f>
        <v>3.684185323181185E-8</v>
      </c>
      <c r="AF318" s="40">
        <f>($F318*(1-('Exposure Inputs'!$C$17)/100)*'Exposure Inputs'!$F$12*'Exposure Inputs'!$C$15*H318)/('Exposure Inputs'!$C$14*'Exposure Inputs'!$C$16)</f>
        <v>6.6432294081489289E-6</v>
      </c>
      <c r="AG318" s="40">
        <f>'Exposure Inputs'!$E$60/AC318</f>
        <v>921933.6131177115</v>
      </c>
      <c r="AH318" s="40">
        <f>'Exposure Inputs'!$E$61/AD318</f>
        <v>904768.09414546483</v>
      </c>
      <c r="AI318" s="40">
        <f>($G318*(1-('Exposure Inputs'!$C$17/100))*'Exposure Inputs'!$G$6*'Exposure Inputs'!$C$15)/('Exposure Inputs'!$G$8*'Exposure Inputs'!$G$11)</f>
        <v>1.7438671494523998E-5</v>
      </c>
      <c r="AJ318" s="40">
        <f>($F318*(1-('Exposure Inputs'!$C$17)/100)*'Exposure Inputs'!$G$7*'Exposure Inputs'!$G$12*'Exposure Inputs'!$C$15*H318)/('Exposure Inputs'!$G$8*'Exposure Inputs'!$G$13*'Exposure Inputs'!$C$16)</f>
        <v>9.5812916218661162E-7</v>
      </c>
      <c r="AK318" s="40">
        <f>($F318*(1-('Exposure Inputs'!$C$17)/100)*'Exposure Inputs'!$G$7*'Exposure Inputs'!$G$12*'Exposure Inputs'!$C$15*H318)/('Exposure Inputs'!$G$8*'Exposure Inputs'!$C$14*'Exposure Inputs'!$C$16)</f>
        <v>6.14185360376033E-8</v>
      </c>
      <c r="AL318" s="40">
        <f>($F318*(1-('Exposure Inputs'!$C$17)/100)*'Exposure Inputs'!$G$12*'Exposure Inputs'!$C$15*H318)/('Exposure Inputs'!$C$14*'Exposure Inputs'!$C$16)</f>
        <v>6.6432294081489289E-6</v>
      </c>
      <c r="AM318" s="40">
        <f>'Exposure Inputs'!$E$60/AI318</f>
        <v>722532.10366148513</v>
      </c>
      <c r="AN318" s="40">
        <f>'Exposure Inputs'!$E$61/AJ318</f>
        <v>542724.32206663315</v>
      </c>
      <c r="AO318" s="40">
        <f>($G318*(1-('Exposure Inputs'!$C$17/100))*'Exposure Inputs'!$H$6*'Exposure Inputs'!$C$15)/('Exposure Inputs'!$H$8*'Exposure Inputs'!$H$11)</f>
        <v>2.2133445676948373E-5</v>
      </c>
      <c r="AP318" s="40">
        <f>($F318*(1-('Exposure Inputs'!$C$17)/100)*'Exposure Inputs'!$H$7*'Exposure Inputs'!$H$12*'Exposure Inputs'!$C$15*H318)/('Exposure Inputs'!$H$8*'Exposure Inputs'!$H$13*'Exposure Inputs'!$C$16)</f>
        <v>1.2474508555301878E-6</v>
      </c>
      <c r="AQ318" s="40">
        <f>($F318*(1-('Exposure Inputs'!$C$17)/100)*'Exposure Inputs'!$H$7*'Exposure Inputs'!$H$12*'Exposure Inputs'!$C$15*H318)/('Exposure Inputs'!$H$8*'Exposure Inputs'!$C$14*'Exposure Inputs'!$C$16)</f>
        <v>7.9964798431422292E-8</v>
      </c>
      <c r="AR318" s="40">
        <f>($F318*(1-('Exposure Inputs'!$C$17)/100)*'Exposure Inputs'!$H$12*'Exposure Inputs'!$C$15*H318)/('Exposure Inputs'!$C$14*'Exposure Inputs'!$C$16)</f>
        <v>6.6432294081489289E-6</v>
      </c>
      <c r="AS318" s="40">
        <f>'Exposure Inputs'!$E$60/AO318</f>
        <v>569274.21893115796</v>
      </c>
      <c r="AT318" s="40">
        <f>'Exposure Inputs'!$E$61/AP318</f>
        <v>416850.08887904539</v>
      </c>
    </row>
    <row r="319" spans="1:46" s="35" customFormat="1">
      <c r="A319" s="47">
        <v>2019</v>
      </c>
      <c r="B319" s="48">
        <v>110064252419</v>
      </c>
      <c r="C319" s="48" t="s">
        <v>265</v>
      </c>
      <c r="D319" s="48" t="s">
        <v>45</v>
      </c>
      <c r="E319" s="48" t="s">
        <v>266</v>
      </c>
      <c r="F319" s="48">
        <v>0.44055872755246001</v>
      </c>
      <c r="G319" s="48">
        <v>0.44055872755246001</v>
      </c>
      <c r="H319" s="48">
        <v>250</v>
      </c>
      <c r="I319" s="40">
        <f t="shared" si="4"/>
        <v>8.4374772257472598E-8</v>
      </c>
      <c r="J319" s="40">
        <f>($G319*(1-('Exposure Inputs'!$C$17/100))*'Exposure Inputs'!$C$6*1*'Exposure Inputs'!$C$15)/('Exposure Inputs'!$C$8*'Exposure Inputs'!$C$11)</f>
        <v>1.7729107302525039E-5</v>
      </c>
      <c r="K319" s="40">
        <f>($F319*(1-('Exposure Inputs'!$C$17)/100)*'Exposure Inputs'!$C$7*'Exposure Inputs'!$C$12*'Exposure Inputs'!$C$15*H319)/('Exposure Inputs'!$C$8*'Exposure Inputs'!$C$13*'Exposure Inputs'!$C$16)</f>
        <v>3.3178222605781725E-6</v>
      </c>
      <c r="L319" s="40">
        <f>($F319*(1-('Exposure Inputs'!$C$17)/100)*'Exposure Inputs'!$C$7*'Exposure Inputs'!$C$12*'Exposure Inputs'!$C$15*H319)/('Exposure Inputs'!$C$8*'Exposure Inputs'!$C$14*'Exposure Inputs'!$C$16)</f>
        <v>2.4245624211917416E-6</v>
      </c>
      <c r="M319" s="40">
        <f>($F319*(1-('Exposure Inputs'!$C$17)/100)*'Exposure Inputs'!$C$12*'Exposure Inputs'!$C$15*H319)/('Exposure Inputs'!$C$14*'Exposure Inputs'!$C$16)</f>
        <v>2.2051148112478241E-4</v>
      </c>
      <c r="N319" s="40">
        <f>'Exposure Inputs'!$E$60/$J319</f>
        <v>710695.68168305152</v>
      </c>
      <c r="O319" s="40">
        <f>'Exposure Inputs'!$E$61/$K319</f>
        <v>156729.31192805473</v>
      </c>
      <c r="P319" s="40">
        <f>L319*'Exposure Inputs'!$E$63</f>
        <v>8.4374772257472598E-8</v>
      </c>
      <c r="Q319" s="40">
        <f>($G319*(1-('Exposure Inputs'!$C$17/100))*'Exposure Inputs'!$D$6*1*'Exposure Inputs'!$C$15)/('Exposure Inputs'!$D$8*'Exposure Inputs'!$D$11)</f>
        <v>6.2203142894428197E-5</v>
      </c>
      <c r="R319" s="40">
        <f>($F319*(1-('Exposure Inputs'!$C$17)/100)*'Exposure Inputs'!$D$7*'Exposure Inputs'!$D$12*'Exposure Inputs'!$C$15*H319)/('Exposure Inputs'!$D$8*'Exposure Inputs'!$D$13*'Exposure Inputs'!$C$16)</f>
        <v>8.4747525556579308E-6</v>
      </c>
      <c r="S319" s="40">
        <f>($F319*(1-('Exposure Inputs'!$C$17)/100)*'Exposure Inputs'!$D$7*'Exposure Inputs'!$D$12*'Exposure Inputs'!$C$15*H319)/('Exposure Inputs'!$D$8*'Exposure Inputs'!$C$14*'Exposure Inputs'!$C$16)</f>
        <v>1.0865067379048629E-7</v>
      </c>
      <c r="T319" s="40">
        <f>($F319*(1-('Exposure Inputs'!$C$17)/100)*'Exposure Inputs'!$D$12*'Exposure Inputs'!$C$15*H319)/('Exposure Inputs'!$C$14*'Exposure Inputs'!$C$16)</f>
        <v>3.8686224758733757E-6</v>
      </c>
      <c r="U319" s="40">
        <f>'Exposure Inputs'!$E$60/Q319</f>
        <v>202562.11203644238</v>
      </c>
      <c r="V319" s="40">
        <f>'Exposure Inputs'!$E$61/R319</f>
        <v>61358.723642360106</v>
      </c>
      <c r="W319" s="40">
        <f>($G319*(1-('Exposure Inputs'!$C$17/100))*'Exposure Inputs'!$E$6*'Exposure Inputs'!$C$15)/('Exposure Inputs'!$E$8*'Exposure Inputs'!$E$11)</f>
        <v>1.3622863446943389E-5</v>
      </c>
      <c r="X319" s="40">
        <f>($F319*(1-('Exposure Inputs'!$C$17)/100)*'Exposure Inputs'!$E$7*'Exposure Inputs'!$E$12*'Exposure Inputs'!$C$15*H319)/('Exposure Inputs'!$E$8*'Exposure Inputs'!$E$13*'Exposure Inputs'!$C$16)</f>
        <v>1.8374876139595219E-6</v>
      </c>
      <c r="Y319" s="40">
        <f>($F319*(1-('Exposure Inputs'!$C$17)/100)*'Exposure Inputs'!$E$7*'Exposure Inputs'!$E$12*'Exposure Inputs'!$C$15*H319)/('Exposure Inputs'!$E$8*'Exposure Inputs'!$C$14*'Exposure Inputs'!$C$16)</f>
        <v>1.1778766756150782E-7</v>
      </c>
      <c r="Z319" s="40">
        <f>($F319*(1-('Exposure Inputs'!$C$17)/100)*'Exposure Inputs'!$E$12*'Exposure Inputs'!$C$15*H319)/('Exposure Inputs'!$C$14*'Exposure Inputs'!$C$16)</f>
        <v>1.9343112379366878E-5</v>
      </c>
      <c r="AA319" s="40">
        <f>'Exposure Inputs'!$E$60/W319</f>
        <v>924915.67937041214</v>
      </c>
      <c r="AB319" s="40">
        <f>'Exposure Inputs'!$E$61/X319</f>
        <v>282995.10486466612</v>
      </c>
      <c r="AC319" s="40">
        <f>($G319*(1-('Exposure Inputs'!$C$17/100))*'Exposure Inputs'!$F$6*'Exposure Inputs'!$C$15)/('Exposure Inputs'!$F$8*'Exposure Inputs'!$F$11)</f>
        <v>1.3658871817251446E-5</v>
      </c>
      <c r="AD319" s="40">
        <f>($F319*(1-('Exposure Inputs'!$C$17)/100)*'Exposure Inputs'!$F$7*'Exposure Inputs'!$F$12*'Exposure Inputs'!$C$15*H319)/('Exposure Inputs'!$F$8*'Exposure Inputs'!$F$13*'Exposure Inputs'!$C$16)</f>
        <v>1.6734516590177613E-6</v>
      </c>
      <c r="AE319" s="40">
        <f>($F319*(1-('Exposure Inputs'!$C$17)/100)*'Exposure Inputs'!$F$7*'Exposure Inputs'!$F$12*'Exposure Inputs'!$C$15*H319)/('Exposure Inputs'!$F$8*'Exposure Inputs'!$C$14*'Exposure Inputs'!$C$16)</f>
        <v>1.072725422447283E-7</v>
      </c>
      <c r="AF319" s="40">
        <f>($F319*(1-('Exposure Inputs'!$C$17)/100)*'Exposure Inputs'!$F$12*'Exposure Inputs'!$C$15*H319)/('Exposure Inputs'!$C$14*'Exposure Inputs'!$C$16)</f>
        <v>1.9343112379366878E-5</v>
      </c>
      <c r="AG319" s="40">
        <f>'Exposure Inputs'!$E$60/AC319</f>
        <v>922477.35893428116</v>
      </c>
      <c r="AH319" s="40">
        <f>'Exposure Inputs'!$E$61/AD319</f>
        <v>310734.99924414669</v>
      </c>
      <c r="AI319" s="40">
        <f>($G319*(1-('Exposure Inputs'!$C$17/100))*'Exposure Inputs'!$G$6*'Exposure Inputs'!$C$15)/('Exposure Inputs'!$G$8*'Exposure Inputs'!$G$11)</f>
        <v>1.7428392429591027E-5</v>
      </c>
      <c r="AJ319" s="40">
        <f>($F319*(1-('Exposure Inputs'!$C$17)/100)*'Exposure Inputs'!$G$7*'Exposure Inputs'!$G$12*'Exposure Inputs'!$C$15*H319)/('Exposure Inputs'!$G$8*'Exposure Inputs'!$G$13*'Exposure Inputs'!$C$16)</f>
        <v>2.7897877552430266E-6</v>
      </c>
      <c r="AK319" s="40">
        <f>($F319*(1-('Exposure Inputs'!$C$17)/100)*'Exposure Inputs'!$G$7*'Exposure Inputs'!$G$12*'Exposure Inputs'!$C$15*H319)/('Exposure Inputs'!$G$8*'Exposure Inputs'!$C$14*'Exposure Inputs'!$C$16)</f>
        <v>1.7883254841301451E-7</v>
      </c>
      <c r="AL319" s="40">
        <f>($F319*(1-('Exposure Inputs'!$C$17)/100)*'Exposure Inputs'!$G$12*'Exposure Inputs'!$C$15*H319)/('Exposure Inputs'!$C$14*'Exposure Inputs'!$C$16)</f>
        <v>1.9343112379366878E-5</v>
      </c>
      <c r="AM319" s="40">
        <f>'Exposure Inputs'!$E$60/AI319</f>
        <v>722958.24476656399</v>
      </c>
      <c r="AN319" s="40">
        <f>'Exposure Inputs'!$E$61/AJ319</f>
        <v>186394.10794700449</v>
      </c>
      <c r="AO319" s="40">
        <f>($G319*(1-('Exposure Inputs'!$C$17/100))*'Exposure Inputs'!$H$6*'Exposure Inputs'!$C$15)/('Exposure Inputs'!$H$8*'Exposure Inputs'!$H$11)</f>
        <v>2.2120399320442647E-5</v>
      </c>
      <c r="AP319" s="40">
        <f>($F319*(1-('Exposure Inputs'!$C$17)/100)*'Exposure Inputs'!$H$7*'Exposure Inputs'!$H$12*'Exposure Inputs'!$C$15*H319)/('Exposure Inputs'!$H$8*'Exposure Inputs'!$H$13*'Exposure Inputs'!$C$16)</f>
        <v>3.6322066579033365E-6</v>
      </c>
      <c r="AQ319" s="40">
        <f>($F319*(1-('Exposure Inputs'!$C$17)/100)*'Exposure Inputs'!$H$7*'Exposure Inputs'!$H$12*'Exposure Inputs'!$C$15*H319)/('Exposure Inputs'!$H$8*'Exposure Inputs'!$C$14*'Exposure Inputs'!$C$16)</f>
        <v>2.3283376012200875E-7</v>
      </c>
      <c r="AR319" s="40">
        <f>($F319*(1-('Exposure Inputs'!$C$17)/100)*'Exposure Inputs'!$H$12*'Exposure Inputs'!$C$15*H319)/('Exposure Inputs'!$C$14*'Exposure Inputs'!$C$16)</f>
        <v>1.9343112379366878E-5</v>
      </c>
      <c r="AS319" s="40">
        <f>'Exposure Inputs'!$E$60/AO319</f>
        <v>569609.9703026457</v>
      </c>
      <c r="AT319" s="40">
        <f>'Exposure Inputs'!$E$61/AP319</f>
        <v>143163.66026931023</v>
      </c>
    </row>
    <row r="320" spans="1:46" s="35" customFormat="1">
      <c r="A320" s="47">
        <v>2022</v>
      </c>
      <c r="B320" s="48">
        <v>110064252419</v>
      </c>
      <c r="C320" s="48" t="s">
        <v>265</v>
      </c>
      <c r="D320" s="48" t="s">
        <v>45</v>
      </c>
      <c r="E320" s="48" t="s">
        <v>266</v>
      </c>
      <c r="F320" s="48">
        <v>0.37103936870931897</v>
      </c>
      <c r="G320" s="48">
        <v>0.37103936870931897</v>
      </c>
      <c r="H320" s="48">
        <v>250</v>
      </c>
      <c r="I320" s="40">
        <f t="shared" si="4"/>
        <v>7.1060588011339195E-8</v>
      </c>
      <c r="J320" s="40">
        <f>($G320*(1-('Exposure Inputs'!$C$17/100))*'Exposure Inputs'!$C$6*1*'Exposure Inputs'!$C$15)/('Exposure Inputs'!$C$8*'Exposure Inputs'!$C$11)</f>
        <v>1.493148670065868E-5</v>
      </c>
      <c r="K320" s="40">
        <f>($F320*(1-('Exposure Inputs'!$C$17)/100)*'Exposure Inputs'!$C$7*'Exposure Inputs'!$C$12*'Exposure Inputs'!$C$15*H320)/('Exposure Inputs'!$C$8*'Exposure Inputs'!$C$13*'Exposure Inputs'!$C$16)</f>
        <v>2.7942759956061994E-6</v>
      </c>
      <c r="L320" s="40">
        <f>($F320*(1-('Exposure Inputs'!$C$17)/100)*'Exposure Inputs'!$C$7*'Exposure Inputs'!$C$12*'Exposure Inputs'!$C$15*H320)/('Exposure Inputs'!$C$8*'Exposure Inputs'!$C$14*'Exposure Inputs'!$C$16)</f>
        <v>2.0419709198660689E-6</v>
      </c>
      <c r="M320" s="40">
        <f>($F320*(1-('Exposure Inputs'!$C$17)/100)*'Exposure Inputs'!$C$12*'Exposure Inputs'!$C$15*H320)/('Exposure Inputs'!$C$14*'Exposure Inputs'!$C$16)</f>
        <v>1.8571517401151373E-4</v>
      </c>
      <c r="N320" s="40">
        <f>'Exposure Inputs'!$E$60/$J320</f>
        <v>843854.34971081407</v>
      </c>
      <c r="O320" s="40">
        <f>'Exposure Inputs'!$E$61/$K320</f>
        <v>186094.71677732017</v>
      </c>
      <c r="P320" s="40">
        <f>L320*'Exposure Inputs'!$E$63</f>
        <v>7.1060588011339195E-8</v>
      </c>
      <c r="Q320" s="40">
        <f>($G320*(1-('Exposure Inputs'!$C$17/100))*'Exposure Inputs'!$D$6*1*'Exposure Inputs'!$C$15)/('Exposure Inputs'!$D$8*'Exposure Inputs'!$D$11)</f>
        <v>5.2387601079894495E-5</v>
      </c>
      <c r="R320" s="40">
        <f>($F320*(1-('Exposure Inputs'!$C$17)/100)*'Exposure Inputs'!$D$7*'Exposure Inputs'!$D$12*'Exposure Inputs'!$C$15*H320)/('Exposure Inputs'!$D$8*'Exposure Inputs'!$D$13*'Exposure Inputs'!$C$16)</f>
        <v>7.1374521523797892E-6</v>
      </c>
      <c r="S320" s="40">
        <f>($F320*(1-('Exposure Inputs'!$C$17)/100)*'Exposure Inputs'!$D$7*'Exposure Inputs'!$D$12*'Exposure Inputs'!$C$15*H320)/('Exposure Inputs'!$D$8*'Exposure Inputs'!$C$14*'Exposure Inputs'!$C$16)</f>
        <v>9.1505796825381912E-8</v>
      </c>
      <c r="T320" s="40">
        <f>($F320*(1-('Exposure Inputs'!$C$17)/100)*'Exposure Inputs'!$D$12*'Exposure Inputs'!$C$15*H320)/('Exposure Inputs'!$C$14*'Exposure Inputs'!$C$16)</f>
        <v>3.258160947570416E-6</v>
      </c>
      <c r="U320" s="40">
        <f>'Exposure Inputs'!$E$60/Q320</f>
        <v>240514.92605634264</v>
      </c>
      <c r="V320" s="40">
        <f>'Exposure Inputs'!$E$61/R320</f>
        <v>72855.129379272985</v>
      </c>
      <c r="W320" s="40">
        <f>($G320*(1-('Exposure Inputs'!$C$17/100))*'Exposure Inputs'!$E$6*'Exposure Inputs'!$C$15)/('Exposure Inputs'!$E$8*'Exposure Inputs'!$E$11)</f>
        <v>1.1473200591095422E-5</v>
      </c>
      <c r="X320" s="40">
        <f>($F320*(1-('Exposure Inputs'!$C$17)/100)*'Exposure Inputs'!$E$7*'Exposure Inputs'!$E$12*'Exposure Inputs'!$C$15*H320)/('Exposure Inputs'!$E$8*'Exposure Inputs'!$E$13*'Exposure Inputs'!$C$16)</f>
        <v>1.5475354400136135E-6</v>
      </c>
      <c r="Y320" s="40">
        <f>($F320*(1-('Exposure Inputs'!$C$17)/100)*'Exposure Inputs'!$E$7*'Exposure Inputs'!$E$12*'Exposure Inputs'!$C$15*H320)/('Exposure Inputs'!$E$8*'Exposure Inputs'!$C$14*'Exposure Inputs'!$C$16)</f>
        <v>9.9200989744462421E-8</v>
      </c>
      <c r="Z320" s="40">
        <f>($F320*(1-('Exposure Inputs'!$C$17)/100)*'Exposure Inputs'!$E$12*'Exposure Inputs'!$C$15*H320)/('Exposure Inputs'!$C$14*'Exposure Inputs'!$C$16)</f>
        <v>1.6290804737852078E-5</v>
      </c>
      <c r="AA320" s="40">
        <f>'Exposure Inputs'!$E$60/W320</f>
        <v>1098211.4275748921</v>
      </c>
      <c r="AB320" s="40">
        <f>'Exposure Inputs'!$E$61/X320</f>
        <v>336018.15283495258</v>
      </c>
      <c r="AC320" s="40">
        <f>($G320*(1-('Exposure Inputs'!$C$17/100))*'Exposure Inputs'!$F$6*'Exposure Inputs'!$C$15)/('Exposure Inputs'!$F$8*'Exposure Inputs'!$F$11)</f>
        <v>1.1503526906639273E-5</v>
      </c>
      <c r="AD320" s="40">
        <f>($F320*(1-('Exposure Inputs'!$C$17)/100)*'Exposure Inputs'!$F$7*'Exposure Inputs'!$F$12*'Exposure Inputs'!$C$15*H320)/('Exposure Inputs'!$F$8*'Exposure Inputs'!$F$13*'Exposure Inputs'!$C$16)</f>
        <v>1.4093840577782593E-6</v>
      </c>
      <c r="AE320" s="40">
        <f>($F320*(1-('Exposure Inputs'!$C$17)/100)*'Exposure Inputs'!$F$7*'Exposure Inputs'!$F$12*'Exposure Inputs'!$C$15*H320)/('Exposure Inputs'!$F$8*'Exposure Inputs'!$C$14*'Exposure Inputs'!$C$16)</f>
        <v>9.0345131908862784E-8</v>
      </c>
      <c r="AF320" s="40">
        <f>($F320*(1-('Exposure Inputs'!$C$17)/100)*'Exposure Inputs'!$F$12*'Exposure Inputs'!$C$15*H320)/('Exposure Inputs'!$C$14*'Exposure Inputs'!$C$16)</f>
        <v>1.6290804737852078E-5</v>
      </c>
      <c r="AG320" s="40">
        <f>'Exposure Inputs'!$E$60/AC320</f>
        <v>1095316.2540722964</v>
      </c>
      <c r="AH320" s="40">
        <f>'Exposure Inputs'!$E$61/AD320</f>
        <v>368955.50019185222</v>
      </c>
      <c r="AI320" s="40">
        <f>($G320*(1-('Exposure Inputs'!$C$17/100))*'Exposure Inputs'!$G$6*'Exposure Inputs'!$C$15)/('Exposure Inputs'!$G$8*'Exposure Inputs'!$G$11)</f>
        <v>1.4678224082903247E-5</v>
      </c>
      <c r="AJ320" s="40">
        <f>($F320*(1-('Exposure Inputs'!$C$17)/100)*'Exposure Inputs'!$G$7*'Exposure Inputs'!$G$12*'Exposure Inputs'!$C$15*H320)/('Exposure Inputs'!$G$8*'Exposure Inputs'!$G$13*'Exposure Inputs'!$C$16)</f>
        <v>2.3495643663422882E-6</v>
      </c>
      <c r="AK320" s="40">
        <f>($F320*(1-('Exposure Inputs'!$C$17)/100)*'Exposure Inputs'!$G$7*'Exposure Inputs'!$G$12*'Exposure Inputs'!$C$15*H320)/('Exposure Inputs'!$G$8*'Exposure Inputs'!$C$14*'Exposure Inputs'!$C$16)</f>
        <v>1.5061310040655693E-7</v>
      </c>
      <c r="AL320" s="40">
        <f>($F320*(1-('Exposure Inputs'!$C$17)/100)*'Exposure Inputs'!$G$12*'Exposure Inputs'!$C$15*H320)/('Exposure Inputs'!$C$14*'Exposure Inputs'!$C$16)</f>
        <v>1.6290804737852078E-5</v>
      </c>
      <c r="AM320" s="40">
        <f>'Exposure Inputs'!$E$60/AI320</f>
        <v>858414.47363350319</v>
      </c>
      <c r="AN320" s="40">
        <f>'Exposure Inputs'!$E$61/AJ320</f>
        <v>221317.62272574645</v>
      </c>
      <c r="AO320" s="40">
        <f>($G320*(1-('Exposure Inputs'!$C$17/100))*'Exposure Inputs'!$H$6*'Exposure Inputs'!$C$15)/('Exposure Inputs'!$H$8*'Exposure Inputs'!$H$11)</f>
        <v>1.8629840895565433E-5</v>
      </c>
      <c r="AP320" s="40">
        <f>($F320*(1-('Exposure Inputs'!$C$17)/100)*'Exposure Inputs'!$H$7*'Exposure Inputs'!$H$12*'Exposure Inputs'!$C$15*H320)/('Exposure Inputs'!$H$8*'Exposure Inputs'!$H$13*'Exposure Inputs'!$C$16)</f>
        <v>3.0590511118855571E-6</v>
      </c>
      <c r="AQ320" s="40">
        <f>($F320*(1-('Exposure Inputs'!$C$17)/100)*'Exposure Inputs'!$H$7*'Exposure Inputs'!$H$12*'Exposure Inputs'!$C$15*H320)/('Exposure Inputs'!$H$8*'Exposure Inputs'!$C$14*'Exposure Inputs'!$C$16)</f>
        <v>1.960930199926639E-7</v>
      </c>
      <c r="AR320" s="40">
        <f>($F320*(1-('Exposure Inputs'!$C$17)/100)*'Exposure Inputs'!$H$12*'Exposure Inputs'!$C$15*H320)/('Exposure Inputs'!$C$14*'Exposure Inputs'!$C$16)</f>
        <v>1.6290804737852078E-5</v>
      </c>
      <c r="AS320" s="40">
        <f>'Exposure Inputs'!$E$60/AO320</f>
        <v>676334.27846392663</v>
      </c>
      <c r="AT320" s="40">
        <f>'Exposure Inputs'!$E$61/AP320</f>
        <v>169987.35260735123</v>
      </c>
    </row>
    <row r="321" spans="1:46" s="35" customFormat="1">
      <c r="A321" s="47">
        <v>2021</v>
      </c>
      <c r="B321" s="48">
        <v>110064624018</v>
      </c>
      <c r="C321" s="48" t="s">
        <v>43</v>
      </c>
      <c r="D321" s="48" t="s">
        <v>45</v>
      </c>
      <c r="E321" s="48" t="s">
        <v>44</v>
      </c>
      <c r="F321" s="48">
        <v>5.0710388376050797E-2</v>
      </c>
      <c r="G321" s="48">
        <v>0.16863023999999999</v>
      </c>
      <c r="H321" s="48">
        <v>250</v>
      </c>
      <c r="I321" s="40">
        <f t="shared" si="4"/>
        <v>9.7119344203839059E-9</v>
      </c>
      <c r="J321" s="40">
        <f>($G321*(1-('Exposure Inputs'!$C$17/100))*'Exposure Inputs'!$C$6*1*'Exposure Inputs'!$C$15)/('Exposure Inputs'!$C$8*'Exposure Inputs'!$C$11)</f>
        <v>6.7860728489473681E-6</v>
      </c>
      <c r="K321" s="40">
        <f>($F321*(1-('Exposure Inputs'!$C$17)/100)*'Exposure Inputs'!$C$7*'Exposure Inputs'!$C$12*'Exposure Inputs'!$C$15*H321)/('Exposure Inputs'!$C$8*'Exposure Inputs'!$C$13*'Exposure Inputs'!$C$16)</f>
        <v>3.8189699777674161E-7</v>
      </c>
      <c r="L321" s="40">
        <f>($F321*(1-('Exposure Inputs'!$C$17)/100)*'Exposure Inputs'!$C$7*'Exposure Inputs'!$C$12*'Exposure Inputs'!$C$15*H321)/('Exposure Inputs'!$C$8*'Exposure Inputs'!$C$14*'Exposure Inputs'!$C$16)</f>
        <v>2.7907857529838811E-7</v>
      </c>
      <c r="M321" s="40">
        <f>($F321*(1-('Exposure Inputs'!$C$17)/100)*'Exposure Inputs'!$C$12*'Exposure Inputs'!$C$15*H321)/('Exposure Inputs'!$C$14*'Exposure Inputs'!$C$16)</f>
        <v>2.5381911990120263E-5</v>
      </c>
      <c r="N321" s="40">
        <f>'Exposure Inputs'!$E$60/$J321</f>
        <v>1856743.9932441143</v>
      </c>
      <c r="O321" s="40">
        <f>'Exposure Inputs'!$E$61/$K321</f>
        <v>1361623.6917997296</v>
      </c>
      <c r="P321" s="40">
        <f>L321*'Exposure Inputs'!$E$63</f>
        <v>9.7119344203839059E-9</v>
      </c>
      <c r="Q321" s="40">
        <f>($G321*(1-('Exposure Inputs'!$C$17/100))*'Exposure Inputs'!$D$6*1*'Exposure Inputs'!$C$15)/('Exposure Inputs'!$D$8*'Exposure Inputs'!$D$11)</f>
        <v>2.3809154737021277E-5</v>
      </c>
      <c r="R321" s="40">
        <f>($F321*(1-('Exposure Inputs'!$C$17)/100)*'Exposure Inputs'!$D$7*'Exposure Inputs'!$D$12*'Exposure Inputs'!$C$15*H321)/('Exposure Inputs'!$D$8*'Exposure Inputs'!$D$13*'Exposure Inputs'!$C$16)</f>
        <v>9.7548400839969476E-7</v>
      </c>
      <c r="S321" s="40">
        <f>($F321*(1-('Exposure Inputs'!$C$17)/100)*'Exposure Inputs'!$D$7*'Exposure Inputs'!$D$12*'Exposure Inputs'!$C$15*H321)/('Exposure Inputs'!$D$8*'Exposure Inputs'!$C$14*'Exposure Inputs'!$C$16)</f>
        <v>1.2506205235893521E-8</v>
      </c>
      <c r="T321" s="40">
        <f>($F321*(1-('Exposure Inputs'!$C$17)/100)*'Exposure Inputs'!$D$12*'Exposure Inputs'!$C$15*H321)/('Exposure Inputs'!$C$14*'Exposure Inputs'!$C$16)</f>
        <v>4.4529670158105724E-7</v>
      </c>
      <c r="U321" s="40">
        <f>'Exposure Inputs'!$E$60/Q321</f>
        <v>529208.2032802297</v>
      </c>
      <c r="V321" s="40">
        <f>'Exposure Inputs'!$E$61/R321</f>
        <v>533068.70796690218</v>
      </c>
      <c r="W321" s="40">
        <f>($G321*(1-('Exposure Inputs'!$C$17/100))*'Exposure Inputs'!$E$6*'Exposure Inputs'!$C$15)/('Exposure Inputs'!$E$8*'Exposure Inputs'!$E$11)</f>
        <v>5.2143484826815639E-6</v>
      </c>
      <c r="X321" s="40">
        <f>($F321*(1-('Exposure Inputs'!$C$17)/100)*'Exposure Inputs'!$E$7*'Exposure Inputs'!$E$12*'Exposure Inputs'!$C$15*H321)/('Exposure Inputs'!$E$8*'Exposure Inputs'!$E$13*'Exposure Inputs'!$C$16)</f>
        <v>2.1150349479565077E-7</v>
      </c>
      <c r="Y321" s="40">
        <f>($F321*(1-('Exposure Inputs'!$C$17)/100)*'Exposure Inputs'!$E$7*'Exposure Inputs'!$E$12*'Exposure Inputs'!$C$15*H321)/('Exposure Inputs'!$E$8*'Exposure Inputs'!$C$14*'Exposure Inputs'!$C$16)</f>
        <v>1.3557916333054537E-8</v>
      </c>
      <c r="Z321" s="40">
        <f>($F321*(1-('Exposure Inputs'!$C$17)/100)*'Exposure Inputs'!$E$12*'Exposure Inputs'!$C$15*H321)/('Exposure Inputs'!$C$14*'Exposure Inputs'!$C$16)</f>
        <v>2.2264835079052861E-6</v>
      </c>
      <c r="AA321" s="40">
        <f>'Exposure Inputs'!$E$60/W321</f>
        <v>2416409.2679744037</v>
      </c>
      <c r="AB321" s="40">
        <f>'Exposure Inputs'!$E$61/X321</f>
        <v>2458588.2162486752</v>
      </c>
      <c r="AC321" s="40">
        <f>($G321*(1-('Exposure Inputs'!$C$17/100))*'Exposure Inputs'!$F$6*'Exposure Inputs'!$C$15)/('Exposure Inputs'!$F$8*'Exposure Inputs'!$F$11)</f>
        <v>5.2281312084507042E-6</v>
      </c>
      <c r="AD321" s="40">
        <f>($F321*(1-('Exposure Inputs'!$C$17)/100)*'Exposure Inputs'!$F$7*'Exposure Inputs'!$F$12*'Exposure Inputs'!$C$15*H321)/('Exposure Inputs'!$F$8*'Exposure Inputs'!$F$13*'Exposure Inputs'!$C$16)</f>
        <v>1.9262218235645382E-7</v>
      </c>
      <c r="AE321" s="40">
        <f>($F321*(1-('Exposure Inputs'!$C$17)/100)*'Exposure Inputs'!$F$7*'Exposure Inputs'!$F$12*'Exposure Inputs'!$C$15*H321)/('Exposure Inputs'!$F$8*'Exposure Inputs'!$C$14*'Exposure Inputs'!$C$16)</f>
        <v>1.2347575792080374E-8</v>
      </c>
      <c r="AF321" s="40">
        <f>($F321*(1-('Exposure Inputs'!$C$17)/100)*'Exposure Inputs'!$F$12*'Exposure Inputs'!$C$15*H321)/('Exposure Inputs'!$C$14*'Exposure Inputs'!$C$16)</f>
        <v>2.2264835079052861E-6</v>
      </c>
      <c r="AG321" s="40">
        <f>'Exposure Inputs'!$E$60/AC321</f>
        <v>2410038.9790588026</v>
      </c>
      <c r="AH321" s="40">
        <f>'Exposure Inputs'!$E$61/AD321</f>
        <v>2699585.2379957079</v>
      </c>
      <c r="AI321" s="40">
        <f>($G321*(1-('Exposure Inputs'!$C$17/100))*'Exposure Inputs'!$G$6*'Exposure Inputs'!$C$15)/('Exposure Inputs'!$G$8*'Exposure Inputs'!$G$11)</f>
        <v>6.6709698716981134E-6</v>
      </c>
      <c r="AJ321" s="40">
        <f>($F321*(1-('Exposure Inputs'!$C$17)/100)*'Exposure Inputs'!$G$7*'Exposure Inputs'!$G$12*'Exposure Inputs'!$C$15*H321)/('Exposure Inputs'!$G$8*'Exposure Inputs'!$G$13*'Exposure Inputs'!$C$16)</f>
        <v>3.2111773461184926E-7</v>
      </c>
      <c r="AK321" s="40">
        <f>($F321*(1-('Exposure Inputs'!$C$17)/100)*'Exposure Inputs'!$G$7*'Exposure Inputs'!$G$12*'Exposure Inputs'!$C$15*H321)/('Exposure Inputs'!$G$8*'Exposure Inputs'!$C$14*'Exposure Inputs'!$C$16)</f>
        <v>2.0584470167426235E-8</v>
      </c>
      <c r="AL321" s="40">
        <f>($F321*(1-('Exposure Inputs'!$C$17)/100)*'Exposure Inputs'!$G$12*'Exposure Inputs'!$C$15*H321)/('Exposure Inputs'!$C$14*'Exposure Inputs'!$C$16)</f>
        <v>2.2264835079052861E-6</v>
      </c>
      <c r="AM321" s="40">
        <f>'Exposure Inputs'!$E$60/AI321</f>
        <v>1888780.8283254374</v>
      </c>
      <c r="AN321" s="40">
        <f>'Exposure Inputs'!$E$61/AJ321</f>
        <v>1619343.760719256</v>
      </c>
      <c r="AO321" s="40">
        <f>($G321*(1-('Exposure Inputs'!$C$17/100))*'Exposure Inputs'!$H$6*'Exposure Inputs'!$C$15)/('Exposure Inputs'!$H$8*'Exposure Inputs'!$H$11)</f>
        <v>8.4669035318518504E-6</v>
      </c>
      <c r="AP321" s="40">
        <f>($F321*(1-('Exposure Inputs'!$C$17)/100)*'Exposure Inputs'!$H$7*'Exposure Inputs'!$H$12*'Exposure Inputs'!$C$15*H321)/('Exposure Inputs'!$H$8*'Exposure Inputs'!$H$13*'Exposure Inputs'!$C$16)</f>
        <v>4.1808412537332594E-7</v>
      </c>
      <c r="AQ321" s="40">
        <f>($F321*(1-('Exposure Inputs'!$C$17)/100)*'Exposure Inputs'!$H$7*'Exposure Inputs'!$H$12*'Exposure Inputs'!$C$15*H321)/('Exposure Inputs'!$H$8*'Exposure Inputs'!$C$14*'Exposure Inputs'!$C$16)</f>
        <v>2.6800264447008072E-8</v>
      </c>
      <c r="AR321" s="40">
        <f>($F321*(1-('Exposure Inputs'!$C$17)/100)*'Exposure Inputs'!$H$12*'Exposure Inputs'!$C$15*H321)/('Exposure Inputs'!$C$14*'Exposure Inputs'!$C$16)</f>
        <v>2.2264835079052861E-6</v>
      </c>
      <c r="AS321" s="40">
        <f>'Exposure Inputs'!$E$60/AO321</f>
        <v>1488147.3436658103</v>
      </c>
      <c r="AT321" s="40">
        <f>'Exposure Inputs'!$E$61/AP321</f>
        <v>1243768.8217309588</v>
      </c>
    </row>
    <row r="322" spans="1:46" s="35" customFormat="1">
      <c r="A322" s="47">
        <v>2020</v>
      </c>
      <c r="B322" s="48">
        <v>110070828339</v>
      </c>
      <c r="C322" s="48" t="s">
        <v>267</v>
      </c>
      <c r="D322" s="48" t="s">
        <v>45</v>
      </c>
      <c r="E322" s="48" t="s">
        <v>268</v>
      </c>
      <c r="F322" s="48">
        <v>0.26573249304880298</v>
      </c>
      <c r="G322" s="48">
        <v>0.26573249304880298</v>
      </c>
      <c r="H322" s="48">
        <v>250</v>
      </c>
      <c r="I322" s="40">
        <f t="shared" si="4"/>
        <v>5.0892462639350049E-8</v>
      </c>
      <c r="J322" s="40">
        <f>($G322*(1-('Exposure Inputs'!$C$17/100))*'Exposure Inputs'!$C$6*1*'Exposure Inputs'!$C$15)/('Exposure Inputs'!$C$8*'Exposure Inputs'!$C$11)</f>
        <v>1.069369323178083E-5</v>
      </c>
      <c r="K322" s="40">
        <f>($F322*(1-('Exposure Inputs'!$C$17)/100)*'Exposure Inputs'!$C$7*'Exposure Inputs'!$C$12*'Exposure Inputs'!$C$15*H322)/('Exposure Inputs'!$C$8*'Exposure Inputs'!$C$13*'Exposure Inputs'!$C$16)</f>
        <v>2.0012160142515144E-6</v>
      </c>
      <c r="L322" s="40">
        <f>($F322*(1-('Exposure Inputs'!$C$17)/100)*'Exposure Inputs'!$C$7*'Exposure Inputs'!$C$12*'Exposure Inputs'!$C$15*H322)/('Exposure Inputs'!$C$8*'Exposure Inputs'!$C$14*'Exposure Inputs'!$C$16)</f>
        <v>1.4624270873376452E-6</v>
      </c>
      <c r="M322" s="40">
        <f>($F322*(1-('Exposure Inputs'!$C$17)/100)*'Exposure Inputs'!$C$12*'Exposure Inputs'!$C$15*H322)/('Exposure Inputs'!$C$14*'Exposure Inputs'!$C$16)</f>
        <v>1.3300625310661899E-4</v>
      </c>
      <c r="N322" s="40">
        <f>'Exposure Inputs'!$E$60/$J322</f>
        <v>1178264.5833297118</v>
      </c>
      <c r="O322" s="40">
        <f>'Exposure Inputs'!$E$61/$K322</f>
        <v>259842.01420379299</v>
      </c>
      <c r="P322" s="40">
        <f>L322*'Exposure Inputs'!$E$63</f>
        <v>5.0892462639350049E-8</v>
      </c>
      <c r="Q322" s="40">
        <f>($G322*(1-('Exposure Inputs'!$C$17/100))*'Exposure Inputs'!$D$6*1*'Exposure Inputs'!$C$15)/('Exposure Inputs'!$D$8*'Exposure Inputs'!$D$11)</f>
        <v>3.7519166465358653E-5</v>
      </c>
      <c r="R322" s="40">
        <f>($F322*(1-('Exposure Inputs'!$C$17)/100)*'Exposure Inputs'!$D$7*'Exposure Inputs'!$D$12*'Exposure Inputs'!$C$15*H322)/('Exposure Inputs'!$D$8*'Exposure Inputs'!$D$13*'Exposure Inputs'!$C$16)</f>
        <v>5.1117296826642369E-6</v>
      </c>
      <c r="S322" s="40">
        <f>($F322*(1-('Exposure Inputs'!$C$17)/100)*'Exposure Inputs'!$D$7*'Exposure Inputs'!$D$12*'Exposure Inputs'!$C$15*H322)/('Exposure Inputs'!$D$8*'Exposure Inputs'!$C$14*'Exposure Inputs'!$C$16)</f>
        <v>6.5534995931592782E-8</v>
      </c>
      <c r="T322" s="40">
        <f>($F322*(1-('Exposure Inputs'!$C$17)/100)*'Exposure Inputs'!$D$12*'Exposure Inputs'!$C$15*H322)/('Exposure Inputs'!$C$14*'Exposure Inputs'!$C$16)</f>
        <v>2.3334430369582278E-6</v>
      </c>
      <c r="U322" s="40">
        <f>'Exposure Inputs'!$E$60/Q322</f>
        <v>335828.35619851912</v>
      </c>
      <c r="V322" s="40">
        <f>'Exposure Inputs'!$E$61/R322</f>
        <v>101726.81895983507</v>
      </c>
      <c r="W322" s="40">
        <f>($G322*(1-('Exposure Inputs'!$C$17/100))*'Exposure Inputs'!$E$6*'Exposure Inputs'!$C$15)/('Exposure Inputs'!$E$8*'Exposure Inputs'!$E$11)</f>
        <v>8.2169237375705293E-6</v>
      </c>
      <c r="X322" s="40">
        <f>($F322*(1-('Exposure Inputs'!$C$17)/100)*'Exposure Inputs'!$E$7*'Exposure Inputs'!$E$12*'Exposure Inputs'!$C$15*H322)/('Exposure Inputs'!$E$8*'Exposure Inputs'!$E$13*'Exposure Inputs'!$C$16)</f>
        <v>1.1083202625820589E-6</v>
      </c>
      <c r="Y322" s="40">
        <f>($F322*(1-('Exposure Inputs'!$C$17)/100)*'Exposure Inputs'!$E$7*'Exposure Inputs'!$E$12*'Exposure Inputs'!$C$15*H322)/('Exposure Inputs'!$E$8*'Exposure Inputs'!$C$14*'Exposure Inputs'!$C$16)</f>
        <v>7.1046170678337105E-8</v>
      </c>
      <c r="Z322" s="40">
        <f>($F322*(1-('Exposure Inputs'!$C$17)/100)*'Exposure Inputs'!$E$12*'Exposure Inputs'!$C$15*H322)/('Exposure Inputs'!$C$14*'Exposure Inputs'!$C$16)</f>
        <v>1.1667215184791139E-5</v>
      </c>
      <c r="AA322" s="40">
        <f>'Exposure Inputs'!$E$60/W322</f>
        <v>1533420.5844443433</v>
      </c>
      <c r="AB322" s="40">
        <f>'Exposure Inputs'!$E$61/X322</f>
        <v>469178.46542709018</v>
      </c>
      <c r="AC322" s="40">
        <f>($G322*(1-('Exposure Inputs'!$C$17/100))*'Exposure Inputs'!$F$6*'Exposure Inputs'!$C$15)/('Exposure Inputs'!$F$8*'Exposure Inputs'!$F$11)</f>
        <v>8.2386429623053181E-6</v>
      </c>
      <c r="AD322" s="40">
        <f>($F322*(1-('Exposure Inputs'!$C$17)/100)*'Exposure Inputs'!$F$7*'Exposure Inputs'!$F$12*'Exposure Inputs'!$C$15*H322)/('Exposure Inputs'!$F$8*'Exposure Inputs'!$F$13*'Exposure Inputs'!$C$16)</f>
        <v>1.0093784404588671E-6</v>
      </c>
      <c r="AE322" s="40">
        <f>($F322*(1-('Exposure Inputs'!$C$17)/100)*'Exposure Inputs'!$F$7*'Exposure Inputs'!$F$12*'Exposure Inputs'!$C$15*H322)/('Exposure Inputs'!$F$8*'Exposure Inputs'!$C$14*'Exposure Inputs'!$C$16)</f>
        <v>6.4703746183260727E-8</v>
      </c>
      <c r="AF322" s="40">
        <f>($F322*(1-('Exposure Inputs'!$C$17)/100)*'Exposure Inputs'!$F$12*'Exposure Inputs'!$C$15*H322)/('Exposure Inputs'!$C$14*'Exposure Inputs'!$C$16)</f>
        <v>1.1667215184791139E-5</v>
      </c>
      <c r="AG322" s="40">
        <f>'Exposure Inputs'!$E$60/AC322</f>
        <v>1529378.085401858</v>
      </c>
      <c r="AH322" s="40">
        <f>'Exposure Inputs'!$E$61/AD322</f>
        <v>515168.52268372814</v>
      </c>
      <c r="AI322" s="40">
        <f>($G322*(1-('Exposure Inputs'!$C$17/100))*'Exposure Inputs'!$G$6*'Exposure Inputs'!$C$15)/('Exposure Inputs'!$G$8*'Exposure Inputs'!$G$11)</f>
        <v>1.0512310574068997E-5</v>
      </c>
      <c r="AJ322" s="40">
        <f>($F322*(1-('Exposure Inputs'!$C$17)/100)*'Exposure Inputs'!$G$7*'Exposure Inputs'!$G$12*'Exposure Inputs'!$C$15*H322)/('Exposure Inputs'!$G$8*'Exposure Inputs'!$G$13*'Exposure Inputs'!$C$16)</f>
        <v>1.6827206202366689E-6</v>
      </c>
      <c r="AK322" s="40">
        <f>($F322*(1-('Exposure Inputs'!$C$17)/100)*'Exposure Inputs'!$G$7*'Exposure Inputs'!$G$12*'Exposure Inputs'!$C$15*H322)/('Exposure Inputs'!$G$8*'Exposure Inputs'!$C$14*'Exposure Inputs'!$C$16)</f>
        <v>1.0786670642542749E-7</v>
      </c>
      <c r="AL322" s="40">
        <f>($F322*(1-('Exposure Inputs'!$C$17)/100)*'Exposure Inputs'!$G$12*'Exposure Inputs'!$C$15*H322)/('Exposure Inputs'!$C$14*'Exposure Inputs'!$C$16)</f>
        <v>1.1667215184791139E-5</v>
      </c>
      <c r="AM322" s="40">
        <f>'Exposure Inputs'!$E$60/AI322</f>
        <v>1198594.7248439142</v>
      </c>
      <c r="AN322" s="40">
        <f>'Exposure Inputs'!$E$61/AJ322</f>
        <v>309023.3718814617</v>
      </c>
      <c r="AO322" s="40">
        <f>($G322*(1-('Exposure Inputs'!$C$17/100))*'Exposure Inputs'!$H$6*'Exposure Inputs'!$C$15)/('Exposure Inputs'!$H$8*'Exposure Inputs'!$H$11)</f>
        <v>1.3342395669499772E-5</v>
      </c>
      <c r="AP322" s="40">
        <f>($F322*(1-('Exposure Inputs'!$C$17)/100)*'Exposure Inputs'!$H$7*'Exposure Inputs'!$H$12*'Exposure Inputs'!$C$15*H322)/('Exposure Inputs'!$H$8*'Exposure Inputs'!$H$13*'Exposure Inputs'!$C$16)</f>
        <v>2.1908437402552247E-6</v>
      </c>
      <c r="AQ322" s="40">
        <f>($F322*(1-('Exposure Inputs'!$C$17)/100)*'Exposure Inputs'!$H$7*'Exposure Inputs'!$H$12*'Exposure Inputs'!$C$15*H322)/('Exposure Inputs'!$H$8*'Exposure Inputs'!$C$14*'Exposure Inputs'!$C$16)</f>
        <v>1.4043870129841186E-7</v>
      </c>
      <c r="AR322" s="40">
        <f>($F322*(1-('Exposure Inputs'!$C$17)/100)*'Exposure Inputs'!$H$12*'Exposure Inputs'!$C$15*H322)/('Exposure Inputs'!$C$14*'Exposure Inputs'!$C$16)</f>
        <v>1.1667215184791139E-5</v>
      </c>
      <c r="AS322" s="40">
        <f>'Exposure Inputs'!$E$60/AO322</f>
        <v>944358.14317837521</v>
      </c>
      <c r="AT322" s="40">
        <f>'Exposure Inputs'!$E$61/AP322</f>
        <v>237351.47808370032</v>
      </c>
    </row>
    <row r="323" spans="1:46" s="35" customFormat="1">
      <c r="A323" s="47">
        <v>2023</v>
      </c>
      <c r="B323" s="48">
        <v>110006777247</v>
      </c>
      <c r="C323" s="48" t="s">
        <v>259</v>
      </c>
      <c r="D323" s="48" t="s">
        <v>45</v>
      </c>
      <c r="E323" s="48" t="s">
        <v>260</v>
      </c>
      <c r="F323" s="48">
        <v>0.16316420106771801</v>
      </c>
      <c r="G323" s="48">
        <v>0.16316420106771801</v>
      </c>
      <c r="H323" s="48">
        <v>250</v>
      </c>
      <c r="I323" s="40">
        <f t="shared" si="4"/>
        <v>3.1248824378406756E-8</v>
      </c>
      <c r="J323" s="40">
        <f>($G323*(1-('Exposure Inputs'!$C$17/100))*'Exposure Inputs'!$C$6*1*'Exposure Inputs'!$C$15)/('Exposure Inputs'!$C$8*'Exposure Inputs'!$C$11)</f>
        <v>6.566106736169208E-6</v>
      </c>
      <c r="K323" s="40">
        <f>($F323*(1-('Exposure Inputs'!$C$17)/100)*'Exposure Inputs'!$C$7*'Exposure Inputs'!$C$12*'Exposure Inputs'!$C$15*H323)/('Exposure Inputs'!$C$8*'Exposure Inputs'!$C$13*'Exposure Inputs'!$C$16)</f>
        <v>1.2287801479712275E-6</v>
      </c>
      <c r="L323" s="40">
        <f>($F323*(1-('Exposure Inputs'!$C$17)/100)*'Exposure Inputs'!$C$7*'Exposure Inputs'!$C$12*'Exposure Inputs'!$C$15*H323)/('Exposure Inputs'!$C$8*'Exposure Inputs'!$C$14*'Exposure Inputs'!$C$16)</f>
        <v>8.9795472351743559E-7</v>
      </c>
      <c r="M323" s="40">
        <f>($F323*(1-('Exposure Inputs'!$C$17)/100)*'Exposure Inputs'!$C$12*'Exposure Inputs'!$C$15*H323)/('Exposure Inputs'!$C$14*'Exposure Inputs'!$C$16)</f>
        <v>8.1668066920090676E-5</v>
      </c>
      <c r="N323" s="40">
        <f>'Exposure Inputs'!$E$60/$J323</f>
        <v>1918945.3516789891</v>
      </c>
      <c r="O323" s="40">
        <f>'Exposure Inputs'!$E$61/$K323</f>
        <v>423183.92013294151</v>
      </c>
      <c r="P323" s="40">
        <f>L323*'Exposure Inputs'!$E$63</f>
        <v>3.1248824378406756E-8</v>
      </c>
      <c r="Q323" s="40">
        <f>($G323*(1-('Exposure Inputs'!$C$17/100))*'Exposure Inputs'!$D$6*1*'Exposure Inputs'!$C$15)/('Exposure Inputs'!$D$8*'Exposure Inputs'!$D$11)</f>
        <v>2.3037396559263339E-5</v>
      </c>
      <c r="R323" s="40">
        <f>($F323*(1-('Exposure Inputs'!$C$17)/100)*'Exposure Inputs'!$D$7*'Exposure Inputs'!$D$12*'Exposure Inputs'!$C$15*H323)/('Exposure Inputs'!$D$8*'Exposure Inputs'!$D$13*'Exposure Inputs'!$C$16)</f>
        <v>3.1386876334798569E-6</v>
      </c>
      <c r="S323" s="40">
        <f>($F323*(1-('Exposure Inputs'!$C$17)/100)*'Exposure Inputs'!$D$7*'Exposure Inputs'!$D$12*'Exposure Inputs'!$C$15*H323)/('Exposure Inputs'!$D$8*'Exposure Inputs'!$C$14*'Exposure Inputs'!$C$16)</f>
        <v>4.0239585044613548E-8</v>
      </c>
      <c r="T323" s="40">
        <f>($F323*(1-('Exposure Inputs'!$C$17)/100)*'Exposure Inputs'!$D$12*'Exposure Inputs'!$C$15*H323)/('Exposure Inputs'!$C$14*'Exposure Inputs'!$C$16)</f>
        <v>1.43277310386124E-6</v>
      </c>
      <c r="U323" s="40">
        <f>'Exposure Inputs'!$E$60/Q323</f>
        <v>546936.80197702453</v>
      </c>
      <c r="V323" s="40">
        <f>'Exposure Inputs'!$E$61/R323</f>
        <v>165674.33931725056</v>
      </c>
      <c r="W323" s="40">
        <f>($G323*(1-('Exposure Inputs'!$C$17/100))*'Exposure Inputs'!$E$6*'Exposure Inputs'!$C$15)/('Exposure Inputs'!$E$8*'Exposure Inputs'!$E$11)</f>
        <v>5.0453287872056936E-6</v>
      </c>
      <c r="X323" s="40">
        <f>($F323*(1-('Exposure Inputs'!$C$17)/100)*'Exposure Inputs'!$E$7*'Exposure Inputs'!$E$12*'Exposure Inputs'!$C$15*H323)/('Exposure Inputs'!$E$8*'Exposure Inputs'!$E$13*'Exposure Inputs'!$C$16)</f>
        <v>6.8052720273900912E-7</v>
      </c>
      <c r="Y323" s="40">
        <f>($F323*(1-('Exposure Inputs'!$C$17)/100)*'Exposure Inputs'!$E$7*'Exposure Inputs'!$E$12*'Exposure Inputs'!$C$15*H323)/('Exposure Inputs'!$E$8*'Exposure Inputs'!$C$14*'Exposure Inputs'!$C$16)</f>
        <v>4.3623538637115974E-8</v>
      </c>
      <c r="Z323" s="40">
        <f>($F323*(1-('Exposure Inputs'!$C$17)/100)*'Exposure Inputs'!$E$12*'Exposure Inputs'!$C$15*H323)/('Exposure Inputs'!$C$14*'Exposure Inputs'!$C$16)</f>
        <v>7.1638655193062E-6</v>
      </c>
      <c r="AA323" s="40">
        <f>'Exposure Inputs'!$E$60/W323</f>
        <v>2497359.5441296082</v>
      </c>
      <c r="AB323" s="40">
        <f>'Exposure Inputs'!$E$61/X323</f>
        <v>764113.46659925755</v>
      </c>
      <c r="AC323" s="40">
        <f>($G323*(1-('Exposure Inputs'!$C$17/100))*'Exposure Inputs'!$F$6*'Exposure Inputs'!$C$15)/('Exposure Inputs'!$F$8*'Exposure Inputs'!$F$11)</f>
        <v>5.058664754934004E-6</v>
      </c>
      <c r="AD323" s="40">
        <f>($F323*(1-('Exposure Inputs'!$C$17)/100)*'Exposure Inputs'!$F$7*'Exposure Inputs'!$F$12*'Exposure Inputs'!$C$15*H323)/('Exposure Inputs'!$F$8*'Exposure Inputs'!$F$13*'Exposure Inputs'!$C$16)</f>
        <v>6.1977526693434282E-7</v>
      </c>
      <c r="AE323" s="40">
        <f>($F323*(1-('Exposure Inputs'!$C$17)/100)*'Exposure Inputs'!$F$7*'Exposure Inputs'!$F$12*'Exposure Inputs'!$C$15*H323)/('Exposure Inputs'!$F$8*'Exposure Inputs'!$C$14*'Exposure Inputs'!$C$16)</f>
        <v>3.9729183777842499E-8</v>
      </c>
      <c r="AF323" s="40">
        <f>($F323*(1-('Exposure Inputs'!$C$17)/100)*'Exposure Inputs'!$F$12*'Exposure Inputs'!$C$15*H323)/('Exposure Inputs'!$C$14*'Exposure Inputs'!$C$16)</f>
        <v>7.1638655193062E-6</v>
      </c>
      <c r="AG323" s="40">
        <f>'Exposure Inputs'!$E$60/AC323</f>
        <v>2490775.8490440589</v>
      </c>
      <c r="AH323" s="40">
        <f>'Exposure Inputs'!$E$61/AD323</f>
        <v>839013.79700440238</v>
      </c>
      <c r="AI323" s="40">
        <f>($G323*(1-('Exposure Inputs'!$C$17/100))*'Exposure Inputs'!$G$6*'Exposure Inputs'!$C$15)/('Exposure Inputs'!$G$8*'Exposure Inputs'!$G$11)</f>
        <v>6.4547347466411716E-6</v>
      </c>
      <c r="AJ323" s="40">
        <f>($F323*(1-('Exposure Inputs'!$C$17)/100)*'Exposure Inputs'!$G$7*'Exposure Inputs'!$G$12*'Exposure Inputs'!$C$15*H323)/('Exposure Inputs'!$G$8*'Exposure Inputs'!$G$13*'Exposure Inputs'!$C$16)</f>
        <v>1.0332186420674827E-6</v>
      </c>
      <c r="AK323" s="40">
        <f>($F323*(1-('Exposure Inputs'!$C$17)/100)*'Exposure Inputs'!$G$7*'Exposure Inputs'!$G$12*'Exposure Inputs'!$C$15*H323)/('Exposure Inputs'!$G$8*'Exposure Inputs'!$C$14*'Exposure Inputs'!$C$16)</f>
        <v>6.6231964235095049E-8</v>
      </c>
      <c r="AL323" s="40">
        <f>($F323*(1-('Exposure Inputs'!$C$17)/100)*'Exposure Inputs'!$G$12*'Exposure Inputs'!$C$15*H323)/('Exposure Inputs'!$C$14*'Exposure Inputs'!$C$16)</f>
        <v>7.1638655193062E-6</v>
      </c>
      <c r="AM323" s="40">
        <f>'Exposure Inputs'!$E$60/AI323</f>
        <v>1952055.428235315</v>
      </c>
      <c r="AN323" s="40">
        <f>'Exposure Inputs'!$E$61/AJ323</f>
        <v>503281.66646265099</v>
      </c>
      <c r="AO323" s="40">
        <f>($G323*(1-('Exposure Inputs'!$C$17/100))*'Exposure Inputs'!$H$6*'Exposure Inputs'!$C$15)/('Exposure Inputs'!$H$8*'Exposure Inputs'!$H$11)</f>
        <v>8.1924543918815929E-6</v>
      </c>
      <c r="AP323" s="40">
        <f>($F323*(1-('Exposure Inputs'!$C$17)/100)*'Exposure Inputs'!$H$7*'Exposure Inputs'!$H$12*'Exposure Inputs'!$C$15*H323)/('Exposure Inputs'!$H$8*'Exposure Inputs'!$H$13*'Exposure Inputs'!$C$16)</f>
        <v>1.3452147475141639E-6</v>
      </c>
      <c r="AQ323" s="40">
        <f>($F323*(1-('Exposure Inputs'!$C$17)/100)*'Exposure Inputs'!$H$7*'Exposure Inputs'!$H$12*'Exposure Inputs'!$C$15*H323)/('Exposure Inputs'!$H$8*'Exposure Inputs'!$C$14*'Exposure Inputs'!$C$16)</f>
        <v>8.6231714584241275E-8</v>
      </c>
      <c r="AR323" s="40">
        <f>($F323*(1-('Exposure Inputs'!$C$17)/100)*'Exposure Inputs'!$H$12*'Exposure Inputs'!$C$15*H323)/('Exposure Inputs'!$C$14*'Exposure Inputs'!$C$16)</f>
        <v>7.1638655193062E-6</v>
      </c>
      <c r="AS323" s="40">
        <f>'Exposure Inputs'!$E$60/AO323</f>
        <v>1538000.6280518468</v>
      </c>
      <c r="AT323" s="40">
        <f>'Exposure Inputs'!$E$61/AP323</f>
        <v>386555.38155592879</v>
      </c>
    </row>
    <row r="324" spans="1:46" s="35" customFormat="1">
      <c r="A324" s="47">
        <v>2023</v>
      </c>
      <c r="B324" s="48">
        <v>110013128169</v>
      </c>
      <c r="C324" s="48" t="s">
        <v>269</v>
      </c>
      <c r="D324" s="48" t="s">
        <v>45</v>
      </c>
      <c r="E324" s="48" t="s">
        <v>270</v>
      </c>
      <c r="F324" s="48">
        <v>0.10948816640733799</v>
      </c>
      <c r="G324" s="48">
        <v>0.10948816640733799</v>
      </c>
      <c r="H324" s="48">
        <v>250</v>
      </c>
      <c r="I324" s="40">
        <f t="shared" si="4"/>
        <v>2.0968916350448133E-8</v>
      </c>
      <c r="J324" s="40">
        <f>($G324*(1-('Exposure Inputs'!$C$17/100))*'Exposure Inputs'!$C$6*1*'Exposure Inputs'!$C$15)/('Exposure Inputs'!$C$8*'Exposure Inputs'!$C$11)</f>
        <v>4.4060583281970526E-6</v>
      </c>
      <c r="K324" s="40">
        <f>($F324*(1-('Exposure Inputs'!$C$17)/100)*'Exposure Inputs'!$C$7*'Exposure Inputs'!$C$12*'Exposure Inputs'!$C$15*H324)/('Exposure Inputs'!$C$8*'Exposure Inputs'!$C$13*'Exposure Inputs'!$C$16)</f>
        <v>8.2454903979378635E-7</v>
      </c>
      <c r="L324" s="40">
        <f>($F324*(1-('Exposure Inputs'!$C$17)/100)*'Exposure Inputs'!$C$7*'Exposure Inputs'!$C$12*'Exposure Inputs'!$C$15*H324)/('Exposure Inputs'!$C$8*'Exposure Inputs'!$C$14*'Exposure Inputs'!$C$16)</f>
        <v>6.0255506754161311E-7</v>
      </c>
      <c r="M324" s="40">
        <f>($F324*(1-('Exposure Inputs'!$C$17)/100)*'Exposure Inputs'!$C$12*'Exposure Inputs'!$C$15*H324)/('Exposure Inputs'!$C$14*'Exposure Inputs'!$C$16)</f>
        <v>5.4801769276591727E-5</v>
      </c>
      <c r="N324" s="40">
        <f>'Exposure Inputs'!$E$60/$J324</f>
        <v>2859698.8649389683</v>
      </c>
      <c r="O324" s="40">
        <f>'Exposure Inputs'!$E$61/$K324</f>
        <v>630647.7539893178</v>
      </c>
      <c r="P324" s="40">
        <f>L324*'Exposure Inputs'!$E$63</f>
        <v>2.0968916350448133E-8</v>
      </c>
      <c r="Q324" s="40">
        <f>($G324*(1-('Exposure Inputs'!$C$17/100))*'Exposure Inputs'!$D$6*1*'Exposure Inputs'!$C$15)/('Exposure Inputs'!$D$8*'Exposure Inputs'!$D$11)</f>
        <v>1.5458797282533938E-5</v>
      </c>
      <c r="R324" s="40">
        <f>($F324*(1-('Exposure Inputs'!$C$17)/100)*'Exposure Inputs'!$D$7*'Exposure Inputs'!$D$12*'Exposure Inputs'!$C$15*H324)/('Exposure Inputs'!$D$8*'Exposure Inputs'!$D$13*'Exposure Inputs'!$C$16)</f>
        <v>2.1061553433064143E-6</v>
      </c>
      <c r="S324" s="40">
        <f>($F324*(1-('Exposure Inputs'!$C$17)/100)*'Exposure Inputs'!$D$7*'Exposure Inputs'!$D$12*'Exposure Inputs'!$C$15*H324)/('Exposure Inputs'!$D$8*'Exposure Inputs'!$C$14*'Exposure Inputs'!$C$16)</f>
        <v>2.7001991580851467E-8</v>
      </c>
      <c r="T324" s="40">
        <f>($F324*(1-('Exposure Inputs'!$C$17)/100)*'Exposure Inputs'!$D$12*'Exposure Inputs'!$C$15*H324)/('Exposure Inputs'!$C$14*'Exposure Inputs'!$C$16)</f>
        <v>9.6143454871213573E-7</v>
      </c>
      <c r="U324" s="40">
        <f>'Exposure Inputs'!$E$60/Q324</f>
        <v>815069.8770231019</v>
      </c>
      <c r="V324" s="40">
        <f>'Exposure Inputs'!$E$61/R324</f>
        <v>246895.36868807673</v>
      </c>
      <c r="W324" s="40">
        <f>($G324*(1-('Exposure Inputs'!$C$17/100))*'Exposure Inputs'!$E$6*'Exposure Inputs'!$C$15)/('Exposure Inputs'!$E$8*'Exposure Inputs'!$E$11)</f>
        <v>3.3855698383498093E-6</v>
      </c>
      <c r="X324" s="40">
        <f>($F324*(1-('Exposure Inputs'!$C$17)/100)*'Exposure Inputs'!$E$7*'Exposure Inputs'!$E$12*'Exposure Inputs'!$C$15*H324)/('Exposure Inputs'!$E$8*'Exposure Inputs'!$E$13*'Exposure Inputs'!$C$16)</f>
        <v>4.5665455492461323E-7</v>
      </c>
      <c r="Y324" s="40">
        <f>($F324*(1-('Exposure Inputs'!$C$17)/100)*'Exposure Inputs'!$E$7*'Exposure Inputs'!$E$12*'Exposure Inputs'!$C$15*H324)/('Exposure Inputs'!$E$8*'Exposure Inputs'!$C$14*'Exposure Inputs'!$C$16)</f>
        <v>2.9272727879782903E-8</v>
      </c>
      <c r="Z324" s="40">
        <f>($F324*(1-('Exposure Inputs'!$C$17)/100)*'Exposure Inputs'!$E$12*'Exposure Inputs'!$C$15*H324)/('Exposure Inputs'!$C$14*'Exposure Inputs'!$C$16)</f>
        <v>4.8071727435606776E-6</v>
      </c>
      <c r="AA324" s="40">
        <f>'Exposure Inputs'!$E$60/W324</f>
        <v>3721677.7681778609</v>
      </c>
      <c r="AB324" s="40">
        <f>'Exposure Inputs'!$E$61/X324</f>
        <v>1138716.3324930465</v>
      </c>
      <c r="AC324" s="40">
        <f>($G324*(1-('Exposure Inputs'!$C$17/100))*'Exposure Inputs'!$F$6*'Exposure Inputs'!$C$15)/('Exposure Inputs'!$F$8*'Exposure Inputs'!$F$11)</f>
        <v>3.3945186803401797E-6</v>
      </c>
      <c r="AD324" s="40">
        <f>($F324*(1-('Exposure Inputs'!$C$17)/100)*'Exposure Inputs'!$F$7*'Exposure Inputs'!$F$12*'Exposure Inputs'!$C$15*H324)/('Exposure Inputs'!$F$8*'Exposure Inputs'!$F$13*'Exposure Inputs'!$C$16)</f>
        <v>4.1588814897635874E-7</v>
      </c>
      <c r="AE324" s="40">
        <f>($F324*(1-('Exposure Inputs'!$C$17)/100)*'Exposure Inputs'!$F$7*'Exposure Inputs'!$F$12*'Exposure Inputs'!$C$15*H324)/('Exposure Inputs'!$F$8*'Exposure Inputs'!$C$14*'Exposure Inputs'!$C$16)</f>
        <v>2.6659496729253767E-8</v>
      </c>
      <c r="AF324" s="40">
        <f>($F324*(1-('Exposure Inputs'!$C$17)/100)*'Exposure Inputs'!$F$12*'Exposure Inputs'!$C$15*H324)/('Exposure Inputs'!$C$14*'Exposure Inputs'!$C$16)</f>
        <v>4.8071727435606776E-6</v>
      </c>
      <c r="AG324" s="40">
        <f>'Exposure Inputs'!$E$60/AC324</f>
        <v>3711866.4489827752</v>
      </c>
      <c r="AH324" s="40">
        <f>'Exposure Inputs'!$E$61/AD324</f>
        <v>1250336.1812061626</v>
      </c>
      <c r="AI324" s="40">
        <f>($G324*(1-('Exposure Inputs'!$C$17/100))*'Exposure Inputs'!$G$6*'Exposure Inputs'!$C$15)/('Exposure Inputs'!$G$8*'Exposure Inputs'!$G$11)</f>
        <v>4.3313243188814842E-6</v>
      </c>
      <c r="AJ324" s="40">
        <f>($F324*(1-('Exposure Inputs'!$C$17)/100)*'Exposure Inputs'!$G$7*'Exposure Inputs'!$G$12*'Exposure Inputs'!$C$15*H324)/('Exposure Inputs'!$G$8*'Exposure Inputs'!$G$13*'Exposure Inputs'!$C$16)</f>
        <v>6.933212915429777E-7</v>
      </c>
      <c r="AK324" s="40">
        <f>($F324*(1-('Exposure Inputs'!$C$17)/100)*'Exposure Inputs'!$G$7*'Exposure Inputs'!$G$12*'Exposure Inputs'!$C$15*H324)/('Exposure Inputs'!$G$8*'Exposure Inputs'!$C$14*'Exposure Inputs'!$C$16)</f>
        <v>4.4443672534806265E-8</v>
      </c>
      <c r="AL324" s="40">
        <f>($F324*(1-('Exposure Inputs'!$C$17)/100)*'Exposure Inputs'!$G$12*'Exposure Inputs'!$C$15*H324)/('Exposure Inputs'!$C$14*'Exposure Inputs'!$C$16)</f>
        <v>4.8071727435606776E-6</v>
      </c>
      <c r="AM324" s="40">
        <f>'Exposure Inputs'!$E$60/AI324</f>
        <v>2909040.99355317</v>
      </c>
      <c r="AN324" s="40">
        <f>'Exposure Inputs'!$E$61/AJ324</f>
        <v>750013.02620138298</v>
      </c>
      <c r="AO324" s="40">
        <f>($G324*(1-('Exposure Inputs'!$C$17/100))*'Exposure Inputs'!$H$6*'Exposure Inputs'!$C$15)/('Exposure Inputs'!$H$8*'Exposure Inputs'!$H$11)</f>
        <v>5.4973873182548595E-6</v>
      </c>
      <c r="AP324" s="40">
        <f>($F324*(1-('Exposure Inputs'!$C$17)/100)*'Exposure Inputs'!$H$7*'Exposure Inputs'!$H$12*'Exposure Inputs'!$C$15*H324)/('Exposure Inputs'!$H$8*'Exposure Inputs'!$H$13*'Exposure Inputs'!$C$16)</f>
        <v>9.0268021517972723E-7</v>
      </c>
      <c r="AQ324" s="40">
        <f>($F324*(1-('Exposure Inputs'!$C$17)/100)*'Exposure Inputs'!$H$7*'Exposure Inputs'!$H$12*'Exposure Inputs'!$C$15*H324)/('Exposure Inputs'!$H$8*'Exposure Inputs'!$C$14*'Exposure Inputs'!$C$16)</f>
        <v>5.7864116357674821E-8</v>
      </c>
      <c r="AR324" s="40">
        <f>($F324*(1-('Exposure Inputs'!$C$17)/100)*'Exposure Inputs'!$H$12*'Exposure Inputs'!$C$15*H324)/('Exposure Inputs'!$C$14*'Exposure Inputs'!$C$16)</f>
        <v>4.8071727435606776E-6</v>
      </c>
      <c r="AS324" s="40">
        <f>'Exposure Inputs'!$E$60/AO324</f>
        <v>2291997.8656333527</v>
      </c>
      <c r="AT324" s="40">
        <f>'Exposure Inputs'!$E$61/AP324</f>
        <v>576062.25466730318</v>
      </c>
    </row>
    <row r="325" spans="1:46" s="35" customFormat="1">
      <c r="A325" s="47">
        <v>2021</v>
      </c>
      <c r="B325" s="48">
        <v>110070828339</v>
      </c>
      <c r="C325" s="48" t="s">
        <v>267</v>
      </c>
      <c r="D325" s="48" t="s">
        <v>45</v>
      </c>
      <c r="E325" s="48" t="s">
        <v>268</v>
      </c>
      <c r="F325" s="48">
        <v>9.9649685000000002E-2</v>
      </c>
      <c r="G325" s="48">
        <v>9.9649685000000002E-2</v>
      </c>
      <c r="H325" s="48">
        <v>250</v>
      </c>
      <c r="I325" s="40">
        <f t="shared" ref="I325:I331" si="5">P325</f>
        <v>1.908467351019099E-8</v>
      </c>
      <c r="J325" s="40">
        <f>($G325*(1-('Exposure Inputs'!$C$17/100))*'Exposure Inputs'!$C$6*1*'Exposure Inputs'!$C$15)/('Exposure Inputs'!$C$8*'Exposure Inputs'!$C$11)</f>
        <v>4.0101349662116235E-6</v>
      </c>
      <c r="K325" s="40">
        <f>($F325*(1-('Exposure Inputs'!$C$17)/100)*'Exposure Inputs'!$C$7*'Exposure Inputs'!$C$12*'Exposure Inputs'!$C$15*H325)/('Exposure Inputs'!$C$8*'Exposure Inputs'!$C$13*'Exposure Inputs'!$C$16)</f>
        <v>7.5045600614786106E-7</v>
      </c>
      <c r="L325" s="40">
        <f>($F325*(1-('Exposure Inputs'!$C$17)/100)*'Exposure Inputs'!$C$7*'Exposure Inputs'!$C$12*'Exposure Inputs'!$C$15*H325)/('Exposure Inputs'!$C$8*'Exposure Inputs'!$C$14*'Exposure Inputs'!$C$16)</f>
        <v>5.4841015833882156E-7</v>
      </c>
      <c r="M325" s="40">
        <f>($F325*(1-('Exposure Inputs'!$C$17)/100)*'Exposure Inputs'!$C$12*'Exposure Inputs'!$C$15*H325)/('Exposure Inputs'!$C$14*'Exposure Inputs'!$C$16)</f>
        <v>4.9877344968387776E-5</v>
      </c>
      <c r="N325" s="40">
        <f>'Exposure Inputs'!$E$60/$J325</f>
        <v>3142038.8855149248</v>
      </c>
      <c r="O325" s="40">
        <f>'Exposure Inputs'!$E$61/$K325</f>
        <v>692912.03713485284</v>
      </c>
      <c r="P325" s="40">
        <f>L325*'Exposure Inputs'!$E$63</f>
        <v>1.908467351019099E-8</v>
      </c>
      <c r="Q325" s="40">
        <f>($G325*(1-('Exposure Inputs'!$C$17/100))*'Exposure Inputs'!$D$6*1*'Exposure Inputs'!$C$15)/('Exposure Inputs'!$D$8*'Exposure Inputs'!$D$11)</f>
        <v>1.4069687439574471E-5</v>
      </c>
      <c r="R325" s="40">
        <f>($F325*(1-('Exposure Inputs'!$C$17)/100)*'Exposure Inputs'!$D$7*'Exposure Inputs'!$D$12*'Exposure Inputs'!$C$15*H325)/('Exposure Inputs'!$D$8*'Exposure Inputs'!$D$13*'Exposure Inputs'!$C$16)</f>
        <v>1.9168986330515884E-6</v>
      </c>
      <c r="S325" s="40">
        <f>($F325*(1-('Exposure Inputs'!$C$17)/100)*'Exposure Inputs'!$D$7*'Exposure Inputs'!$D$12*'Exposure Inputs'!$C$15*H325)/('Exposure Inputs'!$D$8*'Exposure Inputs'!$C$14*'Exposure Inputs'!$C$16)</f>
        <v>2.4575623500661389E-8</v>
      </c>
      <c r="T325" s="40">
        <f>($F325*(1-('Exposure Inputs'!$C$17)/100)*'Exposure Inputs'!$D$12*'Exposure Inputs'!$C$15*H325)/('Exposure Inputs'!$C$14*'Exposure Inputs'!$C$16)</f>
        <v>8.7504113979627676E-7</v>
      </c>
      <c r="U325" s="40">
        <f>'Exposure Inputs'!$E$60/Q325</f>
        <v>895542.28223715816</v>
      </c>
      <c r="V325" s="40">
        <f>'Exposure Inputs'!$E$61/R325</f>
        <v>271271.51693576569</v>
      </c>
      <c r="W325" s="40">
        <f>($G325*(1-('Exposure Inputs'!$C$17/100))*'Exposure Inputs'!$E$6*'Exposure Inputs'!$C$15)/('Exposure Inputs'!$E$8*'Exposure Inputs'!$E$11)</f>
        <v>3.081346404888268E-6</v>
      </c>
      <c r="X325" s="40">
        <f>($F325*(1-('Exposure Inputs'!$C$17)/100)*'Exposure Inputs'!$E$7*'Exposure Inputs'!$E$12*'Exposure Inputs'!$C$15*H325)/('Exposure Inputs'!$E$8*'Exposure Inputs'!$E$13*'Exposure Inputs'!$C$16)</f>
        <v>4.15620098913293E-7</v>
      </c>
      <c r="Y325" s="40">
        <f>($F325*(1-('Exposure Inputs'!$C$17)/100)*'Exposure Inputs'!$E$7*'Exposure Inputs'!$E$12*'Exposure Inputs'!$C$15*H325)/('Exposure Inputs'!$E$8*'Exposure Inputs'!$C$14*'Exposure Inputs'!$C$16)</f>
        <v>2.6642314032903401E-8</v>
      </c>
      <c r="Z325" s="40">
        <f>($F325*(1-('Exposure Inputs'!$C$17)/100)*'Exposure Inputs'!$E$12*'Exposure Inputs'!$C$15*H325)/('Exposure Inputs'!$C$14*'Exposure Inputs'!$C$16)</f>
        <v>4.3752056989813836E-6</v>
      </c>
      <c r="AA325" s="40">
        <f>'Exposure Inputs'!$E$60/W325</f>
        <v>4089121.5541398646</v>
      </c>
      <c r="AB325" s="40">
        <f>'Exposure Inputs'!$E$61/X325</f>
        <v>1251142.5731325925</v>
      </c>
      <c r="AC325" s="40">
        <f>($G325*(1-('Exposure Inputs'!$C$17/100))*'Exposure Inputs'!$F$6*'Exposure Inputs'!$C$15)/('Exposure Inputs'!$F$8*'Exposure Inputs'!$F$11)</f>
        <v>3.0894911141725355E-6</v>
      </c>
      <c r="AD325" s="40">
        <f>($F325*(1-('Exposure Inputs'!$C$17)/100)*'Exposure Inputs'!$F$7*'Exposure Inputs'!$F$12*'Exposure Inputs'!$C$15*H325)/('Exposure Inputs'!$F$8*'Exposure Inputs'!$F$13*'Exposure Inputs'!$C$16)</f>
        <v>3.7851691557736832E-7</v>
      </c>
      <c r="AE325" s="40">
        <f>($F325*(1-('Exposure Inputs'!$C$17)/100)*'Exposure Inputs'!$F$7*'Exposure Inputs'!$F$12*'Exposure Inputs'!$C$15*H325)/('Exposure Inputs'!$F$8*'Exposure Inputs'!$C$14*'Exposure Inputs'!$C$16)</f>
        <v>2.4263904844703101E-8</v>
      </c>
      <c r="AF325" s="40">
        <f>($F325*(1-('Exposure Inputs'!$C$17)/100)*'Exposure Inputs'!$F$12*'Exposure Inputs'!$C$15*H325)/('Exposure Inputs'!$C$14*'Exposure Inputs'!$C$16)</f>
        <v>4.3752056989813836E-6</v>
      </c>
      <c r="AG325" s="40">
        <f>'Exposure Inputs'!$E$60/AC325</f>
        <v>4078341.5567047787</v>
      </c>
      <c r="AH325" s="40">
        <f>'Exposure Inputs'!$E$61/AD325</f>
        <v>1373782.7256856444</v>
      </c>
      <c r="AI325" s="40">
        <f>($G325*(1-('Exposure Inputs'!$C$17/100))*'Exposure Inputs'!$G$6*'Exposure Inputs'!$C$15)/('Exposure Inputs'!$G$8*'Exposure Inputs'!$G$11)</f>
        <v>3.9421164694968554E-6</v>
      </c>
      <c r="AJ325" s="40">
        <f>($F325*(1-('Exposure Inputs'!$C$17)/100)*'Exposure Inputs'!$G$7*'Exposure Inputs'!$G$12*'Exposure Inputs'!$C$15*H325)/('Exposure Inputs'!$G$8*'Exposure Inputs'!$G$13*'Exposure Inputs'!$C$16)</f>
        <v>6.3102023326440937E-7</v>
      </c>
      <c r="AK325" s="40">
        <f>($F325*(1-('Exposure Inputs'!$C$17)/100)*'Exposure Inputs'!$G$7*'Exposure Inputs'!$G$12*'Exposure Inputs'!$C$15*H325)/('Exposure Inputs'!$G$8*'Exposure Inputs'!$C$14*'Exposure Inputs'!$C$16)</f>
        <v>4.0450014952846751E-8</v>
      </c>
      <c r="AL325" s="40">
        <f>($F325*(1-('Exposure Inputs'!$C$17)/100)*'Exposure Inputs'!$G$12*'Exposure Inputs'!$C$15*H325)/('Exposure Inputs'!$C$14*'Exposure Inputs'!$C$16)</f>
        <v>4.3752056989813836E-6</v>
      </c>
      <c r="AM325" s="40">
        <f>'Exposure Inputs'!$E$60/AI325</f>
        <v>3196252.5961614158</v>
      </c>
      <c r="AN325" s="40">
        <f>'Exposure Inputs'!$E$61/AJ325</f>
        <v>824062.32413487474</v>
      </c>
      <c r="AO325" s="40">
        <f>($G325*(1-('Exposure Inputs'!$C$17/100))*'Exposure Inputs'!$H$6*'Exposure Inputs'!$C$15)/('Exposure Inputs'!$H$8*'Exposure Inputs'!$H$11)</f>
        <v>5.0033983814197533E-6</v>
      </c>
      <c r="AP325" s="40">
        <f>($F325*(1-('Exposure Inputs'!$C$17)/100)*'Exposure Inputs'!$H$7*'Exposure Inputs'!$H$12*'Exposure Inputs'!$C$15*H325)/('Exposure Inputs'!$H$8*'Exposure Inputs'!$H$13*'Exposure Inputs'!$C$16)</f>
        <v>8.215664034753931E-7</v>
      </c>
      <c r="AQ325" s="40">
        <f>($F325*(1-('Exposure Inputs'!$C$17)/100)*'Exposure Inputs'!$H$7*'Exposure Inputs'!$H$12*'Exposure Inputs'!$C$15*H325)/('Exposure Inputs'!$H$8*'Exposure Inputs'!$C$14*'Exposure Inputs'!$C$16)</f>
        <v>5.266451304329443E-8</v>
      </c>
      <c r="AR325" s="40">
        <f>($F325*(1-('Exposure Inputs'!$C$17)/100)*'Exposure Inputs'!$H$12*'Exposure Inputs'!$C$15*H325)/('Exposure Inputs'!$C$14*'Exposure Inputs'!$C$16)</f>
        <v>4.3752056989813836E-6</v>
      </c>
      <c r="AS325" s="40">
        <f>'Exposure Inputs'!$E$60/AO325</f>
        <v>2518288.3791125687</v>
      </c>
      <c r="AT325" s="40">
        <f>'Exposure Inputs'!$E$61/AP325</f>
        <v>632937.27421215642</v>
      </c>
    </row>
    <row r="326" spans="1:46" s="35" customFormat="1">
      <c r="A326" s="47">
        <v>2019</v>
      </c>
      <c r="B326" s="48">
        <v>110045515180</v>
      </c>
      <c r="C326" s="48" t="s">
        <v>263</v>
      </c>
      <c r="D326" s="48" t="s">
        <v>45</v>
      </c>
      <c r="E326" s="48" t="s">
        <v>264</v>
      </c>
      <c r="F326" s="48">
        <v>2.7877560614306501E-2</v>
      </c>
      <c r="G326" s="48">
        <v>8.1219055999999998E-2</v>
      </c>
      <c r="H326" s="48">
        <v>250</v>
      </c>
      <c r="I326" s="40">
        <f t="shared" si="5"/>
        <v>5.3390449009908955E-9</v>
      </c>
      <c r="J326" s="40">
        <f>($G326*(1-('Exposure Inputs'!$C$17/100))*'Exposure Inputs'!$C$6*1*'Exposure Inputs'!$C$15)/('Exposure Inputs'!$C$8*'Exposure Inputs'!$C$11)</f>
        <v>3.2684436121228068E-6</v>
      </c>
      <c r="K326" s="40">
        <f>($F326*(1-('Exposure Inputs'!$C$17)/100)*'Exposure Inputs'!$C$7*'Exposure Inputs'!$C$12*'Exposure Inputs'!$C$15*H326)/('Exposure Inputs'!$C$8*'Exposure Inputs'!$C$13*'Exposure Inputs'!$C$16)</f>
        <v>2.0994429435233407E-7</v>
      </c>
      <c r="L326" s="40">
        <f>($F326*(1-('Exposure Inputs'!$C$17)/100)*'Exposure Inputs'!$C$7*'Exposure Inputs'!$C$12*'Exposure Inputs'!$C$15*H326)/('Exposure Inputs'!$C$8*'Exposure Inputs'!$C$14*'Exposure Inputs'!$C$16)</f>
        <v>1.5342083048824414E-7</v>
      </c>
      <c r="M326" s="40">
        <f>($F326*(1-('Exposure Inputs'!$C$17)/100)*'Exposure Inputs'!$C$12*'Exposure Inputs'!$C$15*H326)/('Exposure Inputs'!$C$14*'Exposure Inputs'!$C$16)</f>
        <v>1.3953468168383128E-5</v>
      </c>
      <c r="N326" s="40">
        <f>'Exposure Inputs'!$E$60/$J326</f>
        <v>3855045.8552400977</v>
      </c>
      <c r="O326" s="40">
        <f>'Exposure Inputs'!$E$61/$K326</f>
        <v>2476847.4971142691</v>
      </c>
      <c r="P326" s="40">
        <f>L326*'Exposure Inputs'!$E$63</f>
        <v>5.3390449009908955E-9</v>
      </c>
      <c r="Q326" s="40">
        <f>($G326*(1-('Exposure Inputs'!$C$17/100))*'Exposure Inputs'!$D$6*1*'Exposure Inputs'!$C$15)/('Exposure Inputs'!$D$8*'Exposure Inputs'!$D$11)</f>
        <v>1.1467439481191489E-5</v>
      </c>
      <c r="R326" s="40">
        <f>($F326*(1-('Exposure Inputs'!$C$17)/100)*'Exposure Inputs'!$D$7*'Exposure Inputs'!$D$12*'Exposure Inputs'!$C$15*H326)/('Exposure Inputs'!$D$8*'Exposure Inputs'!$D$13*'Exposure Inputs'!$C$16)</f>
        <v>5.3626318873338064E-7</v>
      </c>
      <c r="S326" s="40">
        <f>($F326*(1-('Exposure Inputs'!$C$17)/100)*'Exposure Inputs'!$D$7*'Exposure Inputs'!$D$12*'Exposure Inputs'!$C$15*H326)/('Exposure Inputs'!$D$8*'Exposure Inputs'!$C$14*'Exposure Inputs'!$C$16)</f>
        <v>6.8751690863253931E-9</v>
      </c>
      <c r="T326" s="40">
        <f>($F326*(1-('Exposure Inputs'!$C$17)/100)*'Exposure Inputs'!$D$12*'Exposure Inputs'!$C$15*H326)/('Exposure Inputs'!$C$14*'Exposure Inputs'!$C$16)</f>
        <v>2.4479768716461624E-7</v>
      </c>
      <c r="U326" s="40">
        <f>'Exposure Inputs'!$E$60/Q326</f>
        <v>1098763.1563843086</v>
      </c>
      <c r="V326" s="40">
        <f>'Exposure Inputs'!$E$61/R326</f>
        <v>969673.12119298498</v>
      </c>
      <c r="W326" s="40">
        <f>($G326*(1-('Exposure Inputs'!$C$17/100))*'Exposure Inputs'!$E$6*'Exposure Inputs'!$C$15)/('Exposure Inputs'!$E$8*'Exposure Inputs'!$E$11)</f>
        <v>2.5114384075977659E-6</v>
      </c>
      <c r="X326" s="40">
        <f>($F326*(1-('Exposure Inputs'!$C$17)/100)*'Exposure Inputs'!$E$7*'Exposure Inputs'!$E$12*'Exposure Inputs'!$C$15*H326)/('Exposure Inputs'!$E$8*'Exposure Inputs'!$E$13*'Exposure Inputs'!$C$16)</f>
        <v>1.1627206347897024E-7</v>
      </c>
      <c r="Y326" s="40">
        <f>($F326*(1-('Exposure Inputs'!$C$17)/100)*'Exposure Inputs'!$E$7*'Exposure Inputs'!$E$12*'Exposure Inputs'!$C$15*H326)/('Exposure Inputs'!$E$8*'Exposure Inputs'!$C$14*'Exposure Inputs'!$C$16)</f>
        <v>7.4533374024980927E-9</v>
      </c>
      <c r="Z326" s="40">
        <f>($F326*(1-('Exposure Inputs'!$C$17)/100)*'Exposure Inputs'!$E$12*'Exposure Inputs'!$C$15*H326)/('Exposure Inputs'!$C$14*'Exposure Inputs'!$C$16)</f>
        <v>1.2239884358230813E-6</v>
      </c>
      <c r="AA326" s="40">
        <f>'Exposure Inputs'!$E$60/W326</f>
        <v>5017045.1968408478</v>
      </c>
      <c r="AB326" s="40">
        <f>'Exposure Inputs'!$E$61/X326</f>
        <v>4472269.4724864047</v>
      </c>
      <c r="AC326" s="40">
        <f>($G326*(1-('Exposure Inputs'!$C$17/100))*'Exposure Inputs'!$F$6*'Exposure Inputs'!$C$15)/('Exposure Inputs'!$F$8*'Exposure Inputs'!$F$11)</f>
        <v>2.5180767185915489E-6</v>
      </c>
      <c r="AD326" s="40">
        <f>($F326*(1-('Exposure Inputs'!$C$17)/100)*'Exposure Inputs'!$F$7*'Exposure Inputs'!$F$12*'Exposure Inputs'!$C$15*H326)/('Exposure Inputs'!$F$8*'Exposure Inputs'!$F$13*'Exposure Inputs'!$C$16)</f>
        <v>1.0589223897244053E-7</v>
      </c>
      <c r="AE326" s="40">
        <f>($F326*(1-('Exposure Inputs'!$C$17)/100)*'Exposure Inputs'!$F$7*'Exposure Inputs'!$F$12*'Exposure Inputs'!$C$15*H326)/('Exposure Inputs'!$F$8*'Exposure Inputs'!$C$14*'Exposure Inputs'!$C$16)</f>
        <v>6.787964036694906E-9</v>
      </c>
      <c r="AF326" s="40">
        <f>($F326*(1-('Exposure Inputs'!$C$17)/100)*'Exposure Inputs'!$F$12*'Exposure Inputs'!$C$15*H326)/('Exposure Inputs'!$C$14*'Exposure Inputs'!$C$16)</f>
        <v>1.2239884358230813E-6</v>
      </c>
      <c r="AG326" s="40">
        <f>'Exposure Inputs'!$E$60/AC326</f>
        <v>5003818.9491889803</v>
      </c>
      <c r="AH326" s="40">
        <f>'Exposure Inputs'!$E$61/AD326</f>
        <v>4910652.6129392264</v>
      </c>
      <c r="AI326" s="40">
        <f>($G326*(1-('Exposure Inputs'!$C$17/100))*'Exposure Inputs'!$G$6*'Exposure Inputs'!$C$15)/('Exposure Inputs'!$G$8*'Exposure Inputs'!$G$11)</f>
        <v>3.2130054228930819E-6</v>
      </c>
      <c r="AJ326" s="40">
        <f>($F326*(1-('Exposure Inputs'!$C$17)/100)*'Exposure Inputs'!$G$7*'Exposure Inputs'!$G$12*'Exposure Inputs'!$C$15*H326)/('Exposure Inputs'!$G$8*'Exposure Inputs'!$G$13*'Exposure Inputs'!$C$16)</f>
        <v>1.7653146421569122E-7</v>
      </c>
      <c r="AK326" s="40">
        <f>($F326*(1-('Exposure Inputs'!$C$17)/100)*'Exposure Inputs'!$G$7*'Exposure Inputs'!$G$12*'Exposure Inputs'!$C$15*H326)/('Exposure Inputs'!$G$8*'Exposure Inputs'!$C$14*'Exposure Inputs'!$C$16)</f>
        <v>1.1316119501005847E-8</v>
      </c>
      <c r="AL326" s="40">
        <f>($F326*(1-('Exposure Inputs'!$C$17)/100)*'Exposure Inputs'!$G$12*'Exposure Inputs'!$C$15*H326)/('Exposure Inputs'!$C$14*'Exposure Inputs'!$C$16)</f>
        <v>1.2239884358230813E-6</v>
      </c>
      <c r="AM326" s="40">
        <f>'Exposure Inputs'!$E$60/AI326</f>
        <v>3921562.0086487746</v>
      </c>
      <c r="AN326" s="40">
        <f>'Exposure Inputs'!$E$61/AJ326</f>
        <v>2945650.5236066533</v>
      </c>
      <c r="AO326" s="40">
        <f>($G326*(1-('Exposure Inputs'!$C$17/100))*'Exposure Inputs'!$H$6*'Exposure Inputs'!$C$15)/('Exposure Inputs'!$H$8*'Exposure Inputs'!$H$11)</f>
        <v>4.0779987747160484E-6</v>
      </c>
      <c r="AP326" s="40">
        <f>($F326*(1-('Exposure Inputs'!$C$17)/100)*'Exposure Inputs'!$H$7*'Exposure Inputs'!$H$12*'Exposure Inputs'!$C$15*H326)/('Exposure Inputs'!$H$8*'Exposure Inputs'!$H$13*'Exposure Inputs'!$C$16)</f>
        <v>2.2983782850455639E-7</v>
      </c>
      <c r="AQ326" s="40">
        <f>($F326*(1-('Exposure Inputs'!$C$17)/100)*'Exposure Inputs'!$H$7*'Exposure Inputs'!$H$12*'Exposure Inputs'!$C$15*H326)/('Exposure Inputs'!$H$8*'Exposure Inputs'!$C$14*'Exposure Inputs'!$C$16)</f>
        <v>1.473319413490746E-8</v>
      </c>
      <c r="AR326" s="40">
        <f>($F326*(1-('Exposure Inputs'!$C$17)/100)*'Exposure Inputs'!$H$12*'Exposure Inputs'!$C$15*H326)/('Exposure Inputs'!$C$14*'Exposure Inputs'!$C$16)</f>
        <v>1.2239884358230813E-6</v>
      </c>
      <c r="AS326" s="40">
        <f>'Exposure Inputs'!$E$60/AO326</f>
        <v>3089750.8057435206</v>
      </c>
      <c r="AT326" s="40">
        <f>'Exposure Inputs'!$E$61/AP326</f>
        <v>2262464.8143579694</v>
      </c>
    </row>
    <row r="327" spans="1:46" s="35" customFormat="1">
      <c r="A327" s="47">
        <v>2020</v>
      </c>
      <c r="B327" s="48">
        <v>110045515180</v>
      </c>
      <c r="C327" s="48" t="s">
        <v>263</v>
      </c>
      <c r="D327" s="48" t="s">
        <v>45</v>
      </c>
      <c r="E327" s="48" t="s">
        <v>264</v>
      </c>
      <c r="F327" s="48">
        <v>2.6546779943006301E-2</v>
      </c>
      <c r="G327" s="48">
        <v>7.7341933000000002E-2</v>
      </c>
      <c r="H327" s="48">
        <v>250</v>
      </c>
      <c r="I327" s="40">
        <f t="shared" si="5"/>
        <v>5.0841769139477147E-9</v>
      </c>
      <c r="J327" s="40">
        <f>($G327*(1-('Exposure Inputs'!$C$17/100))*'Exposure Inputs'!$C$6*1*'Exposure Inputs'!$C$15)/('Exposure Inputs'!$C$8*'Exposure Inputs'!$C$11)</f>
        <v>3.1124191699923245E-6</v>
      </c>
      <c r="K327" s="40">
        <f>($F327*(1-('Exposure Inputs'!$C$17)/100)*'Exposure Inputs'!$C$7*'Exposure Inputs'!$C$12*'Exposure Inputs'!$C$15*H327)/('Exposure Inputs'!$C$8*'Exposure Inputs'!$C$13*'Exposure Inputs'!$C$16)</f>
        <v>1.9992226219395128E-7</v>
      </c>
      <c r="L327" s="40">
        <f>($F327*(1-('Exposure Inputs'!$C$17)/100)*'Exposure Inputs'!$C$7*'Exposure Inputs'!$C$12*'Exposure Inputs'!$C$15*H327)/('Exposure Inputs'!$C$8*'Exposure Inputs'!$C$14*'Exposure Inputs'!$C$16)</f>
        <v>1.4609703775711825E-7</v>
      </c>
      <c r="M327" s="40">
        <f>($F327*(1-('Exposure Inputs'!$C$17)/100)*'Exposure Inputs'!$C$12*'Exposure Inputs'!$C$15*H327)/('Exposure Inputs'!$C$14*'Exposure Inputs'!$C$16)</f>
        <v>1.3287376683801889E-5</v>
      </c>
      <c r="N327" s="40">
        <f>'Exposure Inputs'!$E$60/$J327</f>
        <v>4048297.9032772994</v>
      </c>
      <c r="O327" s="40">
        <f>'Exposure Inputs'!$E$61/$K327</f>
        <v>2601010.9844371937</v>
      </c>
      <c r="P327" s="40">
        <f>L327*'Exposure Inputs'!$E$63</f>
        <v>5.0841769139477147E-9</v>
      </c>
      <c r="Q327" s="40">
        <f>($G327*(1-('Exposure Inputs'!$C$17/100))*'Exposure Inputs'!$D$6*1*'Exposure Inputs'!$C$15)/('Exposure Inputs'!$D$8*'Exposure Inputs'!$D$11)</f>
        <v>1.0920022710382979E-5</v>
      </c>
      <c r="R327" s="40">
        <f>($F327*(1-('Exposure Inputs'!$C$17)/100)*'Exposure Inputs'!$D$7*'Exposure Inputs'!$D$12*'Exposure Inputs'!$C$15*H327)/('Exposure Inputs'!$D$8*'Exposure Inputs'!$D$13*'Exposure Inputs'!$C$16)</f>
        <v>5.1066379371565601E-7</v>
      </c>
      <c r="S327" s="40">
        <f>($F327*(1-('Exposure Inputs'!$C$17)/100)*'Exposure Inputs'!$D$7*'Exposure Inputs'!$D$12*'Exposure Inputs'!$C$15*H327)/('Exposure Inputs'!$D$8*'Exposure Inputs'!$C$14*'Exposure Inputs'!$C$16)</f>
        <v>6.546971714303282E-9</v>
      </c>
      <c r="T327" s="40">
        <f>($F327*(1-('Exposure Inputs'!$C$17)/100)*'Exposure Inputs'!$D$12*'Exposure Inputs'!$C$15*H327)/('Exposure Inputs'!$C$14*'Exposure Inputs'!$C$16)</f>
        <v>2.3311187164564717E-7</v>
      </c>
      <c r="U327" s="40">
        <f>'Exposure Inputs'!$E$60/Q327</f>
        <v>1153843.7541910664</v>
      </c>
      <c r="V327" s="40">
        <f>'Exposure Inputs'!$E$61/R327</f>
        <v>1018282.4911404283</v>
      </c>
      <c r="W327" s="40">
        <f>($G327*(1-('Exposure Inputs'!$C$17/100))*'Exposure Inputs'!$E$6*'Exposure Inputs'!$C$15)/('Exposure Inputs'!$E$8*'Exposure Inputs'!$E$11)</f>
        <v>2.3915508332681566E-6</v>
      </c>
      <c r="X327" s="40">
        <f>($F327*(1-('Exposure Inputs'!$C$17)/100)*'Exposure Inputs'!$E$7*'Exposure Inputs'!$E$12*'Exposure Inputs'!$C$15*H327)/('Exposure Inputs'!$E$8*'Exposure Inputs'!$E$13*'Exposure Inputs'!$C$16)</f>
        <v>1.1072162752688785E-7</v>
      </c>
      <c r="Y327" s="40">
        <f>($F327*(1-('Exposure Inputs'!$C$17)/100)*'Exposure Inputs'!$E$7*'Exposure Inputs'!$E$12*'Exposure Inputs'!$C$15*H327)/('Exposure Inputs'!$E$8*'Exposure Inputs'!$C$14*'Exposure Inputs'!$C$16)</f>
        <v>7.0975402260825548E-9</v>
      </c>
      <c r="Z327" s="40">
        <f>($F327*(1-('Exposure Inputs'!$C$17)/100)*'Exposure Inputs'!$E$12*'Exposure Inputs'!$C$15*H327)/('Exposure Inputs'!$C$14*'Exposure Inputs'!$C$16)</f>
        <v>1.1655593582282358E-6</v>
      </c>
      <c r="AA327" s="40">
        <f>'Exposure Inputs'!$E$60/W327</f>
        <v>5268547.8496735776</v>
      </c>
      <c r="AB327" s="40">
        <f>'Exposure Inputs'!$E$61/X327</f>
        <v>4696462.7563275499</v>
      </c>
      <c r="AC327" s="40">
        <f>($G327*(1-('Exposure Inputs'!$C$17/100))*'Exposure Inputs'!$F$6*'Exposure Inputs'!$C$15)/('Exposure Inputs'!$F$8*'Exposure Inputs'!$F$11)</f>
        <v>2.3978722537500002E-6</v>
      </c>
      <c r="AD327" s="40">
        <f>($F327*(1-('Exposure Inputs'!$C$17)/100)*'Exposure Inputs'!$F$7*'Exposure Inputs'!$F$12*'Exposure Inputs'!$C$15*H327)/('Exposure Inputs'!$F$8*'Exposure Inputs'!$F$13*'Exposure Inputs'!$C$16)</f>
        <v>1.0083730081573154E-7</v>
      </c>
      <c r="AE327" s="40">
        <f>($F327*(1-('Exposure Inputs'!$C$17)/100)*'Exposure Inputs'!$F$7*'Exposure Inputs'!$F$12*'Exposure Inputs'!$C$15*H327)/('Exposure Inputs'!$F$8*'Exposure Inputs'!$C$14*'Exposure Inputs'!$C$16)</f>
        <v>6.4639295394699717E-9</v>
      </c>
      <c r="AF327" s="40">
        <f>($F327*(1-('Exposure Inputs'!$C$17)/100)*'Exposure Inputs'!$F$12*'Exposure Inputs'!$C$15*H327)/('Exposure Inputs'!$C$14*'Exposure Inputs'!$C$16)</f>
        <v>1.1655593582282358E-6</v>
      </c>
      <c r="AG327" s="40">
        <f>'Exposure Inputs'!$E$60/AC327</f>
        <v>5254658.5750325229</v>
      </c>
      <c r="AH327" s="40">
        <f>'Exposure Inputs'!$E$61/AD327</f>
        <v>5156821.8882637452</v>
      </c>
      <c r="AI327" s="40">
        <f>($G327*(1-('Exposure Inputs'!$C$17/100))*'Exposure Inputs'!$G$6*'Exposure Inputs'!$C$15)/('Exposure Inputs'!$G$8*'Exposure Inputs'!$G$11)</f>
        <v>3.0596274123899378E-6</v>
      </c>
      <c r="AJ327" s="40">
        <f>($F327*(1-('Exposure Inputs'!$C$17)/100)*'Exposure Inputs'!$G$7*'Exposure Inputs'!$G$12*'Exposure Inputs'!$C$15*H327)/('Exposure Inputs'!$G$8*'Exposure Inputs'!$G$13*'Exposure Inputs'!$C$16)</f>
        <v>1.6810444781691768E-7</v>
      </c>
      <c r="AK327" s="40">
        <f>($F327*(1-('Exposure Inputs'!$C$17)/100)*'Exposure Inputs'!$G$7*'Exposure Inputs'!$G$12*'Exposure Inputs'!$C$15*H327)/('Exposure Inputs'!$G$8*'Exposure Inputs'!$C$14*'Exposure Inputs'!$C$16)</f>
        <v>1.0775926142110107E-8</v>
      </c>
      <c r="AL327" s="40">
        <f>($F327*(1-('Exposure Inputs'!$C$17)/100)*'Exposure Inputs'!$G$12*'Exposure Inputs'!$C$15*H327)/('Exposure Inputs'!$C$14*'Exposure Inputs'!$C$16)</f>
        <v>1.1655593582282358E-6</v>
      </c>
      <c r="AM327" s="40">
        <f>'Exposure Inputs'!$E$60/AI327</f>
        <v>4118148.4872884834</v>
      </c>
      <c r="AN327" s="40">
        <f>'Exposure Inputs'!$E$61/AJ327</f>
        <v>3093314.9405203797</v>
      </c>
      <c r="AO327" s="40">
        <f>($G327*(1-('Exposure Inputs'!$C$17/100))*'Exposure Inputs'!$H$6*'Exposure Inputs'!$C$15)/('Exposure Inputs'!$H$8*'Exposure Inputs'!$H$11)</f>
        <v>3.8833289075432095E-6</v>
      </c>
      <c r="AP327" s="40">
        <f>($F327*(1-('Exposure Inputs'!$C$17)/100)*'Exposure Inputs'!$H$7*'Exposure Inputs'!$H$12*'Exposure Inputs'!$C$15*H327)/('Exposure Inputs'!$H$8*'Exposure Inputs'!$H$13*'Exposure Inputs'!$C$16)</f>
        <v>2.1886614615619097E-7</v>
      </c>
      <c r="AQ327" s="40">
        <f>($F327*(1-('Exposure Inputs'!$C$17)/100)*'Exposure Inputs'!$H$7*'Exposure Inputs'!$H$12*'Exposure Inputs'!$C$15*H327)/('Exposure Inputs'!$H$8*'Exposure Inputs'!$C$14*'Exposure Inputs'!$C$16)</f>
        <v>1.4029881163858395E-8</v>
      </c>
      <c r="AR327" s="40">
        <f>($F327*(1-('Exposure Inputs'!$C$17)/100)*'Exposure Inputs'!$H$12*'Exposure Inputs'!$C$15*H327)/('Exposure Inputs'!$C$14*'Exposure Inputs'!$C$16)</f>
        <v>1.1655593582282358E-6</v>
      </c>
      <c r="AS327" s="40">
        <f>'Exposure Inputs'!$E$60/AO327</f>
        <v>3244638.8910104958</v>
      </c>
      <c r="AT327" s="40">
        <f>'Exposure Inputs'!$E$61/AP327</f>
        <v>2375881.3737639845</v>
      </c>
    </row>
    <row r="328" spans="1:46" s="35" customFormat="1">
      <c r="A328" s="47">
        <v>2021</v>
      </c>
      <c r="B328" s="48">
        <v>110006777247</v>
      </c>
      <c r="C328" s="48" t="s">
        <v>259</v>
      </c>
      <c r="D328" s="48" t="s">
        <v>45</v>
      </c>
      <c r="E328" s="48" t="s">
        <v>260</v>
      </c>
      <c r="F328" s="48">
        <v>7.9377179000000006E-2</v>
      </c>
      <c r="G328" s="48">
        <v>7.9377179000000006E-2</v>
      </c>
      <c r="H328" s="48">
        <v>250</v>
      </c>
      <c r="I328" s="40">
        <f t="shared" si="5"/>
        <v>1.5202130798255798E-8</v>
      </c>
      <c r="J328" s="40">
        <f>($G328*(1-('Exposure Inputs'!$C$17/100))*'Exposure Inputs'!$C$6*1*'Exposure Inputs'!$C$15)/('Exposure Inputs'!$C$8*'Exposure Inputs'!$C$11)</f>
        <v>3.1943222000866232E-6</v>
      </c>
      <c r="K328" s="40">
        <f>($F328*(1-('Exposure Inputs'!$C$17)/100)*'Exposure Inputs'!$C$7*'Exposure Inputs'!$C$12*'Exposure Inputs'!$C$15*H328)/('Exposure Inputs'!$C$8*'Exposure Inputs'!$C$13*'Exposure Inputs'!$C$16)</f>
        <v>5.9778493762046393E-7</v>
      </c>
      <c r="L328" s="40">
        <f>($F328*(1-('Exposure Inputs'!$C$17)/100)*'Exposure Inputs'!$C$7*'Exposure Inputs'!$C$12*'Exposure Inputs'!$C$15*H328)/('Exposure Inputs'!$C$8*'Exposure Inputs'!$C$14*'Exposure Inputs'!$C$16)</f>
        <v>4.3684283903033904E-7</v>
      </c>
      <c r="M328" s="40">
        <f>($F328*(1-('Exposure Inputs'!$C$17)/100)*'Exposure Inputs'!$C$12*'Exposure Inputs'!$C$15*H328)/('Exposure Inputs'!$C$14*'Exposure Inputs'!$C$16)</f>
        <v>3.9730410985247639E-5</v>
      </c>
      <c r="N328" s="40">
        <f>'Exposure Inputs'!$E$60/$J328</f>
        <v>3944498.7733730539</v>
      </c>
      <c r="O328" s="40">
        <f>'Exposure Inputs'!$E$61/$K328</f>
        <v>869878.05693115364</v>
      </c>
      <c r="P328" s="40">
        <f>L328*'Exposure Inputs'!$E$63</f>
        <v>1.5202130798255798E-8</v>
      </c>
      <c r="Q328" s="40">
        <f>($G328*(1-('Exposure Inputs'!$C$17/100))*'Exposure Inputs'!$D$6*1*'Exposure Inputs'!$C$15)/('Exposure Inputs'!$D$8*'Exposure Inputs'!$D$11)</f>
        <v>1.1207382124340428E-5</v>
      </c>
      <c r="R328" s="40">
        <f>($F328*(1-('Exposure Inputs'!$C$17)/100)*'Exposure Inputs'!$D$7*'Exposure Inputs'!$D$12*'Exposure Inputs'!$C$15*H328)/('Exposure Inputs'!$D$8*'Exposure Inputs'!$D$13*'Exposure Inputs'!$C$16)</f>
        <v>1.5269291209559897E-6</v>
      </c>
      <c r="S328" s="40">
        <f>($F328*(1-('Exposure Inputs'!$C$17)/100)*'Exposure Inputs'!$D$7*'Exposure Inputs'!$D$12*'Exposure Inputs'!$C$15*H328)/('Exposure Inputs'!$D$8*'Exposure Inputs'!$C$14*'Exposure Inputs'!$C$16)</f>
        <v>1.9576014371230636E-8</v>
      </c>
      <c r="T328" s="40">
        <f>($F328*(1-('Exposure Inputs'!$C$17)/100)*'Exposure Inputs'!$D$12*'Exposure Inputs'!$C$15*H328)/('Exposure Inputs'!$C$14*'Exposure Inputs'!$C$16)</f>
        <v>6.9702475412715147E-7</v>
      </c>
      <c r="U328" s="40">
        <f>'Exposure Inputs'!$E$60/Q328</f>
        <v>1124258.9803942756</v>
      </c>
      <c r="V328" s="40">
        <f>'Exposure Inputs'!$E$61/R328</f>
        <v>340552.80815813836</v>
      </c>
      <c r="W328" s="40">
        <f>($G328*(1-('Exposure Inputs'!$C$17/100))*'Exposure Inputs'!$E$6*'Exposure Inputs'!$C$15)/('Exposure Inputs'!$E$8*'Exposure Inputs'!$E$11)</f>
        <v>2.4544842780167601E-6</v>
      </c>
      <c r="X328" s="40">
        <f>($F328*(1-('Exposure Inputs'!$C$17)/100)*'Exposure Inputs'!$E$7*'Exposure Inputs'!$E$12*'Exposure Inputs'!$C$15*H328)/('Exposure Inputs'!$E$8*'Exposure Inputs'!$E$13*'Exposure Inputs'!$C$16)</f>
        <v>3.310672882451979E-7</v>
      </c>
      <c r="Y328" s="40">
        <f>($F328*(1-('Exposure Inputs'!$C$17)/100)*'Exposure Inputs'!$E$7*'Exposure Inputs'!$E$12*'Exposure Inputs'!$C$15*H328)/('Exposure Inputs'!$E$8*'Exposure Inputs'!$C$14*'Exposure Inputs'!$C$16)</f>
        <v>2.1222262066999867E-8</v>
      </c>
      <c r="Z328" s="40">
        <f>($F328*(1-('Exposure Inputs'!$C$17)/100)*'Exposure Inputs'!$E$12*'Exposure Inputs'!$C$15*H328)/('Exposure Inputs'!$C$14*'Exposure Inputs'!$C$16)</f>
        <v>3.4851237706357574E-6</v>
      </c>
      <c r="AA328" s="40">
        <f>'Exposure Inputs'!$E$60/W328</f>
        <v>5133461.2785464181</v>
      </c>
      <c r="AB328" s="40">
        <f>'Exposure Inputs'!$E$61/X328</f>
        <v>1570677.6793208066</v>
      </c>
      <c r="AC328" s="40">
        <f>($G328*(1-('Exposure Inputs'!$C$17/100))*'Exposure Inputs'!$F$6*'Exposure Inputs'!$C$15)/('Exposure Inputs'!$F$8*'Exposure Inputs'!$F$11)</f>
        <v>2.4609720461091553E-6</v>
      </c>
      <c r="AD328" s="40">
        <f>($F328*(1-('Exposure Inputs'!$C$17)/100)*'Exposure Inputs'!$F$7*'Exposure Inputs'!$F$12*'Exposure Inputs'!$C$15*H328)/('Exposure Inputs'!$F$8*'Exposure Inputs'!$F$13*'Exposure Inputs'!$C$16)</f>
        <v>3.0151229241028366E-7</v>
      </c>
      <c r="AE328" s="40">
        <f>($F328*(1-('Exposure Inputs'!$C$17)/100)*'Exposure Inputs'!$F$7*'Exposure Inputs'!$F$12*'Exposure Inputs'!$C$15*H328)/('Exposure Inputs'!$F$8*'Exposure Inputs'!$C$14*'Exposure Inputs'!$C$16)</f>
        <v>1.9327711051941261E-8</v>
      </c>
      <c r="AF328" s="40">
        <f>($F328*(1-('Exposure Inputs'!$C$17)/100)*'Exposure Inputs'!$F$12*'Exposure Inputs'!$C$15*H328)/('Exposure Inputs'!$C$14*'Exposure Inputs'!$C$16)</f>
        <v>3.4851237706357574E-6</v>
      </c>
      <c r="AG328" s="40">
        <f>'Exposure Inputs'!$E$60/AC328</f>
        <v>5119928.1275546569</v>
      </c>
      <c r="AH328" s="40">
        <f>'Exposure Inputs'!$E$61/AD328</f>
        <v>1724639.4693998366</v>
      </c>
      <c r="AI328" s="40">
        <f>($G328*(1-('Exposure Inputs'!$C$17/100))*'Exposure Inputs'!$G$6*'Exposure Inputs'!$C$15)/('Exposure Inputs'!$G$8*'Exposure Inputs'!$G$11)</f>
        <v>3.1401412321383648E-6</v>
      </c>
      <c r="AJ328" s="40">
        <f>($F328*(1-('Exposure Inputs'!$C$17)/100)*'Exposure Inputs'!$G$7*'Exposure Inputs'!$G$12*'Exposure Inputs'!$C$15*H328)/('Exposure Inputs'!$G$8*'Exposure Inputs'!$G$13*'Exposure Inputs'!$C$16)</f>
        <v>5.0264690759886274E-7</v>
      </c>
      <c r="AK328" s="40">
        <f>($F328*(1-('Exposure Inputs'!$C$17)/100)*'Exposure Inputs'!$G$7*'Exposure Inputs'!$G$12*'Exposure Inputs'!$C$15*H328)/('Exposure Inputs'!$G$8*'Exposure Inputs'!$C$14*'Exposure Inputs'!$C$16)</f>
        <v>3.2220955615311716E-8</v>
      </c>
      <c r="AL328" s="40">
        <f>($F328*(1-('Exposure Inputs'!$C$17)/100)*'Exposure Inputs'!$G$12*'Exposure Inputs'!$C$15*H328)/('Exposure Inputs'!$C$14*'Exposure Inputs'!$C$16)</f>
        <v>3.4851237706357574E-6</v>
      </c>
      <c r="AM328" s="40">
        <f>'Exposure Inputs'!$E$60/AI328</f>
        <v>4012558.3750956594</v>
      </c>
      <c r="AN328" s="40">
        <f>'Exposure Inputs'!$E$61/AJ328</f>
        <v>1034523.424174701</v>
      </c>
      <c r="AO328" s="40">
        <f>($G328*(1-('Exposure Inputs'!$C$17/100))*'Exposure Inputs'!$H$6*'Exposure Inputs'!$C$15)/('Exposure Inputs'!$H$8*'Exposure Inputs'!$H$11)</f>
        <v>3.9855183579382709E-6</v>
      </c>
      <c r="AP328" s="40">
        <f>($F328*(1-('Exposure Inputs'!$C$17)/100)*'Exposure Inputs'!$H$7*'Exposure Inputs'!$H$12*'Exposure Inputs'!$C$15*H328)/('Exposure Inputs'!$H$8*'Exposure Inputs'!$H$13*'Exposure Inputs'!$C$16)</f>
        <v>6.5442879693049215E-7</v>
      </c>
      <c r="AQ328" s="40">
        <f>($F328*(1-('Exposure Inputs'!$C$17)/100)*'Exposure Inputs'!$H$7*'Exposure Inputs'!$H$12*'Exposure Inputs'!$C$15*H328)/('Exposure Inputs'!$H$8*'Exposure Inputs'!$C$14*'Exposure Inputs'!$C$16)</f>
        <v>4.1950563905800781E-8</v>
      </c>
      <c r="AR328" s="40">
        <f>($F328*(1-('Exposure Inputs'!$C$17)/100)*'Exposure Inputs'!$H$12*'Exposure Inputs'!$C$15*H328)/('Exposure Inputs'!$C$14*'Exposure Inputs'!$C$16)</f>
        <v>3.4851237706357574E-6</v>
      </c>
      <c r="AS328" s="40">
        <f>'Exposure Inputs'!$E$60/AO328</f>
        <v>3161445.7313698195</v>
      </c>
      <c r="AT328" s="40">
        <f>'Exposure Inputs'!$E$61/AP328</f>
        <v>794586.06106422609</v>
      </c>
    </row>
    <row r="329" spans="1:46" s="35" customFormat="1">
      <c r="A329" s="47">
        <v>2023</v>
      </c>
      <c r="B329" s="48">
        <v>110045515180</v>
      </c>
      <c r="C329" s="48" t="s">
        <v>263</v>
      </c>
      <c r="D329" s="48" t="s">
        <v>45</v>
      </c>
      <c r="E329" s="48" t="s">
        <v>264</v>
      </c>
      <c r="F329" s="48">
        <v>2.3454372000000001E-2</v>
      </c>
      <c r="G329" s="48">
        <v>6.8332448000000004E-2</v>
      </c>
      <c r="H329" s="48">
        <v>250</v>
      </c>
      <c r="I329" s="40">
        <f t="shared" si="5"/>
        <v>4.491926211373024E-9</v>
      </c>
      <c r="J329" s="40">
        <f>($G329*(1-('Exposure Inputs'!$C$17/100))*'Exposure Inputs'!$C$6*1*'Exposure Inputs'!$C$15)/('Exposure Inputs'!$C$8*'Exposure Inputs'!$C$11)</f>
        <v>2.7498565504912281E-6</v>
      </c>
      <c r="K329" s="40">
        <f>($F329*(1-('Exposure Inputs'!$C$17)/100)*'Exposure Inputs'!$C$7*'Exposure Inputs'!$C$12*'Exposure Inputs'!$C$15*H329)/('Exposure Inputs'!$C$8*'Exposure Inputs'!$C$13*'Exposure Inputs'!$C$16)</f>
        <v>1.7663351708363374E-7</v>
      </c>
      <c r="L329" s="40">
        <f>($F329*(1-('Exposure Inputs'!$C$17)/100)*'Exposure Inputs'!$C$7*'Exposure Inputs'!$C$12*'Exposure Inputs'!$C$15*H329)/('Exposure Inputs'!$C$8*'Exposure Inputs'!$C$14*'Exposure Inputs'!$C$16)</f>
        <v>1.290783394072708E-7</v>
      </c>
      <c r="M329" s="40">
        <f>($F329*(1-('Exposure Inputs'!$C$17)/100)*'Exposure Inputs'!$C$12*'Exposure Inputs'!$C$15*H329)/('Exposure Inputs'!$C$14*'Exposure Inputs'!$C$16)</f>
        <v>1.1739543414120126E-5</v>
      </c>
      <c r="N329" s="40">
        <f>'Exposure Inputs'!$E$60/$J329</f>
        <v>4582057.1977651576</v>
      </c>
      <c r="O329" s="40">
        <f>'Exposure Inputs'!$E$61/$K329</f>
        <v>2943948.6264307727</v>
      </c>
      <c r="P329" s="40">
        <f>L329*'Exposure Inputs'!$E$63</f>
        <v>4.491926211373024E-9</v>
      </c>
      <c r="Q329" s="40">
        <f>($G329*(1-('Exposure Inputs'!$C$17/100))*'Exposure Inputs'!$D$6*1*'Exposure Inputs'!$C$15)/('Exposure Inputs'!$D$8*'Exposure Inputs'!$D$11)</f>
        <v>9.6479601048510647E-6</v>
      </c>
      <c r="R329" s="40">
        <f>($F329*(1-('Exposure Inputs'!$C$17)/100)*'Exposure Inputs'!$D$7*'Exposure Inputs'!$D$12*'Exposure Inputs'!$C$15*H329)/('Exposure Inputs'!$D$8*'Exposure Inputs'!$D$13*'Exposure Inputs'!$C$16)</f>
        <v>4.5117707723695723E-7</v>
      </c>
      <c r="S329" s="40">
        <f>($F329*(1-('Exposure Inputs'!$C$17)/100)*'Exposure Inputs'!$D$7*'Exposure Inputs'!$D$12*'Exposure Inputs'!$C$15*H329)/('Exposure Inputs'!$D$8*'Exposure Inputs'!$C$14*'Exposure Inputs'!$C$16)</f>
        <v>5.7843215030379124E-9</v>
      </c>
      <c r="T329" s="40">
        <f>($F329*(1-('Exposure Inputs'!$C$17)/100)*'Exposure Inputs'!$D$12*'Exposure Inputs'!$C$15*H329)/('Exposure Inputs'!$C$14*'Exposure Inputs'!$C$16)</f>
        <v>2.0595690200210748E-7</v>
      </c>
      <c r="U329" s="40">
        <f>'Exposure Inputs'!$E$60/Q329</f>
        <v>1305975.5495531773</v>
      </c>
      <c r="V329" s="40">
        <f>'Exposure Inputs'!$E$61/R329</f>
        <v>1152540.8231830385</v>
      </c>
      <c r="W329" s="40">
        <f>($G329*(1-('Exposure Inputs'!$C$17/100))*'Exposure Inputs'!$E$6*'Exposure Inputs'!$C$15)/('Exposure Inputs'!$E$8*'Exposure Inputs'!$E$11)</f>
        <v>2.1129614507262571E-6</v>
      </c>
      <c r="X329" s="40">
        <f>($F329*(1-('Exposure Inputs'!$C$17)/100)*'Exposure Inputs'!$E$7*'Exposure Inputs'!$E$12*'Exposure Inputs'!$C$15*H329)/('Exposure Inputs'!$E$8*'Exposure Inputs'!$E$13*'Exposure Inputs'!$C$16)</f>
        <v>9.7823775464911603E-8</v>
      </c>
      <c r="Y329" s="40">
        <f>($F329*(1-('Exposure Inputs'!$C$17)/100)*'Exposure Inputs'!$E$7*'Exposure Inputs'!$E$12*'Exposure Inputs'!$C$15*H329)/('Exposure Inputs'!$E$8*'Exposure Inputs'!$C$14*'Exposure Inputs'!$C$16)</f>
        <v>6.2707548374943344E-9</v>
      </c>
      <c r="Z329" s="40">
        <f>($F329*(1-('Exposure Inputs'!$C$17)/100)*'Exposure Inputs'!$E$12*'Exposure Inputs'!$C$15*H329)/('Exposure Inputs'!$C$14*'Exposure Inputs'!$C$16)</f>
        <v>1.0297845100105375E-6</v>
      </c>
      <c r="AA329" s="40">
        <f>'Exposure Inputs'!$E$60/W329</f>
        <v>5963194.4518766245</v>
      </c>
      <c r="AB329" s="40">
        <f>'Exposure Inputs'!$E$61/X329</f>
        <v>5315681.1575578451</v>
      </c>
      <c r="AC329" s="40">
        <f>($G329*(1-('Exposure Inputs'!$C$17/100))*'Exposure Inputs'!$F$6*'Exposure Inputs'!$C$15)/('Exposure Inputs'!$F$8*'Exposure Inputs'!$F$11)</f>
        <v>2.1185464952112677E-6</v>
      </c>
      <c r="AD329" s="40">
        <f>($F329*(1-('Exposure Inputs'!$C$17)/100)*'Exposure Inputs'!$F$7*'Exposure Inputs'!$F$12*'Exposure Inputs'!$C$15*H329)/('Exposure Inputs'!$F$8*'Exposure Inputs'!$F$13*'Exposure Inputs'!$C$16)</f>
        <v>8.9090864123094742E-8</v>
      </c>
      <c r="AE329" s="40">
        <f>($F329*(1-('Exposure Inputs'!$C$17)/100)*'Exposure Inputs'!$F$7*'Exposure Inputs'!$F$12*'Exposure Inputs'!$C$15*H329)/('Exposure Inputs'!$F$8*'Exposure Inputs'!$C$14*'Exposure Inputs'!$C$16)</f>
        <v>5.71095282840351E-9</v>
      </c>
      <c r="AF329" s="40">
        <f>($F329*(1-('Exposure Inputs'!$C$17)/100)*'Exposure Inputs'!$F$12*'Exposure Inputs'!$C$15*H329)/('Exposure Inputs'!$C$14*'Exposure Inputs'!$C$16)</f>
        <v>1.0297845100105375E-6</v>
      </c>
      <c r="AG329" s="40">
        <f>'Exposure Inputs'!$E$60/AC329</f>
        <v>5947473.9065113086</v>
      </c>
      <c r="AH329" s="40">
        <f>'Exposure Inputs'!$E$61/AD329</f>
        <v>5836737.6399170216</v>
      </c>
      <c r="AI329" s="40">
        <f>($G329*(1-('Exposure Inputs'!$C$17/100))*'Exposure Inputs'!$G$6*'Exposure Inputs'!$C$15)/('Exposure Inputs'!$G$8*'Exposure Inputs'!$G$11)</f>
        <v>2.7032144523270442E-6</v>
      </c>
      <c r="AJ329" s="40">
        <f>($F329*(1-('Exposure Inputs'!$C$17)/100)*'Exposure Inputs'!$G$7*'Exposure Inputs'!$G$12*'Exposure Inputs'!$C$15*H329)/('Exposure Inputs'!$G$8*'Exposure Inputs'!$G$13*'Exposure Inputs'!$C$16)</f>
        <v>1.485221281985009E-7</v>
      </c>
      <c r="AK329" s="40">
        <f>($F329*(1-('Exposure Inputs'!$C$17)/100)*'Exposure Inputs'!$G$7*'Exposure Inputs'!$G$12*'Exposure Inputs'!$C$15*H329)/('Exposure Inputs'!$G$8*'Exposure Inputs'!$C$14*'Exposure Inputs'!$C$16)</f>
        <v>9.5206492434936483E-9</v>
      </c>
      <c r="AL329" s="40">
        <f>($F329*(1-('Exposure Inputs'!$C$17)/100)*'Exposure Inputs'!$G$12*'Exposure Inputs'!$C$15*H329)/('Exposure Inputs'!$C$14*'Exposure Inputs'!$C$16)</f>
        <v>1.0297845100105375E-6</v>
      </c>
      <c r="AM329" s="40">
        <f>'Exposure Inputs'!$E$60/AI329</f>
        <v>4661117.4297153428</v>
      </c>
      <c r="AN329" s="40">
        <f>'Exposure Inputs'!$E$61/AJ329</f>
        <v>3501161.7885317146</v>
      </c>
      <c r="AO329" s="40">
        <f>($G329*(1-('Exposure Inputs'!$C$17/100))*'Exposure Inputs'!$H$6*'Exposure Inputs'!$C$15)/('Exposure Inputs'!$H$8*'Exposure Inputs'!$H$11)</f>
        <v>3.4309637779753089E-6</v>
      </c>
      <c r="AP329" s="40">
        <f>($F329*(1-('Exposure Inputs'!$C$17)/100)*'Exposure Inputs'!$H$7*'Exposure Inputs'!$H$12*'Exposure Inputs'!$C$15*H329)/('Exposure Inputs'!$H$8*'Exposure Inputs'!$H$13*'Exposure Inputs'!$C$16)</f>
        <v>1.9337064687975643E-7</v>
      </c>
      <c r="AQ329" s="40">
        <f>($F329*(1-('Exposure Inputs'!$C$17)/100)*'Exposure Inputs'!$H$7*'Exposure Inputs'!$H$12*'Exposure Inputs'!$C$15*H329)/('Exposure Inputs'!$H$8*'Exposure Inputs'!$C$14*'Exposure Inputs'!$C$16)</f>
        <v>1.2395554287163873E-8</v>
      </c>
      <c r="AR329" s="40">
        <f>($F329*(1-('Exposure Inputs'!$C$17)/100)*'Exposure Inputs'!$H$12*'Exposure Inputs'!$C$15*H329)/('Exposure Inputs'!$C$14*'Exposure Inputs'!$C$16)</f>
        <v>1.0297845100105375E-6</v>
      </c>
      <c r="AS329" s="40">
        <f>'Exposure Inputs'!$E$60/AO329</f>
        <v>3672437.4885227005</v>
      </c>
      <c r="AT329" s="40">
        <f>'Exposure Inputs'!$E$61/AP329</f>
        <v>2689136.1661697878</v>
      </c>
    </row>
    <row r="330" spans="1:46" s="35" customFormat="1">
      <c r="A330" s="47">
        <v>2022</v>
      </c>
      <c r="B330" s="48">
        <v>110070381611</v>
      </c>
      <c r="C330" s="48" t="s">
        <v>241</v>
      </c>
      <c r="D330" s="48" t="s">
        <v>55</v>
      </c>
      <c r="E330" s="48" t="s">
        <v>242</v>
      </c>
      <c r="F330" s="48">
        <v>3.7946805908933602E-3</v>
      </c>
      <c r="G330" s="48">
        <v>5.6476660413356701E-3</v>
      </c>
      <c r="H330" s="48">
        <v>250</v>
      </c>
      <c r="I330" s="40">
        <f t="shared" si="5"/>
        <v>7.2674830986829911E-10</v>
      </c>
      <c r="J330" s="40">
        <f>($G330*(1-('Exposure Inputs'!$C$17/100))*'Exposure Inputs'!$C$6*1*'Exposure Inputs'!$C$15)/('Exposure Inputs'!$C$8*'Exposure Inputs'!$C$11)</f>
        <v>2.2727520984984697E-7</v>
      </c>
      <c r="K330" s="40">
        <f>($F330*(1-('Exposure Inputs'!$C$17)/100)*'Exposure Inputs'!$C$7*'Exposure Inputs'!$C$12*'Exposure Inputs'!$C$15*H330)/('Exposure Inputs'!$C$8*'Exposure Inputs'!$C$13*'Exposure Inputs'!$C$16)</f>
        <v>2.8577519746787324E-8</v>
      </c>
      <c r="L330" s="40">
        <f>($F330*(1-('Exposure Inputs'!$C$17)/100)*'Exposure Inputs'!$C$7*'Exposure Inputs'!$C$12*'Exposure Inputs'!$C$15*H330)/('Exposure Inputs'!$C$8*'Exposure Inputs'!$C$14*'Exposure Inputs'!$C$16)</f>
        <v>2.0883572122652276E-8</v>
      </c>
      <c r="M330" s="40">
        <f>($F330*(1-('Exposure Inputs'!$C$17)/100)*'Exposure Inputs'!$C$12*'Exposure Inputs'!$C$15*H330)/('Exposure Inputs'!$C$14*'Exposure Inputs'!$C$16)</f>
        <v>1.8993396002890896E-6</v>
      </c>
      <c r="N330" s="40">
        <f>'Exposure Inputs'!$E$60/$J330</f>
        <v>55439394.41668272</v>
      </c>
      <c r="O330" s="40">
        <f>'Exposure Inputs'!$E$61/$K330</f>
        <v>18196120.748318553</v>
      </c>
      <c r="P330" s="40">
        <f>L330*'Exposure Inputs'!$E$63</f>
        <v>7.2674830986829911E-10</v>
      </c>
      <c r="Q330" s="40">
        <f>($G330*(1-('Exposure Inputs'!$C$17/100))*'Exposure Inputs'!$D$6*1*'Exposure Inputs'!$C$15)/('Exposure Inputs'!$D$8*'Exposure Inputs'!$D$11)</f>
        <v>7.9740237979369182E-7</v>
      </c>
      <c r="R330" s="40">
        <f>($F330*(1-('Exposure Inputs'!$C$17)/100)*'Exposure Inputs'!$D$7*'Exposure Inputs'!$D$12*'Exposure Inputs'!$C$15*H330)/('Exposure Inputs'!$D$8*'Exposure Inputs'!$D$13*'Exposure Inputs'!$C$16)</f>
        <v>7.2995895948400414E-8</v>
      </c>
      <c r="S330" s="40">
        <f>($F330*(1-('Exposure Inputs'!$C$17)/100)*'Exposure Inputs'!$D$7*'Exposure Inputs'!$D$12*'Exposure Inputs'!$C$15*H330)/('Exposure Inputs'!$D$8*'Exposure Inputs'!$C$14*'Exposure Inputs'!$C$16)</f>
        <v>9.3584481985128731E-10</v>
      </c>
      <c r="T330" s="40">
        <f>($F330*(1-('Exposure Inputs'!$C$17)/100)*'Exposure Inputs'!$D$12*'Exposure Inputs'!$C$15*H330)/('Exposure Inputs'!$C$14*'Exposure Inputs'!$C$16)</f>
        <v>3.33217473734928E-8</v>
      </c>
      <c r="U330" s="40">
        <f>'Exposure Inputs'!$E$60/Q330</f>
        <v>15801307.243727989</v>
      </c>
      <c r="V330" s="40">
        <f>'Exposure Inputs'!$E$61/R330</f>
        <v>7123688.1641617138</v>
      </c>
      <c r="W330" s="40">
        <f>($G330*(1-('Exposure Inputs'!$C$17/100))*'Exposure Inputs'!$E$6*'Exposure Inputs'!$C$15)/('Exposure Inputs'!$E$8*'Exposure Inputs'!$E$11)</f>
        <v>1.7463593038431808E-7</v>
      </c>
      <c r="X330" s="40">
        <f>($F330*(1-('Exposure Inputs'!$C$17)/100)*'Exposure Inputs'!$E$7*'Exposure Inputs'!$E$12*'Exposure Inputs'!$C$15*H330)/('Exposure Inputs'!$E$8*'Exposure Inputs'!$E$13*'Exposure Inputs'!$C$16)</f>
        <v>1.5826899227342784E-8</v>
      </c>
      <c r="Y330" s="40">
        <f>($F330*(1-('Exposure Inputs'!$C$17)/100)*'Exposure Inputs'!$E$7*'Exposure Inputs'!$E$12*'Exposure Inputs'!$C$15*H330)/('Exposure Inputs'!$E$8*'Exposure Inputs'!$C$14*'Exposure Inputs'!$C$16)</f>
        <v>1.0145448222655632E-9</v>
      </c>
      <c r="Z330" s="40">
        <f>($F330*(1-('Exposure Inputs'!$C$17)/100)*'Exposure Inputs'!$E$12*'Exposure Inputs'!$C$15*H330)/('Exposure Inputs'!$C$14*'Exposure Inputs'!$C$16)</f>
        <v>1.6660873686746402E-7</v>
      </c>
      <c r="AA330" s="40">
        <f>'Exposure Inputs'!$E$60/W330</f>
        <v>72150100.911487177</v>
      </c>
      <c r="AB330" s="40">
        <f>'Exposure Inputs'!$E$61/X330</f>
        <v>32855456.557254143</v>
      </c>
      <c r="AC330" s="40">
        <f>($G330*(1-('Exposure Inputs'!$C$17/100))*'Exposure Inputs'!$F$6*'Exposure Inputs'!$C$15)/('Exposure Inputs'!$F$8*'Exposure Inputs'!$F$11)</f>
        <v>1.7509753342943866E-7</v>
      </c>
      <c r="AD330" s="40">
        <f>($F330*(1-('Exposure Inputs'!$C$17)/100)*'Exposure Inputs'!$F$7*'Exposure Inputs'!$F$12*'Exposure Inputs'!$C$15*H330)/('Exposure Inputs'!$F$8*'Exposure Inputs'!$F$13*'Exposure Inputs'!$C$16)</f>
        <v>1.4414002340963347E-8</v>
      </c>
      <c r="AE330" s="40">
        <f>($F330*(1-('Exposure Inputs'!$C$17)/100)*'Exposure Inputs'!$F$7*'Exposure Inputs'!$F$12*'Exposure Inputs'!$C$15*H330)/('Exposure Inputs'!$F$8*'Exposure Inputs'!$C$14*'Exposure Inputs'!$C$16)</f>
        <v>9.2397450903611217E-10</v>
      </c>
      <c r="AF330" s="40">
        <f>($F330*(1-('Exposure Inputs'!$C$17)/100)*'Exposure Inputs'!$F$12*'Exposure Inputs'!$C$15*H330)/('Exposure Inputs'!$C$14*'Exposure Inputs'!$C$16)</f>
        <v>1.6660873686746402E-7</v>
      </c>
      <c r="AG330" s="40">
        <f>'Exposure Inputs'!$E$60/AC330</f>
        <v>71959894.312717929</v>
      </c>
      <c r="AH330" s="40">
        <f>'Exposure Inputs'!$E$61/AD330</f>
        <v>36076031.326996878</v>
      </c>
      <c r="AI330" s="40">
        <f>($G330*(1-('Exposure Inputs'!$C$17/100))*'Exposure Inputs'!$G$6*'Exposure Inputs'!$C$15)/('Exposure Inputs'!$G$8*'Exposure Inputs'!$G$11)</f>
        <v>2.2342024779875071E-7</v>
      </c>
      <c r="AJ330" s="40">
        <f>($F330*(1-('Exposure Inputs'!$C$17)/100)*'Exposure Inputs'!$G$7*'Exposure Inputs'!$G$12*'Exposure Inputs'!$C$15*H330)/('Exposure Inputs'!$G$8*'Exposure Inputs'!$G$13*'Exposure Inputs'!$C$16)</f>
        <v>2.402938084179047E-8</v>
      </c>
      <c r="AK330" s="40">
        <f>($F330*(1-('Exposure Inputs'!$C$17)/100)*'Exposure Inputs'!$G$7*'Exposure Inputs'!$G$12*'Exposure Inputs'!$C$15*H330)/('Exposure Inputs'!$G$8*'Exposure Inputs'!$C$14*'Exposure Inputs'!$C$16)</f>
        <v>1.5403449257557993E-9</v>
      </c>
      <c r="AL330" s="40">
        <f>($F330*(1-('Exposure Inputs'!$C$17)/100)*'Exposure Inputs'!$G$12*'Exposure Inputs'!$C$15*H330)/('Exposure Inputs'!$C$14*'Exposure Inputs'!$C$16)</f>
        <v>1.6660873686746402E-7</v>
      </c>
      <c r="AM330" s="40">
        <f>'Exposure Inputs'!$E$60/AI330</f>
        <v>56395962.873291805</v>
      </c>
      <c r="AN330" s="40">
        <f>'Exposure Inputs'!$E$61/AJ330</f>
        <v>21640174.727084391</v>
      </c>
      <c r="AO330" s="40">
        <f>($G330*(1-('Exposure Inputs'!$C$17/100))*'Exposure Inputs'!$H$6*'Exposure Inputs'!$C$15)/('Exposure Inputs'!$H$8*'Exposure Inputs'!$H$11)</f>
        <v>2.8356861469274282E-7</v>
      </c>
      <c r="AP330" s="40">
        <f>($F330*(1-('Exposure Inputs'!$C$17)/100)*'Exposure Inputs'!$H$7*'Exposure Inputs'!$H$12*'Exposure Inputs'!$C$15*H330)/('Exposure Inputs'!$H$8*'Exposure Inputs'!$H$13*'Exposure Inputs'!$C$16)</f>
        <v>3.1285418367334909E-8</v>
      </c>
      <c r="AQ330" s="40">
        <f>($F330*(1-('Exposure Inputs'!$C$17)/100)*'Exposure Inputs'!$H$7*'Exposure Inputs'!$H$12*'Exposure Inputs'!$C$15*H330)/('Exposure Inputs'!$H$8*'Exposure Inputs'!$C$14*'Exposure Inputs'!$C$16)</f>
        <v>2.005475536367622E-9</v>
      </c>
      <c r="AR330" s="40">
        <f>($F330*(1-('Exposure Inputs'!$C$17)/100)*'Exposure Inputs'!$H$12*'Exposure Inputs'!$C$15*H330)/('Exposure Inputs'!$C$14*'Exposure Inputs'!$C$16)</f>
        <v>1.6660873686746402E-7</v>
      </c>
      <c r="AS330" s="40">
        <f>'Exposure Inputs'!$E$60/AO330</f>
        <v>44433690.285691775</v>
      </c>
      <c r="AT330" s="40">
        <f>'Exposure Inputs'!$E$61/AP330</f>
        <v>16621161.778770771</v>
      </c>
    </row>
    <row r="331" spans="1:46" s="35" customFormat="1">
      <c r="A331" s="47">
        <v>2021</v>
      </c>
      <c r="B331" s="48">
        <v>110045515180</v>
      </c>
      <c r="C331" s="48" t="s">
        <v>263</v>
      </c>
      <c r="D331" s="48" t="s">
        <v>45</v>
      </c>
      <c r="E331" s="48" t="s">
        <v>264</v>
      </c>
      <c r="F331" s="48">
        <v>1.84932624322066E-2</v>
      </c>
      <c r="G331" s="48">
        <v>5.387865E-2</v>
      </c>
      <c r="H331" s="48">
        <v>250</v>
      </c>
      <c r="I331" s="40">
        <f t="shared" si="5"/>
        <v>3.5417861647725582E-9</v>
      </c>
      <c r="J331" s="40">
        <f>($G331*(1-('Exposure Inputs'!$C$17/100))*'Exposure Inputs'!$C$6*1*'Exposure Inputs'!$C$15)/('Exposure Inputs'!$C$8*'Exposure Inputs'!$C$11)</f>
        <v>2.1682021202302633E-6</v>
      </c>
      <c r="K331" s="40">
        <f>($F331*(1-('Exposure Inputs'!$C$17)/100)*'Exposure Inputs'!$C$7*'Exposure Inputs'!$C$12*'Exposure Inputs'!$C$15*H331)/('Exposure Inputs'!$C$8*'Exposure Inputs'!$C$13*'Exposure Inputs'!$C$16)</f>
        <v>1.392716882699433E-7</v>
      </c>
      <c r="L331" s="40">
        <f>($F331*(1-('Exposure Inputs'!$C$17)/100)*'Exposure Inputs'!$C$7*'Exposure Inputs'!$C$12*'Exposure Inputs'!$C$15*H331)/('Exposure Inputs'!$C$8*'Exposure Inputs'!$C$14*'Exposure Inputs'!$C$16)</f>
        <v>1.0177546450495857E-7</v>
      </c>
      <c r="M331" s="40">
        <f>($F331*(1-('Exposure Inputs'!$C$17)/100)*'Exposure Inputs'!$C$12*'Exposure Inputs'!$C$15*H331)/('Exposure Inputs'!$C$14*'Exposure Inputs'!$C$16)</f>
        <v>9.2563747684911859E-6</v>
      </c>
      <c r="N331" s="40">
        <f>'Exposure Inputs'!$E$60/$J331</f>
        <v>5811266.3401795207</v>
      </c>
      <c r="O331" s="40">
        <f>'Exposure Inputs'!$E$61/$K331</f>
        <v>3733709.316369528</v>
      </c>
      <c r="P331" s="40">
        <f>L331*'Exposure Inputs'!$E$63</f>
        <v>3.5417861647725582E-9</v>
      </c>
      <c r="Q331" s="40">
        <f>($G331*(1-('Exposure Inputs'!$C$17/100))*'Exposure Inputs'!$D$6*1*'Exposure Inputs'!$C$15)/('Exposure Inputs'!$D$8*'Exposure Inputs'!$D$11)</f>
        <v>7.6072068382978729E-6</v>
      </c>
      <c r="R331" s="40">
        <f>($F331*(1-('Exposure Inputs'!$C$17)/100)*'Exposure Inputs'!$D$7*'Exposure Inputs'!$D$12*'Exposure Inputs'!$C$15*H331)/('Exposure Inputs'!$D$8*'Exposure Inputs'!$D$13*'Exposure Inputs'!$C$16)</f>
        <v>3.5574331697045639E-7</v>
      </c>
      <c r="S331" s="40">
        <f>($F331*(1-('Exposure Inputs'!$C$17)/100)*'Exposure Inputs'!$D$7*'Exposure Inputs'!$D$12*'Exposure Inputs'!$C$15*H331)/('Exposure Inputs'!$D$8*'Exposure Inputs'!$C$14*'Exposure Inputs'!$C$16)</f>
        <v>4.5608117560314915E-9</v>
      </c>
      <c r="T331" s="40">
        <f>($F331*(1-('Exposure Inputs'!$C$17)/100)*'Exposure Inputs'!$D$12*'Exposure Inputs'!$C$15*H331)/('Exposure Inputs'!$C$14*'Exposure Inputs'!$C$16)</f>
        <v>1.62392539798091E-7</v>
      </c>
      <c r="U331" s="40">
        <f>'Exposure Inputs'!$E$60/Q331</f>
        <v>1656324.0973764916</v>
      </c>
      <c r="V331" s="40">
        <f>'Exposure Inputs'!$E$61/R331</f>
        <v>1461728.0921209399</v>
      </c>
      <c r="W331" s="40">
        <f>($G331*(1-('Exposure Inputs'!$C$17/100))*'Exposure Inputs'!$E$6*'Exposure Inputs'!$C$15)/('Exposure Inputs'!$E$8*'Exposure Inputs'!$E$11)</f>
        <v>1.6660241773743019E-6</v>
      </c>
      <c r="X331" s="40">
        <f>($F331*(1-('Exposure Inputs'!$C$17)/100)*'Exposure Inputs'!$E$7*'Exposure Inputs'!$E$12*'Exposure Inputs'!$C$15*H331)/('Exposure Inputs'!$E$8*'Exposure Inputs'!$E$13*'Exposure Inputs'!$C$16)</f>
        <v>7.7131920299629587E-8</v>
      </c>
      <c r="Y331" s="40">
        <f>($F331*(1-('Exposure Inputs'!$C$17)/100)*'Exposure Inputs'!$E$7*'Exposure Inputs'!$E$12*'Exposure Inputs'!$C$15*H331)/('Exposure Inputs'!$E$8*'Exposure Inputs'!$C$14*'Exposure Inputs'!$C$16)</f>
        <v>4.9443538653608711E-9</v>
      </c>
      <c r="Z331" s="40">
        <f>($F331*(1-('Exposure Inputs'!$C$17)/100)*'Exposure Inputs'!$E$12*'Exposure Inputs'!$C$15*H331)/('Exposure Inputs'!$C$14*'Exposure Inputs'!$C$16)</f>
        <v>8.1196269899045491E-7</v>
      </c>
      <c r="AA331" s="40">
        <f>'Exposure Inputs'!$E$60/W331</f>
        <v>7562915.4553194614</v>
      </c>
      <c r="AB331" s="40">
        <f>'Exposure Inputs'!$E$61/X331</f>
        <v>6741696.5373089155</v>
      </c>
      <c r="AC331" s="40">
        <f>($G331*(1-('Exposure Inputs'!$C$17/100))*'Exposure Inputs'!$F$6*'Exposure Inputs'!$C$15)/('Exposure Inputs'!$F$8*'Exposure Inputs'!$F$11)</f>
        <v>1.6704278635563381E-6</v>
      </c>
      <c r="AD331" s="40">
        <f>($F331*(1-('Exposure Inputs'!$C$17)/100)*'Exposure Inputs'!$F$7*'Exposure Inputs'!$F$12*'Exposure Inputs'!$C$15*H331)/('Exposure Inputs'!$F$8*'Exposure Inputs'!$F$13*'Exposure Inputs'!$C$16)</f>
        <v>7.0246209557026319E-8</v>
      </c>
      <c r="AE331" s="40">
        <f>($F331*(1-('Exposure Inputs'!$C$17)/100)*'Exposure Inputs'!$F$7*'Exposure Inputs'!$F$12*'Exposure Inputs'!$C$15*H331)/('Exposure Inputs'!$F$8*'Exposure Inputs'!$C$14*'Exposure Inputs'!$C$16)</f>
        <v>4.5029621510914319E-9</v>
      </c>
      <c r="AF331" s="40">
        <f>($F331*(1-('Exposure Inputs'!$C$17)/100)*'Exposure Inputs'!$F$12*'Exposure Inputs'!$C$15*H331)/('Exposure Inputs'!$C$14*'Exposure Inputs'!$C$16)</f>
        <v>8.1196269899045491E-7</v>
      </c>
      <c r="AG331" s="40">
        <f>'Exposure Inputs'!$E$60/AC331</f>
        <v>7542977.6256094174</v>
      </c>
      <c r="AH331" s="40">
        <f>'Exposure Inputs'!$E$61/AD331</f>
        <v>7402534.6460560365</v>
      </c>
      <c r="AI331" s="40">
        <f>($G331*(1-('Exposure Inputs'!$C$17/100))*'Exposure Inputs'!$G$6*'Exposure Inputs'!$C$15)/('Exposure Inputs'!$G$8*'Exposure Inputs'!$G$11)</f>
        <v>2.1314258396226415E-6</v>
      </c>
      <c r="AJ331" s="40">
        <f>($F331*(1-('Exposure Inputs'!$C$17)/100)*'Exposure Inputs'!$G$7*'Exposure Inputs'!$G$12*'Exposure Inputs'!$C$15*H331)/('Exposure Inputs'!$G$8*'Exposure Inputs'!$G$13*'Exposure Inputs'!$C$16)</f>
        <v>1.1710646926571767E-7</v>
      </c>
      <c r="AK331" s="40">
        <f>($F331*(1-('Exposure Inputs'!$C$17)/100)*'Exposure Inputs'!$G$7*'Exposure Inputs'!$G$12*'Exposure Inputs'!$C$15*H331)/('Exposure Inputs'!$G$8*'Exposure Inputs'!$C$14*'Exposure Inputs'!$C$16)</f>
        <v>7.5068249529306201E-9</v>
      </c>
      <c r="AL331" s="40">
        <f>($F331*(1-('Exposure Inputs'!$C$17)/100)*'Exposure Inputs'!$G$12*'Exposure Inputs'!$C$15*H331)/('Exposure Inputs'!$C$14*'Exposure Inputs'!$C$16)</f>
        <v>8.1196269899045491E-7</v>
      </c>
      <c r="AM331" s="40">
        <f>'Exposure Inputs'!$E$60/AI331</f>
        <v>5911535.7268216135</v>
      </c>
      <c r="AN331" s="40">
        <f>'Exposure Inputs'!$E$61/AJ331</f>
        <v>4440403.7049405556</v>
      </c>
      <c r="AO331" s="40">
        <f>($G331*(1-('Exposure Inputs'!$C$17/100))*'Exposure Inputs'!$H$6*'Exposure Inputs'!$C$15)/('Exposure Inputs'!$H$8*'Exposure Inputs'!$H$11)</f>
        <v>2.7052403648148146E-6</v>
      </c>
      <c r="AP331" s="40">
        <f>($F331*(1-('Exposure Inputs'!$C$17)/100)*'Exposure Inputs'!$H$7*'Exposure Inputs'!$H$12*'Exposure Inputs'!$C$15*H331)/('Exposure Inputs'!$H$8*'Exposure Inputs'!$H$13*'Exposure Inputs'!$C$16)</f>
        <v>1.524685512548743E-7</v>
      </c>
      <c r="AQ331" s="40">
        <f>($F331*(1-('Exposure Inputs'!$C$17)/100)*'Exposure Inputs'!$H$7*'Exposure Inputs'!$H$12*'Exposure Inputs'!$C$15*H331)/('Exposure Inputs'!$H$8*'Exposure Inputs'!$C$14*'Exposure Inputs'!$C$16)</f>
        <v>9.7736250804406609E-9</v>
      </c>
      <c r="AR331" s="40">
        <f>($F331*(1-('Exposure Inputs'!$C$17)/100)*'Exposure Inputs'!$H$12*'Exposure Inputs'!$C$15*H331)/('Exposure Inputs'!$C$14*'Exposure Inputs'!$C$16)</f>
        <v>8.1196269899045491E-7</v>
      </c>
      <c r="AS331" s="40">
        <f>'Exposure Inputs'!$E$60/AO331</f>
        <v>4657626.7912749872</v>
      </c>
      <c r="AT331" s="40">
        <f>'Exposure Inputs'!$E$61/AP331</f>
        <v>3410539.3913708879</v>
      </c>
    </row>
    <row r="332" spans="1:46" s="35" customFormat="1">
      <c r="A332" s="47">
        <v>2019</v>
      </c>
      <c r="B332" s="48">
        <v>110000911309</v>
      </c>
      <c r="C332" s="48" t="s">
        <v>271</v>
      </c>
      <c r="D332" s="48" t="s">
        <v>45</v>
      </c>
      <c r="E332" s="48" t="s">
        <v>272</v>
      </c>
      <c r="F332" s="48">
        <v>8.0629233827309195E-3</v>
      </c>
      <c r="G332" s="48">
        <v>1.4534404037929801E-2</v>
      </c>
      <c r="H332" s="48">
        <v>250</v>
      </c>
      <c r="I332" s="40">
        <f t="shared" ref="I332:I395" si="6">P332</f>
        <v>1.544192139665111E-9</v>
      </c>
      <c r="J332" s="40">
        <f>($G332*(1-('Exposure Inputs'!$C$17/100))*'Exposure Inputs'!$C$6*1*'Exposure Inputs'!$C$15)/('Exposure Inputs'!$C$8*'Exposure Inputs'!$C$11)</f>
        <v>5.8489820460094473E-7</v>
      </c>
      <c r="K332" s="40">
        <f>($F332*(1-('Exposure Inputs'!$C$17)/100)*'Exposure Inputs'!$C$7*'Exposure Inputs'!$C$12*'Exposure Inputs'!$C$15*H332)/('Exposure Inputs'!$C$8*'Exposure Inputs'!$C$13*'Exposure Inputs'!$C$16)</f>
        <v>6.0721409000745448E-8</v>
      </c>
      <c r="L332" s="40">
        <f>($F332*(1-('Exposure Inputs'!$C$17)/100)*'Exposure Inputs'!$C$7*'Exposure Inputs'!$C$12*'Exposure Inputs'!$C$15*H332)/('Exposure Inputs'!$C$8*'Exposure Inputs'!$C$14*'Exposure Inputs'!$C$16)</f>
        <v>4.4373337346698594E-8</v>
      </c>
      <c r="M332" s="40">
        <f>($F332*(1-('Exposure Inputs'!$C$17)/100)*'Exposure Inputs'!$C$12*'Exposure Inputs'!$C$15*H332)/('Exposure Inputs'!$C$14*'Exposure Inputs'!$C$16)</f>
        <v>4.0357098069517249E-6</v>
      </c>
      <c r="N332" s="40">
        <f>'Exposure Inputs'!$E$60/$J332</f>
        <v>21542210.081832159</v>
      </c>
      <c r="O332" s="40">
        <f>'Exposure Inputs'!$E$61/$K332</f>
        <v>8563701.1485292818</v>
      </c>
      <c r="P332" s="40">
        <f>L332*'Exposure Inputs'!$E$63</f>
        <v>1.544192139665111E-9</v>
      </c>
      <c r="Q332" s="40">
        <f>($G332*(1-('Exposure Inputs'!$C$17/100))*'Exposure Inputs'!$D$6*1*'Exposure Inputs'!$C$15)/('Exposure Inputs'!$D$8*'Exposure Inputs'!$D$11)</f>
        <v>2.0521341531000464E-6</v>
      </c>
      <c r="R332" s="40">
        <f>($F332*(1-('Exposure Inputs'!$C$17)/100)*'Exposure Inputs'!$D$7*'Exposure Inputs'!$D$12*'Exposure Inputs'!$C$15*H332)/('Exposure Inputs'!$D$8*'Exposure Inputs'!$D$13*'Exposure Inputs'!$C$16)</f>
        <v>1.5510141161767436E-7</v>
      </c>
      <c r="S332" s="40">
        <f>($F332*(1-('Exposure Inputs'!$C$17)/100)*'Exposure Inputs'!$D$7*'Exposure Inputs'!$D$12*'Exposure Inputs'!$C$15*H332)/('Exposure Inputs'!$D$8*'Exposure Inputs'!$C$14*'Exposure Inputs'!$C$16)</f>
        <v>1.98847963612403E-9</v>
      </c>
      <c r="T332" s="40">
        <f>($F332*(1-('Exposure Inputs'!$C$17)/100)*'Exposure Inputs'!$D$12*'Exposure Inputs'!$C$15*H332)/('Exposure Inputs'!$C$14*'Exposure Inputs'!$C$16)</f>
        <v>7.0801926437749563E-8</v>
      </c>
      <c r="U332" s="40">
        <f>'Exposure Inputs'!$E$60/Q332</f>
        <v>6139949.467224583</v>
      </c>
      <c r="V332" s="40">
        <f>'Exposure Inputs'!$E$61/R332</f>
        <v>3352645.1795409974</v>
      </c>
      <c r="W332" s="40">
        <f>($G332*(1-('Exposure Inputs'!$C$17/100))*'Exposure Inputs'!$E$6*'Exposure Inputs'!$C$15)/('Exposure Inputs'!$E$8*'Exposure Inputs'!$E$11)</f>
        <v>4.4942975614492425E-7</v>
      </c>
      <c r="X332" s="40">
        <f>($F332*(1-('Exposure Inputs'!$C$17)/100)*'Exposure Inputs'!$E$7*'Exposure Inputs'!$E$12*'Exposure Inputs'!$C$15*H332)/('Exposure Inputs'!$E$8*'Exposure Inputs'!$E$13*'Exposure Inputs'!$C$16)</f>
        <v>3.3628937350488647E-8</v>
      </c>
      <c r="Y332" s="40">
        <f>($F332*(1-('Exposure Inputs'!$C$17)/100)*'Exposure Inputs'!$E$7*'Exposure Inputs'!$E$12*'Exposure Inputs'!$C$15*H332)/('Exposure Inputs'!$E$8*'Exposure Inputs'!$C$14*'Exposure Inputs'!$C$16)</f>
        <v>2.1557011122108111E-9</v>
      </c>
      <c r="Z332" s="40">
        <f>($F332*(1-('Exposure Inputs'!$C$17)/100)*'Exposure Inputs'!$E$12*'Exposure Inputs'!$C$15*H332)/('Exposure Inputs'!$C$14*'Exposure Inputs'!$C$16)</f>
        <v>3.5400963218874776E-7</v>
      </c>
      <c r="AA332" s="40">
        <f>'Exposure Inputs'!$E$60/W332</f>
        <v>28035526.859812487</v>
      </c>
      <c r="AB332" s="40">
        <f>'Exposure Inputs'!$E$61/X332</f>
        <v>15462873.375404</v>
      </c>
      <c r="AC332" s="40">
        <f>($G332*(1-('Exposure Inputs'!$C$17/100))*'Exposure Inputs'!$F$6*'Exposure Inputs'!$C$15)/('Exposure Inputs'!$F$8*'Exposure Inputs'!$F$11)</f>
        <v>4.5061770265483066E-7</v>
      </c>
      <c r="AD332" s="40">
        <f>($F332*(1-('Exposure Inputs'!$C$17)/100)*'Exposure Inputs'!$F$7*'Exposure Inputs'!$F$12*'Exposure Inputs'!$C$15*H332)/('Exposure Inputs'!$F$8*'Exposure Inputs'!$F$13*'Exposure Inputs'!$C$16)</f>
        <v>3.062681923548427E-8</v>
      </c>
      <c r="AE332" s="40">
        <f>($F332*(1-('Exposure Inputs'!$C$17)/100)*'Exposure Inputs'!$F$7*'Exposure Inputs'!$F$12*'Exposure Inputs'!$C$15*H332)/('Exposure Inputs'!$F$8*'Exposure Inputs'!$C$14*'Exposure Inputs'!$C$16)</f>
        <v>1.963257643300274E-9</v>
      </c>
      <c r="AF332" s="40">
        <f>($F332*(1-('Exposure Inputs'!$C$17)/100)*'Exposure Inputs'!$F$12*'Exposure Inputs'!$C$15*H332)/('Exposure Inputs'!$C$14*'Exposure Inputs'!$C$16)</f>
        <v>3.5400963218874776E-7</v>
      </c>
      <c r="AG332" s="40">
        <f>'Exposure Inputs'!$E$60/AC332</f>
        <v>27961617.854262359</v>
      </c>
      <c r="AH332" s="40">
        <f>'Exposure Inputs'!$E$61/AD332</f>
        <v>16978583.247637004</v>
      </c>
      <c r="AI332" s="40">
        <f>($G332*(1-('Exposure Inputs'!$C$17/100))*'Exposure Inputs'!$G$6*'Exposure Inputs'!$C$15)/('Exposure Inputs'!$G$8*'Exposure Inputs'!$G$11)</f>
        <v>5.7497736728665687E-7</v>
      </c>
      <c r="AJ332" s="40">
        <f>($F332*(1-('Exposure Inputs'!$C$17)/100)*'Exposure Inputs'!$G$7*'Exposure Inputs'!$G$12*'Exposure Inputs'!$C$15*H332)/('Exposure Inputs'!$G$8*'Exposure Inputs'!$G$13*'Exposure Inputs'!$C$16)</f>
        <v>5.1057540159448822E-8</v>
      </c>
      <c r="AK332" s="40">
        <f>($F332*(1-('Exposure Inputs'!$C$17)/100)*'Exposure Inputs'!$G$7*'Exposure Inputs'!$G$12*'Exposure Inputs'!$C$15*H332)/('Exposure Inputs'!$G$8*'Exposure Inputs'!$C$14*'Exposure Inputs'!$C$16)</f>
        <v>3.2729192409903091E-9</v>
      </c>
      <c r="AL332" s="40">
        <f>($F332*(1-('Exposure Inputs'!$C$17)/100)*'Exposure Inputs'!$G$12*'Exposure Inputs'!$C$15*H332)/('Exposure Inputs'!$C$14*'Exposure Inputs'!$C$16)</f>
        <v>3.5400963218874776E-7</v>
      </c>
      <c r="AM332" s="40">
        <f>'Exposure Inputs'!$E$60/AI332</f>
        <v>21913906.036788799</v>
      </c>
      <c r="AN332" s="40">
        <f>'Exposure Inputs'!$E$61/AJ332</f>
        <v>10184587.78813236</v>
      </c>
      <c r="AO332" s="40">
        <f>($G332*(1-('Exposure Inputs'!$C$17/100))*'Exposure Inputs'!$H$6*'Exposure Inputs'!$C$15)/('Exposure Inputs'!$H$8*'Exposure Inputs'!$H$11)</f>
        <v>7.2977063237358639E-7</v>
      </c>
      <c r="AP332" s="40">
        <f>($F332*(1-('Exposure Inputs'!$C$17)/100)*'Exposure Inputs'!$H$7*'Exposure Inputs'!$H$12*'Exposure Inputs'!$C$15*H332)/('Exposure Inputs'!$H$8*'Exposure Inputs'!$H$13*'Exposure Inputs'!$C$16)</f>
        <v>6.6475142044331524E-8</v>
      </c>
      <c r="AQ332" s="40">
        <f>($F332*(1-('Exposure Inputs'!$C$17)/100)*'Exposure Inputs'!$H$7*'Exposure Inputs'!$H$12*'Exposure Inputs'!$C$15*H332)/('Exposure Inputs'!$H$8*'Exposure Inputs'!$C$14*'Exposure Inputs'!$C$16)</f>
        <v>4.261227054123816E-9</v>
      </c>
      <c r="AR332" s="40">
        <f>($F332*(1-('Exposure Inputs'!$C$17)/100)*'Exposure Inputs'!$H$12*'Exposure Inputs'!$C$15*H332)/('Exposure Inputs'!$C$14*'Exposure Inputs'!$C$16)</f>
        <v>3.5400963218874776E-7</v>
      </c>
      <c r="AS332" s="40">
        <f>'Exposure Inputs'!$E$60/AO332</f>
        <v>17265698.893662483</v>
      </c>
      <c r="AT332" s="40">
        <f>'Exposure Inputs'!$E$61/AP332</f>
        <v>7822472.9426409928</v>
      </c>
    </row>
    <row r="333" spans="1:46" s="35" customFormat="1">
      <c r="A333" s="47">
        <v>2023</v>
      </c>
      <c r="B333" s="48">
        <v>110010134185</v>
      </c>
      <c r="C333" s="48" t="s">
        <v>273</v>
      </c>
      <c r="D333" s="48" t="s">
        <v>45</v>
      </c>
      <c r="E333" s="48" t="s">
        <v>274</v>
      </c>
      <c r="F333" s="48">
        <v>1.8420079872207399E-2</v>
      </c>
      <c r="G333" s="48">
        <v>2.1894061999999999E-2</v>
      </c>
      <c r="H333" s="48">
        <v>250</v>
      </c>
      <c r="I333" s="40">
        <f t="shared" si="6"/>
        <v>3.5277704128489598E-9</v>
      </c>
      <c r="J333" s="40">
        <f>($G333*(1-('Exposure Inputs'!$C$17/100))*'Exposure Inputs'!$C$6*1*'Exposure Inputs'!$C$15)/('Exposure Inputs'!$C$8*'Exposure Inputs'!$C$11)</f>
        <v>8.8106794897149121E-7</v>
      </c>
      <c r="K333" s="40">
        <f>($F333*(1-('Exposure Inputs'!$C$17)/100)*'Exposure Inputs'!$C$7*'Exposure Inputs'!$C$12*'Exposure Inputs'!$C$15*H333)/('Exposure Inputs'!$C$8*'Exposure Inputs'!$C$13*'Exposure Inputs'!$C$16)</f>
        <v>1.3872055464923316E-7</v>
      </c>
      <c r="L333" s="40">
        <f>($F333*(1-('Exposure Inputs'!$C$17)/100)*'Exposure Inputs'!$C$7*'Exposure Inputs'!$C$12*'Exposure Inputs'!$C$15*H333)/('Exposure Inputs'!$C$8*'Exposure Inputs'!$C$14*'Exposure Inputs'!$C$16)</f>
        <v>1.0137271301290115E-7</v>
      </c>
      <c r="M333" s="40">
        <f>($F333*(1-('Exposure Inputs'!$C$17)/100)*'Exposure Inputs'!$C$12*'Exposure Inputs'!$C$15*H333)/('Exposure Inputs'!$C$14*'Exposure Inputs'!$C$16)</f>
        <v>9.2197449307676661E-6</v>
      </c>
      <c r="N333" s="40">
        <f>'Exposure Inputs'!$E$60/$J333</f>
        <v>14300826.644197563</v>
      </c>
      <c r="O333" s="40">
        <f>'Exposure Inputs'!$E$61/$K333</f>
        <v>3748543.2588909748</v>
      </c>
      <c r="P333" s="40">
        <f>L333*'Exposure Inputs'!$E$63</f>
        <v>3.5277704128489598E-9</v>
      </c>
      <c r="Q333" s="40">
        <f>($G333*(1-('Exposure Inputs'!$C$17/100))*'Exposure Inputs'!$D$6*1*'Exposure Inputs'!$C$15)/('Exposure Inputs'!$D$8*'Exposure Inputs'!$D$11)</f>
        <v>3.0912552219574471E-6</v>
      </c>
      <c r="R333" s="40">
        <f>($F333*(1-('Exposure Inputs'!$C$17)/100)*'Exposure Inputs'!$D$7*'Exposure Inputs'!$D$12*'Exposure Inputs'!$C$15*H333)/('Exposure Inputs'!$D$8*'Exposure Inputs'!$D$13*'Exposure Inputs'!$C$16)</f>
        <v>3.5433554985884247E-7</v>
      </c>
      <c r="S333" s="40">
        <f>($F333*(1-('Exposure Inputs'!$C$17)/100)*'Exposure Inputs'!$D$7*'Exposure Inputs'!$D$12*'Exposure Inputs'!$C$15*H333)/('Exposure Inputs'!$D$8*'Exposure Inputs'!$C$14*'Exposure Inputs'!$C$16)</f>
        <v>4.5427634597287495E-9</v>
      </c>
      <c r="T333" s="40">
        <f>($F333*(1-('Exposure Inputs'!$C$17)/100)*'Exposure Inputs'!$D$12*'Exposure Inputs'!$C$15*H333)/('Exposure Inputs'!$C$14*'Exposure Inputs'!$C$16)</f>
        <v>1.617499110660994E-7</v>
      </c>
      <c r="U333" s="40">
        <f>'Exposure Inputs'!$E$60/Q333</f>
        <v>4076014.1416021343</v>
      </c>
      <c r="V333" s="40">
        <f>'Exposure Inputs'!$E$61/R333</f>
        <v>1467535.5047134098</v>
      </c>
      <c r="W333" s="40">
        <f>($G333*(1-('Exposure Inputs'!$C$17/100))*'Exposure Inputs'!$E$6*'Exposure Inputs'!$C$15)/('Exposure Inputs'!$E$8*'Exposure Inputs'!$E$11)</f>
        <v>6.770035372625699E-7</v>
      </c>
      <c r="X333" s="40">
        <f>($F333*(1-('Exposure Inputs'!$C$17)/100)*'Exposure Inputs'!$E$7*'Exposure Inputs'!$E$12*'Exposure Inputs'!$C$15*H333)/('Exposure Inputs'!$E$8*'Exposure Inputs'!$E$13*'Exposure Inputs'!$C$16)</f>
        <v>7.682668960245683E-8</v>
      </c>
      <c r="Y333" s="40">
        <f>($F333*(1-('Exposure Inputs'!$C$17)/100)*'Exposure Inputs'!$E$7*'Exposure Inputs'!$E$12*'Exposure Inputs'!$C$15*H333)/('Exposure Inputs'!$E$8*'Exposure Inputs'!$C$14*'Exposure Inputs'!$C$16)</f>
        <v>4.9247877950292844E-9</v>
      </c>
      <c r="Z333" s="40">
        <f>($F333*(1-('Exposure Inputs'!$C$17)/100)*'Exposure Inputs'!$E$12*'Exposure Inputs'!$C$15*H333)/('Exposure Inputs'!$C$14*'Exposure Inputs'!$C$16)</f>
        <v>8.0874955533049708E-7</v>
      </c>
      <c r="AA333" s="40">
        <f>'Exposure Inputs'!$E$60/W333</f>
        <v>18611424.175045632</v>
      </c>
      <c r="AB333" s="40">
        <f>'Exposure Inputs'!$E$61/X333</f>
        <v>6768481.1449089302</v>
      </c>
      <c r="AC333" s="40">
        <f>($G333*(1-('Exposure Inputs'!$C$17/100))*'Exposure Inputs'!$F$6*'Exposure Inputs'!$C$15)/('Exposure Inputs'!$F$8*'Exposure Inputs'!$F$11)</f>
        <v>6.7879301376760553E-7</v>
      </c>
      <c r="AD333" s="40">
        <f>($F333*(1-('Exposure Inputs'!$C$17)/100)*'Exposure Inputs'!$F$7*'Exposure Inputs'!$F$12*'Exposure Inputs'!$C$15*H333)/('Exposure Inputs'!$F$8*'Exposure Inputs'!$F$13*'Exposure Inputs'!$C$16)</f>
        <v>6.9968227374895457E-8</v>
      </c>
      <c r="AE333" s="40">
        <f>($F333*(1-('Exposure Inputs'!$C$17)/100)*'Exposure Inputs'!$F$7*'Exposure Inputs'!$F$12*'Exposure Inputs'!$C$15*H333)/('Exposure Inputs'!$F$8*'Exposure Inputs'!$C$14*'Exposure Inputs'!$C$16)</f>
        <v>4.4851427804420177E-9</v>
      </c>
      <c r="AF333" s="40">
        <f>($F333*(1-('Exposure Inputs'!$C$17)/100)*'Exposure Inputs'!$F$12*'Exposure Inputs'!$C$15*H333)/('Exposure Inputs'!$C$14*'Exposure Inputs'!$C$16)</f>
        <v>8.0874955533049708E-7</v>
      </c>
      <c r="AG333" s="40">
        <f>'Exposure Inputs'!$E$60/AC333</f>
        <v>18562359.577132873</v>
      </c>
      <c r="AH333" s="40">
        <f>'Exposure Inputs'!$E$61/AD333</f>
        <v>7431944.7484898781</v>
      </c>
      <c r="AI333" s="40">
        <f>($G333*(1-('Exposure Inputs'!$C$17/100))*'Exposure Inputs'!$G$6*'Exposure Inputs'!$C$15)/('Exposure Inputs'!$G$8*'Exposure Inputs'!$G$11)</f>
        <v>8.661235847798742E-7</v>
      </c>
      <c r="AJ333" s="40">
        <f>($F333*(1-('Exposure Inputs'!$C$17)/100)*'Exposure Inputs'!$G$7*'Exposure Inputs'!$G$12*'Exposure Inputs'!$C$15*H333)/('Exposure Inputs'!$G$8*'Exposure Inputs'!$G$13*'Exposure Inputs'!$C$16)</f>
        <v>1.1664304907445883E-7</v>
      </c>
      <c r="AK333" s="40">
        <f>($F333*(1-('Exposure Inputs'!$C$17)/100)*'Exposure Inputs'!$G$7*'Exposure Inputs'!$G$12*'Exposure Inputs'!$C$15*H333)/('Exposure Inputs'!$G$8*'Exposure Inputs'!$C$14*'Exposure Inputs'!$C$16)</f>
        <v>7.4771185304140277E-9</v>
      </c>
      <c r="AL333" s="40">
        <f>($F333*(1-('Exposure Inputs'!$C$17)/100)*'Exposure Inputs'!$G$12*'Exposure Inputs'!$C$15*H333)/('Exposure Inputs'!$C$14*'Exposure Inputs'!$C$16)</f>
        <v>8.0874955533049708E-7</v>
      </c>
      <c r="AM333" s="40">
        <f>'Exposure Inputs'!$E$60/AI333</f>
        <v>14547577.529830569</v>
      </c>
      <c r="AN333" s="40">
        <f>'Exposure Inputs'!$E$61/AJ333</f>
        <v>4458045.3282566303</v>
      </c>
      <c r="AO333" s="40">
        <f>($G333*(1-('Exposure Inputs'!$C$17/100))*'Exposure Inputs'!$H$6*'Exposure Inputs'!$C$15)/('Exposure Inputs'!$H$8*'Exposure Inputs'!$H$11)</f>
        <v>1.0992981500493825E-6</v>
      </c>
      <c r="AP333" s="40">
        <f>($F333*(1-('Exposure Inputs'!$C$17)/100)*'Exposure Inputs'!$H$7*'Exposure Inputs'!$H$12*'Exposure Inputs'!$C$15*H333)/('Exposure Inputs'!$H$8*'Exposure Inputs'!$H$13*'Exposure Inputs'!$C$16)</f>
        <v>1.5186519427872665E-7</v>
      </c>
      <c r="AQ333" s="40">
        <f>($F333*(1-('Exposure Inputs'!$C$17)/100)*'Exposure Inputs'!$H$7*'Exposure Inputs'!$H$12*'Exposure Inputs'!$C$15*H333)/('Exposure Inputs'!$H$8*'Exposure Inputs'!$C$14*'Exposure Inputs'!$C$16)</f>
        <v>9.7349483512004261E-9</v>
      </c>
      <c r="AR333" s="40">
        <f>($F333*(1-('Exposure Inputs'!$C$17)/100)*'Exposure Inputs'!$H$12*'Exposure Inputs'!$C$15*H333)/('Exposure Inputs'!$C$14*'Exposure Inputs'!$C$16)</f>
        <v>8.0874955533049708E-7</v>
      </c>
      <c r="AS333" s="40">
        <f>'Exposure Inputs'!$E$60/AO333</f>
        <v>11461858.640837323</v>
      </c>
      <c r="AT333" s="40">
        <f>'Exposure Inputs'!$E$61/AP333</f>
        <v>3424089.387102189</v>
      </c>
    </row>
    <row r="334" spans="1:46" s="35" customFormat="1">
      <c r="A334" s="47">
        <v>2022</v>
      </c>
      <c r="B334" s="48">
        <v>110070162955</v>
      </c>
      <c r="C334" s="48" t="s">
        <v>275</v>
      </c>
      <c r="D334" s="48" t="s">
        <v>45</v>
      </c>
      <c r="E334" s="48" t="s">
        <v>276</v>
      </c>
      <c r="F334" s="48">
        <v>1.190619E-3</v>
      </c>
      <c r="G334" s="48">
        <v>1.6093706877288099E-2</v>
      </c>
      <c r="H334" s="48">
        <v>250</v>
      </c>
      <c r="I334" s="40">
        <f t="shared" si="6"/>
        <v>2.2802455311354053E-10</v>
      </c>
      <c r="J334" s="40">
        <f>($G334*(1-('Exposure Inputs'!$C$17/100))*'Exposure Inputs'!$C$6*1*'Exposure Inputs'!$C$15)/('Exposure Inputs'!$C$8*'Exposure Inputs'!$C$11)</f>
        <v>6.4764817555191947E-7</v>
      </c>
      <c r="K334" s="40">
        <f>($F334*(1-('Exposure Inputs'!$C$17)/100)*'Exposure Inputs'!$C$7*'Exposure Inputs'!$C$12*'Exposure Inputs'!$C$15*H334)/('Exposure Inputs'!$C$8*'Exposure Inputs'!$C$13*'Exposure Inputs'!$C$16)</f>
        <v>8.9664827298125445E-9</v>
      </c>
      <c r="L334" s="40">
        <f>($F334*(1-('Exposure Inputs'!$C$17)/100)*'Exposure Inputs'!$C$7*'Exposure Inputs'!$C$12*'Exposure Inputs'!$C$15*H334)/('Exposure Inputs'!$C$8*'Exposure Inputs'!$C$14*'Exposure Inputs'!$C$16)</f>
        <v>6.5524296871707052E-9</v>
      </c>
      <c r="M334" s="40">
        <f>($F334*(1-('Exposure Inputs'!$C$17)/100)*'Exposure Inputs'!$C$12*'Exposure Inputs'!$C$15*H334)/('Exposure Inputs'!$C$14*'Exposure Inputs'!$C$16)</f>
        <v>5.9593680189673342E-7</v>
      </c>
      <c r="N334" s="40">
        <f>'Exposure Inputs'!$E$60/$J334</f>
        <v>19455007.325948849</v>
      </c>
      <c r="O334" s="40">
        <f>'Exposure Inputs'!$E$61/$K334</f>
        <v>57993754.70507054</v>
      </c>
      <c r="P334" s="40">
        <f>L334*'Exposure Inputs'!$E$63</f>
        <v>2.2802455311354053E-10</v>
      </c>
      <c r="Q334" s="40">
        <f>($G334*(1-('Exposure Inputs'!$C$17/100))*'Exposure Inputs'!$D$6*1*'Exposure Inputs'!$C$15)/('Exposure Inputs'!$D$8*'Exposure Inputs'!$D$11)</f>
        <v>2.2722944433549751E-6</v>
      </c>
      <c r="R334" s="40">
        <f>($F334*(1-('Exposure Inputs'!$C$17)/100)*'Exposure Inputs'!$D$7*'Exposure Inputs'!$D$12*'Exposure Inputs'!$C$15*H334)/('Exposure Inputs'!$D$8*'Exposure Inputs'!$D$13*'Exposure Inputs'!$C$16)</f>
        <v>2.2903192655202565E-8</v>
      </c>
      <c r="S334" s="40">
        <f>($F334*(1-('Exposure Inputs'!$C$17)/100)*'Exposure Inputs'!$D$7*'Exposure Inputs'!$D$12*'Exposure Inputs'!$C$15*H334)/('Exposure Inputs'!$D$8*'Exposure Inputs'!$C$14*'Exposure Inputs'!$C$16)</f>
        <v>2.9363067506669951E-10</v>
      </c>
      <c r="T334" s="40">
        <f>($F334*(1-('Exposure Inputs'!$C$17)/100)*'Exposure Inputs'!$D$12*'Exposure Inputs'!$C$15*H334)/('Exposure Inputs'!$C$14*'Exposure Inputs'!$C$16)</f>
        <v>1.0455031612223392E-8</v>
      </c>
      <c r="U334" s="40">
        <f>'Exposure Inputs'!$E$60/Q334</f>
        <v>5545056.0277727367</v>
      </c>
      <c r="V334" s="40">
        <f>'Exposure Inputs'!$E$61/R334</f>
        <v>22704258.215366304</v>
      </c>
      <c r="W334" s="40">
        <f>($G334*(1-('Exposure Inputs'!$C$17/100))*'Exposure Inputs'!$E$6*'Exposure Inputs'!$C$15)/('Exposure Inputs'!$E$8*'Exposure Inputs'!$E$11)</f>
        <v>4.9764618751837786E-7</v>
      </c>
      <c r="X334" s="40">
        <f>($F334*(1-('Exposure Inputs'!$C$17)/100)*'Exposure Inputs'!$E$7*'Exposure Inputs'!$E$12*'Exposure Inputs'!$C$15*H334)/('Exposure Inputs'!$E$8*'Exposure Inputs'!$E$13*'Exposure Inputs'!$C$16)</f>
        <v>4.9658479758169438E-9</v>
      </c>
      <c r="Y334" s="40">
        <f>($F334*(1-('Exposure Inputs'!$C$17)/100)*'Exposure Inputs'!$E$7*'Exposure Inputs'!$E$12*'Exposure Inputs'!$C$15*H334)/('Exposure Inputs'!$E$8*'Exposure Inputs'!$C$14*'Exposure Inputs'!$C$16)</f>
        <v>3.1832358819339387E-10</v>
      </c>
      <c r="Z334" s="40">
        <f>($F334*(1-('Exposure Inputs'!$C$17)/100)*'Exposure Inputs'!$E$12*'Exposure Inputs'!$C$15*H334)/('Exposure Inputs'!$C$14*'Exposure Inputs'!$C$16)</f>
        <v>5.2275158061116968E-8</v>
      </c>
      <c r="AA334" s="40">
        <f>'Exposure Inputs'!$E$60/W334</f>
        <v>25319193.266269498</v>
      </c>
      <c r="AB334" s="40">
        <f>'Exposure Inputs'!$E$61/X334</f>
        <v>104715247.53321783</v>
      </c>
      <c r="AC334" s="40">
        <f>($G334*(1-('Exposure Inputs'!$C$17/100))*'Exposure Inputs'!$F$6*'Exposure Inputs'!$C$15)/('Exposure Inputs'!$F$8*'Exposure Inputs'!$F$11)</f>
        <v>4.9896158117789331E-7</v>
      </c>
      <c r="AD334" s="40">
        <f>($F334*(1-('Exposure Inputs'!$C$17)/100)*'Exposure Inputs'!$F$7*'Exposure Inputs'!$F$12*'Exposure Inputs'!$C$15*H334)/('Exposure Inputs'!$F$8*'Exposure Inputs'!$F$13*'Exposure Inputs'!$C$16)</f>
        <v>4.5225374421184643E-9</v>
      </c>
      <c r="AE334" s="40">
        <f>($F334*(1-('Exposure Inputs'!$C$17)/100)*'Exposure Inputs'!$F$7*'Exposure Inputs'!$F$12*'Exposure Inputs'!$C$15*H334)/('Exposure Inputs'!$F$8*'Exposure Inputs'!$C$14*'Exposure Inputs'!$C$16)</f>
        <v>2.899062462896452E-10</v>
      </c>
      <c r="AF334" s="40">
        <f>($F334*(1-('Exposure Inputs'!$C$17)/100)*'Exposure Inputs'!$F$12*'Exposure Inputs'!$C$15*H334)/('Exposure Inputs'!$C$14*'Exposure Inputs'!$C$16)</f>
        <v>5.2275158061116968E-8</v>
      </c>
      <c r="AG334" s="40">
        <f>'Exposure Inputs'!$E$60/AC334</f>
        <v>25252445.22885973</v>
      </c>
      <c r="AH334" s="40">
        <f>'Exposure Inputs'!$E$61/AD334</f>
        <v>114979700.36847714</v>
      </c>
      <c r="AI334" s="40">
        <f>($G334*(1-('Exposure Inputs'!$C$17/100))*'Exposure Inputs'!$G$6*'Exposure Inputs'!$C$15)/('Exposure Inputs'!$G$8*'Exposure Inputs'!$G$11)</f>
        <v>6.3666299533422734E-7</v>
      </c>
      <c r="AJ334" s="40">
        <f>($F334*(1-('Exposure Inputs'!$C$17)/100)*'Exposure Inputs'!$G$7*'Exposure Inputs'!$G$12*'Exposure Inputs'!$C$15*H334)/('Exposure Inputs'!$G$8*'Exposure Inputs'!$G$13*'Exposure Inputs'!$C$16)</f>
        <v>7.5394586456448679E-9</v>
      </c>
      <c r="AK334" s="40">
        <f>($F334*(1-('Exposure Inputs'!$C$17)/100)*'Exposure Inputs'!$G$7*'Exposure Inputs'!$G$12*'Exposure Inputs'!$C$15*H334)/('Exposure Inputs'!$G$8*'Exposure Inputs'!$C$14*'Exposure Inputs'!$C$16)</f>
        <v>4.8329863113108126E-10</v>
      </c>
      <c r="AL334" s="40">
        <f>($F334*(1-('Exposure Inputs'!$C$17)/100)*'Exposure Inputs'!$G$12*'Exposure Inputs'!$C$15*H334)/('Exposure Inputs'!$C$14*'Exposure Inputs'!$C$16)</f>
        <v>5.2275158061116968E-8</v>
      </c>
      <c r="AM334" s="40">
        <f>'Exposure Inputs'!$E$60/AI334</f>
        <v>19790690.039061263</v>
      </c>
      <c r="AN334" s="40">
        <f>'Exposure Inputs'!$E$61/AJ334</f>
        <v>68970469.159662485</v>
      </c>
      <c r="AO334" s="40">
        <f>($G334*(1-('Exposure Inputs'!$C$17/100))*'Exposure Inputs'!$H$6*'Exposure Inputs'!$C$15)/('Exposure Inputs'!$H$8*'Exposure Inputs'!$H$11)</f>
        <v>8.08063035431243E-7</v>
      </c>
      <c r="AP334" s="40">
        <f>($F334*(1-('Exposure Inputs'!$C$17)/100)*'Exposure Inputs'!$H$7*'Exposure Inputs'!$H$12*'Exposure Inputs'!$C$15*H334)/('Exposure Inputs'!$H$8*'Exposure Inputs'!$H$13*'Exposure Inputs'!$C$16)</f>
        <v>9.8161130136986284E-9</v>
      </c>
      <c r="AQ334" s="40">
        <f>($F334*(1-('Exposure Inputs'!$C$17)/100)*'Exposure Inputs'!$H$7*'Exposure Inputs'!$H$12*'Exposure Inputs'!$C$15*H334)/('Exposure Inputs'!$H$8*'Exposure Inputs'!$C$14*'Exposure Inputs'!$C$16)</f>
        <v>6.2923801369863008E-10</v>
      </c>
      <c r="AR334" s="40">
        <f>($F334*(1-('Exposure Inputs'!$C$17)/100)*'Exposure Inputs'!$H$12*'Exposure Inputs'!$C$15*H334)/('Exposure Inputs'!$C$14*'Exposure Inputs'!$C$16)</f>
        <v>5.2275158061116968E-8</v>
      </c>
      <c r="AS334" s="40">
        <f>'Exposure Inputs'!$E$60/AO334</f>
        <v>15592842.943590032</v>
      </c>
      <c r="AT334" s="40">
        <f>'Exposure Inputs'!$E$61/AP334</f>
        <v>52974125.223938145</v>
      </c>
    </row>
    <row r="335" spans="1:46" s="35" customFormat="1">
      <c r="A335" s="47">
        <v>2023</v>
      </c>
      <c r="B335" s="48">
        <v>110001163062</v>
      </c>
      <c r="C335" s="48" t="s">
        <v>277</v>
      </c>
      <c r="D335" s="48" t="s">
        <v>45</v>
      </c>
      <c r="E335" s="48" t="s">
        <v>278</v>
      </c>
      <c r="F335" s="48">
        <v>2.77023086859658E-2</v>
      </c>
      <c r="G335" s="48">
        <v>2.77023086859658E-2</v>
      </c>
      <c r="H335" s="48">
        <v>250</v>
      </c>
      <c r="I335" s="40">
        <f t="shared" si="6"/>
        <v>5.3054810634894163E-9</v>
      </c>
      <c r="J335" s="40">
        <f>($G335*(1-('Exposure Inputs'!$C$17/100))*'Exposure Inputs'!$C$6*1*'Exposure Inputs'!$C$15)/('Exposure Inputs'!$C$8*'Exposure Inputs'!$C$11)</f>
        <v>1.1148052972408233E-6</v>
      </c>
      <c r="K335" s="40">
        <f>($F335*(1-('Exposure Inputs'!$C$17)/100)*'Exposure Inputs'!$C$7*'Exposure Inputs'!$C$12*'Exposure Inputs'!$C$15*H335)/('Exposure Inputs'!$C$8*'Exposure Inputs'!$C$13*'Exposure Inputs'!$C$16)</f>
        <v>2.0862448223037632E-7</v>
      </c>
      <c r="L335" s="40">
        <f>($F335*(1-('Exposure Inputs'!$C$17)/100)*'Exposure Inputs'!$C$7*'Exposure Inputs'!$C$12*'Exposure Inputs'!$C$15*H335)/('Exposure Inputs'!$C$8*'Exposure Inputs'!$C$14*'Exposure Inputs'!$C$16)</f>
        <v>1.5245635239912116E-7</v>
      </c>
      <c r="M335" s="40">
        <f>($F335*(1-('Exposure Inputs'!$C$17)/100)*'Exposure Inputs'!$C$12*'Exposure Inputs'!$C$15*H335)/('Exposure Inputs'!$C$14*'Exposure Inputs'!$C$16)</f>
        <v>1.3865749869160964E-5</v>
      </c>
      <c r="N335" s="40">
        <f>'Exposure Inputs'!$E$60/$J335</f>
        <v>11302422.074227113</v>
      </c>
      <c r="O335" s="40">
        <f>'Exposure Inputs'!$E$61/$K335</f>
        <v>2492516.6712973947</v>
      </c>
      <c r="P335" s="40">
        <f>L335*'Exposure Inputs'!$E$63</f>
        <v>5.3054810634894163E-9</v>
      </c>
      <c r="Q335" s="40">
        <f>($G335*(1-('Exposure Inputs'!$C$17/100))*'Exposure Inputs'!$D$6*1*'Exposure Inputs'!$C$15)/('Exposure Inputs'!$D$8*'Exposure Inputs'!$D$11)</f>
        <v>3.9113302221291292E-6</v>
      </c>
      <c r="R335" s="40">
        <f>($F335*(1-('Exposure Inputs'!$C$17)/100)*'Exposure Inputs'!$D$7*'Exposure Inputs'!$D$12*'Exposure Inputs'!$C$15*H335)/('Exposure Inputs'!$D$8*'Exposure Inputs'!$D$13*'Exposure Inputs'!$C$16)</f>
        <v>5.3289197705442814E-7</v>
      </c>
      <c r="S335" s="40">
        <f>($F335*(1-('Exposure Inputs'!$C$17)/100)*'Exposure Inputs'!$D$7*'Exposure Inputs'!$D$12*'Exposure Inputs'!$C$15*H335)/('Exposure Inputs'!$D$8*'Exposure Inputs'!$C$14*'Exposure Inputs'!$C$16)</f>
        <v>6.8319484237747198E-9</v>
      </c>
      <c r="T335" s="40">
        <f>($F335*(1-('Exposure Inputs'!$C$17)/100)*'Exposure Inputs'!$D$12*'Exposure Inputs'!$C$15*H335)/('Exposure Inputs'!$C$14*'Exposure Inputs'!$C$16)</f>
        <v>2.4325876963440291E-7</v>
      </c>
      <c r="U335" s="40">
        <f>'Exposure Inputs'!$E$60/Q335</f>
        <v>3221410.4369692416</v>
      </c>
      <c r="V335" s="40">
        <f>'Exposure Inputs'!$E$61/R335</f>
        <v>975807.52270715579</v>
      </c>
      <c r="W335" s="40">
        <f>($G335*(1-('Exposure Inputs'!$C$17/100))*'Exposure Inputs'!$E$6*'Exposure Inputs'!$C$15)/('Exposure Inputs'!$E$8*'Exposure Inputs'!$E$11)</f>
        <v>8.5660490825039511E-7</v>
      </c>
      <c r="X335" s="40">
        <f>($F335*(1-('Exposure Inputs'!$C$17)/100)*'Exposure Inputs'!$E$7*'Exposure Inputs'!$E$12*'Exposure Inputs'!$C$15*H335)/('Exposure Inputs'!$E$8*'Exposure Inputs'!$E$13*'Exposure Inputs'!$C$16)</f>
        <v>1.1554112063864208E-7</v>
      </c>
      <c r="Y335" s="40">
        <f>($F335*(1-('Exposure Inputs'!$C$17)/100)*'Exposure Inputs'!$E$7*'Exposure Inputs'!$E$12*'Exposure Inputs'!$C$15*H335)/('Exposure Inputs'!$E$8*'Exposure Inputs'!$C$14*'Exposure Inputs'!$C$16)</f>
        <v>7.4064820922206469E-9</v>
      </c>
      <c r="Z335" s="40">
        <f>($F335*(1-('Exposure Inputs'!$C$17)/100)*'Exposure Inputs'!$E$12*'Exposure Inputs'!$C$15*H335)/('Exposure Inputs'!$C$14*'Exposure Inputs'!$C$16)</f>
        <v>1.2162938481720144E-6</v>
      </c>
      <c r="AA335" s="40">
        <f>'Exposure Inputs'!$E$60/W335</f>
        <v>14709231.617333764</v>
      </c>
      <c r="AB335" s="40">
        <f>'Exposure Inputs'!$E$61/X335</f>
        <v>4500562.1992045054</v>
      </c>
      <c r="AC335" s="40">
        <f>($G335*(1-('Exposure Inputs'!$C$17/100))*'Exposure Inputs'!$F$6*'Exposure Inputs'!$C$15)/('Exposure Inputs'!$F$8*'Exposure Inputs'!$F$11)</f>
        <v>8.5886911260538326E-7</v>
      </c>
      <c r="AD335" s="40">
        <f>($F335*(1-('Exposure Inputs'!$C$17)/100)*'Exposure Inputs'!$F$7*'Exposure Inputs'!$F$12*'Exposure Inputs'!$C$15*H335)/('Exposure Inputs'!$F$8*'Exposure Inputs'!$F$13*'Exposure Inputs'!$C$16)</f>
        <v>1.0522654876614928E-7</v>
      </c>
      <c r="AE335" s="40">
        <f>($F335*(1-('Exposure Inputs'!$C$17)/100)*'Exposure Inputs'!$F$7*'Exposure Inputs'!$F$12*'Exposure Inputs'!$C$15*H335)/('Exposure Inputs'!$F$8*'Exposure Inputs'!$C$14*'Exposure Inputs'!$C$16)</f>
        <v>6.7452915875736723E-9</v>
      </c>
      <c r="AF335" s="40">
        <f>($F335*(1-('Exposure Inputs'!$C$17)/100)*'Exposure Inputs'!$F$12*'Exposure Inputs'!$C$15*H335)/('Exposure Inputs'!$C$14*'Exposure Inputs'!$C$16)</f>
        <v>1.2162938481720144E-6</v>
      </c>
      <c r="AG335" s="40">
        <f>'Exposure Inputs'!$E$60/AC335</f>
        <v>14670454.222969836</v>
      </c>
      <c r="AH335" s="40">
        <f>'Exposure Inputs'!$E$61/AD335</f>
        <v>4941718.664133179</v>
      </c>
      <c r="AI335" s="40">
        <f>($G335*(1-('Exposure Inputs'!$C$17/100))*'Exposure Inputs'!$G$6*'Exposure Inputs'!$C$15)/('Exposure Inputs'!$G$8*'Exposure Inputs'!$G$11)</f>
        <v>1.0958963624825465E-6</v>
      </c>
      <c r="AJ335" s="40">
        <f>($F335*(1-('Exposure Inputs'!$C$17)/100)*'Exposure Inputs'!$G$7*'Exposure Inputs'!$G$12*'Exposure Inputs'!$C$15*H335)/('Exposure Inputs'!$G$8*'Exposure Inputs'!$G$13*'Exposure Inputs'!$C$16)</f>
        <v>1.7542170142314864E-7</v>
      </c>
      <c r="AK335" s="40">
        <f>($F335*(1-('Exposure Inputs'!$C$17)/100)*'Exposure Inputs'!$G$7*'Exposure Inputs'!$G$12*'Exposure Inputs'!$C$15*H335)/('Exposure Inputs'!$G$8*'Exposure Inputs'!$C$14*'Exposure Inputs'!$C$16)</f>
        <v>1.1244980860458247E-8</v>
      </c>
      <c r="AL335" s="40">
        <f>($F335*(1-('Exposure Inputs'!$C$17)/100)*'Exposure Inputs'!$G$12*'Exposure Inputs'!$C$15*H335)/('Exposure Inputs'!$C$14*'Exposure Inputs'!$C$16)</f>
        <v>1.2162938481720144E-6</v>
      </c>
      <c r="AM335" s="40">
        <f>'Exposure Inputs'!$E$60/AI335</f>
        <v>11497437.560114786</v>
      </c>
      <c r="AN335" s="40">
        <f>'Exposure Inputs'!$E$61/AJ335</f>
        <v>2964285.466287131</v>
      </c>
      <c r="AO335" s="40">
        <f>($G335*(1-('Exposure Inputs'!$C$17/100))*'Exposure Inputs'!$H$6*'Exposure Inputs'!$C$15)/('Exposure Inputs'!$H$8*'Exposure Inputs'!$H$11)</f>
        <v>1.3909294990842333E-6</v>
      </c>
      <c r="AP335" s="40">
        <f>($F335*(1-('Exposure Inputs'!$C$17)/100)*'Exposure Inputs'!$H$7*'Exposure Inputs'!$H$12*'Exposure Inputs'!$C$15*H335)/('Exposure Inputs'!$H$8*'Exposure Inputs'!$H$13*'Exposure Inputs'!$C$16)</f>
        <v>2.2839295593452268E-7</v>
      </c>
      <c r="AQ335" s="40">
        <f>($F335*(1-('Exposure Inputs'!$C$17)/100)*'Exposure Inputs'!$H$7*'Exposure Inputs'!$H$12*'Exposure Inputs'!$C$15*H335)/('Exposure Inputs'!$H$8*'Exposure Inputs'!$C$14*'Exposure Inputs'!$C$16)</f>
        <v>1.4640574098366838E-8</v>
      </c>
      <c r="AR335" s="40">
        <f>($F335*(1-('Exposure Inputs'!$C$17)/100)*'Exposure Inputs'!$H$12*'Exposure Inputs'!$C$15*H335)/('Exposure Inputs'!$C$14*'Exposure Inputs'!$C$16)</f>
        <v>1.2162938481720144E-6</v>
      </c>
      <c r="AS335" s="40">
        <f>'Exposure Inputs'!$E$60/AO335</f>
        <v>9058690.6153731346</v>
      </c>
      <c r="AT335" s="40">
        <f>'Exposure Inputs'!$E$61/AP335</f>
        <v>2276777.748561901</v>
      </c>
    </row>
    <row r="336" spans="1:46" s="35" customFormat="1">
      <c r="A336" s="47">
        <v>2020</v>
      </c>
      <c r="B336" s="48">
        <v>110000911309</v>
      </c>
      <c r="C336" s="48" t="s">
        <v>271</v>
      </c>
      <c r="D336" s="48" t="s">
        <v>45</v>
      </c>
      <c r="E336" s="48" t="s">
        <v>272</v>
      </c>
      <c r="F336" s="48">
        <v>1.7319517855648E-2</v>
      </c>
      <c r="G336" s="48">
        <v>3.1220545986493899E-2</v>
      </c>
      <c r="H336" s="48">
        <v>250</v>
      </c>
      <c r="I336" s="40">
        <f t="shared" si="6"/>
        <v>3.3169933615842864E-9</v>
      </c>
      <c r="J336" s="40">
        <f>($G336*(1-('Exposure Inputs'!$C$17/100))*'Exposure Inputs'!$C$6*1*'Exposure Inputs'!$C$15)/('Exposure Inputs'!$C$8*'Exposure Inputs'!$C$11)</f>
        <v>1.2563873445727112E-6</v>
      </c>
      <c r="K336" s="40">
        <f>($F336*(1-('Exposure Inputs'!$C$17)/100)*'Exposure Inputs'!$C$7*'Exposure Inputs'!$C$12*'Exposure Inputs'!$C$15*H336)/('Exposure Inputs'!$C$8*'Exposure Inputs'!$C$13*'Exposure Inputs'!$C$16)</f>
        <v>1.304322858457221E-7</v>
      </c>
      <c r="L336" s="40">
        <f>($F336*(1-('Exposure Inputs'!$C$17)/100)*'Exposure Inputs'!$C$7*'Exposure Inputs'!$C$12*'Exposure Inputs'!$C$15*H336)/('Exposure Inputs'!$C$8*'Exposure Inputs'!$C$14*'Exposure Inputs'!$C$16)</f>
        <v>9.5315901194950763E-8</v>
      </c>
      <c r="M336" s="40">
        <f>($F336*(1-('Exposure Inputs'!$C$17)/100)*'Exposure Inputs'!$C$12*'Exposure Inputs'!$C$15*H336)/('Exposure Inputs'!$C$14*'Exposure Inputs'!$C$16)</f>
        <v>8.6688840689492092E-6</v>
      </c>
      <c r="N336" s="40">
        <f>'Exposure Inputs'!$E$60/$J336</f>
        <v>10028754.312457019</v>
      </c>
      <c r="O336" s="40">
        <f>'Exposure Inputs'!$E$61/$K336</f>
        <v>3986742.9803006472</v>
      </c>
      <c r="P336" s="40">
        <f>L336*'Exposure Inputs'!$E$63</f>
        <v>3.3169933615842864E-9</v>
      </c>
      <c r="Q336" s="40">
        <f>($G336*(1-('Exposure Inputs'!$C$17/100))*'Exposure Inputs'!$D$6*1*'Exposure Inputs'!$C$15)/('Exposure Inputs'!$D$8*'Exposure Inputs'!$D$11)</f>
        <v>4.4080753865185854E-6</v>
      </c>
      <c r="R336" s="40">
        <f>($F336*(1-('Exposure Inputs'!$C$17)/100)*'Exposure Inputs'!$D$7*'Exposure Inputs'!$D$12*'Exposure Inputs'!$C$15*H336)/('Exposure Inputs'!$D$8*'Exposure Inputs'!$D$13*'Exposure Inputs'!$C$16)</f>
        <v>3.3316472703957099E-7</v>
      </c>
      <c r="S336" s="40">
        <f>($F336*(1-('Exposure Inputs'!$C$17)/100)*'Exposure Inputs'!$D$7*'Exposure Inputs'!$D$12*'Exposure Inputs'!$C$15*H336)/('Exposure Inputs'!$D$8*'Exposure Inputs'!$C$14*'Exposure Inputs'!$C$16)</f>
        <v>4.2713426543534738E-9</v>
      </c>
      <c r="T336" s="40">
        <f>($F336*(1-('Exposure Inputs'!$C$17)/100)*'Exposure Inputs'!$D$12*'Exposure Inputs'!$C$15*H336)/('Exposure Inputs'!$C$14*'Exposure Inputs'!$C$16)</f>
        <v>1.5208568542016156E-7</v>
      </c>
      <c r="U336" s="40">
        <f>'Exposure Inputs'!$E$60/Q336</f>
        <v>2858390.3166754236</v>
      </c>
      <c r="V336" s="40">
        <f>'Exposure Inputs'!$E$61/R336</f>
        <v>1560789.4767870731</v>
      </c>
      <c r="W336" s="40">
        <f>($G336*(1-('Exposure Inputs'!$C$17/100))*'Exposure Inputs'!$E$6*'Exposure Inputs'!$C$15)/('Exposure Inputs'!$E$8*'Exposure Inputs'!$E$11)</f>
        <v>9.6539509516895956E-7</v>
      </c>
      <c r="X336" s="40">
        <f>($F336*(1-('Exposure Inputs'!$C$17)/100)*'Exposure Inputs'!$E$7*'Exposure Inputs'!$E$12*'Exposure Inputs'!$C$15*H336)/('Exposure Inputs'!$E$8*'Exposure Inputs'!$E$13*'Exposure Inputs'!$C$16)</f>
        <v>7.2236452371073406E-8</v>
      </c>
      <c r="Y336" s="40">
        <f>($F336*(1-('Exposure Inputs'!$C$17)/100)*'Exposure Inputs'!$E$7*'Exposure Inputs'!$E$12*'Exposure Inputs'!$C$15*H336)/('Exposure Inputs'!$E$8*'Exposure Inputs'!$C$14*'Exposure Inputs'!$C$16)</f>
        <v>4.6305418186585524E-9</v>
      </c>
      <c r="Z336" s="40">
        <f>($F336*(1-('Exposure Inputs'!$C$17)/100)*'Exposure Inputs'!$E$12*'Exposure Inputs'!$C$15*H336)/('Exposure Inputs'!$C$14*'Exposure Inputs'!$C$16)</f>
        <v>7.6042842710080788E-7</v>
      </c>
      <c r="AA336" s="40">
        <f>'Exposure Inputs'!$E$60/W336</f>
        <v>13051651.14578793</v>
      </c>
      <c r="AB336" s="40">
        <f>'Exposure Inputs'!$E$61/X336</f>
        <v>7198581.6430850979</v>
      </c>
      <c r="AC336" s="40">
        <f>($G336*(1-('Exposure Inputs'!$C$17/100))*'Exposure Inputs'!$F$6*'Exposure Inputs'!$C$15)/('Exposure Inputs'!$F$8*'Exposure Inputs'!$F$11)</f>
        <v>9.679468570812634E-7</v>
      </c>
      <c r="AD336" s="40">
        <f>($F336*(1-('Exposure Inputs'!$C$17)/100)*'Exposure Inputs'!$F$7*'Exposure Inputs'!$F$12*'Exposure Inputs'!$C$15*H336)/('Exposure Inputs'!$F$8*'Exposure Inputs'!$F$13*'Exposure Inputs'!$C$16)</f>
        <v>6.5787769203756517E-8</v>
      </c>
      <c r="AE336" s="40">
        <f>($F336*(1-('Exposure Inputs'!$C$17)/100)*'Exposure Inputs'!$F$7*'Exposure Inputs'!$F$12*'Exposure Inputs'!$C$15*H336)/('Exposure Inputs'!$F$8*'Exposure Inputs'!$C$14*'Exposure Inputs'!$C$16)</f>
        <v>4.217164692548495E-9</v>
      </c>
      <c r="AF336" s="40">
        <f>($F336*(1-('Exposure Inputs'!$C$17)/100)*'Exposure Inputs'!$F$12*'Exposure Inputs'!$C$15*H336)/('Exposure Inputs'!$C$14*'Exposure Inputs'!$C$16)</f>
        <v>7.6042842710080788E-7</v>
      </c>
      <c r="AG336" s="40">
        <f>'Exposure Inputs'!$E$60/AC336</f>
        <v>13017243.568509437</v>
      </c>
      <c r="AH336" s="40">
        <f>'Exposure Inputs'!$E$61/AD336</f>
        <v>7904204.782950867</v>
      </c>
      <c r="AI336" s="40">
        <f>($G336*(1-('Exposure Inputs'!$C$17/100))*'Exposure Inputs'!$G$6*'Exposure Inputs'!$C$15)/('Exposure Inputs'!$G$8*'Exposure Inputs'!$G$11)</f>
        <v>1.2350769450002932E-6</v>
      </c>
      <c r="AJ336" s="40">
        <f>($F336*(1-('Exposure Inputs'!$C$17)/100)*'Exposure Inputs'!$G$7*'Exposure Inputs'!$G$12*'Exposure Inputs'!$C$15*H336)/('Exposure Inputs'!$G$8*'Exposure Inputs'!$G$13*'Exposure Inputs'!$C$16)</f>
        <v>1.0967386597657689E-7</v>
      </c>
      <c r="AK336" s="40">
        <f>($F336*(1-('Exposure Inputs'!$C$17)/100)*'Exposure Inputs'!$G$7*'Exposure Inputs'!$G$12*'Exposure Inputs'!$C$15*H336)/('Exposure Inputs'!$G$8*'Exposure Inputs'!$C$14*'Exposure Inputs'!$C$16)</f>
        <v>7.0303760241395447E-9</v>
      </c>
      <c r="AL336" s="40">
        <f>($F336*(1-('Exposure Inputs'!$C$17)/100)*'Exposure Inputs'!$G$12*'Exposure Inputs'!$C$15*H336)/('Exposure Inputs'!$C$14*'Exposure Inputs'!$C$16)</f>
        <v>7.6042842710080788E-7</v>
      </c>
      <c r="AM336" s="40">
        <f>'Exposure Inputs'!$E$60/AI336</f>
        <v>10201793.540885024</v>
      </c>
      <c r="AN336" s="40">
        <f>'Exposure Inputs'!$E$61/AJ336</f>
        <v>4741330.0823284257</v>
      </c>
      <c r="AO336" s="40">
        <f>($G336*(1-('Exposure Inputs'!$C$17/100))*'Exposure Inputs'!$H$6*'Exposure Inputs'!$C$15)/('Exposure Inputs'!$H$8*'Exposure Inputs'!$H$11)</f>
        <v>1.5675797595934651E-6</v>
      </c>
      <c r="AP336" s="40">
        <f>($F336*(1-('Exposure Inputs'!$C$17)/100)*'Exposure Inputs'!$H$7*'Exposure Inputs'!$H$12*'Exposure Inputs'!$C$15*H336)/('Exposure Inputs'!$H$8*'Exposure Inputs'!$H$13*'Exposure Inputs'!$C$16)</f>
        <v>1.4279156020004056E-7</v>
      </c>
      <c r="AQ336" s="40">
        <f>($F336*(1-('Exposure Inputs'!$C$17)/100)*'Exposure Inputs'!$H$7*'Exposure Inputs'!$H$12*'Exposure Inputs'!$C$15*H336)/('Exposure Inputs'!$H$8*'Exposure Inputs'!$C$14*'Exposure Inputs'!$C$16)</f>
        <v>9.1533051410282417E-9</v>
      </c>
      <c r="AR336" s="40">
        <f>($F336*(1-('Exposure Inputs'!$C$17)/100)*'Exposure Inputs'!$H$12*'Exposure Inputs'!$C$15*H336)/('Exposure Inputs'!$C$14*'Exposure Inputs'!$C$16)</f>
        <v>7.6042842710080788E-7</v>
      </c>
      <c r="AS336" s="40">
        <f>'Exposure Inputs'!$E$60/AO336</f>
        <v>8037868.5185803073</v>
      </c>
      <c r="AT336" s="40">
        <f>'Exposure Inputs'!$E$61/AP336</f>
        <v>3641671.8135968116</v>
      </c>
    </row>
    <row r="337" spans="1:99" s="35" customFormat="1">
      <c r="A337" s="47">
        <v>2019</v>
      </c>
      <c r="B337" s="48">
        <v>110064596361</v>
      </c>
      <c r="C337" s="48" t="s">
        <v>279</v>
      </c>
      <c r="D337" s="48" t="s">
        <v>45</v>
      </c>
      <c r="E337" s="48" t="s">
        <v>280</v>
      </c>
      <c r="F337" s="48">
        <v>4.0547880000000001E-3</v>
      </c>
      <c r="G337" s="48">
        <v>1.0282352E-2</v>
      </c>
      <c r="H337" s="48">
        <v>250</v>
      </c>
      <c r="I337" s="40">
        <f t="shared" si="6"/>
        <v>7.765634696491043E-10</v>
      </c>
      <c r="J337" s="40">
        <f>($G337*(1-('Exposure Inputs'!$C$17/100))*'Exposure Inputs'!$C$6*1*'Exposure Inputs'!$C$15)/('Exposure Inputs'!$C$8*'Exposure Inputs'!$C$11)</f>
        <v>4.1378574643859644E-7</v>
      </c>
      <c r="K337" s="40">
        <f>($F337*(1-('Exposure Inputs'!$C$17)/100)*'Exposure Inputs'!$C$7*'Exposure Inputs'!$C$12*'Exposure Inputs'!$C$15*H337)/('Exposure Inputs'!$C$8*'Exposure Inputs'!$C$13*'Exposure Inputs'!$C$16)</f>
        <v>3.0536373579668347E-8</v>
      </c>
      <c r="L337" s="40">
        <f>($F337*(1-('Exposure Inputs'!$C$17)/100)*'Exposure Inputs'!$C$7*'Exposure Inputs'!$C$12*'Exposure Inputs'!$C$15*H337)/('Exposure Inputs'!$C$8*'Exposure Inputs'!$C$14*'Exposure Inputs'!$C$16)</f>
        <v>2.2315042231296102E-8</v>
      </c>
      <c r="M337" s="40">
        <f>($F337*(1-('Exposure Inputs'!$C$17)/100)*'Exposure Inputs'!$C$12*'Exposure Inputs'!$C$15*H337)/('Exposure Inputs'!$C$14*'Exposure Inputs'!$C$16)</f>
        <v>2.0295303477344575E-6</v>
      </c>
      <c r="N337" s="40">
        <f>'Exposure Inputs'!$E$60/$J337</f>
        <v>30450541.39357546</v>
      </c>
      <c r="O337" s="40">
        <f>'Exposure Inputs'!$E$61/$K337</f>
        <v>17028872.097183969</v>
      </c>
      <c r="P337" s="40">
        <f>L337*'Exposure Inputs'!$E$63</f>
        <v>7.765634696491043E-10</v>
      </c>
      <c r="Q337" s="40">
        <f>($G337*(1-('Exposure Inputs'!$C$17/100))*'Exposure Inputs'!$D$6*1*'Exposure Inputs'!$C$15)/('Exposure Inputs'!$D$8*'Exposure Inputs'!$D$11)</f>
        <v>1.4517805930212769E-6</v>
      </c>
      <c r="R337" s="40">
        <f>($F337*(1-('Exposure Inputs'!$C$17)/100)*'Exposure Inputs'!$D$7*'Exposure Inputs'!$D$12*'Exposure Inputs'!$C$15*H337)/('Exposure Inputs'!$D$8*'Exposure Inputs'!$D$13*'Exposure Inputs'!$C$16)</f>
        <v>7.7999419411250385E-8</v>
      </c>
      <c r="S337" s="40">
        <f>($F337*(1-('Exposure Inputs'!$C$17)/100)*'Exposure Inputs'!$D$7*'Exposure Inputs'!$D$12*'Exposure Inputs'!$C$15*H337)/('Exposure Inputs'!$D$8*'Exposure Inputs'!$C$14*'Exposure Inputs'!$C$16)</f>
        <v>9.9999255655449208E-10</v>
      </c>
      <c r="T337" s="40">
        <f>($F337*(1-('Exposure Inputs'!$C$17)/100)*'Exposure Inputs'!$D$12*'Exposure Inputs'!$C$15*H337)/('Exposure Inputs'!$C$14*'Exposure Inputs'!$C$16)</f>
        <v>3.5605795574288728E-8</v>
      </c>
      <c r="U337" s="40">
        <f>'Exposure Inputs'!$E$60/Q337</f>
        <v>8678997.4053712524</v>
      </c>
      <c r="V337" s="40">
        <f>'Exposure Inputs'!$E$61/R337</f>
        <v>6666716.2900060881</v>
      </c>
      <c r="W337" s="40">
        <f>($G337*(1-('Exposure Inputs'!$C$17/100))*'Exposure Inputs'!$E$6*'Exposure Inputs'!$C$15)/('Exposure Inputs'!$E$8*'Exposure Inputs'!$E$11)</f>
        <v>3.17948705698324E-7</v>
      </c>
      <c r="X337" s="40">
        <f>($F337*(1-('Exposure Inputs'!$C$17)/100)*'Exposure Inputs'!$E$7*'Exposure Inputs'!$E$12*'Exposure Inputs'!$C$15*H337)/('Exposure Inputs'!$E$8*'Exposure Inputs'!$E$13*'Exposure Inputs'!$C$16)</f>
        <v>1.6911758322491776E-8</v>
      </c>
      <c r="Y337" s="40">
        <f>($F337*(1-('Exposure Inputs'!$C$17)/100)*'Exposure Inputs'!$E$7*'Exposure Inputs'!$E$12*'Exposure Inputs'!$C$15*H337)/('Exposure Inputs'!$E$8*'Exposure Inputs'!$C$14*'Exposure Inputs'!$C$16)</f>
        <v>1.084087071954601E-9</v>
      </c>
      <c r="Z337" s="40">
        <f>($F337*(1-('Exposure Inputs'!$C$17)/100)*'Exposure Inputs'!$E$12*'Exposure Inputs'!$C$15*H337)/('Exposure Inputs'!$C$14*'Exposure Inputs'!$C$16)</f>
        <v>1.7802897787144362E-7</v>
      </c>
      <c r="AA337" s="40">
        <f>'Exposure Inputs'!$E$60/W337</f>
        <v>39629033.784949981</v>
      </c>
      <c r="AB337" s="40">
        <f>'Exposure Inputs'!$E$61/X337</f>
        <v>30747837.692809656</v>
      </c>
      <c r="AC337" s="40">
        <f>($G337*(1-('Exposure Inputs'!$C$17/100))*'Exposure Inputs'!$F$6*'Exposure Inputs'!$C$15)/('Exposure Inputs'!$F$8*'Exposure Inputs'!$F$11)</f>
        <v>3.1878911746478877E-7</v>
      </c>
      <c r="AD337" s="40">
        <f>($F337*(1-('Exposure Inputs'!$C$17)/100)*'Exposure Inputs'!$F$7*'Exposure Inputs'!$F$12*'Exposure Inputs'!$C$15*H337)/('Exposure Inputs'!$F$8*'Exposure Inputs'!$F$13*'Exposure Inputs'!$C$16)</f>
        <v>1.5402014036272428E-8</v>
      </c>
      <c r="AE337" s="40">
        <f>($F337*(1-('Exposure Inputs'!$C$17)/100)*'Exposure Inputs'!$F$7*'Exposure Inputs'!$F$12*'Exposure Inputs'!$C$15*H337)/('Exposure Inputs'!$F$8*'Exposure Inputs'!$C$14*'Exposure Inputs'!$C$16)</f>
        <v>9.8730859206874552E-10</v>
      </c>
      <c r="AF337" s="40">
        <f>($F337*(1-('Exposure Inputs'!$C$17)/100)*'Exposure Inputs'!$F$12*'Exposure Inputs'!$C$15*H337)/('Exposure Inputs'!$C$14*'Exposure Inputs'!$C$16)</f>
        <v>1.7802897787144362E-7</v>
      </c>
      <c r="AG337" s="40">
        <f>'Exposure Inputs'!$E$60/AC337</f>
        <v>39524561.252915755</v>
      </c>
      <c r="AH337" s="40">
        <f>'Exposure Inputs'!$E$61/AD337</f>
        <v>33761818.342417873</v>
      </c>
      <c r="AI337" s="40">
        <f>($G337*(1-('Exposure Inputs'!$C$17/100))*'Exposure Inputs'!$G$6*'Exposure Inputs'!$C$15)/('Exposure Inputs'!$G$8*'Exposure Inputs'!$G$11)</f>
        <v>4.0676725836477986E-7</v>
      </c>
      <c r="AJ337" s="40">
        <f>($F337*(1-('Exposure Inputs'!$C$17)/100)*'Exposure Inputs'!$G$7*'Exposure Inputs'!$G$12*'Exposure Inputs'!$C$15*H337)/('Exposure Inputs'!$G$8*'Exposure Inputs'!$G$13*'Exposure Inputs'!$C$16)</f>
        <v>2.567648126130783E-8</v>
      </c>
      <c r="AK337" s="40">
        <f>($F337*(1-('Exposure Inputs'!$C$17)/100)*'Exposure Inputs'!$G$7*'Exposure Inputs'!$G$12*'Exposure Inputs'!$C$15*H337)/('Exposure Inputs'!$G$8*'Exposure Inputs'!$C$14*'Exposure Inputs'!$C$16)</f>
        <v>1.6459282859812712E-9</v>
      </c>
      <c r="AL337" s="40">
        <f>($F337*(1-('Exposure Inputs'!$C$17)/100)*'Exposure Inputs'!$G$12*'Exposure Inputs'!$C$15*H337)/('Exposure Inputs'!$C$14*'Exposure Inputs'!$C$16)</f>
        <v>1.7802897787144362E-7</v>
      </c>
      <c r="AM337" s="40">
        <f>'Exposure Inputs'!$E$60/AI337</f>
        <v>30975944.452000607</v>
      </c>
      <c r="AN337" s="40">
        <f>'Exposure Inputs'!$E$61/AJ337</f>
        <v>20251996.163648549</v>
      </c>
      <c r="AO337" s="40">
        <f>($G337*(1-('Exposure Inputs'!$C$17/100))*'Exposure Inputs'!$H$6*'Exposure Inputs'!$C$15)/('Exposure Inputs'!$H$8*'Exposure Inputs'!$H$11)</f>
        <v>5.1627562449382701E-7</v>
      </c>
      <c r="AP337" s="40">
        <f>($F337*(1-('Exposure Inputs'!$C$17)/100)*'Exposure Inputs'!$H$7*'Exposure Inputs'!$H$12*'Exposure Inputs'!$C$15*H337)/('Exposure Inputs'!$H$8*'Exposure Inputs'!$H$13*'Exposure Inputs'!$C$16)</f>
        <v>3.3429885844748859E-8</v>
      </c>
      <c r="AQ337" s="40">
        <f>($F337*(1-('Exposure Inputs'!$C$17)/100)*'Exposure Inputs'!$H$7*'Exposure Inputs'!$H$12*'Exposure Inputs'!$C$15*H337)/('Exposure Inputs'!$H$8*'Exposure Inputs'!$C$14*'Exposure Inputs'!$C$16)</f>
        <v>2.1429414003044141E-9</v>
      </c>
      <c r="AR337" s="40">
        <f>($F337*(1-('Exposure Inputs'!$C$17)/100)*'Exposure Inputs'!$H$12*'Exposure Inputs'!$C$15*H337)/('Exposure Inputs'!$C$14*'Exposure Inputs'!$C$16)</f>
        <v>1.7802897787144362E-7</v>
      </c>
      <c r="AS337" s="40">
        <f>'Exposure Inputs'!$E$60/AO337</f>
        <v>24405568.27054045</v>
      </c>
      <c r="AT337" s="40">
        <f>'Exposure Inputs'!$E$61/AP337</f>
        <v>15554943.932950379</v>
      </c>
    </row>
    <row r="338" spans="1:99" s="35" customFormat="1">
      <c r="A338" s="47">
        <v>2021</v>
      </c>
      <c r="B338" s="48">
        <v>110070162955</v>
      </c>
      <c r="C338" s="48" t="s">
        <v>275</v>
      </c>
      <c r="D338" s="48" t="s">
        <v>45</v>
      </c>
      <c r="E338" s="48" t="s">
        <v>276</v>
      </c>
      <c r="F338" s="48">
        <v>4.6098680365175E-4</v>
      </c>
      <c r="G338" s="48">
        <v>6.2312019999999999E-3</v>
      </c>
      <c r="H338" s="48">
        <v>250</v>
      </c>
      <c r="I338" s="40">
        <f t="shared" si="6"/>
        <v>8.8287109389258651E-11</v>
      </c>
      <c r="J338" s="40">
        <f>($G338*(1-('Exposure Inputs'!$C$17/100))*'Exposure Inputs'!$C$6*1*'Exposure Inputs'!$C$15)/('Exposure Inputs'!$C$8*'Exposure Inputs'!$C$11)</f>
        <v>2.5075805329166667E-7</v>
      </c>
      <c r="K338" s="40">
        <f>($F338*(1-('Exposure Inputs'!$C$17)/100)*'Exposure Inputs'!$C$7*'Exposure Inputs'!$C$12*'Exposure Inputs'!$C$15*H338)/('Exposure Inputs'!$C$8*'Exposure Inputs'!$C$13*'Exposure Inputs'!$C$16)</f>
        <v>3.4716649185128938E-9</v>
      </c>
      <c r="L338" s="40">
        <f>($F338*(1-('Exposure Inputs'!$C$17)/100)*'Exposure Inputs'!$C$7*'Exposure Inputs'!$C$12*'Exposure Inputs'!$C$15*H338)/('Exposure Inputs'!$C$8*'Exposure Inputs'!$C$14*'Exposure Inputs'!$C$16)</f>
        <v>2.5369859019901915E-9</v>
      </c>
      <c r="M338" s="40">
        <f>($F338*(1-('Exposure Inputs'!$C$17)/100)*'Exposure Inputs'!$C$12*'Exposure Inputs'!$C$15*H338)/('Exposure Inputs'!$C$14*'Exposure Inputs'!$C$16)</f>
        <v>2.3073628212284643E-7</v>
      </c>
      <c r="N338" s="40">
        <f>'Exposure Inputs'!$E$60/$J338</f>
        <v>50247638.449100725</v>
      </c>
      <c r="O338" s="40">
        <f>'Exposure Inputs'!$E$61/$K338</f>
        <v>149784040.85805169</v>
      </c>
      <c r="P338" s="40">
        <f>L338*'Exposure Inputs'!$E$63</f>
        <v>8.8287109389258651E-11</v>
      </c>
      <c r="Q338" s="40">
        <f>($G338*(1-('Exposure Inputs'!$C$17/100))*'Exposure Inputs'!$D$6*1*'Exposure Inputs'!$C$15)/('Exposure Inputs'!$D$8*'Exposure Inputs'!$D$11)</f>
        <v>8.797926908936171E-7</v>
      </c>
      <c r="R338" s="40">
        <f>($F338*(1-('Exposure Inputs'!$C$17)/100)*'Exposure Inputs'!$D$7*'Exposure Inputs'!$D$12*'Exposure Inputs'!$C$15*H338)/('Exposure Inputs'!$D$8*'Exposure Inputs'!$D$13*'Exposure Inputs'!$C$16)</f>
        <v>8.8677146724032369E-9</v>
      </c>
      <c r="S338" s="40">
        <f>($F338*(1-('Exposure Inputs'!$C$17)/100)*'Exposure Inputs'!$D$7*'Exposure Inputs'!$D$12*'Exposure Inputs'!$C$15*H338)/('Exposure Inputs'!$D$8*'Exposure Inputs'!$C$14*'Exposure Inputs'!$C$16)</f>
        <v>1.1368864964619534E-10</v>
      </c>
      <c r="T338" s="40">
        <f>($F338*(1-('Exposure Inputs'!$C$17)/100)*'Exposure Inputs'!$D$12*'Exposure Inputs'!$C$15*H338)/('Exposure Inputs'!$C$14*'Exposure Inputs'!$C$16)</f>
        <v>4.0480049495236217E-9</v>
      </c>
      <c r="U338" s="40">
        <f>'Exposure Inputs'!$E$60/Q338</f>
        <v>14321555.669213407</v>
      </c>
      <c r="V338" s="40">
        <f>'Exposure Inputs'!$E$61/R338</f>
        <v>58639685.557121672</v>
      </c>
      <c r="W338" s="40">
        <f>($G338*(1-('Exposure Inputs'!$C$17/100))*'Exposure Inputs'!$E$6*'Exposure Inputs'!$C$15)/('Exposure Inputs'!$E$8*'Exposure Inputs'!$E$11)</f>
        <v>1.9267990541899446E-7</v>
      </c>
      <c r="X338" s="40">
        <f>($F338*(1-('Exposure Inputs'!$C$17)/100)*'Exposure Inputs'!$E$7*'Exposure Inputs'!$E$12*'Exposure Inputs'!$C$15*H338)/('Exposure Inputs'!$E$8*'Exposure Inputs'!$E$13*'Exposure Inputs'!$C$16)</f>
        <v>1.9226892782597669E-9</v>
      </c>
      <c r="Y338" s="40">
        <f>($F338*(1-('Exposure Inputs'!$C$17)/100)*'Exposure Inputs'!$E$7*'Exposure Inputs'!$E$12*'Exposure Inputs'!$C$15*H338)/('Exposure Inputs'!$E$8*'Exposure Inputs'!$C$14*'Exposure Inputs'!$C$16)</f>
        <v>1.2324931270895942E-10</v>
      </c>
      <c r="Z338" s="40">
        <f>($F338*(1-('Exposure Inputs'!$C$17)/100)*'Exposure Inputs'!$E$12*'Exposure Inputs'!$C$15*H338)/('Exposure Inputs'!$C$14*'Exposure Inputs'!$C$16)</f>
        <v>2.0240024747618112E-8</v>
      </c>
      <c r="AA338" s="40">
        <f>'Exposure Inputs'!$E$60/W338</f>
        <v>65393430.480467148</v>
      </c>
      <c r="AB338" s="40">
        <f>'Exposure Inputs'!$E$61/X338</f>
        <v>270454516.95172185</v>
      </c>
      <c r="AC338" s="40">
        <f>($G338*(1-('Exposure Inputs'!$C$17/100))*'Exposure Inputs'!$F$6*'Exposure Inputs'!$C$15)/('Exposure Inputs'!$F$8*'Exposure Inputs'!$F$11)</f>
        <v>1.9318920285211267E-7</v>
      </c>
      <c r="AD338" s="40">
        <f>($F338*(1-('Exposure Inputs'!$C$17)/100)*'Exposure Inputs'!$F$7*'Exposure Inputs'!$F$12*'Exposure Inputs'!$C$15*H338)/('Exposure Inputs'!$F$8*'Exposure Inputs'!$F$13*'Exposure Inputs'!$C$16)</f>
        <v>1.7510472114400597E-9</v>
      </c>
      <c r="AE338" s="40">
        <f>($F338*(1-('Exposure Inputs'!$C$17)/100)*'Exposure Inputs'!$F$7*'Exposure Inputs'!$F$12*'Exposure Inputs'!$C$15*H338)/('Exposure Inputs'!$F$8*'Exposure Inputs'!$C$14*'Exposure Inputs'!$C$16)</f>
        <v>1.1224661611795255E-10</v>
      </c>
      <c r="AF338" s="40">
        <f>($F338*(1-('Exposure Inputs'!$C$17)/100)*'Exposure Inputs'!$F$12*'Exposure Inputs'!$C$15*H338)/('Exposure Inputs'!$C$14*'Exposure Inputs'!$C$16)</f>
        <v>2.0240024747618112E-8</v>
      </c>
      <c r="AG338" s="40">
        <f>'Exposure Inputs'!$E$60/AC338</f>
        <v>65221036.237958722</v>
      </c>
      <c r="AH338" s="40">
        <f>'Exposure Inputs'!$E$61/AD338</f>
        <v>296965151.25503242</v>
      </c>
      <c r="AI338" s="40">
        <f>($G338*(1-('Exposure Inputs'!$C$17/100))*'Exposure Inputs'!$G$6*'Exposure Inputs'!$C$15)/('Exposure Inputs'!$G$8*'Exposure Inputs'!$G$11)</f>
        <v>2.4650478352201262E-7</v>
      </c>
      <c r="AJ338" s="40">
        <f>($F338*(1-('Exposure Inputs'!$C$17)/100)*'Exposure Inputs'!$G$7*'Exposure Inputs'!$G$12*'Exposure Inputs'!$C$15*H338)/('Exposure Inputs'!$G$8*'Exposure Inputs'!$G$13*'Exposure Inputs'!$C$16)</f>
        <v>2.9191462107696759E-9</v>
      </c>
      <c r="AK338" s="40">
        <f>($F338*(1-('Exposure Inputs'!$C$17)/100)*'Exposure Inputs'!$G$7*'Exposure Inputs'!$G$12*'Exposure Inputs'!$C$15*H338)/('Exposure Inputs'!$G$8*'Exposure Inputs'!$C$14*'Exposure Inputs'!$C$16)</f>
        <v>1.8712475710062024E-10</v>
      </c>
      <c r="AL338" s="40">
        <f>($F338*(1-('Exposure Inputs'!$C$17)/100)*'Exposure Inputs'!$G$12*'Exposure Inputs'!$C$15*H338)/('Exposure Inputs'!$C$14*'Exposure Inputs'!$C$16)</f>
        <v>2.0240024747618112E-8</v>
      </c>
      <c r="AM338" s="40">
        <f>'Exposure Inputs'!$E$60/AI338</f>
        <v>51114626.74262803</v>
      </c>
      <c r="AN338" s="40">
        <f>'Exposure Inputs'!$E$61/AJ338</f>
        <v>178134277.09840348</v>
      </c>
      <c r="AO338" s="40">
        <f>($G338*(1-('Exposure Inputs'!$C$17/100))*'Exposure Inputs'!$H$6*'Exposure Inputs'!$C$15)/('Exposure Inputs'!$H$8*'Exposure Inputs'!$H$11)</f>
        <v>3.1286788313580238E-7</v>
      </c>
      <c r="AP338" s="40">
        <f>($F338*(1-('Exposure Inputs'!$C$17)/100)*'Exposure Inputs'!$H$7*'Exposure Inputs'!$H$12*'Exposure Inputs'!$C$15*H338)/('Exposure Inputs'!$H$8*'Exposure Inputs'!$H$13*'Exposure Inputs'!$C$16)</f>
        <v>3.8006268692749558E-9</v>
      </c>
      <c r="AQ338" s="40">
        <f>($F338*(1-('Exposure Inputs'!$C$17)/100)*'Exposure Inputs'!$H$7*'Exposure Inputs'!$H$12*'Exposure Inputs'!$C$15*H338)/('Exposure Inputs'!$H$8*'Exposure Inputs'!$C$14*'Exposure Inputs'!$C$16)</f>
        <v>2.4362992751762536E-10</v>
      </c>
      <c r="AR338" s="40">
        <f>($F338*(1-('Exposure Inputs'!$C$17)/100)*'Exposure Inputs'!$H$12*'Exposure Inputs'!$C$15*H338)/('Exposure Inputs'!$C$14*'Exposure Inputs'!$C$16)</f>
        <v>2.0240024747618112E-8</v>
      </c>
      <c r="AS338" s="40">
        <f>'Exposure Inputs'!$E$60/AO338</f>
        <v>40272590.058503658</v>
      </c>
      <c r="AT338" s="40">
        <f>'Exposure Inputs'!$E$61/AP338</f>
        <v>136819534.74669832</v>
      </c>
    </row>
    <row r="339" spans="1:99" s="35" customFormat="1">
      <c r="A339" s="47">
        <v>2023</v>
      </c>
      <c r="B339" s="48">
        <v>110070162955</v>
      </c>
      <c r="C339" s="48" t="s">
        <v>275</v>
      </c>
      <c r="D339" s="48" t="s">
        <v>45</v>
      </c>
      <c r="E339" s="48" t="s">
        <v>276</v>
      </c>
      <c r="F339" s="48">
        <v>3.7791187414658398E-4</v>
      </c>
      <c r="G339" s="48">
        <v>5.1082699999999998E-3</v>
      </c>
      <c r="H339" s="48">
        <v>250</v>
      </c>
      <c r="I339" s="40">
        <f t="shared" si="6"/>
        <v>7.2376794103382685E-11</v>
      </c>
      <c r="J339" s="40">
        <f>($G339*(1-('Exposure Inputs'!$C$17/100))*'Exposure Inputs'!$C$6*1*'Exposure Inputs'!$C$15)/('Exposure Inputs'!$C$8*'Exposure Inputs'!$C$11)</f>
        <v>2.0556865928728071E-7</v>
      </c>
      <c r="K339" s="40">
        <f>($F339*(1-('Exposure Inputs'!$C$17)/100)*'Exposure Inputs'!$C$7*'Exposure Inputs'!$C$12*'Exposure Inputs'!$C$15*H339)/('Exposure Inputs'!$C$8*'Exposure Inputs'!$C$13*'Exposure Inputs'!$C$16)</f>
        <v>2.8460324360071839E-9</v>
      </c>
      <c r="L339" s="40">
        <f>($F339*(1-('Exposure Inputs'!$C$17)/100)*'Exposure Inputs'!$C$7*'Exposure Inputs'!$C$12*'Exposure Inputs'!$C$15*H339)/('Exposure Inputs'!$C$8*'Exposure Inputs'!$C$14*'Exposure Inputs'!$C$16)</f>
        <v>2.0797929340052498E-9</v>
      </c>
      <c r="M339" s="40">
        <f>($F339*(1-('Exposure Inputs'!$C$17)/100)*'Exposure Inputs'!$C$12*'Exposure Inputs'!$C$15*H339)/('Exposure Inputs'!$C$14*'Exposure Inputs'!$C$16)</f>
        <v>1.8915504764976542E-7</v>
      </c>
      <c r="N339" s="40">
        <f>'Exposure Inputs'!$E$60/$J339</f>
        <v>61293389.97337912</v>
      </c>
      <c r="O339" s="40">
        <f>'Exposure Inputs'!$E$61/$K339</f>
        <v>182710496.69747594</v>
      </c>
      <c r="P339" s="40">
        <f>L339*'Exposure Inputs'!$E$63</f>
        <v>7.2376794103382685E-11</v>
      </c>
      <c r="Q339" s="40">
        <f>($G339*(1-('Exposure Inputs'!$C$17/100))*'Exposure Inputs'!$D$6*1*'Exposure Inputs'!$C$15)/('Exposure Inputs'!$D$8*'Exposure Inputs'!$D$11)</f>
        <v>7.212442493617021E-7</v>
      </c>
      <c r="R339" s="40">
        <f>($F339*(1-('Exposure Inputs'!$C$17)/100)*'Exposure Inputs'!$D$7*'Exposure Inputs'!$D$12*'Exposure Inputs'!$C$15*H339)/('Exposure Inputs'!$D$8*'Exposure Inputs'!$D$13*'Exposure Inputs'!$C$16)</f>
        <v>7.2696542389025198E-9</v>
      </c>
      <c r="S339" s="40">
        <f>($F339*(1-('Exposure Inputs'!$C$17)/100)*'Exposure Inputs'!$D$7*'Exposure Inputs'!$D$12*'Exposure Inputs'!$C$15*H339)/('Exposure Inputs'!$D$8*'Exposure Inputs'!$C$14*'Exposure Inputs'!$C$16)</f>
        <v>9.3200695370545112E-11</v>
      </c>
      <c r="T339" s="40">
        <f>($F339*(1-('Exposure Inputs'!$C$17)/100)*'Exposure Inputs'!$D$12*'Exposure Inputs'!$C$15*H339)/('Exposure Inputs'!$C$14*'Exposure Inputs'!$C$16)</f>
        <v>3.3185096078906217E-9</v>
      </c>
      <c r="U339" s="40">
        <f>'Exposure Inputs'!$E$60/Q339</f>
        <v>17469810.000081029</v>
      </c>
      <c r="V339" s="40">
        <f>'Exposure Inputs'!$E$61/R339</f>
        <v>71530224.534929603</v>
      </c>
      <c r="W339" s="40">
        <f>($G339*(1-('Exposure Inputs'!$C$17/100))*'Exposure Inputs'!$E$6*'Exposure Inputs'!$C$15)/('Exposure Inputs'!$E$8*'Exposure Inputs'!$E$11)</f>
        <v>1.5795684050279332E-7</v>
      </c>
      <c r="X339" s="40">
        <f>($F339*(1-('Exposure Inputs'!$C$17)/100)*'Exposure Inputs'!$E$7*'Exposure Inputs'!$E$12*'Exposure Inputs'!$C$15*H339)/('Exposure Inputs'!$E$8*'Exposure Inputs'!$E$13*'Exposure Inputs'!$C$16)</f>
        <v>1.5761993679489421E-9</v>
      </c>
      <c r="Y339" s="40">
        <f>($F339*(1-('Exposure Inputs'!$C$17)/100)*'Exposure Inputs'!$E$7*'Exposure Inputs'!$E$12*'Exposure Inputs'!$C$15*H339)/('Exposure Inputs'!$E$8*'Exposure Inputs'!$C$14*'Exposure Inputs'!$C$16)</f>
        <v>1.010384210223681E-10</v>
      </c>
      <c r="Z339" s="40">
        <f>($F339*(1-('Exposure Inputs'!$C$17)/100)*'Exposure Inputs'!$E$12*'Exposure Inputs'!$C$15*H339)/('Exposure Inputs'!$C$14*'Exposure Inputs'!$C$16)</f>
        <v>1.6592548039453107E-8</v>
      </c>
      <c r="AA339" s="40">
        <f>'Exposure Inputs'!$E$60/W339</f>
        <v>79768625.150344029</v>
      </c>
      <c r="AB339" s="40">
        <f>'Exposure Inputs'!$E$61/X339</f>
        <v>329907504.4527263</v>
      </c>
      <c r="AC339" s="40">
        <f>($G339*(1-('Exposure Inputs'!$C$17/100))*'Exposure Inputs'!$F$6*'Exposure Inputs'!$C$15)/('Exposure Inputs'!$F$8*'Exposure Inputs'!$F$11)</f>
        <v>1.5837435686619718E-7</v>
      </c>
      <c r="AD339" s="40">
        <f>($F339*(1-('Exposure Inputs'!$C$17)/100)*'Exposure Inputs'!$F$7*'Exposure Inputs'!$F$12*'Exposure Inputs'!$C$15*H339)/('Exposure Inputs'!$F$8*'Exposure Inputs'!$F$13*'Exposure Inputs'!$C$16)</f>
        <v>1.4354891032724046E-9</v>
      </c>
      <c r="AE339" s="40">
        <f>($F339*(1-('Exposure Inputs'!$C$17)/100)*'Exposure Inputs'!$F$7*'Exposure Inputs'!$F$12*'Exposure Inputs'!$C$15*H339)/('Exposure Inputs'!$F$8*'Exposure Inputs'!$C$14*'Exposure Inputs'!$C$16)</f>
        <v>9.2018532261051586E-11</v>
      </c>
      <c r="AF339" s="40">
        <f>($F339*(1-('Exposure Inputs'!$C$17)/100)*'Exposure Inputs'!$F$12*'Exposure Inputs'!$C$15*H339)/('Exposure Inputs'!$C$14*'Exposure Inputs'!$C$16)</f>
        <v>1.6592548039453107E-8</v>
      </c>
      <c r="AG339" s="40">
        <f>'Exposure Inputs'!$E$60/AC339</f>
        <v>79558334.12251915</v>
      </c>
      <c r="AH339" s="40">
        <f>'Exposure Inputs'!$E$61/AD339</f>
        <v>362245870.63362932</v>
      </c>
      <c r="AI339" s="40">
        <f>($G339*(1-('Exposure Inputs'!$C$17/100))*'Exposure Inputs'!$G$6*'Exposure Inputs'!$C$15)/('Exposure Inputs'!$G$8*'Exposure Inputs'!$G$11)</f>
        <v>2.0208187610062894E-7</v>
      </c>
      <c r="AJ339" s="40">
        <f>($F339*(1-('Exposure Inputs'!$C$17)/100)*'Exposure Inputs'!$G$7*'Exposure Inputs'!$G$12*'Exposure Inputs'!$C$15*H339)/('Exposure Inputs'!$G$8*'Exposure Inputs'!$G$13*'Exposure Inputs'!$C$16)</f>
        <v>2.3930837210109349E-9</v>
      </c>
      <c r="AK339" s="40">
        <f>($F339*(1-('Exposure Inputs'!$C$17)/100)*'Exposure Inputs'!$G$7*'Exposure Inputs'!$G$12*'Exposure Inputs'!$C$15*H339)/('Exposure Inputs'!$G$8*'Exposure Inputs'!$C$14*'Exposure Inputs'!$C$16)</f>
        <v>1.5340280262890608E-10</v>
      </c>
      <c r="AL339" s="40">
        <f>($F339*(1-('Exposure Inputs'!$C$17)/100)*'Exposure Inputs'!$G$12*'Exposure Inputs'!$C$15*H339)/('Exposure Inputs'!$C$14*'Exposure Inputs'!$C$16)</f>
        <v>1.6592548039453107E-8</v>
      </c>
      <c r="AM339" s="40">
        <f>'Exposure Inputs'!$E$60/AI339</f>
        <v>62350965.079746626</v>
      </c>
      <c r="AN339" s="40">
        <f>'Exposure Inputs'!$E$61/AJ339</f>
        <v>217292857.5103637</v>
      </c>
      <c r="AO339" s="40">
        <f>($G339*(1-('Exposure Inputs'!$C$17/100))*'Exposure Inputs'!$H$6*'Exposure Inputs'!$C$15)/('Exposure Inputs'!$H$8*'Exposure Inputs'!$H$11)</f>
        <v>2.5648560604938269E-7</v>
      </c>
      <c r="AP339" s="40">
        <f>($F339*(1-('Exposure Inputs'!$C$17)/100)*'Exposure Inputs'!$H$7*'Exposure Inputs'!$H$12*'Exposure Inputs'!$C$15*H339)/('Exposure Inputs'!$H$8*'Exposure Inputs'!$H$13*'Exposure Inputs'!$C$16)</f>
        <v>3.1157117985195282E-9</v>
      </c>
      <c r="AQ339" s="40">
        <f>($F339*(1-('Exposure Inputs'!$C$17)/100)*'Exposure Inputs'!$H$7*'Exposure Inputs'!$H$12*'Exposure Inputs'!$C$15*H339)/('Exposure Inputs'!$H$8*'Exposure Inputs'!$C$14*'Exposure Inputs'!$C$16)</f>
        <v>1.9972511528971334E-10</v>
      </c>
      <c r="AR339" s="40">
        <f>($F339*(1-('Exposure Inputs'!$C$17)/100)*'Exposure Inputs'!$H$12*'Exposure Inputs'!$C$15*H339)/('Exposure Inputs'!$C$14*'Exposure Inputs'!$C$16)</f>
        <v>1.6592548039453107E-8</v>
      </c>
      <c r="AS339" s="40">
        <f>'Exposure Inputs'!$E$60/AO339</f>
        <v>49125563.78533791</v>
      </c>
      <c r="AT339" s="40">
        <f>'Exposure Inputs'!$E$61/AP339</f>
        <v>166896052.53190777</v>
      </c>
    </row>
    <row r="340" spans="1:99" s="35" customFormat="1">
      <c r="A340" s="47">
        <v>2021</v>
      </c>
      <c r="B340" s="48">
        <v>110000911309</v>
      </c>
      <c r="C340" s="48" t="s">
        <v>271</v>
      </c>
      <c r="D340" s="48" t="s">
        <v>45</v>
      </c>
      <c r="E340" s="48" t="s">
        <v>272</v>
      </c>
      <c r="F340" s="48">
        <v>2.5485648374962201E-3</v>
      </c>
      <c r="G340" s="48">
        <v>4.5940993491723897E-3</v>
      </c>
      <c r="H340" s="48">
        <v>250</v>
      </c>
      <c r="I340" s="40">
        <f t="shared" si="6"/>
        <v>4.8809514895273693E-10</v>
      </c>
      <c r="J340" s="40">
        <f>($G340*(1-('Exposure Inputs'!$C$17/100))*'Exposure Inputs'!$C$6*1*'Exposure Inputs'!$C$15)/('Exposure Inputs'!$C$8*'Exposure Inputs'!$C$11)</f>
        <v>1.8487723707672793E-7</v>
      </c>
      <c r="K340" s="40">
        <f>($F340*(1-('Exposure Inputs'!$C$17)/100)*'Exposure Inputs'!$C$7*'Exposure Inputs'!$C$12*'Exposure Inputs'!$C$15*H340)/('Exposure Inputs'!$C$8*'Exposure Inputs'!$C$13*'Exposure Inputs'!$C$16)</f>
        <v>1.9193094181444584E-8</v>
      </c>
      <c r="L340" s="40">
        <f>($F340*(1-('Exposure Inputs'!$C$17)/100)*'Exposure Inputs'!$C$7*'Exposure Inputs'!$C$12*'Exposure Inputs'!$C$15*H340)/('Exposure Inputs'!$C$8*'Exposure Inputs'!$C$14*'Exposure Inputs'!$C$16)</f>
        <v>1.4025722671055659E-8</v>
      </c>
      <c r="M340" s="40">
        <f>($F340*(1-('Exposure Inputs'!$C$17)/100)*'Exposure Inputs'!$C$12*'Exposure Inputs'!$C$15*H340)/('Exposure Inputs'!$C$14*'Exposure Inputs'!$C$16)</f>
        <v>1.2756251820976866E-6</v>
      </c>
      <c r="N340" s="40">
        <f>'Exposure Inputs'!$E$60/$J340</f>
        <v>68153333.526780993</v>
      </c>
      <c r="O340" s="40">
        <f>'Exposure Inputs'!$E$61/$K340</f>
        <v>27093078.118833147</v>
      </c>
      <c r="P340" s="40">
        <f>L340*'Exposure Inputs'!$E$63</f>
        <v>4.8809514895273693E-10</v>
      </c>
      <c r="Q340" s="40">
        <f>($G340*(1-('Exposure Inputs'!$C$17/100))*'Exposure Inputs'!$D$6*1*'Exposure Inputs'!$C$15)/('Exposure Inputs'!$D$8*'Exposure Inputs'!$D$11)</f>
        <v>6.4864772938527616E-7</v>
      </c>
      <c r="R340" s="40">
        <f>($F340*(1-('Exposure Inputs'!$C$17)/100)*'Exposure Inputs'!$D$7*'Exposure Inputs'!$D$12*'Exposure Inputs'!$C$15*H340)/('Exposure Inputs'!$D$8*'Exposure Inputs'!$D$13*'Exposure Inputs'!$C$16)</f>
        <v>4.9025146976027553E-8</v>
      </c>
      <c r="S340" s="40">
        <f>($F340*(1-('Exposure Inputs'!$C$17)/100)*'Exposure Inputs'!$D$7*'Exposure Inputs'!$D$12*'Exposure Inputs'!$C$15*H340)/('Exposure Inputs'!$D$8*'Exposure Inputs'!$C$14*'Exposure Inputs'!$C$16)</f>
        <v>6.2852752533368656E-10</v>
      </c>
      <c r="T340" s="40">
        <f>($F340*(1-('Exposure Inputs'!$C$17)/100)*'Exposure Inputs'!$D$12*'Exposure Inputs'!$C$15*H340)/('Exposure Inputs'!$C$14*'Exposure Inputs'!$C$16)</f>
        <v>2.2379389159608536E-8</v>
      </c>
      <c r="U340" s="40">
        <f>'Exposure Inputs'!$E$60/Q340</f>
        <v>19425027.529104322</v>
      </c>
      <c r="V340" s="40">
        <f>'Exposure Inputs'!$E$61/R340</f>
        <v>10606801.449351514</v>
      </c>
      <c r="W340" s="40">
        <f>($G340*(1-('Exposure Inputs'!$C$17/100))*'Exposure Inputs'!$E$6*'Exposure Inputs'!$C$15)/('Exposure Inputs'!$E$8*'Exposure Inputs'!$E$11)</f>
        <v>1.4205776479144792E-7</v>
      </c>
      <c r="X340" s="40">
        <f>($F340*(1-('Exposure Inputs'!$C$17)/100)*'Exposure Inputs'!$E$7*'Exposure Inputs'!$E$12*'Exposure Inputs'!$C$15*H340)/('Exposure Inputs'!$E$8*'Exposure Inputs'!$E$13*'Exposure Inputs'!$C$16)</f>
        <v>1.0629584728211832E-8</v>
      </c>
      <c r="Y340" s="40">
        <f>($F340*(1-('Exposure Inputs'!$C$17)/100)*'Exposure Inputs'!$E$7*'Exposure Inputs'!$E$12*'Exposure Inputs'!$C$15*H340)/('Exposure Inputs'!$E$8*'Exposure Inputs'!$C$14*'Exposure Inputs'!$C$16)</f>
        <v>6.8138363642383544E-10</v>
      </c>
      <c r="Z340" s="40">
        <f>($F340*(1-('Exposure Inputs'!$C$17)/100)*'Exposure Inputs'!$E$12*'Exposure Inputs'!$C$15*H340)/('Exposure Inputs'!$C$14*'Exposure Inputs'!$C$16)</f>
        <v>1.1189694579804268E-7</v>
      </c>
      <c r="AA340" s="40">
        <f>'Exposure Inputs'!$E$60/W340</f>
        <v>88696313.211022288</v>
      </c>
      <c r="AB340" s="40">
        <f>'Exposure Inputs'!$E$61/X340</f>
        <v>48920067.274112344</v>
      </c>
      <c r="AC340" s="40">
        <f>($G340*(1-('Exposure Inputs'!$C$17/100))*'Exposure Inputs'!$F$6*'Exposure Inputs'!$C$15)/('Exposure Inputs'!$F$8*'Exposure Inputs'!$F$11)</f>
        <v>1.4243325623050312E-7</v>
      </c>
      <c r="AD340" s="40">
        <f>($F340*(1-('Exposure Inputs'!$C$17)/100)*'Exposure Inputs'!$F$7*'Exposure Inputs'!$F$12*'Exposure Inputs'!$C$15*H340)/('Exposure Inputs'!$F$8*'Exposure Inputs'!$F$13*'Exposure Inputs'!$C$16)</f>
        <v>9.68066182485179E-9</v>
      </c>
      <c r="AE340" s="40">
        <f>($F340*(1-('Exposure Inputs'!$C$17)/100)*'Exposure Inputs'!$F$7*'Exposure Inputs'!$F$12*'Exposure Inputs'!$C$15*H340)/('Exposure Inputs'!$F$8*'Exposure Inputs'!$C$14*'Exposure Inputs'!$C$16)</f>
        <v>6.2055524518280721E-10</v>
      </c>
      <c r="AF340" s="40">
        <f>($F340*(1-('Exposure Inputs'!$C$17)/100)*'Exposure Inputs'!$F$12*'Exposure Inputs'!$C$15*H340)/('Exposure Inputs'!$C$14*'Exposure Inputs'!$C$16)</f>
        <v>1.1189694579804268E-7</v>
      </c>
      <c r="AG340" s="40">
        <f>'Exposure Inputs'!$E$60/AC340</f>
        <v>88462486.454772338</v>
      </c>
      <c r="AH340" s="40">
        <f>'Exposure Inputs'!$E$61/AD340</f>
        <v>53715335.728914499</v>
      </c>
      <c r="AI340" s="40">
        <f>($G340*(1-('Exposure Inputs'!$C$17/100))*'Exposure Inputs'!$G$6*'Exposure Inputs'!$C$15)/('Exposure Inputs'!$G$8*'Exposure Inputs'!$G$11)</f>
        <v>1.8174141450499578E-7</v>
      </c>
      <c r="AJ340" s="40">
        <f>($F340*(1-('Exposure Inputs'!$C$17)/100)*'Exposure Inputs'!$G$7*'Exposure Inputs'!$G$12*'Exposure Inputs'!$C$15*H340)/('Exposure Inputs'!$G$8*'Exposure Inputs'!$G$13*'Exposure Inputs'!$C$16)</f>
        <v>1.6138495352457326E-8</v>
      </c>
      <c r="AK340" s="40">
        <f>($F340*(1-('Exposure Inputs'!$C$17)/100)*'Exposure Inputs'!$G$7*'Exposure Inputs'!$G$12*'Exposure Inputs'!$C$15*H340)/('Exposure Inputs'!$G$8*'Exposure Inputs'!$C$14*'Exposure Inputs'!$C$16)</f>
        <v>1.0345189328498285E-9</v>
      </c>
      <c r="AL340" s="40">
        <f>($F340*(1-('Exposure Inputs'!$C$17)/100)*'Exposure Inputs'!$G$12*'Exposure Inputs'!$C$15*H340)/('Exposure Inputs'!$C$14*'Exposure Inputs'!$C$16)</f>
        <v>1.1189694579804268E-7</v>
      </c>
      <c r="AM340" s="40">
        <f>'Exposure Inputs'!$E$60/AI340</f>
        <v>69329272.220744416</v>
      </c>
      <c r="AN340" s="40">
        <f>'Exposure Inputs'!$E$61/AJ340</f>
        <v>32221095.501373511</v>
      </c>
      <c r="AO340" s="40">
        <f>($G340*(1-('Exposure Inputs'!$C$17/100))*'Exposure Inputs'!$H$6*'Exposure Inputs'!$C$15)/('Exposure Inputs'!$H$8*'Exposure Inputs'!$H$11)</f>
        <v>2.306691611491865E-7</v>
      </c>
      <c r="AP340" s="40">
        <f>($F340*(1-('Exposure Inputs'!$C$17)/100)*'Exposure Inputs'!$H$7*'Exposure Inputs'!$H$12*'Exposure Inputs'!$C$15*H340)/('Exposure Inputs'!$H$8*'Exposure Inputs'!$H$13*'Exposure Inputs'!$C$16)</f>
        <v>2.1011759822076901E-8</v>
      </c>
      <c r="AQ340" s="40">
        <f>($F340*(1-('Exposure Inputs'!$C$17)/100)*'Exposure Inputs'!$H$7*'Exposure Inputs'!$H$12*'Exposure Inputs'!$C$15*H340)/('Exposure Inputs'!$H$8*'Exposure Inputs'!$C$14*'Exposure Inputs'!$C$16)</f>
        <v>1.3469076809023654E-9</v>
      </c>
      <c r="AR340" s="40">
        <f>($F340*(1-('Exposure Inputs'!$C$17)/100)*'Exposure Inputs'!$H$12*'Exposure Inputs'!$C$15*H340)/('Exposure Inputs'!$C$14*'Exposure Inputs'!$C$16)</f>
        <v>1.1189694579804268E-7</v>
      </c>
      <c r="AS340" s="40">
        <f>'Exposure Inputs'!$E$60/AO340</f>
        <v>54623686.743503973</v>
      </c>
      <c r="AT340" s="40">
        <f>'Exposure Inputs'!$E$61/AP340</f>
        <v>24748046.065786447</v>
      </c>
    </row>
    <row r="341" spans="1:99" s="35" customFormat="1">
      <c r="A341" s="47">
        <v>2020</v>
      </c>
      <c r="B341" s="48">
        <v>110030443544</v>
      </c>
      <c r="C341" s="48" t="s">
        <v>281</v>
      </c>
      <c r="D341" s="48" t="s">
        <v>45</v>
      </c>
      <c r="E341" s="48" t="s">
        <v>282</v>
      </c>
      <c r="F341" s="48">
        <v>1.5823510000000001E-3</v>
      </c>
      <c r="G341" s="48">
        <v>3.4853430000000001E-3</v>
      </c>
      <c r="H341" s="48">
        <v>250</v>
      </c>
      <c r="I341" s="40">
        <f t="shared" si="6"/>
        <v>3.0304814524525818E-10</v>
      </c>
      <c r="J341" s="40">
        <f>($G341*(1-('Exposure Inputs'!$C$17/100))*'Exposure Inputs'!$C$6*1*'Exposure Inputs'!$C$15)/('Exposure Inputs'!$C$8*'Exposure Inputs'!$C$11)</f>
        <v>1.4025830421381581E-7</v>
      </c>
      <c r="K341" s="40">
        <f>($F341*(1-('Exposure Inputs'!$C$17)/100)*'Exposure Inputs'!$C$7*'Exposure Inputs'!$C$12*'Exposure Inputs'!$C$15*H341)/('Exposure Inputs'!$C$8*'Exposure Inputs'!$C$13*'Exposure Inputs'!$C$16)</f>
        <v>1.1916593733177122E-8</v>
      </c>
      <c r="L341" s="40">
        <f>($F341*(1-('Exposure Inputs'!$C$17)/100)*'Exposure Inputs'!$C$7*'Exposure Inputs'!$C$12*'Exposure Inputs'!$C$15*H341)/('Exposure Inputs'!$C$8*'Exposure Inputs'!$C$14*'Exposure Inputs'!$C$16)</f>
        <v>8.7082800357832816E-9</v>
      </c>
      <c r="M341" s="40">
        <f>($F341*(1-('Exposure Inputs'!$C$17)/100)*'Exposure Inputs'!$C$12*'Exposure Inputs'!$C$15*H341)/('Exposure Inputs'!$C$14*'Exposure Inputs'!$C$16)</f>
        <v>7.9200919388830356E-7</v>
      </c>
      <c r="N341" s="40">
        <f>'Exposure Inputs'!$E$60/$J341</f>
        <v>89834253.099139258</v>
      </c>
      <c r="O341" s="40">
        <f>'Exposure Inputs'!$E$61/$K341</f>
        <v>43636630.705321625</v>
      </c>
      <c r="P341" s="40">
        <f>L341*'Exposure Inputs'!$E$63</f>
        <v>3.0304814524525818E-10</v>
      </c>
      <c r="Q341" s="40">
        <f>($G341*(1-('Exposure Inputs'!$C$17/100))*'Exposure Inputs'!$D$6*1*'Exposure Inputs'!$C$15)/('Exposure Inputs'!$D$8*'Exposure Inputs'!$D$11)</f>
        <v>4.9210076910638305E-7</v>
      </c>
      <c r="R341" s="40">
        <f>($F341*(1-('Exposure Inputs'!$C$17)/100)*'Exposure Inputs'!$D$7*'Exposure Inputs'!$D$12*'Exposure Inputs'!$C$15*H341)/('Exposure Inputs'!$D$8*'Exposure Inputs'!$D$13*'Exposure Inputs'!$C$16)</f>
        <v>3.0438696006995051E-8</v>
      </c>
      <c r="S341" s="40">
        <f>($F341*(1-('Exposure Inputs'!$C$17)/100)*'Exposure Inputs'!$D$7*'Exposure Inputs'!$D$12*'Exposure Inputs'!$C$15*H341)/('Exposure Inputs'!$D$8*'Exposure Inputs'!$C$14*'Exposure Inputs'!$C$16)</f>
        <v>3.9023969239737244E-10</v>
      </c>
      <c r="T341" s="40">
        <f>($F341*(1-('Exposure Inputs'!$C$17)/100)*'Exposure Inputs'!$D$12*'Exposure Inputs'!$C$15*H341)/('Exposure Inputs'!$C$14*'Exposure Inputs'!$C$16)</f>
        <v>1.3894898138391291E-8</v>
      </c>
      <c r="U341" s="40">
        <f>'Exposure Inputs'!$E$60/Q341</f>
        <v>25604511.9028784</v>
      </c>
      <c r="V341" s="40">
        <f>'Exposure Inputs'!$E$61/R341</f>
        <v>17083517.634280391</v>
      </c>
      <c r="W341" s="40">
        <f>($G341*(1-('Exposure Inputs'!$C$17/100))*'Exposure Inputs'!$E$6*'Exposure Inputs'!$C$15)/('Exposure Inputs'!$E$8*'Exposure Inputs'!$E$11)</f>
        <v>1.0777303634078211E-7</v>
      </c>
      <c r="X341" s="40">
        <f>($F341*(1-('Exposure Inputs'!$C$17)/100)*'Exposure Inputs'!$E$7*'Exposure Inputs'!$E$12*'Exposure Inputs'!$C$15*H341)/('Exposure Inputs'!$E$8*'Exposure Inputs'!$E$13*'Exposure Inputs'!$C$16)</f>
        <v>6.5996884900895395E-9</v>
      </c>
      <c r="Y341" s="40">
        <f>($F341*(1-('Exposure Inputs'!$C$17)/100)*'Exposure Inputs'!$E$7*'Exposure Inputs'!$E$12*'Exposure Inputs'!$C$15*H341)/('Exposure Inputs'!$E$8*'Exposure Inputs'!$C$14*'Exposure Inputs'!$C$16)</f>
        <v>4.2305695449291922E-10</v>
      </c>
      <c r="Z341" s="40">
        <f>($F341*(1-('Exposure Inputs'!$C$17)/100)*'Exposure Inputs'!$E$12*'Exposure Inputs'!$C$15*H341)/('Exposure Inputs'!$C$14*'Exposure Inputs'!$C$16)</f>
        <v>6.9474490691956443E-8</v>
      </c>
      <c r="AA341" s="40">
        <f>'Exposure Inputs'!$E$60/W341</f>
        <v>116912359.78689845</v>
      </c>
      <c r="AB341" s="40">
        <f>'Exposure Inputs'!$E$61/X341</f>
        <v>78791597.63083683</v>
      </c>
      <c r="AC341" s="40">
        <f>($G341*(1-('Exposure Inputs'!$C$17/100))*'Exposure Inputs'!$F$6*'Exposure Inputs'!$C$15)/('Exposure Inputs'!$F$8*'Exposure Inputs'!$F$11)</f>
        <v>1.0805790533450704E-7</v>
      </c>
      <c r="AD341" s="40">
        <f>($F341*(1-('Exposure Inputs'!$C$17)/100)*'Exposure Inputs'!$F$7*'Exposure Inputs'!$F$12*'Exposure Inputs'!$C$15*H341)/('Exposure Inputs'!$F$8*'Exposure Inputs'!$F$13*'Exposure Inputs'!$C$16)</f>
        <v>6.0105219588076412E-9</v>
      </c>
      <c r="AE341" s="40">
        <f>($F341*(1-('Exposure Inputs'!$C$17)/100)*'Exposure Inputs'!$F$7*'Exposure Inputs'!$F$12*'Exposure Inputs'!$C$15*H341)/('Exposure Inputs'!$F$8*'Exposure Inputs'!$C$14*'Exposure Inputs'!$C$16)</f>
        <v>3.8528986915433605E-10</v>
      </c>
      <c r="AF341" s="40">
        <f>($F341*(1-('Exposure Inputs'!$C$17)/100)*'Exposure Inputs'!$F$12*'Exposure Inputs'!$C$15*H341)/('Exposure Inputs'!$C$14*'Exposure Inputs'!$C$16)</f>
        <v>6.9474490691956443E-8</v>
      </c>
      <c r="AG341" s="40">
        <f>'Exposure Inputs'!$E$60/AC341</f>
        <v>116604148.12775698</v>
      </c>
      <c r="AH341" s="40">
        <f>'Exposure Inputs'!$E$61/AD341</f>
        <v>86514948.878609017</v>
      </c>
      <c r="AI341" s="40">
        <f>($G341*(1-('Exposure Inputs'!$C$17/100))*'Exposure Inputs'!$G$6*'Exposure Inputs'!$C$15)/('Exposure Inputs'!$G$8*'Exposure Inputs'!$G$11)</f>
        <v>1.3787929226415097E-7</v>
      </c>
      <c r="AJ341" s="40">
        <f>($F341*(1-('Exposure Inputs'!$C$17)/100)*'Exposure Inputs'!$G$7*'Exposure Inputs'!$G$12*'Exposure Inputs'!$C$15*H341)/('Exposure Inputs'!$G$8*'Exposure Inputs'!$G$13*'Exposure Inputs'!$C$16)</f>
        <v>1.0020056733005945E-8</v>
      </c>
      <c r="AK341" s="40">
        <f>($F341*(1-('Exposure Inputs'!$C$17)/100)*'Exposure Inputs'!$G$7*'Exposure Inputs'!$G$12*'Exposure Inputs'!$C$15*H341)/('Exposure Inputs'!$G$8*'Exposure Inputs'!$C$14*'Exposure Inputs'!$C$16)</f>
        <v>6.4231132903884266E-10</v>
      </c>
      <c r="AL341" s="40">
        <f>($F341*(1-('Exposure Inputs'!$C$17)/100)*'Exposure Inputs'!$G$12*'Exposure Inputs'!$C$15*H341)/('Exposure Inputs'!$C$14*'Exposure Inputs'!$C$16)</f>
        <v>6.9474490691956443E-8</v>
      </c>
      <c r="AM341" s="40">
        <f>'Exposure Inputs'!$E$60/AI341</f>
        <v>91384281.084506541</v>
      </c>
      <c r="AN341" s="40">
        <f>'Exposure Inputs'!$E$61/AJ341</f>
        <v>51895913.751378901</v>
      </c>
      <c r="AO341" s="40">
        <f>($G341*(1-('Exposure Inputs'!$C$17/100))*'Exposure Inputs'!$H$6*'Exposure Inputs'!$C$15)/('Exposure Inputs'!$H$8*'Exposure Inputs'!$H$11)</f>
        <v>1.7499864174074073E-7</v>
      </c>
      <c r="AP341" s="40">
        <f>($F341*(1-('Exposure Inputs'!$C$17)/100)*'Exposure Inputs'!$H$7*'Exposure Inputs'!$H$12*'Exposure Inputs'!$C$15*H341)/('Exposure Inputs'!$H$8*'Exposure Inputs'!$H$13*'Exposure Inputs'!$C$16)</f>
        <v>1.3045765474378487E-8</v>
      </c>
      <c r="AQ341" s="40">
        <f>($F341*(1-('Exposure Inputs'!$C$17)/100)*'Exposure Inputs'!$H$7*'Exposure Inputs'!$H$12*'Exposure Inputs'!$C$15*H341)/('Exposure Inputs'!$H$8*'Exposure Inputs'!$C$14*'Exposure Inputs'!$C$16)</f>
        <v>8.3626701758836455E-10</v>
      </c>
      <c r="AR341" s="40">
        <f>($F341*(1-('Exposure Inputs'!$C$17)/100)*'Exposure Inputs'!$H$12*'Exposure Inputs'!$C$15*H341)/('Exposure Inputs'!$C$14*'Exposure Inputs'!$C$16)</f>
        <v>6.9474490691956443E-8</v>
      </c>
      <c r="AS341" s="40">
        <f>'Exposure Inputs'!$E$60/AO341</f>
        <v>72000558.831004024</v>
      </c>
      <c r="AT341" s="40">
        <f>'Exposure Inputs'!$E$61/AP341</f>
        <v>39859677.151276805</v>
      </c>
    </row>
    <row r="342" spans="1:99" s="35" customFormat="1">
      <c r="A342" s="47">
        <v>2023</v>
      </c>
      <c r="B342" s="48">
        <v>110056125376</v>
      </c>
      <c r="C342" s="48" t="s">
        <v>283</v>
      </c>
      <c r="D342" s="48" t="s">
        <v>45</v>
      </c>
      <c r="E342" s="48" t="s">
        <v>284</v>
      </c>
      <c r="F342" s="48">
        <v>8.9099691700259497E-4</v>
      </c>
      <c r="G342" s="48">
        <v>2.3661279999999999E-3</v>
      </c>
      <c r="H342" s="48">
        <v>250</v>
      </c>
      <c r="I342" s="40">
        <f t="shared" si="6"/>
        <v>1.7064163584241398E-10</v>
      </c>
      <c r="J342" s="40">
        <f>($G342*(1-('Exposure Inputs'!$C$17/100))*'Exposure Inputs'!$C$6*1*'Exposure Inputs'!$C$15)/('Exposure Inputs'!$C$8*'Exposure Inputs'!$C$11)</f>
        <v>9.5218490929824558E-8</v>
      </c>
      <c r="K342" s="40">
        <f>($F342*(1-('Exposure Inputs'!$C$17)/100)*'Exposure Inputs'!$C$7*'Exposure Inputs'!$C$12*'Exposure Inputs'!$C$15*H342)/('Exposure Inputs'!$C$8*'Exposure Inputs'!$C$13*'Exposure Inputs'!$C$16)</f>
        <v>6.710046176501459E-9</v>
      </c>
      <c r="L342" s="40">
        <f>($F342*(1-('Exposure Inputs'!$C$17)/100)*'Exposure Inputs'!$C$7*'Exposure Inputs'!$C$12*'Exposure Inputs'!$C$15*H342)/('Exposure Inputs'!$C$8*'Exposure Inputs'!$C$14*'Exposure Inputs'!$C$16)</f>
        <v>4.9034952828279886E-9</v>
      </c>
      <c r="M342" s="40">
        <f>($F342*(1-('Exposure Inputs'!$C$17)/100)*'Exposure Inputs'!$C$12*'Exposure Inputs'!$C$15*H342)/('Exposure Inputs'!$C$14*'Exposure Inputs'!$C$16)</f>
        <v>4.4596789839434414E-7</v>
      </c>
      <c r="N342" s="40">
        <f>'Exposure Inputs'!$E$60/$J342</f>
        <v>132327238.93183859</v>
      </c>
      <c r="O342" s="40">
        <f>'Exposure Inputs'!$E$61/$K342</f>
        <v>77495740.911744669</v>
      </c>
      <c r="P342" s="40">
        <f>L342*'Exposure Inputs'!$E$63</f>
        <v>1.7064163584241398E-10</v>
      </c>
      <c r="Q342" s="40">
        <f>($G342*(1-('Exposure Inputs'!$C$17/100))*'Exposure Inputs'!$D$6*1*'Exposure Inputs'!$C$15)/('Exposure Inputs'!$D$8*'Exposure Inputs'!$D$11)</f>
        <v>3.3407713634042558E-7</v>
      </c>
      <c r="R342" s="40">
        <f>($F342*(1-('Exposure Inputs'!$C$17)/100)*'Exposure Inputs'!$D$7*'Exposure Inputs'!$D$12*'Exposure Inputs'!$C$15*H342)/('Exposure Inputs'!$D$8*'Exposure Inputs'!$D$13*'Exposure Inputs'!$C$16)</f>
        <v>1.7139550137619139E-8</v>
      </c>
      <c r="S342" s="40">
        <f>($F342*(1-('Exposure Inputs'!$C$17)/100)*'Exposure Inputs'!$D$7*'Exposure Inputs'!$D$12*'Exposure Inputs'!$C$15*H342)/('Exposure Inputs'!$D$8*'Exposure Inputs'!$C$14*'Exposure Inputs'!$C$16)</f>
        <v>2.1973782227716845E-10</v>
      </c>
      <c r="T342" s="40">
        <f>($F342*(1-('Exposure Inputs'!$C$17)/100)*'Exposure Inputs'!$D$12*'Exposure Inputs'!$C$15*H342)/('Exposure Inputs'!$C$14*'Exposure Inputs'!$C$16)</f>
        <v>7.8239982174446342E-9</v>
      </c>
      <c r="U342" s="40">
        <f>'Exposure Inputs'!$E$60/Q342</f>
        <v>37715840.533189207</v>
      </c>
      <c r="V342" s="40">
        <f>'Exposure Inputs'!$E$61/R342</f>
        <v>30339186.024414141</v>
      </c>
      <c r="W342" s="40">
        <f>($G342*(1-('Exposure Inputs'!$C$17/100))*'Exposure Inputs'!$E$6*'Exposure Inputs'!$C$15)/('Exposure Inputs'!$E$8*'Exposure Inputs'!$E$11)</f>
        <v>7.3164907709497204E-8</v>
      </c>
      <c r="X342" s="40">
        <f>($F342*(1-('Exposure Inputs'!$C$17)/100)*'Exposure Inputs'!$E$7*'Exposure Inputs'!$E$12*'Exposure Inputs'!$C$15*H342)/('Exposure Inputs'!$E$8*'Exposure Inputs'!$E$13*'Exposure Inputs'!$C$16)</f>
        <v>3.7161806058499603E-9</v>
      </c>
      <c r="Y342" s="40">
        <f>($F342*(1-('Exposure Inputs'!$C$17)/100)*'Exposure Inputs'!$E$7*'Exposure Inputs'!$E$12*'Exposure Inputs'!$C$15*H342)/('Exposure Inputs'!$E$8*'Exposure Inputs'!$C$14*'Exposure Inputs'!$C$16)</f>
        <v>2.3821670550320264E-10</v>
      </c>
      <c r="Z342" s="40">
        <f>($F342*(1-('Exposure Inputs'!$C$17)/100)*'Exposure Inputs'!$E$12*'Exposure Inputs'!$C$15*H342)/('Exposure Inputs'!$C$14*'Exposure Inputs'!$C$16)</f>
        <v>3.9119991087223174E-8</v>
      </c>
      <c r="AA342" s="40">
        <f>'Exposure Inputs'!$E$60/W342</f>
        <v>172213707.28749585</v>
      </c>
      <c r="AB342" s="40">
        <f>'Exposure Inputs'!$E$61/X342</f>
        <v>139928613.58283374</v>
      </c>
      <c r="AC342" s="40">
        <f>($G342*(1-('Exposure Inputs'!$C$17/100))*'Exposure Inputs'!$F$6*'Exposure Inputs'!$C$15)/('Exposure Inputs'!$F$8*'Exposure Inputs'!$F$11)</f>
        <v>7.3358299436619716E-8</v>
      </c>
      <c r="AD342" s="40">
        <f>($F342*(1-('Exposure Inputs'!$C$17)/100)*'Exposure Inputs'!$F$7*'Exposure Inputs'!$F$12*'Exposure Inputs'!$C$15*H342)/('Exposure Inputs'!$F$8*'Exposure Inputs'!$F$13*'Exposure Inputs'!$C$16)</f>
        <v>3.3844302148347656E-9</v>
      </c>
      <c r="AE342" s="40">
        <f>($F342*(1-('Exposure Inputs'!$C$17)/100)*'Exposure Inputs'!$F$7*'Exposure Inputs'!$F$12*'Exposure Inputs'!$C$15*H342)/('Exposure Inputs'!$F$8*'Exposure Inputs'!$C$14*'Exposure Inputs'!$C$16)</f>
        <v>2.1695065479710038E-10</v>
      </c>
      <c r="AF342" s="40">
        <f>($F342*(1-('Exposure Inputs'!$C$17)/100)*'Exposure Inputs'!$F$12*'Exposure Inputs'!$C$15*H342)/('Exposure Inputs'!$C$14*'Exposure Inputs'!$C$16)</f>
        <v>3.9119991087223174E-8</v>
      </c>
      <c r="AG342" s="40">
        <f>'Exposure Inputs'!$E$60/AC342</f>
        <v>171759706.7648246</v>
      </c>
      <c r="AH342" s="40">
        <f>'Exposure Inputs'!$E$61/AD342</f>
        <v>153644769.42698237</v>
      </c>
      <c r="AI342" s="40">
        <f>($G342*(1-('Exposure Inputs'!$C$17/100))*'Exposure Inputs'!$G$6*'Exposure Inputs'!$C$15)/('Exposure Inputs'!$G$8*'Exposure Inputs'!$G$11)</f>
        <v>9.3603428427672956E-8</v>
      </c>
      <c r="AJ342" s="40">
        <f>($F342*(1-('Exposure Inputs'!$C$17)/100)*'Exposure Inputs'!$G$7*'Exposure Inputs'!$G$12*'Exposure Inputs'!$C$15*H342)/('Exposure Inputs'!$G$8*'Exposure Inputs'!$G$13*'Exposure Inputs'!$C$16)</f>
        <v>5.6421360730327156E-9</v>
      </c>
      <c r="AK342" s="40">
        <f>($F342*(1-('Exposure Inputs'!$C$17)/100)*'Exposure Inputs'!$G$7*'Exposure Inputs'!$G$12*'Exposure Inputs'!$C$15*H342)/('Exposure Inputs'!$G$8*'Exposure Inputs'!$C$14*'Exposure Inputs'!$C$16)</f>
        <v>3.6167538929696894E-10</v>
      </c>
      <c r="AL342" s="40">
        <f>($F342*(1-('Exposure Inputs'!$C$17)/100)*'Exposure Inputs'!$G$12*'Exposure Inputs'!$C$15*H342)/('Exposure Inputs'!$C$14*'Exposure Inputs'!$C$16)</f>
        <v>3.9119991087223174E-8</v>
      </c>
      <c r="AM342" s="40">
        <f>'Exposure Inputs'!$E$60/AI342</f>
        <v>134610454.03626403</v>
      </c>
      <c r="AN342" s="40">
        <f>'Exposure Inputs'!$E$61/AJ342</f>
        <v>92163675.825793013</v>
      </c>
      <c r="AO342" s="40">
        <f>($G342*(1-('Exposure Inputs'!$C$17/100))*'Exposure Inputs'!$H$6*'Exposure Inputs'!$C$15)/('Exposure Inputs'!$H$8*'Exposure Inputs'!$H$11)</f>
        <v>1.1880299476543208E-7</v>
      </c>
      <c r="AP342" s="40">
        <f>($F342*(1-('Exposure Inputs'!$C$17)/100)*'Exposure Inputs'!$H$7*'Exposure Inputs'!$H$12*'Exposure Inputs'!$C$15*H342)/('Exposure Inputs'!$H$8*'Exposure Inputs'!$H$13*'Exposure Inputs'!$C$16)</f>
        <v>7.3458649930452392E-9</v>
      </c>
      <c r="AQ342" s="40">
        <f>($F342*(1-('Exposure Inputs'!$C$17)/100)*'Exposure Inputs'!$H$7*'Exposure Inputs'!$H$12*'Exposure Inputs'!$C$15*H342)/('Exposure Inputs'!$H$8*'Exposure Inputs'!$C$14*'Exposure Inputs'!$C$16)</f>
        <v>4.7088878160546405E-10</v>
      </c>
      <c r="AR342" s="40">
        <f>($F342*(1-('Exposure Inputs'!$C$17)/100)*'Exposure Inputs'!$H$12*'Exposure Inputs'!$C$15*H342)/('Exposure Inputs'!$C$14*'Exposure Inputs'!$C$16)</f>
        <v>3.9119991087223174E-8</v>
      </c>
      <c r="AS342" s="40">
        <f>'Exposure Inputs'!$E$60/AO342</f>
        <v>106057932.50311399</v>
      </c>
      <c r="AT342" s="40">
        <f>'Exposure Inputs'!$E$61/AP342</f>
        <v>70788123.725703433</v>
      </c>
    </row>
    <row r="343" spans="1:99" s="35" customFormat="1">
      <c r="A343" s="47">
        <v>2021</v>
      </c>
      <c r="B343" s="48">
        <v>110042068473</v>
      </c>
      <c r="C343" s="48" t="s">
        <v>285</v>
      </c>
      <c r="D343" s="48" t="s">
        <v>287</v>
      </c>
      <c r="E343" s="48" t="s">
        <v>286</v>
      </c>
      <c r="F343" s="48">
        <v>6.8453729472622502E-4</v>
      </c>
      <c r="G343" s="48">
        <v>6.8453729472622502E-4</v>
      </c>
      <c r="H343" s="48">
        <v>365</v>
      </c>
      <c r="I343" s="40">
        <f t="shared" si="6"/>
        <v>1.9140742223202319E-10</v>
      </c>
      <c r="J343" s="40">
        <f>($G343*(1-('Exposure Inputs'!$C$17/100))*'Exposure Inputs'!$C$6*1*'Exposure Inputs'!$C$15)/('Exposure Inputs'!$C$8*'Exposure Inputs'!$C$11)</f>
        <v>2.7547371988757879E-8</v>
      </c>
      <c r="K343" s="40">
        <f>($F343*(1-('Exposure Inputs'!$C$17)/100)*'Exposure Inputs'!$C$7*'Exposure Inputs'!$C$12*'Exposure Inputs'!$C$15*H343)/('Exposure Inputs'!$C$8*'Exposure Inputs'!$C$13*'Exposure Inputs'!$C$16)</f>
        <v>7.5266076497770781E-9</v>
      </c>
      <c r="L343" s="40">
        <f>($F343*(1-('Exposure Inputs'!$C$17)/100)*'Exposure Inputs'!$C$7*'Exposure Inputs'!$C$12*'Exposure Inputs'!$C$15*H343)/('Exposure Inputs'!$C$8*'Exposure Inputs'!$C$14*'Exposure Inputs'!$C$16)</f>
        <v>5.5002132825294026E-9</v>
      </c>
      <c r="M343" s="40">
        <f>($F343*(1-('Exposure Inputs'!$C$17)/100)*'Exposure Inputs'!$C$12*'Exposure Inputs'!$C$15*H343)/('Exposure Inputs'!$C$14*'Exposure Inputs'!$C$16)</f>
        <v>5.0023879229993373E-7</v>
      </c>
      <c r="N343" s="40">
        <f>'Exposure Inputs'!$E$60/$J343</f>
        <v>457393903.31470013</v>
      </c>
      <c r="O343" s="40">
        <f>'Exposure Inputs'!$E$61/$K343</f>
        <v>69088229.943193763</v>
      </c>
      <c r="P343" s="40">
        <f>L343*'Exposure Inputs'!$E$63</f>
        <v>1.9140742223202319E-10</v>
      </c>
      <c r="Q343" s="40">
        <f>($G343*(1-('Exposure Inputs'!$C$17/100))*'Exposure Inputs'!$D$6*1*'Exposure Inputs'!$C$15)/('Exposure Inputs'!$D$8*'Exposure Inputs'!$D$11)</f>
        <v>9.6650840166026159E-8</v>
      </c>
      <c r="R343" s="40">
        <f>($F343*(1-('Exposure Inputs'!$C$17)/100)*'Exposure Inputs'!$D$7*'Exposure Inputs'!$D$12*'Exposure Inputs'!$C$15*H343)/('Exposure Inputs'!$D$8*'Exposure Inputs'!$D$13*'Exposure Inputs'!$C$16)</f>
        <v>1.9225302745502491E-8</v>
      </c>
      <c r="S343" s="40">
        <f>($F343*(1-('Exposure Inputs'!$C$17)/100)*'Exposure Inputs'!$D$7*'Exposure Inputs'!$D$12*'Exposure Inputs'!$C$15*H343)/('Exposure Inputs'!$D$8*'Exposure Inputs'!$C$14*'Exposure Inputs'!$C$16)</f>
        <v>2.4647824032695501E-10</v>
      </c>
      <c r="T343" s="40">
        <f>($F343*(1-('Exposure Inputs'!$C$17)/100)*'Exposure Inputs'!$D$12*'Exposure Inputs'!$C$15*H343)/('Exposure Inputs'!$C$14*'Exposure Inputs'!$C$16)</f>
        <v>8.7761191631567306E-9</v>
      </c>
      <c r="U343" s="40">
        <f>'Exposure Inputs'!$E$60/Q343</f>
        <v>130366171.45133767</v>
      </c>
      <c r="V343" s="40">
        <f>'Exposure Inputs'!$E$61/R343</f>
        <v>27047688.501115918</v>
      </c>
      <c r="W343" s="40">
        <f>($G343*(1-('Exposure Inputs'!$C$17/100))*'Exposure Inputs'!$E$6*'Exposure Inputs'!$C$15)/('Exposure Inputs'!$E$8*'Exposure Inputs'!$E$11)</f>
        <v>2.1167116906757853E-8</v>
      </c>
      <c r="X343" s="40">
        <f>($F343*(1-('Exposure Inputs'!$C$17)/100)*'Exposure Inputs'!$E$7*'Exposure Inputs'!$E$12*'Exposure Inputs'!$C$15*H343)/('Exposure Inputs'!$E$8*'Exposure Inputs'!$E$13*'Exposure Inputs'!$C$16)</f>
        <v>4.168411459506064E-9</v>
      </c>
      <c r="Y343" s="40">
        <f>($F343*(1-('Exposure Inputs'!$C$17)/100)*'Exposure Inputs'!$E$7*'Exposure Inputs'!$E$12*'Exposure Inputs'!$C$15*H343)/('Exposure Inputs'!$E$8*'Exposure Inputs'!$C$14*'Exposure Inputs'!$C$16)</f>
        <v>2.6720586278885025E-10</v>
      </c>
      <c r="Z343" s="40">
        <f>($F343*(1-('Exposure Inputs'!$C$17)/100)*'Exposure Inputs'!$E$12*'Exposure Inputs'!$C$15*H343)/('Exposure Inputs'!$C$14*'Exposure Inputs'!$C$16)</f>
        <v>4.3880595815783653E-8</v>
      </c>
      <c r="AA343" s="40">
        <f>'Exposure Inputs'!$E$60/W343</f>
        <v>595262928.60305882</v>
      </c>
      <c r="AB343" s="40">
        <f>'Exposure Inputs'!$E$61/X343</f>
        <v>124747761.83961874</v>
      </c>
      <c r="AC343" s="40">
        <f>($G343*(1-('Exposure Inputs'!$C$17/100))*'Exposure Inputs'!$F$6*'Exposure Inputs'!$C$15)/('Exposure Inputs'!$F$8*'Exposure Inputs'!$F$11)</f>
        <v>2.1223066479100042E-8</v>
      </c>
      <c r="AD343" s="40">
        <f>($F343*(1-('Exposure Inputs'!$C$17)/100)*'Exposure Inputs'!$F$7*'Exposure Inputs'!$F$12*'Exposure Inputs'!$C$15*H343)/('Exposure Inputs'!$F$8*'Exposure Inputs'!$F$13*'Exposure Inputs'!$C$16)</f>
        <v>3.796289574626072E-9</v>
      </c>
      <c r="AE343" s="40">
        <f>($F343*(1-('Exposure Inputs'!$C$17)/100)*'Exposure Inputs'!$F$7*'Exposure Inputs'!$F$12*'Exposure Inputs'!$C$15*H343)/('Exposure Inputs'!$F$8*'Exposure Inputs'!$C$14*'Exposure Inputs'!$C$16)</f>
        <v>2.4335189580936361E-10</v>
      </c>
      <c r="AF343" s="40">
        <f>($F343*(1-('Exposure Inputs'!$C$17)/100)*'Exposure Inputs'!$F$12*'Exposure Inputs'!$C$15*H343)/('Exposure Inputs'!$C$14*'Exposure Inputs'!$C$16)</f>
        <v>4.3880595815783653E-8</v>
      </c>
      <c r="AG343" s="40">
        <f>'Exposure Inputs'!$E$60/AC343</f>
        <v>593693659.32148266</v>
      </c>
      <c r="AH343" s="40">
        <f>'Exposure Inputs'!$E$61/AD343</f>
        <v>136975852.28366545</v>
      </c>
      <c r="AI343" s="40">
        <f>($G343*(1-('Exposure Inputs'!$C$17/100))*'Exposure Inputs'!$G$6*'Exposure Inputs'!$C$15)/('Exposure Inputs'!$G$8*'Exposure Inputs'!$G$11)</f>
        <v>2.7080123168729279E-8</v>
      </c>
      <c r="AJ343" s="40">
        <f>($F343*(1-('Exposure Inputs'!$C$17)/100)*'Exposure Inputs'!$G$7*'Exposure Inputs'!$G$12*'Exposure Inputs'!$C$15*H343)/('Exposure Inputs'!$G$8*'Exposure Inputs'!$G$13*'Exposure Inputs'!$C$16)</f>
        <v>6.3287410267141553E-9</v>
      </c>
      <c r="AK343" s="40">
        <f>($F343*(1-('Exposure Inputs'!$C$17)/100)*'Exposure Inputs'!$G$7*'Exposure Inputs'!$G$12*'Exposure Inputs'!$C$15*H343)/('Exposure Inputs'!$G$8*'Exposure Inputs'!$C$14*'Exposure Inputs'!$C$16)</f>
        <v>4.056885273534715E-10</v>
      </c>
      <c r="AL343" s="40">
        <f>($F343*(1-('Exposure Inputs'!$C$17)/100)*'Exposure Inputs'!$G$12*'Exposure Inputs'!$C$15*H343)/('Exposure Inputs'!$C$14*'Exposure Inputs'!$C$16)</f>
        <v>4.3880595815783653E-8</v>
      </c>
      <c r="AM343" s="40">
        <f>'Exposure Inputs'!$E$60/AI343</f>
        <v>465285919.17742181</v>
      </c>
      <c r="AN343" s="40">
        <f>'Exposure Inputs'!$E$61/AJ343</f>
        <v>82164840.969955266</v>
      </c>
      <c r="AO343" s="40">
        <f>($G343*(1-('Exposure Inputs'!$C$17/100))*'Exposure Inputs'!$H$6*'Exposure Inputs'!$C$15)/('Exposure Inputs'!$H$8*'Exposure Inputs'!$H$11)</f>
        <v>3.4370533057426627E-8</v>
      </c>
      <c r="AP343" s="40">
        <f>($F343*(1-('Exposure Inputs'!$C$17)/100)*'Exposure Inputs'!$H$7*'Exposure Inputs'!$H$12*'Exposure Inputs'!$C$15*H343)/('Exposure Inputs'!$H$8*'Exposure Inputs'!$H$13*'Exposure Inputs'!$C$16)</f>
        <v>8.2398007698527101E-9</v>
      </c>
      <c r="AQ343" s="40">
        <f>($F343*(1-('Exposure Inputs'!$C$17)/100)*'Exposure Inputs'!$H$7*'Exposure Inputs'!$H$12*'Exposure Inputs'!$C$15*H343)/('Exposure Inputs'!$H$8*'Exposure Inputs'!$C$14*'Exposure Inputs'!$C$16)</f>
        <v>5.281923570418404E-10</v>
      </c>
      <c r="AR343" s="40">
        <f>($F343*(1-('Exposure Inputs'!$C$17)/100)*'Exposure Inputs'!$H$12*'Exposure Inputs'!$C$15*H343)/('Exposure Inputs'!$C$14*'Exposure Inputs'!$C$16)</f>
        <v>4.3880595815783653E-8</v>
      </c>
      <c r="AS343" s="40">
        <f>'Exposure Inputs'!$E$60/AO343</f>
        <v>366593092.37211406</v>
      </c>
      <c r="AT343" s="40">
        <f>'Exposure Inputs'!$E$61/AP343</f>
        <v>63108321.975762434</v>
      </c>
    </row>
    <row r="344" spans="1:99" s="35" customFormat="1">
      <c r="A344" s="47">
        <v>2019</v>
      </c>
      <c r="B344" s="48">
        <v>110000732244</v>
      </c>
      <c r="C344" s="48" t="s">
        <v>288</v>
      </c>
      <c r="D344" s="48" t="s">
        <v>287</v>
      </c>
      <c r="E344" s="48" t="s">
        <v>289</v>
      </c>
      <c r="F344" s="48">
        <v>2.7502986308613901</v>
      </c>
      <c r="G344" s="48">
        <v>2.7502986308613901</v>
      </c>
      <c r="H344" s="48">
        <v>365</v>
      </c>
      <c r="I344" s="40">
        <f t="shared" si="6"/>
        <v>7.6902686728263913E-7</v>
      </c>
      <c r="J344" s="40">
        <f>($G344*(1-('Exposure Inputs'!$C$17/100))*'Exposure Inputs'!$C$6*1*'Exposure Inputs'!$C$15)/('Exposure Inputs'!$C$8*'Exposure Inputs'!$C$11)</f>
        <v>1.1067841014390775E-4</v>
      </c>
      <c r="K344" s="40">
        <f>($F344*(1-('Exposure Inputs'!$C$17)/100)*'Exposure Inputs'!$C$7*'Exposure Inputs'!$C$12*'Exposure Inputs'!$C$15*H344)/('Exposure Inputs'!$C$8*'Exposure Inputs'!$C$13*'Exposure Inputs'!$C$16)</f>
        <v>3.0240015954852723E-5</v>
      </c>
      <c r="L344" s="40">
        <f>($F344*(1-('Exposure Inputs'!$C$17)/100)*'Exposure Inputs'!$C$7*'Exposure Inputs'!$C$12*'Exposure Inputs'!$C$15*H344)/('Exposure Inputs'!$C$8*'Exposure Inputs'!$C$14*'Exposure Inputs'!$C$16)</f>
        <v>2.2098473197776987E-5</v>
      </c>
      <c r="M344" s="40">
        <f>($F344*(1-('Exposure Inputs'!$C$17)/100)*'Exposure Inputs'!$C$12*'Exposure Inputs'!$C$15*H344)/('Exposure Inputs'!$C$14*'Exposure Inputs'!$C$16)</f>
        <v>2.0098336148602464E-3</v>
      </c>
      <c r="N344" s="40">
        <f>'Exposure Inputs'!$E$60/$J344</f>
        <v>113843.34111428833</v>
      </c>
      <c r="O344" s="40">
        <f>'Exposure Inputs'!$E$61/$K344</f>
        <v>17195.758123155148</v>
      </c>
      <c r="P344" s="40">
        <f>L344*'Exposure Inputs'!$E$63</f>
        <v>7.6902686728263913E-7</v>
      </c>
      <c r="Q344" s="40">
        <f>($G344*(1-('Exposure Inputs'!$C$17/100))*'Exposure Inputs'!$D$6*1*'Exposure Inputs'!$C$15)/('Exposure Inputs'!$D$8*'Exposure Inputs'!$D$11)</f>
        <v>3.8831875988076998E-4</v>
      </c>
      <c r="R344" s="40">
        <f>($F344*(1-('Exposure Inputs'!$C$17)/100)*'Exposure Inputs'!$D$7*'Exposure Inputs'!$D$12*'Exposure Inputs'!$C$15*H344)/('Exposure Inputs'!$D$8*'Exposure Inputs'!$D$13*'Exposure Inputs'!$C$16)</f>
        <v>7.7242429632702885E-5</v>
      </c>
      <c r="S344" s="40">
        <f>($F344*(1-('Exposure Inputs'!$C$17)/100)*'Exposure Inputs'!$D$7*'Exposure Inputs'!$D$12*'Exposure Inputs'!$C$15*H344)/('Exposure Inputs'!$D$8*'Exposure Inputs'!$C$14*'Exposure Inputs'!$C$16)</f>
        <v>9.9028755939362653E-7</v>
      </c>
      <c r="T344" s="40">
        <f>($F344*(1-('Exposure Inputs'!$C$17)/100)*'Exposure Inputs'!$D$12*'Exposure Inputs'!$C$15*H344)/('Exposure Inputs'!$C$14*'Exposure Inputs'!$C$16)</f>
        <v>3.5260238857197311E-5</v>
      </c>
      <c r="U344" s="40">
        <f>'Exposure Inputs'!$E$60/Q344</f>
        <v>32447.5696303437</v>
      </c>
      <c r="V344" s="40">
        <f>'Exposure Inputs'!$E$61/R344</f>
        <v>6732.051315224845</v>
      </c>
      <c r="W344" s="40">
        <f>($G344*(1-('Exposure Inputs'!$C$17/100))*'Exposure Inputs'!$E$6*'Exposure Inputs'!$C$15)/('Exposure Inputs'!$E$8*'Exposure Inputs'!$E$11)</f>
        <v>8.504415040121673E-5</v>
      </c>
      <c r="X344" s="40">
        <f>($F344*(1-('Exposure Inputs'!$C$17)/100)*'Exposure Inputs'!$E$7*'Exposure Inputs'!$E$12*'Exposure Inputs'!$C$15*H344)/('Exposure Inputs'!$E$8*'Exposure Inputs'!$E$13*'Exposure Inputs'!$C$16)</f>
        <v>1.6747628534295619E-5</v>
      </c>
      <c r="Y344" s="40">
        <f>($F344*(1-('Exposure Inputs'!$C$17)/100)*'Exposure Inputs'!$E$7*'Exposure Inputs'!$E$12*'Exposure Inputs'!$C$15*H344)/('Exposure Inputs'!$E$8*'Exposure Inputs'!$C$14*'Exposure Inputs'!$C$16)</f>
        <v>1.0735659316856168E-6</v>
      </c>
      <c r="Z344" s="40">
        <f>($F344*(1-('Exposure Inputs'!$C$17)/100)*'Exposure Inputs'!$E$12*'Exposure Inputs'!$C$15*H344)/('Exposure Inputs'!$C$14*'Exposure Inputs'!$C$16)</f>
        <v>1.7630119428598654E-4</v>
      </c>
      <c r="AA344" s="40">
        <f>'Exposure Inputs'!$E$60/W344</f>
        <v>148158.33823439231</v>
      </c>
      <c r="AB344" s="40">
        <f>'Exposure Inputs'!$E$61/X344</f>
        <v>31049.172062489291</v>
      </c>
      <c r="AC344" s="40">
        <f>($G344*(1-('Exposure Inputs'!$C$17/100))*'Exposure Inputs'!$F$6*'Exposure Inputs'!$C$15)/('Exposure Inputs'!$F$8*'Exposure Inputs'!$F$11)</f>
        <v>8.5268941706811757E-5</v>
      </c>
      <c r="AD344" s="40">
        <f>($F344*(1-('Exposure Inputs'!$C$17)/100)*'Exposure Inputs'!$F$7*'Exposure Inputs'!$F$12*'Exposure Inputs'!$C$15*H344)/('Exposure Inputs'!$F$8*'Exposure Inputs'!$F$13*'Exposure Inputs'!$C$16)</f>
        <v>1.5252536421150316E-5</v>
      </c>
      <c r="AE344" s="40">
        <f>($F344*(1-('Exposure Inputs'!$C$17)/100)*'Exposure Inputs'!$F$7*'Exposure Inputs'!$F$12*'Exposure Inputs'!$C$15*H344)/('Exposure Inputs'!$F$8*'Exposure Inputs'!$C$14*'Exposure Inputs'!$C$16)</f>
        <v>9.7772669366348189E-7</v>
      </c>
      <c r="AF344" s="40">
        <f>($F344*(1-('Exposure Inputs'!$C$17)/100)*'Exposure Inputs'!$F$12*'Exposure Inputs'!$C$15*H344)/('Exposure Inputs'!$C$14*'Exposure Inputs'!$C$16)</f>
        <v>1.7630119428598654E-4</v>
      </c>
      <c r="AG344" s="40">
        <f>'Exposure Inputs'!$E$60/AC344</f>
        <v>147767.7539768673</v>
      </c>
      <c r="AH344" s="40">
        <f>'Exposure Inputs'!$E$61/AD344</f>
        <v>34092.690267497332</v>
      </c>
      <c r="AI344" s="40">
        <f>($G344*(1-('Exposure Inputs'!$C$17/100))*'Exposure Inputs'!$G$6*'Exposure Inputs'!$C$15)/('Exposure Inputs'!$G$8*'Exposure Inputs'!$G$11)</f>
        <v>1.0880112193784996E-4</v>
      </c>
      <c r="AJ344" s="40">
        <f>($F344*(1-('Exposure Inputs'!$C$17)/100)*'Exposure Inputs'!$G$7*'Exposure Inputs'!$G$12*'Exposure Inputs'!$C$15*H344)/('Exposure Inputs'!$G$8*'Exposure Inputs'!$G$13*'Exposure Inputs'!$C$16)</f>
        <v>2.5427289228718513E-5</v>
      </c>
      <c r="AK344" s="40">
        <f>($F344*(1-('Exposure Inputs'!$C$17)/100)*'Exposure Inputs'!$G$7*'Exposure Inputs'!$G$12*'Exposure Inputs'!$C$15*H344)/('Exposure Inputs'!$G$8*'Exposure Inputs'!$C$14*'Exposure Inputs'!$C$16)</f>
        <v>1.6299544377383663E-6</v>
      </c>
      <c r="AL344" s="40">
        <f>($F344*(1-('Exposure Inputs'!$C$17)/100)*'Exposure Inputs'!$G$12*'Exposure Inputs'!$C$15*H344)/('Exposure Inputs'!$C$14*'Exposure Inputs'!$C$16)</f>
        <v>1.7630119428598654E-4</v>
      </c>
      <c r="AM344" s="40">
        <f>'Exposure Inputs'!$E$60/AI344</f>
        <v>115807.62932938733</v>
      </c>
      <c r="AN344" s="40">
        <f>'Exposure Inputs'!$E$61/AJ344</f>
        <v>20450.46938832524</v>
      </c>
      <c r="AO344" s="40">
        <f>($G344*(1-('Exposure Inputs'!$C$17/100))*'Exposure Inputs'!$H$6*'Exposure Inputs'!$C$15)/('Exposure Inputs'!$H$8*'Exposure Inputs'!$H$11)</f>
        <v>1.3809215471250955E-4</v>
      </c>
      <c r="AP344" s="40">
        <f>($F344*(1-('Exposure Inputs'!$C$17)/100)*'Exposure Inputs'!$H$7*'Exposure Inputs'!$H$12*'Exposure Inputs'!$C$15*H344)/('Exposure Inputs'!$H$8*'Exposure Inputs'!$H$13*'Exposure Inputs'!$C$16)</f>
        <v>3.310544648259081E-5</v>
      </c>
      <c r="AQ344" s="40">
        <f>($F344*(1-('Exposure Inputs'!$C$17)/100)*'Exposure Inputs'!$H$7*'Exposure Inputs'!$H$12*'Exposure Inputs'!$C$15*H344)/('Exposure Inputs'!$H$8*'Exposure Inputs'!$C$14*'Exposure Inputs'!$C$16)</f>
        <v>2.1221440052942828E-6</v>
      </c>
      <c r="AR344" s="40">
        <f>($F344*(1-('Exposure Inputs'!$C$17)/100)*'Exposure Inputs'!$H$12*'Exposure Inputs'!$C$15*H344)/('Exposure Inputs'!$C$14*'Exposure Inputs'!$C$16)</f>
        <v>1.7630119428598654E-4</v>
      </c>
      <c r="AS344" s="40">
        <f>'Exposure Inputs'!$E$60/AO344</f>
        <v>91243.416588231325</v>
      </c>
      <c r="AT344" s="40">
        <f>'Exposure Inputs'!$E$61/AP344</f>
        <v>15707.385196374044</v>
      </c>
    </row>
    <row r="345" spans="1:99" s="35" customFormat="1">
      <c r="A345" s="47">
        <v>2019</v>
      </c>
      <c r="B345" s="48">
        <v>110003250277</v>
      </c>
      <c r="C345" s="48" t="s">
        <v>290</v>
      </c>
      <c r="D345" s="48" t="s">
        <v>287</v>
      </c>
      <c r="E345" s="48" t="s">
        <v>291</v>
      </c>
      <c r="F345" s="48">
        <v>1.65846577523069E-2</v>
      </c>
      <c r="G345" s="48">
        <v>2.96067893800523E-2</v>
      </c>
      <c r="H345" s="48">
        <v>365</v>
      </c>
      <c r="I345" s="40">
        <f t="shared" si="6"/>
        <v>4.6373318348403332E-9</v>
      </c>
      <c r="J345" s="40">
        <f>($G345*(1-('Exposure Inputs'!$C$17/100))*'Exposure Inputs'!$C$6*1*'Exposure Inputs'!$C$15)/('Exposure Inputs'!$C$8*'Exposure Inputs'!$C$11)</f>
        <v>1.1914460274531795E-6</v>
      </c>
      <c r="K345" s="40">
        <f>($F345*(1-('Exposure Inputs'!$C$17)/100)*'Exposure Inputs'!$C$7*'Exposure Inputs'!$C$12*'Exposure Inputs'!$C$15*H345)/('Exposure Inputs'!$C$8*'Exposure Inputs'!$C$13*'Exposure Inputs'!$C$16)</f>
        <v>1.823512215756937E-7</v>
      </c>
      <c r="L345" s="40">
        <f>($F345*(1-('Exposure Inputs'!$C$17)/100)*'Exposure Inputs'!$C$7*'Exposure Inputs'!$C$12*'Exposure Inputs'!$C$15*H345)/('Exposure Inputs'!$C$8*'Exposure Inputs'!$C$14*'Exposure Inputs'!$C$16)</f>
        <v>1.3325666192069925E-7</v>
      </c>
      <c r="M345" s="40">
        <f>($F345*(1-('Exposure Inputs'!$C$17)/100)*'Exposure Inputs'!$C$12*'Exposure Inputs'!$C$15*H345)/('Exposure Inputs'!$C$14*'Exposure Inputs'!$C$16)</f>
        <v>1.2119557588224272E-5</v>
      </c>
      <c r="N345" s="40">
        <f>'Exposure Inputs'!$E$60/$J345</f>
        <v>10575384.624793794</v>
      </c>
      <c r="O345" s="40">
        <f>'Exposure Inputs'!$E$61/$K345</f>
        <v>2851639.7943851934</v>
      </c>
      <c r="P345" s="40">
        <f>L345*'Exposure Inputs'!$E$63</f>
        <v>4.6373318348403332E-9</v>
      </c>
      <c r="Q345" s="40">
        <f>($G345*(1-('Exposure Inputs'!$C$17/100))*'Exposure Inputs'!$D$6*1*'Exposure Inputs'!$C$15)/('Exposure Inputs'!$D$8*'Exposure Inputs'!$D$11)</f>
        <v>4.1802266877878111E-6</v>
      </c>
      <c r="R345" s="40">
        <f>($F345*(1-('Exposure Inputs'!$C$17)/100)*'Exposure Inputs'!$D$7*'Exposure Inputs'!$D$12*'Exposure Inputs'!$C$15*H345)/('Exposure Inputs'!$D$8*'Exposure Inputs'!$D$13*'Exposure Inputs'!$C$16)</f>
        <v>4.6578187729883207E-7</v>
      </c>
      <c r="S345" s="40">
        <f>($F345*(1-('Exposure Inputs'!$C$17)/100)*'Exposure Inputs'!$D$7*'Exposure Inputs'!$D$12*'Exposure Inputs'!$C$15*H345)/('Exposure Inputs'!$D$8*'Exposure Inputs'!$C$14*'Exposure Inputs'!$C$16)</f>
        <v>5.9715625294722053E-9</v>
      </c>
      <c r="T345" s="40">
        <f>($F345*(1-('Exposure Inputs'!$C$17)/100)*'Exposure Inputs'!$D$12*'Exposure Inputs'!$C$15*H345)/('Exposure Inputs'!$C$14*'Exposure Inputs'!$C$16)</f>
        <v>2.1262381733726796E-7</v>
      </c>
      <c r="U345" s="40">
        <f>'Exposure Inputs'!$E$60/Q345</f>
        <v>3014190.6028230153</v>
      </c>
      <c r="V345" s="40">
        <f>'Exposure Inputs'!$E$61/R345</f>
        <v>1116402.3877777089</v>
      </c>
      <c r="W345" s="40">
        <f>($G345*(1-('Exposure Inputs'!$C$17/100))*'Exposure Inputs'!$E$6*'Exposure Inputs'!$C$15)/('Exposure Inputs'!$E$8*'Exposure Inputs'!$E$11)</f>
        <v>9.1549485596977367E-7</v>
      </c>
      <c r="X345" s="40">
        <f>($F345*(1-('Exposure Inputs'!$C$17)/100)*'Exposure Inputs'!$E$7*'Exposure Inputs'!$E$12*'Exposure Inputs'!$C$15*H345)/('Exposure Inputs'!$E$8*'Exposure Inputs'!$E$13*'Exposure Inputs'!$C$16)</f>
        <v>1.0099037402242751E-7</v>
      </c>
      <c r="Y345" s="40">
        <f>($F345*(1-('Exposure Inputs'!$C$17)/100)*'Exposure Inputs'!$E$7*'Exposure Inputs'!$E$12*'Exposure Inputs'!$C$15*H345)/('Exposure Inputs'!$E$8*'Exposure Inputs'!$C$14*'Exposure Inputs'!$C$16)</f>
        <v>6.4737419245145846E-9</v>
      </c>
      <c r="Z345" s="40">
        <f>($F345*(1-('Exposure Inputs'!$C$17)/100)*'Exposure Inputs'!$E$12*'Exposure Inputs'!$C$15*H345)/('Exposure Inputs'!$C$14*'Exposure Inputs'!$C$16)</f>
        <v>1.0631190866863398E-6</v>
      </c>
      <c r="AA345" s="40">
        <f>'Exposure Inputs'!$E$60/W345</f>
        <v>13763048.386168109</v>
      </c>
      <c r="AB345" s="40">
        <f>'Exposure Inputs'!$E$61/X345</f>
        <v>5149005.5862603365</v>
      </c>
      <c r="AC345" s="40">
        <f>($G345*(1-('Exposure Inputs'!$C$17/100))*'Exposure Inputs'!$F$6*'Exposure Inputs'!$C$15)/('Exposure Inputs'!$F$8*'Exposure Inputs'!$F$11)</f>
        <v>9.1791472004000173E-7</v>
      </c>
      <c r="AD345" s="40">
        <f>($F345*(1-('Exposure Inputs'!$C$17)/100)*'Exposure Inputs'!$F$7*'Exposure Inputs'!$F$12*'Exposure Inputs'!$C$15*H345)/('Exposure Inputs'!$F$8*'Exposure Inputs'!$F$13*'Exposure Inputs'!$C$16)</f>
        <v>9.197477450663157E-8</v>
      </c>
      <c r="AE345" s="40">
        <f>($F345*(1-('Exposure Inputs'!$C$17)/100)*'Exposure Inputs'!$F$7*'Exposure Inputs'!$F$12*'Exposure Inputs'!$C$15*H345)/('Exposure Inputs'!$F$8*'Exposure Inputs'!$C$14*'Exposure Inputs'!$C$16)</f>
        <v>5.8958188786302294E-9</v>
      </c>
      <c r="AF345" s="40">
        <f>($F345*(1-('Exposure Inputs'!$C$17)/100)*'Exposure Inputs'!$F$12*'Exposure Inputs'!$C$15*H345)/('Exposure Inputs'!$C$14*'Exposure Inputs'!$C$16)</f>
        <v>1.0631190866863398E-6</v>
      </c>
      <c r="AG345" s="40">
        <f>'Exposure Inputs'!$E$60/AC345</f>
        <v>13726765.379087619</v>
      </c>
      <c r="AH345" s="40">
        <f>'Exposure Inputs'!$E$61/AD345</f>
        <v>5653724.1084783189</v>
      </c>
      <c r="AI345" s="40">
        <f>($G345*(1-('Exposure Inputs'!$C$17/100))*'Exposure Inputs'!$G$6*'Exposure Inputs'!$C$15)/('Exposure Inputs'!$G$8*'Exposure Inputs'!$G$11)</f>
        <v>1.1712371396259684E-6</v>
      </c>
      <c r="AJ345" s="40">
        <f>($F345*(1-('Exposure Inputs'!$C$17)/100)*'Exposure Inputs'!$G$7*'Exposure Inputs'!$G$12*'Exposure Inputs'!$C$15*H345)/('Exposure Inputs'!$G$8*'Exposure Inputs'!$G$13*'Exposure Inputs'!$C$16)</f>
        <v>1.5332985469113924E-7</v>
      </c>
      <c r="AK345" s="40">
        <f>($F345*(1-('Exposure Inputs'!$C$17)/100)*'Exposure Inputs'!$G$7*'Exposure Inputs'!$G$12*'Exposure Inputs'!$C$15*H345)/('Exposure Inputs'!$G$8*'Exposure Inputs'!$C$14*'Exposure Inputs'!$C$16)</f>
        <v>9.8288368391755939E-9</v>
      </c>
      <c r="AL345" s="40">
        <f>($F345*(1-('Exposure Inputs'!$C$17)/100)*'Exposure Inputs'!$G$12*'Exposure Inputs'!$C$15*H345)/('Exposure Inputs'!$C$14*'Exposure Inputs'!$C$16)</f>
        <v>1.0631190866863398E-6</v>
      </c>
      <c r="AM345" s="40">
        <f>'Exposure Inputs'!$E$60/AI345</f>
        <v>10757855.581683293</v>
      </c>
      <c r="AN345" s="40">
        <f>'Exposure Inputs'!$E$61/AJ345</f>
        <v>3391381.2874046257</v>
      </c>
      <c r="AO345" s="40">
        <f>($G345*(1-('Exposure Inputs'!$C$17/100))*'Exposure Inputs'!$H$6*'Exposure Inputs'!$C$15)/('Exposure Inputs'!$H$8*'Exposure Inputs'!$H$11)</f>
        <v>1.4865532396132431E-6</v>
      </c>
      <c r="AP345" s="40">
        <f>($F345*(1-('Exposure Inputs'!$C$17)/100)*'Exposure Inputs'!$H$7*'Exposure Inputs'!$H$12*'Exposure Inputs'!$C$15*H345)/('Exposure Inputs'!$H$8*'Exposure Inputs'!$H$13*'Exposure Inputs'!$C$16)</f>
        <v>1.9963013961110155E-7</v>
      </c>
      <c r="AQ345" s="40">
        <f>($F345*(1-('Exposure Inputs'!$C$17)/100)*'Exposure Inputs'!$H$7*'Exposure Inputs'!$H$12*'Exposure Inputs'!$C$15*H345)/('Exposure Inputs'!$H$8*'Exposure Inputs'!$C$14*'Exposure Inputs'!$C$16)</f>
        <v>1.2796803821224458E-8</v>
      </c>
      <c r="AR345" s="40">
        <f>($F345*(1-('Exposure Inputs'!$C$17)/100)*'Exposure Inputs'!$H$12*'Exposure Inputs'!$C$15*H345)/('Exposure Inputs'!$C$14*'Exposure Inputs'!$C$16)</f>
        <v>1.0631190866863398E-6</v>
      </c>
      <c r="AS345" s="40">
        <f>'Exposure Inputs'!$E$60/AO345</f>
        <v>8475983.0083705205</v>
      </c>
      <c r="AT345" s="40">
        <f>'Exposure Inputs'!$E$61/AP345</f>
        <v>2604817.0933157154</v>
      </c>
    </row>
    <row r="346" spans="1:99" s="35" customFormat="1">
      <c r="A346" s="47">
        <v>2020</v>
      </c>
      <c r="B346" s="48">
        <v>110055992993</v>
      </c>
      <c r="C346" s="48" t="s">
        <v>292</v>
      </c>
      <c r="D346" s="48" t="s">
        <v>287</v>
      </c>
      <c r="E346" s="48" t="s">
        <v>293</v>
      </c>
      <c r="F346" s="48">
        <v>3.4832241E-2</v>
      </c>
      <c r="G346" s="48">
        <v>3.4832241E-2</v>
      </c>
      <c r="H346" s="48">
        <v>365</v>
      </c>
      <c r="I346" s="40">
        <f t="shared" si="6"/>
        <v>9.7396438612465392E-9</v>
      </c>
      <c r="J346" s="40">
        <f>($G346*(1-('Exposure Inputs'!$C$17/100))*'Exposure Inputs'!$C$6*1*'Exposure Inputs'!$C$15)/('Exposure Inputs'!$C$8*'Exposure Inputs'!$C$11)</f>
        <v>1.4017303475230263E-6</v>
      </c>
      <c r="K346" s="40">
        <f>($F346*(1-('Exposure Inputs'!$C$17)/100)*'Exposure Inputs'!$C$7*'Exposure Inputs'!$C$12*'Exposure Inputs'!$C$15*H346)/('Exposure Inputs'!$C$8*'Exposure Inputs'!$C$13*'Exposure Inputs'!$C$16)</f>
        <v>3.8298660071447369E-7</v>
      </c>
      <c r="L346" s="40">
        <f>($F346*(1-('Exposure Inputs'!$C$17)/100)*'Exposure Inputs'!$C$7*'Exposure Inputs'!$C$12*'Exposure Inputs'!$C$15*H346)/('Exposure Inputs'!$C$8*'Exposure Inputs'!$C$14*'Exposure Inputs'!$C$16)</f>
        <v>2.7987482359903849E-7</v>
      </c>
      <c r="M346" s="40">
        <f>($F346*(1-('Exposure Inputs'!$C$17)/100)*'Exposure Inputs'!$C$12*'Exposure Inputs'!$C$15*H346)/('Exposure Inputs'!$C$14*'Exposure Inputs'!$C$16)</f>
        <v>2.5454329961538463E-5</v>
      </c>
      <c r="N346" s="40">
        <f>'Exposure Inputs'!$E$60/$J346</f>
        <v>8988890.0688104834</v>
      </c>
      <c r="O346" s="40">
        <f>'Exposure Inputs'!$E$61/$K346</f>
        <v>1357749.850856201</v>
      </c>
      <c r="P346" s="40">
        <f>L346*'Exposure Inputs'!$E$63</f>
        <v>9.7396438612465392E-9</v>
      </c>
      <c r="Q346" s="40">
        <f>($G346*(1-('Exposure Inputs'!$C$17/100))*'Exposure Inputs'!$D$6*1*'Exposure Inputs'!$C$15)/('Exposure Inputs'!$D$8*'Exposure Inputs'!$D$11)</f>
        <v>4.9180159845957451E-6</v>
      </c>
      <c r="R346" s="40">
        <f>($F346*(1-('Exposure Inputs'!$C$17)/100)*'Exposure Inputs'!$D$7*'Exposure Inputs'!$D$12*'Exposure Inputs'!$C$15*H346)/('Exposure Inputs'!$D$8*'Exposure Inputs'!$D$13*'Exposure Inputs'!$C$16)</f>
        <v>9.7826719404255326E-7</v>
      </c>
      <c r="S346" s="40">
        <f>($F346*(1-('Exposure Inputs'!$C$17)/100)*'Exposure Inputs'!$D$7*'Exposure Inputs'!$D$12*'Exposure Inputs'!$C$15*H346)/('Exposure Inputs'!$D$8*'Exposure Inputs'!$C$14*'Exposure Inputs'!$C$16)</f>
        <v>1.2541887103109658E-8</v>
      </c>
      <c r="T346" s="40">
        <f>($F346*(1-('Exposure Inputs'!$C$17)/100)*'Exposure Inputs'!$D$12*'Exposure Inputs'!$C$15*H346)/('Exposure Inputs'!$C$14*'Exposure Inputs'!$C$16)</f>
        <v>4.4656719230769233E-7</v>
      </c>
      <c r="U346" s="40">
        <f>'Exposure Inputs'!$E$60/Q346</f>
        <v>2562008.7530145966</v>
      </c>
      <c r="V346" s="40">
        <f>'Exposure Inputs'!$E$61/R346</f>
        <v>531552.11905979621</v>
      </c>
      <c r="W346" s="40">
        <f>($G346*(1-('Exposure Inputs'!$C$17/100))*'Exposure Inputs'!$E$6*'Exposure Inputs'!$C$15)/('Exposure Inputs'!$E$8*'Exposure Inputs'!$E$11)</f>
        <v>1.0770751616480446E-6</v>
      </c>
      <c r="X346" s="40">
        <f>($F346*(1-('Exposure Inputs'!$C$17)/100)*'Exposure Inputs'!$E$7*'Exposure Inputs'!$E$12*'Exposure Inputs'!$C$15*H346)/('Exposure Inputs'!$E$8*'Exposure Inputs'!$E$13*'Exposure Inputs'!$C$16)</f>
        <v>2.1210694240223462E-7</v>
      </c>
      <c r="Y346" s="40">
        <f>($F346*(1-('Exposure Inputs'!$C$17)/100)*'Exposure Inputs'!$E$7*'Exposure Inputs'!$E$12*'Exposure Inputs'!$C$15*H346)/('Exposure Inputs'!$E$8*'Exposure Inputs'!$C$14*'Exposure Inputs'!$C$16)</f>
        <v>1.3596598871938118E-8</v>
      </c>
      <c r="Z346" s="40">
        <f>($F346*(1-('Exposure Inputs'!$C$17)/100)*'Exposure Inputs'!$E$12*'Exposure Inputs'!$C$15*H346)/('Exposure Inputs'!$C$14*'Exposure Inputs'!$C$16)</f>
        <v>2.2328359615384609E-6</v>
      </c>
      <c r="AA346" s="40">
        <f>'Exposure Inputs'!$E$60/W346</f>
        <v>11698347.941401416</v>
      </c>
      <c r="AB346" s="40">
        <f>'Exposure Inputs'!$E$61/X346</f>
        <v>2451593.4938795366</v>
      </c>
      <c r="AC346" s="40">
        <f>($G346*(1-('Exposure Inputs'!$C$17/100))*'Exposure Inputs'!$F$6*'Exposure Inputs'!$C$15)/('Exposure Inputs'!$F$8*'Exposure Inputs'!$F$11)</f>
        <v>1.0799221197359155E-6</v>
      </c>
      <c r="AD346" s="40">
        <f>($F346*(1-('Exposure Inputs'!$C$17)/100)*'Exposure Inputs'!$F$7*'Exposure Inputs'!$F$12*'Exposure Inputs'!$C$15*H346)/('Exposure Inputs'!$F$8*'Exposure Inputs'!$F$13*'Exposure Inputs'!$C$16)</f>
        <v>1.9317175906690144E-7</v>
      </c>
      <c r="AE346" s="40">
        <f>($F346*(1-('Exposure Inputs'!$C$17)/100)*'Exposure Inputs'!$F$7*'Exposure Inputs'!$F$12*'Exposure Inputs'!$C$15*H346)/('Exposure Inputs'!$F$8*'Exposure Inputs'!$C$14*'Exposure Inputs'!$C$16)</f>
        <v>1.2382805068391119E-8</v>
      </c>
      <c r="AF346" s="40">
        <f>($F346*(1-('Exposure Inputs'!$C$17)/100)*'Exposure Inputs'!$F$12*'Exposure Inputs'!$C$15*H346)/('Exposure Inputs'!$C$14*'Exposure Inputs'!$C$16)</f>
        <v>2.2328359615384609E-6</v>
      </c>
      <c r="AG346" s="40">
        <f>'Exposure Inputs'!$E$60/AC346</f>
        <v>11667508.026487324</v>
      </c>
      <c r="AH346" s="40">
        <f>'Exposure Inputs'!$E$61/AD346</f>
        <v>2691904.875287219</v>
      </c>
      <c r="AI346" s="40">
        <f>($G346*(1-('Exposure Inputs'!$C$17/100))*'Exposure Inputs'!$G$6*'Exposure Inputs'!$C$15)/('Exposure Inputs'!$G$8*'Exposure Inputs'!$G$11)</f>
        <v>1.3779546911320754E-6</v>
      </c>
      <c r="AJ346" s="40">
        <f>($F346*(1-('Exposure Inputs'!$C$17)/100)*'Exposure Inputs'!$G$7*'Exposure Inputs'!$G$12*'Exposure Inputs'!$C$15*H346)/('Exposure Inputs'!$G$8*'Exposure Inputs'!$G$13*'Exposure Inputs'!$C$16)</f>
        <v>3.2203392622641501E-7</v>
      </c>
      <c r="AK346" s="40">
        <f>($F346*(1-('Exposure Inputs'!$C$17)/100)*'Exposure Inputs'!$G$7*'Exposure Inputs'!$G$12*'Exposure Inputs'!$C$15*H346)/('Exposure Inputs'!$G$8*'Exposure Inputs'!$C$14*'Exposure Inputs'!$C$16)</f>
        <v>2.0643200399129167E-8</v>
      </c>
      <c r="AL346" s="40">
        <f>($F346*(1-('Exposure Inputs'!$C$17)/100)*'Exposure Inputs'!$G$12*'Exposure Inputs'!$C$15*H346)/('Exposure Inputs'!$C$14*'Exposure Inputs'!$C$16)</f>
        <v>2.2328359615384609E-6</v>
      </c>
      <c r="AM346" s="40">
        <f>'Exposure Inputs'!$E$60/AI346</f>
        <v>9143987.1579872612</v>
      </c>
      <c r="AN346" s="40">
        <f>'Exposure Inputs'!$E$61/AJ346</f>
        <v>1614736.7021026206</v>
      </c>
      <c r="AO346" s="40">
        <f>($G346*(1-('Exposure Inputs'!$C$17/100))*'Exposure Inputs'!$H$6*'Exposure Inputs'!$C$15)/('Exposure Inputs'!$H$8*'Exposure Inputs'!$H$11)</f>
        <v>1.7489225203333331E-6</v>
      </c>
      <c r="AP346" s="40">
        <f>($F346*(1-('Exposure Inputs'!$C$17)/100)*'Exposure Inputs'!$H$7*'Exposure Inputs'!$H$12*'Exposure Inputs'!$C$15*H346)/('Exposure Inputs'!$H$8*'Exposure Inputs'!$H$13*'Exposure Inputs'!$C$16)</f>
        <v>4.1927697500000002E-7</v>
      </c>
      <c r="AQ346" s="40">
        <f>($F346*(1-('Exposure Inputs'!$C$17)/100)*'Exposure Inputs'!$H$7*'Exposure Inputs'!$H$12*'Exposure Inputs'!$C$15*H346)/('Exposure Inputs'!$H$8*'Exposure Inputs'!$C$14*'Exposure Inputs'!$C$16)</f>
        <v>2.6876729166666669E-8</v>
      </c>
      <c r="AR346" s="40">
        <f>($F346*(1-('Exposure Inputs'!$C$17)/100)*'Exposure Inputs'!$H$12*'Exposure Inputs'!$C$15*H346)/('Exposure Inputs'!$C$14*'Exposure Inputs'!$C$16)</f>
        <v>2.2328359615384609E-6</v>
      </c>
      <c r="AS346" s="40">
        <f>'Exposure Inputs'!$E$60/AO346</f>
        <v>7204435.7903279345</v>
      </c>
      <c r="AT346" s="40">
        <f>'Exposure Inputs'!$E$61/AP346</f>
        <v>1240230.279757194</v>
      </c>
    </row>
    <row r="347" spans="1:99" s="35" customFormat="1">
      <c r="A347" s="47">
        <v>2021</v>
      </c>
      <c r="B347" s="48">
        <v>110055992993</v>
      </c>
      <c r="C347" s="48" t="s">
        <v>292</v>
      </c>
      <c r="D347" s="48" t="s">
        <v>287</v>
      </c>
      <c r="E347" s="48" t="s">
        <v>293</v>
      </c>
      <c r="F347" s="48">
        <v>3.26395098002073E-2</v>
      </c>
      <c r="G347" s="48">
        <v>3.26395098002073E-2</v>
      </c>
      <c r="H347" s="48">
        <v>365</v>
      </c>
      <c r="I347" s="40">
        <f t="shared" si="6"/>
        <v>9.126521640100195E-9</v>
      </c>
      <c r="J347" s="40">
        <f>($G347*(1-('Exposure Inputs'!$C$17/100))*'Exposure Inputs'!$C$6*1*'Exposure Inputs'!$C$15)/('Exposure Inputs'!$C$8*'Exposure Inputs'!$C$11)</f>
        <v>1.3134897469050527E-6</v>
      </c>
      <c r="K347" s="40">
        <f>($F347*(1-('Exposure Inputs'!$C$17)/100)*'Exposure Inputs'!$C$7*'Exposure Inputs'!$C$12*'Exposure Inputs'!$C$15*H347)/('Exposure Inputs'!$C$8*'Exposure Inputs'!$C$13*'Exposure Inputs'!$C$16)</f>
        <v>3.5887713648306885E-7</v>
      </c>
      <c r="L347" s="40">
        <f>($F347*(1-('Exposure Inputs'!$C$17)/100)*'Exposure Inputs'!$C$7*'Exposure Inputs'!$C$12*'Exposure Inputs'!$C$15*H347)/('Exposure Inputs'!$C$8*'Exposure Inputs'!$C$14*'Exposure Inputs'!$C$16)</f>
        <v>2.6225636896839644E-7</v>
      </c>
      <c r="M347" s="40">
        <f>($F347*(1-('Exposure Inputs'!$C$17)/100)*'Exposure Inputs'!$C$12*'Exposure Inputs'!$C$15*H347)/('Exposure Inputs'!$C$14*'Exposure Inputs'!$C$16)</f>
        <v>2.3851949469382259E-5</v>
      </c>
      <c r="N347" s="40">
        <f>'Exposure Inputs'!$E$60/$J347</f>
        <v>9592766.1633363385</v>
      </c>
      <c r="O347" s="40">
        <f>'Exposure Inputs'!$E$61/$K347</f>
        <v>1448963.8573688648</v>
      </c>
      <c r="P347" s="40">
        <f>L347*'Exposure Inputs'!$E$63</f>
        <v>9.126521640100195E-9</v>
      </c>
      <c r="Q347" s="40">
        <f>($G347*(1-('Exposure Inputs'!$C$17/100))*'Exposure Inputs'!$D$6*1*'Exposure Inputs'!$C$15)/('Exposure Inputs'!$D$8*'Exposure Inputs'!$D$11)</f>
        <v>4.6084210007271419E-6</v>
      </c>
      <c r="R347" s="40">
        <f>($F347*(1-('Exposure Inputs'!$C$17)/100)*'Exposure Inputs'!$D$7*'Exposure Inputs'!$D$12*'Exposure Inputs'!$C$15*H347)/('Exposure Inputs'!$D$8*'Exposure Inputs'!$D$13*'Exposure Inputs'!$C$16)</f>
        <v>9.166841050270988E-7</v>
      </c>
      <c r="S347" s="40">
        <f>($F347*(1-('Exposure Inputs'!$C$17)/100)*'Exposure Inputs'!$D$7*'Exposure Inputs'!$D$12*'Exposure Inputs'!$C$15*H347)/('Exposure Inputs'!$D$8*'Exposure Inputs'!$C$14*'Exposure Inputs'!$C$16)</f>
        <v>1.175236032086024E-8</v>
      </c>
      <c r="T347" s="40">
        <f>($F347*(1-('Exposure Inputs'!$C$17)/100)*'Exposure Inputs'!$D$12*'Exposure Inputs'!$C$15*H347)/('Exposure Inputs'!$C$14*'Exposure Inputs'!$C$16)</f>
        <v>4.184552538488116E-7</v>
      </c>
      <c r="U347" s="40">
        <f>'Exposure Inputs'!$E$60/Q347</f>
        <v>2734125.202105429</v>
      </c>
      <c r="V347" s="40">
        <f>'Exposure Inputs'!$E$61/R347</f>
        <v>567261.93587116676</v>
      </c>
      <c r="W347" s="40">
        <f>($G347*(1-('Exposure Inputs'!$C$17/100))*'Exposure Inputs'!$E$6*'Exposure Inputs'!$C$15)/('Exposure Inputs'!$E$8*'Exposure Inputs'!$E$11)</f>
        <v>1.0092719929840639E-6</v>
      </c>
      <c r="X347" s="40">
        <f>($F347*(1-('Exposure Inputs'!$C$17)/100)*'Exposure Inputs'!$E$7*'Exposure Inputs'!$E$12*'Exposure Inputs'!$C$15*H347)/('Exposure Inputs'!$E$8*'Exposure Inputs'!$E$13*'Exposure Inputs'!$C$16)</f>
        <v>1.9875455688394388E-7</v>
      </c>
      <c r="Y347" s="40">
        <f>($F347*(1-('Exposure Inputs'!$C$17)/100)*'Exposure Inputs'!$E$7*'Exposure Inputs'!$E$12*'Exposure Inputs'!$C$15*H347)/('Exposure Inputs'!$E$8*'Exposure Inputs'!$C$14*'Exposure Inputs'!$C$16)</f>
        <v>1.2740676723329738E-8</v>
      </c>
      <c r="Z347" s="40">
        <f>($F347*(1-('Exposure Inputs'!$C$17)/100)*'Exposure Inputs'!$E$12*'Exposure Inputs'!$C$15*H347)/('Exposure Inputs'!$C$14*'Exposure Inputs'!$C$16)</f>
        <v>2.0922762692440578E-6</v>
      </c>
      <c r="AA347" s="40">
        <f>'Exposure Inputs'!$E$60/W347</f>
        <v>12484246.157218939</v>
      </c>
      <c r="AB347" s="40">
        <f>'Exposure Inputs'!$E$61/X347</f>
        <v>2616292.2156478493</v>
      </c>
      <c r="AC347" s="40">
        <f>($G347*(1-('Exposure Inputs'!$C$17/100))*'Exposure Inputs'!$F$6*'Exposure Inputs'!$C$15)/('Exposure Inputs'!$F$8*'Exposure Inputs'!$F$11)</f>
        <v>1.0119397316578355E-6</v>
      </c>
      <c r="AD347" s="40">
        <f>($F347*(1-('Exposure Inputs'!$C$17)/100)*'Exposure Inputs'!$F$7*'Exposure Inputs'!$F$12*'Exposure Inputs'!$C$15*H347)/('Exposure Inputs'!$F$8*'Exposure Inputs'!$F$13*'Exposure Inputs'!$C$16)</f>
        <v>1.810113659694595E-7</v>
      </c>
      <c r="AE347" s="40">
        <f>($F347*(1-('Exposure Inputs'!$C$17)/100)*'Exposure Inputs'!$F$7*'Exposure Inputs'!$F$12*'Exposure Inputs'!$C$15*H347)/('Exposure Inputs'!$F$8*'Exposure Inputs'!$C$14*'Exposure Inputs'!$C$16)</f>
        <v>1.1603292690349969E-8</v>
      </c>
      <c r="AF347" s="40">
        <f>($F347*(1-('Exposure Inputs'!$C$17)/100)*'Exposure Inputs'!$F$12*'Exposure Inputs'!$C$15*H347)/('Exposure Inputs'!$C$14*'Exposure Inputs'!$C$16)</f>
        <v>2.0922762692440578E-6</v>
      </c>
      <c r="AG347" s="40">
        <f>'Exposure Inputs'!$E$60/AC347</f>
        <v>12451334.408381946</v>
      </c>
      <c r="AH347" s="40">
        <f>'Exposure Inputs'!$E$61/AD347</f>
        <v>2872747.7814168595</v>
      </c>
      <c r="AI347" s="40">
        <f>($G347*(1-('Exposure Inputs'!$C$17/100))*'Exposure Inputs'!$G$6*'Exposure Inputs'!$C$15)/('Exposure Inputs'!$G$8*'Exposure Inputs'!$G$11)</f>
        <v>1.2912107964987667E-6</v>
      </c>
      <c r="AJ347" s="40">
        <f>($F347*(1-('Exposure Inputs'!$C$17)/100)*'Exposure Inputs'!$G$7*'Exposure Inputs'!$G$12*'Exposure Inputs'!$C$15*H347)/('Exposure Inputs'!$G$8*'Exposure Inputs'!$G$13*'Exposure Inputs'!$C$16)</f>
        <v>3.0176150570002977E-7</v>
      </c>
      <c r="AK347" s="40">
        <f>($F347*(1-('Exposure Inputs'!$C$17)/100)*'Exposure Inputs'!$G$7*'Exposure Inputs'!$G$12*'Exposure Inputs'!$C$15*H347)/('Exposure Inputs'!$G$8*'Exposure Inputs'!$C$14*'Exposure Inputs'!$C$16)</f>
        <v>1.9343686262822419E-8</v>
      </c>
      <c r="AL347" s="40">
        <f>($F347*(1-('Exposure Inputs'!$C$17)/100)*'Exposure Inputs'!$G$12*'Exposure Inputs'!$C$15*H347)/('Exposure Inputs'!$C$14*'Exposure Inputs'!$C$16)</f>
        <v>2.0922762692440578E-6</v>
      </c>
      <c r="AM347" s="40">
        <f>'Exposure Inputs'!$E$60/AI347</f>
        <v>9758282.7174044885</v>
      </c>
      <c r="AN347" s="40">
        <f>'Exposure Inputs'!$E$61/AJ347</f>
        <v>1723215.155603423</v>
      </c>
      <c r="AO347" s="40">
        <f>($G347*(1-('Exposure Inputs'!$C$17/100))*'Exposure Inputs'!$H$6*'Exposure Inputs'!$C$15)/('Exposure Inputs'!$H$8*'Exposure Inputs'!$H$11)</f>
        <v>1.6388257574992972E-6</v>
      </c>
      <c r="AP347" s="40">
        <f>($F347*(1-('Exposure Inputs'!$C$17)/100)*'Exposure Inputs'!$H$7*'Exposure Inputs'!$H$12*'Exposure Inputs'!$C$15*H347)/('Exposure Inputs'!$H$8*'Exposure Inputs'!$H$13*'Exposure Inputs'!$C$16)</f>
        <v>3.9288298833582865E-7</v>
      </c>
      <c r="AQ347" s="40">
        <f>($F347*(1-('Exposure Inputs'!$C$17)/100)*'Exposure Inputs'!$H$7*'Exposure Inputs'!$H$12*'Exposure Inputs'!$C$15*H347)/('Exposure Inputs'!$H$8*'Exposure Inputs'!$C$14*'Exposure Inputs'!$C$16)</f>
        <v>2.5184806944604401E-8</v>
      </c>
      <c r="AR347" s="40">
        <f>($F347*(1-('Exposure Inputs'!$C$17)/100)*'Exposure Inputs'!$H$12*'Exposure Inputs'!$C$15*H347)/('Exposure Inputs'!$C$14*'Exposure Inputs'!$C$16)</f>
        <v>2.0922762692440578E-6</v>
      </c>
      <c r="AS347" s="40">
        <f>'Exposure Inputs'!$E$60/AO347</f>
        <v>7688431.7581305793</v>
      </c>
      <c r="AT347" s="40">
        <f>'Exposure Inputs'!$E$61/AP347</f>
        <v>1323549.2893255898</v>
      </c>
    </row>
    <row r="348" spans="1:99" s="35" customFormat="1">
      <c r="A348" s="47">
        <v>2023</v>
      </c>
      <c r="B348" s="48">
        <v>110055992993</v>
      </c>
      <c r="C348" s="48" t="s">
        <v>292</v>
      </c>
      <c r="D348" s="48" t="s">
        <v>287</v>
      </c>
      <c r="E348" s="48" t="s">
        <v>293</v>
      </c>
      <c r="F348" s="48">
        <v>0.25234752021427997</v>
      </c>
      <c r="G348" s="48">
        <v>0.25234752021427997</v>
      </c>
      <c r="H348" s="48">
        <v>365</v>
      </c>
      <c r="I348" s="40">
        <f t="shared" si="6"/>
        <v>7.056034597819298E-8</v>
      </c>
      <c r="J348" s="40">
        <f>($G348*(1-('Exposure Inputs'!$C$17/100))*'Exposure Inputs'!$C$6*1*'Exposure Inputs'!$C$15)/('Exposure Inputs'!$C$8*'Exposure Inputs'!$C$11)</f>
        <v>1.0155050810728387E-5</v>
      </c>
      <c r="K348" s="40">
        <f>($F348*(1-('Exposure Inputs'!$C$17)/100)*'Exposure Inputs'!$C$7*'Exposure Inputs'!$C$12*'Exposure Inputs'!$C$15*H348)/('Exposure Inputs'!$C$8*'Exposure Inputs'!$C$13*'Exposure Inputs'!$C$16)</f>
        <v>2.7746052562507828E-6</v>
      </c>
      <c r="L348" s="40">
        <f>($F348*(1-('Exposure Inputs'!$C$17)/100)*'Exposure Inputs'!$C$7*'Exposure Inputs'!$C$12*'Exposure Inputs'!$C$15*H348)/('Exposure Inputs'!$C$8*'Exposure Inputs'!$C$14*'Exposure Inputs'!$C$16)</f>
        <v>2.027596148798649E-6</v>
      </c>
      <c r="M348" s="40">
        <f>($F348*(1-('Exposure Inputs'!$C$17)/100)*'Exposure Inputs'!$C$12*'Exposure Inputs'!$C$15*H348)/('Exposure Inputs'!$C$14*'Exposure Inputs'!$C$16)</f>
        <v>1.8440780323351229E-4</v>
      </c>
      <c r="N348" s="40">
        <f>'Exposure Inputs'!$E$60/$J348</f>
        <v>1240761.8863599014</v>
      </c>
      <c r="O348" s="40">
        <f>'Exposure Inputs'!$E$61/$K348</f>
        <v>187414.04703552532</v>
      </c>
      <c r="P348" s="40">
        <f>L348*'Exposure Inputs'!$E$63</f>
        <v>7.056034597819298E-8</v>
      </c>
      <c r="Q348" s="40">
        <f>($G348*(1-('Exposure Inputs'!$C$17/100))*'Exposure Inputs'!$D$6*1*'Exposure Inputs'!$C$15)/('Exposure Inputs'!$D$8*'Exposure Inputs'!$D$11)</f>
        <v>3.5629322215786429E-5</v>
      </c>
      <c r="R348" s="40">
        <f>($F348*(1-('Exposure Inputs'!$C$17)/100)*'Exposure Inputs'!$D$7*'Exposure Inputs'!$D$12*'Exposure Inputs'!$C$15*H348)/('Exposure Inputs'!$D$8*'Exposure Inputs'!$D$13*'Exposure Inputs'!$C$16)</f>
        <v>7.0872069506989272E-6</v>
      </c>
      <c r="S348" s="40">
        <f>($F348*(1-('Exposure Inputs'!$C$17)/100)*'Exposure Inputs'!$D$7*'Exposure Inputs'!$D$12*'Exposure Inputs'!$C$15*H348)/('Exposure Inputs'!$D$8*'Exposure Inputs'!$C$14*'Exposure Inputs'!$C$16)</f>
        <v>9.0861627573063165E-8</v>
      </c>
      <c r="T348" s="40">
        <f>($F348*(1-('Exposure Inputs'!$C$17)/100)*'Exposure Inputs'!$D$12*'Exposure Inputs'!$C$15*H348)/('Exposure Inputs'!$C$14*'Exposure Inputs'!$C$16)</f>
        <v>3.2352246181317942E-6</v>
      </c>
      <c r="U348" s="40">
        <f>'Exposure Inputs'!$E$60/Q348</f>
        <v>353641.30486931535</v>
      </c>
      <c r="V348" s="40">
        <f>'Exposure Inputs'!$E$61/R348</f>
        <v>73371.640424401397</v>
      </c>
      <c r="W348" s="40">
        <f>($G348*(1-('Exposure Inputs'!$C$17/100))*'Exposure Inputs'!$E$6*'Exposure Inputs'!$C$15)/('Exposure Inputs'!$E$8*'Exposure Inputs'!$E$11)</f>
        <v>7.8030364490840206E-6</v>
      </c>
      <c r="X348" s="40">
        <f>($F348*(1-('Exposure Inputs'!$C$17)/100)*'Exposure Inputs'!$E$7*'Exposure Inputs'!$E$12*'Exposure Inputs'!$C$15*H348)/('Exposure Inputs'!$E$8*'Exposure Inputs'!$E$13*'Exposure Inputs'!$C$16)</f>
        <v>1.5366413242098613E-6</v>
      </c>
      <c r="Y348" s="40">
        <f>($F348*(1-('Exposure Inputs'!$C$17)/100)*'Exposure Inputs'!$E$7*'Exposure Inputs'!$E$12*'Exposure Inputs'!$C$15*H348)/('Exposure Inputs'!$E$8*'Exposure Inputs'!$C$14*'Exposure Inputs'!$C$16)</f>
        <v>9.8502648987811635E-8</v>
      </c>
      <c r="Z348" s="40">
        <f>($F348*(1-('Exposure Inputs'!$C$17)/100)*'Exposure Inputs'!$E$12*'Exposure Inputs'!$C$15*H348)/('Exposure Inputs'!$C$14*'Exposure Inputs'!$C$16)</f>
        <v>1.6176123090658972E-5</v>
      </c>
      <c r="AA348" s="40">
        <f>'Exposure Inputs'!$E$60/W348</f>
        <v>1614756.0096914687</v>
      </c>
      <c r="AB348" s="40">
        <f>'Exposure Inputs'!$E$61/X348</f>
        <v>338400.37477020425</v>
      </c>
      <c r="AC348" s="40">
        <f>($G348*(1-('Exposure Inputs'!$C$17/100))*'Exposure Inputs'!$F$6*'Exposure Inputs'!$C$15)/('Exposure Inputs'!$F$8*'Exposure Inputs'!$F$11)</f>
        <v>7.8236616742490673E-6</v>
      </c>
      <c r="AD348" s="40">
        <f>($F348*(1-('Exposure Inputs'!$C$17)/100)*'Exposure Inputs'!$F$7*'Exposure Inputs'!$F$12*'Exposure Inputs'!$C$15*H348)/('Exposure Inputs'!$F$8*'Exposure Inputs'!$F$13*'Exposure Inputs'!$C$16)</f>
        <v>1.3994624800615879E-6</v>
      </c>
      <c r="AE348" s="40">
        <f>($F348*(1-('Exposure Inputs'!$C$17)/100)*'Exposure Inputs'!$F$7*'Exposure Inputs'!$F$12*'Exposure Inputs'!$C$15*H348)/('Exposure Inputs'!$F$8*'Exposure Inputs'!$C$14*'Exposure Inputs'!$C$16)</f>
        <v>8.9709133337281286E-8</v>
      </c>
      <c r="AF348" s="40">
        <f>($F348*(1-('Exposure Inputs'!$C$17)/100)*'Exposure Inputs'!$F$12*'Exposure Inputs'!$C$15*H348)/('Exposure Inputs'!$C$14*'Exposure Inputs'!$C$16)</f>
        <v>1.6176123090658972E-5</v>
      </c>
      <c r="AG348" s="40">
        <f>'Exposure Inputs'!$E$60/AC348</f>
        <v>1610499.0891249622</v>
      </c>
      <c r="AH348" s="40">
        <f>'Exposure Inputs'!$E$61/AD348</f>
        <v>371571.23353326035</v>
      </c>
      <c r="AI348" s="40">
        <f>($G348*(1-('Exposure Inputs'!$C$17/100))*'Exposure Inputs'!$G$6*'Exposure Inputs'!$C$15)/('Exposure Inputs'!$G$8*'Exposure Inputs'!$G$11)</f>
        <v>9.9828044160240315E-6</v>
      </c>
      <c r="AJ348" s="40">
        <f>($F348*(1-('Exposure Inputs'!$C$17)/100)*'Exposure Inputs'!$G$7*'Exposure Inputs'!$G$12*'Exposure Inputs'!$C$15*H348)/('Exposure Inputs'!$G$8*'Exposure Inputs'!$G$13*'Exposure Inputs'!$C$16)</f>
        <v>2.3330242434905124E-6</v>
      </c>
      <c r="AK348" s="40">
        <f>($F348*(1-('Exposure Inputs'!$C$17)/100)*'Exposure Inputs'!$G$7*'Exposure Inputs'!$G$12*'Exposure Inputs'!$C$15*H348)/('Exposure Inputs'!$G$8*'Exposure Inputs'!$C$14*'Exposure Inputs'!$C$16)</f>
        <v>1.495528361211867E-7</v>
      </c>
      <c r="AL348" s="40">
        <f>($F348*(1-('Exposure Inputs'!$C$17)/100)*'Exposure Inputs'!$G$12*'Exposure Inputs'!$C$15*H348)/('Exposure Inputs'!$C$14*'Exposure Inputs'!$C$16)</f>
        <v>1.6176123090658972E-5</v>
      </c>
      <c r="AM348" s="40">
        <f>'Exposure Inputs'!$E$60/AI348</f>
        <v>1262170.3756686791</v>
      </c>
      <c r="AN348" s="40">
        <f>'Exposure Inputs'!$E$61/AJ348</f>
        <v>222886.66800221987</v>
      </c>
      <c r="AO348" s="40">
        <f>($G348*(1-('Exposure Inputs'!$C$17/100))*'Exposure Inputs'!$H$6*'Exposure Inputs'!$C$15)/('Exposure Inputs'!$H$8*'Exposure Inputs'!$H$11)</f>
        <v>1.2670337835944154E-5</v>
      </c>
      <c r="AP348" s="40">
        <f>($F348*(1-('Exposure Inputs'!$C$17)/100)*'Exposure Inputs'!$H$7*'Exposure Inputs'!$H$12*'Exposure Inputs'!$C$15*H348)/('Exposure Inputs'!$H$8*'Exposure Inputs'!$H$13*'Exposure Inputs'!$C$16)</f>
        <v>3.0375164470237404E-6</v>
      </c>
      <c r="AQ348" s="40">
        <f>($F348*(1-('Exposure Inputs'!$C$17)/100)*'Exposure Inputs'!$H$7*'Exposure Inputs'!$H$12*'Exposure Inputs'!$C$15*H348)/('Exposure Inputs'!$H$8*'Exposure Inputs'!$C$14*'Exposure Inputs'!$C$16)</f>
        <v>1.9471259275793208E-7</v>
      </c>
      <c r="AR348" s="40">
        <f>($F348*(1-('Exposure Inputs'!$C$17)/100)*'Exposure Inputs'!$H$12*'Exposure Inputs'!$C$15*H348)/('Exposure Inputs'!$C$14*'Exposure Inputs'!$C$16)</f>
        <v>1.6176123090658972E-5</v>
      </c>
      <c r="AS348" s="40">
        <f>'Exposure Inputs'!$E$60/AO348</f>
        <v>994448.6219029919</v>
      </c>
      <c r="AT348" s="40">
        <f>'Exposure Inputs'!$E$61/AP348</f>
        <v>171192.48868907799</v>
      </c>
    </row>
    <row r="349" spans="1:99" s="35" customFormat="1">
      <c r="A349" s="47">
        <v>2022</v>
      </c>
      <c r="B349" s="48">
        <v>110054272210</v>
      </c>
      <c r="C349" s="48" t="s">
        <v>294</v>
      </c>
      <c r="D349" s="48" t="s">
        <v>287</v>
      </c>
      <c r="E349" s="48" t="s">
        <v>295</v>
      </c>
      <c r="F349" s="48">
        <v>3.42362394357873E-6</v>
      </c>
      <c r="G349" s="48">
        <v>6.37763338008939E-6</v>
      </c>
      <c r="H349" s="48">
        <v>365</v>
      </c>
      <c r="I349" s="40">
        <f t="shared" si="6"/>
        <v>9.5729924254064633E-13</v>
      </c>
      <c r="J349" s="40">
        <f>($G349*(1-('Exposure Inputs'!$C$17/100))*'Exposure Inputs'!$C$6*1*'Exposure Inputs'!$C$15)/('Exposure Inputs'!$C$8*'Exposure Inputs'!$C$11)</f>
        <v>2.5665079241519812E-10</v>
      </c>
      <c r="K349" s="40">
        <f>($F349*(1-('Exposure Inputs'!$C$17)/100)*'Exposure Inputs'!$C$7*'Exposure Inputs'!$C$12*'Exposure Inputs'!$C$15*H349)/('Exposure Inputs'!$C$8*'Exposure Inputs'!$C$13*'Exposure Inputs'!$C$16)</f>
        <v>3.7643345895427715E-11</v>
      </c>
      <c r="L349" s="40">
        <f>($F349*(1-('Exposure Inputs'!$C$17)/100)*'Exposure Inputs'!$C$7*'Exposure Inputs'!$C$12*'Exposure Inputs'!$C$15*H349)/('Exposure Inputs'!$C$8*'Exposure Inputs'!$C$14*'Exposure Inputs'!$C$16)</f>
        <v>2.7508598923581791E-11</v>
      </c>
      <c r="M349" s="40">
        <f>($F349*(1-('Exposure Inputs'!$C$17)/100)*'Exposure Inputs'!$C$12*'Exposure Inputs'!$C$15*H349)/('Exposure Inputs'!$C$14*'Exposure Inputs'!$C$16)</f>
        <v>2.5018790356921492E-9</v>
      </c>
      <c r="N349" s="40">
        <f>'Exposure Inputs'!$E$60/$J349</f>
        <v>49093945440.138313</v>
      </c>
      <c r="O349" s="40">
        <f>'Exposure Inputs'!$E$61/$K349</f>
        <v>13813862387.380419</v>
      </c>
      <c r="P349" s="40">
        <f>L349*'Exposure Inputs'!$E$63</f>
        <v>9.5729924254064633E-13</v>
      </c>
      <c r="Q349" s="40">
        <f>($G349*(1-('Exposure Inputs'!$C$17/100))*'Exposure Inputs'!$D$6*1*'Exposure Inputs'!$C$15)/('Exposure Inputs'!$D$8*'Exposure Inputs'!$D$11)</f>
        <v>9.0046755553772764E-10</v>
      </c>
      <c r="R349" s="40">
        <f>($F349*(1-('Exposure Inputs'!$C$17)/100)*'Exposure Inputs'!$D$7*'Exposure Inputs'!$D$12*'Exposure Inputs'!$C$15*H349)/('Exposure Inputs'!$D$8*'Exposure Inputs'!$D$13*'Exposure Inputs'!$C$16)</f>
        <v>9.6152842670721802E-11</v>
      </c>
      <c r="S349" s="40">
        <f>($F349*(1-('Exposure Inputs'!$C$17)/100)*'Exposure Inputs'!$D$7*'Exposure Inputs'!$D$12*'Exposure Inputs'!$C$15*H349)/('Exposure Inputs'!$D$8*'Exposure Inputs'!$C$14*'Exposure Inputs'!$C$16)</f>
        <v>1.2327287521887411E-12</v>
      </c>
      <c r="T349" s="40">
        <f>($F349*(1-('Exposure Inputs'!$C$17)/100)*'Exposure Inputs'!$D$12*'Exposure Inputs'!$C$15*H349)/('Exposure Inputs'!$C$14*'Exposure Inputs'!$C$16)</f>
        <v>4.3892614661265772E-11</v>
      </c>
      <c r="U349" s="40">
        <f>'Exposure Inputs'!$E$60/Q349</f>
        <v>13992730690.308683</v>
      </c>
      <c r="V349" s="40">
        <f>'Exposure Inputs'!$E$61/R349</f>
        <v>5408056439.6910772</v>
      </c>
      <c r="W349" s="40">
        <f>($G349*(1-('Exposure Inputs'!$C$17/100))*'Exposure Inputs'!$E$6*'Exposure Inputs'!$C$15)/('Exposure Inputs'!$E$8*'Exposure Inputs'!$E$11)</f>
        <v>1.9720782546812727E-10</v>
      </c>
      <c r="X349" s="40">
        <f>($F349*(1-('Exposure Inputs'!$C$17)/100)*'Exposure Inputs'!$E$7*'Exposure Inputs'!$E$12*'Exposure Inputs'!$C$15*H349)/('Exposure Inputs'!$E$8*'Exposure Inputs'!$E$13*'Exposure Inputs'!$C$16)</f>
        <v>2.0847765913412379E-11</v>
      </c>
      <c r="Y349" s="40">
        <f>($F349*(1-('Exposure Inputs'!$C$17)/100)*'Exposure Inputs'!$E$7*'Exposure Inputs'!$E$12*'Exposure Inputs'!$C$15*H349)/('Exposure Inputs'!$E$8*'Exposure Inputs'!$C$14*'Exposure Inputs'!$C$16)</f>
        <v>1.3363952508597681E-12</v>
      </c>
      <c r="Z349" s="40">
        <f>($F349*(1-('Exposure Inputs'!$C$17)/100)*'Exposure Inputs'!$E$12*'Exposure Inputs'!$C$15*H349)/('Exposure Inputs'!$C$14*'Exposure Inputs'!$C$16)</f>
        <v>2.1946307330632889E-10</v>
      </c>
      <c r="AA349" s="40">
        <f>'Exposure Inputs'!$E$60/W349</f>
        <v>63891987907.124969</v>
      </c>
      <c r="AB349" s="40">
        <f>'Exposure Inputs'!$E$61/X349</f>
        <v>24942720585.012844</v>
      </c>
      <c r="AC349" s="40">
        <f>($G349*(1-('Exposure Inputs'!$C$17/100))*'Exposure Inputs'!$F$6*'Exposure Inputs'!$C$15)/('Exposure Inputs'!$F$8*'Exposure Inputs'!$F$11)</f>
        <v>1.977290912383348E-10</v>
      </c>
      <c r="AD349" s="40">
        <f>($F349*(1-('Exposure Inputs'!$C$17)/100)*'Exposure Inputs'!$F$7*'Exposure Inputs'!$F$12*'Exposure Inputs'!$C$15*H349)/('Exposure Inputs'!$F$8*'Exposure Inputs'!$F$13*'Exposure Inputs'!$C$16)</f>
        <v>1.8986646870198948E-11</v>
      </c>
      <c r="AE349" s="40">
        <f>($F349*(1-('Exposure Inputs'!$C$17)/100)*'Exposure Inputs'!$F$7*'Exposure Inputs'!$F$12*'Exposure Inputs'!$C$15*H349)/('Exposure Inputs'!$F$8*'Exposure Inputs'!$C$14*'Exposure Inputs'!$C$16)</f>
        <v>1.2170927480896762E-12</v>
      </c>
      <c r="AF349" s="40">
        <f>($F349*(1-('Exposure Inputs'!$C$17)/100)*'Exposure Inputs'!$F$12*'Exposure Inputs'!$C$15*H349)/('Exposure Inputs'!$C$14*'Exposure Inputs'!$C$16)</f>
        <v>2.1946307330632889E-10</v>
      </c>
      <c r="AG349" s="40">
        <f>'Exposure Inputs'!$E$60/AC349</f>
        <v>63723551861.230476</v>
      </c>
      <c r="AH349" s="40">
        <f>'Exposure Inputs'!$E$61/AD349</f>
        <v>27387669005.219734</v>
      </c>
      <c r="AI349" s="40">
        <f>($G349*(1-('Exposure Inputs'!$C$17/100))*'Exposure Inputs'!$G$6*'Exposure Inputs'!$C$15)/('Exposure Inputs'!$G$8*'Exposure Inputs'!$G$11)</f>
        <v>2.5229757208026585E-10</v>
      </c>
      <c r="AJ349" s="40">
        <f>($F349*(1-('Exposure Inputs'!$C$17)/100)*'Exposure Inputs'!$G$7*'Exposure Inputs'!$G$12*'Exposure Inputs'!$C$15*H349)/('Exposure Inputs'!$G$8*'Exposure Inputs'!$G$13*'Exposure Inputs'!$C$16)</f>
        <v>3.1652372308558067E-11</v>
      </c>
      <c r="AK349" s="40">
        <f>($F349*(1-('Exposure Inputs'!$C$17)/100)*'Exposure Inputs'!$G$7*'Exposure Inputs'!$G$12*'Exposure Inputs'!$C$15*H349)/('Exposure Inputs'!$G$8*'Exposure Inputs'!$C$14*'Exposure Inputs'!$C$16)</f>
        <v>2.0289982249075683E-12</v>
      </c>
      <c r="AL349" s="40">
        <f>($F349*(1-('Exposure Inputs'!$C$17)/100)*'Exposure Inputs'!$G$12*'Exposure Inputs'!$C$15*H349)/('Exposure Inputs'!$C$14*'Exposure Inputs'!$C$16)</f>
        <v>2.1946307330632889E-10</v>
      </c>
      <c r="AM349" s="40">
        <f>'Exposure Inputs'!$E$60/AI349</f>
        <v>49941027557.694611</v>
      </c>
      <c r="AN349" s="40">
        <f>'Exposure Inputs'!$E$61/AJ349</f>
        <v>16428468455.092831</v>
      </c>
      <c r="AO349" s="40">
        <f>($G349*(1-('Exposure Inputs'!$C$17/100))*'Exposure Inputs'!$H$6*'Exposure Inputs'!$C$15)/('Exposure Inputs'!$H$8*'Exposure Inputs'!$H$11)</f>
        <v>3.2022018465214254E-10</v>
      </c>
      <c r="AP349" s="40">
        <f>($F349*(1-('Exposure Inputs'!$C$17)/100)*'Exposure Inputs'!$H$7*'Exposure Inputs'!$H$12*'Exposure Inputs'!$C$15*H349)/('Exposure Inputs'!$H$8*'Exposure Inputs'!$H$13*'Exposure Inputs'!$C$16)</f>
        <v>4.1210288209743972E-11</v>
      </c>
      <c r="AQ349" s="40">
        <f>($F349*(1-('Exposure Inputs'!$C$17)/100)*'Exposure Inputs'!$H$7*'Exposure Inputs'!$H$12*'Exposure Inputs'!$C$15*H349)/('Exposure Inputs'!$H$8*'Exposure Inputs'!$C$14*'Exposure Inputs'!$C$16)</f>
        <v>2.6416851416502546E-12</v>
      </c>
      <c r="AR349" s="40">
        <f>($F349*(1-('Exposure Inputs'!$C$17)/100)*'Exposure Inputs'!$H$12*'Exposure Inputs'!$C$15*H349)/('Exposure Inputs'!$C$14*'Exposure Inputs'!$C$16)</f>
        <v>2.1946307330632889E-10</v>
      </c>
      <c r="AS349" s="40">
        <f>'Exposure Inputs'!$E$60/AO349</f>
        <v>39347925595.90667</v>
      </c>
      <c r="AT349" s="40">
        <f>'Exposure Inputs'!$E$61/AP349</f>
        <v>12618208282.19902</v>
      </c>
    </row>
    <row r="350" spans="1:99" s="35" customFormat="1">
      <c r="A350" s="47">
        <v>2023</v>
      </c>
      <c r="B350" s="48">
        <v>110054272210</v>
      </c>
      <c r="C350" s="48" t="s">
        <v>294</v>
      </c>
      <c r="D350" s="48" t="s">
        <v>287</v>
      </c>
      <c r="E350" s="48" t="s">
        <v>295</v>
      </c>
      <c r="F350" s="48">
        <v>1.4063839837032801E-5</v>
      </c>
      <c r="G350" s="48">
        <v>2.6198559151077099E-5</v>
      </c>
      <c r="H350" s="48">
        <v>365</v>
      </c>
      <c r="I350" s="40">
        <f t="shared" si="6"/>
        <v>3.9324713943702626E-12</v>
      </c>
      <c r="J350" s="40">
        <f>($G350*(1-('Exposure Inputs'!$C$17/100))*'Exposure Inputs'!$C$6*1*'Exposure Inputs'!$C$15)/('Exposure Inputs'!$C$8*'Exposure Inputs'!$C$11)</f>
        <v>1.0542909203987727E-9</v>
      </c>
      <c r="K350" s="40">
        <f>($F350*(1-('Exposure Inputs'!$C$17)/100)*'Exposure Inputs'!$C$7*'Exposure Inputs'!$C$12*'Exposure Inputs'!$C$15*H350)/('Exposure Inputs'!$C$8*'Exposure Inputs'!$C$13*'Exposure Inputs'!$C$16)</f>
        <v>1.5463438634849794E-10</v>
      </c>
      <c r="L350" s="40">
        <f>($F350*(1-('Exposure Inputs'!$C$17)/100)*'Exposure Inputs'!$C$7*'Exposure Inputs'!$C$12*'Exposure Inputs'!$C$15*H350)/('Exposure Inputs'!$C$8*'Exposure Inputs'!$C$14*'Exposure Inputs'!$C$16)</f>
        <v>1.1300205156236388E-10</v>
      </c>
      <c r="M350" s="40">
        <f>($F350*(1-('Exposure Inputs'!$C$17)/100)*'Exposure Inputs'!$C$12*'Exposure Inputs'!$C$15*H350)/('Exposure Inputs'!$C$14*'Exposure Inputs'!$C$16)</f>
        <v>1.0277421419370125E-8</v>
      </c>
      <c r="N350" s="40">
        <f>'Exposure Inputs'!$E$60/$J350</f>
        <v>11951160496.795517</v>
      </c>
      <c r="O350" s="40">
        <f>'Exposure Inputs'!$E$61/$K350</f>
        <v>3362770805.8935957</v>
      </c>
      <c r="P350" s="40">
        <f>L350*'Exposure Inputs'!$E$63</f>
        <v>3.9324713943702626E-12</v>
      </c>
      <c r="Q350" s="40">
        <f>($G350*(1-('Exposure Inputs'!$C$17/100))*'Exposure Inputs'!$D$6*1*'Exposure Inputs'!$C$15)/('Exposure Inputs'!$D$8*'Exposure Inputs'!$D$11)</f>
        <v>3.6990135856712266E-9</v>
      </c>
      <c r="R350" s="40">
        <f>($F350*(1-('Exposure Inputs'!$C$17)/100)*'Exposure Inputs'!$D$7*'Exposure Inputs'!$D$12*'Exposure Inputs'!$C$15*H350)/('Exposure Inputs'!$D$8*'Exposure Inputs'!$D$13*'Exposure Inputs'!$C$16)</f>
        <v>3.9498443797624043E-10</v>
      </c>
      <c r="S350" s="40">
        <f>($F350*(1-('Exposure Inputs'!$C$17)/100)*'Exposure Inputs'!$D$7*'Exposure Inputs'!$D$12*'Exposure Inputs'!$C$15*H350)/('Exposure Inputs'!$D$8*'Exposure Inputs'!$C$14*'Exposure Inputs'!$C$16)</f>
        <v>5.0639030509774407E-12</v>
      </c>
      <c r="T350" s="40">
        <f>($F350*(1-('Exposure Inputs'!$C$17)/100)*'Exposure Inputs'!$D$12*'Exposure Inputs'!$C$15*H350)/('Exposure Inputs'!$C$14*'Exposure Inputs'!$C$16)</f>
        <v>1.8030563893631797E-10</v>
      </c>
      <c r="U350" s="40">
        <f>'Exposure Inputs'!$E$60/Q350</f>
        <v>3406313523.3696609</v>
      </c>
      <c r="V350" s="40">
        <f>'Exposure Inputs'!$E$61/R350</f>
        <v>1316507563.346786</v>
      </c>
      <c r="W350" s="40">
        <f>($G350*(1-('Exposure Inputs'!$C$17/100))*'Exposure Inputs'!$E$6*'Exposure Inputs'!$C$15)/('Exposure Inputs'!$E$8*'Exposure Inputs'!$E$11)</f>
        <v>8.1010628436431149E-10</v>
      </c>
      <c r="X350" s="40">
        <f>($F350*(1-('Exposure Inputs'!$C$17)/100)*'Exposure Inputs'!$E$7*'Exposure Inputs'!$E$12*'Exposure Inputs'!$C$15*H350)/('Exposure Inputs'!$E$8*'Exposure Inputs'!$E$13*'Exposure Inputs'!$C$16)</f>
        <v>8.5640142024389697E-11</v>
      </c>
      <c r="Y350" s="40">
        <f>($F350*(1-('Exposure Inputs'!$C$17)/100)*'Exposure Inputs'!$E$7*'Exposure Inputs'!$E$12*'Exposure Inputs'!$C$15*H350)/('Exposure Inputs'!$E$8*'Exposure Inputs'!$C$14*'Exposure Inputs'!$C$16)</f>
        <v>5.489752693871135E-12</v>
      </c>
      <c r="Z350" s="40">
        <f>($F350*(1-('Exposure Inputs'!$C$17)/100)*'Exposure Inputs'!$E$12*'Exposure Inputs'!$C$15*H350)/('Exposure Inputs'!$C$14*'Exposure Inputs'!$C$16)</f>
        <v>9.0152819468158976E-10</v>
      </c>
      <c r="AA350" s="40">
        <f>'Exposure Inputs'!$E$60/W350</f>
        <v>15553514697.009405</v>
      </c>
      <c r="AB350" s="40">
        <f>'Exposure Inputs'!$E$61/X350</f>
        <v>6071918935.5373526</v>
      </c>
      <c r="AC350" s="40">
        <f>($G350*(1-('Exposure Inputs'!$C$17/100))*'Exposure Inputs'!$F$6*'Exposure Inputs'!$C$15)/('Exposure Inputs'!$F$8*'Exposure Inputs'!$F$11)</f>
        <v>8.1224758213110515E-10</v>
      </c>
      <c r="AD350" s="40">
        <f>($F350*(1-('Exposure Inputs'!$C$17)/100)*'Exposure Inputs'!$F$7*'Exposure Inputs'!$F$12*'Exposure Inputs'!$C$15*H350)/('Exposure Inputs'!$F$8*'Exposure Inputs'!$F$13*'Exposure Inputs'!$C$16)</f>
        <v>7.7994886420164308E-11</v>
      </c>
      <c r="AE350" s="40">
        <f>($F350*(1-('Exposure Inputs'!$C$17)/100)*'Exposure Inputs'!$F$7*'Exposure Inputs'!$F$12*'Exposure Inputs'!$C$15*H350)/('Exposure Inputs'!$F$8*'Exposure Inputs'!$C$14*'Exposure Inputs'!$C$16)</f>
        <v>4.9996722064207895E-12</v>
      </c>
      <c r="AF350" s="40">
        <f>($F350*(1-('Exposure Inputs'!$C$17)/100)*'Exposure Inputs'!$F$12*'Exposure Inputs'!$C$15*H350)/('Exposure Inputs'!$C$14*'Exposure Inputs'!$C$16)</f>
        <v>9.0152819468158976E-10</v>
      </c>
      <c r="AG350" s="40">
        <f>'Exposure Inputs'!$E$60/AC350</f>
        <v>15512511550.900782</v>
      </c>
      <c r="AH350" s="40">
        <f>'Exposure Inputs'!$E$61/AD350</f>
        <v>6667103753.4271288</v>
      </c>
      <c r="AI350" s="40">
        <f>($G350*(1-('Exposure Inputs'!$C$17/100))*'Exposure Inputs'!$G$6*'Exposure Inputs'!$C$15)/('Exposure Inputs'!$G$8*'Exposure Inputs'!$G$11)</f>
        <v>1.0364084091841192E-9</v>
      </c>
      <c r="AJ350" s="40">
        <f>($F350*(1-('Exposure Inputs'!$C$17)/100)*'Exposure Inputs'!$G$7*'Exposure Inputs'!$G$12*'Exposure Inputs'!$C$15*H350)/('Exposure Inputs'!$G$8*'Exposure Inputs'!$G$13*'Exposure Inputs'!$C$16)</f>
        <v>1.300241796253976E-10</v>
      </c>
      <c r="AK350" s="40">
        <f>($F350*(1-('Exposure Inputs'!$C$17)/100)*'Exposure Inputs'!$G$7*'Exposure Inputs'!$G$12*'Exposure Inputs'!$C$15*H350)/('Exposure Inputs'!$G$8*'Exposure Inputs'!$C$14*'Exposure Inputs'!$C$16)</f>
        <v>8.3348833093203593E-12</v>
      </c>
      <c r="AL350" s="40">
        <f>($F350*(1-('Exposure Inputs'!$C$17)/100)*'Exposure Inputs'!$G$12*'Exposure Inputs'!$C$15*H350)/('Exposure Inputs'!$C$14*'Exposure Inputs'!$C$16)</f>
        <v>9.0152819468158976E-10</v>
      </c>
      <c r="AM350" s="40">
        <f>'Exposure Inputs'!$E$60/AI350</f>
        <v>12157369516.056864</v>
      </c>
      <c r="AN350" s="40">
        <f>'Exposure Inputs'!$E$61/AJ350</f>
        <v>3999256149.8802066</v>
      </c>
      <c r="AO350" s="40">
        <f>($G350*(1-('Exposure Inputs'!$C$17/100))*'Exposure Inputs'!$H$6*'Exposure Inputs'!$C$15)/('Exposure Inputs'!$H$8*'Exposure Inputs'!$H$11)</f>
        <v>1.3154264205855622E-9</v>
      </c>
      <c r="AP350" s="40">
        <f>($F350*(1-('Exposure Inputs'!$C$17)/100)*'Exposure Inputs'!$H$7*'Exposure Inputs'!$H$12*'Exposure Inputs'!$C$15*H350)/('Exposure Inputs'!$H$8*'Exposure Inputs'!$H$13*'Exposure Inputs'!$C$16)</f>
        <v>1.6928696100132074E-10</v>
      </c>
      <c r="AQ350" s="40">
        <f>($F350*(1-('Exposure Inputs'!$C$17)/100)*'Exposure Inputs'!$H$7*'Exposure Inputs'!$H$12*'Exposure Inputs'!$C$15*H350)/('Exposure Inputs'!$H$8*'Exposure Inputs'!$C$14*'Exposure Inputs'!$C$16)</f>
        <v>1.0851728269315432E-11</v>
      </c>
      <c r="AR350" s="40">
        <f>($F350*(1-('Exposure Inputs'!$C$17)/100)*'Exposure Inputs'!$H$12*'Exposure Inputs'!$C$15*H350)/('Exposure Inputs'!$C$14*'Exposure Inputs'!$C$16)</f>
        <v>9.0152819468158976E-10</v>
      </c>
      <c r="AS350" s="40">
        <f>'Exposure Inputs'!$E$60/AO350</f>
        <v>9578642942.5608673</v>
      </c>
      <c r="AT350" s="40">
        <f>'Exposure Inputs'!$E$61/AP350</f>
        <v>3071707336.0182958</v>
      </c>
    </row>
    <row r="351" spans="1:99" s="35" customFormat="1">
      <c r="A351" s="47">
        <v>2020</v>
      </c>
      <c r="B351" s="48">
        <v>110001855635</v>
      </c>
      <c r="C351" s="48" t="s">
        <v>296</v>
      </c>
      <c r="D351" s="48" t="s">
        <v>287</v>
      </c>
      <c r="E351" s="48" t="s">
        <v>297</v>
      </c>
      <c r="F351" s="48">
        <v>5.4697648338269102E-2</v>
      </c>
      <c r="G351" s="48">
        <v>0.13376285142111299</v>
      </c>
      <c r="H351" s="48">
        <v>365</v>
      </c>
      <c r="I351" s="40">
        <f t="shared" si="6"/>
        <v>1.5294325015219216E-8</v>
      </c>
      <c r="J351" s="40">
        <f>($G351*(1-('Exposure Inputs'!$C$17/100))*'Exposure Inputs'!$C$6*1*'Exposure Inputs'!$C$15)/('Exposure Inputs'!$C$8*'Exposure Inputs'!$C$11)</f>
        <v>5.3829280811472239E-6</v>
      </c>
      <c r="K351" s="40">
        <f>($F351*(1-('Exposure Inputs'!$C$17)/100)*'Exposure Inputs'!$C$7*'Exposure Inputs'!$C$12*'Exposure Inputs'!$C$15*H351)/('Exposure Inputs'!$C$8*'Exposure Inputs'!$C$13*'Exposure Inputs'!$C$16)</f>
        <v>6.0141023955792457E-7</v>
      </c>
      <c r="L351" s="40">
        <f>($F351*(1-('Exposure Inputs'!$C$17)/100)*'Exposure Inputs'!$C$7*'Exposure Inputs'!$C$12*'Exposure Inputs'!$C$15*H351)/('Exposure Inputs'!$C$8*'Exposure Inputs'!$C$14*'Exposure Inputs'!$C$16)</f>
        <v>4.3949209813848328E-7</v>
      </c>
      <c r="M351" s="40">
        <f>($F351*(1-('Exposure Inputs'!$C$17)/100)*'Exposure Inputs'!$C$12*'Exposure Inputs'!$C$15*H351)/('Exposure Inputs'!$C$14*'Exposure Inputs'!$C$16)</f>
        <v>3.9971358401042812E-5</v>
      </c>
      <c r="N351" s="40">
        <f>'Exposure Inputs'!$E$60/$J351</f>
        <v>2340733.4837203794</v>
      </c>
      <c r="O351" s="40">
        <f>'Exposure Inputs'!$E$61/$K351</f>
        <v>864634.43053818587</v>
      </c>
      <c r="P351" s="40">
        <f>L351*'Exposure Inputs'!$E$63</f>
        <v>1.5294325015219216E-8</v>
      </c>
      <c r="Q351" s="40">
        <f>($G351*(1-('Exposure Inputs'!$C$17/100))*'Exposure Inputs'!$D$6*1*'Exposure Inputs'!$C$15)/('Exposure Inputs'!$D$8*'Exposure Inputs'!$D$11)</f>
        <v>1.888617621341502E-5</v>
      </c>
      <c r="R351" s="40">
        <f>($F351*(1-('Exposure Inputs'!$C$17)/100)*'Exposure Inputs'!$D$7*'Exposure Inputs'!$D$12*'Exposure Inputs'!$C$15*H351)/('Exposure Inputs'!$D$8*'Exposure Inputs'!$D$13*'Exposure Inputs'!$C$16)</f>
        <v>1.5361892724790474E-6</v>
      </c>
      <c r="S351" s="40">
        <f>($F351*(1-('Exposure Inputs'!$C$17)/100)*'Exposure Inputs'!$D$7*'Exposure Inputs'!$D$12*'Exposure Inputs'!$C$15*H351)/('Exposure Inputs'!$D$8*'Exposure Inputs'!$C$14*'Exposure Inputs'!$C$16)</f>
        <v>1.9694734262551888E-8</v>
      </c>
      <c r="T351" s="40">
        <f>($F351*(1-('Exposure Inputs'!$C$17)/100)*'Exposure Inputs'!$D$12*'Exposure Inputs'!$C$15*H351)/('Exposure Inputs'!$C$14*'Exposure Inputs'!$C$16)</f>
        <v>7.0125190177268079E-7</v>
      </c>
      <c r="U351" s="40">
        <f>'Exposure Inputs'!$E$60/Q351</f>
        <v>667154.63509495941</v>
      </c>
      <c r="V351" s="40">
        <f>'Exposure Inputs'!$E$61/R351</f>
        <v>338499.95525671297</v>
      </c>
      <c r="W351" s="40">
        <f>($G351*(1-('Exposure Inputs'!$C$17/100))*'Exposure Inputs'!$E$6*'Exposure Inputs'!$C$15)/('Exposure Inputs'!$E$8*'Exposure Inputs'!$E$11)</f>
        <v>4.1361864950606731E-6</v>
      </c>
      <c r="X351" s="40">
        <f>($F351*(1-('Exposure Inputs'!$C$17)/100)*'Exposure Inputs'!$E$7*'Exposure Inputs'!$E$12*'Exposure Inputs'!$C$15*H351)/('Exposure Inputs'!$E$8*'Exposure Inputs'!$E$13*'Exposure Inputs'!$C$16)</f>
        <v>3.330750653000744E-7</v>
      </c>
      <c r="Y351" s="40">
        <f>($F351*(1-('Exposure Inputs'!$C$17)/100)*'Exposure Inputs'!$E$7*'Exposure Inputs'!$E$12*'Exposure Inputs'!$C$15*H351)/('Exposure Inputs'!$E$8*'Exposure Inputs'!$C$14*'Exposure Inputs'!$C$16)</f>
        <v>2.1350965724363749E-8</v>
      </c>
      <c r="Z351" s="40">
        <f>($F351*(1-('Exposure Inputs'!$C$17)/100)*'Exposure Inputs'!$E$12*'Exposure Inputs'!$C$15*H351)/('Exposure Inputs'!$C$14*'Exposure Inputs'!$C$16)</f>
        <v>3.5062595088634034E-6</v>
      </c>
      <c r="AA351" s="40">
        <f>'Exposure Inputs'!$E$60/W351</f>
        <v>3046284.3044061465</v>
      </c>
      <c r="AB351" s="40">
        <f>'Exposure Inputs'!$E$61/X351</f>
        <v>1561209.6316231927</v>
      </c>
      <c r="AC351" s="40">
        <f>($G351*(1-('Exposure Inputs'!$C$17/100))*'Exposure Inputs'!$F$6*'Exposure Inputs'!$C$15)/('Exposure Inputs'!$F$8*'Exposure Inputs'!$F$11)</f>
        <v>4.1471193900102109E-6</v>
      </c>
      <c r="AD351" s="40">
        <f>($F351*(1-('Exposure Inputs'!$C$17)/100)*'Exposure Inputs'!$F$7*'Exposure Inputs'!$F$12*'Exposure Inputs'!$C$15*H351)/('Exposure Inputs'!$F$8*'Exposure Inputs'!$F$13*'Exposure Inputs'!$C$16)</f>
        <v>3.0334083145342903E-7</v>
      </c>
      <c r="AE351" s="40">
        <f>($F351*(1-('Exposure Inputs'!$C$17)/100)*'Exposure Inputs'!$F$7*'Exposure Inputs'!$F$12*'Exposure Inputs'!$C$15*H351)/('Exposure Inputs'!$F$8*'Exposure Inputs'!$C$14*'Exposure Inputs'!$C$16)</f>
        <v>1.9444925093168531E-8</v>
      </c>
      <c r="AF351" s="40">
        <f>($F351*(1-('Exposure Inputs'!$C$17)/100)*'Exposure Inputs'!$F$12*'Exposure Inputs'!$C$15*H351)/('Exposure Inputs'!$C$14*'Exposure Inputs'!$C$16)</f>
        <v>3.5062595088634034E-6</v>
      </c>
      <c r="AG351" s="40">
        <f>'Exposure Inputs'!$E$60/AC351</f>
        <v>3038253.4996102382</v>
      </c>
      <c r="AH351" s="40">
        <f>'Exposure Inputs'!$E$61/AD351</f>
        <v>1714243.3397721928</v>
      </c>
      <c r="AI351" s="40">
        <f>($G351*(1-('Exposure Inputs'!$C$17/100))*'Exposure Inputs'!$G$6*'Exposure Inputs'!$C$15)/('Exposure Inputs'!$G$8*'Exposure Inputs'!$G$11)</f>
        <v>5.2916247511874255E-6</v>
      </c>
      <c r="AJ351" s="40">
        <f>($F351*(1-('Exposure Inputs'!$C$17)/100)*'Exposure Inputs'!$G$7*'Exposure Inputs'!$G$12*'Exposure Inputs'!$C$15*H351)/('Exposure Inputs'!$G$8*'Exposure Inputs'!$G$13*'Exposure Inputs'!$C$16)</f>
        <v>5.056952393538087E-7</v>
      </c>
      <c r="AK351" s="40">
        <f>($F351*(1-('Exposure Inputs'!$C$17)/100)*'Exposure Inputs'!$G$7*'Exposure Inputs'!$G$12*'Exposure Inputs'!$C$15*H351)/('Exposure Inputs'!$G$8*'Exposure Inputs'!$C$14*'Exposure Inputs'!$C$16)</f>
        <v>3.2416361497039023E-8</v>
      </c>
      <c r="AL351" s="40">
        <f>($F351*(1-('Exposure Inputs'!$C$17)/100)*'Exposure Inputs'!$G$12*'Exposure Inputs'!$C$15*H351)/('Exposure Inputs'!$C$14*'Exposure Inputs'!$C$16)</f>
        <v>3.5062595088634034E-6</v>
      </c>
      <c r="AM351" s="40">
        <f>'Exposure Inputs'!$E$60/AI351</f>
        <v>2381121.2231503366</v>
      </c>
      <c r="AN351" s="40">
        <f>'Exposure Inputs'!$E$61/AJ351</f>
        <v>1028287.3152305534</v>
      </c>
      <c r="AO351" s="40">
        <f>($G351*(1-('Exposure Inputs'!$C$17/100))*'Exposure Inputs'!$H$6*'Exposure Inputs'!$C$15)/('Exposure Inputs'!$H$8*'Exposure Inputs'!$H$11)</f>
        <v>6.7162162559218085E-6</v>
      </c>
      <c r="AP351" s="40">
        <f>($F351*(1-('Exposure Inputs'!$C$17)/100)*'Exposure Inputs'!$H$7*'Exposure Inputs'!$H$12*'Exposure Inputs'!$C$15*H351)/('Exposure Inputs'!$H$8*'Exposure Inputs'!$H$13*'Exposure Inputs'!$C$16)</f>
        <v>6.5839761888657251E-7</v>
      </c>
      <c r="AQ351" s="40">
        <f>($F351*(1-('Exposure Inputs'!$C$17)/100)*'Exposure Inputs'!$H$7*'Exposure Inputs'!$H$12*'Exposure Inputs'!$C$15*H351)/('Exposure Inputs'!$H$8*'Exposure Inputs'!$C$14*'Exposure Inputs'!$C$16)</f>
        <v>4.2204975569652079E-8</v>
      </c>
      <c r="AR351" s="40">
        <f>($F351*(1-('Exposure Inputs'!$C$17)/100)*'Exposure Inputs'!$H$12*'Exposure Inputs'!$C$15*H351)/('Exposure Inputs'!$C$14*'Exposure Inputs'!$C$16)</f>
        <v>3.5062595088634034E-6</v>
      </c>
      <c r="AS351" s="40">
        <f>'Exposure Inputs'!$E$60/AO351</f>
        <v>1876056.3269371134</v>
      </c>
      <c r="AT351" s="40">
        <f>'Exposure Inputs'!$E$61/AP351</f>
        <v>789796.29494921467</v>
      </c>
      <c r="BA351" s="63"/>
      <c r="BB351" s="63"/>
      <c r="BC351" s="41"/>
      <c r="BD351" s="41"/>
      <c r="BE351" s="41"/>
      <c r="BF351" s="41"/>
      <c r="BG351" s="41"/>
      <c r="BH351" s="41"/>
      <c r="BI351" s="41"/>
      <c r="BJ351" s="41"/>
      <c r="BK351" s="41"/>
      <c r="BL351" s="41"/>
      <c r="BM351" s="41"/>
      <c r="BN351" s="41"/>
      <c r="BO351" s="41"/>
      <c r="BP351" s="41"/>
      <c r="BQ351" s="41"/>
      <c r="BR351" s="41"/>
      <c r="BS351" s="41"/>
      <c r="BT351" s="41"/>
      <c r="BU351" s="41"/>
      <c r="BV351" s="41"/>
      <c r="BW351" s="41"/>
      <c r="BX351" s="41"/>
      <c r="BY351" s="41"/>
      <c r="BZ351" s="41"/>
      <c r="CA351" s="41"/>
      <c r="CB351" s="41"/>
      <c r="CC351" s="41"/>
      <c r="CD351" s="41"/>
      <c r="CE351" s="41"/>
      <c r="CF351" s="41"/>
      <c r="CG351" s="41"/>
      <c r="CH351" s="41"/>
      <c r="CI351" s="41"/>
      <c r="CJ351" s="41"/>
      <c r="CK351" s="41"/>
      <c r="CL351" s="41"/>
      <c r="CM351" s="41"/>
      <c r="CN351" s="41"/>
      <c r="CO351" s="41"/>
      <c r="CP351" s="41"/>
      <c r="CQ351" s="41"/>
      <c r="CR351" s="41"/>
      <c r="CS351" s="41"/>
      <c r="CT351" s="41"/>
      <c r="CU351" s="41"/>
    </row>
    <row r="352" spans="1:99" s="35" customFormat="1">
      <c r="A352" s="47">
        <v>2021</v>
      </c>
      <c r="B352" s="48">
        <v>110001855635</v>
      </c>
      <c r="C352" s="48" t="s">
        <v>296</v>
      </c>
      <c r="D352" s="48" t="s">
        <v>287</v>
      </c>
      <c r="E352" s="48" t="s">
        <v>297</v>
      </c>
      <c r="F352" s="48">
        <v>3.8425752240460097E-2</v>
      </c>
      <c r="G352" s="48">
        <v>9.3970002999999996E-2</v>
      </c>
      <c r="H352" s="48">
        <v>365</v>
      </c>
      <c r="I352" s="40">
        <f t="shared" si="6"/>
        <v>1.0744446270987206E-8</v>
      </c>
      <c r="J352" s="40">
        <f>($G352*(1-('Exposure Inputs'!$C$17/100))*'Exposure Inputs'!$C$6*1*'Exposure Inputs'!$C$15)/('Exposure Inputs'!$C$8*'Exposure Inputs'!$C$11)</f>
        <v>3.7815713597620615E-6</v>
      </c>
      <c r="K352" s="40">
        <f>($F352*(1-('Exposure Inputs'!$C$17)/100)*'Exposure Inputs'!$C$7*'Exposure Inputs'!$C$12*'Exposure Inputs'!$C$15*H352)/('Exposure Inputs'!$C$8*'Exposure Inputs'!$C$13*'Exposure Inputs'!$C$16)</f>
        <v>4.2249788724390106E-7</v>
      </c>
      <c r="L352" s="40">
        <f>($F352*(1-('Exposure Inputs'!$C$17)/100)*'Exposure Inputs'!$C$7*'Exposure Inputs'!$C$12*'Exposure Inputs'!$C$15*H352)/('Exposure Inputs'!$C$8*'Exposure Inputs'!$C$14*'Exposure Inputs'!$C$16)</f>
        <v>3.0874845606285076E-7</v>
      </c>
      <c r="M352" s="40">
        <f>($F352*(1-('Exposure Inputs'!$C$17)/100)*'Exposure Inputs'!$C$12*'Exposure Inputs'!$C$15*H352)/('Exposure Inputs'!$C$14*'Exposure Inputs'!$C$16)</f>
        <v>2.808035740649007E-5</v>
      </c>
      <c r="N352" s="40">
        <f>'Exposure Inputs'!$E$60/$J352</f>
        <v>3331948.230323174</v>
      </c>
      <c r="O352" s="40">
        <f>'Exposure Inputs'!$E$61/$K352</f>
        <v>1230775.3853921939</v>
      </c>
      <c r="P352" s="40">
        <f>L352*'Exposure Inputs'!$E$63</f>
        <v>1.0744446270987206E-8</v>
      </c>
      <c r="Q352" s="40">
        <f>($G352*(1-('Exposure Inputs'!$C$17/100))*'Exposure Inputs'!$D$6*1*'Exposure Inputs'!$C$15)/('Exposure Inputs'!$D$8*'Exposure Inputs'!$D$11)</f>
        <v>1.3267764678893619E-5</v>
      </c>
      <c r="R352" s="40">
        <f>($F352*(1-('Exposure Inputs'!$C$17)/100)*'Exposure Inputs'!$D$7*'Exposure Inputs'!$D$12*'Exposure Inputs'!$C$15*H352)/('Exposure Inputs'!$D$8*'Exposure Inputs'!$D$13*'Exposure Inputs'!$C$16)</f>
        <v>1.0791913395193047E-6</v>
      </c>
      <c r="S352" s="40">
        <f>($F352*(1-('Exposure Inputs'!$C$17)/100)*'Exposure Inputs'!$D$7*'Exposure Inputs'!$D$12*'Exposure Inputs'!$C$15*H352)/('Exposure Inputs'!$D$8*'Exposure Inputs'!$C$14*'Exposure Inputs'!$C$16)</f>
        <v>1.3835786404093649E-8</v>
      </c>
      <c r="T352" s="40">
        <f>($F352*(1-('Exposure Inputs'!$C$17)/100)*'Exposure Inputs'!$D$12*'Exposure Inputs'!$C$15*H352)/('Exposure Inputs'!$C$14*'Exposure Inputs'!$C$16)</f>
        <v>4.9263784923666792E-7</v>
      </c>
      <c r="U352" s="40">
        <f>'Exposure Inputs'!$E$60/Q352</f>
        <v>949670.14451530785</v>
      </c>
      <c r="V352" s="40">
        <f>'Exposure Inputs'!$E$61/R352</f>
        <v>481842.26555377967</v>
      </c>
      <c r="W352" s="40">
        <f>($G352*(1-('Exposure Inputs'!$C$17/100))*'Exposure Inputs'!$E$6*'Exposure Inputs'!$C$15)/('Exposure Inputs'!$E$8*'Exposure Inputs'!$E$11)</f>
        <v>2.9057204838268158E-6</v>
      </c>
      <c r="X352" s="40">
        <f>($F352*(1-('Exposure Inputs'!$C$17)/100)*'Exposure Inputs'!$E$7*'Exposure Inputs'!$E$12*'Exposure Inputs'!$C$15*H352)/('Exposure Inputs'!$E$8*'Exposure Inputs'!$E$13*'Exposure Inputs'!$C$16)</f>
        <v>2.3398921755363967E-7</v>
      </c>
      <c r="Y352" s="40">
        <f>($F352*(1-('Exposure Inputs'!$C$17)/100)*'Exposure Inputs'!$E$7*'Exposure Inputs'!$E$12*'Exposure Inputs'!$C$15*H352)/('Exposure Inputs'!$E$8*'Exposure Inputs'!$C$14*'Exposure Inputs'!$C$16)</f>
        <v>1.4999308817541007E-8</v>
      </c>
      <c r="Z352" s="40">
        <f>($F352*(1-('Exposure Inputs'!$C$17)/100)*'Exposure Inputs'!$E$12*'Exposure Inputs'!$C$15*H352)/('Exposure Inputs'!$C$14*'Exposure Inputs'!$C$16)</f>
        <v>2.46318924618334E-6</v>
      </c>
      <c r="AA352" s="40">
        <f>'Exposure Inputs'!$E$60/W352</f>
        <v>4336273.9362341827</v>
      </c>
      <c r="AB352" s="40">
        <f>'Exposure Inputs'!$E$61/X352</f>
        <v>2222324.6243421249</v>
      </c>
      <c r="AC352" s="40">
        <f>($G352*(1-('Exposure Inputs'!$C$17/100))*'Exposure Inputs'!$F$6*'Exposure Inputs'!$C$15)/('Exposure Inputs'!$F$8*'Exposure Inputs'!$F$11)</f>
        <v>2.9134009732922534E-6</v>
      </c>
      <c r="AD352" s="40">
        <f>($F352*(1-('Exposure Inputs'!$C$17)/100)*'Exposure Inputs'!$F$7*'Exposure Inputs'!$F$12*'Exposure Inputs'!$C$15*H352)/('Exposure Inputs'!$F$8*'Exposure Inputs'!$F$13*'Exposure Inputs'!$C$16)</f>
        <v>2.1310056260114312E-7</v>
      </c>
      <c r="AE352" s="40">
        <f>($F352*(1-('Exposure Inputs'!$C$17)/100)*'Exposure Inputs'!$F$7*'Exposure Inputs'!$F$12*'Exposure Inputs'!$C$15*H352)/('Exposure Inputs'!$F$8*'Exposure Inputs'!$C$14*'Exposure Inputs'!$C$16)</f>
        <v>1.3660292474432254E-8</v>
      </c>
      <c r="AF352" s="40">
        <f>($F352*(1-('Exposure Inputs'!$C$17)/100)*'Exposure Inputs'!$F$12*'Exposure Inputs'!$C$15*H352)/('Exposure Inputs'!$C$14*'Exposure Inputs'!$C$16)</f>
        <v>2.46318924618334E-6</v>
      </c>
      <c r="AG352" s="40">
        <f>'Exposure Inputs'!$E$60/AC352</f>
        <v>4324842.3802651241</v>
      </c>
      <c r="AH352" s="40">
        <f>'Exposure Inputs'!$E$61/AD352</f>
        <v>2440162.4925471251</v>
      </c>
      <c r="AI352" s="40">
        <f>($G352*(1-('Exposure Inputs'!$C$17/100))*'Exposure Inputs'!$G$6*'Exposure Inputs'!$C$15)/('Exposure Inputs'!$G$8*'Exposure Inputs'!$G$11)</f>
        <v>3.7174296784276729E-6</v>
      </c>
      <c r="AJ352" s="40">
        <f>($F352*(1-('Exposure Inputs'!$C$17)/100)*'Exposure Inputs'!$G$7*'Exposure Inputs'!$G$12*'Exposure Inputs'!$C$15*H352)/('Exposure Inputs'!$G$8*'Exposure Inputs'!$G$13*'Exposure Inputs'!$C$16)</f>
        <v>3.5525695467595186E-7</v>
      </c>
      <c r="AK352" s="40">
        <f>($F352*(1-('Exposure Inputs'!$C$17)/100)*'Exposure Inputs'!$G$7*'Exposure Inputs'!$G$12*'Exposure Inputs'!$C$15*H352)/('Exposure Inputs'!$G$8*'Exposure Inputs'!$C$14*'Exposure Inputs'!$C$16)</f>
        <v>2.2772881709996913E-8</v>
      </c>
      <c r="AL352" s="40">
        <f>($F352*(1-('Exposure Inputs'!$C$17)/100)*'Exposure Inputs'!$G$12*'Exposure Inputs'!$C$15*H352)/('Exposure Inputs'!$C$14*'Exposure Inputs'!$C$16)</f>
        <v>2.46318924618334E-6</v>
      </c>
      <c r="AM352" s="40">
        <f>'Exposure Inputs'!$E$60/AI352</f>
        <v>3389438.6955368868</v>
      </c>
      <c r="AN352" s="40">
        <f>'Exposure Inputs'!$E$61/AJ352</f>
        <v>1463729.2617517333</v>
      </c>
      <c r="AO352" s="40">
        <f>($G352*(1-('Exposure Inputs'!$C$17/100))*'Exposure Inputs'!$H$6*'Exposure Inputs'!$C$15)/('Exposure Inputs'!$H$8*'Exposure Inputs'!$H$11)</f>
        <v>4.7182222493950609E-6</v>
      </c>
      <c r="AP352" s="40">
        <f>($F352*(1-('Exposure Inputs'!$C$17)/100)*'Exposure Inputs'!$H$7*'Exposure Inputs'!$H$12*'Exposure Inputs'!$C$15*H352)/('Exposure Inputs'!$H$8*'Exposure Inputs'!$H$13*'Exposure Inputs'!$C$16)</f>
        <v>4.6253220289442713E-7</v>
      </c>
      <c r="AQ352" s="40">
        <f>($F352*(1-('Exposure Inputs'!$C$17)/100)*'Exposure Inputs'!$H$7*'Exposure Inputs'!$H$12*'Exposure Inputs'!$C$15*H352)/('Exposure Inputs'!$H$8*'Exposure Inputs'!$C$14*'Exposure Inputs'!$C$16)</f>
        <v>2.9649500185540202E-8</v>
      </c>
      <c r="AR352" s="40">
        <f>($F352*(1-('Exposure Inputs'!$C$17)/100)*'Exposure Inputs'!$H$12*'Exposure Inputs'!$C$15*H352)/('Exposure Inputs'!$C$14*'Exposure Inputs'!$C$16)</f>
        <v>2.46318924618334E-6</v>
      </c>
      <c r="AS352" s="40">
        <f>'Exposure Inputs'!$E$60/AO352</f>
        <v>2670497.3470920087</v>
      </c>
      <c r="AT352" s="40">
        <f>'Exposure Inputs'!$E$61/AP352</f>
        <v>1124246.045455758</v>
      </c>
      <c r="AW352" s="64"/>
      <c r="AX352" s="65"/>
      <c r="BA352" s="63"/>
      <c r="BB352" s="63"/>
      <c r="BC352" s="40"/>
      <c r="BD352" s="40"/>
      <c r="BE352" s="40"/>
      <c r="BF352" s="40"/>
      <c r="BG352" s="40"/>
      <c r="BH352" s="40"/>
      <c r="BI352" s="40"/>
      <c r="BJ352" s="40"/>
      <c r="BK352" s="40"/>
      <c r="BL352" s="40"/>
      <c r="BM352" s="40"/>
      <c r="BN352" s="40"/>
      <c r="BO352" s="40"/>
      <c r="BP352" s="40"/>
      <c r="BQ352" s="40"/>
      <c r="BR352" s="40"/>
      <c r="BS352" s="40"/>
      <c r="BT352" s="40"/>
      <c r="BU352" s="40"/>
      <c r="BV352" s="40"/>
      <c r="BW352" s="40"/>
      <c r="BX352" s="40"/>
      <c r="BY352" s="40"/>
      <c r="BZ352" s="40"/>
      <c r="CA352" s="40"/>
      <c r="CB352" s="40"/>
      <c r="CC352" s="40"/>
      <c r="CD352" s="40"/>
      <c r="CE352" s="40"/>
      <c r="CF352" s="40"/>
      <c r="CG352" s="40"/>
      <c r="CH352" s="40"/>
      <c r="CI352" s="40"/>
      <c r="CJ352" s="40"/>
      <c r="CK352" s="40"/>
      <c r="CL352" s="40"/>
      <c r="CM352" s="40"/>
      <c r="CN352" s="40"/>
      <c r="CO352" s="40"/>
      <c r="CP352" s="40"/>
      <c r="CQ352" s="40"/>
      <c r="CR352" s="40"/>
      <c r="CS352" s="40"/>
      <c r="CT352" s="40"/>
      <c r="CU352" s="40"/>
    </row>
    <row r="353" spans="1:99" s="35" customFormat="1">
      <c r="A353" s="47">
        <v>2022</v>
      </c>
      <c r="B353" s="48">
        <v>110001855635</v>
      </c>
      <c r="C353" s="48" t="s">
        <v>296</v>
      </c>
      <c r="D353" s="48" t="s">
        <v>287</v>
      </c>
      <c r="E353" s="48" t="s">
        <v>297</v>
      </c>
      <c r="F353" s="48">
        <v>3.2812045999999997E-2</v>
      </c>
      <c r="G353" s="48">
        <v>8.0241710999999993E-2</v>
      </c>
      <c r="H353" s="48">
        <v>365</v>
      </c>
      <c r="I353" s="40">
        <f t="shared" si="6"/>
        <v>9.1747654823253828E-9</v>
      </c>
      <c r="J353" s="40">
        <f>($G353*(1-('Exposure Inputs'!$C$17/100))*'Exposure Inputs'!$C$6*1*'Exposure Inputs'!$C$15)/('Exposure Inputs'!$C$8*'Exposure Inputs'!$C$11)</f>
        <v>3.229112977424342E-6</v>
      </c>
      <c r="K353" s="40">
        <f>($F353*(1-('Exposure Inputs'!$C$17)/100)*'Exposure Inputs'!$C$7*'Exposure Inputs'!$C$12*'Exposure Inputs'!$C$15*H353)/('Exposure Inputs'!$C$8*'Exposure Inputs'!$C$13*'Exposure Inputs'!$C$16)</f>
        <v>3.6077420226929821E-7</v>
      </c>
      <c r="L353" s="40">
        <f>($F353*(1-('Exposure Inputs'!$C$17)/100)*'Exposure Inputs'!$C$7*'Exposure Inputs'!$C$12*'Exposure Inputs'!$C$15*H353)/('Exposure Inputs'!$C$8*'Exposure Inputs'!$C$14*'Exposure Inputs'!$C$16)</f>
        <v>2.636426862737179E-7</v>
      </c>
      <c r="M353" s="40">
        <f>($F353*(1-('Exposure Inputs'!$C$17)/100)*'Exposure Inputs'!$C$12*'Exposure Inputs'!$C$15*H353)/('Exposure Inputs'!$C$14*'Exposure Inputs'!$C$16)</f>
        <v>2.3978033615384615E-5</v>
      </c>
      <c r="N353" s="40">
        <f>'Exposure Inputs'!$E$60/$J353</f>
        <v>3902000.359879083</v>
      </c>
      <c r="O353" s="40">
        <f>'Exposure Inputs'!$E$61/$K353</f>
        <v>1441344.7434133566</v>
      </c>
      <c r="P353" s="40">
        <f>L353*'Exposure Inputs'!$E$63</f>
        <v>9.1747654823253828E-9</v>
      </c>
      <c r="Q353" s="40">
        <f>($G353*(1-('Exposure Inputs'!$C$17/100))*'Exposure Inputs'!$D$6*1*'Exposure Inputs'!$C$15)/('Exposure Inputs'!$D$8*'Exposure Inputs'!$D$11)</f>
        <v>1.1329446685021278E-5</v>
      </c>
      <c r="R353" s="40">
        <f>($F353*(1-('Exposure Inputs'!$C$17)/100)*'Exposure Inputs'!$D$7*'Exposure Inputs'!$D$12*'Exposure Inputs'!$C$15*H353)/('Exposure Inputs'!$D$8*'Exposure Inputs'!$D$13*'Exposure Inputs'!$C$16)</f>
        <v>9.2152980255319149E-7</v>
      </c>
      <c r="S353" s="40">
        <f>($F353*(1-('Exposure Inputs'!$C$17)/100)*'Exposure Inputs'!$D$7*'Exposure Inputs'!$D$12*'Exposure Inputs'!$C$15*H353)/('Exposure Inputs'!$D$8*'Exposure Inputs'!$C$14*'Exposure Inputs'!$C$16)</f>
        <v>1.1814484648117839E-8</v>
      </c>
      <c r="T353" s="40">
        <f>($F353*(1-('Exposure Inputs'!$C$17)/100)*'Exposure Inputs'!$D$12*'Exposure Inputs'!$C$15*H353)/('Exposure Inputs'!$C$14*'Exposure Inputs'!$C$16)</f>
        <v>4.2066725641025635E-7</v>
      </c>
      <c r="U353" s="40">
        <f>'Exposure Inputs'!$E$60/Q353</f>
        <v>1112146.1047747836</v>
      </c>
      <c r="V353" s="40">
        <f>'Exposure Inputs'!$E$61/R353</f>
        <v>564279.09174427937</v>
      </c>
      <c r="W353" s="40">
        <f>($G353*(1-('Exposure Inputs'!$C$17/100))*'Exposure Inputs'!$E$6*'Exposure Inputs'!$C$15)/('Exposure Inputs'!$E$8*'Exposure Inputs'!$E$11)</f>
        <v>2.4812171529888271E-6</v>
      </c>
      <c r="X353" s="40">
        <f>($F353*(1-('Exposure Inputs'!$C$17)/100)*'Exposure Inputs'!$E$7*'Exposure Inputs'!$E$12*'Exposure Inputs'!$C$15*H353)/('Exposure Inputs'!$E$8*'Exposure Inputs'!$E$13*'Exposure Inputs'!$C$16)</f>
        <v>1.9980519631284916E-7</v>
      </c>
      <c r="Y353" s="40">
        <f>($F353*(1-('Exposure Inputs'!$C$17)/100)*'Exposure Inputs'!$E$7*'Exposure Inputs'!$E$12*'Exposure Inputs'!$C$15*H353)/('Exposure Inputs'!$E$8*'Exposure Inputs'!$C$14*'Exposure Inputs'!$C$16)</f>
        <v>1.2808025404669819E-8</v>
      </c>
      <c r="Z353" s="40">
        <f>($F353*(1-('Exposure Inputs'!$C$17)/100)*'Exposure Inputs'!$E$12*'Exposure Inputs'!$C$15*H353)/('Exposure Inputs'!$C$14*'Exposure Inputs'!$C$16)</f>
        <v>2.1033362820512814E-6</v>
      </c>
      <c r="AA353" s="40">
        <f>'Exposure Inputs'!$E$60/W353</f>
        <v>5078152.8673628094</v>
      </c>
      <c r="AB353" s="40">
        <f>'Exposure Inputs'!$E$61/X353</f>
        <v>2602534.9169888413</v>
      </c>
      <c r="AC353" s="40">
        <f>($G353*(1-('Exposure Inputs'!$C$17/100))*'Exposure Inputs'!$F$6*'Exposure Inputs'!$C$15)/('Exposure Inputs'!$F$8*'Exposure Inputs'!$F$11)</f>
        <v>2.4877755822359155E-6</v>
      </c>
      <c r="AD353" s="40">
        <f>($F353*(1-('Exposure Inputs'!$C$17)/100)*'Exposure Inputs'!$F$7*'Exposure Inputs'!$F$12*'Exposure Inputs'!$C$15*H353)/('Exposure Inputs'!$F$8*'Exposure Inputs'!$F$13*'Exposure Inputs'!$C$16)</f>
        <v>1.8196821285211269E-7</v>
      </c>
      <c r="AE353" s="40">
        <f>($F353*(1-('Exposure Inputs'!$C$17)/100)*'Exposure Inputs'!$F$7*'Exposure Inputs'!$F$12*'Exposure Inputs'!$C$15*H353)/('Exposure Inputs'!$F$8*'Exposure Inputs'!$C$14*'Exposure Inputs'!$C$16)</f>
        <v>1.1664629028981584E-8</v>
      </c>
      <c r="AF353" s="40">
        <f>($F353*(1-('Exposure Inputs'!$C$17)/100)*'Exposure Inputs'!$F$12*'Exposure Inputs'!$C$15*H353)/('Exposure Inputs'!$C$14*'Exposure Inputs'!$C$16)</f>
        <v>2.1033362820512814E-6</v>
      </c>
      <c r="AG353" s="40">
        <f>'Exposure Inputs'!$E$60/AC353</f>
        <v>5064765.5238563009</v>
      </c>
      <c r="AH353" s="40">
        <f>'Exposure Inputs'!$E$61/AD353</f>
        <v>2857641.9576237141</v>
      </c>
      <c r="AI353" s="40">
        <f>($G353*(1-('Exposure Inputs'!$C$17/100))*'Exposure Inputs'!$G$6*'Exposure Inputs'!$C$15)/('Exposure Inputs'!$G$8*'Exposure Inputs'!$G$11)</f>
        <v>3.1743419005660372E-6</v>
      </c>
      <c r="AJ353" s="40">
        <f>($F353*(1-('Exposure Inputs'!$C$17)/100)*'Exposure Inputs'!$G$7*'Exposure Inputs'!$G$12*'Exposure Inputs'!$C$15*H353)/('Exposure Inputs'!$G$8*'Exposure Inputs'!$G$13*'Exposure Inputs'!$C$16)</f>
        <v>3.0335665169811313E-7</v>
      </c>
      <c r="AK353" s="40">
        <f>($F353*(1-('Exposure Inputs'!$C$17)/100)*'Exposure Inputs'!$G$7*'Exposure Inputs'!$G$12*'Exposure Inputs'!$C$15*H353)/('Exposure Inputs'!$G$8*'Exposure Inputs'!$C$14*'Exposure Inputs'!$C$16)</f>
        <v>1.9445939211417509E-8</v>
      </c>
      <c r="AL353" s="40">
        <f>($F353*(1-('Exposure Inputs'!$C$17)/100)*'Exposure Inputs'!$G$12*'Exposure Inputs'!$C$15*H353)/('Exposure Inputs'!$C$14*'Exposure Inputs'!$C$16)</f>
        <v>2.1033362820512814E-6</v>
      </c>
      <c r="AM353" s="40">
        <f>'Exposure Inputs'!$E$60/AI353</f>
        <v>3969326.6808320847</v>
      </c>
      <c r="AN353" s="40">
        <f>'Exposure Inputs'!$E$61/AJ353</f>
        <v>1714153.9408784106</v>
      </c>
      <c r="AO353" s="40">
        <f>($G353*(1-('Exposure Inputs'!$C$17/100))*'Exposure Inputs'!$H$6*'Exposure Inputs'!$C$15)/('Exposure Inputs'!$H$8*'Exposure Inputs'!$H$11)</f>
        <v>4.0289264029259251E-6</v>
      </c>
      <c r="AP353" s="40">
        <f>($F353*(1-('Exposure Inputs'!$C$17)/100)*'Exposure Inputs'!$H$7*'Exposure Inputs'!$H$12*'Exposure Inputs'!$C$15*H353)/('Exposure Inputs'!$H$8*'Exposure Inputs'!$H$13*'Exposure Inputs'!$C$16)</f>
        <v>3.949598129629629E-7</v>
      </c>
      <c r="AQ353" s="40">
        <f>($F353*(1-('Exposure Inputs'!$C$17)/100)*'Exposure Inputs'!$H$7*'Exposure Inputs'!$H$12*'Exposure Inputs'!$C$15*H353)/('Exposure Inputs'!$H$8*'Exposure Inputs'!$C$14*'Exposure Inputs'!$C$16)</f>
        <v>2.5317936728395056E-8</v>
      </c>
      <c r="AR353" s="40">
        <f>($F353*(1-('Exposure Inputs'!$C$17)/100)*'Exposure Inputs'!$H$12*'Exposure Inputs'!$C$15*H353)/('Exposure Inputs'!$C$14*'Exposure Inputs'!$C$16)</f>
        <v>2.1033362820512814E-6</v>
      </c>
      <c r="AS353" s="40">
        <f>'Exposure Inputs'!$E$60/AO353</f>
        <v>3127384.0075235697</v>
      </c>
      <c r="AT353" s="40">
        <f>'Exposure Inputs'!$E$61/AP353</f>
        <v>1316589.6451565381</v>
      </c>
      <c r="BA353" s="40"/>
      <c r="BB353" s="40"/>
      <c r="BC353" s="41"/>
      <c r="BD353" s="41"/>
      <c r="BE353" s="41"/>
      <c r="BF353" s="41"/>
      <c r="BG353" s="41"/>
      <c r="BH353" s="41"/>
      <c r="BI353" s="41"/>
      <c r="BJ353" s="41"/>
      <c r="BK353" s="41"/>
      <c r="BL353" s="41"/>
      <c r="BM353" s="41"/>
      <c r="BN353" s="41"/>
      <c r="BO353" s="41"/>
      <c r="BP353" s="41"/>
      <c r="BQ353" s="41"/>
      <c r="BR353" s="41"/>
      <c r="BS353" s="41"/>
      <c r="BT353" s="41"/>
      <c r="BU353" s="41"/>
      <c r="BV353" s="41"/>
      <c r="BW353" s="41"/>
      <c r="BX353" s="41"/>
      <c r="BY353" s="41"/>
      <c r="BZ353" s="41"/>
      <c r="CA353" s="41"/>
      <c r="CB353" s="41"/>
      <c r="CC353" s="41"/>
      <c r="CD353" s="41"/>
      <c r="CE353" s="41"/>
      <c r="CF353" s="41"/>
      <c r="CG353" s="41"/>
      <c r="CH353" s="41"/>
      <c r="CI353" s="41"/>
      <c r="CJ353" s="41"/>
      <c r="CK353" s="41"/>
      <c r="CL353" s="41"/>
      <c r="CM353" s="41"/>
      <c r="CN353" s="41"/>
      <c r="CO353" s="41"/>
      <c r="CP353" s="41"/>
      <c r="CQ353" s="41"/>
      <c r="CR353" s="41"/>
      <c r="CS353" s="41"/>
      <c r="CT353" s="41"/>
      <c r="CU353" s="41"/>
    </row>
    <row r="354" spans="1:99" s="35" customFormat="1">
      <c r="A354" s="47">
        <v>2020</v>
      </c>
      <c r="B354" s="48">
        <v>110040000398</v>
      </c>
      <c r="C354" s="48" t="s">
        <v>298</v>
      </c>
      <c r="D354" s="48" t="s">
        <v>287</v>
      </c>
      <c r="E354" s="48" t="s">
        <v>299</v>
      </c>
      <c r="F354" s="48">
        <v>0.120559432492839</v>
      </c>
      <c r="G354" s="48">
        <v>0.21298291498881</v>
      </c>
      <c r="H354" s="48">
        <v>365</v>
      </c>
      <c r="I354" s="40">
        <f t="shared" si="6"/>
        <v>3.3710318454510168E-8</v>
      </c>
      <c r="J354" s="40">
        <f>($G354*(1-('Exposure Inputs'!$C$17/100))*'Exposure Inputs'!$C$6*1*'Exposure Inputs'!$C$15)/('Exposure Inputs'!$C$8*'Exposure Inputs'!$C$11)</f>
        <v>8.5709275910135053E-6</v>
      </c>
      <c r="K354" s="40">
        <f>($F354*(1-('Exposure Inputs'!$C$17)/100)*'Exposure Inputs'!$C$7*'Exposure Inputs'!$C$12*'Exposure Inputs'!$C$15*H354)/('Exposure Inputs'!$C$8*'Exposure Inputs'!$C$13*'Exposure Inputs'!$C$16)</f>
        <v>1.3255721110363951E-6</v>
      </c>
      <c r="L354" s="40">
        <f>($F354*(1-('Exposure Inputs'!$C$17)/100)*'Exposure Inputs'!$C$7*'Exposure Inputs'!$C$12*'Exposure Inputs'!$C$15*H354)/('Exposure Inputs'!$C$8*'Exposure Inputs'!$C$14*'Exposure Inputs'!$C$16)</f>
        <v>9.6868731191121175E-7</v>
      </c>
      <c r="M354" s="40">
        <f>($F354*(1-('Exposure Inputs'!$C$17)/100)*'Exposure Inputs'!$C$12*'Exposure Inputs'!$C$15*H354)/('Exposure Inputs'!$C$14*'Exposure Inputs'!$C$16)</f>
        <v>8.8101123744766958E-5</v>
      </c>
      <c r="N354" s="40">
        <f>'Exposure Inputs'!$E$60/$J354</f>
        <v>1470085.9231631963</v>
      </c>
      <c r="O354" s="40">
        <f>'Exposure Inputs'!$E$61/$K354</f>
        <v>392283.44929001213</v>
      </c>
      <c r="P354" s="40">
        <f>L354*'Exposure Inputs'!$E$63</f>
        <v>3.3710318454510168E-8</v>
      </c>
      <c r="Q354" s="40">
        <f>($G354*(1-('Exposure Inputs'!$C$17/100))*'Exposure Inputs'!$D$6*1*'Exposure Inputs'!$C$15)/('Exposure Inputs'!$D$8*'Exposure Inputs'!$D$11)</f>
        <v>3.0071374975866879E-5</v>
      </c>
      <c r="R354" s="40">
        <f>($F354*(1-('Exposure Inputs'!$C$17)/100)*'Exposure Inputs'!$D$7*'Exposure Inputs'!$D$12*'Exposure Inputs'!$C$15*H354)/('Exposure Inputs'!$D$8*'Exposure Inputs'!$D$13*'Exposure Inputs'!$C$16)</f>
        <v>3.3859244870329259E-6</v>
      </c>
      <c r="S354" s="40">
        <f>($F354*(1-('Exposure Inputs'!$C$17)/100)*'Exposure Inputs'!$D$7*'Exposure Inputs'!$D$12*'Exposure Inputs'!$C$15*H354)/('Exposure Inputs'!$D$8*'Exposure Inputs'!$C$14*'Exposure Inputs'!$C$16)</f>
        <v>4.3409288295293917E-8</v>
      </c>
      <c r="T354" s="40">
        <f>($F354*(1-('Exposure Inputs'!$C$17)/100)*'Exposure Inputs'!$D$12*'Exposure Inputs'!$C$15*H354)/('Exposure Inputs'!$C$14*'Exposure Inputs'!$C$16)</f>
        <v>1.5456337499081923E-6</v>
      </c>
      <c r="U354" s="40">
        <f>'Exposure Inputs'!$E$60/Q354</f>
        <v>419003.12207578978</v>
      </c>
      <c r="V354" s="40">
        <f>'Exposure Inputs'!$E$61/R354</f>
        <v>153576.96309868808</v>
      </c>
      <c r="W354" s="40">
        <f>($G354*(1-('Exposure Inputs'!$C$17/100))*'Exposure Inputs'!$E$6*'Exposure Inputs'!$C$15)/('Exposure Inputs'!$E$8*'Exposure Inputs'!$E$11)</f>
        <v>6.5858124830338747E-6</v>
      </c>
      <c r="X354" s="40">
        <f>($F354*(1-('Exposure Inputs'!$C$17)/100)*'Exposure Inputs'!$E$7*'Exposure Inputs'!$E$12*'Exposure Inputs'!$C$15*H354)/('Exposure Inputs'!$E$8*'Exposure Inputs'!$E$13*'Exposure Inputs'!$C$16)</f>
        <v>7.3413285707929897E-7</v>
      </c>
      <c r="Y354" s="40">
        <f>($F354*(1-('Exposure Inputs'!$C$17)/100)*'Exposure Inputs'!$E$7*'Exposure Inputs'!$E$12*'Exposure Inputs'!$C$15*H354)/('Exposure Inputs'!$E$8*'Exposure Inputs'!$C$14*'Exposure Inputs'!$C$16)</f>
        <v>4.7059798530724303E-8</v>
      </c>
      <c r="Z354" s="40">
        <f>($F354*(1-('Exposure Inputs'!$C$17)/100)*'Exposure Inputs'!$E$12*'Exposure Inputs'!$C$15*H354)/('Exposure Inputs'!$C$14*'Exposure Inputs'!$C$16)</f>
        <v>7.7281687495409618E-6</v>
      </c>
      <c r="AA354" s="40">
        <f>'Exposure Inputs'!$E$60/W354</f>
        <v>1913203.5770012662</v>
      </c>
      <c r="AB354" s="40">
        <f>'Exposure Inputs'!$E$61/X354</f>
        <v>708318.65783638542</v>
      </c>
      <c r="AC354" s="40">
        <f>($G354*(1-('Exposure Inputs'!$C$17/100))*'Exposure Inputs'!$F$6*'Exposure Inputs'!$C$15)/('Exposure Inputs'!$F$8*'Exposure Inputs'!$F$11)</f>
        <v>6.6032203044946195E-6</v>
      </c>
      <c r="AD354" s="40">
        <f>($F354*(1-('Exposure Inputs'!$C$17)/100)*'Exposure Inputs'!$F$7*'Exposure Inputs'!$F$12*'Exposure Inputs'!$C$15*H354)/('Exposure Inputs'!$F$8*'Exposure Inputs'!$F$13*'Exposure Inputs'!$C$16)</f>
        <v>6.6859544428246985E-7</v>
      </c>
      <c r="AE354" s="40">
        <f>($F354*(1-('Exposure Inputs'!$C$17)/100)*'Exposure Inputs'!$F$7*'Exposure Inputs'!$F$12*'Exposure Inputs'!$C$15*H354)/('Exposure Inputs'!$F$8*'Exposure Inputs'!$C$14*'Exposure Inputs'!$C$16)</f>
        <v>4.2858682325799356E-8</v>
      </c>
      <c r="AF354" s="40">
        <f>($F354*(1-('Exposure Inputs'!$C$17)/100)*'Exposure Inputs'!$F$12*'Exposure Inputs'!$C$15*H354)/('Exposure Inputs'!$C$14*'Exposure Inputs'!$C$16)</f>
        <v>7.7281687495409618E-6</v>
      </c>
      <c r="AG354" s="40">
        <f>'Exposure Inputs'!$E$60/AC354</f>
        <v>1908159.8703322904</v>
      </c>
      <c r="AH354" s="40">
        <f>'Exposure Inputs'!$E$61/AD354</f>
        <v>777749.84027607157</v>
      </c>
      <c r="AI354" s="40">
        <f>($G354*(1-('Exposure Inputs'!$C$17/100))*'Exposure Inputs'!$G$6*'Exposure Inputs'!$C$15)/('Exposure Inputs'!$G$8*'Exposure Inputs'!$G$11)</f>
        <v>8.4255505363497793E-6</v>
      </c>
      <c r="AJ354" s="40">
        <f>($F354*(1-('Exposure Inputs'!$C$17)/100)*'Exposure Inputs'!$G$7*'Exposure Inputs'!$G$12*'Exposure Inputs'!$C$15*H354)/('Exposure Inputs'!$G$8*'Exposure Inputs'!$G$13*'Exposure Inputs'!$C$16)</f>
        <v>1.1146060739903984E-6</v>
      </c>
      <c r="AK354" s="40">
        <f>($F354*(1-('Exposure Inputs'!$C$17)/100)*'Exposure Inputs'!$G$7*'Exposure Inputs'!$G$12*'Exposure Inputs'!$C$15*H354)/('Exposure Inputs'!$G$8*'Exposure Inputs'!$C$14*'Exposure Inputs'!$C$16)</f>
        <v>7.1449107307076811E-8</v>
      </c>
      <c r="AL354" s="40">
        <f>($F354*(1-('Exposure Inputs'!$C$17)/100)*'Exposure Inputs'!$G$12*'Exposure Inputs'!$C$15*H354)/('Exposure Inputs'!$C$14*'Exposure Inputs'!$C$16)</f>
        <v>7.7281687495409618E-6</v>
      </c>
      <c r="AM354" s="40">
        <f>'Exposure Inputs'!$E$60/AI354</f>
        <v>1495451.2403243773</v>
      </c>
      <c r="AN354" s="40">
        <f>'Exposure Inputs'!$E$61/AJ354</f>
        <v>466532.53748954495</v>
      </c>
      <c r="AO354" s="40">
        <f>($G354*(1-('Exposure Inputs'!$C$17/100))*'Exposure Inputs'!$H$6*'Exposure Inputs'!$C$15)/('Exposure Inputs'!$H$8*'Exposure Inputs'!$H$11)</f>
        <v>1.0693845867401112E-5</v>
      </c>
      <c r="AP354" s="40">
        <f>($F354*(1-('Exposure Inputs'!$C$17)/100)*'Exposure Inputs'!$H$7*'Exposure Inputs'!$H$12*'Exposure Inputs'!$C$15*H354)/('Exposure Inputs'!$H$8*'Exposure Inputs'!$H$13*'Exposure Inputs'!$C$16)</f>
        <v>1.4511783540804692E-6</v>
      </c>
      <c r="AQ354" s="40">
        <f>($F354*(1-('Exposure Inputs'!$C$17)/100)*'Exposure Inputs'!$H$7*'Exposure Inputs'!$H$12*'Exposure Inputs'!$C$15*H354)/('Exposure Inputs'!$H$8*'Exposure Inputs'!$C$14*'Exposure Inputs'!$C$16)</f>
        <v>9.3024253466696748E-8</v>
      </c>
      <c r="AR354" s="40">
        <f>($F354*(1-('Exposure Inputs'!$C$17)/100)*'Exposure Inputs'!$H$12*'Exposure Inputs'!$C$15*H354)/('Exposure Inputs'!$C$14*'Exposure Inputs'!$C$16)</f>
        <v>7.7281687495409618E-6</v>
      </c>
      <c r="AS354" s="40">
        <f>'Exposure Inputs'!$E$60/AO354</f>
        <v>1178247.7656994821</v>
      </c>
      <c r="AT354" s="40">
        <f>'Exposure Inputs'!$E$61/AP354</f>
        <v>358329.49033304385</v>
      </c>
      <c r="BA354" s="40"/>
      <c r="BB354" s="40"/>
      <c r="BC354" s="41"/>
      <c r="BD354" s="41"/>
      <c r="BE354" s="41"/>
      <c r="BF354" s="41"/>
      <c r="BG354" s="41"/>
      <c r="BH354" s="41"/>
      <c r="BI354" s="41"/>
      <c r="BJ354" s="41"/>
      <c r="BK354" s="41"/>
      <c r="BL354" s="41"/>
      <c r="BM354" s="41"/>
      <c r="BN354" s="41"/>
      <c r="BO354" s="41"/>
      <c r="BP354" s="41"/>
      <c r="BQ354" s="41"/>
      <c r="BR354" s="41"/>
      <c r="BS354" s="41"/>
      <c r="BT354" s="41"/>
      <c r="BU354" s="41"/>
      <c r="BV354" s="41"/>
      <c r="BW354" s="41"/>
      <c r="BX354" s="41"/>
      <c r="BY354" s="41"/>
      <c r="BZ354" s="41"/>
      <c r="CA354" s="41"/>
      <c r="CB354" s="41"/>
      <c r="CC354" s="41"/>
      <c r="CD354" s="41"/>
      <c r="CE354" s="41"/>
      <c r="CF354" s="41"/>
      <c r="CG354" s="41"/>
      <c r="CH354" s="41"/>
      <c r="CI354" s="41"/>
      <c r="CJ354" s="41"/>
      <c r="CK354" s="41"/>
      <c r="CL354" s="41"/>
      <c r="CM354" s="41"/>
      <c r="CN354" s="41"/>
      <c r="CO354" s="41"/>
      <c r="CP354" s="41"/>
      <c r="CQ354" s="41"/>
      <c r="CR354" s="41"/>
      <c r="CS354" s="41"/>
      <c r="CT354" s="41"/>
      <c r="CU354" s="41"/>
    </row>
    <row r="355" spans="1:99" s="35" customFormat="1">
      <c r="A355" s="47">
        <v>2021</v>
      </c>
      <c r="B355" s="48">
        <v>110040000398</v>
      </c>
      <c r="C355" s="48" t="s">
        <v>298</v>
      </c>
      <c r="D355" s="48" t="s">
        <v>287</v>
      </c>
      <c r="E355" s="48" t="s">
        <v>299</v>
      </c>
      <c r="F355" s="48">
        <v>0.116641177835744</v>
      </c>
      <c r="G355" s="48">
        <v>0.20606084110971901</v>
      </c>
      <c r="H355" s="48">
        <v>365</v>
      </c>
      <c r="I355" s="40">
        <f t="shared" si="6"/>
        <v>3.261471266452451E-8</v>
      </c>
      <c r="J355" s="40">
        <f>($G355*(1-('Exposure Inputs'!$C$17/100))*'Exposure Inputs'!$C$6*1*'Exposure Inputs'!$C$15)/('Exposure Inputs'!$C$8*'Exposure Inputs'!$C$11)</f>
        <v>8.2923672473331125E-6</v>
      </c>
      <c r="K355" s="40">
        <f>($F355*(1-('Exposure Inputs'!$C$17)/100)*'Exposure Inputs'!$C$7*'Exposure Inputs'!$C$12*'Exposure Inputs'!$C$15*H355)/('Exposure Inputs'!$C$8*'Exposure Inputs'!$C$13*'Exposure Inputs'!$C$16)</f>
        <v>1.2824902136685379E-6</v>
      </c>
      <c r="L355" s="40">
        <f>($F355*(1-('Exposure Inputs'!$C$17)/100)*'Exposure Inputs'!$C$7*'Exposure Inputs'!$C$12*'Exposure Inputs'!$C$15*H355)/('Exposure Inputs'!$C$8*'Exposure Inputs'!$C$14*'Exposure Inputs'!$C$16)</f>
        <v>9.372043869116239E-7</v>
      </c>
      <c r="M355" s="40">
        <f>($F355*(1-('Exposure Inputs'!$C$17)/100)*'Exposure Inputs'!$C$12*'Exposure Inputs'!$C$15*H355)/('Exposure Inputs'!$C$14*'Exposure Inputs'!$C$16)</f>
        <v>8.5237783803043693E-5</v>
      </c>
      <c r="N355" s="40">
        <f>'Exposure Inputs'!$E$60/$J355</f>
        <v>1519469.6067099844</v>
      </c>
      <c r="O355" s="40">
        <f>'Exposure Inputs'!$E$61/$K355</f>
        <v>405461.18360821664</v>
      </c>
      <c r="P355" s="40">
        <f>L355*'Exposure Inputs'!$E$63</f>
        <v>3.261471266452451E-8</v>
      </c>
      <c r="Q355" s="40">
        <f>($G355*(1-('Exposure Inputs'!$C$17/100))*'Exposure Inputs'!$D$6*1*'Exposure Inputs'!$C$15)/('Exposure Inputs'!$D$8*'Exposure Inputs'!$D$11)</f>
        <v>2.9094037055406289E-5</v>
      </c>
      <c r="R355" s="40">
        <f>($F355*(1-('Exposure Inputs'!$C$17)/100)*'Exposure Inputs'!$D$7*'Exposure Inputs'!$D$12*'Exposure Inputs'!$C$15*H355)/('Exposure Inputs'!$D$8*'Exposure Inputs'!$D$13*'Exposure Inputs'!$C$16)</f>
        <v>3.27587988815281E-6</v>
      </c>
      <c r="S355" s="40">
        <f>($F355*(1-('Exposure Inputs'!$C$17)/100)*'Exposure Inputs'!$D$7*'Exposure Inputs'!$D$12*'Exposure Inputs'!$C$15*H355)/('Exposure Inputs'!$D$8*'Exposure Inputs'!$C$14*'Exposure Inputs'!$C$16)</f>
        <v>4.1998460104523202E-8</v>
      </c>
      <c r="T355" s="40">
        <f>($F355*(1-('Exposure Inputs'!$C$17)/100)*'Exposure Inputs'!$D$12*'Exposure Inputs'!$C$15*H355)/('Exposure Inputs'!$C$14*'Exposure Inputs'!$C$16)</f>
        <v>1.4953997158428717E-6</v>
      </c>
      <c r="U355" s="40">
        <f>'Exposure Inputs'!$E$60/Q355</f>
        <v>433078.43376994162</v>
      </c>
      <c r="V355" s="40">
        <f>'Exposure Inputs'!$E$61/R355</f>
        <v>158735.97865433813</v>
      </c>
      <c r="W355" s="40">
        <f>($G355*(1-('Exposure Inputs'!$C$17/100))*'Exposure Inputs'!$E$6*'Exposure Inputs'!$C$15)/('Exposure Inputs'!$E$8*'Exposure Inputs'!$E$11)</f>
        <v>6.3717695840351658E-6</v>
      </c>
      <c r="X355" s="40">
        <f>($F355*(1-('Exposure Inputs'!$C$17)/100)*'Exposure Inputs'!$E$7*'Exposure Inputs'!$E$12*'Exposure Inputs'!$C$15*H355)/('Exposure Inputs'!$E$8*'Exposure Inputs'!$E$13*'Exposure Inputs'!$C$16)</f>
        <v>7.1027309408358089E-7</v>
      </c>
      <c r="Y355" s="40">
        <f>($F355*(1-('Exposure Inputs'!$C$17)/100)*'Exposure Inputs'!$E$7*'Exposure Inputs'!$E$12*'Exposure Inputs'!$C$15*H355)/('Exposure Inputs'!$E$8*'Exposure Inputs'!$C$14*'Exposure Inputs'!$C$16)</f>
        <v>4.5530326543819295E-8</v>
      </c>
      <c r="Z355" s="40">
        <f>($F355*(1-('Exposure Inputs'!$C$17)/100)*'Exposure Inputs'!$E$12*'Exposure Inputs'!$C$15*H355)/('Exposure Inputs'!$C$14*'Exposure Inputs'!$C$16)</f>
        <v>7.4769985792143584E-6</v>
      </c>
      <c r="AA355" s="40">
        <f>'Exposure Inputs'!$E$60/W355</f>
        <v>1977472.6367334472</v>
      </c>
      <c r="AB355" s="40">
        <f>'Exposure Inputs'!$E$61/X355</f>
        <v>732112.76666888548</v>
      </c>
      <c r="AC355" s="40">
        <f>($G355*(1-('Exposure Inputs'!$C$17/100))*'Exposure Inputs'!$F$6*'Exposure Inputs'!$C$15)/('Exposure Inputs'!$F$8*'Exposure Inputs'!$F$11)</f>
        <v>6.3886116407432248E-6</v>
      </c>
      <c r="AD355" s="40">
        <f>($F355*(1-('Exposure Inputs'!$C$17)/100)*'Exposure Inputs'!$F$7*'Exposure Inputs'!$F$12*'Exposure Inputs'!$C$15*H355)/('Exposure Inputs'!$F$8*'Exposure Inputs'!$F$13*'Exposure Inputs'!$C$16)</f>
        <v>6.4686568694118589E-7</v>
      </c>
      <c r="AE355" s="40">
        <f>($F355*(1-('Exposure Inputs'!$C$17)/100)*'Exposure Inputs'!$F$7*'Exposure Inputs'!$F$12*'Exposure Inputs'!$C$15*H355)/('Exposure Inputs'!$F$8*'Exposure Inputs'!$C$14*'Exposure Inputs'!$C$16)</f>
        <v>4.1465749162896537E-8</v>
      </c>
      <c r="AF355" s="40">
        <f>($F355*(1-('Exposure Inputs'!$C$17)/100)*'Exposure Inputs'!$F$12*'Exposure Inputs'!$C$15*H355)/('Exposure Inputs'!$C$14*'Exposure Inputs'!$C$16)</f>
        <v>7.4769985792143584E-6</v>
      </c>
      <c r="AG355" s="40">
        <f>'Exposure Inputs'!$E$60/AC355</f>
        <v>1972259.4999582989</v>
      </c>
      <c r="AH355" s="40">
        <f>'Exposure Inputs'!$E$61/AD355</f>
        <v>803876.30770602194</v>
      </c>
      <c r="AI355" s="40">
        <f>($G355*(1-('Exposure Inputs'!$C$17/100))*'Exposure Inputs'!$G$6*'Exposure Inputs'!$C$15)/('Exposure Inputs'!$G$8*'Exposure Inputs'!$G$11)</f>
        <v>8.1517150350951733E-6</v>
      </c>
      <c r="AJ355" s="40">
        <f>($F355*(1-('Exposure Inputs'!$C$17)/100)*'Exposure Inputs'!$G$7*'Exposure Inputs'!$G$12*'Exposure Inputs'!$C$15*H355)/('Exposure Inputs'!$G$8*'Exposure Inputs'!$G$13*'Exposure Inputs'!$C$16)</f>
        <v>1.0783807007455578E-6</v>
      </c>
      <c r="AK355" s="40">
        <f>($F355*(1-('Exposure Inputs'!$C$17)/100)*'Exposure Inputs'!$G$7*'Exposure Inputs'!$G$12*'Exposure Inputs'!$C$15*H355)/('Exposure Inputs'!$G$8*'Exposure Inputs'!$C$14*'Exposure Inputs'!$C$16)</f>
        <v>6.9126967996510116E-8</v>
      </c>
      <c r="AL355" s="40">
        <f>($F355*(1-('Exposure Inputs'!$C$17)/100)*'Exposure Inputs'!$G$12*'Exposure Inputs'!$C$15*H355)/('Exposure Inputs'!$C$14*'Exposure Inputs'!$C$16)</f>
        <v>7.4769985792143584E-6</v>
      </c>
      <c r="AM355" s="40">
        <f>'Exposure Inputs'!$E$60/AI355</f>
        <v>1545687.005219619</v>
      </c>
      <c r="AN355" s="40">
        <f>'Exposure Inputs'!$E$61/AJ355</f>
        <v>482204.47532164544</v>
      </c>
      <c r="AO355" s="40">
        <f>($G355*(1-('Exposure Inputs'!$C$17/100))*'Exposure Inputs'!$H$6*'Exposure Inputs'!$C$15)/('Exposure Inputs'!$H$8*'Exposure Inputs'!$H$11)</f>
        <v>1.0346289392508975E-5</v>
      </c>
      <c r="AP355" s="40">
        <f>($F355*(1-('Exposure Inputs'!$C$17)/100)*'Exposure Inputs'!$H$7*'Exposure Inputs'!$H$12*'Exposure Inputs'!$C$15*H355)/('Exposure Inputs'!$H$8*'Exposure Inputs'!$H$13*'Exposure Inputs'!$C$16)</f>
        <v>1.4040141776524738E-6</v>
      </c>
      <c r="AQ355" s="40">
        <f>($F355*(1-('Exposure Inputs'!$C$17)/100)*'Exposure Inputs'!$H$7*'Exposure Inputs'!$H$12*'Exposure Inputs'!$C$15*H355)/('Exposure Inputs'!$H$8*'Exposure Inputs'!$C$14*'Exposure Inputs'!$C$16)</f>
        <v>9.0000908823876519E-8</v>
      </c>
      <c r="AR355" s="40">
        <f>($F355*(1-('Exposure Inputs'!$C$17)/100)*'Exposure Inputs'!$H$12*'Exposure Inputs'!$C$15*H355)/('Exposure Inputs'!$C$14*'Exposure Inputs'!$C$16)</f>
        <v>7.4769985792143584E-6</v>
      </c>
      <c r="AS355" s="40">
        <f>'Exposure Inputs'!$E$60/AO355</f>
        <v>1217827.9112435014</v>
      </c>
      <c r="AT355" s="40">
        <f>'Exposure Inputs'!$E$61/AP355</f>
        <v>370366.63039218407</v>
      </c>
      <c r="BA355" s="41"/>
      <c r="BB355" s="41"/>
      <c r="BC355" s="41"/>
      <c r="BD355" s="41"/>
      <c r="BE355" s="41"/>
      <c r="BF355" s="41"/>
      <c r="BG355" s="41"/>
      <c r="BH355" s="41"/>
      <c r="BI355" s="41"/>
      <c r="BJ355" s="41"/>
      <c r="BK355" s="41"/>
      <c r="BL355" s="41"/>
      <c r="BM355" s="41"/>
      <c r="BN355" s="41"/>
      <c r="BO355" s="41"/>
      <c r="BP355" s="41"/>
      <c r="BQ355" s="41"/>
      <c r="BR355" s="41"/>
      <c r="BS355" s="41"/>
      <c r="BT355" s="41"/>
      <c r="BU355" s="41"/>
      <c r="BV355" s="41"/>
      <c r="BW355" s="41"/>
      <c r="BX355" s="41"/>
      <c r="BY355" s="41"/>
      <c r="BZ355" s="41"/>
      <c r="CA355" s="41"/>
      <c r="CB355" s="41"/>
      <c r="CC355" s="41"/>
      <c r="CD355" s="41"/>
      <c r="CE355" s="41"/>
      <c r="CF355" s="41"/>
      <c r="CG355" s="41"/>
      <c r="CH355" s="41"/>
      <c r="CI355" s="41"/>
      <c r="CJ355" s="41"/>
      <c r="CK355" s="41"/>
      <c r="CL355" s="41"/>
      <c r="CM355" s="41"/>
      <c r="CN355" s="41"/>
      <c r="CO355" s="41"/>
      <c r="CP355" s="41"/>
      <c r="CQ355" s="41"/>
      <c r="CR355" s="41"/>
      <c r="CS355" s="41"/>
      <c r="CT355" s="41"/>
      <c r="CU355" s="41"/>
    </row>
    <row r="356" spans="1:99" s="35" customFormat="1">
      <c r="A356" s="47">
        <v>2019</v>
      </c>
      <c r="B356" s="48">
        <v>110030476465</v>
      </c>
      <c r="C356" s="48" t="s">
        <v>300</v>
      </c>
      <c r="D356" s="48" t="s">
        <v>287</v>
      </c>
      <c r="E356" s="48" t="s">
        <v>301</v>
      </c>
      <c r="F356" s="48">
        <v>9.7794690000000007E-3</v>
      </c>
      <c r="G356" s="48">
        <v>9.7794690000000007E-3</v>
      </c>
      <c r="H356" s="48">
        <v>365</v>
      </c>
      <c r="I356" s="40">
        <f t="shared" si="6"/>
        <v>2.7344937471034617E-9</v>
      </c>
      <c r="J356" s="40">
        <f>($G356*(1-('Exposure Inputs'!$C$17/100))*'Exposure Inputs'!$C$6*1*'Exposure Inputs'!$C$15)/('Exposure Inputs'!$C$8*'Exposure Inputs'!$C$11)</f>
        <v>3.9354856553618431E-7</v>
      </c>
      <c r="K356" s="40">
        <f>($F356*(1-('Exposure Inputs'!$C$17)/100)*'Exposure Inputs'!$C$7*'Exposure Inputs'!$C$12*'Exposure Inputs'!$C$15*H356)/('Exposure Inputs'!$C$8*'Exposure Inputs'!$C$13*'Exposure Inputs'!$C$16)</f>
        <v>1.0752697735131581E-7</v>
      </c>
      <c r="L356" s="40">
        <f>($F356*(1-('Exposure Inputs'!$C$17)/100)*'Exposure Inputs'!$C$7*'Exposure Inputs'!$C$12*'Exposure Inputs'!$C$15*H356)/('Exposure Inputs'!$C$8*'Exposure Inputs'!$C$14*'Exposure Inputs'!$C$16)</f>
        <v>7.8577406525961555E-8</v>
      </c>
      <c r="M356" s="40">
        <f>($F356*(1-('Exposure Inputs'!$C$17)/100)*'Exposure Inputs'!$C$12*'Exposure Inputs'!$C$15*H356)/('Exposure Inputs'!$C$14*'Exposure Inputs'!$C$16)</f>
        <v>7.1465350384615401E-6</v>
      </c>
      <c r="N356" s="40">
        <f>'Exposure Inputs'!$E$60/$J356</f>
        <v>32016378.926024847</v>
      </c>
      <c r="O356" s="40">
        <f>'Exposure Inputs'!$E$61/$K356</f>
        <v>4835995.699023867</v>
      </c>
      <c r="P356" s="40">
        <f>L356*'Exposure Inputs'!$E$63</f>
        <v>2.7344937471034617E-9</v>
      </c>
      <c r="Q356" s="40">
        <f>($G356*(1-('Exposure Inputs'!$C$17/100))*'Exposure Inputs'!$D$6*1*'Exposure Inputs'!$C$15)/('Exposure Inputs'!$D$8*'Exposure Inputs'!$D$11)</f>
        <v>1.3807777932765961E-6</v>
      </c>
      <c r="R356" s="40">
        <f>($F356*(1-('Exposure Inputs'!$C$17)/100)*'Exposure Inputs'!$D$7*'Exposure Inputs'!$D$12*'Exposure Inputs'!$C$15*H356)/('Exposure Inputs'!$D$8*'Exposure Inputs'!$D$13*'Exposure Inputs'!$C$16)</f>
        <v>2.746574272340426E-7</v>
      </c>
      <c r="S356" s="40">
        <f>($F356*(1-('Exposure Inputs'!$C$17)/100)*'Exposure Inputs'!$D$7*'Exposure Inputs'!$D$12*'Exposure Inputs'!$C$15*H356)/('Exposure Inputs'!$D$8*'Exposure Inputs'!$C$14*'Exposure Inputs'!$C$16)</f>
        <v>3.5212490671031099E-9</v>
      </c>
      <c r="T356" s="40">
        <f>($F356*(1-('Exposure Inputs'!$C$17)/100)*'Exposure Inputs'!$D$12*'Exposure Inputs'!$C$15*H356)/('Exposure Inputs'!$C$14*'Exposure Inputs'!$C$16)</f>
        <v>1.253778076923077E-7</v>
      </c>
      <c r="U356" s="40">
        <f>'Exposure Inputs'!$E$60/Q356</f>
        <v>9125291.601120051</v>
      </c>
      <c r="V356" s="40">
        <f>'Exposure Inputs'!$E$61/R356</f>
        <v>1893267.5705758168</v>
      </c>
      <c r="W356" s="40">
        <f>($G356*(1-('Exposure Inputs'!$C$17/100))*'Exposure Inputs'!$E$6*'Exposure Inputs'!$C$15)/('Exposure Inputs'!$E$8*'Exposure Inputs'!$E$11)</f>
        <v>3.0239866432960898E-7</v>
      </c>
      <c r="X356" s="40">
        <f>($F356*(1-('Exposure Inputs'!$C$17)/100)*'Exposure Inputs'!$E$7*'Exposure Inputs'!$E$12*'Exposure Inputs'!$C$15*H356)/('Exposure Inputs'!$E$8*'Exposure Inputs'!$E$13*'Exposure Inputs'!$C$16)</f>
        <v>5.9550956480446935E-8</v>
      </c>
      <c r="Y356" s="40">
        <f>($F356*(1-('Exposure Inputs'!$C$17)/100)*'Exposure Inputs'!$E$7*'Exposure Inputs'!$E$12*'Exposure Inputs'!$C$15*H356)/('Exposure Inputs'!$E$8*'Exposure Inputs'!$C$14*'Exposure Inputs'!$C$16)</f>
        <v>3.8173690051568554E-9</v>
      </c>
      <c r="Z356" s="40">
        <f>($F356*(1-('Exposure Inputs'!$C$17)/100)*'Exposure Inputs'!$E$12*'Exposure Inputs'!$C$15*H356)/('Exposure Inputs'!$C$14*'Exposure Inputs'!$C$16)</f>
        <v>6.2688903846153843E-7</v>
      </c>
      <c r="AA356" s="40">
        <f>'Exposure Inputs'!$E$60/W356</f>
        <v>41666850.704956263</v>
      </c>
      <c r="AB356" s="40">
        <f>'Exposure Inputs'!$E$61/X356</f>
        <v>8732017.5985878203</v>
      </c>
      <c r="AC356" s="40">
        <f>($G356*(1-('Exposure Inputs'!$C$17/100))*'Exposure Inputs'!$F$6*'Exposure Inputs'!$C$15)/('Exposure Inputs'!$F$8*'Exposure Inputs'!$F$11)</f>
        <v>3.0319797375000005E-7</v>
      </c>
      <c r="AD356" s="40">
        <f>($F356*(1-('Exposure Inputs'!$C$17)/100)*'Exposure Inputs'!$F$7*'Exposure Inputs'!$F$12*'Exposure Inputs'!$C$15*H356)/('Exposure Inputs'!$F$8*'Exposure Inputs'!$F$13*'Exposure Inputs'!$C$16)</f>
        <v>5.423473125E-8</v>
      </c>
      <c r="AE356" s="40">
        <f>($F356*(1-('Exposure Inputs'!$C$17)/100)*'Exposure Inputs'!$F$7*'Exposure Inputs'!$F$12*'Exposure Inputs'!$C$15*H356)/('Exposure Inputs'!$F$8*'Exposure Inputs'!$C$14*'Exposure Inputs'!$C$16)</f>
        <v>3.4765853365384619E-9</v>
      </c>
      <c r="AF356" s="40">
        <f>($F356*(1-('Exposure Inputs'!$C$17)/100)*'Exposure Inputs'!$F$12*'Exposure Inputs'!$C$15*H356)/('Exposure Inputs'!$C$14*'Exposure Inputs'!$C$16)</f>
        <v>6.2688903846153843E-7</v>
      </c>
      <c r="AG356" s="40">
        <f>'Exposure Inputs'!$E$60/AC356</f>
        <v>41557005.952781364</v>
      </c>
      <c r="AH356" s="40">
        <f>'Exposure Inputs'!$E$61/AD356</f>
        <v>9587952.0007762555</v>
      </c>
      <c r="AI356" s="40">
        <f>($G356*(1-('Exposure Inputs'!$C$17/100))*'Exposure Inputs'!$G$6*'Exposure Inputs'!$C$15)/('Exposure Inputs'!$G$8*'Exposure Inputs'!$G$11)</f>
        <v>3.8687333339622644E-7</v>
      </c>
      <c r="AJ356" s="40">
        <f>($F356*(1-('Exposure Inputs'!$C$17)/100)*'Exposure Inputs'!$G$7*'Exposure Inputs'!$G$12*'Exposure Inputs'!$C$15*H356)/('Exposure Inputs'!$G$8*'Exposure Inputs'!$G$13*'Exposure Inputs'!$C$16)</f>
        <v>9.0413958679245287E-8</v>
      </c>
      <c r="AK356" s="40">
        <f>($F356*(1-('Exposure Inputs'!$C$17)/100)*'Exposure Inputs'!$G$7*'Exposure Inputs'!$G$12*'Exposure Inputs'!$C$15*H356)/('Exposure Inputs'!$G$8*'Exposure Inputs'!$C$14*'Exposure Inputs'!$C$16)</f>
        <v>5.7957665820029027E-9</v>
      </c>
      <c r="AL356" s="40">
        <f>($F356*(1-('Exposure Inputs'!$C$17)/100)*'Exposure Inputs'!$G$12*'Exposure Inputs'!$C$15*H356)/('Exposure Inputs'!$C$14*'Exposure Inputs'!$C$16)</f>
        <v>6.2688903846153843E-7</v>
      </c>
      <c r="AM356" s="40">
        <f>'Exposure Inputs'!$E$60/AI356</f>
        <v>32568799.42949022</v>
      </c>
      <c r="AN356" s="40">
        <f>'Exposure Inputs'!$E$61/AJ356</f>
        <v>5751324.3264213707</v>
      </c>
      <c r="AO356" s="40">
        <f>($G356*(1-('Exposure Inputs'!$C$17/100))*'Exposure Inputs'!$H$6*'Exposure Inputs'!$C$15)/('Exposure Inputs'!$H$8*'Exposure Inputs'!$H$11)</f>
        <v>4.9102593114814816E-7</v>
      </c>
      <c r="AP356" s="40">
        <f>($F356*(1-('Exposure Inputs'!$C$17)/100)*'Exposure Inputs'!$H$7*'Exposure Inputs'!$H$12*'Exposure Inputs'!$C$15*H356)/('Exposure Inputs'!$H$8*'Exposure Inputs'!$H$13*'Exposure Inputs'!$C$16)</f>
        <v>1.1771583055555557E-7</v>
      </c>
      <c r="AQ356" s="40">
        <f>($F356*(1-('Exposure Inputs'!$C$17)/100)*'Exposure Inputs'!$H$7*'Exposure Inputs'!$H$12*'Exposure Inputs'!$C$15*H356)/('Exposure Inputs'!$H$8*'Exposure Inputs'!$C$14*'Exposure Inputs'!$C$16)</f>
        <v>7.5458865740740756E-9</v>
      </c>
      <c r="AR356" s="40">
        <f>($F356*(1-('Exposure Inputs'!$C$17)/100)*'Exposure Inputs'!$H$12*'Exposure Inputs'!$C$15*H356)/('Exposure Inputs'!$C$14*'Exposure Inputs'!$C$16)</f>
        <v>6.2688903846153843E-7</v>
      </c>
      <c r="AS356" s="40">
        <f>'Exposure Inputs'!$E$60/AO356</f>
        <v>25660559.25099083</v>
      </c>
      <c r="AT356" s="40">
        <f>'Exposure Inputs'!$E$61/AP356</f>
        <v>4417417.7555039031</v>
      </c>
    </row>
    <row r="357" spans="1:99" s="35" customFormat="1">
      <c r="A357" s="47">
        <v>2019</v>
      </c>
      <c r="B357" s="48">
        <v>110009938265</v>
      </c>
      <c r="C357" s="48" t="s">
        <v>302</v>
      </c>
      <c r="D357" s="48" t="s">
        <v>287</v>
      </c>
      <c r="E357" s="48" t="s">
        <v>303</v>
      </c>
      <c r="F357" s="48">
        <v>4.0036140629464197E-5</v>
      </c>
      <c r="G357" s="48">
        <v>7.0652765990248797E-5</v>
      </c>
      <c r="H357" s="48">
        <v>365</v>
      </c>
      <c r="I357" s="40">
        <f t="shared" si="6"/>
        <v>1.1194736259138885E-11</v>
      </c>
      <c r="J357" s="40">
        <f>($G357*(1-('Exposure Inputs'!$C$17/100))*'Exposure Inputs'!$C$6*1*'Exposure Inputs'!$C$15)/('Exposure Inputs'!$C$8*'Exposure Inputs'!$C$11)</f>
        <v>2.843231540140484E-9</v>
      </c>
      <c r="K357" s="40">
        <f>($F357*(1-('Exposure Inputs'!$C$17)/100)*'Exposure Inputs'!$C$7*'Exposure Inputs'!$C$12*'Exposure Inputs'!$C$15*H357)/('Exposure Inputs'!$C$8*'Exposure Inputs'!$C$13*'Exposure Inputs'!$C$16)</f>
        <v>4.4020439010527983E-10</v>
      </c>
      <c r="L357" s="40">
        <f>($F357*(1-('Exposure Inputs'!$C$17)/100)*'Exposure Inputs'!$C$7*'Exposure Inputs'!$C$12*'Exposure Inputs'!$C$15*H357)/('Exposure Inputs'!$C$8*'Exposure Inputs'!$C$14*'Exposure Inputs'!$C$16)</f>
        <v>3.2168782353847374E-10</v>
      </c>
      <c r="M357" s="40">
        <f>($F357*(1-('Exposure Inputs'!$C$17)/100)*'Exposure Inputs'!$C$12*'Exposure Inputs'!$C$15*H357)/('Exposure Inputs'!$C$14*'Exposure Inputs'!$C$16)</f>
        <v>2.9257179690762296E-8</v>
      </c>
      <c r="N357" s="40">
        <f>'Exposure Inputs'!$E$60/$J357</f>
        <v>4431577176.2216148</v>
      </c>
      <c r="O357" s="40">
        <f>'Exposure Inputs'!$E$61/$K357</f>
        <v>1181269455.0266438</v>
      </c>
      <c r="P357" s="40">
        <f>L357*'Exposure Inputs'!$E$63</f>
        <v>1.1194736259138885E-11</v>
      </c>
      <c r="Q357" s="40">
        <f>($G357*(1-('Exposure Inputs'!$C$17/100))*'Exposure Inputs'!$D$6*1*'Exposure Inputs'!$C$15)/('Exposure Inputs'!$D$8*'Exposure Inputs'!$D$11)</f>
        <v>9.975569257687046E-9</v>
      </c>
      <c r="R357" s="40">
        <f>($F357*(1-('Exposure Inputs'!$C$17)/100)*'Exposure Inputs'!$D$7*'Exposure Inputs'!$D$12*'Exposure Inputs'!$C$15*H357)/('Exposure Inputs'!$D$8*'Exposure Inputs'!$D$13*'Exposure Inputs'!$C$16)</f>
        <v>1.1244192687423988E-9</v>
      </c>
      <c r="S357" s="40">
        <f>($F357*(1-('Exposure Inputs'!$C$17)/100)*'Exposure Inputs'!$D$7*'Exposure Inputs'!$D$12*'Exposure Inputs'!$C$15*H357)/('Exposure Inputs'!$D$8*'Exposure Inputs'!$C$14*'Exposure Inputs'!$C$16)</f>
        <v>1.4415631650543575E-11</v>
      </c>
      <c r="T357" s="40">
        <f>($F357*(1-('Exposure Inputs'!$C$17)/100)*'Exposure Inputs'!$D$12*'Exposure Inputs'!$C$15*H357)/('Exposure Inputs'!$C$14*'Exposure Inputs'!$C$16)</f>
        <v>5.1328385422389998E-10</v>
      </c>
      <c r="U357" s="40">
        <f>'Exposure Inputs'!$E$60/Q357</f>
        <v>1263085812.4001896</v>
      </c>
      <c r="V357" s="40">
        <f>'Exposure Inputs'!$E$61/R357</f>
        <v>462460947.13548571</v>
      </c>
      <c r="W357" s="40">
        <f>($G357*(1-('Exposure Inputs'!$C$17/100))*'Exposure Inputs'!$E$6*'Exposure Inputs'!$C$15)/('Exposure Inputs'!$E$8*'Exposure Inputs'!$E$11)</f>
        <v>2.1847098310392572E-9</v>
      </c>
      <c r="X357" s="40">
        <f>($F357*(1-('Exposure Inputs'!$C$17)/100)*'Exposure Inputs'!$E$7*'Exposure Inputs'!$E$12*'Exposure Inputs'!$C$15*H357)/('Exposure Inputs'!$E$8*'Exposure Inputs'!$E$13*'Exposure Inputs'!$C$16)</f>
        <v>2.4379549321852502E-10</v>
      </c>
      <c r="Y357" s="40">
        <f>($F357*(1-('Exposure Inputs'!$C$17)/100)*'Exposure Inputs'!$E$7*'Exposure Inputs'!$E$12*'Exposure Inputs'!$C$15*H357)/('Exposure Inputs'!$E$8*'Exposure Inputs'!$C$14*'Exposure Inputs'!$C$16)</f>
        <v>1.5627916231956731E-11</v>
      </c>
      <c r="Z357" s="40">
        <f>($F357*(1-('Exposure Inputs'!$C$17)/100)*'Exposure Inputs'!$E$12*'Exposure Inputs'!$C$15*H357)/('Exposure Inputs'!$C$14*'Exposure Inputs'!$C$16)</f>
        <v>2.5664192711195002E-9</v>
      </c>
      <c r="AA357" s="40">
        <f>'Exposure Inputs'!$E$60/W357</f>
        <v>5767356296.468091</v>
      </c>
      <c r="AB357" s="40">
        <f>'Exposure Inputs'!$E$61/X357</f>
        <v>2132935244.7622988</v>
      </c>
      <c r="AC357" s="40">
        <f>($G357*(1-('Exposure Inputs'!$C$17/100))*'Exposure Inputs'!$F$6*'Exposure Inputs'!$C$15)/('Exposure Inputs'!$F$8*'Exposure Inputs'!$F$11)</f>
        <v>2.1904845230427491E-9</v>
      </c>
      <c r="AD357" s="40">
        <f>($F357*(1-('Exposure Inputs'!$C$17)/100)*'Exposure Inputs'!$F$7*'Exposure Inputs'!$F$12*'Exposure Inputs'!$C$15*H357)/('Exposure Inputs'!$F$8*'Exposure Inputs'!$F$13*'Exposure Inputs'!$C$16)</f>
        <v>2.2203141370213418E-10</v>
      </c>
      <c r="AE357" s="40">
        <f>($F357*(1-('Exposure Inputs'!$C$17)/100)*'Exposure Inputs'!$F$7*'Exposure Inputs'!$F$12*'Exposure Inputs'!$C$15*H357)/('Exposure Inputs'!$F$8*'Exposure Inputs'!$C$14*'Exposure Inputs'!$C$16)</f>
        <v>1.4232782929623987E-11</v>
      </c>
      <c r="AF357" s="40">
        <f>($F357*(1-('Exposure Inputs'!$C$17)/100)*'Exposure Inputs'!$F$12*'Exposure Inputs'!$C$15*H357)/('Exposure Inputs'!$C$14*'Exposure Inputs'!$C$16)</f>
        <v>2.5664192711195002E-9</v>
      </c>
      <c r="AG357" s="40">
        <f>'Exposure Inputs'!$E$60/AC357</f>
        <v>5752152031.8699369</v>
      </c>
      <c r="AH357" s="40">
        <f>'Exposure Inputs'!$E$61/AD357</f>
        <v>2342010940.3870435</v>
      </c>
      <c r="AI357" s="40">
        <f>($G357*(1-('Exposure Inputs'!$C$17/100))*'Exposure Inputs'!$G$6*'Exposure Inputs'!$C$15)/('Exposure Inputs'!$G$8*'Exposure Inputs'!$G$11)</f>
        <v>2.7950056482934901E-9</v>
      </c>
      <c r="AJ357" s="40">
        <f>($F357*(1-('Exposure Inputs'!$C$17)/100)*'Exposure Inputs'!$G$7*'Exposure Inputs'!$G$12*'Exposure Inputs'!$C$15*H357)/('Exposure Inputs'!$G$8*'Exposure Inputs'!$G$13*'Exposure Inputs'!$C$16)</f>
        <v>3.7014545110259345E-10</v>
      </c>
      <c r="AK357" s="40">
        <f>($F357*(1-('Exposure Inputs'!$C$17)/100)*'Exposure Inputs'!$G$7*'Exposure Inputs'!$G$12*'Exposure Inputs'!$C$15*H357)/('Exposure Inputs'!$G$8*'Exposure Inputs'!$C$14*'Exposure Inputs'!$C$16)</f>
        <v>2.3727272506576503E-11</v>
      </c>
      <c r="AL357" s="40">
        <f>($F357*(1-('Exposure Inputs'!$C$17)/100)*'Exposure Inputs'!$G$12*'Exposure Inputs'!$C$15*H357)/('Exposure Inputs'!$C$14*'Exposure Inputs'!$C$16)</f>
        <v>2.5664192711195002E-9</v>
      </c>
      <c r="AM357" s="40">
        <f>'Exposure Inputs'!$E$60/AI357</f>
        <v>4508040979.3422117</v>
      </c>
      <c r="AN357" s="40">
        <f>'Exposure Inputs'!$E$61/AJ357</f>
        <v>1404853142.0581238</v>
      </c>
      <c r="AO357" s="40">
        <f>($G357*(1-('Exposure Inputs'!$C$17/100))*'Exposure Inputs'!$H$6*'Exposure Inputs'!$C$15)/('Exposure Inputs'!$H$8*'Exposure Inputs'!$H$11)</f>
        <v>3.5474666578066892E-9</v>
      </c>
      <c r="AP357" s="40">
        <f>($F357*(1-('Exposure Inputs'!$C$17)/100)*'Exposure Inputs'!$H$7*'Exposure Inputs'!$H$12*'Exposure Inputs'!$C$15*H357)/('Exposure Inputs'!$H$8*'Exposure Inputs'!$H$13*'Exposure Inputs'!$C$16)</f>
        <v>4.8191650757688368E-10</v>
      </c>
      <c r="AQ357" s="40">
        <f>($F357*(1-('Exposure Inputs'!$C$17)/100)*'Exposure Inputs'!$H$7*'Exposure Inputs'!$H$12*'Exposure Inputs'!$C$15*H357)/('Exposure Inputs'!$H$8*'Exposure Inputs'!$C$14*'Exposure Inputs'!$C$16)</f>
        <v>3.0892083819031006E-11</v>
      </c>
      <c r="AR357" s="40">
        <f>($F357*(1-('Exposure Inputs'!$C$17)/100)*'Exposure Inputs'!$H$12*'Exposure Inputs'!$C$15*H357)/('Exposure Inputs'!$C$14*'Exposure Inputs'!$C$16)</f>
        <v>2.5664192711195002E-9</v>
      </c>
      <c r="AS357" s="40">
        <f>'Exposure Inputs'!$E$60/AO357</f>
        <v>3551830423.0631633</v>
      </c>
      <c r="AT357" s="40">
        <f>'Exposure Inputs'!$E$61/AP357</f>
        <v>1079025083.8565445</v>
      </c>
    </row>
    <row r="358" spans="1:99" s="35" customFormat="1">
      <c r="A358" s="47">
        <v>2020</v>
      </c>
      <c r="B358" s="48">
        <v>110009938265</v>
      </c>
      <c r="C358" s="48" t="s">
        <v>302</v>
      </c>
      <c r="D358" s="48" t="s">
        <v>287</v>
      </c>
      <c r="E358" s="48" t="s">
        <v>303</v>
      </c>
      <c r="F358" s="48">
        <v>3.73629474306373E-5</v>
      </c>
      <c r="G358" s="48">
        <v>6.5935315942517494E-5</v>
      </c>
      <c r="H358" s="48">
        <v>365</v>
      </c>
      <c r="I358" s="40">
        <f t="shared" si="6"/>
        <v>1.0447269286546441E-11</v>
      </c>
      <c r="J358" s="40">
        <f>($G358*(1-('Exposure Inputs'!$C$17/100))*'Exposure Inputs'!$C$6*1*'Exposure Inputs'!$C$15)/('Exposure Inputs'!$C$8*'Exposure Inputs'!$C$11)</f>
        <v>2.6533903842174719E-9</v>
      </c>
      <c r="K358" s="40">
        <f>($F358*(1-('Exposure Inputs'!$C$17)/100)*'Exposure Inputs'!$C$7*'Exposure Inputs'!$C$12*'Exposure Inputs'!$C$15*H358)/('Exposure Inputs'!$C$8*'Exposure Inputs'!$C$13*'Exposure Inputs'!$C$16)</f>
        <v>4.1081216190291515E-10</v>
      </c>
      <c r="L358" s="40">
        <f>($F358*(1-('Exposure Inputs'!$C$17)/100)*'Exposure Inputs'!$C$7*'Exposure Inputs'!$C$12*'Exposure Inputs'!$C$15*H358)/('Exposure Inputs'!$C$8*'Exposure Inputs'!$C$14*'Exposure Inputs'!$C$16)</f>
        <v>3.00208887544438E-10</v>
      </c>
      <c r="M358" s="40">
        <f>($F358*(1-('Exposure Inputs'!$C$17)/100)*'Exposure Inputs'!$C$12*'Exposure Inputs'!$C$15*H358)/('Exposure Inputs'!$C$14*'Exposure Inputs'!$C$16)</f>
        <v>2.7303692353158031E-8</v>
      </c>
      <c r="N358" s="40">
        <f>'Exposure Inputs'!$E$60/$J358</f>
        <v>4748641615.2502737</v>
      </c>
      <c r="O358" s="40">
        <f>'Exposure Inputs'!$E$61/$K358</f>
        <v>1265785310.7155299</v>
      </c>
      <c r="P358" s="40">
        <f>L358*'Exposure Inputs'!$E$63</f>
        <v>1.0447269286546441E-11</v>
      </c>
      <c r="Q358" s="40">
        <f>($G358*(1-('Exposure Inputs'!$C$17/100))*'Exposure Inputs'!$D$6*1*'Exposure Inputs'!$C$15)/('Exposure Inputs'!$D$8*'Exposure Inputs'!$D$11)</f>
        <v>9.3095054594584288E-9</v>
      </c>
      <c r="R358" s="40">
        <f>($F358*(1-('Exposure Inputs'!$C$17)/100)*'Exposure Inputs'!$D$7*'Exposure Inputs'!$D$12*'Exposure Inputs'!$C$15*H358)/('Exposure Inputs'!$D$8*'Exposure Inputs'!$D$13*'Exposure Inputs'!$C$16)</f>
        <v>1.0493423533710902E-9</v>
      </c>
      <c r="S358" s="40">
        <f>($F358*(1-('Exposure Inputs'!$C$17)/100)*'Exposure Inputs'!$D$7*'Exposure Inputs'!$D$12*'Exposure Inputs'!$C$15*H358)/('Exposure Inputs'!$D$8*'Exposure Inputs'!$C$14*'Exposure Inputs'!$C$16)</f>
        <v>1.3453107094501155E-11</v>
      </c>
      <c r="T358" s="40">
        <f>($F358*(1-('Exposure Inputs'!$C$17)/100)*'Exposure Inputs'!$D$12*'Exposure Inputs'!$C$15*H358)/('Exposure Inputs'!$C$14*'Exposure Inputs'!$C$16)</f>
        <v>4.7901214654663204E-10</v>
      </c>
      <c r="U358" s="40">
        <f>'Exposure Inputs'!$E$60/Q358</f>
        <v>1353455353.2270007</v>
      </c>
      <c r="V358" s="40">
        <f>'Exposure Inputs'!$E$61/R358</f>
        <v>495548472.17351079</v>
      </c>
      <c r="W358" s="40">
        <f>($G358*(1-('Exposure Inputs'!$C$17/100))*'Exposure Inputs'!$E$6*'Exposure Inputs'!$C$15)/('Exposure Inputs'!$E$8*'Exposure Inputs'!$E$11)</f>
        <v>2.0388378421331527E-9</v>
      </c>
      <c r="X358" s="40">
        <f>($F358*(1-('Exposure Inputs'!$C$17)/100)*'Exposure Inputs'!$E$7*'Exposure Inputs'!$E$12*'Exposure Inputs'!$C$15*H358)/('Exposure Inputs'!$E$8*'Exposure Inputs'!$E$13*'Exposure Inputs'!$C$16)</f>
        <v>2.2751738938209307E-10</v>
      </c>
      <c r="Y358" s="40">
        <f>($F358*(1-('Exposure Inputs'!$C$17)/100)*'Exposure Inputs'!$E$7*'Exposure Inputs'!$E$12*'Exposure Inputs'!$C$15*H358)/('Exposure Inputs'!$E$8*'Exposure Inputs'!$C$14*'Exposure Inputs'!$C$16)</f>
        <v>1.458444803731366E-11</v>
      </c>
      <c r="Z358" s="40">
        <f>($F358*(1-('Exposure Inputs'!$C$17)/100)*'Exposure Inputs'!$E$12*'Exposure Inputs'!$C$15*H358)/('Exposure Inputs'!$C$14*'Exposure Inputs'!$C$16)</f>
        <v>2.3950607327331602E-9</v>
      </c>
      <c r="AA358" s="40">
        <f>'Exposure Inputs'!$E$60/W358</f>
        <v>6179991237.9579611</v>
      </c>
      <c r="AB358" s="40">
        <f>'Exposure Inputs'!$E$61/X358</f>
        <v>2285539586.2806387</v>
      </c>
      <c r="AC358" s="40">
        <f>($G358*(1-('Exposure Inputs'!$C$17/100))*'Exposure Inputs'!$F$6*'Exposure Inputs'!$C$15)/('Exposure Inputs'!$F$8*'Exposure Inputs'!$F$11)</f>
        <v>2.0442269608234738E-9</v>
      </c>
      <c r="AD358" s="40">
        <f>($F358*(1-('Exposure Inputs'!$C$17)/100)*'Exposure Inputs'!$F$7*'Exposure Inputs'!$F$12*'Exposure Inputs'!$C$15*H358)/('Exposure Inputs'!$F$8*'Exposure Inputs'!$F$13*'Exposure Inputs'!$C$16)</f>
        <v>2.0720648663117518E-10</v>
      </c>
      <c r="AE358" s="40">
        <f>($F358*(1-('Exposure Inputs'!$C$17)/100)*'Exposure Inputs'!$F$7*'Exposure Inputs'!$F$12*'Exposure Inputs'!$C$15*H358)/('Exposure Inputs'!$F$8*'Exposure Inputs'!$C$14*'Exposure Inputs'!$C$16)</f>
        <v>1.3282467091742001E-11</v>
      </c>
      <c r="AF358" s="40">
        <f>($F358*(1-('Exposure Inputs'!$C$17)/100)*'Exposure Inputs'!$F$12*'Exposure Inputs'!$C$15*H358)/('Exposure Inputs'!$C$14*'Exposure Inputs'!$C$16)</f>
        <v>2.3950607327331602E-9</v>
      </c>
      <c r="AG358" s="40">
        <f>'Exposure Inputs'!$E$60/AC358</f>
        <v>6163699159.3753147</v>
      </c>
      <c r="AH358" s="40">
        <f>'Exposure Inputs'!$E$61/AD358</f>
        <v>2509573944.5917692</v>
      </c>
      <c r="AI358" s="40">
        <f>($G358*(1-('Exposure Inputs'!$C$17/100))*'Exposure Inputs'!$G$6*'Exposure Inputs'!$C$15)/('Exposure Inputs'!$G$8*'Exposure Inputs'!$G$11)</f>
        <v>2.6083845111851257E-9</v>
      </c>
      <c r="AJ358" s="40">
        <f>($F358*(1-('Exposure Inputs'!$C$17)/100)*'Exposure Inputs'!$G$7*'Exposure Inputs'!$G$12*'Exposure Inputs'!$C$15*H358)/('Exposure Inputs'!$G$8*'Exposure Inputs'!$G$13*'Exposure Inputs'!$C$16)</f>
        <v>3.4543102341532598E-10</v>
      </c>
      <c r="AK358" s="40">
        <f>($F358*(1-('Exposure Inputs'!$C$17)/100)*'Exposure Inputs'!$G$7*'Exposure Inputs'!$G$12*'Exposure Inputs'!$C$15*H358)/('Exposure Inputs'!$G$8*'Exposure Inputs'!$C$14*'Exposure Inputs'!$C$16)</f>
        <v>2.2143014321495253E-11</v>
      </c>
      <c r="AL358" s="40">
        <f>($F358*(1-('Exposure Inputs'!$C$17)/100)*'Exposure Inputs'!$G$12*'Exposure Inputs'!$C$15*H358)/('Exposure Inputs'!$C$14*'Exposure Inputs'!$C$16)</f>
        <v>2.3950607327331602E-9</v>
      </c>
      <c r="AM358" s="40">
        <f>'Exposure Inputs'!$E$60/AI358</f>
        <v>4830576146.2581139</v>
      </c>
      <c r="AN358" s="40">
        <f>'Exposure Inputs'!$E$61/AJ358</f>
        <v>1505365658.4133224</v>
      </c>
      <c r="AO358" s="40">
        <f>($G358*(1-('Exposure Inputs'!$C$17/100))*'Exposure Inputs'!$H$6*'Exposure Inputs'!$C$15)/('Exposure Inputs'!$H$8*'Exposure Inputs'!$H$11)</f>
        <v>3.3106040733113412E-9</v>
      </c>
      <c r="AP358" s="40">
        <f>($F358*(1-('Exposure Inputs'!$C$17)/100)*'Exposure Inputs'!$H$7*'Exposure Inputs'!$H$12*'Exposure Inputs'!$C$15*H358)/('Exposure Inputs'!$H$8*'Exposure Inputs'!$H$13*'Exposure Inputs'!$C$16)</f>
        <v>4.4973918203544892E-10</v>
      </c>
      <c r="AQ358" s="40">
        <f>($F358*(1-('Exposure Inputs'!$C$17)/100)*'Exposure Inputs'!$H$7*'Exposure Inputs'!$H$12*'Exposure Inputs'!$C$15*H358)/('Exposure Inputs'!$H$8*'Exposure Inputs'!$C$14*'Exposure Inputs'!$C$16)</f>
        <v>2.882943474586211E-11</v>
      </c>
      <c r="AR358" s="40">
        <f>($F358*(1-('Exposure Inputs'!$C$17)/100)*'Exposure Inputs'!$H$12*'Exposure Inputs'!$C$15*H358)/('Exposure Inputs'!$C$14*'Exposure Inputs'!$C$16)</f>
        <v>2.3950607327331602E-9</v>
      </c>
      <c r="AS358" s="40">
        <f>'Exposure Inputs'!$E$60/AO358</f>
        <v>3805951941.3921323</v>
      </c>
      <c r="AT358" s="40">
        <f>'Exposure Inputs'!$E$61/AP358</f>
        <v>1156225698.7406826</v>
      </c>
    </row>
    <row r="359" spans="1:99" s="35" customFormat="1">
      <c r="A359" s="47">
        <v>2019</v>
      </c>
      <c r="B359" s="48">
        <v>110055988016</v>
      </c>
      <c r="C359" s="48" t="s">
        <v>304</v>
      </c>
      <c r="D359" s="48" t="s">
        <v>287</v>
      </c>
      <c r="E359" s="48" t="s">
        <v>305</v>
      </c>
      <c r="F359" s="48">
        <v>0.24617193987327901</v>
      </c>
      <c r="G359" s="48">
        <v>0.24617193987327901</v>
      </c>
      <c r="H359" s="48">
        <v>365</v>
      </c>
      <c r="I359" s="40">
        <f t="shared" si="6"/>
        <v>6.8833556330697581E-8</v>
      </c>
      <c r="J359" s="40">
        <f>($G359*(1-('Exposure Inputs'!$C$17/100))*'Exposure Inputs'!$C$6*1*'Exposure Inputs'!$C$15)/('Exposure Inputs'!$C$8*'Exposure Inputs'!$C$11)</f>
        <v>9.9065311022908045E-6</v>
      </c>
      <c r="K359" s="40">
        <f>($F359*(1-('Exposure Inputs'!$C$17)/100)*'Exposure Inputs'!$C$7*'Exposure Inputs'!$C$12*'Exposure Inputs'!$C$15*H359)/('Exposure Inputs'!$C$8*'Exposure Inputs'!$C$13*'Exposure Inputs'!$C$16)</f>
        <v>2.7067036669663297E-6</v>
      </c>
      <c r="L359" s="40">
        <f>($F359*(1-('Exposure Inputs'!$C$17)/100)*'Exposure Inputs'!$C$7*'Exposure Inputs'!$C$12*'Exposure Inputs'!$C$15*H359)/('Exposure Inputs'!$C$8*'Exposure Inputs'!$C$14*'Exposure Inputs'!$C$16)</f>
        <v>1.977975756629241E-6</v>
      </c>
      <c r="M359" s="40">
        <f>($F359*(1-('Exposure Inputs'!$C$17)/100)*'Exposure Inputs'!$C$12*'Exposure Inputs'!$C$15*H359)/('Exposure Inputs'!$C$14*'Exposure Inputs'!$C$16)</f>
        <v>1.7989487913816545E-4</v>
      </c>
      <c r="N359" s="40">
        <f>'Exposure Inputs'!$E$60/$J359</f>
        <v>1271888.1987950709</v>
      </c>
      <c r="O359" s="40">
        <f>'Exposure Inputs'!$E$61/$K359</f>
        <v>192115.60036892231</v>
      </c>
      <c r="P359" s="40">
        <f>L359*'Exposure Inputs'!$E$63</f>
        <v>6.8833556330697581E-8</v>
      </c>
      <c r="Q359" s="40">
        <f>($G359*(1-('Exposure Inputs'!$C$17/100))*'Exposure Inputs'!$D$6*1*'Exposure Inputs'!$C$15)/('Exposure Inputs'!$D$8*'Exposure Inputs'!$D$11)</f>
        <v>3.4757382829767656E-5</v>
      </c>
      <c r="R359" s="40">
        <f>($F359*(1-('Exposure Inputs'!$C$17)/100)*'Exposure Inputs'!$D$7*'Exposure Inputs'!$D$12*'Exposure Inputs'!$C$15*H359)/('Exposure Inputs'!$D$8*'Exposure Inputs'!$D$13*'Exposure Inputs'!$C$16)</f>
        <v>6.9137651198452838E-6</v>
      </c>
      <c r="S359" s="40">
        <f>($F359*(1-('Exposure Inputs'!$C$17)/100)*'Exposure Inputs'!$D$7*'Exposure Inputs'!$D$12*'Exposure Inputs'!$C$15*H359)/('Exposure Inputs'!$D$8*'Exposure Inputs'!$C$14*'Exposure Inputs'!$C$16)</f>
        <v>8.8638014356990811E-8</v>
      </c>
      <c r="T359" s="40">
        <f>($F359*(1-('Exposure Inputs'!$C$17)/100)*'Exposure Inputs'!$D$12*'Exposure Inputs'!$C$15*H359)/('Exposure Inputs'!$C$14*'Exposure Inputs'!$C$16)</f>
        <v>3.1560505111958852E-6</v>
      </c>
      <c r="U359" s="40">
        <f>'Exposure Inputs'!$E$60/Q359</f>
        <v>362512.9101840441</v>
      </c>
      <c r="V359" s="40">
        <f>'Exposure Inputs'!$E$61/R359</f>
        <v>75212.274496770377</v>
      </c>
      <c r="W359" s="40">
        <f>($G359*(1-('Exposure Inputs'!$C$17/100))*'Exposure Inputs'!$E$6*'Exposure Inputs'!$C$15)/('Exposure Inputs'!$E$8*'Exposure Inputs'!$E$11)</f>
        <v>7.6120764647966452E-6</v>
      </c>
      <c r="X359" s="40">
        <f>($F359*(1-('Exposure Inputs'!$C$17)/100)*'Exposure Inputs'!$E$7*'Exposure Inputs'!$E$12*'Exposure Inputs'!$C$15*H359)/('Exposure Inputs'!$E$8*'Exposure Inputs'!$E$13*'Exposure Inputs'!$C$16)</f>
        <v>1.499035834982537E-6</v>
      </c>
      <c r="Y359" s="40">
        <f>($F359*(1-('Exposure Inputs'!$C$17)/100)*'Exposure Inputs'!$E$7*'Exposure Inputs'!$E$12*'Exposure Inputs'!$C$15*H359)/('Exposure Inputs'!$E$8*'Exposure Inputs'!$C$14*'Exposure Inputs'!$C$16)</f>
        <v>9.6092040704008798E-8</v>
      </c>
      <c r="Z359" s="40">
        <f>($F359*(1-('Exposure Inputs'!$C$17)/100)*'Exposure Inputs'!$E$12*'Exposure Inputs'!$C$15*H359)/('Exposure Inputs'!$C$14*'Exposure Inputs'!$C$16)</f>
        <v>1.5780252555979427E-5</v>
      </c>
      <c r="AA359" s="40">
        <f>'Exposure Inputs'!$E$60/W359</f>
        <v>1655264.5074272261</v>
      </c>
      <c r="AB359" s="40">
        <f>'Exposure Inputs'!$E$61/X359</f>
        <v>346889.63923671492</v>
      </c>
      <c r="AC359" s="40">
        <f>($G359*(1-('Exposure Inputs'!$C$17/100))*'Exposure Inputs'!$F$6*'Exposure Inputs'!$C$15)/('Exposure Inputs'!$F$8*'Exposure Inputs'!$F$11)</f>
        <v>7.632196938676837E-6</v>
      </c>
      <c r="AD359" s="40">
        <f>($F359*(1-('Exposure Inputs'!$C$17)/100)*'Exposure Inputs'!$F$7*'Exposure Inputs'!$F$12*'Exposure Inputs'!$C$15*H359)/('Exposure Inputs'!$F$8*'Exposure Inputs'!$F$13*'Exposure Inputs'!$C$16)</f>
        <v>1.3652141031704735E-6</v>
      </c>
      <c r="AE359" s="40">
        <f>($F359*(1-('Exposure Inputs'!$C$17)/100)*'Exposure Inputs'!$F$7*'Exposure Inputs'!$F$12*'Exposure Inputs'!$C$15*H359)/('Exposure Inputs'!$F$8*'Exposure Inputs'!$C$14*'Exposure Inputs'!$C$16)</f>
        <v>8.751372456220985E-8</v>
      </c>
      <c r="AF359" s="40">
        <f>($F359*(1-('Exposure Inputs'!$C$17)/100)*'Exposure Inputs'!$F$12*'Exposure Inputs'!$C$15*H359)/('Exposure Inputs'!$C$14*'Exposure Inputs'!$C$16)</f>
        <v>1.5780252555979427E-5</v>
      </c>
      <c r="AG359" s="40">
        <f>'Exposure Inputs'!$E$60/AC359</f>
        <v>1650900.7958309329</v>
      </c>
      <c r="AH359" s="40">
        <f>'Exposure Inputs'!$E$61/AD359</f>
        <v>380892.63712731213</v>
      </c>
      <c r="AI359" s="40">
        <f>($G359*(1-('Exposure Inputs'!$C$17/100))*'Exposure Inputs'!$G$6*'Exposure Inputs'!$C$15)/('Exposure Inputs'!$G$8*'Exposure Inputs'!$G$11)</f>
        <v>9.7385000113391505E-6</v>
      </c>
      <c r="AJ359" s="40">
        <f>($F359*(1-('Exposure Inputs'!$C$17)/100)*'Exposure Inputs'!$G$7*'Exposure Inputs'!$G$12*'Exposure Inputs'!$C$15*H359)/('Exposure Inputs'!$G$8*'Exposure Inputs'!$G$13*'Exposure Inputs'!$C$16)</f>
        <v>2.275929255432202E-6</v>
      </c>
      <c r="AK359" s="40">
        <f>($F359*(1-('Exposure Inputs'!$C$17)/100)*'Exposure Inputs'!$G$7*'Exposure Inputs'!$G$12*'Exposure Inputs'!$C$15*H359)/('Exposure Inputs'!$G$8*'Exposure Inputs'!$C$14*'Exposure Inputs'!$C$16)</f>
        <v>1.4589290098924372E-7</v>
      </c>
      <c r="AL359" s="40">
        <f>($F359*(1-('Exposure Inputs'!$C$17)/100)*'Exposure Inputs'!$G$12*'Exposure Inputs'!$C$15*H359)/('Exposure Inputs'!$C$14*'Exposure Inputs'!$C$16)</f>
        <v>1.5780252555979427E-5</v>
      </c>
      <c r="AM359" s="40">
        <f>'Exposure Inputs'!$E$60/AI359</f>
        <v>1293833.7511248162</v>
      </c>
      <c r="AN359" s="40">
        <f>'Exposure Inputs'!$E$61/AJ359</f>
        <v>228478.10350820914</v>
      </c>
      <c r="AO359" s="40">
        <f>($G359*(1-('Exposure Inputs'!$C$17/100))*'Exposure Inputs'!$H$6*'Exposure Inputs'!$C$15)/('Exposure Inputs'!$H$8*'Exposure Inputs'!$H$11)</f>
        <v>1.2360262709439823E-5</v>
      </c>
      <c r="AP359" s="40">
        <f>($F359*(1-('Exposure Inputs'!$C$17)/100)*'Exposure Inputs'!$H$7*'Exposure Inputs'!$H$12*'Exposure Inputs'!$C$15*H359)/('Exposure Inputs'!$H$8*'Exposure Inputs'!$H$13*'Exposure Inputs'!$C$16)</f>
        <v>2.9631807577339141E-6</v>
      </c>
      <c r="AQ359" s="40">
        <f>($F359*(1-('Exposure Inputs'!$C$17)/100)*'Exposure Inputs'!$H$7*'Exposure Inputs'!$H$12*'Exposure Inputs'!$C$15*H359)/('Exposure Inputs'!$H$8*'Exposure Inputs'!$C$14*'Exposure Inputs'!$C$16)</f>
        <v>1.899474844701227E-7</v>
      </c>
      <c r="AR359" s="40">
        <f>($F359*(1-('Exposure Inputs'!$C$17)/100)*'Exposure Inputs'!$H$12*'Exposure Inputs'!$C$15*H359)/('Exposure Inputs'!$C$14*'Exposure Inputs'!$C$16)</f>
        <v>1.5780252555979427E-5</v>
      </c>
      <c r="AS359" s="40">
        <f>'Exposure Inputs'!$E$60/AO359</f>
        <v>1019395.8086648986</v>
      </c>
      <c r="AT359" s="40">
        <f>'Exposure Inputs'!$E$61/AP359</f>
        <v>175487.10069164625</v>
      </c>
    </row>
    <row r="360" spans="1:99" s="35" customFormat="1">
      <c r="A360" s="47">
        <v>2019</v>
      </c>
      <c r="B360" s="48">
        <v>110000730825</v>
      </c>
      <c r="C360" s="48" t="s">
        <v>306</v>
      </c>
      <c r="D360" s="48" t="s">
        <v>287</v>
      </c>
      <c r="E360" s="48" t="s">
        <v>307</v>
      </c>
      <c r="F360" s="48">
        <v>5.2849935058699803E-2</v>
      </c>
      <c r="G360" s="48">
        <v>5.2849935058699803E-2</v>
      </c>
      <c r="H360" s="48">
        <v>365</v>
      </c>
      <c r="I360" s="40">
        <f t="shared" si="6"/>
        <v>1.4777675245234543E-8</v>
      </c>
      <c r="J360" s="40">
        <f>($G360*(1-('Exposure Inputs'!$C$17/100))*'Exposure Inputs'!$C$6*1*'Exposure Inputs'!$C$15)/('Exposure Inputs'!$C$8*'Exposure Inputs'!$C$11)</f>
        <v>2.1268042396812956E-6</v>
      </c>
      <c r="K360" s="40">
        <f>($F360*(1-('Exposure Inputs'!$C$17)/100)*'Exposure Inputs'!$C$7*'Exposure Inputs'!$C$12*'Exposure Inputs'!$C$15*H360)/('Exposure Inputs'!$C$8*'Exposure Inputs'!$C$13*'Exposure Inputs'!$C$16)</f>
        <v>5.8109430788883564E-7</v>
      </c>
      <c r="L360" s="40">
        <f>($F360*(1-('Exposure Inputs'!$C$17)/100)*'Exposure Inputs'!$C$7*'Exposure Inputs'!$C$12*'Exposure Inputs'!$C$15*H360)/('Exposure Inputs'!$C$8*'Exposure Inputs'!$C$14*'Exposure Inputs'!$C$16)</f>
        <v>4.24645840380303E-7</v>
      </c>
      <c r="M360" s="40">
        <f>($F360*(1-('Exposure Inputs'!$C$17)/100)*'Exposure Inputs'!$C$12*'Exposure Inputs'!$C$15*H360)/('Exposure Inputs'!$C$14*'Exposure Inputs'!$C$16)</f>
        <v>3.8621106389049848E-5</v>
      </c>
      <c r="N360" s="40">
        <f>'Exposure Inputs'!$E$60/$J360</f>
        <v>5924381.6449642424</v>
      </c>
      <c r="O360" s="40">
        <f>'Exposure Inputs'!$E$61/$K360</f>
        <v>894863.35168073431</v>
      </c>
      <c r="P360" s="40">
        <f>L360*'Exposure Inputs'!$E$63</f>
        <v>1.4777675245234543E-8</v>
      </c>
      <c r="Q360" s="40">
        <f>($G360*(1-('Exposure Inputs'!$C$17/100))*'Exposure Inputs'!$D$6*1*'Exposure Inputs'!$C$15)/('Exposure Inputs'!$D$8*'Exposure Inputs'!$D$11)</f>
        <v>7.4619610436070636E-6</v>
      </c>
      <c r="R360" s="40">
        <f>($F360*(1-('Exposure Inputs'!$C$17)/100)*'Exposure Inputs'!$D$7*'Exposure Inputs'!$D$12*'Exposure Inputs'!$C$15*H360)/('Exposure Inputs'!$D$8*'Exposure Inputs'!$D$13*'Exposure Inputs'!$C$16)</f>
        <v>1.4842960484571009E-6</v>
      </c>
      <c r="S360" s="40">
        <f>($F360*(1-('Exposure Inputs'!$C$17)/100)*'Exposure Inputs'!$D$7*'Exposure Inputs'!$D$12*'Exposure Inputs'!$C$15*H360)/('Exposure Inputs'!$D$8*'Exposure Inputs'!$C$14*'Exposure Inputs'!$C$16)</f>
        <v>1.9029436518680779E-8</v>
      </c>
      <c r="T360" s="40">
        <f>($F360*(1-('Exposure Inputs'!$C$17)/100)*'Exposure Inputs'!$D$12*'Exposure Inputs'!$C$15*H360)/('Exposure Inputs'!$C$14*'Exposure Inputs'!$C$16)</f>
        <v>6.7756326998333075E-7</v>
      </c>
      <c r="U360" s="40">
        <f>'Exposure Inputs'!$E$60/Q360</f>
        <v>1688564.162472395</v>
      </c>
      <c r="V360" s="40">
        <f>'Exposure Inputs'!$E$61/R360</f>
        <v>350334.42320386873</v>
      </c>
      <c r="W360" s="40">
        <f>($G360*(1-('Exposure Inputs'!$C$17/100))*'Exposure Inputs'!$E$6*'Exposure Inputs'!$C$15)/('Exposure Inputs'!$E$8*'Exposure Inputs'!$E$11)</f>
        <v>1.6342144723458293E-6</v>
      </c>
      <c r="X360" s="40">
        <f>($F360*(1-('Exposure Inputs'!$C$17)/100)*'Exposure Inputs'!$E$7*'Exposure Inputs'!$E$12*'Exposure Inputs'!$C$15*H360)/('Exposure Inputs'!$E$8*'Exposure Inputs'!$E$13*'Exposure Inputs'!$C$16)</f>
        <v>3.218236268937586E-7</v>
      </c>
      <c r="Y360" s="40">
        <f>($F360*(1-('Exposure Inputs'!$C$17)/100)*'Exposure Inputs'!$E$7*'Exposure Inputs'!$E$12*'Exposure Inputs'!$C$15*H360)/('Exposure Inputs'!$E$8*'Exposure Inputs'!$C$14*'Exposure Inputs'!$C$16)</f>
        <v>2.0629719672676836E-8</v>
      </c>
      <c r="Z360" s="40">
        <f>($F360*(1-('Exposure Inputs'!$C$17)/100)*'Exposure Inputs'!$E$12*'Exposure Inputs'!$C$15*H360)/('Exposure Inputs'!$C$14*'Exposure Inputs'!$C$16)</f>
        <v>3.3878163499166539E-6</v>
      </c>
      <c r="AA360" s="40">
        <f>'Exposure Inputs'!$E$60/W360</f>
        <v>7710126.310357146</v>
      </c>
      <c r="AB360" s="40">
        <f>'Exposure Inputs'!$E$61/X360</f>
        <v>1615791.8702832344</v>
      </c>
      <c r="AC360" s="40">
        <f>($G360*(1-('Exposure Inputs'!$C$17/100))*'Exposure Inputs'!$F$6*'Exposure Inputs'!$C$15)/('Exposure Inputs'!$F$8*'Exposure Inputs'!$F$11)</f>
        <v>1.6385340781403229E-6</v>
      </c>
      <c r="AD360" s="40">
        <f>($F360*(1-('Exposure Inputs'!$C$17)/100)*'Exposure Inputs'!$F$7*'Exposure Inputs'!$F$12*'Exposure Inputs'!$C$15*H360)/('Exposure Inputs'!$F$8*'Exposure Inputs'!$F$13*'Exposure Inputs'!$C$16)</f>
        <v>2.9309382999102882E-7</v>
      </c>
      <c r="AE360" s="40">
        <f>($F360*(1-('Exposure Inputs'!$C$17)/100)*'Exposure Inputs'!$F$7*'Exposure Inputs'!$F$12*'Exposure Inputs'!$C$15*H360)/('Exposure Inputs'!$F$8*'Exposure Inputs'!$C$14*'Exposure Inputs'!$C$16)</f>
        <v>1.8788066025065952E-8</v>
      </c>
      <c r="AF360" s="40">
        <f>($F360*(1-('Exposure Inputs'!$C$17)/100)*'Exposure Inputs'!$F$12*'Exposure Inputs'!$C$15*H360)/('Exposure Inputs'!$C$14*'Exposure Inputs'!$C$16)</f>
        <v>3.3878163499166539E-6</v>
      </c>
      <c r="AG360" s="40">
        <f>'Exposure Inputs'!$E$60/AC360</f>
        <v>7689800.3942039125</v>
      </c>
      <c r="AH360" s="40">
        <f>'Exposure Inputs'!$E$61/AD360</f>
        <v>1774175.8672160259</v>
      </c>
      <c r="AI360" s="40">
        <f>($G360*(1-('Exposure Inputs'!$C$17/100))*'Exposure Inputs'!$G$6*'Exposure Inputs'!$C$15)/('Exposure Inputs'!$G$8*'Exposure Inputs'!$G$11)</f>
        <v>2.090730135341017E-6</v>
      </c>
      <c r="AJ360" s="40">
        <f>($F360*(1-('Exposure Inputs'!$C$17)/100)*'Exposure Inputs'!$G$7*'Exposure Inputs'!$G$12*'Exposure Inputs'!$C$15*H360)/('Exposure Inputs'!$G$8*'Exposure Inputs'!$G$13*'Exposure Inputs'!$C$16)</f>
        <v>4.8861260714646996E-7</v>
      </c>
      <c r="AK360" s="40">
        <f>($F360*(1-('Exposure Inputs'!$C$17)/100)*'Exposure Inputs'!$G$7*'Exposure Inputs'!$G$12*'Exposure Inputs'!$C$15*H360)/('Exposure Inputs'!$G$8*'Exposure Inputs'!$C$14*'Exposure Inputs'!$C$16)</f>
        <v>3.1321320970927559E-8</v>
      </c>
      <c r="AL360" s="40">
        <f>($F360*(1-('Exposure Inputs'!$C$17)/100)*'Exposure Inputs'!$G$12*'Exposure Inputs'!$C$15*H360)/('Exposure Inputs'!$C$14*'Exposure Inputs'!$C$16)</f>
        <v>3.3878163499166539E-6</v>
      </c>
      <c r="AM360" s="40">
        <f>'Exposure Inputs'!$E$60/AI360</f>
        <v>6026602.7580574499</v>
      </c>
      <c r="AN360" s="40">
        <f>'Exposure Inputs'!$E$61/AJ360</f>
        <v>1064237.7875528724</v>
      </c>
      <c r="AO360" s="40">
        <f>($G360*(1-('Exposure Inputs'!$C$17/100))*'Exposure Inputs'!$H$6*'Exposure Inputs'!$C$15)/('Exposure Inputs'!$H$8*'Exposure Inputs'!$H$11)</f>
        <v>2.6535887146139759E-6</v>
      </c>
      <c r="AP360" s="40">
        <f>($F360*(1-('Exposure Inputs'!$C$17)/100)*'Exposure Inputs'!$H$7*'Exposure Inputs'!$H$12*'Exposure Inputs'!$C$15*H360)/('Exposure Inputs'!$H$8*'Exposure Inputs'!$H$13*'Exposure Inputs'!$C$16)</f>
        <v>6.3615662570657163E-7</v>
      </c>
      <c r="AQ360" s="40">
        <f>($F360*(1-('Exposure Inputs'!$C$17)/100)*'Exposure Inputs'!$H$7*'Exposure Inputs'!$H$12*'Exposure Inputs'!$C$15*H360)/('Exposure Inputs'!$H$8*'Exposure Inputs'!$C$14*'Exposure Inputs'!$C$16)</f>
        <v>4.0779270878626387E-8</v>
      </c>
      <c r="AR360" s="40">
        <f>($F360*(1-('Exposure Inputs'!$C$17)/100)*'Exposure Inputs'!$H$12*'Exposure Inputs'!$C$15*H360)/('Exposure Inputs'!$C$14*'Exposure Inputs'!$C$16)</f>
        <v>3.3878163499166539E-6</v>
      </c>
      <c r="AS360" s="40">
        <f>'Exposure Inputs'!$E$60/AO360</f>
        <v>4748286.6996715246</v>
      </c>
      <c r="AT360" s="40">
        <f>'Exposure Inputs'!$E$61/AP360</f>
        <v>817408.76222493511</v>
      </c>
    </row>
    <row r="361" spans="1:99" s="35" customFormat="1">
      <c r="A361" s="47">
        <v>2020</v>
      </c>
      <c r="B361" s="48">
        <v>110000730825</v>
      </c>
      <c r="C361" s="48" t="s">
        <v>306</v>
      </c>
      <c r="D361" s="48" t="s">
        <v>287</v>
      </c>
      <c r="E361" s="48" t="s">
        <v>307</v>
      </c>
      <c r="F361" s="48">
        <v>5.0877442000000002E-2</v>
      </c>
      <c r="G361" s="48">
        <v>5.0877442000000002E-2</v>
      </c>
      <c r="H361" s="48">
        <v>365</v>
      </c>
      <c r="I361" s="40">
        <f t="shared" si="6"/>
        <v>1.4226135081323848E-8</v>
      </c>
      <c r="J361" s="40">
        <f>($G361*(1-('Exposure Inputs'!$C$17/100))*'Exposure Inputs'!$C$6*1*'Exposure Inputs'!$C$15)/('Exposure Inputs'!$C$8*'Exposure Inputs'!$C$11)</f>
        <v>2.0474265338179828E-6</v>
      </c>
      <c r="K361" s="40">
        <f>($F361*(1-('Exposure Inputs'!$C$17)/100)*'Exposure Inputs'!$C$7*'Exposure Inputs'!$C$12*'Exposure Inputs'!$C$15*H361)/('Exposure Inputs'!$C$8*'Exposure Inputs'!$C$13*'Exposure Inputs'!$C$16)</f>
        <v>5.5940640065701764E-7</v>
      </c>
      <c r="L361" s="40">
        <f>($F361*(1-('Exposure Inputs'!$C$17)/100)*'Exposure Inputs'!$C$7*'Exposure Inputs'!$C$12*'Exposure Inputs'!$C$15*H361)/('Exposure Inputs'!$C$8*'Exposure Inputs'!$C$14*'Exposure Inputs'!$C$16)</f>
        <v>4.0879698509551289E-7</v>
      </c>
      <c r="M361" s="40">
        <f>($F361*(1-('Exposure Inputs'!$C$17)/100)*'Exposure Inputs'!$C$12*'Exposure Inputs'!$C$15*H361)/('Exposure Inputs'!$C$14*'Exposure Inputs'!$C$16)</f>
        <v>3.7179669153846155E-5</v>
      </c>
      <c r="N361" s="40">
        <f>'Exposure Inputs'!$E$60/$J361</f>
        <v>6154066.9674256286</v>
      </c>
      <c r="O361" s="40">
        <f>'Exposure Inputs'!$E$61/$K361</f>
        <v>929556.75764393259</v>
      </c>
      <c r="P361" s="40">
        <f>L361*'Exposure Inputs'!$E$63</f>
        <v>1.4226135081323848E-8</v>
      </c>
      <c r="Q361" s="40">
        <f>($G361*(1-('Exposure Inputs'!$C$17/100))*'Exposure Inputs'!$D$6*1*'Exposure Inputs'!$C$15)/('Exposure Inputs'!$D$8*'Exposure Inputs'!$D$11)</f>
        <v>7.1834618108936181E-6</v>
      </c>
      <c r="R361" s="40">
        <f>($F361*(1-('Exposure Inputs'!$C$17)/100)*'Exposure Inputs'!$D$7*'Exposure Inputs'!$D$12*'Exposure Inputs'!$C$15*H361)/('Exposure Inputs'!$D$8*'Exposure Inputs'!$D$13*'Exposure Inputs'!$C$16)</f>
        <v>1.4288983710638298E-6</v>
      </c>
      <c r="S361" s="40">
        <f>($F361*(1-('Exposure Inputs'!$C$17)/100)*'Exposure Inputs'!$D$7*'Exposure Inputs'!$D$12*'Exposure Inputs'!$C$15*H361)/('Exposure Inputs'!$D$8*'Exposure Inputs'!$C$14*'Exposure Inputs'!$C$16)</f>
        <v>1.8319209885433713E-8</v>
      </c>
      <c r="T361" s="40">
        <f>($F361*(1-('Exposure Inputs'!$C$17)/100)*'Exposure Inputs'!$D$12*'Exposure Inputs'!$C$15*H361)/('Exposure Inputs'!$C$14*'Exposure Inputs'!$C$16)</f>
        <v>6.5227489743589753E-7</v>
      </c>
      <c r="U361" s="40">
        <f>'Exposure Inputs'!$E$60/Q361</f>
        <v>1754028.9531284594</v>
      </c>
      <c r="V361" s="40">
        <f>'Exposure Inputs'!$E$61/R361</f>
        <v>363916.71411372285</v>
      </c>
      <c r="W361" s="40">
        <f>($G361*(1-('Exposure Inputs'!$C$17/100))*'Exposure Inputs'!$E$6*'Exposure Inputs'!$C$15)/('Exposure Inputs'!$E$8*'Exposure Inputs'!$E$11)</f>
        <v>1.5732214607262572E-6</v>
      </c>
      <c r="X361" s="40">
        <f>($F361*(1-('Exposure Inputs'!$C$17)/100)*'Exposure Inputs'!$E$7*'Exposure Inputs'!$E$12*'Exposure Inputs'!$C$15*H361)/('Exposure Inputs'!$E$8*'Exposure Inputs'!$E$13*'Exposure Inputs'!$C$16)</f>
        <v>3.0981235631284925E-7</v>
      </c>
      <c r="Y361" s="40">
        <f>($F361*(1-('Exposure Inputs'!$C$17)/100)*'Exposure Inputs'!$E$7*'Exposure Inputs'!$E$12*'Exposure Inputs'!$C$15*H361)/('Exposure Inputs'!$E$8*'Exposure Inputs'!$C$14*'Exposure Inputs'!$C$16)</f>
        <v>1.9859766430310851E-8</v>
      </c>
      <c r="Z361" s="40">
        <f>($F361*(1-('Exposure Inputs'!$C$17)/100)*'Exposure Inputs'!$E$12*'Exposure Inputs'!$C$15*H361)/('Exposure Inputs'!$C$14*'Exposure Inputs'!$C$16)</f>
        <v>3.2613744871794881E-6</v>
      </c>
      <c r="AA361" s="40">
        <f>'Exposure Inputs'!$E$60/W361</f>
        <v>8009044.0631183442</v>
      </c>
      <c r="AB361" s="40">
        <f>'Exposure Inputs'!$E$61/X361</f>
        <v>1678435.3154556004</v>
      </c>
      <c r="AC361" s="40">
        <f>($G361*(1-('Exposure Inputs'!$C$17/100))*'Exposure Inputs'!$F$6*'Exposure Inputs'!$C$15)/('Exposure Inputs'!$F$8*'Exposure Inputs'!$F$11)</f>
        <v>1.5773798479225353E-6</v>
      </c>
      <c r="AD361" s="40">
        <f>($F361*(1-('Exposure Inputs'!$C$17)/100)*'Exposure Inputs'!$F$7*'Exposure Inputs'!$F$12*'Exposure Inputs'!$C$15*H361)/('Exposure Inputs'!$F$8*'Exposure Inputs'!$F$13*'Exposure Inputs'!$C$16)</f>
        <v>2.8215482799295778E-7</v>
      </c>
      <c r="AE361" s="40">
        <f>($F361*(1-('Exposure Inputs'!$C$17)/100)*'Exposure Inputs'!$F$7*'Exposure Inputs'!$F$12*'Exposure Inputs'!$C$15*H361)/('Exposure Inputs'!$F$8*'Exposure Inputs'!$C$14*'Exposure Inputs'!$C$16)</f>
        <v>1.8086847948266526E-8</v>
      </c>
      <c r="AF361" s="40">
        <f>($F361*(1-('Exposure Inputs'!$C$17)/100)*'Exposure Inputs'!$F$12*'Exposure Inputs'!$C$15*H361)/('Exposure Inputs'!$C$14*'Exposure Inputs'!$C$16)</f>
        <v>3.2613744871794881E-6</v>
      </c>
      <c r="AG361" s="40">
        <f>'Exposure Inputs'!$E$60/AC361</f>
        <v>7987930.1213304093</v>
      </c>
      <c r="AH361" s="40">
        <f>'Exposure Inputs'!$E$61/AD361</f>
        <v>1842959.780978756</v>
      </c>
      <c r="AI361" s="40">
        <f>($G361*(1-('Exposure Inputs'!$C$17/100))*'Exposure Inputs'!$G$6*'Exposure Inputs'!$C$15)/('Exposure Inputs'!$G$8*'Exposure Inputs'!$G$11)</f>
        <v>2.0126988061635217E-6</v>
      </c>
      <c r="AJ361" s="40">
        <f>($F361*(1-('Exposure Inputs'!$C$17)/100)*'Exposure Inputs'!$G$7*'Exposure Inputs'!$G$12*'Exposure Inputs'!$C$15*H361)/('Exposure Inputs'!$G$8*'Exposure Inputs'!$G$13*'Exposure Inputs'!$C$16)</f>
        <v>4.7037635056603776E-7</v>
      </c>
      <c r="AK361" s="40">
        <f>($F361*(1-('Exposure Inputs'!$C$17)/100)*'Exposure Inputs'!$G$7*'Exposure Inputs'!$G$12*'Exposure Inputs'!$C$15*H361)/('Exposure Inputs'!$G$8*'Exposure Inputs'!$C$14*'Exposure Inputs'!$C$16)</f>
        <v>3.01523301644896E-8</v>
      </c>
      <c r="AL361" s="40">
        <f>($F361*(1-('Exposure Inputs'!$C$17)/100)*'Exposure Inputs'!$G$12*'Exposure Inputs'!$C$15*H361)/('Exposure Inputs'!$C$14*'Exposure Inputs'!$C$16)</f>
        <v>3.2613744871794881E-6</v>
      </c>
      <c r="AM361" s="40">
        <f>'Exposure Inputs'!$E$60/AI361</f>
        <v>6260251.1421057172</v>
      </c>
      <c r="AN361" s="40">
        <f>'Exposure Inputs'!$E$61/AJ361</f>
        <v>1105497.7559442488</v>
      </c>
      <c r="AO361" s="40">
        <f>($G361*(1-('Exposure Inputs'!$C$17/100))*'Exposure Inputs'!$H$6*'Exposure Inputs'!$C$15)/('Exposure Inputs'!$H$8*'Exposure Inputs'!$H$11)</f>
        <v>2.5545500816543208E-6</v>
      </c>
      <c r="AP361" s="40">
        <f>($F361*(1-('Exposure Inputs'!$C$17)/100)*'Exposure Inputs'!$H$7*'Exposure Inputs'!$H$12*'Exposure Inputs'!$C$15*H361)/('Exposure Inputs'!$H$8*'Exposure Inputs'!$H$13*'Exposure Inputs'!$C$16)</f>
        <v>6.1241365370370368E-7</v>
      </c>
      <c r="AQ361" s="40">
        <f>($F361*(1-('Exposure Inputs'!$C$17)/100)*'Exposure Inputs'!$H$7*'Exposure Inputs'!$H$12*'Exposure Inputs'!$C$15*H361)/('Exposure Inputs'!$H$8*'Exposure Inputs'!$C$14*'Exposure Inputs'!$C$16)</f>
        <v>3.9257285493827163E-8</v>
      </c>
      <c r="AR361" s="40">
        <f>($F361*(1-('Exposure Inputs'!$C$17)/100)*'Exposure Inputs'!$H$12*'Exposure Inputs'!$C$15*H361)/('Exposure Inputs'!$C$14*'Exposure Inputs'!$C$16)</f>
        <v>3.2613744871794881E-6</v>
      </c>
      <c r="AS361" s="40">
        <f>'Exposure Inputs'!$E$60/AO361</f>
        <v>4932375.4075082643</v>
      </c>
      <c r="AT361" s="40">
        <f>'Exposure Inputs'!$E$61/AP361</f>
        <v>849099.2923740152</v>
      </c>
    </row>
    <row r="362" spans="1:99" s="35" customFormat="1">
      <c r="A362" s="47">
        <v>2021</v>
      </c>
      <c r="B362" s="48">
        <v>110000730825</v>
      </c>
      <c r="C362" s="48" t="s">
        <v>306</v>
      </c>
      <c r="D362" s="48" t="s">
        <v>287</v>
      </c>
      <c r="E362" s="48" t="s">
        <v>307</v>
      </c>
      <c r="F362" s="48">
        <v>4.9247991999999997E-2</v>
      </c>
      <c r="G362" s="48">
        <v>4.9247991999999997E-2</v>
      </c>
      <c r="H362" s="48">
        <v>365</v>
      </c>
      <c r="I362" s="40">
        <f t="shared" si="6"/>
        <v>1.3770515166150767E-8</v>
      </c>
      <c r="J362" s="40">
        <f>($G362*(1-('Exposure Inputs'!$C$17/100))*'Exposure Inputs'!$C$6*1*'Exposure Inputs'!$C$15)/('Exposure Inputs'!$C$8*'Exposure Inputs'!$C$11)</f>
        <v>1.9818536780614035E-6</v>
      </c>
      <c r="K362" s="40">
        <f>($F362*(1-('Exposure Inputs'!$C$17)/100)*'Exposure Inputs'!$C$7*'Exposure Inputs'!$C$12*'Exposure Inputs'!$C$15*H362)/('Exposure Inputs'!$C$8*'Exposure Inputs'!$C$13*'Exposure Inputs'!$C$16)</f>
        <v>5.4149031203859647E-7</v>
      </c>
      <c r="L362" s="40">
        <f>($F362*(1-('Exposure Inputs'!$C$17)/100)*'Exposure Inputs'!$C$7*'Exposure Inputs'!$C$12*'Exposure Inputs'!$C$15*H362)/('Exposure Inputs'!$C$8*'Exposure Inputs'!$C$14*'Exposure Inputs'!$C$16)</f>
        <v>3.9570445879743589E-7</v>
      </c>
      <c r="M362" s="40">
        <f>($F362*(1-('Exposure Inputs'!$C$17)/100)*'Exposure Inputs'!$C$12*'Exposure Inputs'!$C$15*H362)/('Exposure Inputs'!$C$14*'Exposure Inputs'!$C$16)</f>
        <v>3.5988917230769231E-5</v>
      </c>
      <c r="N362" s="40">
        <f>'Exposure Inputs'!$E$60/$J362</f>
        <v>6357684.2929822067</v>
      </c>
      <c r="O362" s="40">
        <f>'Exposure Inputs'!$E$61/$K362</f>
        <v>960312.65645789681</v>
      </c>
      <c r="P362" s="40">
        <f>L362*'Exposure Inputs'!$E$63</f>
        <v>1.3770515166150767E-8</v>
      </c>
      <c r="Q362" s="40">
        <f>($G362*(1-('Exposure Inputs'!$C$17/100))*'Exposure Inputs'!$D$6*1*'Exposure Inputs'!$C$15)/('Exposure Inputs'!$D$8*'Exposure Inputs'!$D$11)</f>
        <v>6.9533973385531926E-6</v>
      </c>
      <c r="R362" s="40">
        <f>($F362*(1-('Exposure Inputs'!$C$17)/100)*'Exposure Inputs'!$D$7*'Exposure Inputs'!$D$12*'Exposure Inputs'!$C$15*H362)/('Exposure Inputs'!$D$8*'Exposure Inputs'!$D$13*'Exposure Inputs'!$C$16)</f>
        <v>1.3831350944680852E-6</v>
      </c>
      <c r="S362" s="40">
        <f>($F362*(1-('Exposure Inputs'!$C$17)/100)*'Exposure Inputs'!$D$7*'Exposure Inputs'!$D$12*'Exposure Inputs'!$C$15*H362)/('Exposure Inputs'!$D$8*'Exposure Inputs'!$C$14*'Exposure Inputs'!$C$16)</f>
        <v>1.7732501211129295E-8</v>
      </c>
      <c r="T362" s="40">
        <f>($F362*(1-('Exposure Inputs'!$C$17)/100)*'Exposure Inputs'!$D$12*'Exposure Inputs'!$C$15*H362)/('Exposure Inputs'!$C$14*'Exposure Inputs'!$C$16)</f>
        <v>6.3138451282051281E-7</v>
      </c>
      <c r="U362" s="40">
        <f>'Exposure Inputs'!$E$60/Q362</f>
        <v>1812063.8569205808</v>
      </c>
      <c r="V362" s="40">
        <f>'Exposure Inputs'!$E$61/R362</f>
        <v>375957.49112271448</v>
      </c>
      <c r="W362" s="40">
        <f>($G362*(1-('Exposure Inputs'!$C$17/100))*'Exposure Inputs'!$E$6*'Exposure Inputs'!$C$15)/('Exposure Inputs'!$E$8*'Exposure Inputs'!$E$11)</f>
        <v>1.5228359537430168E-6</v>
      </c>
      <c r="X362" s="40">
        <f>($F362*(1-('Exposure Inputs'!$C$17)/100)*'Exposure Inputs'!$E$7*'Exposure Inputs'!$E$12*'Exposure Inputs'!$C$15*H362)/('Exposure Inputs'!$E$8*'Exposure Inputs'!$E$13*'Exposure Inputs'!$C$16)</f>
        <v>2.9989000715083803E-7</v>
      </c>
      <c r="Y362" s="40">
        <f>($F362*(1-('Exposure Inputs'!$C$17)/100)*'Exposure Inputs'!$E$7*'Exposure Inputs'!$E$12*'Exposure Inputs'!$C$15*H362)/('Exposure Inputs'!$E$8*'Exposure Inputs'!$C$14*'Exposure Inputs'!$C$16)</f>
        <v>1.9223718407105005E-8</v>
      </c>
      <c r="Z362" s="40">
        <f>($F362*(1-('Exposure Inputs'!$C$17)/100)*'Exposure Inputs'!$E$12*'Exposure Inputs'!$C$15*H362)/('Exposure Inputs'!$C$14*'Exposure Inputs'!$C$16)</f>
        <v>3.1569225641025642E-6</v>
      </c>
      <c r="AA362" s="40">
        <f>'Exposure Inputs'!$E$60/W362</f>
        <v>8274036.3261257019</v>
      </c>
      <c r="AB362" s="40">
        <f>'Exposure Inputs'!$E$61/X362</f>
        <v>1733969.0806651372</v>
      </c>
      <c r="AC362" s="40">
        <f>($G362*(1-('Exposure Inputs'!$C$17/100))*'Exposure Inputs'!$F$6*'Exposure Inputs'!$C$15)/('Exposure Inputs'!$F$8*'Exposure Inputs'!$F$11)</f>
        <v>1.5268611604225351E-6</v>
      </c>
      <c r="AD362" s="40">
        <f>($F362*(1-('Exposure Inputs'!$C$17)/100)*'Exposure Inputs'!$F$7*'Exposure Inputs'!$F$12*'Exposure Inputs'!$C$15*H362)/('Exposure Inputs'!$F$8*'Exposure Inputs'!$F$13*'Exposure Inputs'!$C$16)</f>
        <v>2.7311826549295778E-7</v>
      </c>
      <c r="AE362" s="40">
        <f>($F362*(1-('Exposure Inputs'!$C$17)/100)*'Exposure Inputs'!$F$7*'Exposure Inputs'!$F$12*'Exposure Inputs'!$C$15*H362)/('Exposure Inputs'!$F$8*'Exposure Inputs'!$C$14*'Exposure Inputs'!$C$16)</f>
        <v>1.7507581121343448E-8</v>
      </c>
      <c r="AF362" s="40">
        <f>($F362*(1-('Exposure Inputs'!$C$17)/100)*'Exposure Inputs'!$F$12*'Exposure Inputs'!$C$15*H362)/('Exposure Inputs'!$C$14*'Exposure Inputs'!$C$16)</f>
        <v>3.1569225641025642E-6</v>
      </c>
      <c r="AG362" s="40">
        <f>'Exposure Inputs'!$E$60/AC362</f>
        <v>8252223.7951963795</v>
      </c>
      <c r="AH362" s="40">
        <f>'Exposure Inputs'!$E$61/AD362</f>
        <v>1903937.1060058521</v>
      </c>
      <c r="AI362" s="40">
        <f>($G362*(1-('Exposure Inputs'!$C$17/100))*'Exposure Inputs'!$G$6*'Exposure Inputs'!$C$15)/('Exposure Inputs'!$G$8*'Exposure Inputs'!$G$11)</f>
        <v>1.9482381740880504E-6</v>
      </c>
      <c r="AJ362" s="40">
        <f>($F362*(1-('Exposure Inputs'!$C$17)/100)*'Exposure Inputs'!$G$7*'Exposure Inputs'!$G$12*'Exposure Inputs'!$C$15*H362)/('Exposure Inputs'!$G$8*'Exposure Inputs'!$G$13*'Exposure Inputs'!$C$16)</f>
        <v>4.5531162415094337E-7</v>
      </c>
      <c r="AK362" s="40">
        <f>($F362*(1-('Exposure Inputs'!$C$17)/100)*'Exposure Inputs'!$G$7*'Exposure Inputs'!$G$12*'Exposure Inputs'!$C$15*H362)/('Exposure Inputs'!$G$8*'Exposure Inputs'!$C$14*'Exposure Inputs'!$C$16)</f>
        <v>2.9186642573778421E-8</v>
      </c>
      <c r="AL362" s="40">
        <f>($F362*(1-('Exposure Inputs'!$C$17)/100)*'Exposure Inputs'!$G$12*'Exposure Inputs'!$C$15*H362)/('Exposure Inputs'!$C$14*'Exposure Inputs'!$C$16)</f>
        <v>3.1569225641025642E-6</v>
      </c>
      <c r="AM362" s="40">
        <f>'Exposure Inputs'!$E$60/AI362</f>
        <v>6467381.743968715</v>
      </c>
      <c r="AN362" s="40">
        <f>'Exposure Inputs'!$E$61/AJ362</f>
        <v>1142074.949150895</v>
      </c>
      <c r="AO362" s="40">
        <f>($G362*(1-('Exposure Inputs'!$C$17/100))*'Exposure Inputs'!$H$6*'Exposure Inputs'!$C$15)/('Exposure Inputs'!$H$8*'Exposure Inputs'!$H$11)</f>
        <v>2.4727355983209876E-6</v>
      </c>
      <c r="AP362" s="40">
        <f>($F362*(1-('Exposure Inputs'!$C$17)/100)*'Exposure Inputs'!$H$7*'Exposure Inputs'!$H$12*'Exposure Inputs'!$C$15*H362)/('Exposure Inputs'!$H$8*'Exposure Inputs'!$H$13*'Exposure Inputs'!$C$16)</f>
        <v>5.9279990370370357E-7</v>
      </c>
      <c r="AQ362" s="40">
        <f>($F362*(1-('Exposure Inputs'!$C$17)/100)*'Exposure Inputs'!$H$7*'Exposure Inputs'!$H$12*'Exposure Inputs'!$C$15*H362)/('Exposure Inputs'!$H$8*'Exposure Inputs'!$C$14*'Exposure Inputs'!$C$16)</f>
        <v>3.7999993827160486E-8</v>
      </c>
      <c r="AR362" s="40">
        <f>($F362*(1-('Exposure Inputs'!$C$17)/100)*'Exposure Inputs'!$H$12*'Exposure Inputs'!$C$15*H362)/('Exposure Inputs'!$C$14*'Exposure Inputs'!$C$16)</f>
        <v>3.1569225641025642E-6</v>
      </c>
      <c r="AS362" s="40">
        <f>'Exposure Inputs'!$E$60/AO362</f>
        <v>5095571.0786691168</v>
      </c>
      <c r="AT362" s="40">
        <f>'Exposure Inputs'!$E$61/AP362</f>
        <v>877193.12495015049</v>
      </c>
    </row>
    <row r="363" spans="1:99" s="35" customFormat="1">
      <c r="A363" s="47">
        <v>2022</v>
      </c>
      <c r="B363" s="48">
        <v>110000730825</v>
      </c>
      <c r="C363" s="48" t="s">
        <v>306</v>
      </c>
      <c r="D363" s="48" t="s">
        <v>287</v>
      </c>
      <c r="E363" s="48" t="s">
        <v>307</v>
      </c>
      <c r="F363" s="48">
        <v>4.73827E-2</v>
      </c>
      <c r="G363" s="48">
        <v>4.73827E-2</v>
      </c>
      <c r="H363" s="48">
        <v>365</v>
      </c>
      <c r="I363" s="40">
        <f t="shared" si="6"/>
        <v>1.3248950108730768E-8</v>
      </c>
      <c r="J363" s="40">
        <f>($G363*(1-('Exposure Inputs'!$C$17/100))*'Exposure Inputs'!$C$6*1*'Exposure Inputs'!$C$15)/('Exposure Inputs'!$C$8*'Exposure Inputs'!$C$11)</f>
        <v>1.9067899919956143E-6</v>
      </c>
      <c r="K363" s="40">
        <f>($F363*(1-('Exposure Inputs'!$C$17)/100)*'Exposure Inputs'!$C$7*'Exposure Inputs'!$C$12*'Exposure Inputs'!$C$15*H363)/('Exposure Inputs'!$C$8*'Exposure Inputs'!$C$13*'Exposure Inputs'!$C$16)</f>
        <v>5.2098109925438592E-7</v>
      </c>
      <c r="L363" s="40">
        <f>($F363*(1-('Exposure Inputs'!$C$17)/100)*'Exposure Inputs'!$C$7*'Exposure Inputs'!$C$12*'Exposure Inputs'!$C$15*H363)/('Exposure Inputs'!$C$8*'Exposure Inputs'!$C$14*'Exposure Inputs'!$C$16)</f>
        <v>3.8071695714743589E-7</v>
      </c>
      <c r="M363" s="40">
        <f>($F363*(1-('Exposure Inputs'!$C$17)/100)*'Exposure Inputs'!$C$12*'Exposure Inputs'!$C$15*H363)/('Exposure Inputs'!$C$14*'Exposure Inputs'!$C$16)</f>
        <v>3.4625819230769229E-5</v>
      </c>
      <c r="N363" s="40">
        <f>'Exposure Inputs'!$E$60/$J363</f>
        <v>6607964.197888962</v>
      </c>
      <c r="O363" s="40">
        <f>'Exposure Inputs'!$E$61/$K363</f>
        <v>998116.82370859513</v>
      </c>
      <c r="P363" s="40">
        <f>L363*'Exposure Inputs'!$E$63</f>
        <v>1.3248950108730768E-8</v>
      </c>
      <c r="Q363" s="40">
        <f>($G363*(1-('Exposure Inputs'!$C$17/100))*'Exposure Inputs'!$D$6*1*'Exposure Inputs'!$C$15)/('Exposure Inputs'!$D$8*'Exposure Inputs'!$D$11)</f>
        <v>6.6900339829787238E-6</v>
      </c>
      <c r="R363" s="40">
        <f>($F363*(1-('Exposure Inputs'!$C$17)/100)*'Exposure Inputs'!$D$7*'Exposure Inputs'!$D$12*'Exposure Inputs'!$C$15*H363)/('Exposure Inputs'!$D$8*'Exposure Inputs'!$D$13*'Exposure Inputs'!$C$16)</f>
        <v>1.3307481702127658E-6</v>
      </c>
      <c r="S363" s="40">
        <f>($F363*(1-('Exposure Inputs'!$C$17)/100)*'Exposure Inputs'!$D$7*'Exposure Inputs'!$D$12*'Exposure Inputs'!$C$15*H363)/('Exposure Inputs'!$D$8*'Exposure Inputs'!$C$14*'Exposure Inputs'!$C$16)</f>
        <v>1.7060873977086742E-8</v>
      </c>
      <c r="T363" s="40">
        <f>($F363*(1-('Exposure Inputs'!$C$17)/100)*'Exposure Inputs'!$D$12*'Exposure Inputs'!$C$15*H363)/('Exposure Inputs'!$C$14*'Exposure Inputs'!$C$16)</f>
        <v>6.0747051282051285E-7</v>
      </c>
      <c r="U363" s="40">
        <f>'Exposure Inputs'!$E$60/Q363</f>
        <v>1883398.5047098184</v>
      </c>
      <c r="V363" s="40">
        <f>'Exposure Inputs'!$E$61/R363</f>
        <v>390757.62915898667</v>
      </c>
      <c r="W363" s="40">
        <f>($G363*(1-('Exposure Inputs'!$C$17/100))*'Exposure Inputs'!$E$6*'Exposure Inputs'!$C$15)/('Exposure Inputs'!$E$8*'Exposure Inputs'!$E$11)</f>
        <v>1.4651577905027932E-6</v>
      </c>
      <c r="X363" s="40">
        <f>($F363*(1-('Exposure Inputs'!$C$17)/100)*'Exposure Inputs'!$E$7*'Exposure Inputs'!$E$12*'Exposure Inputs'!$C$15*H363)/('Exposure Inputs'!$E$8*'Exposure Inputs'!$E$13*'Exposure Inputs'!$C$16)</f>
        <v>2.8853152513966475E-7</v>
      </c>
      <c r="Y363" s="40">
        <f>($F363*(1-('Exposure Inputs'!$C$17)/100)*'Exposure Inputs'!$E$7*'Exposure Inputs'!$E$12*'Exposure Inputs'!$C$15*H363)/('Exposure Inputs'!$E$8*'Exposure Inputs'!$C$14*'Exposure Inputs'!$C$16)</f>
        <v>1.8495610585875948E-8</v>
      </c>
      <c r="Z363" s="40">
        <f>($F363*(1-('Exposure Inputs'!$C$17)/100)*'Exposure Inputs'!$E$12*'Exposure Inputs'!$C$15*H363)/('Exposure Inputs'!$C$14*'Exposure Inputs'!$C$16)</f>
        <v>3.0373525641025645E-6</v>
      </c>
      <c r="AA363" s="40">
        <f>'Exposure Inputs'!$E$60/W363</f>
        <v>8599756.341380883</v>
      </c>
      <c r="AB363" s="40">
        <f>'Exposure Inputs'!$E$61/X363</f>
        <v>1802229.4088948932</v>
      </c>
      <c r="AC363" s="40">
        <f>($G363*(1-('Exposure Inputs'!$C$17/100))*'Exposure Inputs'!$F$6*'Exposure Inputs'!$C$15)/('Exposure Inputs'!$F$8*'Exposure Inputs'!$F$11)</f>
        <v>1.4690305404929578E-6</v>
      </c>
      <c r="AD363" s="40">
        <f>($F363*(1-('Exposure Inputs'!$C$17)/100)*'Exposure Inputs'!$F$7*'Exposure Inputs'!$F$12*'Exposure Inputs'!$C$15*H363)/('Exposure Inputs'!$F$8*'Exposure Inputs'!$F$13*'Exposure Inputs'!$C$16)</f>
        <v>2.6277377640845072E-7</v>
      </c>
      <c r="AE363" s="40">
        <f>($F363*(1-('Exposure Inputs'!$C$17)/100)*'Exposure Inputs'!$F$7*'Exposure Inputs'!$F$12*'Exposure Inputs'!$C$15*H363)/('Exposure Inputs'!$F$8*'Exposure Inputs'!$C$14*'Exposure Inputs'!$C$16)</f>
        <v>1.684447284669556E-8</v>
      </c>
      <c r="AF363" s="40">
        <f>($F363*(1-('Exposure Inputs'!$C$17)/100)*'Exposure Inputs'!$F$12*'Exposure Inputs'!$C$15*H363)/('Exposure Inputs'!$C$14*'Exposure Inputs'!$C$16)</f>
        <v>3.0373525641025645E-6</v>
      </c>
      <c r="AG363" s="40">
        <f>'Exposure Inputs'!$E$60/AC363</f>
        <v>8577085.1270197947</v>
      </c>
      <c r="AH363" s="40">
        <f>'Exposure Inputs'!$E$61/AD363</f>
        <v>1978888.4838787017</v>
      </c>
      <c r="AI363" s="40">
        <f>($G363*(1-('Exposure Inputs'!$C$17/100))*'Exposure Inputs'!$G$6*'Exposure Inputs'!$C$15)/('Exposure Inputs'!$G$8*'Exposure Inputs'!$G$11)</f>
        <v>1.8744476918238995E-6</v>
      </c>
      <c r="AJ363" s="40">
        <f>($F363*(1-('Exposure Inputs'!$C$17)/100)*'Exposure Inputs'!$G$7*'Exposure Inputs'!$G$12*'Exposure Inputs'!$C$15*H363)/('Exposure Inputs'!$G$8*'Exposure Inputs'!$G$13*'Exposure Inputs'!$C$16)</f>
        <v>4.3806647169811319E-7</v>
      </c>
      <c r="AK363" s="40">
        <f>($F363*(1-('Exposure Inputs'!$C$17)/100)*'Exposure Inputs'!$G$7*'Exposure Inputs'!$G$12*'Exposure Inputs'!$C$15*H363)/('Exposure Inputs'!$G$8*'Exposure Inputs'!$C$14*'Exposure Inputs'!$C$16)</f>
        <v>2.8081184083212382E-8</v>
      </c>
      <c r="AL363" s="40">
        <f>($F363*(1-('Exposure Inputs'!$C$17)/100)*'Exposure Inputs'!$G$12*'Exposure Inputs'!$C$15*H363)/('Exposure Inputs'!$C$14*'Exposure Inputs'!$C$16)</f>
        <v>3.0373525641025645E-6</v>
      </c>
      <c r="AM363" s="40">
        <f>'Exposure Inputs'!$E$60/AI363</f>
        <v>6721980.055757002</v>
      </c>
      <c r="AN363" s="40">
        <f>'Exposure Inputs'!$E$61/AJ363</f>
        <v>1187034.465304503</v>
      </c>
      <c r="AO363" s="40">
        <f>($G363*(1-('Exposure Inputs'!$C$17/100))*'Exposure Inputs'!$H$6*'Exposure Inputs'!$C$15)/('Exposure Inputs'!$H$8*'Exposure Inputs'!$H$11)</f>
        <v>2.3790795172839504E-6</v>
      </c>
      <c r="AP363" s="40">
        <f>($F363*(1-('Exposure Inputs'!$C$17)/100)*'Exposure Inputs'!$H$7*'Exposure Inputs'!$H$12*'Exposure Inputs'!$C$15*H363)/('Exposure Inputs'!$H$8*'Exposure Inputs'!$H$13*'Exposure Inputs'!$C$16)</f>
        <v>5.7034731481481485E-7</v>
      </c>
      <c r="AQ363" s="40">
        <f>($F363*(1-('Exposure Inputs'!$C$17)/100)*'Exposure Inputs'!$H$7*'Exposure Inputs'!$H$12*'Exposure Inputs'!$C$15*H363)/('Exposure Inputs'!$H$8*'Exposure Inputs'!$C$14*'Exposure Inputs'!$C$16)</f>
        <v>3.6560725308641978E-8</v>
      </c>
      <c r="AR363" s="40">
        <f>($F363*(1-('Exposure Inputs'!$C$17)/100)*'Exposure Inputs'!$H$12*'Exposure Inputs'!$C$15*H363)/('Exposure Inputs'!$C$14*'Exposure Inputs'!$C$16)</f>
        <v>3.0373525641025645E-6</v>
      </c>
      <c r="AS363" s="40">
        <f>'Exposure Inputs'!$E$60/AO363</f>
        <v>5296165.9786742432</v>
      </c>
      <c r="AT363" s="40">
        <f>'Exposure Inputs'!$E$61/AP363</f>
        <v>911725.16551399557</v>
      </c>
    </row>
    <row r="364" spans="1:99" s="35" customFormat="1">
      <c r="A364" s="47">
        <v>2023</v>
      </c>
      <c r="B364" s="48">
        <v>110000730825</v>
      </c>
      <c r="C364" s="48" t="s">
        <v>306</v>
      </c>
      <c r="D364" s="48" t="s">
        <v>287</v>
      </c>
      <c r="E364" s="48" t="s">
        <v>307</v>
      </c>
      <c r="F364" s="48">
        <v>5.3123892393531803E-2</v>
      </c>
      <c r="G364" s="48">
        <v>5.3123892393531803E-2</v>
      </c>
      <c r="H364" s="48">
        <v>365</v>
      </c>
      <c r="I364" s="40">
        <f t="shared" si="6"/>
        <v>1.4854278036150002E-8</v>
      </c>
      <c r="J364" s="40">
        <f>($G364*(1-('Exposure Inputs'!$C$17/100))*'Exposure Inputs'!$C$6*1*'Exposure Inputs'!$C$15)/('Exposure Inputs'!$C$8*'Exposure Inputs'!$C$11)</f>
        <v>2.1378289196655816E-6</v>
      </c>
      <c r="K364" s="40">
        <f>($F364*(1-('Exposure Inputs'!$C$17)/100)*'Exposure Inputs'!$C$7*'Exposure Inputs'!$C$12*'Exposure Inputs'!$C$15*H364)/('Exposure Inputs'!$C$8*'Exposure Inputs'!$C$13*'Exposure Inputs'!$C$16)</f>
        <v>5.8410651684800383E-7</v>
      </c>
      <c r="L364" s="40">
        <f>($F364*(1-('Exposure Inputs'!$C$17)/100)*'Exposure Inputs'!$C$7*'Exposure Inputs'!$C$12*'Exposure Inputs'!$C$15*H364)/('Exposure Inputs'!$C$8*'Exposure Inputs'!$C$14*'Exposure Inputs'!$C$16)</f>
        <v>4.2684707000431044E-7</v>
      </c>
      <c r="M364" s="40">
        <f>($F364*(1-('Exposure Inputs'!$C$17)/100)*'Exposure Inputs'!$C$12*'Exposure Inputs'!$C$15*H364)/('Exposure Inputs'!$C$14*'Exposure Inputs'!$C$16)</f>
        <v>3.8821305979888623E-5</v>
      </c>
      <c r="N364" s="40">
        <f>'Exposure Inputs'!$E$60/$J364</f>
        <v>5893829.8963468997</v>
      </c>
      <c r="O364" s="40">
        <f>'Exposure Inputs'!$E$61/$K364</f>
        <v>890248.58480617567</v>
      </c>
      <c r="P364" s="40">
        <f>L364*'Exposure Inputs'!$E$63</f>
        <v>1.4854278036150002E-8</v>
      </c>
      <c r="Q364" s="40">
        <f>($G364*(1-('Exposure Inputs'!$C$17/100))*'Exposure Inputs'!$D$6*1*'Exposure Inputs'!$C$15)/('Exposure Inputs'!$D$8*'Exposure Inputs'!$D$11)</f>
        <v>7.5006414877335543E-6</v>
      </c>
      <c r="R364" s="40">
        <f>($F364*(1-('Exposure Inputs'!$C$17)/100)*'Exposure Inputs'!$D$7*'Exposure Inputs'!$D$12*'Exposure Inputs'!$C$15*H364)/('Exposure Inputs'!$D$8*'Exposure Inputs'!$D$13*'Exposure Inputs'!$C$16)</f>
        <v>1.4919901693502552E-6</v>
      </c>
      <c r="S364" s="40">
        <f>($F364*(1-('Exposure Inputs'!$C$17)/100)*'Exposure Inputs'!$D$7*'Exposure Inputs'!$D$12*'Exposure Inputs'!$C$15*H364)/('Exposure Inputs'!$D$8*'Exposure Inputs'!$C$14*'Exposure Inputs'!$C$16)</f>
        <v>1.912807909423404E-8</v>
      </c>
      <c r="T364" s="40">
        <f>($F364*(1-('Exposure Inputs'!$C$17)/100)*'Exposure Inputs'!$D$12*'Exposure Inputs'!$C$15*H364)/('Exposure Inputs'!$C$14*'Exposure Inputs'!$C$16)</f>
        <v>6.8107554350681807E-7</v>
      </c>
      <c r="U364" s="40">
        <f>'Exposure Inputs'!$E$60/Q364</f>
        <v>1679856.3190369606</v>
      </c>
      <c r="V364" s="40">
        <f>'Exposure Inputs'!$E$61/R364</f>
        <v>348527.76558605215</v>
      </c>
      <c r="W364" s="40">
        <f>($G364*(1-('Exposure Inputs'!$C$17/100))*'Exposure Inputs'!$E$6*'Exposure Inputs'!$C$15)/('Exposure Inputs'!$E$8*'Exposure Inputs'!$E$11)</f>
        <v>1.642685722894964E-6</v>
      </c>
      <c r="X364" s="40">
        <f>($F364*(1-('Exposure Inputs'!$C$17)/100)*'Exposure Inputs'!$E$7*'Exposure Inputs'!$E$12*'Exposure Inputs'!$C$15*H364)/('Exposure Inputs'!$E$8*'Exposure Inputs'!$E$13*'Exposure Inputs'!$C$16)</f>
        <v>3.2349185870921604E-7</v>
      </c>
      <c r="Y364" s="40">
        <f>($F364*(1-('Exposure Inputs'!$C$17)/100)*'Exposure Inputs'!$E$7*'Exposure Inputs'!$E$12*'Exposure Inputs'!$C$15*H364)/('Exposure Inputs'!$E$8*'Exposure Inputs'!$C$14*'Exposure Inputs'!$C$16)</f>
        <v>2.0736657609565132E-8</v>
      </c>
      <c r="Z364" s="40">
        <f>($F364*(1-('Exposure Inputs'!$C$17)/100)*'Exposure Inputs'!$E$12*'Exposure Inputs'!$C$15*H364)/('Exposure Inputs'!$C$14*'Exposure Inputs'!$C$16)</f>
        <v>3.4053777175340903E-6</v>
      </c>
      <c r="AA364" s="40">
        <f>'Exposure Inputs'!$E$60/W364</f>
        <v>7670365.5631672302</v>
      </c>
      <c r="AB364" s="40">
        <f>'Exposure Inputs'!$E$61/X364</f>
        <v>1607459.3100267893</v>
      </c>
      <c r="AC364" s="40">
        <f>($G364*(1-('Exposure Inputs'!$C$17/100))*'Exposure Inputs'!$F$6*'Exposure Inputs'!$C$15)/('Exposure Inputs'!$F$8*'Exposure Inputs'!$F$11)</f>
        <v>1.647027720158618E-6</v>
      </c>
      <c r="AD364" s="40">
        <f>($F364*(1-('Exposure Inputs'!$C$17)/100)*'Exposure Inputs'!$F$7*'Exposure Inputs'!$F$12*'Exposure Inputs'!$C$15*H364)/('Exposure Inputs'!$F$8*'Exposure Inputs'!$F$13*'Exposure Inputs'!$C$16)</f>
        <v>2.9461313563314295E-7</v>
      </c>
      <c r="AE364" s="40">
        <f>($F364*(1-('Exposure Inputs'!$C$17)/100)*'Exposure Inputs'!$F$7*'Exposure Inputs'!$F$12*'Exposure Inputs'!$C$15*H364)/('Exposure Inputs'!$F$8*'Exposure Inputs'!$C$14*'Exposure Inputs'!$C$16)</f>
        <v>1.8885457412380962E-8</v>
      </c>
      <c r="AF364" s="40">
        <f>($F364*(1-('Exposure Inputs'!$C$17)/100)*'Exposure Inputs'!$F$12*'Exposure Inputs'!$C$15*H364)/('Exposure Inputs'!$C$14*'Exposure Inputs'!$C$16)</f>
        <v>3.4053777175340903E-6</v>
      </c>
      <c r="AG364" s="40">
        <f>'Exposure Inputs'!$E$60/AC364</f>
        <v>7650144.4667771282</v>
      </c>
      <c r="AH364" s="40">
        <f>'Exposure Inputs'!$E$61/AD364</f>
        <v>1765026.5283741879</v>
      </c>
      <c r="AI364" s="40">
        <f>($G364*(1-('Exposure Inputs'!$C$17/100))*'Exposure Inputs'!$G$6*'Exposure Inputs'!$C$15)/('Exposure Inputs'!$G$8*'Exposure Inputs'!$G$11)</f>
        <v>2.1015678185868874E-6</v>
      </c>
      <c r="AJ364" s="40">
        <f>($F364*(1-('Exposure Inputs'!$C$17)/100)*'Exposure Inputs'!$G$7*'Exposure Inputs'!$G$12*'Exposure Inputs'!$C$15*H364)/('Exposure Inputs'!$G$8*'Exposure Inputs'!$G$13*'Exposure Inputs'!$C$16)</f>
        <v>4.9114542024208642E-7</v>
      </c>
      <c r="AK364" s="40">
        <f>($F364*(1-('Exposure Inputs'!$C$17)/100)*'Exposure Inputs'!$G$7*'Exposure Inputs'!$G$12*'Exposure Inputs'!$C$15*H364)/('Exposure Inputs'!$G$8*'Exposure Inputs'!$C$14*'Exposure Inputs'!$C$16)</f>
        <v>3.1483680784749135E-8</v>
      </c>
      <c r="AL364" s="40">
        <f>($F364*(1-('Exposure Inputs'!$C$17)/100)*'Exposure Inputs'!$G$12*'Exposure Inputs'!$C$15*H364)/('Exposure Inputs'!$C$14*'Exposure Inputs'!$C$16)</f>
        <v>3.4053777175340903E-6</v>
      </c>
      <c r="AM364" s="40">
        <f>'Exposure Inputs'!$E$60/AI364</f>
        <v>5995523.860120941</v>
      </c>
      <c r="AN364" s="40">
        <f>'Exposure Inputs'!$E$61/AJ364</f>
        <v>1058749.5649327058</v>
      </c>
      <c r="AO364" s="40">
        <f>($G364*(1-('Exposure Inputs'!$C$17/100))*'Exposure Inputs'!$H$6*'Exposure Inputs'!$C$15)/('Exposure Inputs'!$H$8*'Exposure Inputs'!$H$11)</f>
        <v>2.6673440785739977E-6</v>
      </c>
      <c r="AP364" s="40">
        <f>($F364*(1-('Exposure Inputs'!$C$17)/100)*'Exposure Inputs'!$H$7*'Exposure Inputs'!$H$12*'Exposure Inputs'!$C$15*H364)/('Exposure Inputs'!$H$8*'Exposure Inputs'!$H$13*'Exposure Inputs'!$C$16)</f>
        <v>6.3945426029251231E-7</v>
      </c>
      <c r="AQ364" s="40">
        <f>($F364*(1-('Exposure Inputs'!$C$17)/100)*'Exposure Inputs'!$H$7*'Exposure Inputs'!$H$12*'Exposure Inputs'!$C$15*H364)/('Exposure Inputs'!$H$8*'Exposure Inputs'!$C$14*'Exposure Inputs'!$C$16)</f>
        <v>4.0990657711058483E-8</v>
      </c>
      <c r="AR364" s="40">
        <f>($F364*(1-('Exposure Inputs'!$C$17)/100)*'Exposure Inputs'!$H$12*'Exposure Inputs'!$C$15*H364)/('Exposure Inputs'!$C$14*'Exposure Inputs'!$C$16)</f>
        <v>3.4053777175340903E-6</v>
      </c>
      <c r="AS364" s="40">
        <f>'Exposure Inputs'!$E$60/AO364</f>
        <v>4723800.0156080909</v>
      </c>
      <c r="AT364" s="40">
        <f>'Exposure Inputs'!$E$61/AP364</f>
        <v>813193.42490912625</v>
      </c>
    </row>
    <row r="365" spans="1:99" s="35" customFormat="1">
      <c r="A365" s="47">
        <v>2019</v>
      </c>
      <c r="B365" s="48">
        <v>110002043217</v>
      </c>
      <c r="C365" s="48" t="s">
        <v>308</v>
      </c>
      <c r="D365" s="48" t="s">
        <v>287</v>
      </c>
      <c r="E365" s="48" t="s">
        <v>309</v>
      </c>
      <c r="F365" s="48">
        <v>4.7613890000000004E-3</v>
      </c>
      <c r="G365" s="48">
        <v>4.7613890000000004E-3</v>
      </c>
      <c r="H365" s="48">
        <v>365</v>
      </c>
      <c r="I365" s="40">
        <f t="shared" si="6"/>
        <v>1.3313594478419231E-9</v>
      </c>
      <c r="J365" s="40">
        <f>($G365*(1-('Exposure Inputs'!$C$17/100))*'Exposure Inputs'!$C$6*1*'Exposure Inputs'!$C$15)/('Exposure Inputs'!$C$8*'Exposure Inputs'!$C$11)</f>
        <v>1.9160936150109653E-7</v>
      </c>
      <c r="K365" s="40">
        <f>($F365*(1-('Exposure Inputs'!$C$17)/100)*'Exposure Inputs'!$C$7*'Exposure Inputs'!$C$12*'Exposure Inputs'!$C$15*H365)/('Exposure Inputs'!$C$8*'Exposure Inputs'!$C$13*'Exposure Inputs'!$C$16)</f>
        <v>5.2352307386403513E-8</v>
      </c>
      <c r="L365" s="40">
        <f>($F365*(1-('Exposure Inputs'!$C$17)/100)*'Exposure Inputs'!$C$7*'Exposure Inputs'!$C$12*'Exposure Inputs'!$C$15*H365)/('Exposure Inputs'!$C$8*'Exposure Inputs'!$C$14*'Exposure Inputs'!$C$16)</f>
        <v>3.8257455397756414E-8</v>
      </c>
      <c r="M365" s="40">
        <f>($F365*(1-('Exposure Inputs'!$C$17)/100)*'Exposure Inputs'!$C$12*'Exposure Inputs'!$C$15*H365)/('Exposure Inputs'!$C$14*'Exposure Inputs'!$C$16)</f>
        <v>3.4794765769230775E-6</v>
      </c>
      <c r="N365" s="40">
        <f>'Exposure Inputs'!$E$60/$J365</f>
        <v>65758791.22653354</v>
      </c>
      <c r="O365" s="40">
        <f>'Exposure Inputs'!$E$61/$K365</f>
        <v>9932704.5160009488</v>
      </c>
      <c r="P365" s="40">
        <f>L365*'Exposure Inputs'!$E$63</f>
        <v>1.3313594478419231E-9</v>
      </c>
      <c r="Q365" s="40">
        <f>($G365*(1-('Exposure Inputs'!$C$17/100))*'Exposure Inputs'!$D$6*1*'Exposure Inputs'!$C$15)/('Exposure Inputs'!$D$8*'Exposure Inputs'!$D$11)</f>
        <v>6.7226760434042573E-7</v>
      </c>
      <c r="R365" s="40">
        <f>($F365*(1-('Exposure Inputs'!$C$17)/100)*'Exposure Inputs'!$D$7*'Exposure Inputs'!$D$12*'Exposure Inputs'!$C$15*H365)/('Exposure Inputs'!$D$8*'Exposure Inputs'!$D$13*'Exposure Inputs'!$C$16)</f>
        <v>1.337241165957447E-7</v>
      </c>
      <c r="S365" s="40">
        <f>($F365*(1-('Exposure Inputs'!$C$17)/100)*'Exposure Inputs'!$D$7*'Exposure Inputs'!$D$12*'Exposure Inputs'!$C$15*H365)/('Exposure Inputs'!$D$8*'Exposure Inputs'!$C$14*'Exposure Inputs'!$C$16)</f>
        <v>1.7144117512274959E-9</v>
      </c>
      <c r="T365" s="40">
        <f>($F365*(1-('Exposure Inputs'!$C$17)/100)*'Exposure Inputs'!$D$12*'Exposure Inputs'!$C$15*H365)/('Exposure Inputs'!$C$14*'Exposure Inputs'!$C$16)</f>
        <v>6.1043448717948723E-8</v>
      </c>
      <c r="U365" s="40">
        <f>'Exposure Inputs'!$E$60/Q365</f>
        <v>18742536.33322417</v>
      </c>
      <c r="V365" s="40">
        <f>'Exposure Inputs'!$E$61/R365</f>
        <v>3888602.992771965</v>
      </c>
      <c r="W365" s="40">
        <f>($G365*(1-('Exposure Inputs'!$C$17/100))*'Exposure Inputs'!$E$6*'Exposure Inputs'!$C$15)/('Exposure Inputs'!$E$8*'Exposure Inputs'!$E$11)</f>
        <v>1.4723065986033521E-7</v>
      </c>
      <c r="X365" s="40">
        <f>($F365*(1-('Exposure Inputs'!$C$17)/100)*'Exposure Inputs'!$E$7*'Exposure Inputs'!$E$12*'Exposure Inputs'!$C$15*H365)/('Exposure Inputs'!$E$8*'Exposure Inputs'!$E$13*'Exposure Inputs'!$C$16)</f>
        <v>2.8993933016759781E-8</v>
      </c>
      <c r="Y365" s="40">
        <f>($F365*(1-('Exposure Inputs'!$C$17)/100)*'Exposure Inputs'!$E$7*'Exposure Inputs'!$E$12*'Exposure Inputs'!$C$15*H365)/('Exposure Inputs'!$E$8*'Exposure Inputs'!$C$14*'Exposure Inputs'!$C$16)</f>
        <v>1.8585854497922938E-9</v>
      </c>
      <c r="Z365" s="40">
        <f>($F365*(1-('Exposure Inputs'!$C$17)/100)*'Exposure Inputs'!$E$12*'Exposure Inputs'!$C$15*H365)/('Exposure Inputs'!$C$14*'Exposure Inputs'!$C$16)</f>
        <v>3.052172435897436E-7</v>
      </c>
      <c r="AA365" s="40">
        <f>'Exposure Inputs'!$E$60/W365</f>
        <v>85580000.877212077</v>
      </c>
      <c r="AB365" s="40">
        <f>'Exposure Inputs'!$E$61/X365</f>
        <v>17934786.553428847</v>
      </c>
      <c r="AC365" s="40">
        <f>($G365*(1-('Exposure Inputs'!$C$17/100))*'Exposure Inputs'!$F$6*'Exposure Inputs'!$C$15)/('Exposure Inputs'!$F$8*'Exposure Inputs'!$F$11)</f>
        <v>1.4761982445422535E-7</v>
      </c>
      <c r="AD365" s="40">
        <f>($F365*(1-('Exposure Inputs'!$C$17)/100)*'Exposure Inputs'!$F$7*'Exposure Inputs'!$F$12*'Exposure Inputs'!$C$15*H365)/('Exposure Inputs'!$F$8*'Exposure Inputs'!$F$13*'Exposure Inputs'!$C$16)</f>
        <v>2.6405590404929583E-8</v>
      </c>
      <c r="AE365" s="40">
        <f>($F365*(1-('Exposure Inputs'!$C$17)/100)*'Exposure Inputs'!$F$7*'Exposure Inputs'!$F$12*'Exposure Inputs'!$C$15*H365)/('Exposure Inputs'!$F$8*'Exposure Inputs'!$C$14*'Exposure Inputs'!$C$16)</f>
        <v>1.6926660515980506E-9</v>
      </c>
      <c r="AF365" s="40">
        <f>($F365*(1-('Exposure Inputs'!$C$17)/100)*'Exposure Inputs'!$F$12*'Exposure Inputs'!$C$15*H365)/('Exposure Inputs'!$C$14*'Exposure Inputs'!$C$16)</f>
        <v>3.052172435897436E-7</v>
      </c>
      <c r="AG365" s="40">
        <f>'Exposure Inputs'!$E$60/AC365</f>
        <v>85354389.538019449</v>
      </c>
      <c r="AH365" s="40">
        <f>'Exposure Inputs'!$E$61/AD365</f>
        <v>19692799.593790665</v>
      </c>
      <c r="AI365" s="40">
        <f>($G365*(1-('Exposure Inputs'!$C$17/100))*'Exposure Inputs'!$G$6*'Exposure Inputs'!$C$15)/('Exposure Inputs'!$G$8*'Exposure Inputs'!$G$11)</f>
        <v>1.8835935100628933E-7</v>
      </c>
      <c r="AJ365" s="40">
        <f>($F365*(1-('Exposure Inputs'!$C$17)/100)*'Exposure Inputs'!$G$7*'Exposure Inputs'!$G$12*'Exposure Inputs'!$C$15*H365)/('Exposure Inputs'!$G$8*'Exposure Inputs'!$G$13*'Exposure Inputs'!$C$16)</f>
        <v>4.402038886792453E-8</v>
      </c>
      <c r="AK365" s="40">
        <f>($F365*(1-('Exposure Inputs'!$C$17)/100)*'Exposure Inputs'!$G$7*'Exposure Inputs'!$G$12*'Exposure Inputs'!$C$15*H365)/('Exposure Inputs'!$G$8*'Exposure Inputs'!$C$14*'Exposure Inputs'!$C$16)</f>
        <v>2.821819799225931E-9</v>
      </c>
      <c r="AL365" s="40">
        <f>($F365*(1-('Exposure Inputs'!$C$17)/100)*'Exposure Inputs'!$G$12*'Exposure Inputs'!$C$15*H365)/('Exposure Inputs'!$C$14*'Exposure Inputs'!$C$16)</f>
        <v>3.052172435897436E-7</v>
      </c>
      <c r="AM365" s="40">
        <f>'Exposure Inputs'!$E$60/AI365</f>
        <v>66893413.747105576</v>
      </c>
      <c r="AN365" s="40">
        <f>'Exposure Inputs'!$E$61/AJ365</f>
        <v>11812708.005832683</v>
      </c>
      <c r="AO365" s="40">
        <f>($G365*(1-('Exposure Inputs'!$C$17/100))*'Exposure Inputs'!$H$6*'Exposure Inputs'!$C$15)/('Exposure Inputs'!$H$8*'Exposure Inputs'!$H$11)</f>
        <v>2.390687538641975E-7</v>
      </c>
      <c r="AP365" s="40">
        <f>($F365*(1-('Exposure Inputs'!$C$17)/100)*'Exposure Inputs'!$H$7*'Exposure Inputs'!$H$12*'Exposure Inputs'!$C$15*H365)/('Exposure Inputs'!$H$8*'Exposure Inputs'!$H$13*'Exposure Inputs'!$C$16)</f>
        <v>5.7313015740740748E-8</v>
      </c>
      <c r="AQ365" s="40">
        <f>($F365*(1-('Exposure Inputs'!$C$17)/100)*'Exposure Inputs'!$H$7*'Exposure Inputs'!$H$12*'Exposure Inputs'!$C$15*H365)/('Exposure Inputs'!$H$8*'Exposure Inputs'!$C$14*'Exposure Inputs'!$C$16)</f>
        <v>3.6739112654320992E-9</v>
      </c>
      <c r="AR365" s="40">
        <f>($F365*(1-('Exposure Inputs'!$C$17)/100)*'Exposure Inputs'!$H$12*'Exposure Inputs'!$C$15*H365)/('Exposure Inputs'!$C$14*'Exposure Inputs'!$C$16)</f>
        <v>3.052172435897436E-7</v>
      </c>
      <c r="AS365" s="40">
        <f>'Exposure Inputs'!$E$60/AO365</f>
        <v>52704503.605508409</v>
      </c>
      <c r="AT365" s="40">
        <f>'Exposure Inputs'!$E$61/AP365</f>
        <v>9072982.6947556678</v>
      </c>
    </row>
    <row r="366" spans="1:99" s="35" customFormat="1">
      <c r="A366" s="47">
        <v>2021</v>
      </c>
      <c r="B366" s="48">
        <v>110002043217</v>
      </c>
      <c r="C366" s="48" t="s">
        <v>308</v>
      </c>
      <c r="D366" s="48" t="s">
        <v>287</v>
      </c>
      <c r="E366" s="48" t="s">
        <v>309</v>
      </c>
      <c r="F366" s="48">
        <v>4.4757060000000003E-3</v>
      </c>
      <c r="G366" s="48">
        <v>4.4757060000000003E-3</v>
      </c>
      <c r="H366" s="48">
        <v>365</v>
      </c>
      <c r="I366" s="40">
        <f t="shared" si="6"/>
        <v>1.2514779760407693E-9</v>
      </c>
      <c r="J366" s="40">
        <f>($G366*(1-('Exposure Inputs'!$C$17/100))*'Exposure Inputs'!$C$6*1*'Exposure Inputs'!$C$15)/('Exposure Inputs'!$C$8*'Exposure Inputs'!$C$11)</f>
        <v>1.8011281349342107E-7</v>
      </c>
      <c r="K366" s="40">
        <f>($F366*(1-('Exposure Inputs'!$C$17)/100)*'Exposure Inputs'!$C$7*'Exposure Inputs'!$C$12*'Exposure Inputs'!$C$15*H366)/('Exposure Inputs'!$C$8*'Exposure Inputs'!$C$13*'Exposure Inputs'!$C$16)</f>
        <v>4.9211172681578949E-8</v>
      </c>
      <c r="L366" s="40">
        <f>($F366*(1-('Exposure Inputs'!$C$17)/100)*'Exposure Inputs'!$C$7*'Exposure Inputs'!$C$12*'Exposure Inputs'!$C$15*H366)/('Exposure Inputs'!$C$8*'Exposure Inputs'!$C$14*'Exposure Inputs'!$C$16)</f>
        <v>3.5962010805769232E-8</v>
      </c>
      <c r="M366" s="40">
        <f>($F366*(1-('Exposure Inputs'!$C$17)/100)*'Exposure Inputs'!$C$12*'Exposure Inputs'!$C$15*H366)/('Exposure Inputs'!$C$14*'Exposure Inputs'!$C$16)</f>
        <v>3.2707082307692311E-6</v>
      </c>
      <c r="N366" s="40">
        <f>'Exposure Inputs'!$E$60/$J366</f>
        <v>69956155.56502445</v>
      </c>
      <c r="O366" s="40">
        <f>'Exposure Inputs'!$E$61/$K366</f>
        <v>10566706.129208943</v>
      </c>
      <c r="P366" s="40">
        <f>L366*'Exposure Inputs'!$E$63</f>
        <v>1.2514779760407693E-9</v>
      </c>
      <c r="Q366" s="40">
        <f>($G366*(1-('Exposure Inputs'!$C$17/100))*'Exposure Inputs'!$D$6*1*'Exposure Inputs'!$C$15)/('Exposure Inputs'!$D$8*'Exposure Inputs'!$D$11)</f>
        <v>6.3193159608510647E-7</v>
      </c>
      <c r="R366" s="40">
        <f>($F366*(1-('Exposure Inputs'!$C$17)/100)*'Exposure Inputs'!$D$7*'Exposure Inputs'!$D$12*'Exposure Inputs'!$C$15*H366)/('Exposure Inputs'!$D$8*'Exposure Inputs'!$D$13*'Exposure Inputs'!$C$16)</f>
        <v>1.2570067914893621E-7</v>
      </c>
      <c r="S366" s="40">
        <f>($F366*(1-('Exposure Inputs'!$C$17)/100)*'Exposure Inputs'!$D$7*'Exposure Inputs'!$D$12*'Exposure Inputs'!$C$15*H366)/('Exposure Inputs'!$D$8*'Exposure Inputs'!$C$14*'Exposure Inputs'!$C$16)</f>
        <v>1.611547168576105E-9</v>
      </c>
      <c r="T366" s="40">
        <f>($F366*(1-('Exposure Inputs'!$C$17)/100)*'Exposure Inputs'!$D$12*'Exposure Inputs'!$C$15*H366)/('Exposure Inputs'!$C$14*'Exposure Inputs'!$C$16)</f>
        <v>5.7380846153846164E-8</v>
      </c>
      <c r="U366" s="40">
        <f>'Exposure Inputs'!$E$60/Q366</f>
        <v>19938866.924930707</v>
      </c>
      <c r="V366" s="40">
        <f>'Exposure Inputs'!$E$61/R366</f>
        <v>4136811.3801825927</v>
      </c>
      <c r="W366" s="40">
        <f>($G366*(1-('Exposure Inputs'!$C$17/100))*'Exposure Inputs'!$E$6*'Exposure Inputs'!$C$15)/('Exposure Inputs'!$E$8*'Exposure Inputs'!$E$11)</f>
        <v>1.3839683078212292E-7</v>
      </c>
      <c r="X366" s="40">
        <f>($F366*(1-('Exposure Inputs'!$C$17)/100)*'Exposure Inputs'!$E$7*'Exposure Inputs'!$E$12*'Exposure Inputs'!$C$15*H366)/('Exposure Inputs'!$E$8*'Exposure Inputs'!$E$13*'Exposure Inputs'!$C$16)</f>
        <v>2.7254299106145252E-8</v>
      </c>
      <c r="Y366" s="40">
        <f>($F366*(1-('Exposure Inputs'!$C$17)/100)*'Exposure Inputs'!$E$7*'Exposure Inputs'!$E$12*'Exposure Inputs'!$C$15*H366)/('Exposure Inputs'!$E$8*'Exposure Inputs'!$C$14*'Exposure Inputs'!$C$16)</f>
        <v>1.7470704555221318E-9</v>
      </c>
      <c r="Z366" s="40">
        <f>($F366*(1-('Exposure Inputs'!$C$17)/100)*'Exposure Inputs'!$E$12*'Exposure Inputs'!$C$15*H366)/('Exposure Inputs'!$C$14*'Exposure Inputs'!$C$16)</f>
        <v>2.8690423076923075E-7</v>
      </c>
      <c r="AA366" s="40">
        <f>'Exposure Inputs'!$E$60/W366</f>
        <v>91042547.208585173</v>
      </c>
      <c r="AB366" s="40">
        <f>'Exposure Inputs'!$E$61/X366</f>
        <v>19079558.713830631</v>
      </c>
      <c r="AC366" s="40">
        <f>($G366*(1-('Exposure Inputs'!$C$17/100))*'Exposure Inputs'!$F$6*'Exposure Inputs'!$C$15)/('Exposure Inputs'!$F$8*'Exposure Inputs'!$F$11)</f>
        <v>1.3876264552816903E-7</v>
      </c>
      <c r="AD366" s="40">
        <f>($F366*(1-('Exposure Inputs'!$C$17)/100)*'Exposure Inputs'!$F$7*'Exposure Inputs'!$F$12*'Exposure Inputs'!$C$15*H366)/('Exposure Inputs'!$F$8*'Exposure Inputs'!$F$13*'Exposure Inputs'!$C$16)</f>
        <v>2.4821256866197187E-8</v>
      </c>
      <c r="AE366" s="40">
        <f>($F366*(1-('Exposure Inputs'!$C$17)/100)*'Exposure Inputs'!$F$7*'Exposure Inputs'!$F$12*'Exposure Inputs'!$C$15*H366)/('Exposure Inputs'!$F$8*'Exposure Inputs'!$C$14*'Exposure Inputs'!$C$16)</f>
        <v>1.5911062093716148E-9</v>
      </c>
      <c r="AF366" s="40">
        <f>($F366*(1-('Exposure Inputs'!$C$17)/100)*'Exposure Inputs'!$F$12*'Exposure Inputs'!$C$15*H366)/('Exposure Inputs'!$C$14*'Exposure Inputs'!$C$16)</f>
        <v>2.8690423076923075E-7</v>
      </c>
      <c r="AG366" s="40">
        <f>'Exposure Inputs'!$E$60/AC366</f>
        <v>90802535.16384697</v>
      </c>
      <c r="AH366" s="40">
        <f>'Exposure Inputs'!$E$61/AD366</f>
        <v>20949785.210440397</v>
      </c>
      <c r="AI366" s="40">
        <f>($G366*(1-('Exposure Inputs'!$C$17/100))*'Exposure Inputs'!$G$6*'Exposure Inputs'!$C$15)/('Exposure Inputs'!$G$8*'Exposure Inputs'!$G$11)</f>
        <v>1.7705780339622642E-7</v>
      </c>
      <c r="AJ366" s="40">
        <f>($F366*(1-('Exposure Inputs'!$C$17)/100)*'Exposure Inputs'!$G$7*'Exposure Inputs'!$G$12*'Exposure Inputs'!$C$15*H366)/('Exposure Inputs'!$G$8*'Exposure Inputs'!$G$13*'Exposure Inputs'!$C$16)</f>
        <v>4.1379168679245286E-8</v>
      </c>
      <c r="AK366" s="40">
        <f>($F366*(1-('Exposure Inputs'!$C$17)/100)*'Exposure Inputs'!$G$7*'Exposure Inputs'!$G$12*'Exposure Inputs'!$C$15*H366)/('Exposure Inputs'!$G$8*'Exposure Inputs'!$C$14*'Exposure Inputs'!$C$16)</f>
        <v>2.6525108127721338E-9</v>
      </c>
      <c r="AL366" s="40">
        <f>($F366*(1-('Exposure Inputs'!$C$17)/100)*'Exposure Inputs'!$G$12*'Exposure Inputs'!$C$15*H366)/('Exposure Inputs'!$C$14*'Exposure Inputs'!$C$16)</f>
        <v>2.8690423076923075E-7</v>
      </c>
      <c r="AM366" s="40">
        <f>'Exposure Inputs'!$E$60/AI366</f>
        <v>71163200.707981557</v>
      </c>
      <c r="AN366" s="40">
        <f>'Exposure Inputs'!$E$61/AJ366</f>
        <v>12566709.689864274</v>
      </c>
      <c r="AO366" s="40">
        <f>($G366*(1-('Exposure Inputs'!$C$17/100))*'Exposure Inputs'!$H$6*'Exposure Inputs'!$C$15)/('Exposure Inputs'!$H$8*'Exposure Inputs'!$H$11)</f>
        <v>2.2472464570370367E-7</v>
      </c>
      <c r="AP366" s="40">
        <f>($F366*(1-('Exposure Inputs'!$C$17)/100)*'Exposure Inputs'!$H$7*'Exposure Inputs'!$H$12*'Exposure Inputs'!$C$15*H366)/('Exposure Inputs'!$H$8*'Exposure Inputs'!$H$13*'Exposure Inputs'!$C$16)</f>
        <v>5.3874238888888895E-8</v>
      </c>
      <c r="AQ366" s="40">
        <f>($F366*(1-('Exposure Inputs'!$C$17)/100)*'Exposure Inputs'!$H$7*'Exposure Inputs'!$H$12*'Exposure Inputs'!$C$15*H366)/('Exposure Inputs'!$H$8*'Exposure Inputs'!$C$14*'Exposure Inputs'!$C$16)</f>
        <v>3.4534768518518524E-9</v>
      </c>
      <c r="AR366" s="40">
        <f>($F366*(1-('Exposure Inputs'!$C$17)/100)*'Exposure Inputs'!$H$12*'Exposure Inputs'!$C$15*H366)/('Exposure Inputs'!$C$14*'Exposure Inputs'!$C$16)</f>
        <v>2.8690423076923075E-7</v>
      </c>
      <c r="AS366" s="40">
        <f>'Exposure Inputs'!$E$60/AO366</f>
        <v>56068616.597633556</v>
      </c>
      <c r="AT366" s="40">
        <f>'Exposure Inputs'!$E$61/AP366</f>
        <v>9652108.5165111367</v>
      </c>
    </row>
    <row r="367" spans="1:99" s="35" customFormat="1">
      <c r="A367" s="47">
        <v>2022</v>
      </c>
      <c r="B367" s="48">
        <v>110002043217</v>
      </c>
      <c r="C367" s="48" t="s">
        <v>308</v>
      </c>
      <c r="D367" s="48" t="s">
        <v>287</v>
      </c>
      <c r="E367" s="48" t="s">
        <v>309</v>
      </c>
      <c r="F367" s="48">
        <v>4.3169929999999999E-3</v>
      </c>
      <c r="G367" s="48">
        <v>4.3169929999999999E-3</v>
      </c>
      <c r="H367" s="48">
        <v>365</v>
      </c>
      <c r="I367" s="40">
        <f t="shared" si="6"/>
        <v>1.2070993184588461E-9</v>
      </c>
      <c r="J367" s="40">
        <f>($G367*(1-('Exposure Inputs'!$C$17/100))*'Exposure Inputs'!$C$6*1*'Exposure Inputs'!$C$15)/('Exposure Inputs'!$C$8*'Exposure Inputs'!$C$11)</f>
        <v>1.7372583343530702E-7</v>
      </c>
      <c r="K367" s="40">
        <f>($F367*(1-('Exposure Inputs'!$C$17)/100)*'Exposure Inputs'!$C$7*'Exposure Inputs'!$C$12*'Exposure Inputs'!$C$15*H367)/('Exposure Inputs'!$C$8*'Exposure Inputs'!$C$13*'Exposure Inputs'!$C$16)</f>
        <v>4.7466095402192979E-8</v>
      </c>
      <c r="L367" s="40">
        <f>($F367*(1-('Exposure Inputs'!$C$17)/100)*'Exposure Inputs'!$C$7*'Exposure Inputs'!$C$12*'Exposure Inputs'!$C$15*H367)/('Exposure Inputs'!$C$8*'Exposure Inputs'!$C$14*'Exposure Inputs'!$C$16)</f>
        <v>3.4686762024679485E-8</v>
      </c>
      <c r="M367" s="40">
        <f>($F367*(1-('Exposure Inputs'!$C$17)/100)*'Exposure Inputs'!$C$12*'Exposure Inputs'!$C$15*H367)/('Exposure Inputs'!$C$14*'Exposure Inputs'!$C$16)</f>
        <v>3.154725653846154E-6</v>
      </c>
      <c r="N367" s="40">
        <f>'Exposure Inputs'!$E$60/$J367</f>
        <v>72528073.406492293</v>
      </c>
      <c r="O367" s="40">
        <f>'Exposure Inputs'!$E$61/$K367</f>
        <v>10955188.026187962</v>
      </c>
      <c r="P367" s="40">
        <f>L367*'Exposure Inputs'!$E$63</f>
        <v>1.2070993184588461E-9</v>
      </c>
      <c r="Q367" s="40">
        <f>($G367*(1-('Exposure Inputs'!$C$17/100))*'Exposure Inputs'!$D$6*1*'Exposure Inputs'!$C$15)/('Exposure Inputs'!$D$8*'Exposure Inputs'!$D$11)</f>
        <v>6.0952267123404264E-7</v>
      </c>
      <c r="R367" s="40">
        <f>($F367*(1-('Exposure Inputs'!$C$17)/100)*'Exposure Inputs'!$D$7*'Exposure Inputs'!$D$12*'Exposure Inputs'!$C$15*H367)/('Exposure Inputs'!$D$8*'Exposure Inputs'!$D$13*'Exposure Inputs'!$C$16)</f>
        <v>1.212432076595745E-7</v>
      </c>
      <c r="S367" s="40">
        <f>($F367*(1-('Exposure Inputs'!$C$17)/100)*'Exposure Inputs'!$D$7*'Exposure Inputs'!$D$12*'Exposure Inputs'!$C$15*H367)/('Exposure Inputs'!$D$8*'Exposure Inputs'!$C$14*'Exposure Inputs'!$C$16)</f>
        <v>1.5544000981996728E-9</v>
      </c>
      <c r="T367" s="40">
        <f>($F367*(1-('Exposure Inputs'!$C$17)/100)*'Exposure Inputs'!$D$12*'Exposure Inputs'!$C$15*H367)/('Exposure Inputs'!$C$14*'Exposure Inputs'!$C$16)</f>
        <v>5.5346064102564108E-8</v>
      </c>
      <c r="U367" s="40">
        <f>'Exposure Inputs'!$E$60/Q367</f>
        <v>20671913.604936101</v>
      </c>
      <c r="V367" s="40">
        <f>'Exposure Inputs'!$E$61/R367</f>
        <v>4288900.0550039141</v>
      </c>
      <c r="W367" s="40">
        <f>($G367*(1-('Exposure Inputs'!$C$17/100))*'Exposure Inputs'!$E$6*'Exposure Inputs'!$C$15)/('Exposure Inputs'!$E$8*'Exposure Inputs'!$E$11)</f>
        <v>1.3348914108938547E-7</v>
      </c>
      <c r="X367" s="40">
        <f>($F367*(1-('Exposure Inputs'!$C$17)/100)*'Exposure Inputs'!$E$7*'Exposure Inputs'!$E$12*'Exposure Inputs'!$C$15*H367)/('Exposure Inputs'!$E$8*'Exposure Inputs'!$E$13*'Exposure Inputs'!$C$16)</f>
        <v>2.628783446927374E-8</v>
      </c>
      <c r="Y367" s="40">
        <f>($F367*(1-('Exposure Inputs'!$C$17)/100)*'Exposure Inputs'!$E$7*'Exposure Inputs'!$E$12*'Exposure Inputs'!$C$15*H367)/('Exposure Inputs'!$E$8*'Exposure Inputs'!$C$14*'Exposure Inputs'!$C$16)</f>
        <v>1.6851175941842144E-9</v>
      </c>
      <c r="Z367" s="40">
        <f>($F367*(1-('Exposure Inputs'!$C$17)/100)*'Exposure Inputs'!$E$12*'Exposure Inputs'!$C$15*H367)/('Exposure Inputs'!$C$14*'Exposure Inputs'!$C$16)</f>
        <v>2.7673032051282055E-7</v>
      </c>
      <c r="AA367" s="40">
        <f>'Exposure Inputs'!$E$60/W367</f>
        <v>94389700.144695148</v>
      </c>
      <c r="AB367" s="40">
        <f>'Exposure Inputs'!$E$61/X367</f>
        <v>19781013.17580178</v>
      </c>
      <c r="AC367" s="40">
        <f>($G367*(1-('Exposure Inputs'!$C$17/100))*'Exposure Inputs'!$F$6*'Exposure Inputs'!$C$15)/('Exposure Inputs'!$F$8*'Exposure Inputs'!$F$11)</f>
        <v>1.3384198367957745E-7</v>
      </c>
      <c r="AD367" s="40">
        <f>($F367*(1-('Exposure Inputs'!$C$17)/100)*'Exposure Inputs'!$F$7*'Exposure Inputs'!$F$12*'Exposure Inputs'!$C$15*H367)/('Exposure Inputs'!$F$8*'Exposure Inputs'!$F$13*'Exposure Inputs'!$C$16)</f>
        <v>2.3941070334507044E-8</v>
      </c>
      <c r="AE367" s="40">
        <f>($F367*(1-('Exposure Inputs'!$C$17)/100)*'Exposure Inputs'!$F$7*'Exposure Inputs'!$F$12*'Exposure Inputs'!$C$15*H367)/('Exposure Inputs'!$F$8*'Exposure Inputs'!$C$14*'Exposure Inputs'!$C$16)</f>
        <v>1.5346839958017337E-9</v>
      </c>
      <c r="AF367" s="40">
        <f>($F367*(1-('Exposure Inputs'!$C$17)/100)*'Exposure Inputs'!$F$12*'Exposure Inputs'!$C$15*H367)/('Exposure Inputs'!$C$14*'Exposure Inputs'!$C$16)</f>
        <v>2.7673032051282055E-7</v>
      </c>
      <c r="AG367" s="40">
        <f>'Exposure Inputs'!$E$60/AC367</f>
        <v>94140864.126497522</v>
      </c>
      <c r="AH367" s="40">
        <f>'Exposure Inputs'!$E$61/AD367</f>
        <v>21719998.009049207</v>
      </c>
      <c r="AI367" s="40">
        <f>($G367*(1-('Exposure Inputs'!$C$17/100))*'Exposure Inputs'!$G$6*'Exposure Inputs'!$C$15)/('Exposure Inputs'!$G$8*'Exposure Inputs'!$G$11)</f>
        <v>1.7077915704402516E-7</v>
      </c>
      <c r="AJ367" s="40">
        <f>($F367*(1-('Exposure Inputs'!$C$17)/100)*'Exposure Inputs'!$G$7*'Exposure Inputs'!$G$12*'Exposure Inputs'!$C$15*H367)/('Exposure Inputs'!$G$8*'Exposure Inputs'!$G$13*'Exposure Inputs'!$C$16)</f>
        <v>3.9911822075471691E-8</v>
      </c>
      <c r="AK367" s="40">
        <f>($F367*(1-('Exposure Inputs'!$C$17)/100)*'Exposure Inputs'!$G$7*'Exposure Inputs'!$G$12*'Exposure Inputs'!$C$15*H367)/('Exposure Inputs'!$G$8*'Exposure Inputs'!$C$14*'Exposure Inputs'!$C$16)</f>
        <v>2.5584501330430568E-9</v>
      </c>
      <c r="AL367" s="40">
        <f>($F367*(1-('Exposure Inputs'!$C$17)/100)*'Exposure Inputs'!$G$12*'Exposure Inputs'!$C$15*H367)/('Exposure Inputs'!$C$14*'Exposure Inputs'!$C$16)</f>
        <v>2.7673032051282055E-7</v>
      </c>
      <c r="AM367" s="40">
        <f>'Exposure Inputs'!$E$60/AI367</f>
        <v>73779495.215284646</v>
      </c>
      <c r="AN367" s="40">
        <f>'Exposure Inputs'!$E$61/AJ367</f>
        <v>13028721.139733996</v>
      </c>
      <c r="AO367" s="40">
        <f>($G367*(1-('Exposure Inputs'!$C$17/100))*'Exposure Inputs'!$H$6*'Exposure Inputs'!$C$15)/('Exposure Inputs'!$H$8*'Exposure Inputs'!$H$11)</f>
        <v>2.1675568556790119E-7</v>
      </c>
      <c r="AP367" s="40">
        <f>($F367*(1-('Exposure Inputs'!$C$17)/100)*'Exposure Inputs'!$H$7*'Exposure Inputs'!$H$12*'Exposure Inputs'!$C$15*H367)/('Exposure Inputs'!$H$8*'Exposure Inputs'!$H$13*'Exposure Inputs'!$C$16)</f>
        <v>5.1963804629629625E-8</v>
      </c>
      <c r="AQ367" s="40">
        <f>($F367*(1-('Exposure Inputs'!$C$17)/100)*'Exposure Inputs'!$H$7*'Exposure Inputs'!$H$12*'Exposure Inputs'!$C$15*H367)/('Exposure Inputs'!$H$8*'Exposure Inputs'!$C$14*'Exposure Inputs'!$C$16)</f>
        <v>3.3310131172839503E-9</v>
      </c>
      <c r="AR367" s="40">
        <f>($F367*(1-('Exposure Inputs'!$C$17)/100)*'Exposure Inputs'!$H$12*'Exposure Inputs'!$C$15*H367)/('Exposure Inputs'!$C$14*'Exposure Inputs'!$C$16)</f>
        <v>2.7673032051282055E-7</v>
      </c>
      <c r="AS367" s="40">
        <f>'Exposure Inputs'!$E$60/AO367</f>
        <v>58129963.082573473</v>
      </c>
      <c r="AT367" s="40">
        <f>'Exposure Inputs'!$E$61/AP367</f>
        <v>10006965.496585241</v>
      </c>
    </row>
    <row r="368" spans="1:99" s="35" customFormat="1">
      <c r="A368" s="47">
        <v>2023</v>
      </c>
      <c r="B368" s="48">
        <v>110002043217</v>
      </c>
      <c r="C368" s="48" t="s">
        <v>308</v>
      </c>
      <c r="D368" s="48" t="s">
        <v>287</v>
      </c>
      <c r="E368" s="48" t="s">
        <v>309</v>
      </c>
      <c r="F368" s="48">
        <v>4.3804780000000001E-3</v>
      </c>
      <c r="G368" s="48">
        <v>4.3804780000000001E-3</v>
      </c>
      <c r="H368" s="48">
        <v>365</v>
      </c>
      <c r="I368" s="40">
        <f t="shared" si="6"/>
        <v>1.2248507255684613E-9</v>
      </c>
      <c r="J368" s="40">
        <f>($G368*(1-('Exposure Inputs'!$C$17/100))*'Exposure Inputs'!$C$6*1*'Exposure Inputs'!$C$15)/('Exposure Inputs'!$C$8*'Exposure Inputs'!$C$11)</f>
        <v>1.7628061741008772E-7</v>
      </c>
      <c r="K368" s="40">
        <f>($F368*(1-('Exposure Inputs'!$C$17)/100)*'Exposure Inputs'!$C$7*'Exposure Inputs'!$C$12*'Exposure Inputs'!$C$15*H368)/('Exposure Inputs'!$C$8*'Exposure Inputs'!$C$13*'Exposure Inputs'!$C$16)</f>
        <v>4.8164124114912282E-8</v>
      </c>
      <c r="L368" s="40">
        <f>($F368*(1-('Exposure Inputs'!$C$17)/100)*'Exposure Inputs'!$C$7*'Exposure Inputs'!$C$12*'Exposure Inputs'!$C$15*H368)/('Exposure Inputs'!$C$8*'Exposure Inputs'!$C$14*'Exposure Inputs'!$C$16)</f>
        <v>3.5196859930128202E-8</v>
      </c>
      <c r="M368" s="40">
        <f>($F368*(1-('Exposure Inputs'!$C$17)/100)*'Exposure Inputs'!$C$12*'Exposure Inputs'!$C$15*H368)/('Exposure Inputs'!$C$14*'Exposure Inputs'!$C$16)</f>
        <v>3.2011185384615388E-6</v>
      </c>
      <c r="N368" s="40">
        <f>'Exposure Inputs'!$E$60/$J368</f>
        <v>71476945.027303725</v>
      </c>
      <c r="O368" s="40">
        <f>'Exposure Inputs'!$E$61/$K368</f>
        <v>10796417.65641495</v>
      </c>
      <c r="P368" s="40">
        <f>L368*'Exposure Inputs'!$E$63</f>
        <v>1.2248507255684613E-9</v>
      </c>
      <c r="Q368" s="40">
        <f>($G368*(1-('Exposure Inputs'!$C$17/100))*'Exposure Inputs'!$D$6*1*'Exposure Inputs'!$C$15)/('Exposure Inputs'!$D$8*'Exposure Inputs'!$D$11)</f>
        <v>6.184862129361704E-7</v>
      </c>
      <c r="R368" s="40">
        <f>($F368*(1-('Exposure Inputs'!$C$17)/100)*'Exposure Inputs'!$D$7*'Exposure Inputs'!$D$12*'Exposure Inputs'!$C$15*H368)/('Exposure Inputs'!$D$8*'Exposure Inputs'!$D$13*'Exposure Inputs'!$C$16)</f>
        <v>1.2302619063829788E-7</v>
      </c>
      <c r="S368" s="40">
        <f>($F368*(1-('Exposure Inputs'!$C$17)/100)*'Exposure Inputs'!$D$7*'Exposure Inputs'!$D$12*'Exposure Inputs'!$C$15*H368)/('Exposure Inputs'!$D$8*'Exposure Inputs'!$C$14*'Exposure Inputs'!$C$16)</f>
        <v>1.5772588543371522E-9</v>
      </c>
      <c r="T368" s="40">
        <f>($F368*(1-('Exposure Inputs'!$C$17)/100)*'Exposure Inputs'!$D$12*'Exposure Inputs'!$C$15*H368)/('Exposure Inputs'!$C$14*'Exposure Inputs'!$C$16)</f>
        <v>5.6159974358974369E-8</v>
      </c>
      <c r="U368" s="40">
        <f>'Exposure Inputs'!$E$60/Q368</f>
        <v>20372321.543245714</v>
      </c>
      <c r="V368" s="40">
        <f>'Exposure Inputs'!$E$61/R368</f>
        <v>4226742.2676592637</v>
      </c>
      <c r="W368" s="40">
        <f>($G368*(1-('Exposure Inputs'!$C$17/100))*'Exposure Inputs'!$E$6*'Exposure Inputs'!$C$15)/('Exposure Inputs'!$E$8*'Exposure Inputs'!$E$11)</f>
        <v>1.3545221078212289E-7</v>
      </c>
      <c r="X368" s="40">
        <f>($F368*(1-('Exposure Inputs'!$C$17)/100)*'Exposure Inputs'!$E$7*'Exposure Inputs'!$E$12*'Exposure Inputs'!$C$15*H368)/('Exposure Inputs'!$E$8*'Exposure Inputs'!$E$13*'Exposure Inputs'!$C$16)</f>
        <v>2.6674419106145251E-8</v>
      </c>
      <c r="Y368" s="40">
        <f>($F368*(1-('Exposure Inputs'!$C$17)/100)*'Exposure Inputs'!$E$7*'Exposure Inputs'!$E$12*'Exposure Inputs'!$C$15*H368)/('Exposure Inputs'!$E$8*'Exposure Inputs'!$C$14*'Exposure Inputs'!$C$16)</f>
        <v>1.7098986606503367E-9</v>
      </c>
      <c r="Z368" s="40">
        <f>($F368*(1-('Exposure Inputs'!$C$17)/100)*'Exposure Inputs'!$E$12*'Exposure Inputs'!$C$15*H368)/('Exposure Inputs'!$C$14*'Exposure Inputs'!$C$16)</f>
        <v>2.8079987179487185E-7</v>
      </c>
      <c r="AA368" s="40">
        <f>'Exposure Inputs'!$E$60/W368</f>
        <v>93021737.535663456</v>
      </c>
      <c r="AB368" s="40">
        <f>'Exposure Inputs'!$E$61/X368</f>
        <v>19494332.676215708</v>
      </c>
      <c r="AC368" s="40">
        <f>($G368*(1-('Exposure Inputs'!$C$17/100))*'Exposure Inputs'!$F$6*'Exposure Inputs'!$C$15)/('Exposure Inputs'!$F$8*'Exposure Inputs'!$F$11)</f>
        <v>1.3581024221830985E-7</v>
      </c>
      <c r="AD368" s="40">
        <f>($F368*(1-('Exposure Inputs'!$C$17)/100)*'Exposure Inputs'!$F$7*'Exposure Inputs'!$F$12*'Exposure Inputs'!$C$15*H368)/('Exposure Inputs'!$F$8*'Exposure Inputs'!$F$13*'Exposure Inputs'!$C$16)</f>
        <v>2.4293143838028174E-8</v>
      </c>
      <c r="AE368" s="40">
        <f>($F368*(1-('Exposure Inputs'!$C$17)/100)*'Exposure Inputs'!$F$7*'Exposure Inputs'!$F$12*'Exposure Inputs'!$C$15*H368)/('Exposure Inputs'!$F$8*'Exposure Inputs'!$C$14*'Exposure Inputs'!$C$16)</f>
        <v>1.5572528101300112E-9</v>
      </c>
      <c r="AF368" s="40">
        <f>($F368*(1-('Exposure Inputs'!$C$17)/100)*'Exposure Inputs'!$F$12*'Exposure Inputs'!$C$15*H368)/('Exposure Inputs'!$C$14*'Exposure Inputs'!$C$16)</f>
        <v>2.8079987179487185E-7</v>
      </c>
      <c r="AG368" s="40">
        <f>'Exposure Inputs'!$E$60/AC368</f>
        <v>92776507.825867608</v>
      </c>
      <c r="AH368" s="40">
        <f>'Exposure Inputs'!$E$61/AD368</f>
        <v>21405216.363392156</v>
      </c>
      <c r="AI368" s="40">
        <f>($G368*(1-('Exposure Inputs'!$C$17/100))*'Exposure Inputs'!$G$6*'Exposure Inputs'!$C$15)/('Exposure Inputs'!$G$8*'Exposure Inputs'!$G$11)</f>
        <v>1.7329060767295599E-7</v>
      </c>
      <c r="AJ368" s="40">
        <f>($F368*(1-('Exposure Inputs'!$C$17)/100)*'Exposure Inputs'!$G$7*'Exposure Inputs'!$G$12*'Exposure Inputs'!$C$15*H368)/('Exposure Inputs'!$G$8*'Exposure Inputs'!$G$13*'Exposure Inputs'!$C$16)</f>
        <v>4.0498758867924525E-8</v>
      </c>
      <c r="AK368" s="40">
        <f>($F368*(1-('Exposure Inputs'!$C$17)/100)*'Exposure Inputs'!$G$7*'Exposure Inputs'!$G$12*'Exposure Inputs'!$C$15*H368)/('Exposure Inputs'!$G$8*'Exposure Inputs'!$C$14*'Exposure Inputs'!$C$16)</f>
        <v>2.5960742864054184E-9</v>
      </c>
      <c r="AL368" s="40">
        <f>($F368*(1-('Exposure Inputs'!$C$17)/100)*'Exposure Inputs'!$G$12*'Exposure Inputs'!$C$15*H368)/('Exposure Inputs'!$C$14*'Exposure Inputs'!$C$16)</f>
        <v>2.8079987179487185E-7</v>
      </c>
      <c r="AM368" s="40">
        <f>'Exposure Inputs'!$E$60/AI368</f>
        <v>72710230.341966629</v>
      </c>
      <c r="AN368" s="40">
        <f>'Exposure Inputs'!$E$61/AJ368</f>
        <v>12839899.654600179</v>
      </c>
      <c r="AO368" s="40">
        <f>($G368*(1-('Exposure Inputs'!$C$17/100))*'Exposure Inputs'!$H$6*'Exposure Inputs'!$C$15)/('Exposure Inputs'!$H$8*'Exposure Inputs'!$H$11)</f>
        <v>2.1994325958024688E-7</v>
      </c>
      <c r="AP368" s="40">
        <f>($F368*(1-('Exposure Inputs'!$C$17)/100)*'Exposure Inputs'!$H$7*'Exposure Inputs'!$H$12*'Exposure Inputs'!$C$15*H368)/('Exposure Inputs'!$H$8*'Exposure Inputs'!$H$13*'Exposure Inputs'!$C$16)</f>
        <v>5.2727975925925916E-8</v>
      </c>
      <c r="AQ368" s="40">
        <f>($F368*(1-('Exposure Inputs'!$C$17)/100)*'Exposure Inputs'!$H$7*'Exposure Inputs'!$H$12*'Exposure Inputs'!$C$15*H368)/('Exposure Inputs'!$H$8*'Exposure Inputs'!$C$14*'Exposure Inputs'!$C$16)</f>
        <v>3.3799984567901228E-9</v>
      </c>
      <c r="AR368" s="40">
        <f>($F368*(1-('Exposure Inputs'!$C$17)/100)*'Exposure Inputs'!$H$12*'Exposure Inputs'!$C$15*H368)/('Exposure Inputs'!$C$14*'Exposure Inputs'!$C$16)</f>
        <v>2.8079987179487185E-7</v>
      </c>
      <c r="AS368" s="40">
        <f>'Exposure Inputs'!$E$60/AO368</f>
        <v>57287502.349681489</v>
      </c>
      <c r="AT368" s="40">
        <f>'Exposure Inputs'!$E$61/AP368</f>
        <v>9861937.4415303562</v>
      </c>
    </row>
    <row r="369" spans="1:46" s="35" customFormat="1">
      <c r="A369" s="47">
        <v>2020</v>
      </c>
      <c r="B369" s="48">
        <v>110000736776</v>
      </c>
      <c r="C369" s="48" t="s">
        <v>310</v>
      </c>
      <c r="D369" s="48" t="s">
        <v>287</v>
      </c>
      <c r="E369" s="48" t="s">
        <v>311</v>
      </c>
      <c r="F369" s="48">
        <v>0.51010315103165704</v>
      </c>
      <c r="G369" s="48">
        <v>0.51010315103165704</v>
      </c>
      <c r="H369" s="48">
        <v>365</v>
      </c>
      <c r="I369" s="40">
        <f t="shared" si="6"/>
        <v>1.4263288496275602E-7</v>
      </c>
      <c r="J369" s="40">
        <f>($G369*(1-('Exposure Inputs'!$C$17/100))*'Exposure Inputs'!$C$6*1*'Exposure Inputs'!$C$15)/('Exposure Inputs'!$C$8*'Exposure Inputs'!$C$11)</f>
        <v>2.0527736563610578E-5</v>
      </c>
      <c r="K369" s="40">
        <f>($F369*(1-('Exposure Inputs'!$C$17)/100)*'Exposure Inputs'!$C$7*'Exposure Inputs'!$C$12*'Exposure Inputs'!$C$15*H369)/('Exposure Inputs'!$C$8*'Exposure Inputs'!$C$13*'Exposure Inputs'!$C$16)</f>
        <v>5.6086736373739517E-6</v>
      </c>
      <c r="L369" s="40">
        <f>($F369*(1-('Exposure Inputs'!$C$17)/100)*'Exposure Inputs'!$C$7*'Exposure Inputs'!$C$12*'Exposure Inputs'!$C$15*H369)/('Exposure Inputs'!$C$8*'Exposure Inputs'!$C$14*'Exposure Inputs'!$C$16)</f>
        <v>4.098646119619426E-6</v>
      </c>
      <c r="M369" s="40">
        <f>($F369*(1-('Exposure Inputs'!$C$17)/100)*'Exposure Inputs'!$C$12*'Exposure Inputs'!$C$15*H369)/('Exposure Inputs'!$C$14*'Exposure Inputs'!$C$16)</f>
        <v>3.7276768729236476E-4</v>
      </c>
      <c r="N369" s="40">
        <f>'Exposure Inputs'!$E$60/$J369</f>
        <v>613803.66807395418</v>
      </c>
      <c r="O369" s="40">
        <f>'Exposure Inputs'!$E$61/$K369</f>
        <v>92713.542206294296</v>
      </c>
      <c r="P369" s="40">
        <f>L369*'Exposure Inputs'!$E$63</f>
        <v>1.4263288496275602E-7</v>
      </c>
      <c r="Q369" s="40">
        <f>($G369*(1-('Exposure Inputs'!$C$17/100))*'Exposure Inputs'!$D$6*1*'Exposure Inputs'!$C$15)/('Exposure Inputs'!$D$8*'Exposure Inputs'!$D$11)</f>
        <v>7.2022223622256952E-5</v>
      </c>
      <c r="R369" s="40">
        <f>($F369*(1-('Exposure Inputs'!$C$17)/100)*'Exposure Inputs'!$D$7*'Exposure Inputs'!$D$12*'Exposure Inputs'!$C$15*H369)/('Exposure Inputs'!$D$8*'Exposure Inputs'!$D$13*'Exposure Inputs'!$C$16)</f>
        <v>1.4326301263016752E-5</v>
      </c>
      <c r="S369" s="40">
        <f>($F369*(1-('Exposure Inputs'!$C$17)/100)*'Exposure Inputs'!$D$7*'Exposure Inputs'!$D$12*'Exposure Inputs'!$C$15*H369)/('Exposure Inputs'!$D$8*'Exposure Inputs'!$C$14*'Exposure Inputs'!$C$16)</f>
        <v>1.8367052901303527E-7</v>
      </c>
      <c r="T369" s="40">
        <f>($F369*(1-('Exposure Inputs'!$C$17)/100)*'Exposure Inputs'!$D$12*'Exposure Inputs'!$C$15*H369)/('Exposure Inputs'!$C$14*'Exposure Inputs'!$C$16)</f>
        <v>6.5397839875853473E-6</v>
      </c>
      <c r="U369" s="40">
        <f>'Exposure Inputs'!$E$60/Q369</f>
        <v>174946.00091889186</v>
      </c>
      <c r="V369" s="40">
        <f>'Exposure Inputs'!$E$61/R369</f>
        <v>36296.877362364037</v>
      </c>
      <c r="W369" s="40">
        <f>($G369*(1-('Exposure Inputs'!$C$17/100))*'Exposure Inputs'!$E$6*'Exposure Inputs'!$C$15)/('Exposure Inputs'!$E$8*'Exposure Inputs'!$E$11)</f>
        <v>1.5773301346146492E-5</v>
      </c>
      <c r="X369" s="40">
        <f>($F369*(1-('Exposure Inputs'!$C$17)/100)*'Exposure Inputs'!$E$7*'Exposure Inputs'!$E$12*'Exposure Inputs'!$C$15*H369)/('Exposure Inputs'!$E$8*'Exposure Inputs'!$E$13*'Exposure Inputs'!$C$16)</f>
        <v>3.1062147185726597E-6</v>
      </c>
      <c r="Y369" s="40">
        <f>($F369*(1-('Exposure Inputs'!$C$17)/100)*'Exposure Inputs'!$E$7*'Exposure Inputs'!$E$12*'Exposure Inputs'!$C$15*H369)/('Exposure Inputs'!$E$8*'Exposure Inputs'!$C$14*'Exposure Inputs'!$C$16)</f>
        <v>1.9911632811363206E-7</v>
      </c>
      <c r="Z369" s="40">
        <f>($F369*(1-('Exposure Inputs'!$C$17)/100)*'Exposure Inputs'!$E$12*'Exposure Inputs'!$C$15*H369)/('Exposure Inputs'!$C$14*'Exposure Inputs'!$C$16)</f>
        <v>3.269891993792673E-5</v>
      </c>
      <c r="AA369" s="40">
        <f>'Exposure Inputs'!$E$60/W369</f>
        <v>798818.1879932353</v>
      </c>
      <c r="AB369" s="40">
        <f>'Exposure Inputs'!$E$61/X369</f>
        <v>167406.32799491266</v>
      </c>
      <c r="AC369" s="40">
        <f>($G369*(1-('Exposure Inputs'!$C$17/100))*'Exposure Inputs'!$F$6*'Exposure Inputs'!$C$15)/('Exposure Inputs'!$F$8*'Exposure Inputs'!$F$11)</f>
        <v>1.5814993819837112E-5</v>
      </c>
      <c r="AD369" s="40">
        <f>($F369*(1-('Exposure Inputs'!$C$17)/100)*'Exposure Inputs'!$F$7*'Exposure Inputs'!$F$12*'Exposure Inputs'!$C$15*H369)/('Exposure Inputs'!$F$8*'Exposure Inputs'!$F$13*'Exposure Inputs'!$C$16)</f>
        <v>2.8289171227988027E-6</v>
      </c>
      <c r="AE369" s="40">
        <f>($F369*(1-('Exposure Inputs'!$C$17)/100)*'Exposure Inputs'!$F$7*'Exposure Inputs'!$F$12*'Exposure Inputs'!$C$15*H369)/('Exposure Inputs'!$F$8*'Exposure Inputs'!$C$14*'Exposure Inputs'!$C$16)</f>
        <v>1.8134084120505147E-7</v>
      </c>
      <c r="AF369" s="40">
        <f>($F369*(1-('Exposure Inputs'!$C$17)/100)*'Exposure Inputs'!$F$12*'Exposure Inputs'!$C$15*H369)/('Exposure Inputs'!$C$14*'Exposure Inputs'!$C$16)</f>
        <v>3.269891993792673E-5</v>
      </c>
      <c r="AG369" s="40">
        <f>'Exposure Inputs'!$E$60/AC369</f>
        <v>796712.29363337019</v>
      </c>
      <c r="AH369" s="40">
        <f>'Exposure Inputs'!$E$61/AD369</f>
        <v>183815.91875181397</v>
      </c>
      <c r="AI369" s="40">
        <f>($G369*(1-('Exposure Inputs'!$C$17/100))*'Exposure Inputs'!$G$6*'Exposure Inputs'!$C$15)/('Exposure Inputs'!$G$8*'Exposure Inputs'!$G$11)</f>
        <v>2.0179552326975613E-5</v>
      </c>
      <c r="AJ369" s="40">
        <f>($F369*(1-('Exposure Inputs'!$C$17)/100)*'Exposure Inputs'!$G$7*'Exposure Inputs'!$G$12*'Exposure Inputs'!$C$15*H369)/('Exposure Inputs'!$G$8*'Exposure Inputs'!$G$13*'Exposure Inputs'!$C$16)</f>
        <v>4.7160480001039986E-6</v>
      </c>
      <c r="AK369" s="40">
        <f>($F369*(1-('Exposure Inputs'!$C$17)/100)*'Exposure Inputs'!$G$7*'Exposure Inputs'!$G$12*'Exposure Inputs'!$C$15*H369)/('Exposure Inputs'!$G$8*'Exposure Inputs'!$C$14*'Exposure Inputs'!$C$16)</f>
        <v>3.0231076923743582E-7</v>
      </c>
      <c r="AL369" s="40">
        <f>($F369*(1-('Exposure Inputs'!$C$17)/100)*'Exposure Inputs'!$G$12*'Exposure Inputs'!$C$15*H369)/('Exposure Inputs'!$C$14*'Exposure Inputs'!$C$16)</f>
        <v>3.269891993792673E-5</v>
      </c>
      <c r="AM369" s="40">
        <f>'Exposure Inputs'!$E$60/AI369</f>
        <v>624394.42638955754</v>
      </c>
      <c r="AN369" s="40">
        <f>'Exposure Inputs'!$E$61/AJ369</f>
        <v>110261.8124303512</v>
      </c>
      <c r="AO369" s="40">
        <f>($G369*(1-('Exposure Inputs'!$C$17/100))*'Exposure Inputs'!$H$6*'Exposure Inputs'!$C$15)/('Exposure Inputs'!$H$8*'Exposure Inputs'!$H$11)</f>
        <v>2.5612216237601838E-5</v>
      </c>
      <c r="AP369" s="40">
        <f>($F369*(1-('Exposure Inputs'!$C$17)/100)*'Exposure Inputs'!$H$7*'Exposure Inputs'!$H$12*'Exposure Inputs'!$C$15*H369)/('Exposure Inputs'!$H$8*'Exposure Inputs'!$H$13*'Exposure Inputs'!$C$16)</f>
        <v>6.1401305216773527E-6</v>
      </c>
      <c r="AQ369" s="40">
        <f>($F369*(1-('Exposure Inputs'!$C$17)/100)*'Exposure Inputs'!$H$7*'Exposure Inputs'!$H$12*'Exposure Inputs'!$C$15*H369)/('Exposure Inputs'!$H$8*'Exposure Inputs'!$C$14*'Exposure Inputs'!$C$16)</f>
        <v>3.935981103639329E-7</v>
      </c>
      <c r="AR369" s="40">
        <f>($F369*(1-('Exposure Inputs'!$C$17)/100)*'Exposure Inputs'!$H$12*'Exposure Inputs'!$C$15*H369)/('Exposure Inputs'!$C$14*'Exposure Inputs'!$C$16)</f>
        <v>3.269891993792673E-5</v>
      </c>
      <c r="AS369" s="40">
        <f>'Exposure Inputs'!$E$60/AO369</f>
        <v>491952.7417350816</v>
      </c>
      <c r="AT369" s="40">
        <f>'Exposure Inputs'!$E$61/AP369</f>
        <v>84688.753466098482</v>
      </c>
    </row>
    <row r="370" spans="1:46" s="35" customFormat="1">
      <c r="A370" s="47">
        <v>2019</v>
      </c>
      <c r="B370" s="48">
        <v>110015632216</v>
      </c>
      <c r="C370" s="48" t="s">
        <v>312</v>
      </c>
      <c r="D370" s="48" t="s">
        <v>287</v>
      </c>
      <c r="E370" s="48" t="s">
        <v>313</v>
      </c>
      <c r="F370" s="48">
        <v>1.1266309999999999E-3</v>
      </c>
      <c r="G370" s="48">
        <v>2.553179E-3</v>
      </c>
      <c r="H370" s="48">
        <v>365</v>
      </c>
      <c r="I370" s="40">
        <f t="shared" si="6"/>
        <v>3.1502379370423074E-10</v>
      </c>
      <c r="J370" s="40">
        <f>($G370*(1-('Exposure Inputs'!$C$17/100))*'Exposure Inputs'!$C$6*1*'Exposure Inputs'!$C$15)/('Exposure Inputs'!$C$8*'Exposure Inputs'!$C$11)</f>
        <v>1.0274585798135964E-7</v>
      </c>
      <c r="K370" s="40">
        <f>($F370*(1-('Exposure Inputs'!$C$17)/100)*'Exposure Inputs'!$C$7*'Exposure Inputs'!$C$12*'Exposure Inputs'!$C$15*H370)/('Exposure Inputs'!$C$8*'Exposure Inputs'!$C$13*'Exposure Inputs'!$C$16)</f>
        <v>1.2387505499561403E-8</v>
      </c>
      <c r="L370" s="40">
        <f>($F370*(1-('Exposure Inputs'!$C$17)/100)*'Exposure Inputs'!$C$7*'Exposure Inputs'!$C$12*'Exposure Inputs'!$C$15*H370)/('Exposure Inputs'!$C$8*'Exposure Inputs'!$C$14*'Exposure Inputs'!$C$16)</f>
        <v>9.0524078650641028E-9</v>
      </c>
      <c r="M370" s="40">
        <f>($F370*(1-('Exposure Inputs'!$C$17)/100)*'Exposure Inputs'!$C$12*'Exposure Inputs'!$C$15*H370)/('Exposure Inputs'!$C$14*'Exposure Inputs'!$C$16)</f>
        <v>8.2330726923076917E-7</v>
      </c>
      <c r="N370" s="40">
        <f>'Exposure Inputs'!$E$60/$J370</f>
        <v>122632680.74792774</v>
      </c>
      <c r="O370" s="40">
        <f>'Exposure Inputs'!$E$61/$K370</f>
        <v>41977781.565337054</v>
      </c>
      <c r="P370" s="40">
        <f>L370*'Exposure Inputs'!$E$63</f>
        <v>3.1502379370423074E-10</v>
      </c>
      <c r="Q370" s="40">
        <f>($G370*(1-('Exposure Inputs'!$C$17/100))*'Exposure Inputs'!$D$6*1*'Exposure Inputs'!$C$15)/('Exposure Inputs'!$D$8*'Exposure Inputs'!$D$11)</f>
        <v>3.6048714561702135E-7</v>
      </c>
      <c r="R370" s="40">
        <f>($F370*(1-('Exposure Inputs'!$C$17)/100)*'Exposure Inputs'!$D$7*'Exposure Inputs'!$D$12*'Exposure Inputs'!$C$15*H370)/('Exposure Inputs'!$D$8*'Exposure Inputs'!$D$13*'Exposure Inputs'!$C$16)</f>
        <v>3.1641551489361704E-8</v>
      </c>
      <c r="S370" s="40">
        <f>($F370*(1-('Exposure Inputs'!$C$17)/100)*'Exposure Inputs'!$D$7*'Exposure Inputs'!$D$12*'Exposure Inputs'!$C$15*H370)/('Exposure Inputs'!$D$8*'Exposure Inputs'!$C$14*'Exposure Inputs'!$C$16)</f>
        <v>4.0566091653027826E-10</v>
      </c>
      <c r="T370" s="40">
        <f>($F370*(1-('Exposure Inputs'!$C$17)/100)*'Exposure Inputs'!$D$12*'Exposure Inputs'!$C$15*H370)/('Exposure Inputs'!$C$14*'Exposure Inputs'!$C$16)</f>
        <v>1.4443987179487179E-8</v>
      </c>
      <c r="U370" s="40">
        <f>'Exposure Inputs'!$E$60/Q370</f>
        <v>34952702.622539937</v>
      </c>
      <c r="V370" s="40">
        <f>'Exposure Inputs'!$E$61/R370</f>
        <v>16434086.684239574</v>
      </c>
      <c r="W370" s="40">
        <f>($G370*(1-('Exposure Inputs'!$C$17/100))*'Exposure Inputs'!$E$6*'Exposure Inputs'!$C$15)/('Exposure Inputs'!$E$8*'Exposure Inputs'!$E$11)</f>
        <v>7.8948859022346376E-8</v>
      </c>
      <c r="X370" s="40">
        <f>($F370*(1-('Exposure Inputs'!$C$17)/100)*'Exposure Inputs'!$E$7*'Exposure Inputs'!$E$12*'Exposure Inputs'!$C$15*H370)/('Exposure Inputs'!$E$8*'Exposure Inputs'!$E$13*'Exposure Inputs'!$C$16)</f>
        <v>6.8604904469273738E-9</v>
      </c>
      <c r="Y370" s="40">
        <f>($F370*(1-('Exposure Inputs'!$C$17)/100)*'Exposure Inputs'!$E$7*'Exposure Inputs'!$E$12*'Exposure Inputs'!$C$15*H370)/('Exposure Inputs'!$E$8*'Exposure Inputs'!$C$14*'Exposure Inputs'!$C$16)</f>
        <v>4.3977502864919068E-10</v>
      </c>
      <c r="Z370" s="40">
        <f>($F370*(1-('Exposure Inputs'!$C$17)/100)*'Exposure Inputs'!$E$12*'Exposure Inputs'!$C$15*H370)/('Exposure Inputs'!$C$14*'Exposure Inputs'!$C$16)</f>
        <v>7.2219935897435891E-8</v>
      </c>
      <c r="AA370" s="40">
        <f>'Exposure Inputs'!$E$60/W370</f>
        <v>159596986.65731934</v>
      </c>
      <c r="AB370" s="40">
        <f>'Exposure Inputs'!$E$61/X370</f>
        <v>75796330.30943054</v>
      </c>
      <c r="AC370" s="40">
        <f>($G370*(1-('Exposure Inputs'!$C$17/100))*'Exposure Inputs'!$F$6*'Exposure Inputs'!$C$15)/('Exposure Inputs'!$F$8*'Exposure Inputs'!$F$11)</f>
        <v>7.915753906690141E-8</v>
      </c>
      <c r="AD370" s="40">
        <f>($F370*(1-('Exposure Inputs'!$C$17)/100)*'Exposure Inputs'!$F$7*'Exposure Inputs'!$F$12*'Exposure Inputs'!$C$15*H370)/('Exposure Inputs'!$F$8*'Exposure Inputs'!$F$13*'Exposure Inputs'!$C$16)</f>
        <v>6.2480416373239443E-9</v>
      </c>
      <c r="AE370" s="40">
        <f>($F370*(1-('Exposure Inputs'!$C$17)/100)*'Exposure Inputs'!$F$7*'Exposure Inputs'!$F$12*'Exposure Inputs'!$C$15*H370)/('Exposure Inputs'!$F$8*'Exposure Inputs'!$C$14*'Exposure Inputs'!$C$16)</f>
        <v>4.0051548957204777E-10</v>
      </c>
      <c r="AF370" s="40">
        <f>($F370*(1-('Exposure Inputs'!$C$17)/100)*'Exposure Inputs'!$F$12*'Exposure Inputs'!$C$15*H370)/('Exposure Inputs'!$C$14*'Exposure Inputs'!$C$16)</f>
        <v>7.2219935897435891E-8</v>
      </c>
      <c r="AG370" s="40">
        <f>'Exposure Inputs'!$E$60/AC370</f>
        <v>159176247.12095818</v>
      </c>
      <c r="AH370" s="40">
        <f>'Exposure Inputs'!$E$61/AD370</f>
        <v>83226077.895139903</v>
      </c>
      <c r="AI370" s="40">
        <f>($G370*(1-('Exposure Inputs'!$C$17/100))*'Exposure Inputs'!$G$6*'Exposure Inputs'!$C$15)/('Exposure Inputs'!$G$8*'Exposure Inputs'!$G$11)</f>
        <v>1.0100311893081761E-7</v>
      </c>
      <c r="AJ370" s="40">
        <f>($F370*(1-('Exposure Inputs'!$C$17)/100)*'Exposure Inputs'!$G$7*'Exposure Inputs'!$G$12*'Exposure Inputs'!$C$15*H370)/('Exposure Inputs'!$G$8*'Exposure Inputs'!$G$13*'Exposure Inputs'!$C$16)</f>
        <v>1.0416022452830185E-8</v>
      </c>
      <c r="AK370" s="40">
        <f>($F370*(1-('Exposure Inputs'!$C$17)/100)*'Exposure Inputs'!$G$7*'Exposure Inputs'!$G$12*'Exposure Inputs'!$C$15*H370)/('Exposure Inputs'!$G$8*'Exposure Inputs'!$C$14*'Exposure Inputs'!$C$16)</f>
        <v>6.6769374697629396E-10</v>
      </c>
      <c r="AL370" s="40">
        <f>($F370*(1-('Exposure Inputs'!$C$17)/100)*'Exposure Inputs'!$G$12*'Exposure Inputs'!$C$15*H370)/('Exposure Inputs'!$C$14*'Exposure Inputs'!$C$16)</f>
        <v>7.2219935897435891E-8</v>
      </c>
      <c r="AM370" s="40">
        <f>'Exposure Inputs'!$E$60/AI370</f>
        <v>124748622.94728154</v>
      </c>
      <c r="AN370" s="40">
        <f>'Exposure Inputs'!$E$61/AJ370</f>
        <v>49923087.469795957</v>
      </c>
      <c r="AO370" s="40">
        <f>($G370*(1-('Exposure Inputs'!$C$17/100))*'Exposure Inputs'!$H$6*'Exposure Inputs'!$C$15)/('Exposure Inputs'!$H$8*'Exposure Inputs'!$H$11)</f>
        <v>1.2819480238271605E-7</v>
      </c>
      <c r="AP370" s="40">
        <f>($F370*(1-('Exposure Inputs'!$C$17)/100)*'Exposure Inputs'!$H$7*'Exposure Inputs'!$H$12*'Exposure Inputs'!$C$15*H370)/('Exposure Inputs'!$H$8*'Exposure Inputs'!$H$13*'Exposure Inputs'!$C$16)</f>
        <v>1.3561299074074071E-8</v>
      </c>
      <c r="AQ370" s="40">
        <f>($F370*(1-('Exposure Inputs'!$C$17)/100)*'Exposure Inputs'!$H$7*'Exposure Inputs'!$H$12*'Exposure Inputs'!$C$15*H370)/('Exposure Inputs'!$H$8*'Exposure Inputs'!$C$14*'Exposure Inputs'!$C$16)</f>
        <v>8.6931404320987641E-10</v>
      </c>
      <c r="AR370" s="40">
        <f>($F370*(1-('Exposure Inputs'!$C$17)/100)*'Exposure Inputs'!$H$12*'Exposure Inputs'!$C$15*H370)/('Exposure Inputs'!$C$14*'Exposure Inputs'!$C$16)</f>
        <v>7.2219935897435891E-8</v>
      </c>
      <c r="AS370" s="40">
        <f>'Exposure Inputs'!$E$60/AO370</f>
        <v>98287916.247833803</v>
      </c>
      <c r="AT370" s="40">
        <f>'Exposure Inputs'!$E$61/AP370</f>
        <v>38344409.127744585</v>
      </c>
    </row>
    <row r="371" spans="1:46" s="35" customFormat="1">
      <c r="A371" s="47">
        <v>2020</v>
      </c>
      <c r="B371" s="48">
        <v>110015632216</v>
      </c>
      <c r="C371" s="48" t="s">
        <v>312</v>
      </c>
      <c r="D371" s="48" t="s">
        <v>287</v>
      </c>
      <c r="E371" s="48" t="s">
        <v>313</v>
      </c>
      <c r="F371" s="48">
        <v>6.8260602228228603E-4</v>
      </c>
      <c r="G371" s="48">
        <v>1.5469259999999999E-3</v>
      </c>
      <c r="H371" s="48">
        <v>365</v>
      </c>
      <c r="I371" s="40">
        <f t="shared" si="6"/>
        <v>1.9086740800201696E-10</v>
      </c>
      <c r="J371" s="40">
        <f>($G371*(1-('Exposure Inputs'!$C$17/100))*'Exposure Inputs'!$C$6*1*'Exposure Inputs'!$C$15)/('Exposure Inputs'!$C$8*'Exposure Inputs'!$C$11)</f>
        <v>6.2251898164473676E-8</v>
      </c>
      <c r="K371" s="40">
        <f>($F371*(1-('Exposure Inputs'!$C$17)/100)*'Exposure Inputs'!$C$7*'Exposure Inputs'!$C$12*'Exposure Inputs'!$C$15*H371)/('Exposure Inputs'!$C$8*'Exposure Inputs'!$C$13*'Exposure Inputs'!$C$16)</f>
        <v>7.5053729704362388E-9</v>
      </c>
      <c r="L371" s="40">
        <f>($F371*(1-('Exposure Inputs'!$C$17)/100)*'Exposure Inputs'!$C$7*'Exposure Inputs'!$C$12*'Exposure Inputs'!$C$15*H371)/('Exposure Inputs'!$C$8*'Exposure Inputs'!$C$14*'Exposure Inputs'!$C$16)</f>
        <v>5.4846956322418671E-9</v>
      </c>
      <c r="M371" s="40">
        <f>($F371*(1-('Exposure Inputs'!$C$17)/100)*'Exposure Inputs'!$C$12*'Exposure Inputs'!$C$15*H371)/('Exposure Inputs'!$C$14*'Exposure Inputs'!$C$16)</f>
        <v>4.9882747782167048E-7</v>
      </c>
      <c r="N371" s="40">
        <f>'Exposure Inputs'!$E$60/$J371</f>
        <v>202403466.74586463</v>
      </c>
      <c r="O371" s="40">
        <f>'Exposure Inputs'!$E$61/$K371</f>
        <v>69283698.764643237</v>
      </c>
      <c r="P371" s="40">
        <f>L371*'Exposure Inputs'!$E$63</f>
        <v>1.9086740800201696E-10</v>
      </c>
      <c r="Q371" s="40">
        <f>($G371*(1-('Exposure Inputs'!$C$17/100))*'Exposure Inputs'!$D$6*1*'Exposure Inputs'!$C$15)/('Exposure Inputs'!$D$8*'Exposure Inputs'!$D$11)</f>
        <v>2.1841278587234046E-7</v>
      </c>
      <c r="R371" s="40">
        <f>($F371*(1-('Exposure Inputs'!$C$17)/100)*'Exposure Inputs'!$D$7*'Exposure Inputs'!$D$12*'Exposure Inputs'!$C$15*H371)/('Exposure Inputs'!$D$8*'Exposure Inputs'!$D$13*'Exposure Inputs'!$C$16)</f>
        <v>1.9171062753459947E-8</v>
      </c>
      <c r="S371" s="40">
        <f>($F371*(1-('Exposure Inputs'!$C$17)/100)*'Exposure Inputs'!$D$7*'Exposure Inputs'!$D$12*'Exposure Inputs'!$C$15*H371)/('Exposure Inputs'!$D$8*'Exposure Inputs'!$C$14*'Exposure Inputs'!$C$16)</f>
        <v>2.4578285581358906E-10</v>
      </c>
      <c r="T371" s="40">
        <f>($F371*(1-('Exposure Inputs'!$C$17)/100)*'Exposure Inputs'!$D$12*'Exposure Inputs'!$C$15*H371)/('Exposure Inputs'!$C$14*'Exposure Inputs'!$C$16)</f>
        <v>8.7513592600293081E-9</v>
      </c>
      <c r="U371" s="40">
        <f>'Exposure Inputs'!$E$60/Q371</f>
        <v>57688930.387823276</v>
      </c>
      <c r="V371" s="40">
        <f>'Exposure Inputs'!$E$61/R371</f>
        <v>27124213.544507422</v>
      </c>
      <c r="W371" s="40">
        <f>($G371*(1-('Exposure Inputs'!$C$17/100))*'Exposure Inputs'!$E$6*'Exposure Inputs'!$C$15)/('Exposure Inputs'!$E$8*'Exposure Inputs'!$E$11)</f>
        <v>4.7833717374301671E-8</v>
      </c>
      <c r="X371" s="40">
        <f>($F371*(1-('Exposure Inputs'!$C$17)/100)*'Exposure Inputs'!$E$7*'Exposure Inputs'!$E$12*'Exposure Inputs'!$C$15*H371)/('Exposure Inputs'!$E$8*'Exposure Inputs'!$E$13*'Exposure Inputs'!$C$16)</f>
        <v>4.1566511971379436E-9</v>
      </c>
      <c r="Y371" s="40">
        <f>($F371*(1-('Exposure Inputs'!$C$17)/100)*'Exposure Inputs'!$E$7*'Exposure Inputs'!$E$12*'Exposure Inputs'!$C$15*H371)/('Exposure Inputs'!$E$8*'Exposure Inputs'!$C$14*'Exposure Inputs'!$C$16)</f>
        <v>2.6645199981653487E-10</v>
      </c>
      <c r="Z371" s="40">
        <f>($F371*(1-('Exposure Inputs'!$C$17)/100)*'Exposure Inputs'!$E$12*'Exposure Inputs'!$C$15*H371)/('Exposure Inputs'!$C$14*'Exposure Inputs'!$C$16)</f>
        <v>4.3756796300146536E-8</v>
      </c>
      <c r="AA371" s="40">
        <f>'Exposure Inputs'!$E$60/W371</f>
        <v>263412519.27807018</v>
      </c>
      <c r="AB371" s="40">
        <f>'Exposure Inputs'!$E$61/X371</f>
        <v>125100706.15452297</v>
      </c>
      <c r="AC371" s="40">
        <f>($G371*(1-('Exposure Inputs'!$C$17/100))*'Exposure Inputs'!$F$6*'Exposure Inputs'!$C$15)/('Exposure Inputs'!$F$8*'Exposure Inputs'!$F$11)</f>
        <v>4.796015292253521E-8</v>
      </c>
      <c r="AD371" s="40">
        <f>($F371*(1-('Exposure Inputs'!$C$17)/100)*'Exposure Inputs'!$F$7*'Exposure Inputs'!$F$12*'Exposure Inputs'!$C$15*H371)/('Exposure Inputs'!$F$8*'Exposure Inputs'!$F$13*'Exposure Inputs'!$C$16)</f>
        <v>3.7855791728683111E-9</v>
      </c>
      <c r="AE371" s="40">
        <f>($F371*(1-('Exposure Inputs'!$C$17)/100)*'Exposure Inputs'!$F$7*'Exposure Inputs'!$F$12*'Exposure Inputs'!$C$15*H371)/('Exposure Inputs'!$F$8*'Exposure Inputs'!$C$14*'Exposure Inputs'!$C$16)</f>
        <v>2.4266533159412255E-10</v>
      </c>
      <c r="AF371" s="40">
        <f>($F371*(1-('Exposure Inputs'!$C$17)/100)*'Exposure Inputs'!$F$12*'Exposure Inputs'!$C$15*H371)/('Exposure Inputs'!$C$14*'Exposure Inputs'!$C$16)</f>
        <v>4.3756796300146536E-8</v>
      </c>
      <c r="AG371" s="40">
        <f>'Exposure Inputs'!$E$60/AC371</f>
        <v>262718094.75569025</v>
      </c>
      <c r="AH371" s="40">
        <f>'Exposure Inputs'!$E$61/AD371</f>
        <v>137363393.09104955</v>
      </c>
      <c r="AI371" s="40">
        <f>($G371*(1-('Exposure Inputs'!$C$17/100))*'Exposure Inputs'!$G$6*'Exposure Inputs'!$C$15)/('Exposure Inputs'!$G$8*'Exposure Inputs'!$G$11)</f>
        <v>6.1196003396226421E-8</v>
      </c>
      <c r="AJ371" s="40">
        <f>($F371*(1-('Exposure Inputs'!$C$17)/100)*'Exposure Inputs'!$G$7*'Exposure Inputs'!$G$12*'Exposure Inputs'!$C$15*H371)/('Exposure Inputs'!$G$8*'Exposure Inputs'!$G$13*'Exposure Inputs'!$C$16)</f>
        <v>6.3108858663833992E-9</v>
      </c>
      <c r="AK371" s="40">
        <f>($F371*(1-('Exposure Inputs'!$C$17)/100)*'Exposure Inputs'!$G$7*'Exposure Inputs'!$G$12*'Exposure Inputs'!$C$15*H371)/('Exposure Inputs'!$G$8*'Exposure Inputs'!$C$14*'Exposure Inputs'!$C$16)</f>
        <v>4.0454396579380761E-10</v>
      </c>
      <c r="AL371" s="40">
        <f>($F371*(1-('Exposure Inputs'!$C$17)/100)*'Exposure Inputs'!$G$12*'Exposure Inputs'!$C$15*H371)/('Exposure Inputs'!$C$14*'Exposure Inputs'!$C$16)</f>
        <v>4.3756796300146536E-8</v>
      </c>
      <c r="AM371" s="40">
        <f>'Exposure Inputs'!$E$60/AI371</f>
        <v>205895798.75696528</v>
      </c>
      <c r="AN371" s="40">
        <f>'Exposure Inputs'!$E$61/AJ371</f>
        <v>82397306.972372517</v>
      </c>
      <c r="AO371" s="40">
        <f>($G371*(1-('Exposure Inputs'!$C$17/100))*'Exposure Inputs'!$H$6*'Exposure Inputs'!$C$15)/('Exposure Inputs'!$H$8*'Exposure Inputs'!$H$11)</f>
        <v>7.7670963481481459E-8</v>
      </c>
      <c r="AP371" s="40">
        <f>($F371*(1-('Exposure Inputs'!$C$17)/100)*'Exposure Inputs'!$H$7*'Exposure Inputs'!$H$12*'Exposure Inputs'!$C$15*H371)/('Exposure Inputs'!$H$8*'Exposure Inputs'!$H$13*'Exposure Inputs'!$C$16)</f>
        <v>8.2165539719164044E-9</v>
      </c>
      <c r="AQ371" s="40">
        <f>($F371*(1-('Exposure Inputs'!$C$17)/100)*'Exposure Inputs'!$H$7*'Exposure Inputs'!$H$12*'Exposure Inputs'!$C$15*H371)/('Exposure Inputs'!$H$8*'Exposure Inputs'!$C$14*'Exposure Inputs'!$C$16)</f>
        <v>5.26702177686949E-10</v>
      </c>
      <c r="AR371" s="40">
        <f>($F371*(1-('Exposure Inputs'!$C$17)/100)*'Exposure Inputs'!$H$12*'Exposure Inputs'!$C$15*H371)/('Exposure Inputs'!$C$14*'Exposure Inputs'!$C$16)</f>
        <v>4.3756796300146536E-8</v>
      </c>
      <c r="AS371" s="40">
        <f>'Exposure Inputs'!$E$60/AO371</f>
        <v>162222784.87641174</v>
      </c>
      <c r="AT371" s="40">
        <f>'Exposure Inputs'!$E$61/AP371</f>
        <v>63286872.060637943</v>
      </c>
    </row>
    <row r="372" spans="1:46" s="35" customFormat="1">
      <c r="A372" s="47">
        <v>2023</v>
      </c>
      <c r="B372" s="48">
        <v>110015632216</v>
      </c>
      <c r="C372" s="48" t="s">
        <v>312</v>
      </c>
      <c r="D372" s="48" t="s">
        <v>287</v>
      </c>
      <c r="E372" s="48" t="s">
        <v>313</v>
      </c>
      <c r="F372" s="48">
        <v>5.1891312188917396E-4</v>
      </c>
      <c r="G372" s="48">
        <v>1.175964E-3</v>
      </c>
      <c r="H372" s="48">
        <v>365</v>
      </c>
      <c r="I372" s="40">
        <f t="shared" si="6"/>
        <v>1.4509629174098129E-10</v>
      </c>
      <c r="J372" s="40">
        <f>($G372*(1-('Exposure Inputs'!$C$17/100))*'Exposure Inputs'!$C$6*1*'Exposure Inputs'!$C$15)/('Exposure Inputs'!$C$8*'Exposure Inputs'!$C$11)</f>
        <v>4.7323524960526324E-8</v>
      </c>
      <c r="K372" s="40">
        <f>($F372*(1-('Exposure Inputs'!$C$17)/100)*'Exposure Inputs'!$C$7*'Exposure Inputs'!$C$12*'Exposure Inputs'!$C$15*H372)/('Exposure Inputs'!$C$8*'Exposure Inputs'!$C$13*'Exposure Inputs'!$C$16)</f>
        <v>5.7055408125612728E-9</v>
      </c>
      <c r="L372" s="40">
        <f>($F372*(1-('Exposure Inputs'!$C$17)/100)*'Exposure Inputs'!$C$7*'Exposure Inputs'!$C$12*'Exposure Inputs'!$C$15*H372)/('Exposure Inputs'!$C$8*'Exposure Inputs'!$C$14*'Exposure Inputs'!$C$16)</f>
        <v>4.1694336707178536E-9</v>
      </c>
      <c r="M372" s="40">
        <f>($F372*(1-('Exposure Inputs'!$C$17)/100)*'Exposure Inputs'!$C$12*'Exposure Inputs'!$C$15*H372)/('Exposure Inputs'!$C$14*'Exposure Inputs'!$C$16)</f>
        <v>3.7920574291901172E-7</v>
      </c>
      <c r="N372" s="40">
        <f>'Exposure Inputs'!$E$60/$J372</f>
        <v>266252355.68377376</v>
      </c>
      <c r="O372" s="40">
        <f>'Exposure Inputs'!$E$61/$K372</f>
        <v>91139476.008158982</v>
      </c>
      <c r="P372" s="40">
        <f>L372*'Exposure Inputs'!$E$63</f>
        <v>1.4509629174098129E-10</v>
      </c>
      <c r="Q372" s="40">
        <f>($G372*(1-('Exposure Inputs'!$C$17/100))*'Exposure Inputs'!$D$6*1*'Exposure Inputs'!$C$15)/('Exposure Inputs'!$D$8*'Exposure Inputs'!$D$11)</f>
        <v>1.6603610859574473E-7</v>
      </c>
      <c r="R372" s="40">
        <f>($F372*(1-('Exposure Inputs'!$C$17)/100)*'Exposure Inputs'!$D$7*'Exposure Inputs'!$D$12*'Exposure Inputs'!$C$15*H372)/('Exposure Inputs'!$D$8*'Exposure Inputs'!$D$13*'Exposure Inputs'!$C$16)</f>
        <v>1.4573730231781057E-8</v>
      </c>
      <c r="S372" s="40">
        <f>($F372*(1-('Exposure Inputs'!$C$17)/100)*'Exposure Inputs'!$D$7*'Exposure Inputs'!$D$12*'Exposure Inputs'!$C$15*H372)/('Exposure Inputs'!$D$8*'Exposure Inputs'!$C$14*'Exposure Inputs'!$C$16)</f>
        <v>1.8684269527924429E-10</v>
      </c>
      <c r="T372" s="40">
        <f>($F372*(1-('Exposure Inputs'!$C$17)/100)*'Exposure Inputs'!$D$12*'Exposure Inputs'!$C$15*H372)/('Exposure Inputs'!$C$14*'Exposure Inputs'!$C$16)</f>
        <v>6.6527323319124874E-9</v>
      </c>
      <c r="U372" s="40">
        <f>'Exposure Inputs'!$E$60/Q372</f>
        <v>75887107.368179545</v>
      </c>
      <c r="V372" s="40">
        <f>'Exposure Inputs'!$E$61/R372</f>
        <v>35680638.500226364</v>
      </c>
      <c r="W372" s="40">
        <f>($G372*(1-('Exposure Inputs'!$C$17/100))*'Exposure Inputs'!$E$6*'Exposure Inputs'!$C$15)/('Exposure Inputs'!$E$8*'Exposure Inputs'!$E$11)</f>
        <v>3.6362909162011178E-8</v>
      </c>
      <c r="X372" s="40">
        <f>($F372*(1-('Exposure Inputs'!$C$17)/100)*'Exposure Inputs'!$E$7*'Exposure Inputs'!$E$12*'Exposure Inputs'!$C$15*H372)/('Exposure Inputs'!$E$8*'Exposure Inputs'!$E$13*'Exposure Inputs'!$C$16)</f>
        <v>3.1598620271463671E-9</v>
      </c>
      <c r="Y372" s="40">
        <f>($F372*(1-('Exposure Inputs'!$C$17)/100)*'Exposure Inputs'!$E$7*'Exposure Inputs'!$E$12*'Exposure Inputs'!$C$15*H372)/('Exposure Inputs'!$E$8*'Exposure Inputs'!$C$14*'Exposure Inputs'!$C$16)</f>
        <v>2.0255525815040818E-10</v>
      </c>
      <c r="Z372" s="40">
        <f>($F372*(1-('Exposure Inputs'!$C$17)/100)*'Exposure Inputs'!$E$12*'Exposure Inputs'!$C$15*H372)/('Exposure Inputs'!$C$14*'Exposure Inputs'!$C$16)</f>
        <v>3.3263661659562434E-8</v>
      </c>
      <c r="AA372" s="40">
        <f>'Exposure Inputs'!$E$60/W372</f>
        <v>346506929.46106166</v>
      </c>
      <c r="AB372" s="40">
        <f>'Exposure Inputs'!$E$61/X372</f>
        <v>164564147.27373576</v>
      </c>
      <c r="AC372" s="40">
        <f>($G372*(1-('Exposure Inputs'!$C$17/100))*'Exposure Inputs'!$F$6*'Exposure Inputs'!$C$15)/('Exposure Inputs'!$F$8*'Exposure Inputs'!$F$11)</f>
        <v>3.6459024718309857E-8</v>
      </c>
      <c r="AD372" s="40">
        <f>($F372*(1-('Exposure Inputs'!$C$17)/100)*'Exposure Inputs'!$F$7*'Exposure Inputs'!$F$12*'Exposure Inputs'!$C$15*H372)/('Exposure Inputs'!$F$8*'Exposure Inputs'!$F$13*'Exposure Inputs'!$C$16)</f>
        <v>2.8777752358290463E-9</v>
      </c>
      <c r="AE372" s="40">
        <f>($F372*(1-('Exposure Inputs'!$C$17)/100)*'Exposure Inputs'!$F$7*'Exposure Inputs'!$F$12*'Exposure Inputs'!$C$15*H372)/('Exposure Inputs'!$F$8*'Exposure Inputs'!$C$14*'Exposure Inputs'!$C$16)</f>
        <v>1.8447277152750299E-10</v>
      </c>
      <c r="AF372" s="40">
        <f>($F372*(1-('Exposure Inputs'!$C$17)/100)*'Exposure Inputs'!$F$12*'Exposure Inputs'!$C$15*H372)/('Exposure Inputs'!$C$14*'Exposure Inputs'!$C$16)</f>
        <v>3.3263661659562434E-8</v>
      </c>
      <c r="AG372" s="40">
        <f>'Exposure Inputs'!$E$60/AC372</f>
        <v>345593446.26879811</v>
      </c>
      <c r="AH372" s="40">
        <f>'Exposure Inputs'!$E$61/AD372</f>
        <v>180695140.3034766</v>
      </c>
      <c r="AI372" s="40">
        <f>($G372*(1-('Exposure Inputs'!$C$17/100))*'Exposure Inputs'!$G$6*'Exposure Inputs'!$C$15)/('Exposure Inputs'!$G$8*'Exposure Inputs'!$G$11)</f>
        <v>4.6520839999999999E-8</v>
      </c>
      <c r="AJ372" s="40">
        <f>($F372*(1-('Exposure Inputs'!$C$17)/100)*'Exposure Inputs'!$G$7*'Exposure Inputs'!$G$12*'Exposure Inputs'!$C$15*H372)/('Exposure Inputs'!$G$8*'Exposure Inputs'!$G$13*'Exposure Inputs'!$C$16)</f>
        <v>4.7974986740697209E-9</v>
      </c>
      <c r="AK372" s="40">
        <f>($F372*(1-('Exposure Inputs'!$C$17)/100)*'Exposure Inputs'!$G$7*'Exposure Inputs'!$G$12*'Exposure Inputs'!$C$15*H372)/('Exposure Inputs'!$G$8*'Exposure Inputs'!$C$14*'Exposure Inputs'!$C$16)</f>
        <v>3.0753196628652061E-10</v>
      </c>
      <c r="AL372" s="40">
        <f>($F372*(1-('Exposure Inputs'!$C$17)/100)*'Exposure Inputs'!$G$12*'Exposure Inputs'!$C$15*H372)/('Exposure Inputs'!$C$14*'Exposure Inputs'!$C$16)</f>
        <v>3.3263661659562434E-8</v>
      </c>
      <c r="AM372" s="40">
        <f>'Exposure Inputs'!$E$60/AI372</f>
        <v>270846356.17069685</v>
      </c>
      <c r="AN372" s="40">
        <f>'Exposure Inputs'!$E$61/AJ372</f>
        <v>108389816.30377059</v>
      </c>
      <c r="AO372" s="40">
        <f>($G372*(1-('Exposure Inputs'!$C$17/100))*'Exposure Inputs'!$H$6*'Exposure Inputs'!$C$15)/('Exposure Inputs'!$H$8*'Exposure Inputs'!$H$11)</f>
        <v>5.9045007259259258E-8</v>
      </c>
      <c r="AP372" s="40">
        <f>($F372*(1-('Exposure Inputs'!$C$17)/100)*'Exposure Inputs'!$H$7*'Exposure Inputs'!$H$12*'Exposure Inputs'!$C$15*H372)/('Exposure Inputs'!$H$8*'Exposure Inputs'!$H$13*'Exposure Inputs'!$C$16)</f>
        <v>6.2461764671845012E-9</v>
      </c>
      <c r="AQ372" s="40">
        <f>($F372*(1-('Exposure Inputs'!$C$17)/100)*'Exposure Inputs'!$H$7*'Exposure Inputs'!$H$12*'Exposure Inputs'!$C$15*H372)/('Exposure Inputs'!$H$8*'Exposure Inputs'!$C$14*'Exposure Inputs'!$C$16)</f>
        <v>4.0039592738362188E-10</v>
      </c>
      <c r="AR372" s="40">
        <f>($F372*(1-('Exposure Inputs'!$C$17)/100)*'Exposure Inputs'!$H$12*'Exposure Inputs'!$C$15*H372)/('Exposure Inputs'!$C$14*'Exposure Inputs'!$C$16)</f>
        <v>3.3263661659562434E-8</v>
      </c>
      <c r="AS372" s="40">
        <f>'Exposure Inputs'!$E$60/AO372</f>
        <v>213396535.70834485</v>
      </c>
      <c r="AT372" s="40">
        <f>'Exposure Inputs'!$E$61/AP372</f>
        <v>83250930.026060075</v>
      </c>
    </row>
    <row r="373" spans="1:46" s="35" customFormat="1">
      <c r="A373" s="47">
        <v>2023</v>
      </c>
      <c r="B373" s="48">
        <v>110070381611</v>
      </c>
      <c r="C373" s="48" t="s">
        <v>241</v>
      </c>
      <c r="D373" s="48" t="s">
        <v>55</v>
      </c>
      <c r="E373" s="48" t="s">
        <v>242</v>
      </c>
      <c r="F373" s="48">
        <v>4.29187728002453E-3</v>
      </c>
      <c r="G373" s="48">
        <v>6.3876494970735304E-3</v>
      </c>
      <c r="H373" s="48">
        <v>250</v>
      </c>
      <c r="I373" s="40">
        <f t="shared" si="6"/>
        <v>8.2197025143706882E-10</v>
      </c>
      <c r="J373" s="40">
        <f>($G373*(1-('Exposure Inputs'!$C$17/100))*'Exposure Inputs'!$C$6*1*'Exposure Inputs'!$C$15)/('Exposure Inputs'!$C$8*'Exposure Inputs'!$C$11)</f>
        <v>2.5705386424571889E-7</v>
      </c>
      <c r="K373" s="40">
        <f>($F373*(1-('Exposure Inputs'!$C$17)/100)*'Exposure Inputs'!$C$7*'Exposure Inputs'!$C$12*'Exposure Inputs'!$C$15*H373)/('Exposure Inputs'!$C$8*'Exposure Inputs'!$C$13*'Exposure Inputs'!$C$16)</f>
        <v>3.232187921561372E-8</v>
      </c>
      <c r="L373" s="40">
        <f>($F373*(1-('Exposure Inputs'!$C$17)/100)*'Exposure Inputs'!$C$7*'Exposure Inputs'!$C$12*'Exposure Inputs'!$C$15*H373)/('Exposure Inputs'!$C$8*'Exposure Inputs'!$C$14*'Exposure Inputs'!$C$16)</f>
        <v>2.3619834811410026E-8</v>
      </c>
      <c r="M373" s="40">
        <f>($F373*(1-('Exposure Inputs'!$C$17)/100)*'Exposure Inputs'!$C$12*'Exposure Inputs'!$C$15*H373)/('Exposure Inputs'!$C$14*'Exposure Inputs'!$C$16)</f>
        <v>2.1481999030681262E-6</v>
      </c>
      <c r="N373" s="40">
        <f>'Exposure Inputs'!$E$60/$J373</f>
        <v>49016963.961901799</v>
      </c>
      <c r="O373" s="40">
        <f>'Exposure Inputs'!$E$61/$K373</f>
        <v>16088173.479368854</v>
      </c>
      <c r="P373" s="40">
        <f>L373*'Exposure Inputs'!$E$63</f>
        <v>8.2197025143706882E-10</v>
      </c>
      <c r="Q373" s="40">
        <f>($G373*(1-('Exposure Inputs'!$C$17/100))*'Exposure Inputs'!$D$6*1*'Exposure Inputs'!$C$15)/('Exposure Inputs'!$D$8*'Exposure Inputs'!$D$11)</f>
        <v>9.0188174601233942E-7</v>
      </c>
      <c r="R373" s="40">
        <f>($F373*(1-('Exposure Inputs'!$C$17)/100)*'Exposure Inputs'!$D$7*'Exposure Inputs'!$D$12*'Exposure Inputs'!$C$15*H373)/('Exposure Inputs'!$D$8*'Exposure Inputs'!$D$13*'Exposure Inputs'!$C$16)</f>
        <v>8.2560157528889245E-8</v>
      </c>
      <c r="S373" s="40">
        <f>($F373*(1-('Exposure Inputs'!$C$17)/100)*'Exposure Inputs'!$D$7*'Exposure Inputs'!$D$12*'Exposure Inputs'!$C$15*H373)/('Exposure Inputs'!$D$8*'Exposure Inputs'!$C$14*'Exposure Inputs'!$C$16)</f>
        <v>1.0584635580626826E-9</v>
      </c>
      <c r="T373" s="40">
        <f>($F373*(1-('Exposure Inputs'!$C$17)/100)*'Exposure Inputs'!$D$12*'Exposure Inputs'!$C$15*H373)/('Exposure Inputs'!$C$14*'Exposure Inputs'!$C$16)</f>
        <v>3.7687717597686424E-8</v>
      </c>
      <c r="U373" s="40">
        <f>'Exposure Inputs'!$E$60/Q373</f>
        <v>13970789.46958486</v>
      </c>
      <c r="V373" s="40">
        <f>'Exposure Inputs'!$E$61/R373</f>
        <v>6298437.5946477922</v>
      </c>
      <c r="W373" s="40">
        <f>($G373*(1-('Exposure Inputs'!$C$17/100))*'Exposure Inputs'!$E$6*'Exposure Inputs'!$C$15)/('Exposure Inputs'!$E$8*'Exposure Inputs'!$E$11)</f>
        <v>1.9751754171118433E-7</v>
      </c>
      <c r="X373" s="40">
        <f>($F373*(1-('Exposure Inputs'!$C$17)/100)*'Exposure Inputs'!$E$7*'Exposure Inputs'!$E$12*'Exposure Inputs'!$C$15*H373)/('Exposure Inputs'!$E$8*'Exposure Inputs'!$E$13*'Exposure Inputs'!$C$16)</f>
        <v>1.7900613129359217E-8</v>
      </c>
      <c r="Y373" s="40">
        <f>($F373*(1-('Exposure Inputs'!$C$17)/100)*'Exposure Inputs'!$E$7*'Exposure Inputs'!$E$12*'Exposure Inputs'!$C$15*H373)/('Exposure Inputs'!$E$8*'Exposure Inputs'!$C$14*'Exposure Inputs'!$C$16)</f>
        <v>1.1474752005999499E-9</v>
      </c>
      <c r="Z373" s="40">
        <f>($F373*(1-('Exposure Inputs'!$C$17)/100)*'Exposure Inputs'!$E$12*'Exposure Inputs'!$C$15*H373)/('Exposure Inputs'!$C$14*'Exposure Inputs'!$C$16)</f>
        <v>1.8843858798843212E-7</v>
      </c>
      <c r="AA373" s="40">
        <f>'Exposure Inputs'!$E$60/W373</f>
        <v>63791802.443673946</v>
      </c>
      <c r="AB373" s="40">
        <f>'Exposure Inputs'!$E$61/X373</f>
        <v>29049284.303403873</v>
      </c>
      <c r="AC373" s="40">
        <f>($G373*(1-('Exposure Inputs'!$C$17/100))*'Exposure Inputs'!$F$6*'Exposure Inputs'!$C$15)/('Exposure Inputs'!$F$8*'Exposure Inputs'!$F$11)</f>
        <v>1.9803962613286068E-7</v>
      </c>
      <c r="AD373" s="40">
        <f>($F373*(1-('Exposure Inputs'!$C$17)/100)*'Exposure Inputs'!$F$7*'Exposure Inputs'!$F$12*'Exposure Inputs'!$C$15*H373)/('Exposure Inputs'!$F$8*'Exposure Inputs'!$F$13*'Exposure Inputs'!$C$16)</f>
        <v>1.6302591925618933E-8</v>
      </c>
      <c r="AE373" s="40">
        <f>($F373*(1-('Exposure Inputs'!$C$17)/100)*'Exposure Inputs'!$F$7*'Exposure Inputs'!$F$12*'Exposure Inputs'!$C$15*H373)/('Exposure Inputs'!$F$8*'Exposure Inputs'!$C$14*'Exposure Inputs'!$C$16)</f>
        <v>1.0450379439499318E-9</v>
      </c>
      <c r="AF373" s="40">
        <f>($F373*(1-('Exposure Inputs'!$C$17)/100)*'Exposure Inputs'!$F$12*'Exposure Inputs'!$C$15*H373)/('Exposure Inputs'!$C$14*'Exposure Inputs'!$C$16)</f>
        <v>1.8843858798843212E-7</v>
      </c>
      <c r="AG373" s="40">
        <f>'Exposure Inputs'!$E$60/AC373</f>
        <v>63623630.512950577</v>
      </c>
      <c r="AH373" s="40">
        <f>'Exposure Inputs'!$E$61/AD373</f>
        <v>31896768.463107932</v>
      </c>
      <c r="AI373" s="40">
        <f>($G373*(1-('Exposure Inputs'!$C$17/100))*'Exposure Inputs'!$G$6*'Exposure Inputs'!$C$15)/('Exposure Inputs'!$G$8*'Exposure Inputs'!$G$11)</f>
        <v>2.5269380714838055E-7</v>
      </c>
      <c r="AJ373" s="40">
        <f>($F373*(1-('Exposure Inputs'!$C$17)/100)*'Exposure Inputs'!$G$7*'Exposure Inputs'!$G$12*'Exposure Inputs'!$C$15*H373)/('Exposure Inputs'!$G$8*'Exposure Inputs'!$G$13*'Exposure Inputs'!$C$16)</f>
        <v>2.7177822011010856E-8</v>
      </c>
      <c r="AK373" s="40">
        <f>($F373*(1-('Exposure Inputs'!$C$17)/100)*'Exposure Inputs'!$G$7*'Exposure Inputs'!$G$12*'Exposure Inputs'!$C$15*H373)/('Exposure Inputs'!$G$8*'Exposure Inputs'!$C$14*'Exposure Inputs'!$C$16)</f>
        <v>1.742168077628901E-9</v>
      </c>
      <c r="AL373" s="40">
        <f>($F373*(1-('Exposure Inputs'!$C$17)/100)*'Exposure Inputs'!$G$12*'Exposure Inputs'!$C$15*H373)/('Exposure Inputs'!$C$14*'Exposure Inputs'!$C$16)</f>
        <v>1.8843858798843212E-7</v>
      </c>
      <c r="AM373" s="40">
        <f>'Exposure Inputs'!$E$60/AI373</f>
        <v>49862717.817225106</v>
      </c>
      <c r="AN373" s="40">
        <f>'Exposure Inputs'!$E$61/AJ373</f>
        <v>19133247.682221431</v>
      </c>
      <c r="AO373" s="40">
        <f>($G373*(1-('Exposure Inputs'!$C$17/100))*'Exposure Inputs'!$H$6*'Exposure Inputs'!$C$15)/('Exposure Inputs'!$H$8*'Exposure Inputs'!$H$11)</f>
        <v>3.2072309264935861E-7</v>
      </c>
      <c r="AP373" s="40">
        <f>($F373*(1-('Exposure Inputs'!$C$17)/100)*'Exposure Inputs'!$H$7*'Exposure Inputs'!$H$12*'Exposure Inputs'!$C$15*H373)/('Exposure Inputs'!$H$8*'Exposure Inputs'!$H$13*'Exposure Inputs'!$C$16)</f>
        <v>3.5384579300050037E-8</v>
      </c>
      <c r="AQ373" s="40">
        <f>($F373*(1-('Exposure Inputs'!$C$17)/100)*'Exposure Inputs'!$H$7*'Exposure Inputs'!$H$12*'Exposure Inputs'!$C$15*H373)/('Exposure Inputs'!$H$8*'Exposure Inputs'!$C$14*'Exposure Inputs'!$C$16)</f>
        <v>2.2682422628237206E-9</v>
      </c>
      <c r="AR373" s="40">
        <f>($F373*(1-('Exposure Inputs'!$C$17)/100)*'Exposure Inputs'!$H$12*'Exposure Inputs'!$C$15*H373)/('Exposure Inputs'!$C$14*'Exposure Inputs'!$C$16)</f>
        <v>1.8843858798843212E-7</v>
      </c>
      <c r="AS373" s="40">
        <f>'Exposure Inputs'!$E$60/AO373</f>
        <v>39286226.307924062</v>
      </c>
      <c r="AT373" s="40">
        <f>'Exposure Inputs'!$E$61/AP373</f>
        <v>14695667.160278056</v>
      </c>
    </row>
    <row r="374" spans="1:46" s="35" customFormat="1">
      <c r="A374" s="47">
        <v>2021</v>
      </c>
      <c r="B374" s="48">
        <v>110070838708</v>
      </c>
      <c r="C374" s="48" t="s">
        <v>314</v>
      </c>
      <c r="D374" s="48" t="s">
        <v>287</v>
      </c>
      <c r="E374" s="48" t="s">
        <v>315</v>
      </c>
      <c r="F374" s="48">
        <v>0.3</v>
      </c>
      <c r="G374" s="48">
        <v>0.3</v>
      </c>
      <c r="H374" s="48">
        <v>365</v>
      </c>
      <c r="I374" s="40">
        <f t="shared" si="6"/>
        <v>8.3884730769230761E-8</v>
      </c>
      <c r="J374" s="40">
        <f>($G374*(1-('Exposure Inputs'!$C$17/100))*'Exposure Inputs'!$C$6*1*'Exposure Inputs'!$C$15)/('Exposure Inputs'!$C$8*'Exposure Inputs'!$C$11)</f>
        <v>1.2072697368421052E-5</v>
      </c>
      <c r="K374" s="40">
        <f>($F374*(1-('Exposure Inputs'!$C$17)/100)*'Exposure Inputs'!$C$7*'Exposure Inputs'!$C$12*'Exposure Inputs'!$C$15*H374)/('Exposure Inputs'!$C$8*'Exposure Inputs'!$C$13*'Exposure Inputs'!$C$16)</f>
        <v>3.2985526315789473E-6</v>
      </c>
      <c r="L374" s="40">
        <f>($F374*(1-('Exposure Inputs'!$C$17)/100)*'Exposure Inputs'!$C$7*'Exposure Inputs'!$C$12*'Exposure Inputs'!$C$15*H374)/('Exposure Inputs'!$C$8*'Exposure Inputs'!$C$14*'Exposure Inputs'!$C$16)</f>
        <v>2.4104807692307691E-6</v>
      </c>
      <c r="M374" s="40">
        <f>($F374*(1-('Exposure Inputs'!$C$17)/100)*'Exposure Inputs'!$C$12*'Exposure Inputs'!$C$15*H374)/('Exposure Inputs'!$C$14*'Exposure Inputs'!$C$16)</f>
        <v>2.192307692307692E-4</v>
      </c>
      <c r="N374" s="40">
        <f>'Exposure Inputs'!$E$60/$J374</f>
        <v>1043677.2839977113</v>
      </c>
      <c r="O374" s="40">
        <f>'Exposure Inputs'!$E$61/$K374</f>
        <v>157644.90007579082</v>
      </c>
      <c r="P374" s="40">
        <f>L374*'Exposure Inputs'!$E$63</f>
        <v>8.3884730769230761E-8</v>
      </c>
      <c r="Q374" s="40">
        <f>($G374*(1-('Exposure Inputs'!$C$17/100))*'Exposure Inputs'!$D$6*1*'Exposure Inputs'!$C$15)/('Exposure Inputs'!$D$8*'Exposure Inputs'!$D$11)</f>
        <v>4.2357446808510642E-5</v>
      </c>
      <c r="R374" s="40">
        <f>($F374*(1-('Exposure Inputs'!$C$17)/100)*'Exposure Inputs'!$D$7*'Exposure Inputs'!$D$12*'Exposure Inputs'!$C$15*H374)/('Exposure Inputs'!$D$8*'Exposure Inputs'!$D$13*'Exposure Inputs'!$C$16)</f>
        <v>8.4255319148936176E-6</v>
      </c>
      <c r="S374" s="40">
        <f>($F374*(1-('Exposure Inputs'!$C$17)/100)*'Exposure Inputs'!$D$7*'Exposure Inputs'!$D$12*'Exposure Inputs'!$C$15*H374)/('Exposure Inputs'!$D$8*'Exposure Inputs'!$C$14*'Exposure Inputs'!$C$16)</f>
        <v>1.0801963993453355E-7</v>
      </c>
      <c r="T374" s="40">
        <f>($F374*(1-('Exposure Inputs'!$C$17)/100)*'Exposure Inputs'!$D$12*'Exposure Inputs'!$C$15*H374)/('Exposure Inputs'!$C$14*'Exposure Inputs'!$C$16)</f>
        <v>3.8461538461538459E-6</v>
      </c>
      <c r="U374" s="40">
        <f>'Exposure Inputs'!$E$60/Q374</f>
        <v>297468.3544303797</v>
      </c>
      <c r="V374" s="40">
        <f>'Exposure Inputs'!$E$61/R374</f>
        <v>61717.171717171717</v>
      </c>
      <c r="W374" s="40">
        <f>($G374*(1-('Exposure Inputs'!$C$17/100))*'Exposure Inputs'!$E$6*'Exposure Inputs'!$C$15)/('Exposure Inputs'!$E$8*'Exposure Inputs'!$E$11)</f>
        <v>9.2765363128491629E-6</v>
      </c>
      <c r="X374" s="40">
        <f>($F374*(1-('Exposure Inputs'!$C$17)/100)*'Exposure Inputs'!$E$7*'Exposure Inputs'!$E$12*'Exposure Inputs'!$C$15*H374)/('Exposure Inputs'!$E$8*'Exposure Inputs'!$E$13*'Exposure Inputs'!$C$16)</f>
        <v>1.8268156424581008E-6</v>
      </c>
      <c r="Y374" s="40">
        <f>($F374*(1-('Exposure Inputs'!$C$17)/100)*'Exposure Inputs'!$E$7*'Exposure Inputs'!$E$12*'Exposure Inputs'!$C$15*H374)/('Exposure Inputs'!$E$8*'Exposure Inputs'!$C$14*'Exposure Inputs'!$C$16)</f>
        <v>1.1710356682423724E-7</v>
      </c>
      <c r="Z374" s="40">
        <f>($F374*(1-('Exposure Inputs'!$C$17)/100)*'Exposure Inputs'!$E$12*'Exposure Inputs'!$C$15*H374)/('Exposure Inputs'!$C$14*'Exposure Inputs'!$C$16)</f>
        <v>1.9230769230769231E-5</v>
      </c>
      <c r="AA374" s="40">
        <f>'Exposure Inputs'!$E$60/W374</f>
        <v>1358265.5826558264</v>
      </c>
      <c r="AB374" s="40">
        <f>'Exposure Inputs'!$E$61/X374</f>
        <v>284648.31804281339</v>
      </c>
      <c r="AC374" s="40">
        <f>($G374*(1-('Exposure Inputs'!$C$17/100))*'Exposure Inputs'!$F$6*'Exposure Inputs'!$C$15)/('Exposure Inputs'!$F$8*'Exposure Inputs'!$F$11)</f>
        <v>9.3010563380281702E-6</v>
      </c>
      <c r="AD374" s="40">
        <f>($F374*(1-('Exposure Inputs'!$C$17)/100)*'Exposure Inputs'!$F$7*'Exposure Inputs'!$F$12*'Exposure Inputs'!$C$15*H374)/('Exposure Inputs'!$F$8*'Exposure Inputs'!$F$13*'Exposure Inputs'!$C$16)</f>
        <v>1.6637323943661974E-6</v>
      </c>
      <c r="AE374" s="40">
        <f>($F374*(1-('Exposure Inputs'!$C$17)/100)*'Exposure Inputs'!$F$7*'Exposure Inputs'!$F$12*'Exposure Inputs'!$C$15*H374)/('Exposure Inputs'!$F$8*'Exposure Inputs'!$C$14*'Exposure Inputs'!$C$16)</f>
        <v>1.0664951245937164E-7</v>
      </c>
      <c r="AF374" s="40">
        <f>($F374*(1-('Exposure Inputs'!$C$17)/100)*'Exposure Inputs'!$F$12*'Exposure Inputs'!$C$15*H374)/('Exposure Inputs'!$C$14*'Exposure Inputs'!$C$16)</f>
        <v>1.9230769230769231E-5</v>
      </c>
      <c r="AG374" s="40">
        <f>'Exposure Inputs'!$E$60/AC374</f>
        <v>1354684.838160136</v>
      </c>
      <c r="AH374" s="40">
        <f>'Exposure Inputs'!$E$61/AD374</f>
        <v>312550.26455026452</v>
      </c>
      <c r="AI374" s="40">
        <f>($G374*(1-('Exposure Inputs'!$C$17/100))*'Exposure Inputs'!$G$6*'Exposure Inputs'!$C$15)/('Exposure Inputs'!$G$8*'Exposure Inputs'!$G$11)</f>
        <v>1.1867924528301887E-5</v>
      </c>
      <c r="AJ374" s="40">
        <f>($F374*(1-('Exposure Inputs'!$C$17)/100)*'Exposure Inputs'!$G$7*'Exposure Inputs'!$G$12*'Exposure Inputs'!$C$15*H374)/('Exposure Inputs'!$G$8*'Exposure Inputs'!$G$13*'Exposure Inputs'!$C$16)</f>
        <v>2.7735849056603767E-6</v>
      </c>
      <c r="AK374" s="40">
        <f>($F374*(1-('Exposure Inputs'!$C$17)/100)*'Exposure Inputs'!$G$7*'Exposure Inputs'!$G$12*'Exposure Inputs'!$C$15*H374)/('Exposure Inputs'!$G$8*'Exposure Inputs'!$C$14*'Exposure Inputs'!$C$16)</f>
        <v>1.777939042089985E-7</v>
      </c>
      <c r="AL374" s="40">
        <f>($F374*(1-('Exposure Inputs'!$C$17)/100)*'Exposure Inputs'!$G$12*'Exposure Inputs'!$C$15*H374)/('Exposure Inputs'!$C$14*'Exposure Inputs'!$C$16)</f>
        <v>1.9230769230769231E-5</v>
      </c>
      <c r="AM374" s="40">
        <f>'Exposure Inputs'!$E$60/AI374</f>
        <v>1061685.214626391</v>
      </c>
      <c r="AN374" s="40">
        <f>'Exposure Inputs'!$E$61/AJ374</f>
        <v>187482.99319727896</v>
      </c>
      <c r="AO374" s="40">
        <f>($G374*(1-('Exposure Inputs'!$C$17/100))*'Exposure Inputs'!$H$6*'Exposure Inputs'!$C$15)/('Exposure Inputs'!$H$8*'Exposure Inputs'!$H$11)</f>
        <v>1.5062962962962959E-5</v>
      </c>
      <c r="AP374" s="40">
        <f>($F374*(1-('Exposure Inputs'!$C$17)/100)*'Exposure Inputs'!$H$7*'Exposure Inputs'!$H$12*'Exposure Inputs'!$C$15*H374)/('Exposure Inputs'!$H$8*'Exposure Inputs'!$H$13*'Exposure Inputs'!$C$16)</f>
        <v>3.6111111111111106E-6</v>
      </c>
      <c r="AQ374" s="40">
        <f>($F374*(1-('Exposure Inputs'!$C$17)/100)*'Exposure Inputs'!$H$7*'Exposure Inputs'!$H$12*'Exposure Inputs'!$C$15*H374)/('Exposure Inputs'!$H$8*'Exposure Inputs'!$C$14*'Exposure Inputs'!$C$16)</f>
        <v>2.3148148148148146E-7</v>
      </c>
      <c r="AR374" s="40">
        <f>($F374*(1-('Exposure Inputs'!$C$17)/100)*'Exposure Inputs'!$H$12*'Exposure Inputs'!$C$15*H374)/('Exposure Inputs'!$C$14*'Exposure Inputs'!$C$16)</f>
        <v>1.9230769230769231E-5</v>
      </c>
      <c r="AS374" s="40">
        <f>'Exposure Inputs'!$E$60/AO374</f>
        <v>836488.812392427</v>
      </c>
      <c r="AT374" s="40">
        <f>'Exposure Inputs'!$E$61/AP374</f>
        <v>144000.00000000003</v>
      </c>
    </row>
    <row r="375" spans="1:46" s="35" customFormat="1">
      <c r="A375" s="47">
        <v>2019</v>
      </c>
      <c r="B375" s="48">
        <v>110043485421</v>
      </c>
      <c r="C375" s="48" t="s">
        <v>316</v>
      </c>
      <c r="D375" s="48" t="s">
        <v>287</v>
      </c>
      <c r="E375" s="48" t="s">
        <v>317</v>
      </c>
      <c r="F375" s="48">
        <v>3.3761494463854098</v>
      </c>
      <c r="G375" s="48">
        <v>3.3761494463854098</v>
      </c>
      <c r="H375" s="48">
        <v>365</v>
      </c>
      <c r="I375" s="40">
        <f t="shared" si="6"/>
        <v>9.4402462448909191E-7</v>
      </c>
      <c r="J375" s="40">
        <f>($G375*(1-('Exposure Inputs'!$C$17/100))*'Exposure Inputs'!$C$6*1*'Exposure Inputs'!$C$15)/('Exposure Inputs'!$C$8*'Exposure Inputs'!$C$11)</f>
        <v>1.3586410178924446E-4</v>
      </c>
      <c r="K375" s="40">
        <f>($F375*(1-('Exposure Inputs'!$C$17)/100)*'Exposure Inputs'!$C$7*'Exposure Inputs'!$C$12*'Exposure Inputs'!$C$15*H375)/('Exposure Inputs'!$C$8*'Exposure Inputs'!$C$13*'Exposure Inputs'!$C$16)</f>
        <v>3.7121355469928001E-5</v>
      </c>
      <c r="L375" s="40">
        <f>($F375*(1-('Exposure Inputs'!$C$17)/100)*'Exposure Inputs'!$C$7*'Exposure Inputs'!$C$12*'Exposure Inputs'!$C$15*H375)/('Exposure Inputs'!$C$8*'Exposure Inputs'!$C$14*'Exposure Inputs'!$C$16)</f>
        <v>2.7127144381870459E-5</v>
      </c>
      <c r="M375" s="40">
        <f>($F375*(1-('Exposure Inputs'!$C$17)/100)*'Exposure Inputs'!$C$12*'Exposure Inputs'!$C$15*H375)/('Exposure Inputs'!$C$14*'Exposure Inputs'!$C$16)</f>
        <v>2.4671861338970303E-3</v>
      </c>
      <c r="N375" s="40">
        <f>'Exposure Inputs'!$E$60/$J375</f>
        <v>92739.729141590404</v>
      </c>
      <c r="O375" s="40">
        <f>'Exposure Inputs'!$E$61/$K375</f>
        <v>14008.109171047157</v>
      </c>
      <c r="P375" s="40">
        <f>L375*'Exposure Inputs'!$E$63</f>
        <v>9.4402462448909191E-7</v>
      </c>
      <c r="Q375" s="40">
        <f>($G375*(1-('Exposure Inputs'!$C$17/100))*'Exposure Inputs'!$D$6*1*'Exposure Inputs'!$C$15)/('Exposure Inputs'!$D$8*'Exposure Inputs'!$D$11)</f>
        <v>4.7668356864284217E-4</v>
      </c>
      <c r="R375" s="40">
        <f>($F375*(1-('Exposure Inputs'!$C$17)/100)*'Exposure Inputs'!$D$7*'Exposure Inputs'!$D$12*'Exposure Inputs'!$C$15*H375)/('Exposure Inputs'!$D$8*'Exposure Inputs'!$D$13*'Exposure Inputs'!$C$16)</f>
        <v>9.4819516366568971E-5</v>
      </c>
      <c r="S375" s="40">
        <f>($F375*(1-('Exposure Inputs'!$C$17)/100)*'Exposure Inputs'!$D$7*'Exposure Inputs'!$D$12*'Exposure Inputs'!$C$15*H375)/('Exposure Inputs'!$D$8*'Exposure Inputs'!$C$14*'Exposure Inputs'!$C$16)</f>
        <v>1.2156348252124226E-6</v>
      </c>
      <c r="T375" s="40">
        <f>($F375*(1-('Exposure Inputs'!$C$17)/100)*'Exposure Inputs'!$D$12*'Exposure Inputs'!$C$15*H375)/('Exposure Inputs'!$C$14*'Exposure Inputs'!$C$16)</f>
        <v>4.328396726135141E-5</v>
      </c>
      <c r="U375" s="40">
        <f>'Exposure Inputs'!$E$60/Q375</f>
        <v>26432.629167129147</v>
      </c>
      <c r="V375" s="40">
        <f>'Exposure Inputs'!$E$61/R375</f>
        <v>5484.1030615437649</v>
      </c>
      <c r="W375" s="40">
        <f>($G375*(1-('Exposure Inputs'!$C$17/100))*'Exposure Inputs'!$E$6*'Exposure Inputs'!$C$15)/('Exposure Inputs'!$E$8*'Exposure Inputs'!$E$11)</f>
        <v>1.0439657645666617E-4</v>
      </c>
      <c r="X375" s="40">
        <f>($F375*(1-('Exposure Inputs'!$C$17)/100)*'Exposure Inputs'!$E$7*'Exposure Inputs'!$E$12*'Exposure Inputs'!$C$15*H375)/('Exposure Inputs'!$E$8*'Exposure Inputs'!$E$13*'Exposure Inputs'!$C$16)</f>
        <v>2.0558675399777076E-5</v>
      </c>
      <c r="Y375" s="40">
        <f>($F375*(1-('Exposure Inputs'!$C$17)/100)*'Exposure Inputs'!$E$7*'Exposure Inputs'!$E$12*'Exposure Inputs'!$C$15*H375)/('Exposure Inputs'!$E$8*'Exposure Inputs'!$C$14*'Exposure Inputs'!$C$16)</f>
        <v>1.3178638076780179E-6</v>
      </c>
      <c r="Z375" s="40">
        <f>($F375*(1-('Exposure Inputs'!$C$17)/100)*'Exposure Inputs'!$E$12*'Exposure Inputs'!$C$15*H375)/('Exposure Inputs'!$C$14*'Exposure Inputs'!$C$16)</f>
        <v>2.1641983630675706E-4</v>
      </c>
      <c r="AA375" s="40">
        <f>'Exposure Inputs'!$E$60/W375</f>
        <v>120693.61302504125</v>
      </c>
      <c r="AB375" s="40">
        <f>'Exposure Inputs'!$E$61/X375</f>
        <v>25293.458352167891</v>
      </c>
      <c r="AC375" s="40">
        <f>($G375*(1-('Exposure Inputs'!$C$17/100))*'Exposure Inputs'!$F$6*'Exposure Inputs'!$C$15)/('Exposure Inputs'!$F$8*'Exposure Inputs'!$F$11)</f>
        <v>1.0467252068811103E-4</v>
      </c>
      <c r="AD375" s="40">
        <f>($F375*(1-('Exposure Inputs'!$C$17)/100)*'Exposure Inputs'!$F$7*'Exposure Inputs'!$F$12*'Exposure Inputs'!$C$15*H375)/('Exposure Inputs'!$F$8*'Exposure Inputs'!$F$13*'Exposure Inputs'!$C$16)</f>
        <v>1.8723364007243029E-5</v>
      </c>
      <c r="AE375" s="40">
        <f>($F375*(1-('Exposure Inputs'!$C$17)/100)*'Exposure Inputs'!$F$7*'Exposure Inputs'!$F$12*'Exposure Inputs'!$C$15*H375)/('Exposure Inputs'!$F$8*'Exposure Inputs'!$C$14*'Exposure Inputs'!$C$16)</f>
        <v>1.2002156414899381E-6</v>
      </c>
      <c r="AF375" s="40">
        <f>($F375*(1-('Exposure Inputs'!$C$17)/100)*'Exposure Inputs'!$F$12*'Exposure Inputs'!$C$15*H375)/('Exposure Inputs'!$C$14*'Exposure Inputs'!$C$16)</f>
        <v>2.1641983630675706E-4</v>
      </c>
      <c r="AG375" s="40">
        <f>'Exposure Inputs'!$E$60/AC375</f>
        <v>120375.43299013282</v>
      </c>
      <c r="AH375" s="40">
        <f>'Exposure Inputs'!$E$61/AD375</f>
        <v>27772.786973475544</v>
      </c>
      <c r="AI375" s="40">
        <f>($G375*(1-('Exposure Inputs'!$C$17/100))*'Exposure Inputs'!$G$6*'Exposure Inputs'!$C$15)/('Exposure Inputs'!$G$8*'Exposure Inputs'!$G$11)</f>
        <v>1.3355962275323413E-4</v>
      </c>
      <c r="AJ375" s="40">
        <f>($F375*(1-('Exposure Inputs'!$C$17)/100)*'Exposure Inputs'!$G$7*'Exposure Inputs'!$G$12*'Exposure Inputs'!$C$15*H375)/('Exposure Inputs'!$G$8*'Exposure Inputs'!$G$13*'Exposure Inputs'!$C$16)</f>
        <v>3.1213457145827372E-5</v>
      </c>
      <c r="AK375" s="40">
        <f>($F375*(1-('Exposure Inputs'!$C$17)/100)*'Exposure Inputs'!$G$7*'Exposure Inputs'!$G$12*'Exposure Inputs'!$C$15*H375)/('Exposure Inputs'!$G$8*'Exposure Inputs'!$C$14*'Exposure Inputs'!$C$16)</f>
        <v>2.0008626375530368E-6</v>
      </c>
      <c r="AL375" s="40">
        <f>($F375*(1-('Exposure Inputs'!$C$17)/100)*'Exposure Inputs'!$G$12*'Exposure Inputs'!$C$15*H375)/('Exposure Inputs'!$C$14*'Exposure Inputs'!$C$16)</f>
        <v>2.1641983630675706E-4</v>
      </c>
      <c r="AM375" s="40">
        <f>'Exposure Inputs'!$E$60/AI375</f>
        <v>94339.889109149881</v>
      </c>
      <c r="AN375" s="40">
        <f>'Exposure Inputs'!$E$61/AJ375</f>
        <v>16659.481119652708</v>
      </c>
      <c r="AO375" s="40">
        <f>($G375*(1-('Exposure Inputs'!$C$17/100))*'Exposure Inputs'!$H$6*'Exposure Inputs'!$C$15)/('Exposure Inputs'!$H$8*'Exposure Inputs'!$H$11)</f>
        <v>1.6951604689443778E-4</v>
      </c>
      <c r="AP375" s="40">
        <f>($F375*(1-('Exposure Inputs'!$C$17)/100)*'Exposure Inputs'!$H$7*'Exposure Inputs'!$H$12*'Exposure Inputs'!$C$15*H375)/('Exposure Inputs'!$H$8*'Exposure Inputs'!$H$13*'Exposure Inputs'!$C$16)</f>
        <v>4.063883592871326E-5</v>
      </c>
      <c r="AQ375" s="40">
        <f>($F375*(1-('Exposure Inputs'!$C$17)/100)*'Exposure Inputs'!$H$7*'Exposure Inputs'!$H$12*'Exposure Inputs'!$C$15*H375)/('Exposure Inputs'!$H$8*'Exposure Inputs'!$C$14*'Exposure Inputs'!$C$16)</f>
        <v>2.6050535851739271E-6</v>
      </c>
      <c r="AR375" s="40">
        <f>($F375*(1-('Exposure Inputs'!$C$17)/100)*'Exposure Inputs'!$H$12*'Exposure Inputs'!$C$15*H375)/('Exposure Inputs'!$C$14*'Exposure Inputs'!$C$16)</f>
        <v>2.1641983630675706E-4</v>
      </c>
      <c r="AS375" s="40">
        <f>'Exposure Inputs'!$E$60/AO375</f>
        <v>74329.24629162901</v>
      </c>
      <c r="AT375" s="40">
        <f>'Exposure Inputs'!$E$61/AP375</f>
        <v>12795.642102351545</v>
      </c>
    </row>
    <row r="376" spans="1:46" s="35" customFormat="1">
      <c r="A376" s="47">
        <v>2020</v>
      </c>
      <c r="B376" s="48">
        <v>110043485421</v>
      </c>
      <c r="C376" s="48" t="s">
        <v>316</v>
      </c>
      <c r="D376" s="48" t="s">
        <v>287</v>
      </c>
      <c r="E376" s="48" t="s">
        <v>317</v>
      </c>
      <c r="F376" s="48">
        <v>3.13130616618772</v>
      </c>
      <c r="G376" s="48">
        <v>3.13130616618772</v>
      </c>
      <c r="H376" s="48">
        <v>365</v>
      </c>
      <c r="I376" s="40">
        <f t="shared" si="6"/>
        <v>8.755625823556301E-7</v>
      </c>
      <c r="J376" s="40">
        <f>($G376*(1-('Exposure Inputs'!$C$17/100))*'Exposure Inputs'!$C$6*1*'Exposure Inputs'!$C$15)/('Exposure Inputs'!$C$8*'Exposure Inputs'!$C$11)</f>
        <v>1.2601103904085034E-4</v>
      </c>
      <c r="K376" s="40">
        <f>($F376*(1-('Exposure Inputs'!$C$17)/100)*'Exposure Inputs'!$C$7*'Exposure Inputs'!$C$12*'Exposure Inputs'!$C$15*H376)/('Exposure Inputs'!$C$8*'Exposure Inputs'!$C$13*'Exposure Inputs'!$C$16)</f>
        <v>3.4429260649192956E-5</v>
      </c>
      <c r="L376" s="40">
        <f>($F376*(1-('Exposure Inputs'!$C$17)/100)*'Exposure Inputs'!$C$7*'Exposure Inputs'!$C$12*'Exposure Inputs'!$C$15*H376)/('Exposure Inputs'!$C$8*'Exposure Inputs'!$C$14*'Exposure Inputs'!$C$16)</f>
        <v>2.5159844320564084E-5</v>
      </c>
      <c r="M376" s="40">
        <f>($F376*(1-('Exposure Inputs'!$C$17)/100)*'Exposure Inputs'!$C$12*'Exposure Inputs'!$C$15*H376)/('Exposure Inputs'!$C$14*'Exposure Inputs'!$C$16)</f>
        <v>2.2882621983679493E-3</v>
      </c>
      <c r="N376" s="40">
        <f>'Exposure Inputs'!$E$60/$J376</f>
        <v>99991.23962397709</v>
      </c>
      <c r="O376" s="40">
        <f>'Exposure Inputs'!$E$61/$K376</f>
        <v>15103.432086398554</v>
      </c>
      <c r="P376" s="40">
        <f>L376*'Exposure Inputs'!$E$63</f>
        <v>8.755625823556301E-7</v>
      </c>
      <c r="Q376" s="40">
        <f>($G376*(1-('Exposure Inputs'!$C$17/100))*'Exposure Inputs'!$D$6*1*'Exposure Inputs'!$C$15)/('Exposure Inputs'!$D$8*'Exposure Inputs'!$D$11)</f>
        <v>4.4211378125152577E-4</v>
      </c>
      <c r="R376" s="40">
        <f>($F376*(1-('Exposure Inputs'!$C$17)/100)*'Exposure Inputs'!$D$7*'Exposure Inputs'!$D$12*'Exposure Inputs'!$C$15*H376)/('Exposure Inputs'!$D$8*'Exposure Inputs'!$D$13*'Exposure Inputs'!$C$16)</f>
        <v>8.7943066795059374E-5</v>
      </c>
      <c r="S376" s="40">
        <f>($F376*(1-('Exposure Inputs'!$C$17)/100)*'Exposure Inputs'!$D$7*'Exposure Inputs'!$D$12*'Exposure Inputs'!$C$15*H376)/('Exposure Inputs'!$D$8*'Exposure Inputs'!$C$14*'Exposure Inputs'!$C$16)</f>
        <v>1.1274752153212741E-6</v>
      </c>
      <c r="T376" s="40">
        <f>($F376*(1-('Exposure Inputs'!$C$17)/100)*'Exposure Inputs'!$D$12*'Exposure Inputs'!$C$15*H376)/('Exposure Inputs'!$C$14*'Exposure Inputs'!$C$16)</f>
        <v>4.014495084856052E-5</v>
      </c>
      <c r="U376" s="40">
        <f>'Exposure Inputs'!$E$60/Q376</f>
        <v>28499.450897758044</v>
      </c>
      <c r="V376" s="40">
        <f>'Exposure Inputs'!$E$61/R376</f>
        <v>5912.9163781813158</v>
      </c>
      <c r="W376" s="40">
        <f>($G376*(1-('Exposure Inputs'!$C$17/100))*'Exposure Inputs'!$E$6*'Exposure Inputs'!$C$15)/('Exposure Inputs'!$E$8*'Exposure Inputs'!$E$11)</f>
        <v>9.682558452429627E-5</v>
      </c>
      <c r="X376" s="40">
        <f>($F376*(1-('Exposure Inputs'!$C$17)/100)*'Exposure Inputs'!$E$7*'Exposure Inputs'!$E$12*'Exposure Inputs'!$C$15*H376)/('Exposure Inputs'!$E$8*'Exposure Inputs'!$E$13*'Exposure Inputs'!$C$16)</f>
        <v>1.9067730285724107E-5</v>
      </c>
      <c r="Y376" s="40">
        <f>($F376*(1-('Exposure Inputs'!$C$17)/100)*'Exposure Inputs'!$E$7*'Exposure Inputs'!$E$12*'Exposure Inputs'!$C$15*H376)/('Exposure Inputs'!$E$8*'Exposure Inputs'!$C$14*'Exposure Inputs'!$C$16)</f>
        <v>1.2222904029310326E-6</v>
      </c>
      <c r="Z376" s="40">
        <f>($F376*(1-('Exposure Inputs'!$C$17)/100)*'Exposure Inputs'!$E$12*'Exposure Inputs'!$C$15*H376)/('Exposure Inputs'!$C$14*'Exposure Inputs'!$C$16)</f>
        <v>2.0072475424280257E-4</v>
      </c>
      <c r="AA376" s="40">
        <f>'Exposure Inputs'!$E$60/W376</f>
        <v>130130.89527838898</v>
      </c>
      <c r="AB376" s="40">
        <f>'Exposure Inputs'!$E$61/X376</f>
        <v>27271.205969874707</v>
      </c>
      <c r="AC376" s="40">
        <f>($G376*(1-('Exposure Inputs'!$C$17/100))*'Exposure Inputs'!$F$6*'Exposure Inputs'!$C$15)/('Exposure Inputs'!$F$8*'Exposure Inputs'!$F$11)</f>
        <v>9.7081516877756607E-5</v>
      </c>
      <c r="AD376" s="40">
        <f>($F376*(1-('Exposure Inputs'!$C$17)/100)*'Exposure Inputs'!$F$7*'Exposure Inputs'!$F$12*'Exposure Inputs'!$C$15*H376)/('Exposure Inputs'!$F$8*'Exposure Inputs'!$F$13*'Exposure Inputs'!$C$16)</f>
        <v>1.736551835121711E-5</v>
      </c>
      <c r="AE376" s="40">
        <f>($F376*(1-('Exposure Inputs'!$C$17)/100)*'Exposure Inputs'!$F$7*'Exposure Inputs'!$F$12*'Exposure Inputs'!$C$15*H376)/('Exposure Inputs'!$F$8*'Exposure Inputs'!$C$14*'Exposure Inputs'!$C$16)</f>
        <v>1.1131742532831482E-6</v>
      </c>
      <c r="AF376" s="40">
        <f>($F376*(1-('Exposure Inputs'!$C$17)/100)*'Exposure Inputs'!$F$12*'Exposure Inputs'!$C$15*H376)/('Exposure Inputs'!$C$14*'Exposure Inputs'!$C$16)</f>
        <v>2.0072475424280257E-4</v>
      </c>
      <c r="AG376" s="40">
        <f>'Exposure Inputs'!$E$60/AC376</f>
        <v>129787.83609104197</v>
      </c>
      <c r="AH376" s="40">
        <f>'Exposure Inputs'!$E$61/AD376</f>
        <v>29944.398403952877</v>
      </c>
      <c r="AI376" s="40">
        <f>($G376*(1-('Exposure Inputs'!$C$17/100))*'Exposure Inputs'!$G$6*'Exposure Inputs'!$C$15)/('Exposure Inputs'!$G$8*'Exposure Inputs'!$G$11)</f>
        <v>1.238736841844073E-4</v>
      </c>
      <c r="AJ376" s="40">
        <f>($F376*(1-('Exposure Inputs'!$C$17)/100)*'Exposure Inputs'!$G$7*'Exposure Inputs'!$G$12*'Exposure Inputs'!$C$15*H376)/('Exposure Inputs'!$G$8*'Exposure Inputs'!$G$13*'Exposure Inputs'!$C$16)</f>
        <v>2.8949811725131749E-5</v>
      </c>
      <c r="AK376" s="40">
        <f>($F376*(1-('Exposure Inputs'!$C$17)/100)*'Exposure Inputs'!$G$7*'Exposure Inputs'!$G$12*'Exposure Inputs'!$C$15*H376)/('Exposure Inputs'!$G$8*'Exposure Inputs'!$C$14*'Exposure Inputs'!$C$16)</f>
        <v>1.8557571618674198E-6</v>
      </c>
      <c r="AL376" s="40">
        <f>($F376*(1-('Exposure Inputs'!$C$17)/100)*'Exposure Inputs'!$G$12*'Exposure Inputs'!$C$15*H376)/('Exposure Inputs'!$C$14*'Exposure Inputs'!$C$16)</f>
        <v>2.0072475424280257E-4</v>
      </c>
      <c r="AM376" s="40">
        <f>'Exposure Inputs'!$E$60/AI376</f>
        <v>101716.51939602225</v>
      </c>
      <c r="AN376" s="40">
        <f>'Exposure Inputs'!$E$61/AJ376</f>
        <v>17962.120269976767</v>
      </c>
      <c r="AO376" s="40">
        <f>($G376*(1-('Exposure Inputs'!$C$17/100))*'Exposure Inputs'!$H$6*'Exposure Inputs'!$C$15)/('Exposure Inputs'!$H$8*'Exposure Inputs'!$H$11)</f>
        <v>1.5722249602327724E-4</v>
      </c>
      <c r="AP376" s="40">
        <f>($F376*(1-('Exposure Inputs'!$C$17)/100)*'Exposure Inputs'!$H$7*'Exposure Inputs'!$H$12*'Exposure Inputs'!$C$15*H376)/('Exposure Inputs'!$H$8*'Exposure Inputs'!$H$13*'Exposure Inputs'!$C$16)</f>
        <v>3.7691648296704028E-5</v>
      </c>
      <c r="AQ376" s="40">
        <f>($F376*(1-('Exposure Inputs'!$C$17)/100)*'Exposure Inputs'!$H$7*'Exposure Inputs'!$H$12*'Exposure Inputs'!$C$15*H376)/('Exposure Inputs'!$H$8*'Exposure Inputs'!$C$14*'Exposure Inputs'!$C$16)</f>
        <v>2.4161313010707709E-6</v>
      </c>
      <c r="AR376" s="40">
        <f>($F376*(1-('Exposure Inputs'!$C$17)/100)*'Exposure Inputs'!$H$12*'Exposure Inputs'!$C$15*H376)/('Exposure Inputs'!$C$14*'Exposure Inputs'!$C$16)</f>
        <v>2.0072475424280257E-4</v>
      </c>
      <c r="AS376" s="40">
        <f>'Exposure Inputs'!$E$60/AO376</f>
        <v>80141.203191014938</v>
      </c>
      <c r="AT376" s="40">
        <f>'Exposure Inputs'!$E$61/AP376</f>
        <v>13796.159719697685</v>
      </c>
    </row>
    <row r="377" spans="1:46" s="35" customFormat="1">
      <c r="A377" s="47">
        <v>2021</v>
      </c>
      <c r="B377" s="48">
        <v>110043485421</v>
      </c>
      <c r="C377" s="48" t="s">
        <v>316</v>
      </c>
      <c r="D377" s="48" t="s">
        <v>287</v>
      </c>
      <c r="E377" s="48" t="s">
        <v>317</v>
      </c>
      <c r="F377" s="48">
        <v>2.5693845398698398</v>
      </c>
      <c r="G377" s="48">
        <v>2.5693845398698398</v>
      </c>
      <c r="H377" s="48">
        <v>365</v>
      </c>
      <c r="I377" s="40">
        <f t="shared" si="6"/>
        <v>7.184404345653513E-7</v>
      </c>
      <c r="J377" s="40">
        <f>($G377*(1-('Exposure Inputs'!$C$17/100))*'Exposure Inputs'!$C$6*1*'Exposure Inputs'!$C$15)/('Exposure Inputs'!$C$8*'Exposure Inputs'!$C$11)</f>
        <v>1.0339800657649452E-4</v>
      </c>
      <c r="K377" s="40">
        <f>($F377*(1-('Exposure Inputs'!$C$17)/100)*'Exposure Inputs'!$C$7*'Exposure Inputs'!$C$12*'Exposure Inputs'!$C$15*H377)/('Exposure Inputs'!$C$8*'Exposure Inputs'!$C$13*'Exposure Inputs'!$C$16)</f>
        <v>2.8250833785086407E-5</v>
      </c>
      <c r="L377" s="40">
        <f>($F377*(1-('Exposure Inputs'!$C$17)/100)*'Exposure Inputs'!$C$7*'Exposure Inputs'!$C$12*'Exposure Inputs'!$C$15*H377)/('Exposure Inputs'!$C$8*'Exposure Inputs'!$C$14*'Exposure Inputs'!$C$16)</f>
        <v>2.0644840073716991E-5</v>
      </c>
      <c r="M377" s="40">
        <f>($F377*(1-('Exposure Inputs'!$C$17)/100)*'Exposure Inputs'!$C$12*'Exposure Inputs'!$C$15*H377)/('Exposure Inputs'!$C$14*'Exposure Inputs'!$C$16)</f>
        <v>1.8776271637510368E-3</v>
      </c>
      <c r="N377" s="40">
        <f>'Exposure Inputs'!$E$60/$J377</f>
        <v>121859.21583196516</v>
      </c>
      <c r="O377" s="40">
        <f>'Exposure Inputs'!$E$61/$K377</f>
        <v>18406.536385998901</v>
      </c>
      <c r="P377" s="40">
        <f>L377*'Exposure Inputs'!$E$63</f>
        <v>7.184404345653513E-7</v>
      </c>
      <c r="Q377" s="40">
        <f>($G377*(1-('Exposure Inputs'!$C$17/100))*'Exposure Inputs'!$D$6*1*'Exposure Inputs'!$C$15)/('Exposure Inputs'!$D$8*'Exposure Inputs'!$D$11)</f>
        <v>3.6277522992715449E-4</v>
      </c>
      <c r="R377" s="40">
        <f>($F377*(1-('Exposure Inputs'!$C$17)/100)*'Exposure Inputs'!$D$7*'Exposure Inputs'!$D$12*'Exposure Inputs'!$C$15*H377)/('Exposure Inputs'!$D$8*'Exposure Inputs'!$D$13*'Exposure Inputs'!$C$16)</f>
        <v>7.2161438141025308E-5</v>
      </c>
      <c r="S377" s="40">
        <f>($F377*(1-('Exposure Inputs'!$C$17)/100)*'Exposure Inputs'!$D$7*'Exposure Inputs'!$D$12*'Exposure Inputs'!$C$15*H377)/('Exposure Inputs'!$D$8*'Exposure Inputs'!$C$14*'Exposure Inputs'!$C$16)</f>
        <v>9.2514664283365771E-7</v>
      </c>
      <c r="T377" s="40">
        <f>($F377*(1-('Exposure Inputs'!$C$17)/100)*'Exposure Inputs'!$D$12*'Exposure Inputs'!$C$15*H377)/('Exposure Inputs'!$C$14*'Exposure Inputs'!$C$16)</f>
        <v>3.2940827434228718E-5</v>
      </c>
      <c r="U377" s="40">
        <f>'Exposure Inputs'!$E$60/Q377</f>
        <v>34732.25005613004</v>
      </c>
      <c r="V377" s="40">
        <f>'Exposure Inputs'!$E$61/R377</f>
        <v>7206.0648096253644</v>
      </c>
      <c r="W377" s="40">
        <f>($G377*(1-('Exposure Inputs'!$C$17/100))*'Exposure Inputs'!$E$6*'Exposure Inputs'!$C$15)/('Exposure Inputs'!$E$8*'Exposure Inputs'!$E$11)</f>
        <v>7.9449963285919365E-5</v>
      </c>
      <c r="X377" s="40">
        <f>($F377*(1-('Exposure Inputs'!$C$17)/100)*'Exposure Inputs'!$E$7*'Exposure Inputs'!$E$12*'Exposure Inputs'!$C$15*H377)/('Exposure Inputs'!$E$8*'Exposure Inputs'!$E$13*'Exposure Inputs'!$C$16)</f>
        <v>1.5645972896414107E-5</v>
      </c>
      <c r="Y377" s="40">
        <f>($F377*(1-('Exposure Inputs'!$C$17)/100)*'Exposure Inputs'!$E$7*'Exposure Inputs'!$E$12*'Exposure Inputs'!$C$15*H377)/('Exposure Inputs'!$E$8*'Exposure Inputs'!$C$14*'Exposure Inputs'!$C$16)</f>
        <v>1.0029469805393659E-6</v>
      </c>
      <c r="Z377" s="40">
        <f>($F377*(1-('Exposure Inputs'!$C$17)/100)*'Exposure Inputs'!$E$12*'Exposure Inputs'!$C$15*H377)/('Exposure Inputs'!$C$14*'Exposure Inputs'!$C$16)</f>
        <v>1.6470413717114361E-4</v>
      </c>
      <c r="AA377" s="40">
        <f>'Exposure Inputs'!$E$60/W377</f>
        <v>158590.38165512975</v>
      </c>
      <c r="AB377" s="40">
        <f>'Exposure Inputs'!$E$61/X377</f>
        <v>33235.389287883692</v>
      </c>
      <c r="AC377" s="40">
        <f>($G377*(1-('Exposure Inputs'!$C$17/100))*'Exposure Inputs'!$F$6*'Exposure Inputs'!$C$15)/('Exposure Inputs'!$F$8*'Exposure Inputs'!$F$11)</f>
        <v>7.9659967864626556E-5</v>
      </c>
      <c r="AD377" s="40">
        <f>($F377*(1-('Exposure Inputs'!$C$17)/100)*'Exposure Inputs'!$F$7*'Exposure Inputs'!$F$12*'Exposure Inputs'!$C$15*H377)/('Exposure Inputs'!$F$8*'Exposure Inputs'!$F$13*'Exposure Inputs'!$C$16)</f>
        <v>1.4249227641883795E-5</v>
      </c>
      <c r="AE377" s="40">
        <f>($F377*(1-('Exposure Inputs'!$C$17)/100)*'Exposure Inputs'!$F$7*'Exposure Inputs'!$F$12*'Exposure Inputs'!$C$15*H377)/('Exposure Inputs'!$F$8*'Exposure Inputs'!$C$14*'Exposure Inputs'!$C$16)</f>
        <v>9.1341202832588441E-7</v>
      </c>
      <c r="AF377" s="40">
        <f>($F377*(1-('Exposure Inputs'!$C$17)/100)*'Exposure Inputs'!$F$12*'Exposure Inputs'!$C$15*H377)/('Exposure Inputs'!$C$14*'Exposure Inputs'!$C$16)</f>
        <v>1.6470413717114361E-4</v>
      </c>
      <c r="AG377" s="40">
        <f>'Exposure Inputs'!$E$60/AC377</f>
        <v>158172.29579369564</v>
      </c>
      <c r="AH377" s="40">
        <f>'Exposure Inputs'!$E$61/AD377</f>
        <v>36493.206022726881</v>
      </c>
      <c r="AI377" s="40">
        <f>($G377*(1-('Exposure Inputs'!$C$17/100))*'Exposure Inputs'!$G$6*'Exposure Inputs'!$C$15)/('Exposure Inputs'!$G$8*'Exposure Inputs'!$G$11)</f>
        <v>1.0164420601120311E-4</v>
      </c>
      <c r="AJ377" s="40">
        <f>($F377*(1-('Exposure Inputs'!$C$17)/100)*'Exposure Inputs'!$G$7*'Exposure Inputs'!$G$12*'Exposure Inputs'!$C$15*H377)/('Exposure Inputs'!$G$8*'Exposure Inputs'!$G$13*'Exposure Inputs'!$C$16)</f>
        <v>2.3754687255400402E-5</v>
      </c>
      <c r="AK377" s="40">
        <f>($F377*(1-('Exposure Inputs'!$C$17)/100)*'Exposure Inputs'!$G$7*'Exposure Inputs'!$G$12*'Exposure Inputs'!$C$15*H377)/('Exposure Inputs'!$G$8*'Exposure Inputs'!$C$14*'Exposure Inputs'!$C$16)</f>
        <v>1.5227363625256668E-6</v>
      </c>
      <c r="AL377" s="40">
        <f>($F377*(1-('Exposure Inputs'!$C$17)/100)*'Exposure Inputs'!$G$12*'Exposure Inputs'!$C$15*H377)/('Exposure Inputs'!$C$14*'Exposure Inputs'!$C$16)</f>
        <v>1.6470413717114361E-4</v>
      </c>
      <c r="AM377" s="40">
        <f>'Exposure Inputs'!$E$60/AI377</f>
        <v>123961.81242845501</v>
      </c>
      <c r="AN377" s="40">
        <f>'Exposure Inputs'!$E$61/AJ377</f>
        <v>21890.416590594472</v>
      </c>
      <c r="AO377" s="40">
        <f>($G377*(1-('Exposure Inputs'!$C$17/100))*'Exposure Inputs'!$H$6*'Exposure Inputs'!$C$15)/('Exposure Inputs'!$H$8*'Exposure Inputs'!$H$11)</f>
        <v>1.2900848053889674E-4</v>
      </c>
      <c r="AP377" s="40">
        <f>($F377*(1-('Exposure Inputs'!$C$17)/100)*'Exposure Inputs'!$H$7*'Exposure Inputs'!$H$12*'Exposure Inputs'!$C$15*H377)/('Exposure Inputs'!$H$8*'Exposure Inputs'!$H$13*'Exposure Inputs'!$C$16)</f>
        <v>3.0927776868803625E-5</v>
      </c>
      <c r="AQ377" s="40">
        <f>($F377*(1-('Exposure Inputs'!$C$17)/100)*'Exposure Inputs'!$H$7*'Exposure Inputs'!$H$12*'Exposure Inputs'!$C$15*H377)/('Exposure Inputs'!$H$8*'Exposure Inputs'!$C$14*'Exposure Inputs'!$C$16)</f>
        <v>1.9825497992822839E-6</v>
      </c>
      <c r="AR377" s="40">
        <f>($F377*(1-('Exposure Inputs'!$C$17)/100)*'Exposure Inputs'!$H$12*'Exposure Inputs'!$C$15*H377)/('Exposure Inputs'!$C$14*'Exposure Inputs'!$C$16)</f>
        <v>1.6470413717114361E-4</v>
      </c>
      <c r="AS377" s="40">
        <f>'Exposure Inputs'!$E$60/AO377</f>
        <v>97667.997850738451</v>
      </c>
      <c r="AT377" s="40">
        <f>'Exposure Inputs'!$E$61/AP377</f>
        <v>16813.364963341934</v>
      </c>
    </row>
    <row r="378" spans="1:46" s="35" customFormat="1">
      <c r="A378" s="47">
        <v>2022</v>
      </c>
      <c r="B378" s="48">
        <v>110043485421</v>
      </c>
      <c r="C378" s="48" t="s">
        <v>316</v>
      </c>
      <c r="D378" s="48" t="s">
        <v>287</v>
      </c>
      <c r="E378" s="48" t="s">
        <v>317</v>
      </c>
      <c r="F378" s="48">
        <v>2.4400333729999999</v>
      </c>
      <c r="G378" s="48">
        <v>2.4400333729999999</v>
      </c>
      <c r="H378" s="48">
        <v>365</v>
      </c>
      <c r="I378" s="40">
        <f t="shared" si="6"/>
        <v>6.8227180854014352E-7</v>
      </c>
      <c r="J378" s="40">
        <f>($G378*(1-('Exposure Inputs'!$C$17/100))*'Exposure Inputs'!$C$6*1*'Exposure Inputs'!$C$15)/('Exposure Inputs'!$C$8*'Exposure Inputs'!$C$11)</f>
        <v>9.8192614936922141E-5</v>
      </c>
      <c r="K378" s="40">
        <f>($F378*(1-('Exposure Inputs'!$C$17)/100)*'Exposure Inputs'!$C$7*'Exposure Inputs'!$C$12*'Exposure Inputs'!$C$15*H378)/('Exposure Inputs'!$C$8*'Exposure Inputs'!$C$13*'Exposure Inputs'!$C$16)</f>
        <v>2.6828595012165354E-5</v>
      </c>
      <c r="L378" s="40">
        <f>($F378*(1-('Exposure Inputs'!$C$17)/100)*'Exposure Inputs'!$C$7*'Exposure Inputs'!$C$12*'Exposure Inputs'!$C$15*H378)/('Exposure Inputs'!$C$8*'Exposure Inputs'!$C$14*'Exposure Inputs'!$C$16)</f>
        <v>1.9605511739659297E-5</v>
      </c>
      <c r="M378" s="40">
        <f>($F378*(1-('Exposure Inputs'!$C$17)/100)*'Exposure Inputs'!$C$12*'Exposure Inputs'!$C$15*H378)/('Exposure Inputs'!$C$14*'Exposure Inputs'!$C$16)</f>
        <v>1.7831013110384611E-3</v>
      </c>
      <c r="N378" s="40">
        <f>'Exposure Inputs'!$E$60/$J378</f>
        <v>128319.222459796</v>
      </c>
      <c r="O378" s="40">
        <f>'Exposure Inputs'!$E$61/$K378</f>
        <v>19382.304580773143</v>
      </c>
      <c r="P378" s="40">
        <f>L378*'Exposure Inputs'!$E$63</f>
        <v>6.8227180854014352E-7</v>
      </c>
      <c r="Q378" s="40">
        <f>($G378*(1-('Exposure Inputs'!$C$17/100))*'Exposure Inputs'!$D$6*1*'Exposure Inputs'!$C$15)/('Exposure Inputs'!$D$8*'Exposure Inputs'!$D$11)</f>
        <v>3.445119460261277E-4</v>
      </c>
      <c r="R378" s="40">
        <f>($F378*(1-('Exposure Inputs'!$C$17)/100)*'Exposure Inputs'!$D$7*'Exposure Inputs'!$D$12*'Exposure Inputs'!$C$15*H378)/('Exposure Inputs'!$D$8*'Exposure Inputs'!$D$13*'Exposure Inputs'!$C$16)</f>
        <v>6.852859685872342E-5</v>
      </c>
      <c r="S378" s="40">
        <f>($F378*(1-('Exposure Inputs'!$C$17)/100)*'Exposure Inputs'!$D$7*'Exposure Inputs'!$D$12*'Exposure Inputs'!$C$15*H378)/('Exposure Inputs'!$D$8*'Exposure Inputs'!$C$14*'Exposure Inputs'!$C$16)</f>
        <v>8.7857175459901807E-7</v>
      </c>
      <c r="T378" s="40">
        <f>($F378*(1-('Exposure Inputs'!$C$17)/100)*'Exposure Inputs'!$D$12*'Exposure Inputs'!$C$15*H378)/('Exposure Inputs'!$C$14*'Exposure Inputs'!$C$16)</f>
        <v>3.1282479141025646E-5</v>
      </c>
      <c r="U378" s="40">
        <f>'Exposure Inputs'!$E$60/Q378</f>
        <v>36573.477771491904</v>
      </c>
      <c r="V378" s="40">
        <f>'Exposure Inputs'!$E$61/R378</f>
        <v>7588.0730649135721</v>
      </c>
      <c r="W378" s="40">
        <f>($G378*(1-('Exposure Inputs'!$C$17/100))*'Exposure Inputs'!$E$6*'Exposure Inputs'!$C$15)/('Exposure Inputs'!$E$8*'Exposure Inputs'!$E$11)</f>
        <v>7.545019396399442E-5</v>
      </c>
      <c r="X378" s="40">
        <f>($F378*(1-('Exposure Inputs'!$C$17)/100)*'Exposure Inputs'!$E$7*'Exposure Inputs'!$E$12*'Exposure Inputs'!$C$15*H378)/('Exposure Inputs'!$E$8*'Exposure Inputs'!$E$13*'Exposure Inputs'!$C$16)</f>
        <v>1.485830377972067E-5</v>
      </c>
      <c r="Y378" s="40">
        <f>($F378*(1-('Exposure Inputs'!$C$17)/100)*'Exposure Inputs'!$E$7*'Exposure Inputs'!$E$12*'Exposure Inputs'!$C$15*H378)/('Exposure Inputs'!$E$8*'Exposure Inputs'!$C$14*'Exposure Inputs'!$C$16)</f>
        <v>9.5245537049491487E-7</v>
      </c>
      <c r="Z378" s="40">
        <f>($F378*(1-('Exposure Inputs'!$C$17)/100)*'Exposure Inputs'!$E$12*'Exposure Inputs'!$C$15*H378)/('Exposure Inputs'!$C$14*'Exposure Inputs'!$C$16)</f>
        <v>1.5641239570512823E-4</v>
      </c>
      <c r="AA378" s="40">
        <f>'Exposure Inputs'!$E$60/W378</f>
        <v>166997.58261738656</v>
      </c>
      <c r="AB378" s="40">
        <f>'Exposure Inputs'!$E$61/X378</f>
        <v>34997.265347994908</v>
      </c>
      <c r="AC378" s="40">
        <f>($G378*(1-('Exposure Inputs'!$C$17/100))*'Exposure Inputs'!$F$6*'Exposure Inputs'!$C$15)/('Exposure Inputs'!$F$8*'Exposure Inputs'!$F$11)</f>
        <v>7.5649626229806326E-5</v>
      </c>
      <c r="AD378" s="40">
        <f>($F378*(1-('Exposure Inputs'!$C$17)/100)*'Exposure Inputs'!$F$7*'Exposure Inputs'!$F$12*'Exposure Inputs'!$C$15*H378)/('Exposure Inputs'!$F$8*'Exposure Inputs'!$F$13*'Exposure Inputs'!$C$16)</f>
        <v>1.3531875219982395E-5</v>
      </c>
      <c r="AE378" s="40">
        <f>($F378*(1-('Exposure Inputs'!$C$17)/100)*'Exposure Inputs'!$F$7*'Exposure Inputs'!$F$12*'Exposure Inputs'!$C$15*H378)/('Exposure Inputs'!$F$8*'Exposure Inputs'!$C$14*'Exposure Inputs'!$C$16)</f>
        <v>8.674278987168203E-7</v>
      </c>
      <c r="AF378" s="40">
        <f>($F378*(1-('Exposure Inputs'!$C$17)/100)*'Exposure Inputs'!$F$12*'Exposure Inputs'!$C$15*H378)/('Exposure Inputs'!$C$14*'Exposure Inputs'!$C$16)</f>
        <v>1.5641239570512823E-4</v>
      </c>
      <c r="AG378" s="40">
        <f>'Exposure Inputs'!$E$60/AC378</f>
        <v>166557.33316809882</v>
      </c>
      <c r="AH378" s="40">
        <f>'Exposure Inputs'!$E$61/AD378</f>
        <v>38427.785620733543</v>
      </c>
      <c r="AI378" s="40">
        <f>($G378*(1-('Exposure Inputs'!$C$17/100))*'Exposure Inputs'!$G$6*'Exposure Inputs'!$C$15)/('Exposure Inputs'!$G$8*'Exposure Inputs'!$G$11)</f>
        <v>9.6527106391006295E-5</v>
      </c>
      <c r="AJ378" s="40">
        <f>($F378*(1-('Exposure Inputs'!$C$17)/100)*'Exposure Inputs'!$G$7*'Exposure Inputs'!$G$12*'Exposure Inputs'!$C$15*H378)/('Exposure Inputs'!$G$8*'Exposure Inputs'!$G$13*'Exposure Inputs'!$C$16)</f>
        <v>2.2558799108867927E-5</v>
      </c>
      <c r="AK378" s="40">
        <f>($F378*(1-('Exposure Inputs'!$C$17)/100)*'Exposure Inputs'!$G$7*'Exposure Inputs'!$G$12*'Exposure Inputs'!$C$15*H378)/('Exposure Inputs'!$G$8*'Exposure Inputs'!$C$14*'Exposure Inputs'!$C$16)</f>
        <v>1.4460768659530722E-6</v>
      </c>
      <c r="AL378" s="40">
        <f>($F378*(1-('Exposure Inputs'!$C$17)/100)*'Exposure Inputs'!$G$12*'Exposure Inputs'!$C$15*H378)/('Exposure Inputs'!$C$14*'Exposure Inputs'!$C$16)</f>
        <v>1.5641239570512823E-4</v>
      </c>
      <c r="AM378" s="40">
        <f>'Exposure Inputs'!$E$60/AI378</f>
        <v>130533.2820084823</v>
      </c>
      <c r="AN378" s="40">
        <f>'Exposure Inputs'!$E$61/AJ378</f>
        <v>23050.872410827338</v>
      </c>
      <c r="AO378" s="40">
        <f>($G378*(1-('Exposure Inputs'!$C$17/100))*'Exposure Inputs'!$H$6*'Exposure Inputs'!$C$15)/('Exposure Inputs'!$H$8*'Exposure Inputs'!$H$11)</f>
        <v>1.2251377441964195E-4</v>
      </c>
      <c r="AP378" s="40">
        <f>($F378*(1-('Exposure Inputs'!$C$17)/100)*'Exposure Inputs'!$H$7*'Exposure Inputs'!$H$12*'Exposure Inputs'!$C$15*H378)/('Exposure Inputs'!$H$8*'Exposure Inputs'!$H$13*'Exposure Inputs'!$C$16)</f>
        <v>2.9370772082407405E-5</v>
      </c>
      <c r="AQ378" s="40">
        <f>($F378*(1-('Exposure Inputs'!$C$17)/100)*'Exposure Inputs'!$H$7*'Exposure Inputs'!$H$12*'Exposure Inputs'!$C$15*H378)/('Exposure Inputs'!$H$8*'Exposure Inputs'!$C$14*'Exposure Inputs'!$C$16)</f>
        <v>1.8827418001543207E-6</v>
      </c>
      <c r="AR378" s="40">
        <f>($F378*(1-('Exposure Inputs'!$C$17)/100)*'Exposure Inputs'!$H$12*'Exposure Inputs'!$C$15*H378)/('Exposure Inputs'!$C$14*'Exposure Inputs'!$C$16)</f>
        <v>1.5641239570512823E-4</v>
      </c>
      <c r="AS378" s="40">
        <f>'Exposure Inputs'!$E$60/AO378</f>
        <v>102845.57846403198</v>
      </c>
      <c r="AT378" s="40">
        <f>'Exposure Inputs'!$E$61/AP378</f>
        <v>17704.675877808171</v>
      </c>
    </row>
    <row r="379" spans="1:46" s="35" customFormat="1">
      <c r="A379" s="47">
        <v>2023</v>
      </c>
      <c r="B379" s="48">
        <v>110043485421</v>
      </c>
      <c r="C379" s="48" t="s">
        <v>316</v>
      </c>
      <c r="D379" s="48" t="s">
        <v>287</v>
      </c>
      <c r="E379" s="48" t="s">
        <v>317</v>
      </c>
      <c r="F379" s="48">
        <v>1.9843644894005401</v>
      </c>
      <c r="G379" s="48">
        <v>1.9843644894005401</v>
      </c>
      <c r="H379" s="48">
        <v>365</v>
      </c>
      <c r="I379" s="40">
        <f t="shared" si="6"/>
        <v>5.5485960313795464E-7</v>
      </c>
      <c r="J379" s="40">
        <f>($G379*(1-('Exposure Inputs'!$C$17/100))*'Exposure Inputs'!$C$6*1*'Exposure Inputs'!$C$15)/('Exposure Inputs'!$C$8*'Exposure Inputs'!$C$11)</f>
        <v>7.9855439830580282E-5</v>
      </c>
      <c r="K379" s="40">
        <f>($F379*(1-('Exposure Inputs'!$C$17)/100)*'Exposure Inputs'!$C$7*'Exposure Inputs'!$C$12*'Exposure Inputs'!$C$15*H379)/('Exposure Inputs'!$C$8*'Exposure Inputs'!$C$13*'Exposure Inputs'!$C$16)</f>
        <v>2.1818435695079885E-5</v>
      </c>
      <c r="L379" s="40">
        <f>($F379*(1-('Exposure Inputs'!$C$17)/100)*'Exposure Inputs'!$C$7*'Exposure Inputs'!$C$12*'Exposure Inputs'!$C$15*H379)/('Exposure Inputs'!$C$8*'Exposure Inputs'!$C$14*'Exposure Inputs'!$C$16)</f>
        <v>1.5944241469481456E-5</v>
      </c>
      <c r="M379" s="40">
        <f>($F379*(1-('Exposure Inputs'!$C$17)/100)*'Exposure Inputs'!$C$12*'Exposure Inputs'!$C$15*H379)/('Exposure Inputs'!$C$14*'Exposure Inputs'!$C$16)</f>
        <v>1.4501125114850101E-3</v>
      </c>
      <c r="N379" s="40">
        <f>'Exposure Inputs'!$E$60/$J379</f>
        <v>157785.11804245159</v>
      </c>
      <c r="O379" s="40">
        <f>'Exposure Inputs'!$E$61/$K379</f>
        <v>23833.056011309804</v>
      </c>
      <c r="P379" s="40">
        <f>L379*'Exposure Inputs'!$E$63</f>
        <v>5.5485960313795464E-7</v>
      </c>
      <c r="Q379" s="40">
        <f>($G379*(1-('Exposure Inputs'!$C$17/100))*'Exposure Inputs'!$D$6*1*'Exposure Inputs'!$C$15)/('Exposure Inputs'!$D$8*'Exposure Inputs'!$D$11)</f>
        <v>2.8017537769493584E-4</v>
      </c>
      <c r="R379" s="40">
        <f>($F379*(1-('Exposure Inputs'!$C$17)/100)*'Exposure Inputs'!$D$7*'Exposure Inputs'!$D$12*'Exposure Inputs'!$C$15*H379)/('Exposure Inputs'!$D$8*'Exposure Inputs'!$D$13*'Exposure Inputs'!$C$16)</f>
        <v>5.5731087787419429E-5</v>
      </c>
      <c r="S379" s="40">
        <f>($F379*(1-('Exposure Inputs'!$C$17)/100)*'Exposure Inputs'!$D$7*'Exposure Inputs'!$D$12*'Exposure Inputs'!$C$15*H379)/('Exposure Inputs'!$D$8*'Exposure Inputs'!$C$14*'Exposure Inputs'!$C$16)</f>
        <v>7.1450112547973622E-7</v>
      </c>
      <c r="T379" s="40">
        <f>($F379*(1-('Exposure Inputs'!$C$17)/100)*'Exposure Inputs'!$D$12*'Exposure Inputs'!$C$15*H379)/('Exposure Inputs'!$C$14*'Exposure Inputs'!$C$16)</f>
        <v>2.5440570376930003E-5</v>
      </c>
      <c r="U379" s="40">
        <f>'Exposure Inputs'!$E$60/Q379</f>
        <v>44971.831942060569</v>
      </c>
      <c r="V379" s="40">
        <f>'Exposure Inputs'!$E$61/R379</f>
        <v>9330.5194756557994</v>
      </c>
      <c r="W379" s="40">
        <f>($G379*(1-('Exposure Inputs'!$C$17/100))*'Exposure Inputs'!$E$6*'Exposure Inputs'!$C$15)/('Exposure Inputs'!$E$8*'Exposure Inputs'!$E$11)</f>
        <v>6.1360097479508334E-5</v>
      </c>
      <c r="X379" s="40">
        <f>($F379*(1-('Exposure Inputs'!$C$17)/100)*'Exposure Inputs'!$E$7*'Exposure Inputs'!$E$12*'Exposure Inputs'!$C$15*H379)/('Exposure Inputs'!$E$8*'Exposure Inputs'!$E$13*'Exposure Inputs'!$C$16)</f>
        <v>1.2083560298584294E-5</v>
      </c>
      <c r="Y379" s="40">
        <f>($F379*(1-('Exposure Inputs'!$C$17)/100)*'Exposure Inputs'!$E$7*'Exposure Inputs'!$E$12*'Exposure Inputs'!$C$15*H379)/('Exposure Inputs'!$E$8*'Exposure Inputs'!$C$14*'Exposure Inputs'!$C$16)</f>
        <v>7.7458719862719847E-7</v>
      </c>
      <c r="Z379" s="40">
        <f>($F379*(1-('Exposure Inputs'!$C$17)/100)*'Exposure Inputs'!$E$12*'Exposure Inputs'!$C$15*H379)/('Exposure Inputs'!$C$14*'Exposure Inputs'!$C$16)</f>
        <v>1.2720285188465001E-4</v>
      </c>
      <c r="AA379" s="40">
        <f>'Exposure Inputs'!$E$60/W379</f>
        <v>205345.17573424432</v>
      </c>
      <c r="AB379" s="40">
        <f>'Exposure Inputs'!$E$61/X379</f>
        <v>43033.674442864576</v>
      </c>
      <c r="AC379" s="40">
        <f>($G379*(1-('Exposure Inputs'!$C$17/100))*'Exposure Inputs'!$F$6*'Exposure Inputs'!$C$15)/('Exposure Inputs'!$F$8*'Exposure Inputs'!$F$11)</f>
        <v>6.1522286370323083E-5</v>
      </c>
      <c r="AD379" s="40">
        <f>($F379*(1-('Exposure Inputs'!$C$17)/100)*'Exposure Inputs'!$F$7*'Exposure Inputs'!$F$12*'Exposure Inputs'!$C$15*H379)/('Exposure Inputs'!$F$8*'Exposure Inputs'!$F$13*'Exposure Inputs'!$C$16)</f>
        <v>1.100483827748539E-5</v>
      </c>
      <c r="AE379" s="40">
        <f>($F379*(1-('Exposure Inputs'!$C$17)/100)*'Exposure Inputs'!$F$7*'Exposure Inputs'!$F$12*'Exposure Inputs'!$C$15*H379)/('Exposure Inputs'!$F$8*'Exposure Inputs'!$C$14*'Exposure Inputs'!$C$16)</f>
        <v>7.0543835112085852E-7</v>
      </c>
      <c r="AF379" s="40">
        <f>($F379*(1-('Exposure Inputs'!$C$17)/100)*'Exposure Inputs'!$F$12*'Exposure Inputs'!$C$15*H379)/('Exposure Inputs'!$C$14*'Exposure Inputs'!$C$16)</f>
        <v>1.2720285188465001E-4</v>
      </c>
      <c r="AG379" s="40">
        <f>'Exposure Inputs'!$E$60/AC379</f>
        <v>204803.83196678376</v>
      </c>
      <c r="AH379" s="40">
        <f>'Exposure Inputs'!$E$61/AD379</f>
        <v>47251.943816735504</v>
      </c>
      <c r="AI379" s="40">
        <f>($G379*(1-('Exposure Inputs'!$C$17/100))*'Exposure Inputs'!$G$6*'Exposure Inputs'!$C$15)/('Exposure Inputs'!$G$8*'Exposure Inputs'!$G$11)</f>
        <v>7.8500959989493061E-5</v>
      </c>
      <c r="AJ379" s="40">
        <f>($F379*(1-('Exposure Inputs'!$C$17)/100)*'Exposure Inputs'!$G$7*'Exposure Inputs'!$G$12*'Exposure Inputs'!$C$15*H379)/('Exposure Inputs'!$G$8*'Exposure Inputs'!$G$13*'Exposure Inputs'!$C$16)</f>
        <v>1.834601131709933E-5</v>
      </c>
      <c r="AK379" s="40">
        <f>($F379*(1-('Exposure Inputs'!$C$17)/100)*'Exposure Inputs'!$G$7*'Exposure Inputs'!$G$12*'Exposure Inputs'!$C$15*H379)/('Exposure Inputs'!$G$8*'Exposure Inputs'!$C$14*'Exposure Inputs'!$C$16)</f>
        <v>1.1760263664807263E-6</v>
      </c>
      <c r="AL379" s="40">
        <f>($F379*(1-('Exposure Inputs'!$C$17)/100)*'Exposure Inputs'!$G$12*'Exposure Inputs'!$C$15*H379)/('Exposure Inputs'!$C$14*'Exposure Inputs'!$C$16)</f>
        <v>1.2720285188465001E-4</v>
      </c>
      <c r="AM379" s="40">
        <f>'Exposure Inputs'!$E$60/AI379</f>
        <v>160507.5912662271</v>
      </c>
      <c r="AN379" s="40">
        <f>'Exposure Inputs'!$E$61/AJ379</f>
        <v>28344.035715018665</v>
      </c>
      <c r="AO379" s="40">
        <f>($G379*(1-('Exposure Inputs'!$C$17/100))*'Exposure Inputs'!$H$6*'Exposure Inputs'!$C$15)/('Exposure Inputs'!$H$8*'Exposure Inputs'!$H$11)</f>
        <v>9.9634696029530807E-5</v>
      </c>
      <c r="AP379" s="40">
        <f>($F379*(1-('Exposure Inputs'!$C$17)/100)*'Exposure Inputs'!$H$7*'Exposure Inputs'!$H$12*'Exposure Inputs'!$C$15*H379)/('Exposure Inputs'!$H$8*'Exposure Inputs'!$H$13*'Exposure Inputs'!$C$16)</f>
        <v>2.3885868853895392E-5</v>
      </c>
      <c r="AQ379" s="40">
        <f>($F379*(1-('Exposure Inputs'!$C$17)/100)*'Exposure Inputs'!$H$7*'Exposure Inputs'!$H$12*'Exposure Inputs'!$C$15*H379)/('Exposure Inputs'!$H$8*'Exposure Inputs'!$C$14*'Exposure Inputs'!$C$16)</f>
        <v>1.5311454393522685E-6</v>
      </c>
      <c r="AR379" s="40">
        <f>($F379*(1-('Exposure Inputs'!$C$17)/100)*'Exposure Inputs'!$H$12*'Exposure Inputs'!$C$15*H379)/('Exposure Inputs'!$C$14*'Exposure Inputs'!$C$16)</f>
        <v>1.2720285188465001E-4</v>
      </c>
      <c r="AS379" s="40">
        <f>'Exposure Inputs'!$E$60/AO379</f>
        <v>126461.97059973441</v>
      </c>
      <c r="AT379" s="40">
        <f>'Exposure Inputs'!$E$61/AP379</f>
        <v>21770.194049909831</v>
      </c>
    </row>
    <row r="380" spans="1:46" s="35" customFormat="1">
      <c r="A380" s="47">
        <v>2019</v>
      </c>
      <c r="B380" s="48">
        <v>110064265496</v>
      </c>
      <c r="C380" s="48" t="s">
        <v>318</v>
      </c>
      <c r="D380" s="48" t="s">
        <v>287</v>
      </c>
      <c r="E380" s="48" t="s">
        <v>319</v>
      </c>
      <c r="F380" s="48">
        <v>1.0141460000000001E-3</v>
      </c>
      <c r="G380" s="48">
        <v>2.2869460000000002E-3</v>
      </c>
      <c r="H380" s="48">
        <v>365</v>
      </c>
      <c r="I380" s="40">
        <f t="shared" si="6"/>
        <v>2.8357121390230772E-10</v>
      </c>
      <c r="J380" s="40">
        <f>($G380*(1-('Exposure Inputs'!$C$17/100))*'Exposure Inputs'!$C$6*1*'Exposure Inputs'!$C$15)/('Exposure Inputs'!$C$8*'Exposure Inputs'!$C$11)</f>
        <v>9.2032023186403527E-8</v>
      </c>
      <c r="K380" s="40">
        <f>($F380*(1-('Exposure Inputs'!$C$17)/100)*'Exposure Inputs'!$C$7*'Exposure Inputs'!$C$12*'Exposure Inputs'!$C$15*H380)/('Exposure Inputs'!$C$8*'Exposure Inputs'!$C$13*'Exposure Inputs'!$C$16)</f>
        <v>1.1150713190350878E-8</v>
      </c>
      <c r="L380" s="40">
        <f>($F380*(1-('Exposure Inputs'!$C$17)/100)*'Exposure Inputs'!$C$7*'Exposure Inputs'!$C$12*'Exposure Inputs'!$C$15*H380)/('Exposure Inputs'!$C$8*'Exposure Inputs'!$C$14*'Exposure Inputs'!$C$16)</f>
        <v>8.1485981006410269E-9</v>
      </c>
      <c r="M380" s="40">
        <f>($F380*(1-('Exposure Inputs'!$C$17)/100)*'Exposure Inputs'!$C$12*'Exposure Inputs'!$C$15*H380)/('Exposure Inputs'!$C$14*'Exposure Inputs'!$C$16)</f>
        <v>7.4110669230769236E-7</v>
      </c>
      <c r="N380" s="40">
        <f>'Exposure Inputs'!$E$60/$J380</f>
        <v>136908866.75912476</v>
      </c>
      <c r="O380" s="40">
        <f>'Exposure Inputs'!$E$61/$K380</f>
        <v>46633788.451305084</v>
      </c>
      <c r="P380" s="40">
        <f>L380*'Exposure Inputs'!$E$63</f>
        <v>2.8357121390230772E-10</v>
      </c>
      <c r="Q380" s="40">
        <f>($G380*(1-('Exposure Inputs'!$C$17/100))*'Exposure Inputs'!$D$6*1*'Exposure Inputs'!$C$15)/('Exposure Inputs'!$D$8*'Exposure Inputs'!$D$11)</f>
        <v>3.2289731182978736E-7</v>
      </c>
      <c r="R380" s="40">
        <f>($F380*(1-('Exposure Inputs'!$C$17)/100)*'Exposure Inputs'!$D$7*'Exposure Inputs'!$D$12*'Exposure Inputs'!$C$15*H380)/('Exposure Inputs'!$D$8*'Exposure Inputs'!$D$13*'Exposure Inputs'!$C$16)</f>
        <v>2.8482398297872345E-8</v>
      </c>
      <c r="S380" s="40">
        <f>($F380*(1-('Exposure Inputs'!$C$17)/100)*'Exposure Inputs'!$D$7*'Exposure Inputs'!$D$12*'Exposure Inputs'!$C$15*H380)/('Exposure Inputs'!$D$8*'Exposure Inputs'!$C$14*'Exposure Inputs'!$C$16)</f>
        <v>3.6515895253682489E-10</v>
      </c>
      <c r="T380" s="40">
        <f>($F380*(1-('Exposure Inputs'!$C$17)/100)*'Exposure Inputs'!$D$12*'Exposure Inputs'!$C$15*H380)/('Exposure Inputs'!$C$14*'Exposure Inputs'!$C$16)</f>
        <v>1.3001871794871796E-8</v>
      </c>
      <c r="U380" s="40">
        <f>'Exposure Inputs'!$E$60/Q380</f>
        <v>39021693.703792691</v>
      </c>
      <c r="V380" s="40">
        <f>'Exposure Inputs'!$E$61/R380</f>
        <v>18256889.55549942</v>
      </c>
      <c r="W380" s="40">
        <f>($G380*(1-('Exposure Inputs'!$C$17/100))*'Exposure Inputs'!$E$6*'Exposure Inputs'!$C$15)/('Exposure Inputs'!$E$8*'Exposure Inputs'!$E$11)</f>
        <v>7.0716458715083812E-8</v>
      </c>
      <c r="X380" s="40">
        <f>($F380*(1-('Exposure Inputs'!$C$17)/100)*'Exposure Inputs'!$E$7*'Exposure Inputs'!$E$12*'Exposure Inputs'!$C$15*H380)/('Exposure Inputs'!$E$8*'Exposure Inputs'!$E$13*'Exposure Inputs'!$C$16)</f>
        <v>6.1755259217877103E-9</v>
      </c>
      <c r="Y380" s="40">
        <f>($F380*(1-('Exposure Inputs'!$C$17)/100)*'Exposure Inputs'!$E$7*'Exposure Inputs'!$E$12*'Exposure Inputs'!$C$15*H380)/('Exposure Inputs'!$E$8*'Exposure Inputs'!$C$14*'Exposure Inputs'!$C$16)</f>
        <v>3.9586704626844302E-10</v>
      </c>
      <c r="Z380" s="40">
        <f>($F380*(1-('Exposure Inputs'!$C$17)/100)*'Exposure Inputs'!$E$12*'Exposure Inputs'!$C$15*H380)/('Exposure Inputs'!$C$14*'Exposure Inputs'!$C$16)</f>
        <v>6.5009358974358991E-8</v>
      </c>
      <c r="AA380" s="40">
        <f>'Exposure Inputs'!$E$60/W380</f>
        <v>178176342.94677174</v>
      </c>
      <c r="AB380" s="40">
        <f>'Exposure Inputs'!$E$61/X380</f>
        <v>84203354.756459162</v>
      </c>
      <c r="AC380" s="40">
        <f>($G380*(1-('Exposure Inputs'!$C$17/100))*'Exposure Inputs'!$F$6*'Exposure Inputs'!$C$15)/('Exposure Inputs'!$F$8*'Exposure Inputs'!$F$11)</f>
        <v>7.0903378626760565E-8</v>
      </c>
      <c r="AD380" s="40">
        <f>($F380*(1-('Exposure Inputs'!$C$17)/100)*'Exposure Inputs'!$F$7*'Exposure Inputs'!$F$12*'Exposure Inputs'!$C$15*H380)/('Exposure Inputs'!$F$8*'Exposure Inputs'!$F$13*'Exposure Inputs'!$C$16)</f>
        <v>5.6242251760563393E-9</v>
      </c>
      <c r="AE380" s="40">
        <f>($F380*(1-('Exposure Inputs'!$C$17)/100)*'Exposure Inputs'!$F$7*'Exposure Inputs'!$F$12*'Exposure Inputs'!$C$15*H380)/('Exposure Inputs'!$F$8*'Exposure Inputs'!$C$14*'Exposure Inputs'!$C$16)</f>
        <v>3.605272548754064E-10</v>
      </c>
      <c r="AF380" s="40">
        <f>($F380*(1-('Exposure Inputs'!$C$17)/100)*'Exposure Inputs'!$F$12*'Exposure Inputs'!$C$15*H380)/('Exposure Inputs'!$C$14*'Exposure Inputs'!$C$16)</f>
        <v>6.5009358974358991E-8</v>
      </c>
      <c r="AG380" s="40">
        <f>'Exposure Inputs'!$E$60/AC380</f>
        <v>177706623.35185915</v>
      </c>
      <c r="AH380" s="40">
        <f>'Exposure Inputs'!$E$61/AD380</f>
        <v>92457180.09544912</v>
      </c>
      <c r="AI380" s="40">
        <f>($G380*(1-('Exposure Inputs'!$C$17/100))*'Exposure Inputs'!$G$6*'Exposure Inputs'!$C$15)/('Exposure Inputs'!$G$8*'Exposure Inputs'!$G$11)</f>
        <v>9.0471008427672963E-8</v>
      </c>
      <c r="AJ380" s="40">
        <f>($F380*(1-('Exposure Inputs'!$C$17)/100)*'Exposure Inputs'!$G$7*'Exposure Inputs'!$G$12*'Exposure Inputs'!$C$15*H380)/('Exposure Inputs'!$G$8*'Exposure Inputs'!$G$13*'Exposure Inputs'!$C$16)</f>
        <v>9.3760667924528311E-9</v>
      </c>
      <c r="AK380" s="40">
        <f>($F380*(1-('Exposure Inputs'!$C$17)/100)*'Exposure Inputs'!$G$7*'Exposure Inputs'!$G$12*'Exposure Inputs'!$C$15*H380)/('Exposure Inputs'!$G$8*'Exposure Inputs'!$C$14*'Exposure Inputs'!$C$16)</f>
        <v>6.0102992259313015E-10</v>
      </c>
      <c r="AL380" s="40">
        <f>($F380*(1-('Exposure Inputs'!$C$17)/100)*'Exposure Inputs'!$G$12*'Exposure Inputs'!$C$15*H380)/('Exposure Inputs'!$C$14*'Exposure Inputs'!$C$16)</f>
        <v>6.5009358974358991E-8</v>
      </c>
      <c r="AM380" s="40">
        <f>'Exposure Inputs'!$E$60/AI380</f>
        <v>139271134.68700936</v>
      </c>
      <c r="AN380" s="40">
        <f>'Exposure Inputs'!$E$61/AJ380</f>
        <v>55460355.766510613</v>
      </c>
      <c r="AO380" s="40">
        <f>($G380*(1-('Exposure Inputs'!$C$17/100))*'Exposure Inputs'!$H$6*'Exposure Inputs'!$C$15)/('Exposure Inputs'!$H$8*'Exposure Inputs'!$H$11)</f>
        <v>1.1482727632098766E-7</v>
      </c>
      <c r="AP380" s="40">
        <f>($F380*(1-('Exposure Inputs'!$C$17)/100)*'Exposure Inputs'!$H$7*'Exposure Inputs'!$H$12*'Exposure Inputs'!$C$15*H380)/('Exposure Inputs'!$H$8*'Exposure Inputs'!$H$13*'Exposure Inputs'!$C$16)</f>
        <v>1.2207312962962963E-8</v>
      </c>
      <c r="AQ380" s="40">
        <f>($F380*(1-('Exposure Inputs'!$C$17)/100)*'Exposure Inputs'!$H$7*'Exposure Inputs'!$H$12*'Exposure Inputs'!$C$15*H380)/('Exposure Inputs'!$H$8*'Exposure Inputs'!$C$14*'Exposure Inputs'!$C$16)</f>
        <v>7.8252006172839509E-10</v>
      </c>
      <c r="AR380" s="40">
        <f>($F380*(1-('Exposure Inputs'!$C$17)/100)*'Exposure Inputs'!$H$12*'Exposure Inputs'!$C$15*H380)/('Exposure Inputs'!$C$14*'Exposure Inputs'!$C$16)</f>
        <v>6.5009358974358991E-8</v>
      </c>
      <c r="AS380" s="40">
        <f>'Exposure Inputs'!$E$60/AO380</f>
        <v>109730025.85882135</v>
      </c>
      <c r="AT380" s="40">
        <f>'Exposure Inputs'!$E$61/AP380</f>
        <v>42597416.939967223</v>
      </c>
    </row>
    <row r="381" spans="1:46" s="35" customFormat="1">
      <c r="A381" s="47">
        <v>2020</v>
      </c>
      <c r="B381" s="48">
        <v>110064265496</v>
      </c>
      <c r="C381" s="48" t="s">
        <v>318</v>
      </c>
      <c r="D381" s="48" t="s">
        <v>287</v>
      </c>
      <c r="E381" s="48" t="s">
        <v>319</v>
      </c>
      <c r="F381" s="48">
        <v>6.33068916141074E-4</v>
      </c>
      <c r="G381" s="48">
        <v>1.4276009999999999E-3</v>
      </c>
      <c r="H381" s="48">
        <v>365</v>
      </c>
      <c r="I381" s="40">
        <f t="shared" si="6"/>
        <v>1.7701605196287574E-10</v>
      </c>
      <c r="J381" s="40">
        <f>($G381*(1-('Exposure Inputs'!$C$17/100))*'Exposure Inputs'!$C$6*1*'Exposure Inputs'!$C$15)/('Exposure Inputs'!$C$8*'Exposure Inputs'!$C$11)</f>
        <v>5.7449982786184201E-8</v>
      </c>
      <c r="K381" s="40">
        <f>($F381*(1-('Exposure Inputs'!$C$17)/100)*'Exposure Inputs'!$C$7*'Exposure Inputs'!$C$12*'Exposure Inputs'!$C$15*H381)/('Exposure Inputs'!$C$8*'Exposure Inputs'!$C$13*'Exposure Inputs'!$C$16)</f>
        <v>6.9607037976932383E-9</v>
      </c>
      <c r="L381" s="40">
        <f>($F381*(1-('Exposure Inputs'!$C$17)/100)*'Exposure Inputs'!$C$7*'Exposure Inputs'!$C$12*'Exposure Inputs'!$C$15*H381)/('Exposure Inputs'!$C$8*'Exposure Inputs'!$C$14*'Exposure Inputs'!$C$16)</f>
        <v>5.0866681598527514E-9</v>
      </c>
      <c r="M381" s="40">
        <f>($F381*(1-('Exposure Inputs'!$C$17)/100)*'Exposure Inputs'!$C$12*'Exposure Inputs'!$C$15*H381)/('Exposure Inputs'!$C$14*'Exposure Inputs'!$C$16)</f>
        <v>4.6262728487232334E-7</v>
      </c>
      <c r="N381" s="40">
        <f>'Exposure Inputs'!$E$60/$J381</f>
        <v>219321214.54055679</v>
      </c>
      <c r="O381" s="40">
        <f>'Exposure Inputs'!$E$61/$K381</f>
        <v>74705089.472752288</v>
      </c>
      <c r="P381" s="40">
        <f>L381*'Exposure Inputs'!$E$63</f>
        <v>1.7701605196287574E-10</v>
      </c>
      <c r="Q381" s="40">
        <f>($G381*(1-('Exposure Inputs'!$C$17/100))*'Exposure Inputs'!$D$6*1*'Exposure Inputs'!$C$15)/('Exposure Inputs'!$D$8*'Exposure Inputs'!$D$11)</f>
        <v>2.0156511140425534E-7</v>
      </c>
      <c r="R381" s="40">
        <f>($F381*(1-('Exposure Inputs'!$C$17)/100)*'Exposure Inputs'!$D$7*'Exposure Inputs'!$D$12*'Exposure Inputs'!$C$15*H381)/('Exposure Inputs'!$D$8*'Exposure Inputs'!$D$13*'Exposure Inputs'!$C$16)</f>
        <v>1.7779807857579102E-8</v>
      </c>
      <c r="S381" s="40">
        <f>($F381*(1-('Exposure Inputs'!$C$17)/100)*'Exposure Inputs'!$D$7*'Exposure Inputs'!$D$12*'Exposure Inputs'!$C$15*H381)/('Exposure Inputs'!$D$8*'Exposure Inputs'!$C$14*'Exposure Inputs'!$C$16)</f>
        <v>2.2794625458434744E-10</v>
      </c>
      <c r="T381" s="40">
        <f>($F381*(1-('Exposure Inputs'!$C$17)/100)*'Exposure Inputs'!$D$12*'Exposure Inputs'!$C$15*H381)/('Exposure Inputs'!$C$14*'Exposure Inputs'!$C$16)</f>
        <v>8.1162681556547952E-9</v>
      </c>
      <c r="U381" s="40">
        <f>'Exposure Inputs'!$E$60/Q381</f>
        <v>62510818.029066883</v>
      </c>
      <c r="V381" s="40">
        <f>'Exposure Inputs'!$E$61/R381</f>
        <v>29246660.265697788</v>
      </c>
      <c r="W381" s="40">
        <f>($G381*(1-('Exposure Inputs'!$C$17/100))*'Exposure Inputs'!$E$6*'Exposure Inputs'!$C$15)/('Exposure Inputs'!$E$8*'Exposure Inputs'!$E$11)</f>
        <v>4.4143975055865922E-8</v>
      </c>
      <c r="X381" s="40">
        <f>($F381*(1-('Exposure Inputs'!$C$17)/100)*'Exposure Inputs'!$E$7*'Exposure Inputs'!$E$12*'Exposure Inputs'!$C$15*H381)/('Exposure Inputs'!$E$8*'Exposure Inputs'!$E$13*'Exposure Inputs'!$C$16)</f>
        <v>3.8550006625350311E-9</v>
      </c>
      <c r="Y381" s="40">
        <f>($F381*(1-('Exposure Inputs'!$C$17)/100)*'Exposure Inputs'!$E$7*'Exposure Inputs'!$E$12*'Exposure Inputs'!$C$15*H381)/('Exposure Inputs'!$E$8*'Exposure Inputs'!$C$14*'Exposure Inputs'!$C$16)</f>
        <v>2.4711542708557892E-10</v>
      </c>
      <c r="Z381" s="40">
        <f>($F381*(1-('Exposure Inputs'!$C$17)/100)*'Exposure Inputs'!$E$12*'Exposure Inputs'!$C$15*H381)/('Exposure Inputs'!$C$14*'Exposure Inputs'!$C$16)</f>
        <v>4.0581340778273976E-8</v>
      </c>
      <c r="AA381" s="40">
        <f>'Exposure Inputs'!$E$60/W381</f>
        <v>285429664.72897398</v>
      </c>
      <c r="AB381" s="40">
        <f>'Exposure Inputs'!$E$61/X381</f>
        <v>134889730.38413185</v>
      </c>
      <c r="AC381" s="40">
        <f>($G381*(1-('Exposure Inputs'!$C$17/100))*'Exposure Inputs'!$F$6*'Exposure Inputs'!$C$15)/('Exposure Inputs'!$F$8*'Exposure Inputs'!$F$11)</f>
        <v>4.4260657764084501E-8</v>
      </c>
      <c r="AD381" s="40">
        <f>($F381*(1-('Exposure Inputs'!$C$17)/100)*'Exposure Inputs'!$F$7*'Exposure Inputs'!$F$12*'Exposure Inputs'!$C$15*H381)/('Exposure Inputs'!$F$8*'Exposure Inputs'!$F$13*'Exposure Inputs'!$C$16)</f>
        <v>3.5108575455006748E-9</v>
      </c>
      <c r="AE381" s="40">
        <f>($F381*(1-('Exposure Inputs'!$C$17)/100)*'Exposure Inputs'!$F$7*'Exposure Inputs'!$F$12*'Exposure Inputs'!$C$15*H381)/('Exposure Inputs'!$F$8*'Exposure Inputs'!$C$14*'Exposure Inputs'!$C$16)</f>
        <v>2.2505497086542792E-10</v>
      </c>
      <c r="AF381" s="40">
        <f>($F381*(1-('Exposure Inputs'!$C$17)/100)*'Exposure Inputs'!$F$12*'Exposure Inputs'!$C$15*H381)/('Exposure Inputs'!$C$14*'Exposure Inputs'!$C$16)</f>
        <v>4.0581340778273976E-8</v>
      </c>
      <c r="AG381" s="40">
        <f>'Exposure Inputs'!$E$60/AC381</f>
        <v>284677197.23370951</v>
      </c>
      <c r="AH381" s="40">
        <f>'Exposure Inputs'!$E$61/AD381</f>
        <v>148111962.18040913</v>
      </c>
      <c r="AI381" s="40">
        <f>($G381*(1-('Exposure Inputs'!$C$17/100))*'Exposure Inputs'!$G$6*'Exposure Inputs'!$C$15)/('Exposure Inputs'!$G$8*'Exposure Inputs'!$G$11)</f>
        <v>5.6475536415094339E-8</v>
      </c>
      <c r="AJ381" s="40">
        <f>($F381*(1-('Exposure Inputs'!$C$17)/100)*'Exposure Inputs'!$G$7*'Exposure Inputs'!$G$12*'Exposure Inputs'!$C$15*H381)/('Exposure Inputs'!$G$8*'Exposure Inputs'!$G$13*'Exposure Inputs'!$C$16)</f>
        <v>5.8529013001721945E-9</v>
      </c>
      <c r="AK381" s="40">
        <f>($F381*(1-('Exposure Inputs'!$C$17)/100)*'Exposure Inputs'!$G$7*'Exposure Inputs'!$G$12*'Exposure Inputs'!$C$15*H381)/('Exposure Inputs'!$G$8*'Exposure Inputs'!$C$14*'Exposure Inputs'!$C$16)</f>
        <v>3.7518598078026888E-10</v>
      </c>
      <c r="AL381" s="40">
        <f>($F381*(1-('Exposure Inputs'!$C$17)/100)*'Exposure Inputs'!$G$12*'Exposure Inputs'!$C$15*H381)/('Exposure Inputs'!$C$14*'Exposure Inputs'!$C$16)</f>
        <v>4.0581340778273976E-8</v>
      </c>
      <c r="AM381" s="40">
        <f>'Exposure Inputs'!$E$60/AI381</f>
        <v>223105450.60413751</v>
      </c>
      <c r="AN381" s="40">
        <f>'Exposure Inputs'!$E$61/AJ381</f>
        <v>88844826.408520073</v>
      </c>
      <c r="AO381" s="40">
        <f>($G381*(1-('Exposure Inputs'!$C$17/100))*'Exposure Inputs'!$H$6*'Exposure Inputs'!$C$15)/('Exposure Inputs'!$H$8*'Exposure Inputs'!$H$11)</f>
        <v>7.167966996296294E-8</v>
      </c>
      <c r="AP381" s="40">
        <f>($F381*(1-('Exposure Inputs'!$C$17)/100)*'Exposure Inputs'!$H$7*'Exposure Inputs'!$H$12*'Exposure Inputs'!$C$15*H381)/('Exposure Inputs'!$H$8*'Exposure Inputs'!$H$13*'Exposure Inputs'!$C$16)</f>
        <v>7.6202739905870017E-9</v>
      </c>
      <c r="AQ381" s="40">
        <f>($F381*(1-('Exposure Inputs'!$C$17)/100)*'Exposure Inputs'!$H$7*'Exposure Inputs'!$H$12*'Exposure Inputs'!$C$15*H381)/('Exposure Inputs'!$H$8*'Exposure Inputs'!$C$14*'Exposure Inputs'!$C$16)</f>
        <v>4.8847910196070526E-10</v>
      </c>
      <c r="AR381" s="40">
        <f>($F381*(1-('Exposure Inputs'!$C$17)/100)*'Exposure Inputs'!$H$12*'Exposure Inputs'!$C$15*H381)/('Exposure Inputs'!$C$14*'Exposure Inputs'!$C$16)</f>
        <v>4.0581340778273976E-8</v>
      </c>
      <c r="AS381" s="40">
        <f>'Exposure Inputs'!$E$60/AO381</f>
        <v>175782059.35532975</v>
      </c>
      <c r="AT381" s="40">
        <f>'Exposure Inputs'!$E$61/AP381</f>
        <v>68239016.161667377</v>
      </c>
    </row>
    <row r="382" spans="1:46" s="35" customFormat="1">
      <c r="A382" s="47">
        <v>2021</v>
      </c>
      <c r="B382" s="48">
        <v>110064265496</v>
      </c>
      <c r="C382" s="48" t="s">
        <v>318</v>
      </c>
      <c r="D382" s="48" t="s">
        <v>287</v>
      </c>
      <c r="E382" s="48" t="s">
        <v>319</v>
      </c>
      <c r="F382" s="48">
        <v>3.9898782416524197E-4</v>
      </c>
      <c r="G382" s="48">
        <v>8.9973656133268795E-4</v>
      </c>
      <c r="H382" s="48">
        <v>365</v>
      </c>
      <c r="I382" s="40">
        <f t="shared" si="6"/>
        <v>1.1156328736767503E-10</v>
      </c>
      <c r="J382" s="40">
        <f>($G382*(1-('Exposure Inputs'!$C$17/100))*'Exposure Inputs'!$C$6*1*'Exposure Inputs'!$C$15)/('Exposure Inputs'!$C$8*'Exposure Inputs'!$C$11)</f>
        <v>3.6207490720911163E-8</v>
      </c>
      <c r="K382" s="40">
        <f>($F382*(1-('Exposure Inputs'!$C$17)/100)*'Exposure Inputs'!$C$7*'Exposure Inputs'!$C$12*'Exposure Inputs'!$C$15*H382)/('Exposure Inputs'!$C$8*'Exposure Inputs'!$C$13*'Exposure Inputs'!$C$16)</f>
        <v>4.3869411245607246E-9</v>
      </c>
      <c r="L382" s="40">
        <f>($F382*(1-('Exposure Inputs'!$C$17)/100)*'Exposure Inputs'!$C$7*'Exposure Inputs'!$C$12*'Exposure Inputs'!$C$15*H382)/('Exposure Inputs'!$C$8*'Exposure Inputs'!$C$14*'Exposure Inputs'!$C$16)</f>
        <v>3.2058415910251448E-9</v>
      </c>
      <c r="M382" s="40">
        <f>($F382*(1-('Exposure Inputs'!$C$17)/100)*'Exposure Inputs'!$C$12*'Exposure Inputs'!$C$15*H382)/('Exposure Inputs'!$C$14*'Exposure Inputs'!$C$16)</f>
        <v>2.9156802535152301E-7</v>
      </c>
      <c r="N382" s="40">
        <f>'Exposure Inputs'!$E$60/$J382</f>
        <v>347994289.27901471</v>
      </c>
      <c r="O382" s="40">
        <f>'Exposure Inputs'!$E$61/$K382</f>
        <v>118533617.21421984</v>
      </c>
      <c r="P382" s="40">
        <f>L382*'Exposure Inputs'!$E$63</f>
        <v>1.1156328736767503E-10</v>
      </c>
      <c r="Q382" s="40">
        <f>($G382*(1-('Exposure Inputs'!$C$17/100))*'Exposure Inputs'!$D$6*1*'Exposure Inputs'!$C$15)/('Exposure Inputs'!$D$8*'Exposure Inputs'!$D$11)</f>
        <v>1.2703514512773871E-7</v>
      </c>
      <c r="R382" s="40">
        <f>($F382*(1-('Exposure Inputs'!$C$17)/100)*'Exposure Inputs'!$D$7*'Exposure Inputs'!$D$12*'Exposure Inputs'!$C$15*H382)/('Exposure Inputs'!$D$8*'Exposure Inputs'!$D$13*'Exposure Inputs'!$C$16)</f>
        <v>1.1205615487194033E-8</v>
      </c>
      <c r="S382" s="40">
        <f>($F382*(1-('Exposure Inputs'!$C$17)/100)*'Exposure Inputs'!$D$7*'Exposure Inputs'!$D$12*'Exposure Inputs'!$C$15*H382)/('Exposure Inputs'!$D$8*'Exposure Inputs'!$C$14*'Exposure Inputs'!$C$16)</f>
        <v>1.436617370153081E-10</v>
      </c>
      <c r="T382" s="40">
        <f>($F382*(1-('Exposure Inputs'!$C$17)/100)*'Exposure Inputs'!$D$12*'Exposure Inputs'!$C$15*H382)/('Exposure Inputs'!$C$14*'Exposure Inputs'!$C$16)</f>
        <v>5.115228514939E-9</v>
      </c>
      <c r="U382" s="40">
        <f>'Exposure Inputs'!$E$60/Q382</f>
        <v>99185150.592225611</v>
      </c>
      <c r="V382" s="40">
        <f>'Exposure Inputs'!$E$61/R382</f>
        <v>46405304.607700028</v>
      </c>
      <c r="W382" s="40">
        <f>($G382*(1-('Exposure Inputs'!$C$17/100))*'Exposure Inputs'!$E$6*'Exposure Inputs'!$C$15)/('Exposure Inputs'!$E$8*'Exposure Inputs'!$E$11)</f>
        <v>2.7821462944002394E-8</v>
      </c>
      <c r="X382" s="40">
        <f>($F382*(1-('Exposure Inputs'!$C$17)/100)*'Exposure Inputs'!$E$7*'Exposure Inputs'!$E$12*'Exposure Inputs'!$C$15*H382)/('Exposure Inputs'!$E$8*'Exposure Inputs'!$E$13*'Exposure Inputs'!$C$16)</f>
        <v>2.4295906611179538E-9</v>
      </c>
      <c r="Y382" s="40">
        <f>($F382*(1-('Exposure Inputs'!$C$17)/100)*'Exposure Inputs'!$E$7*'Exposure Inputs'!$E$12*'Exposure Inputs'!$C$15*H382)/('Exposure Inputs'!$E$8*'Exposure Inputs'!$C$14*'Exposure Inputs'!$C$16)</f>
        <v>1.5574299109730474E-10</v>
      </c>
      <c r="Z382" s="40">
        <f>($F382*(1-('Exposure Inputs'!$C$17)/100)*'Exposure Inputs'!$E$12*'Exposure Inputs'!$C$15*H382)/('Exposure Inputs'!$C$14*'Exposure Inputs'!$C$16)</f>
        <v>2.5576142574695003E-8</v>
      </c>
      <c r="AA382" s="40">
        <f>'Exposure Inputs'!$E$60/W382</f>
        <v>452887758.82708359</v>
      </c>
      <c r="AB382" s="40">
        <f>'Exposure Inputs'!$E$61/X382</f>
        <v>214027823.00814691</v>
      </c>
      <c r="AC382" s="40">
        <f>($G382*(1-('Exposure Inputs'!$C$17/100))*'Exposure Inputs'!$F$6*'Exposure Inputs'!$C$15)/('Exposure Inputs'!$F$8*'Exposure Inputs'!$F$11)</f>
        <v>2.789500148779689E-8</v>
      </c>
      <c r="AD382" s="40">
        <f>($F382*(1-('Exposure Inputs'!$C$17)/100)*'Exposure Inputs'!$F$7*'Exposure Inputs'!$F$12*'Exposure Inputs'!$C$15*H382)/('Exposure Inputs'!$F$8*'Exposure Inputs'!$F$13*'Exposure Inputs'!$C$16)</f>
        <v>2.2126965600713241E-9</v>
      </c>
      <c r="AE382" s="40">
        <f>($F382*(1-('Exposure Inputs'!$C$17)/100)*'Exposure Inputs'!$F$7*'Exposure Inputs'!$F$12*'Exposure Inputs'!$C$15*H382)/('Exposure Inputs'!$F$8*'Exposure Inputs'!$C$14*'Exposure Inputs'!$C$16)</f>
        <v>1.4183952308149517E-10</v>
      </c>
      <c r="AF382" s="40">
        <f>($F382*(1-('Exposure Inputs'!$C$17)/100)*'Exposure Inputs'!$F$12*'Exposure Inputs'!$C$15*H382)/('Exposure Inputs'!$C$14*'Exposure Inputs'!$C$16)</f>
        <v>2.5576142574695003E-8</v>
      </c>
      <c r="AG382" s="40">
        <f>'Exposure Inputs'!$E$60/AC382</f>
        <v>451693827.85342634</v>
      </c>
      <c r="AH382" s="40">
        <f>'Exposure Inputs'!$E$61/AD382</f>
        <v>235007370.36588439</v>
      </c>
      <c r="AI382" s="40">
        <f>($G382*(1-('Exposure Inputs'!$C$17/100))*'Exposure Inputs'!$G$6*'Exposure Inputs'!$C$15)/('Exposure Inputs'!$G$8*'Exposure Inputs'!$G$11)</f>
        <v>3.5593352017500673E-8</v>
      </c>
      <c r="AJ382" s="40">
        <f>($F382*(1-('Exposure Inputs'!$C$17)/100)*'Exposure Inputs'!$G$7*'Exposure Inputs'!$G$12*'Exposure Inputs'!$C$15*H382)/('Exposure Inputs'!$G$8*'Exposure Inputs'!$G$13*'Exposure Inputs'!$C$16)</f>
        <v>3.6887553554899731E-9</v>
      </c>
      <c r="AK382" s="40">
        <f>($F382*(1-('Exposure Inputs'!$C$17)/100)*'Exposure Inputs'!$G$7*'Exposure Inputs'!$G$12*'Exposure Inputs'!$C$15*H382)/('Exposure Inputs'!$G$8*'Exposure Inputs'!$C$14*'Exposure Inputs'!$C$16)</f>
        <v>2.3645867663397264E-10</v>
      </c>
      <c r="AL382" s="40">
        <f>($F382*(1-('Exposure Inputs'!$C$17)/100)*'Exposure Inputs'!$G$12*'Exposure Inputs'!$C$15*H382)/('Exposure Inputs'!$C$14*'Exposure Inputs'!$C$16)</f>
        <v>2.5576142574695003E-8</v>
      </c>
      <c r="AM382" s="40">
        <f>'Exposure Inputs'!$E$60/AI382</f>
        <v>353998690.36793119</v>
      </c>
      <c r="AN382" s="40">
        <f>'Exposure Inputs'!$E$61/AJ382</f>
        <v>140968958.3306424</v>
      </c>
      <c r="AO382" s="40">
        <f>($G382*(1-('Exposure Inputs'!$C$17/100))*'Exposure Inputs'!$H$6*'Exposure Inputs'!$C$15)/('Exposure Inputs'!$H$8*'Exposure Inputs'!$H$11)</f>
        <v>4.5175661665926439E-8</v>
      </c>
      <c r="AP382" s="40">
        <f>($F382*(1-('Exposure Inputs'!$C$17)/100)*'Exposure Inputs'!$H$7*'Exposure Inputs'!$H$12*'Exposure Inputs'!$C$15*H382)/('Exposure Inputs'!$H$8*'Exposure Inputs'!$H$13*'Exposure Inputs'!$C$16)</f>
        <v>4.8026312168038383E-9</v>
      </c>
      <c r="AQ382" s="40">
        <f>($F382*(1-('Exposure Inputs'!$C$17)/100)*'Exposure Inputs'!$H$7*'Exposure Inputs'!$H$12*'Exposure Inputs'!$C$15*H382)/('Exposure Inputs'!$H$8*'Exposure Inputs'!$C$14*'Exposure Inputs'!$C$16)</f>
        <v>3.0786097543614345E-10</v>
      </c>
      <c r="AR382" s="40">
        <f>($F382*(1-('Exposure Inputs'!$C$17)/100)*'Exposure Inputs'!$H$12*'Exposure Inputs'!$C$15*H382)/('Exposure Inputs'!$C$14*'Exposure Inputs'!$C$16)</f>
        <v>2.5576142574695003E-8</v>
      </c>
      <c r="AS382" s="40">
        <f>'Exposure Inputs'!$E$60/AO382</f>
        <v>278911244.13798016</v>
      </c>
      <c r="AT382" s="40">
        <f>'Exposure Inputs'!$E$61/AP382</f>
        <v>108273980.76716396</v>
      </c>
    </row>
    <row r="383" spans="1:46" s="35" customFormat="1">
      <c r="A383" s="47">
        <v>2023</v>
      </c>
      <c r="B383" s="48">
        <v>110064265496</v>
      </c>
      <c r="C383" s="48" t="s">
        <v>318</v>
      </c>
      <c r="D383" s="48" t="s">
        <v>287</v>
      </c>
      <c r="E383" s="48" t="s">
        <v>319</v>
      </c>
      <c r="F383" s="48">
        <v>1.0672615482314799E-6</v>
      </c>
      <c r="G383" s="48">
        <v>2.4067256625121999E-6</v>
      </c>
      <c r="H383" s="48">
        <v>365</v>
      </c>
      <c r="I383" s="40">
        <f t="shared" si="6"/>
        <v>2.9842315877916693E-13</v>
      </c>
      <c r="J383" s="40">
        <f>($G383*(1-('Exposure Inputs'!$C$17/100))*'Exposure Inputs'!$C$6*1*'Exposure Inputs'!$C$15)/('Exposure Inputs'!$C$8*'Exposure Inputs'!$C$11)</f>
        <v>9.6852235241074847E-11</v>
      </c>
      <c r="K383" s="40">
        <f>($F383*(1-('Exposure Inputs'!$C$17)/100)*'Exposure Inputs'!$C$7*'Exposure Inputs'!$C$12*'Exposure Inputs'!$C$15*H383)/('Exposure Inputs'!$C$8*'Exposure Inputs'!$C$13*'Exposure Inputs'!$C$16)</f>
        <v>1.1734727961673231E-11</v>
      </c>
      <c r="L383" s="40">
        <f>($F383*(1-('Exposure Inputs'!$C$17)/100)*'Exposure Inputs'!$C$7*'Exposure Inputs'!$C$12*'Exposure Inputs'!$C$15*H383)/('Exposure Inputs'!$C$8*'Exposure Inputs'!$C$14*'Exposure Inputs'!$C$16)</f>
        <v>8.5753781258381305E-12</v>
      </c>
      <c r="M383" s="40">
        <f>($F383*(1-('Exposure Inputs'!$C$17)/100)*'Exposure Inputs'!$C$12*'Exposure Inputs'!$C$15*H383)/('Exposure Inputs'!$C$14*'Exposure Inputs'!$C$16)</f>
        <v>7.7992190063069701E-10</v>
      </c>
      <c r="N383" s="40">
        <f>'Exposure Inputs'!$E$60/$J383</f>
        <v>130095087311.4838</v>
      </c>
      <c r="O383" s="40">
        <f>'Exposure Inputs'!$E$61/$K383</f>
        <v>44312914768.74205</v>
      </c>
      <c r="P383" s="40">
        <f>L383*'Exposure Inputs'!$E$63</f>
        <v>2.9842315877916693E-13</v>
      </c>
      <c r="Q383" s="40">
        <f>($G383*(1-('Exposure Inputs'!$C$17/100))*'Exposure Inputs'!$D$6*1*'Exposure Inputs'!$C$15)/('Exposure Inputs'!$D$8*'Exposure Inputs'!$D$11)</f>
        <v>3.3980918077512681E-10</v>
      </c>
      <c r="R383" s="40">
        <f>($F383*(1-('Exposure Inputs'!$C$17)/100)*'Exposure Inputs'!$D$7*'Exposure Inputs'!$D$12*'Exposure Inputs'!$C$15*H383)/('Exposure Inputs'!$D$8*'Exposure Inputs'!$D$13*'Exposure Inputs'!$C$16)</f>
        <v>2.9974154120543688E-11</v>
      </c>
      <c r="S383" s="40">
        <f>($F383*(1-('Exposure Inputs'!$C$17)/100)*'Exposure Inputs'!$D$7*'Exposure Inputs'!$D$12*'Exposure Inputs'!$C$15*H383)/('Exposure Inputs'!$D$8*'Exposure Inputs'!$C$14*'Exposure Inputs'!$C$16)</f>
        <v>3.8428402718645753E-13</v>
      </c>
      <c r="T383" s="40">
        <f>($F383*(1-('Exposure Inputs'!$C$17)/100)*'Exposure Inputs'!$D$12*'Exposure Inputs'!$C$15*H383)/('Exposure Inputs'!$C$14*'Exposure Inputs'!$C$16)</f>
        <v>1.368284036194205E-11</v>
      </c>
      <c r="U383" s="40">
        <f>'Exposure Inputs'!$E$60/Q383</f>
        <v>37079633844.084442</v>
      </c>
      <c r="V383" s="40">
        <f>'Exposure Inputs'!$E$61/R383</f>
        <v>17348279384.591621</v>
      </c>
      <c r="W383" s="40">
        <f>($G383*(1-('Exposure Inputs'!$C$17/100))*'Exposure Inputs'!$E$6*'Exposure Inputs'!$C$15)/('Exposure Inputs'!$E$8*'Exposure Inputs'!$E$11)</f>
        <v>7.4420260011201261E-11</v>
      </c>
      <c r="X383" s="40">
        <f>($F383*(1-('Exposure Inputs'!$C$17)/100)*'Exposure Inputs'!$E$7*'Exposure Inputs'!$E$12*'Exposure Inputs'!$C$15*H383)/('Exposure Inputs'!$E$8*'Exposure Inputs'!$E$13*'Exposure Inputs'!$C$16)</f>
        <v>6.4989669696777285E-12</v>
      </c>
      <c r="Y383" s="40">
        <f>($F383*(1-('Exposure Inputs'!$C$17)/100)*'Exposure Inputs'!$E$7*'Exposure Inputs'!$E$12*'Exposure Inputs'!$C$15*H383)/('Exposure Inputs'!$E$8*'Exposure Inputs'!$C$14*'Exposure Inputs'!$C$16)</f>
        <v>4.1660044677421343E-13</v>
      </c>
      <c r="Z383" s="40">
        <f>($F383*(1-('Exposure Inputs'!$C$17)/100)*'Exposure Inputs'!$E$12*'Exposure Inputs'!$C$15*H383)/('Exposure Inputs'!$C$14*'Exposure Inputs'!$C$16)</f>
        <v>6.8414201809710249E-11</v>
      </c>
      <c r="AA383" s="40">
        <f>'Exposure Inputs'!$E$60/W383</f>
        <v>169308733913.36618</v>
      </c>
      <c r="AB383" s="40">
        <f>'Exposure Inputs'!$E$61/X383</f>
        <v>80012716240.314392</v>
      </c>
      <c r="AC383" s="40">
        <f>($G383*(1-('Exposure Inputs'!$C$17/100))*'Exposure Inputs'!$F$6*'Exposure Inputs'!$C$15)/('Exposure Inputs'!$F$8*'Exposure Inputs'!$F$11)</f>
        <v>7.4616969924013811E-11</v>
      </c>
      <c r="AD383" s="40">
        <f>($F383*(1-('Exposure Inputs'!$C$17)/100)*'Exposure Inputs'!$F$7*'Exposure Inputs'!$F$12*'Exposure Inputs'!$C$15*H383)/('Exposure Inputs'!$F$8*'Exposure Inputs'!$F$13*'Exposure Inputs'!$C$16)</f>
        <v>5.9187920368471154E-12</v>
      </c>
      <c r="AE383" s="40">
        <f>($F383*(1-('Exposure Inputs'!$C$17)/100)*'Exposure Inputs'!$F$7*'Exposure Inputs'!$F$12*'Exposure Inputs'!$C$15*H383)/('Exposure Inputs'!$F$8*'Exposure Inputs'!$C$14*'Exposure Inputs'!$C$16)</f>
        <v>3.7940974595173825E-13</v>
      </c>
      <c r="AF383" s="40">
        <f>($F383*(1-('Exposure Inputs'!$C$17)/100)*'Exposure Inputs'!$F$12*'Exposure Inputs'!$C$15*H383)/('Exposure Inputs'!$C$14*'Exposure Inputs'!$C$16)</f>
        <v>6.8414201809710249E-11</v>
      </c>
      <c r="AG383" s="40">
        <f>'Exposure Inputs'!$E$60/AC383</f>
        <v>168862391662.79749</v>
      </c>
      <c r="AH383" s="40">
        <f>'Exposure Inputs'!$E$61/AD383</f>
        <v>87855764615.950104</v>
      </c>
      <c r="AI383" s="40">
        <f>($G383*(1-('Exposure Inputs'!$C$17/100))*'Exposure Inputs'!$G$6*'Exposure Inputs'!$C$15)/('Exposure Inputs'!$G$8*'Exposure Inputs'!$G$11)</f>
        <v>9.5209461743407152E-11</v>
      </c>
      <c r="AJ383" s="40">
        <f>($F383*(1-('Exposure Inputs'!$C$17)/100)*'Exposure Inputs'!$G$7*'Exposure Inputs'!$G$12*'Exposure Inputs'!$C$15*H383)/('Exposure Inputs'!$G$8*'Exposure Inputs'!$G$13*'Exposure Inputs'!$C$16)</f>
        <v>9.8671350685551906E-12</v>
      </c>
      <c r="AK383" s="40">
        <f>($F383*(1-('Exposure Inputs'!$C$17)/100)*'Exposure Inputs'!$G$7*'Exposure Inputs'!$G$12*'Exposure Inputs'!$C$15*H383)/('Exposure Inputs'!$G$8*'Exposure Inputs'!$C$14*'Exposure Inputs'!$C$16)</f>
        <v>6.3250865824071731E-13</v>
      </c>
      <c r="AL383" s="40">
        <f>($F383*(1-('Exposure Inputs'!$C$17)/100)*'Exposure Inputs'!$G$12*'Exposure Inputs'!$C$15*H383)/('Exposure Inputs'!$C$14*'Exposure Inputs'!$C$16)</f>
        <v>6.8414201809710249E-11</v>
      </c>
      <c r="AM383" s="40">
        <f>'Exposure Inputs'!$E$60/AI383</f>
        <v>132339788181.53014</v>
      </c>
      <c r="AN383" s="40">
        <f>'Exposure Inputs'!$E$61/AJ383</f>
        <v>52700200857.404678</v>
      </c>
      <c r="AO383" s="40">
        <f>($G383*(1-('Exposure Inputs'!$C$17/100))*'Exposure Inputs'!$H$6*'Exposure Inputs'!$C$15)/('Exposure Inputs'!$H$8*'Exposure Inputs'!$H$11)</f>
        <v>1.2084139838811253E-10</v>
      </c>
      <c r="AP383" s="40">
        <f>($F383*(1-('Exposure Inputs'!$C$17)/100)*'Exposure Inputs'!$H$7*'Exposure Inputs'!$H$12*'Exposure Inputs'!$C$15*H383)/('Exposure Inputs'!$H$8*'Exposure Inputs'!$H$13*'Exposure Inputs'!$C$16)</f>
        <v>1.2846666784267816E-11</v>
      </c>
      <c r="AQ383" s="40">
        <f>($F383*(1-('Exposure Inputs'!$C$17)/100)*'Exposure Inputs'!$H$7*'Exposure Inputs'!$H$12*'Exposure Inputs'!$C$15*H383)/('Exposure Inputs'!$H$8*'Exposure Inputs'!$C$14*'Exposure Inputs'!$C$16)</f>
        <v>8.2350428104280865E-13</v>
      </c>
      <c r="AR383" s="40">
        <f>($F383*(1-('Exposure Inputs'!$C$17)/100)*'Exposure Inputs'!$H$12*'Exposure Inputs'!$C$15*H383)/('Exposure Inputs'!$C$14*'Exposure Inputs'!$C$16)</f>
        <v>6.8414201809710249E-11</v>
      </c>
      <c r="AS383" s="40">
        <f>'Exposure Inputs'!$E$60/AO383</f>
        <v>104268902611.7683</v>
      </c>
      <c r="AT383" s="40">
        <f>'Exposure Inputs'!$E$61/AP383</f>
        <v>40477425680.317192</v>
      </c>
    </row>
    <row r="384" spans="1:46" s="35" customFormat="1">
      <c r="A384" s="47">
        <v>2021</v>
      </c>
      <c r="B384" s="48">
        <v>110030437524</v>
      </c>
      <c r="C384" s="48" t="s">
        <v>320</v>
      </c>
      <c r="D384" s="48" t="s">
        <v>287</v>
      </c>
      <c r="E384" s="48" t="s">
        <v>321</v>
      </c>
      <c r="F384" s="48">
        <v>7.9658039E-2</v>
      </c>
      <c r="G384" s="48">
        <v>7.9658039E-2</v>
      </c>
      <c r="H384" s="48">
        <v>365</v>
      </c>
      <c r="I384" s="40">
        <f t="shared" si="6"/>
        <v>2.2273643850399612E-8</v>
      </c>
      <c r="J384" s="40">
        <f>($G384*(1-('Exposure Inputs'!$C$17/100))*'Exposure Inputs'!$C$6*1*'Exposure Inputs'!$C$15)/('Exposure Inputs'!$C$8*'Exposure Inputs'!$C$11)</f>
        <v>3.2056246593629384E-6</v>
      </c>
      <c r="K384" s="40">
        <f>($F384*(1-('Exposure Inputs'!$C$17)/100)*'Exposure Inputs'!$C$7*'Exposure Inputs'!$C$12*'Exposure Inputs'!$C$15*H384)/('Exposure Inputs'!$C$8*'Exposure Inputs'!$C$13*'Exposure Inputs'!$C$16)</f>
        <v>8.7585411389956131E-7</v>
      </c>
      <c r="L384" s="40">
        <f>($F384*(1-('Exposure Inputs'!$C$17)/100)*'Exposure Inputs'!$C$7*'Exposure Inputs'!$C$12*'Exposure Inputs'!$C$15*H384)/('Exposure Inputs'!$C$8*'Exposure Inputs'!$C$14*'Exposure Inputs'!$C$16)</f>
        <v>6.400472370804487E-7</v>
      </c>
      <c r="M384" s="40">
        <f>($F384*(1-('Exposure Inputs'!$C$17)/100)*'Exposure Inputs'!$C$12*'Exposure Inputs'!$C$15*H384)/('Exposure Inputs'!$C$14*'Exposure Inputs'!$C$16)</f>
        <v>5.8211643884615387E-5</v>
      </c>
      <c r="N384" s="40">
        <f>'Exposure Inputs'!$E$60/$J384</f>
        <v>3930591.1761060725</v>
      </c>
      <c r="O384" s="40">
        <f>'Exposure Inputs'!$E$61/$K384</f>
        <v>593706.17977097398</v>
      </c>
      <c r="P384" s="40">
        <f>L384*'Exposure Inputs'!$E$63</f>
        <v>2.2273643850399612E-8</v>
      </c>
      <c r="Q384" s="40">
        <f>($G384*(1-('Exposure Inputs'!$C$17/100))*'Exposure Inputs'!$D$6*1*'Exposure Inputs'!$C$15)/('Exposure Inputs'!$D$8*'Exposure Inputs'!$D$11)</f>
        <v>1.1247037166042555E-5</v>
      </c>
      <c r="R384" s="40">
        <f>($F384*(1-('Exposure Inputs'!$C$17)/100)*'Exposure Inputs'!$D$7*'Exposure Inputs'!$D$12*'Exposure Inputs'!$C$15*H384)/('Exposure Inputs'!$D$8*'Exposure Inputs'!$D$13*'Exposure Inputs'!$C$16)</f>
        <v>2.2372044995744678E-6</v>
      </c>
      <c r="S384" s="40">
        <f>($F384*(1-('Exposure Inputs'!$C$17)/100)*'Exposure Inputs'!$D$7*'Exposure Inputs'!$D$12*'Exposure Inputs'!$C$15*H384)/('Exposure Inputs'!$D$8*'Exposure Inputs'!$C$14*'Exposure Inputs'!$C$16)</f>
        <v>2.8682108968903432E-8</v>
      </c>
      <c r="T384" s="40">
        <f>($F384*(1-('Exposure Inputs'!$C$17)/100)*'Exposure Inputs'!$D$12*'Exposure Inputs'!$C$15*H384)/('Exposure Inputs'!$C$14*'Exposure Inputs'!$C$16)</f>
        <v>1.0212569102564103E-6</v>
      </c>
      <c r="U384" s="40">
        <f>'Exposure Inputs'!$E$60/Q384</f>
        <v>1120295.0442844057</v>
      </c>
      <c r="V384" s="40">
        <f>'Exposure Inputs'!$E$61/R384</f>
        <v>232432.93141011818</v>
      </c>
      <c r="W384" s="40">
        <f>($G384*(1-('Exposure Inputs'!$C$17/100))*'Exposure Inputs'!$E$6*'Exposure Inputs'!$C$15)/('Exposure Inputs'!$E$8*'Exposure Inputs'!$E$11)</f>
        <v>2.4631689713128493E-6</v>
      </c>
      <c r="X384" s="40">
        <f>($F384*(1-('Exposure Inputs'!$C$17)/100)*'Exposure Inputs'!$E$7*'Exposure Inputs'!$E$12*'Exposure Inputs'!$C$15*H384)/('Exposure Inputs'!$E$8*'Exposure Inputs'!$E$13*'Exposure Inputs'!$C$16)</f>
        <v>4.850685056424581E-7</v>
      </c>
      <c r="Y384" s="40">
        <f>($F384*(1-('Exposure Inputs'!$C$17)/100)*'Exposure Inputs'!$E$7*'Exposure Inputs'!$E$12*'Exposure Inputs'!$C$15*H384)/('Exposure Inputs'!$E$8*'Exposure Inputs'!$C$14*'Exposure Inputs'!$C$16)</f>
        <v>3.1094134977080652E-8</v>
      </c>
      <c r="Z384" s="40">
        <f>($F384*(1-('Exposure Inputs'!$C$17)/100)*'Exposure Inputs'!$E$12*'Exposure Inputs'!$C$15*H384)/('Exposure Inputs'!$C$14*'Exposure Inputs'!$C$16)</f>
        <v>5.1062845512820511E-6</v>
      </c>
      <c r="AA384" s="40">
        <f>'Exposure Inputs'!$E$60/W384</f>
        <v>5115361.6121123433</v>
      </c>
      <c r="AB384" s="40">
        <f>'Exposure Inputs'!$E$61/X384</f>
        <v>1072013.5278856668</v>
      </c>
      <c r="AC384" s="40">
        <f>($G384*(1-('Exposure Inputs'!$C$17/100))*'Exposure Inputs'!$F$6*'Exposure Inputs'!$C$15)/('Exposure Inputs'!$F$8*'Exposure Inputs'!$F$11)</f>
        <v>2.4696796950528171E-6</v>
      </c>
      <c r="AD384" s="40">
        <f>($F384*(1-('Exposure Inputs'!$C$17)/100)*'Exposure Inputs'!$F$7*'Exposure Inputs'!$F$12*'Exposure Inputs'!$C$15*H384)/('Exposure Inputs'!$F$8*'Exposure Inputs'!$F$13*'Exposure Inputs'!$C$16)</f>
        <v>4.4176553318661974E-7</v>
      </c>
      <c r="AE384" s="40">
        <f>($F384*(1-('Exposure Inputs'!$C$17)/100)*'Exposure Inputs'!$F$7*'Exposure Inputs'!$F$12*'Exposure Inputs'!$C$15*H384)/('Exposure Inputs'!$F$8*'Exposure Inputs'!$C$14*'Exposure Inputs'!$C$16)</f>
        <v>2.8318303409398704E-8</v>
      </c>
      <c r="AF384" s="40">
        <f>($F384*(1-('Exposure Inputs'!$C$17)/100)*'Exposure Inputs'!$F$12*'Exposure Inputs'!$C$15*H384)/('Exposure Inputs'!$C$14*'Exposure Inputs'!$C$16)</f>
        <v>5.1062845512820511E-6</v>
      </c>
      <c r="AG384" s="40">
        <f>'Exposure Inputs'!$E$60/AC384</f>
        <v>5101876.1765908003</v>
      </c>
      <c r="AH384" s="40">
        <f>'Exposure Inputs'!$E$61/AD384</f>
        <v>1177094.9993519094</v>
      </c>
      <c r="AI384" s="40">
        <f>($G384*(1-('Exposure Inputs'!$C$17/100))*'Exposure Inputs'!$G$6*'Exposure Inputs'!$C$15)/('Exposure Inputs'!$G$8*'Exposure Inputs'!$G$11)</f>
        <v>3.1512519830817609E-6</v>
      </c>
      <c r="AJ384" s="40">
        <f>($F384*(1-('Exposure Inputs'!$C$17)/100)*'Exposure Inputs'!$G$7*'Exposure Inputs'!$G$12*'Exposure Inputs'!$C$15*H384)/('Exposure Inputs'!$G$8*'Exposure Inputs'!$G$13*'Exposure Inputs'!$C$16)</f>
        <v>7.3646111528301884E-7</v>
      </c>
      <c r="AK384" s="40">
        <f>($F384*(1-('Exposure Inputs'!$C$17)/100)*'Exposure Inputs'!$G$7*'Exposure Inputs'!$G$12*'Exposure Inputs'!$C$15*H384)/('Exposure Inputs'!$G$8*'Exposure Inputs'!$C$14*'Exposure Inputs'!$C$16)</f>
        <v>4.7209045851475563E-8</v>
      </c>
      <c r="AL384" s="40">
        <f>($F384*(1-('Exposure Inputs'!$C$17)/100)*'Exposure Inputs'!$G$12*'Exposure Inputs'!$C$15*H384)/('Exposure Inputs'!$C$14*'Exposure Inputs'!$C$16)</f>
        <v>5.1062845512820511E-6</v>
      </c>
      <c r="AM384" s="40">
        <f>'Exposure Inputs'!$E$60/AI384</f>
        <v>3998410.8118443303</v>
      </c>
      <c r="AN384" s="40">
        <f>'Exposure Inputs'!$E$61/AJ384</f>
        <v>706079.36958106235</v>
      </c>
      <c r="AO384" s="40">
        <f>($G384*(1-('Exposure Inputs'!$C$17/100))*'Exposure Inputs'!$H$6*'Exposure Inputs'!$C$15)/('Exposure Inputs'!$H$8*'Exposure Inputs'!$H$11)</f>
        <v>3.9996203038641967E-6</v>
      </c>
      <c r="AP384" s="40">
        <f>($F384*(1-('Exposure Inputs'!$C$17)/100)*'Exposure Inputs'!$H$7*'Exposure Inputs'!$H$12*'Exposure Inputs'!$C$15*H384)/('Exposure Inputs'!$H$8*'Exposure Inputs'!$H$13*'Exposure Inputs'!$C$16)</f>
        <v>9.5884676574074085E-7</v>
      </c>
      <c r="AQ384" s="40">
        <f>($F384*(1-('Exposure Inputs'!$C$17)/100)*'Exposure Inputs'!$H$7*'Exposure Inputs'!$H$12*'Exposure Inputs'!$C$15*H384)/('Exposure Inputs'!$H$8*'Exposure Inputs'!$C$14*'Exposure Inputs'!$C$16)</f>
        <v>6.1464536265432107E-8</v>
      </c>
      <c r="AR384" s="40">
        <f>($F384*(1-('Exposure Inputs'!$C$17)/100)*'Exposure Inputs'!$H$12*'Exposure Inputs'!$C$15*H384)/('Exposure Inputs'!$C$14*'Exposure Inputs'!$C$16)</f>
        <v>5.1062845512820511E-6</v>
      </c>
      <c r="AS384" s="40">
        <f>'Exposure Inputs'!$E$60/AO384</f>
        <v>3150299.0390929421</v>
      </c>
      <c r="AT384" s="40">
        <f>'Exposure Inputs'!$E$61/AP384</f>
        <v>542318.14569274045</v>
      </c>
    </row>
    <row r="385" spans="1:46" s="35" customFormat="1">
      <c r="A385" s="47">
        <v>2020</v>
      </c>
      <c r="B385" s="48">
        <v>110012330520</v>
      </c>
      <c r="C385" s="48" t="s">
        <v>322</v>
      </c>
      <c r="D385" s="48" t="s">
        <v>287</v>
      </c>
      <c r="E385" s="48" t="s">
        <v>323</v>
      </c>
      <c r="F385" s="48">
        <v>0.28775544654813301</v>
      </c>
      <c r="G385" s="48">
        <v>0.28775544654813301</v>
      </c>
      <c r="H385" s="48">
        <v>365</v>
      </c>
      <c r="I385" s="40">
        <f t="shared" si="6"/>
        <v>8.0460960536899717E-8</v>
      </c>
      <c r="J385" s="40">
        <f>($G385*(1-('Exposure Inputs'!$C$17/100))*'Exposure Inputs'!$C$6*1*'Exposure Inputs'!$C$15)/('Exposure Inputs'!$C$8*'Exposure Inputs'!$C$11)</f>
        <v>1.1579948074301568E-5</v>
      </c>
      <c r="K385" s="40">
        <f>($F385*(1-('Exposure Inputs'!$C$17)/100)*'Exposure Inputs'!$C$7*'Exposure Inputs'!$C$12*'Exposure Inputs'!$C$15*H385)/('Exposure Inputs'!$C$8*'Exposure Inputs'!$C$13*'Exposure Inputs'!$C$16)</f>
        <v>3.1639216182083978E-6</v>
      </c>
      <c r="L385" s="40">
        <f>($F385*(1-('Exposure Inputs'!$C$17)/100)*'Exposure Inputs'!$C$7*'Exposure Inputs'!$C$12*'Exposure Inputs'!$C$15*H385)/('Exposure Inputs'!$C$8*'Exposure Inputs'!$C$14*'Exposure Inputs'!$C$16)</f>
        <v>2.3120965671522908E-6</v>
      </c>
      <c r="M385" s="40">
        <f>($F385*(1-('Exposure Inputs'!$C$17)/100)*'Exposure Inputs'!$C$12*'Exposure Inputs'!$C$15*H385)/('Exposure Inputs'!$C$14*'Exposure Inputs'!$C$16)</f>
        <v>2.1028282632363566E-4</v>
      </c>
      <c r="N385" s="40">
        <f>'Exposure Inputs'!$E$60/$J385</f>
        <v>1088087.7806319485</v>
      </c>
      <c r="O385" s="40">
        <f>'Exposure Inputs'!$E$61/$K385</f>
        <v>164352.99692868345</v>
      </c>
      <c r="P385" s="40">
        <f>L385*'Exposure Inputs'!$E$63</f>
        <v>8.0460960536899717E-8</v>
      </c>
      <c r="Q385" s="40">
        <f>($G385*(1-('Exposure Inputs'!$C$17/100))*'Exposure Inputs'!$D$6*1*'Exposure Inputs'!$C$15)/('Exposure Inputs'!$D$8*'Exposure Inputs'!$D$11)</f>
        <v>4.0628620070072577E-5</v>
      </c>
      <c r="R385" s="40">
        <f>($F385*(1-('Exposure Inputs'!$C$17)/100)*'Exposure Inputs'!$D$7*'Exposure Inputs'!$D$12*'Exposure Inputs'!$C$15*H385)/('Exposure Inputs'!$D$8*'Exposure Inputs'!$D$13*'Exposure Inputs'!$C$16)</f>
        <v>8.0816423285858631E-6</v>
      </c>
      <c r="S385" s="40">
        <f>($F385*(1-('Exposure Inputs'!$C$17)/100)*'Exposure Inputs'!$D$7*'Exposure Inputs'!$D$12*'Exposure Inputs'!$C$15*H385)/('Exposure Inputs'!$D$8*'Exposure Inputs'!$C$14*'Exposure Inputs'!$C$16)</f>
        <v>1.0361079908443414E-7</v>
      </c>
      <c r="T385" s="40">
        <f>($F385*(1-('Exposure Inputs'!$C$17)/100)*'Exposure Inputs'!$D$12*'Exposure Inputs'!$C$15*H385)/('Exposure Inputs'!$C$14*'Exposure Inputs'!$C$16)</f>
        <v>3.6891723916427304E-6</v>
      </c>
      <c r="U385" s="40">
        <f>'Exposure Inputs'!$E$60/Q385</f>
        <v>310126.21098793554</v>
      </c>
      <c r="V385" s="40">
        <f>'Exposure Inputs'!$E$61/R385</f>
        <v>64343.357310022198</v>
      </c>
      <c r="W385" s="40">
        <f>($G385*(1-('Exposure Inputs'!$C$17/100))*'Exposure Inputs'!$E$6*'Exposure Inputs'!$C$15)/('Exposure Inputs'!$E$8*'Exposure Inputs'!$E$11)</f>
        <v>8.8979128304129406E-6</v>
      </c>
      <c r="X385" s="40">
        <f>($F385*(1-('Exposure Inputs'!$C$17)/100)*'Exposure Inputs'!$E$7*'Exposure Inputs'!$E$12*'Exposure Inputs'!$C$15*H385)/('Exposure Inputs'!$E$8*'Exposure Inputs'!$E$13*'Exposure Inputs'!$C$16)</f>
        <v>1.7522538365221507E-6</v>
      </c>
      <c r="Y385" s="40">
        <f>($F385*(1-('Exposure Inputs'!$C$17)/100)*'Exposure Inputs'!$E$7*'Exposure Inputs'!$E$12*'Exposure Inputs'!$C$15*H385)/('Exposure Inputs'!$E$8*'Exposure Inputs'!$C$14*'Exposure Inputs'!$C$16)</f>
        <v>1.1232396387962506E-7</v>
      </c>
      <c r="Z385" s="40">
        <f>($F385*(1-('Exposure Inputs'!$C$17)/100)*'Exposure Inputs'!$E$12*'Exposure Inputs'!$C$15*H385)/('Exposure Inputs'!$C$14*'Exposure Inputs'!$C$16)</f>
        <v>1.8445861958213654E-5</v>
      </c>
      <c r="AA385" s="40">
        <f>'Exposure Inputs'!$E$60/W385</f>
        <v>1416062.4227440595</v>
      </c>
      <c r="AB385" s="40">
        <f>'Exposure Inputs'!$E$61/X385</f>
        <v>296760.65713863057</v>
      </c>
      <c r="AC385" s="40">
        <f>($G385*(1-('Exposure Inputs'!$C$17/100))*'Exposure Inputs'!$F$6*'Exposure Inputs'!$C$15)/('Exposure Inputs'!$F$8*'Exposure Inputs'!$F$11)</f>
        <v>8.9214320663954635E-6</v>
      </c>
      <c r="AD385" s="40">
        <f>($F385*(1-('Exposure Inputs'!$C$17)/100)*'Exposure Inputs'!$F$7*'Exposure Inputs'!$F$12*'Exposure Inputs'!$C$15*H385)/('Exposure Inputs'!$F$8*'Exposure Inputs'!$F$13*'Exposure Inputs'!$C$16)</f>
        <v>1.5958268602581321E-6</v>
      </c>
      <c r="AE385" s="40">
        <f>($F385*(1-('Exposure Inputs'!$C$17)/100)*'Exposure Inputs'!$F$7*'Exposure Inputs'!$F$12*'Exposure Inputs'!$C$15*H385)/('Exposure Inputs'!$F$8*'Exposure Inputs'!$C$14*'Exposure Inputs'!$C$16)</f>
        <v>1.0229659360629054E-7</v>
      </c>
      <c r="AF385" s="40">
        <f>($F385*(1-('Exposure Inputs'!$C$17)/100)*'Exposure Inputs'!$F$12*'Exposure Inputs'!$C$15*H385)/('Exposure Inputs'!$C$14*'Exposure Inputs'!$C$16)</f>
        <v>1.8445861958213654E-5</v>
      </c>
      <c r="AG385" s="40">
        <f>'Exposure Inputs'!$E$60/AC385</f>
        <v>1412329.3106115409</v>
      </c>
      <c r="AH385" s="40">
        <f>'Exposure Inputs'!$E$61/AD385</f>
        <v>325849.88569241634</v>
      </c>
      <c r="AI385" s="40">
        <f>($G385*(1-('Exposure Inputs'!$C$17/100))*'Exposure Inputs'!$G$6*'Exposure Inputs'!$C$15)/('Exposure Inputs'!$G$8*'Exposure Inputs'!$G$11)</f>
        <v>1.1383533074136835E-5</v>
      </c>
      <c r="AJ385" s="40">
        <f>($F385*(1-('Exposure Inputs'!$C$17)/100)*'Exposure Inputs'!$G$7*'Exposure Inputs'!$G$12*'Exposure Inputs'!$C$15*H385)/('Exposure Inputs'!$G$8*'Exposure Inputs'!$G$13*'Exposure Inputs'!$C$16)</f>
        <v>2.6603805435582102E-6</v>
      </c>
      <c r="AK385" s="40">
        <f>($F385*(1-('Exposure Inputs'!$C$17)/100)*'Exposure Inputs'!$G$7*'Exposure Inputs'!$G$12*'Exposure Inputs'!$C$15*H385)/('Exposure Inputs'!$G$8*'Exposure Inputs'!$C$14*'Exposure Inputs'!$C$16)</f>
        <v>1.705372143306545E-7</v>
      </c>
      <c r="AL385" s="40">
        <f>($F385*(1-('Exposure Inputs'!$C$17)/100)*'Exposure Inputs'!$G$12*'Exposure Inputs'!$C$15*H385)/('Exposure Inputs'!$C$14*'Exposure Inputs'!$C$16)</f>
        <v>1.8445861958213654E-5</v>
      </c>
      <c r="AM385" s="40">
        <f>'Exposure Inputs'!$E$60/AI385</f>
        <v>1106861.983704071</v>
      </c>
      <c r="AN385" s="40">
        <f>'Exposure Inputs'!$E$61/AJ385</f>
        <v>195460.75889748824</v>
      </c>
      <c r="AO385" s="40">
        <f>($G385*(1-('Exposure Inputs'!$C$17/100))*'Exposure Inputs'!$H$6*'Exposure Inputs'!$C$15)/('Exposure Inputs'!$H$8*'Exposure Inputs'!$H$11)</f>
        <v>1.4448165445817985E-5</v>
      </c>
      <c r="AP385" s="40">
        <f>($F385*(1-('Exposure Inputs'!$C$17)/100)*'Exposure Inputs'!$H$7*'Exposure Inputs'!$H$12*'Exposure Inputs'!$C$15*H385)/('Exposure Inputs'!$H$8*'Exposure Inputs'!$H$13*'Exposure Inputs'!$C$16)</f>
        <v>3.4637229677090085E-6</v>
      </c>
      <c r="AQ385" s="40">
        <f>($F385*(1-('Exposure Inputs'!$C$17)/100)*'Exposure Inputs'!$H$7*'Exposure Inputs'!$H$12*'Exposure Inputs'!$C$15*H385)/('Exposure Inputs'!$H$8*'Exposure Inputs'!$C$14*'Exposure Inputs'!$C$16)</f>
        <v>2.2203352357109029E-7</v>
      </c>
      <c r="AR385" s="40">
        <f>($F385*(1-('Exposure Inputs'!$C$17)/100)*'Exposure Inputs'!$H$12*'Exposure Inputs'!$C$15*H385)/('Exposure Inputs'!$C$14*'Exposure Inputs'!$C$16)</f>
        <v>1.8445861958213654E-5</v>
      </c>
      <c r="AS385" s="40">
        <f>'Exposure Inputs'!$E$60/AO385</f>
        <v>872083.03692612157</v>
      </c>
      <c r="AT385" s="40">
        <f>'Exposure Inputs'!$E$61/AP385</f>
        <v>150127.47983824491</v>
      </c>
    </row>
    <row r="386" spans="1:46" s="35" customFormat="1">
      <c r="A386" s="47">
        <v>2019</v>
      </c>
      <c r="B386" s="48">
        <v>110027363252</v>
      </c>
      <c r="C386" s="48" t="s">
        <v>324</v>
      </c>
      <c r="D386" s="48" t="s">
        <v>287</v>
      </c>
      <c r="E386" s="48" t="s">
        <v>325</v>
      </c>
      <c r="F386" s="48">
        <v>0.67538955101376497</v>
      </c>
      <c r="G386" s="48">
        <v>0.67538955101376497</v>
      </c>
      <c r="H386" s="48">
        <v>365</v>
      </c>
      <c r="I386" s="40">
        <f t="shared" si="6"/>
        <v>1.8884956883713777E-7</v>
      </c>
      <c r="J386" s="40">
        <f>($G386*(1-('Exposure Inputs'!$C$17/100))*'Exposure Inputs'!$C$6*1*'Exposure Inputs'!$C$15)/('Exposure Inputs'!$C$8*'Exposure Inputs'!$C$11)</f>
        <v>2.7179245517276524E-5</v>
      </c>
      <c r="K386" s="40">
        <f>($F386*(1-('Exposure Inputs'!$C$17)/100)*'Exposure Inputs'!$C$7*'Exposure Inputs'!$C$12*'Exposure Inputs'!$C$15*H386)/('Exposure Inputs'!$C$8*'Exposure Inputs'!$C$13*'Exposure Inputs'!$C$16)</f>
        <v>7.426026602791262E-6</v>
      </c>
      <c r="L386" s="40">
        <f>($F386*(1-('Exposure Inputs'!$C$17)/100)*'Exposure Inputs'!$C$7*'Exposure Inputs'!$C$12*'Exposure Inputs'!$C$15*H386)/('Exposure Inputs'!$C$8*'Exposure Inputs'!$C$14*'Exposure Inputs'!$C$16)</f>
        <v>5.4267117481936147E-6</v>
      </c>
      <c r="M386" s="40">
        <f>($F386*(1-('Exposure Inputs'!$C$17)/100)*'Exposure Inputs'!$C$12*'Exposure Inputs'!$C$15*H386)/('Exposure Inputs'!$C$14*'Exposure Inputs'!$C$16)</f>
        <v>4.9355390266390519E-4</v>
      </c>
      <c r="N386" s="40">
        <f>'Exposure Inputs'!$E$60/$J386</f>
        <v>463589.02759058535</v>
      </c>
      <c r="O386" s="40">
        <f>'Exposure Inputs'!$E$61/$K386</f>
        <v>70023.988306821411</v>
      </c>
      <c r="P386" s="40">
        <f>L386*'Exposure Inputs'!$E$63</f>
        <v>1.8884956883713777E-7</v>
      </c>
      <c r="Q386" s="40">
        <f>($G386*(1-('Exposure Inputs'!$C$17/100))*'Exposure Inputs'!$D$6*1*'Exposure Inputs'!$C$15)/('Exposure Inputs'!$D$8*'Exposure Inputs'!$D$11)</f>
        <v>9.5359256606964782E-5</v>
      </c>
      <c r="R386" s="40">
        <f>($F386*(1-('Exposure Inputs'!$C$17)/100)*'Exposure Inputs'!$D$7*'Exposure Inputs'!$D$12*'Exposure Inputs'!$C$15*H386)/('Exposure Inputs'!$D$8*'Exposure Inputs'!$D$13*'Exposure Inputs'!$C$16)</f>
        <v>1.8968387390173829E-5</v>
      </c>
      <c r="S386" s="40">
        <f>($F386*(1-('Exposure Inputs'!$C$17)/100)*'Exposure Inputs'!$D$7*'Exposure Inputs'!$D$12*'Exposure Inputs'!$C$15*H386)/('Exposure Inputs'!$D$8*'Exposure Inputs'!$C$14*'Exposure Inputs'!$C$16)</f>
        <v>2.4318445372017726E-7</v>
      </c>
      <c r="T386" s="40">
        <f>($F386*(1-('Exposure Inputs'!$C$17)/100)*'Exposure Inputs'!$D$12*'Exposure Inputs'!$C$15*H386)/('Exposure Inputs'!$C$14*'Exposure Inputs'!$C$16)</f>
        <v>8.6588403976123717E-6</v>
      </c>
      <c r="U386" s="40">
        <f>'Exposure Inputs'!$E$60/Q386</f>
        <v>132131.90253708133</v>
      </c>
      <c r="V386" s="40">
        <f>'Exposure Inputs'!$E$61/R386</f>
        <v>27414.033112238892</v>
      </c>
      <c r="W386" s="40">
        <f>($G386*(1-('Exposure Inputs'!$C$17/100))*'Exposure Inputs'!$E$6*'Exposure Inputs'!$C$15)/('Exposure Inputs'!$E$8*'Exposure Inputs'!$E$11)</f>
        <v>2.0884252317660277E-5</v>
      </c>
      <c r="X386" s="40">
        <f>($F386*(1-('Exposure Inputs'!$C$17)/100)*'Exposure Inputs'!$E$7*'Exposure Inputs'!$E$12*'Exposure Inputs'!$C$15*H386)/('Exposure Inputs'!$E$8*'Exposure Inputs'!$E$13*'Exposure Inputs'!$C$16)</f>
        <v>4.1127073218156633E-6</v>
      </c>
      <c r="Y386" s="40">
        <f>($F386*(1-('Exposure Inputs'!$C$17)/100)*'Exposure Inputs'!$E$7*'Exposure Inputs'!$E$12*'Exposure Inputs'!$C$15*H386)/('Exposure Inputs'!$E$8*'Exposure Inputs'!$C$14*'Exposure Inputs'!$C$16)</f>
        <v>2.6363508473177331E-7</v>
      </c>
      <c r="Z386" s="40">
        <f>($F386*(1-('Exposure Inputs'!$C$17)/100)*'Exposure Inputs'!$E$12*'Exposure Inputs'!$C$15*H386)/('Exposure Inputs'!$C$14*'Exposure Inputs'!$C$16)</f>
        <v>4.3294201988061852E-5</v>
      </c>
      <c r="AA386" s="40">
        <f>'Exposure Inputs'!$E$60/W386</f>
        <v>603325.40559017786</v>
      </c>
      <c r="AB386" s="40">
        <f>'Exposure Inputs'!$E$61/X386</f>
        <v>126437.39495919984</v>
      </c>
      <c r="AC386" s="40">
        <f>($G386*(1-('Exposure Inputs'!$C$17/100))*'Exposure Inputs'!$F$6*'Exposure Inputs'!$C$15)/('Exposure Inputs'!$F$8*'Exposure Inputs'!$F$11)</f>
        <v>2.0939454213648597E-5</v>
      </c>
      <c r="AD386" s="40">
        <f>($F386*(1-('Exposure Inputs'!$C$17)/100)*'Exposure Inputs'!$F$7*'Exposure Inputs'!$F$12*'Exposure Inputs'!$C$15*H386)/('Exposure Inputs'!$F$8*'Exposure Inputs'!$F$13*'Exposure Inputs'!$C$16)</f>
        <v>3.7455582494601407E-6</v>
      </c>
      <c r="AE386" s="40">
        <f>($F386*(1-('Exposure Inputs'!$C$17)/100)*'Exposure Inputs'!$F$7*'Exposure Inputs'!$F$12*'Exposure Inputs'!$C$15*H386)/('Exposure Inputs'!$F$8*'Exposure Inputs'!$C$14*'Exposure Inputs'!$C$16)</f>
        <v>2.400998877859065E-7</v>
      </c>
      <c r="AF386" s="40">
        <f>($F386*(1-('Exposure Inputs'!$C$17)/100)*'Exposure Inputs'!$F$12*'Exposure Inputs'!$C$15*H386)/('Exposure Inputs'!$C$14*'Exposure Inputs'!$C$16)</f>
        <v>4.3294201988061852E-5</v>
      </c>
      <c r="AG386" s="40">
        <f>'Exposure Inputs'!$E$60/AC386</f>
        <v>601734.88150360493</v>
      </c>
      <c r="AH386" s="40">
        <f>'Exposure Inputs'!$E$61/AD386</f>
        <v>138831.10750579016</v>
      </c>
      <c r="AI386" s="40">
        <f>($G386*(1-('Exposure Inputs'!$C$17/100))*'Exposure Inputs'!$G$6*'Exposure Inputs'!$C$15)/('Exposure Inputs'!$G$8*'Exposure Inputs'!$G$11)</f>
        <v>2.6718240728783533E-5</v>
      </c>
      <c r="AJ386" s="40">
        <f>($F386*(1-('Exposure Inputs'!$C$17)/100)*'Exposure Inputs'!$G$7*'Exposure Inputs'!$G$12*'Exposure Inputs'!$C$15*H386)/('Exposure Inputs'!$G$8*'Exposure Inputs'!$G$13*'Exposure Inputs'!$C$16)</f>
        <v>6.2441675471083927E-6</v>
      </c>
      <c r="AK386" s="40">
        <f>($F386*(1-('Exposure Inputs'!$C$17)/100)*'Exposure Inputs'!$G$7*'Exposure Inputs'!$G$12*'Exposure Inputs'!$C$15*H386)/('Exposure Inputs'!$G$8*'Exposure Inputs'!$C$14*'Exposure Inputs'!$C$16)</f>
        <v>4.002671504556662E-7</v>
      </c>
      <c r="AL386" s="40">
        <f>($F386*(1-('Exposure Inputs'!$C$17)/100)*'Exposure Inputs'!$G$12*'Exposure Inputs'!$C$15*H386)/('Exposure Inputs'!$C$14*'Exposure Inputs'!$C$16)</f>
        <v>4.3294201988061852E-5</v>
      </c>
      <c r="AM386" s="40">
        <f>'Exposure Inputs'!$E$60/AI386</f>
        <v>471587.93604348478</v>
      </c>
      <c r="AN386" s="40">
        <f>'Exposure Inputs'!$E$61/AJ386</f>
        <v>83277.714135138231</v>
      </c>
      <c r="AO386" s="40">
        <f>($G386*(1-('Exposure Inputs'!$C$17/100))*'Exposure Inputs'!$H$6*'Exposure Inputs'!$C$15)/('Exposure Inputs'!$H$8*'Exposure Inputs'!$H$11)</f>
        <v>3.3911225974975082E-5</v>
      </c>
      <c r="AP386" s="40">
        <f>($F386*(1-('Exposure Inputs'!$C$17)/100)*'Exposure Inputs'!$H$7*'Exposure Inputs'!$H$12*'Exposure Inputs'!$C$15*H386)/('Exposure Inputs'!$H$8*'Exposure Inputs'!$H$13*'Exposure Inputs'!$C$16)</f>
        <v>8.1296890399805033E-6</v>
      </c>
      <c r="AQ386" s="40">
        <f>($F386*(1-('Exposure Inputs'!$C$17)/100)*'Exposure Inputs'!$H$7*'Exposure Inputs'!$H$12*'Exposure Inputs'!$C$15*H386)/('Exposure Inputs'!$H$8*'Exposure Inputs'!$C$14*'Exposure Inputs'!$C$16)</f>
        <v>5.2113391281926304E-7</v>
      </c>
      <c r="AR386" s="40">
        <f>($F386*(1-('Exposure Inputs'!$C$17)/100)*'Exposure Inputs'!$H$12*'Exposure Inputs'!$C$15*H386)/('Exposure Inputs'!$C$14*'Exposure Inputs'!$C$16)</f>
        <v>4.3294201988061852E-5</v>
      </c>
      <c r="AS386" s="40">
        <f>'Exposure Inputs'!$E$60/AO386</f>
        <v>371558.37448337069</v>
      </c>
      <c r="AT386" s="40">
        <f>'Exposure Inputs'!$E$61/AP386</f>
        <v>63963.086096248408</v>
      </c>
    </row>
    <row r="387" spans="1:46" s="35" customFormat="1">
      <c r="A387" s="47">
        <v>2020</v>
      </c>
      <c r="B387" s="48">
        <v>110027363252</v>
      </c>
      <c r="C387" s="48" t="s">
        <v>324</v>
      </c>
      <c r="D387" s="48" t="s">
        <v>287</v>
      </c>
      <c r="E387" s="48" t="s">
        <v>325</v>
      </c>
      <c r="F387" s="48">
        <v>5.7307981000000001E-2</v>
      </c>
      <c r="G387" s="48">
        <v>5.7307981000000001E-2</v>
      </c>
      <c r="H387" s="48">
        <v>365</v>
      </c>
      <c r="I387" s="40">
        <f t="shared" si="6"/>
        <v>1.6024215190377306E-8</v>
      </c>
      <c r="J387" s="40">
        <f>($G387*(1-('Exposure Inputs'!$C$17/100))*'Exposure Inputs'!$C$6*1*'Exposure Inputs'!$C$15)/('Exposure Inputs'!$C$8*'Exposure Inputs'!$C$11)</f>
        <v>2.3062063713607458E-6</v>
      </c>
      <c r="K387" s="40">
        <f>($F387*(1-('Exposure Inputs'!$C$17)/100)*'Exposure Inputs'!$C$7*'Exposure Inputs'!$C$12*'Exposure Inputs'!$C$15*H387)/('Exposure Inputs'!$C$8*'Exposure Inputs'!$C$13*'Exposure Inputs'!$C$16)</f>
        <v>6.3011130512675429E-7</v>
      </c>
      <c r="L387" s="40">
        <f>($F387*(1-('Exposure Inputs'!$C$17)/100)*'Exposure Inputs'!$C$7*'Exposure Inputs'!$C$12*'Exposure Inputs'!$C$15*H387)/('Exposure Inputs'!$C$8*'Exposure Inputs'!$C$14*'Exposure Inputs'!$C$16)</f>
        <v>4.6046595374647434E-7</v>
      </c>
      <c r="M387" s="40">
        <f>($F387*(1-('Exposure Inputs'!$C$17)/100)*'Exposure Inputs'!$C$12*'Exposure Inputs'!$C$15*H387)/('Exposure Inputs'!$C$14*'Exposure Inputs'!$C$16)</f>
        <v>4.1878909192307698E-5</v>
      </c>
      <c r="N387" s="40">
        <f>'Exposure Inputs'!$E$60/$J387</f>
        <v>5463517.990614838</v>
      </c>
      <c r="O387" s="40">
        <f>'Exposure Inputs'!$E$61/$K387</f>
        <v>825251.02433354361</v>
      </c>
      <c r="P387" s="40">
        <f>L387*'Exposure Inputs'!$E$63</f>
        <v>1.6024215190377306E-8</v>
      </c>
      <c r="Q387" s="40">
        <f>($G387*(1-('Exposure Inputs'!$C$17/100))*'Exposure Inputs'!$D$6*1*'Exposure Inputs'!$C$15)/('Exposure Inputs'!$D$8*'Exposure Inputs'!$D$11)</f>
        <v>8.0913991897021298E-6</v>
      </c>
      <c r="R387" s="40">
        <f>($F387*(1-('Exposure Inputs'!$C$17)/100)*'Exposure Inputs'!$D$7*'Exposure Inputs'!$D$12*'Exposure Inputs'!$C$15*H387)/('Exposure Inputs'!$D$8*'Exposure Inputs'!$D$13*'Exposure Inputs'!$C$16)</f>
        <v>1.6095007429787234E-6</v>
      </c>
      <c r="S387" s="40">
        <f>($F387*(1-('Exposure Inputs'!$C$17)/100)*'Exposure Inputs'!$D$7*'Exposure Inputs'!$D$12*'Exposure Inputs'!$C$15*H387)/('Exposure Inputs'!$D$8*'Exposure Inputs'!$C$14*'Exposure Inputs'!$C$16)</f>
        <v>2.0634624909983634E-8</v>
      </c>
      <c r="T387" s="40">
        <f>($F387*(1-('Exposure Inputs'!$C$17)/100)*'Exposure Inputs'!$D$12*'Exposure Inputs'!$C$15*H387)/('Exposure Inputs'!$C$14*'Exposure Inputs'!$C$16)</f>
        <v>7.347177051282052E-7</v>
      </c>
      <c r="U387" s="40">
        <f>'Exposure Inputs'!$E$60/Q387</f>
        <v>1557209.0443932042</v>
      </c>
      <c r="V387" s="40">
        <f>'Exposure Inputs'!$E$61/R387</f>
        <v>323081.55325087294</v>
      </c>
      <c r="W387" s="40">
        <f>($G387*(1-('Exposure Inputs'!$C$17/100))*'Exposure Inputs'!$E$6*'Exposure Inputs'!$C$15)/('Exposure Inputs'!$E$8*'Exposure Inputs'!$E$11)</f>
        <v>1.7720652225418995E-6</v>
      </c>
      <c r="X387" s="40">
        <f>($F387*(1-('Exposure Inputs'!$C$17)/100)*'Exposure Inputs'!$E$7*'Exposure Inputs'!$E$12*'Exposure Inputs'!$C$15*H387)/('Exposure Inputs'!$E$8*'Exposure Inputs'!$E$13*'Exposure Inputs'!$C$16)</f>
        <v>3.489703870949721E-7</v>
      </c>
      <c r="Y387" s="40">
        <f>($F387*(1-('Exposure Inputs'!$C$17)/100)*'Exposure Inputs'!$E$7*'Exposure Inputs'!$E$12*'Exposure Inputs'!$C$15*H387)/('Exposure Inputs'!$E$8*'Exposure Inputs'!$C$14*'Exposure Inputs'!$C$16)</f>
        <v>2.2369896608652059E-8</v>
      </c>
      <c r="Z387" s="40">
        <f>($F387*(1-('Exposure Inputs'!$C$17)/100)*'Exposure Inputs'!$E$12*'Exposure Inputs'!$C$15*H387)/('Exposure Inputs'!$C$14*'Exposure Inputs'!$C$16)</f>
        <v>3.6735885256410257E-6</v>
      </c>
      <c r="AA387" s="40">
        <f>'Exposure Inputs'!$E$60/W387</f>
        <v>7110347.7680839589</v>
      </c>
      <c r="AB387" s="40">
        <f>'Exposure Inputs'!$E$61/X387</f>
        <v>1490097.7825905965</v>
      </c>
      <c r="AC387" s="40">
        <f>($G387*(1-('Exposure Inputs'!$C$17/100))*'Exposure Inputs'!$F$6*'Exposure Inputs'!$C$15)/('Exposure Inputs'!$F$8*'Exposure Inputs'!$F$11)</f>
        <v>1.776749199665493E-6</v>
      </c>
      <c r="AD387" s="40">
        <f>($F387*(1-('Exposure Inputs'!$C$17)/100)*'Exposure Inputs'!$F$7*'Exposure Inputs'!$F$12*'Exposure Inputs'!$C$15*H387)/('Exposure Inputs'!$F$8*'Exposure Inputs'!$F$13*'Exposure Inputs'!$C$16)</f>
        <v>3.1781714815140846E-7</v>
      </c>
      <c r="AE387" s="40">
        <f>($F387*(1-('Exposure Inputs'!$C$17)/100)*'Exposure Inputs'!$F$7*'Exposure Inputs'!$F$12*'Exposure Inputs'!$C$15*H387)/('Exposure Inputs'!$F$8*'Exposure Inputs'!$C$14*'Exposure Inputs'!$C$16)</f>
        <v>2.0372894112269776E-8</v>
      </c>
      <c r="AF387" s="40">
        <f>($F387*(1-('Exposure Inputs'!$C$17)/100)*'Exposure Inputs'!$F$12*'Exposure Inputs'!$C$15*H387)/('Exposure Inputs'!$C$14*'Exposure Inputs'!$C$16)</f>
        <v>3.6735885256410257E-6</v>
      </c>
      <c r="AG387" s="40">
        <f>'Exposure Inputs'!$E$60/AC387</f>
        <v>7091603.0255548675</v>
      </c>
      <c r="AH387" s="40">
        <f>'Exposure Inputs'!$E$61/AD387</f>
        <v>1636160.927830966</v>
      </c>
      <c r="AI387" s="40">
        <f>($G387*(1-('Exposure Inputs'!$C$17/100))*'Exposure Inputs'!$G$6*'Exposure Inputs'!$C$15)/('Exposure Inputs'!$G$8*'Exposure Inputs'!$G$11)</f>
        <v>2.267089311257862E-6</v>
      </c>
      <c r="AJ387" s="40">
        <f>($F387*(1-('Exposure Inputs'!$C$17)/100)*'Exposure Inputs'!$G$7*'Exposure Inputs'!$G$12*'Exposure Inputs'!$C$15*H387)/('Exposure Inputs'!$G$8*'Exposure Inputs'!$G$13*'Exposure Inputs'!$C$16)</f>
        <v>5.2982850358490563E-7</v>
      </c>
      <c r="AK387" s="40">
        <f>($F387*(1-('Exposure Inputs'!$C$17)/100)*'Exposure Inputs'!$G$7*'Exposure Inputs'!$G$12*'Exposure Inputs'!$C$15*H387)/('Exposure Inputs'!$G$8*'Exposure Inputs'!$C$14*'Exposure Inputs'!$C$16)</f>
        <v>3.3963365614417032E-8</v>
      </c>
      <c r="AL387" s="40">
        <f>($F387*(1-('Exposure Inputs'!$C$17)/100)*'Exposure Inputs'!$G$12*'Exposure Inputs'!$C$15*H387)/('Exposure Inputs'!$C$14*'Exposure Inputs'!$C$16)</f>
        <v>3.6735885256410257E-6</v>
      </c>
      <c r="AM387" s="40">
        <f>'Exposure Inputs'!$E$60/AI387</f>
        <v>5557787.2196879052</v>
      </c>
      <c r="AN387" s="40">
        <f>'Exposure Inputs'!$E$61/AJ387</f>
        <v>981449.65112596937</v>
      </c>
      <c r="AO387" s="40">
        <f>($G387*(1-('Exposure Inputs'!$C$17/100))*'Exposure Inputs'!$H$6*'Exposure Inputs'!$C$15)/('Exposure Inputs'!$H$8*'Exposure Inputs'!$H$11)</f>
        <v>2.8774266509506171E-6</v>
      </c>
      <c r="AP387" s="40">
        <f>($F387*(1-('Exposure Inputs'!$C$17)/100)*'Exposure Inputs'!$H$7*'Exposure Inputs'!$H$12*'Exposure Inputs'!$C$15*H387)/('Exposure Inputs'!$H$8*'Exposure Inputs'!$H$13*'Exposure Inputs'!$C$16)</f>
        <v>6.8981828981481478E-7</v>
      </c>
      <c r="AQ387" s="40">
        <f>($F387*(1-('Exposure Inputs'!$C$17)/100)*'Exposure Inputs'!$H$7*'Exposure Inputs'!$H$12*'Exposure Inputs'!$C$15*H387)/('Exposure Inputs'!$H$8*'Exposure Inputs'!$C$14*'Exposure Inputs'!$C$16)</f>
        <v>4.4219121141975304E-8</v>
      </c>
      <c r="AR387" s="40">
        <f>($F387*(1-('Exposure Inputs'!$C$17)/100)*'Exposure Inputs'!$H$12*'Exposure Inputs'!$C$15*H387)/('Exposure Inputs'!$C$14*'Exposure Inputs'!$C$16)</f>
        <v>3.6735885256410257E-6</v>
      </c>
      <c r="AS387" s="40">
        <f>'Exposure Inputs'!$E$60/AO387</f>
        <v>4378912.663451327</v>
      </c>
      <c r="AT387" s="40">
        <f>'Exposure Inputs'!$E$61/AP387</f>
        <v>753821.70591562113</v>
      </c>
    </row>
    <row r="388" spans="1:46" s="35" customFormat="1">
      <c r="A388" s="47">
        <v>2021</v>
      </c>
      <c r="B388" s="48">
        <v>110027363252</v>
      </c>
      <c r="C388" s="48" t="s">
        <v>324</v>
      </c>
      <c r="D388" s="48" t="s">
        <v>287</v>
      </c>
      <c r="E388" s="48" t="s">
        <v>325</v>
      </c>
      <c r="F388" s="48">
        <v>2.6031481441583099E-2</v>
      </c>
      <c r="G388" s="48">
        <v>2.6031481441583099E-2</v>
      </c>
      <c r="H388" s="48">
        <v>365</v>
      </c>
      <c r="I388" s="40">
        <f t="shared" si="6"/>
        <v>7.2788127075047517E-9</v>
      </c>
      <c r="J388" s="40">
        <f>($G388*(1-('Exposure Inputs'!$C$17/100))*'Exposure Inputs'!$C$6*1*'Exposure Inputs'!$C$15)/('Exposure Inputs'!$C$8*'Exposure Inputs'!$C$11)</f>
        <v>1.0475673249863394E-6</v>
      </c>
      <c r="K388" s="40">
        <f>($F388*(1-('Exposure Inputs'!$C$17)/100)*'Exposure Inputs'!$C$7*'Exposure Inputs'!$C$12*'Exposure Inputs'!$C$15*H388)/('Exposure Inputs'!$C$8*'Exposure Inputs'!$C$13*'Exposure Inputs'!$C$16)</f>
        <v>2.8622070537677486E-7</v>
      </c>
      <c r="L388" s="40">
        <f>($F388*(1-('Exposure Inputs'!$C$17)/100)*'Exposure Inputs'!$C$7*'Exposure Inputs'!$C$12*'Exposure Inputs'!$C$15*H388)/('Exposure Inputs'!$C$8*'Exposure Inputs'!$C$14*'Exposure Inputs'!$C$16)</f>
        <v>2.0916128469841241E-7</v>
      </c>
      <c r="M388" s="40">
        <f>($F388*(1-('Exposure Inputs'!$C$17)/100)*'Exposure Inputs'!$C$12*'Exposure Inputs'!$C$15*H388)/('Exposure Inputs'!$C$14*'Exposure Inputs'!$C$16)</f>
        <v>1.9023005668849187E-5</v>
      </c>
      <c r="N388" s="40">
        <f>'Exposure Inputs'!$E$60/$J388</f>
        <v>12027866.562336992</v>
      </c>
      <c r="O388" s="40">
        <f>'Exposure Inputs'!$E$61/$K388</f>
        <v>1816779.8144284603</v>
      </c>
      <c r="P388" s="40">
        <f>L388*'Exposure Inputs'!$E$63</f>
        <v>7.2788127075047517E-9</v>
      </c>
      <c r="Q388" s="40">
        <f>($G388*(1-('Exposure Inputs'!$C$17/100))*'Exposure Inputs'!$D$6*1*'Exposure Inputs'!$C$15)/('Exposure Inputs'!$D$8*'Exposure Inputs'!$D$11)</f>
        <v>3.675423635028627E-6</v>
      </c>
      <c r="R388" s="40">
        <f>($F388*(1-('Exposure Inputs'!$C$17)/100)*'Exposure Inputs'!$D$7*'Exposure Inputs'!$D$12*'Exposure Inputs'!$C$15*H388)/('Exposure Inputs'!$D$8*'Exposure Inputs'!$D$13*'Exposure Inputs'!$C$16)</f>
        <v>7.3109692559339766E-7</v>
      </c>
      <c r="S388" s="40">
        <f>($F388*(1-('Exposure Inputs'!$C$17)/100)*'Exposure Inputs'!$D$7*'Exposure Inputs'!$D$12*'Exposure Inputs'!$C$15*H388)/('Exposure Inputs'!$D$8*'Exposure Inputs'!$C$14*'Exposure Inputs'!$C$16)</f>
        <v>9.3730375076076621E-9</v>
      </c>
      <c r="T388" s="40">
        <f>($F388*(1-('Exposure Inputs'!$C$17)/100)*'Exposure Inputs'!$D$12*'Exposure Inputs'!$C$15*H388)/('Exposure Inputs'!$C$14*'Exposure Inputs'!$C$16)</f>
        <v>3.3373694155875766E-7</v>
      </c>
      <c r="U388" s="40">
        <f>'Exposure Inputs'!$E$60/Q388</f>
        <v>3428176.2461109767</v>
      </c>
      <c r="V388" s="40">
        <f>'Exposure Inputs'!$E$61/R388</f>
        <v>711260.00096080289</v>
      </c>
      <c r="W388" s="40">
        <f>($G388*(1-('Exposure Inputs'!$C$17/100))*'Exposure Inputs'!$E$6*'Exposure Inputs'!$C$15)/('Exposure Inputs'!$E$8*'Exposure Inputs'!$E$11)</f>
        <v>8.0493994290034886E-7</v>
      </c>
      <c r="X388" s="40">
        <f>($F388*(1-('Exposure Inputs'!$C$17)/100)*'Exposure Inputs'!$E$7*'Exposure Inputs'!$E$12*'Exposure Inputs'!$C$15*H388)/('Exposure Inputs'!$E$8*'Exposure Inputs'!$E$13*'Exposure Inputs'!$C$16)</f>
        <v>1.585157249794725E-7</v>
      </c>
      <c r="Y388" s="40">
        <f>($F388*(1-('Exposure Inputs'!$C$17)/100)*'Exposure Inputs'!$E$7*'Exposure Inputs'!$E$12*'Exposure Inputs'!$C$15*H388)/('Exposure Inputs'!$E$8*'Exposure Inputs'!$C$14*'Exposure Inputs'!$C$16)</f>
        <v>1.016126442176106E-8</v>
      </c>
      <c r="Z388" s="40">
        <f>($F388*(1-('Exposure Inputs'!$C$17)/100)*'Exposure Inputs'!$E$12*'Exposure Inputs'!$C$15*H388)/('Exposure Inputs'!$C$14*'Exposure Inputs'!$C$16)</f>
        <v>1.6686847077937882E-6</v>
      </c>
      <c r="AA388" s="40">
        <f>'Exposure Inputs'!$E$60/W388</f>
        <v>15653341.732054999</v>
      </c>
      <c r="AB388" s="40">
        <f>'Exposure Inputs'!$E$61/X388</f>
        <v>3280431.6421436365</v>
      </c>
      <c r="AC388" s="40">
        <f>($G388*(1-('Exposure Inputs'!$C$17/100))*'Exposure Inputs'!$F$6*'Exposure Inputs'!$C$15)/('Exposure Inputs'!$F$8*'Exposure Inputs'!$F$11)</f>
        <v>8.0706758483499726E-7</v>
      </c>
      <c r="AD388" s="40">
        <f>($F388*(1-('Exposure Inputs'!$C$17)/100)*'Exposure Inputs'!$F$7*'Exposure Inputs'!$F$12*'Exposure Inputs'!$C$15*H388)/('Exposure Inputs'!$F$8*'Exposure Inputs'!$F$13*'Exposure Inputs'!$C$16)</f>
        <v>1.4436472982568095E-7</v>
      </c>
      <c r="AE388" s="40">
        <f>($F388*(1-('Exposure Inputs'!$C$17)/100)*'Exposure Inputs'!$F$7*'Exposure Inputs'!$F$12*'Exposure Inputs'!$C$15*H388)/('Exposure Inputs'!$F$8*'Exposure Inputs'!$C$14*'Exposure Inputs'!$C$16)</f>
        <v>9.254149347800062E-9</v>
      </c>
      <c r="AF388" s="40">
        <f>($F388*(1-('Exposure Inputs'!$C$17)/100)*'Exposure Inputs'!$F$12*'Exposure Inputs'!$C$15*H388)/('Exposure Inputs'!$C$14*'Exposure Inputs'!$C$16)</f>
        <v>1.6686847077937882E-6</v>
      </c>
      <c r="AG388" s="40">
        <f>'Exposure Inputs'!$E$60/AC388</f>
        <v>15612075.415686574</v>
      </c>
      <c r="AH388" s="40">
        <f>'Exposure Inputs'!$E$61/AD388</f>
        <v>3601987.8306002798</v>
      </c>
      <c r="AI388" s="40">
        <f>($G388*(1-('Exposure Inputs'!$C$17/100))*'Exposure Inputs'!$G$6*'Exposure Inputs'!$C$15)/('Exposure Inputs'!$G$8*'Exposure Inputs'!$G$11)</f>
        <v>1.0297988570286647E-6</v>
      </c>
      <c r="AJ388" s="40">
        <f>($F388*(1-('Exposure Inputs'!$C$17)/100)*'Exposure Inputs'!$G$7*'Exposure Inputs'!$G$12*'Exposure Inputs'!$C$15*H388)/('Exposure Inputs'!$G$8*'Exposure Inputs'!$G$13*'Exposure Inputs'!$C$16)</f>
        <v>2.4066841332784374E-7</v>
      </c>
      <c r="AK388" s="40">
        <f>($F388*(1-('Exposure Inputs'!$C$17)/100)*'Exposure Inputs'!$G$7*'Exposure Inputs'!$G$12*'Exposure Inputs'!$C$15*H388)/('Exposure Inputs'!$G$8*'Exposure Inputs'!$C$14*'Exposure Inputs'!$C$16)</f>
        <v>1.5427462392810495E-8</v>
      </c>
      <c r="AL388" s="40">
        <f>($F388*(1-('Exposure Inputs'!$C$17)/100)*'Exposure Inputs'!$G$12*'Exposure Inputs'!$C$15*H388)/('Exposure Inputs'!$C$14*'Exposure Inputs'!$C$16)</f>
        <v>1.6686847077937882E-6</v>
      </c>
      <c r="AM388" s="40">
        <f>'Exposure Inputs'!$E$60/AI388</f>
        <v>12235399.091775527</v>
      </c>
      <c r="AN388" s="40">
        <f>'Exposure Inputs'!$E$61/AJ388</f>
        <v>2160649.1388283875</v>
      </c>
      <c r="AO388" s="40">
        <f>($G388*(1-('Exposure Inputs'!$C$17/100))*'Exposure Inputs'!$H$6*'Exposure Inputs'!$C$15)/('Exposure Inputs'!$H$8*'Exposure Inputs'!$H$11)</f>
        <v>1.3070374694187462E-6</v>
      </c>
      <c r="AP388" s="40">
        <f>($F388*(1-('Exposure Inputs'!$C$17)/100)*'Exposure Inputs'!$H$7*'Exposure Inputs'!$H$12*'Exposure Inputs'!$C$15*H388)/('Exposure Inputs'!$H$8*'Exposure Inputs'!$H$13*'Exposure Inputs'!$C$16)</f>
        <v>3.1334190624127797E-7</v>
      </c>
      <c r="AQ388" s="40">
        <f>($F388*(1-('Exposure Inputs'!$C$17)/100)*'Exposure Inputs'!$H$7*'Exposure Inputs'!$H$12*'Exposure Inputs'!$C$15*H388)/('Exposure Inputs'!$H$8*'Exposure Inputs'!$C$14*'Exposure Inputs'!$C$16)</f>
        <v>2.0086019630851152E-8</v>
      </c>
      <c r="AR388" s="40">
        <f>($F388*(1-('Exposure Inputs'!$C$17)/100)*'Exposure Inputs'!$H$12*'Exposure Inputs'!$C$15*H388)/('Exposure Inputs'!$C$14*'Exposure Inputs'!$C$16)</f>
        <v>1.6686847077937882E-6</v>
      </c>
      <c r="AS388" s="40">
        <f>'Exposure Inputs'!$E$60/AO388</f>
        <v>9640121.4921584129</v>
      </c>
      <c r="AT388" s="40">
        <f>'Exposure Inputs'!$E$61/AP388</f>
        <v>1659529.0627982337</v>
      </c>
    </row>
    <row r="389" spans="1:46" s="35" customFormat="1">
      <c r="A389" s="47">
        <v>2022</v>
      </c>
      <c r="B389" s="48">
        <v>110027363252</v>
      </c>
      <c r="C389" s="48" t="s">
        <v>324</v>
      </c>
      <c r="D389" s="48" t="s">
        <v>287</v>
      </c>
      <c r="E389" s="48" t="s">
        <v>325</v>
      </c>
      <c r="F389" s="48">
        <v>5.6426302999999997E-2</v>
      </c>
      <c r="G389" s="48">
        <v>5.6426302999999997E-2</v>
      </c>
      <c r="H389" s="48">
        <v>365</v>
      </c>
      <c r="I389" s="40">
        <f t="shared" si="6"/>
        <v>1.5777684118193461E-8</v>
      </c>
      <c r="J389" s="40">
        <f>($G389*(1-('Exposure Inputs'!$C$17/100))*'Exposure Inputs'!$C$6*1*'Exposure Inputs'!$C$15)/('Exposure Inputs'!$C$8*'Exposure Inputs'!$C$11)</f>
        <v>2.2707255991260964E-6</v>
      </c>
      <c r="K389" s="40">
        <f>($F389*(1-('Exposure Inputs'!$C$17)/100)*'Exposure Inputs'!$C$7*'Exposure Inputs'!$C$12*'Exposure Inputs'!$C$15*H389)/('Exposure Inputs'!$C$8*'Exposure Inputs'!$C$13*'Exposure Inputs'!$C$16)</f>
        <v>6.2041710083640354E-7</v>
      </c>
      <c r="L389" s="40">
        <f>($F389*(1-('Exposure Inputs'!$C$17)/100)*'Exposure Inputs'!$C$7*'Exposure Inputs'!$C$12*'Exposure Inputs'!$C$15*H389)/('Exposure Inputs'!$C$8*'Exposure Inputs'!$C$14*'Exposure Inputs'!$C$16)</f>
        <v>4.533817275342949E-7</v>
      </c>
      <c r="M389" s="40">
        <f>($F389*(1-('Exposure Inputs'!$C$17)/100)*'Exposure Inputs'!$C$12*'Exposure Inputs'!$C$15*H389)/('Exposure Inputs'!$C$14*'Exposure Inputs'!$C$16)</f>
        <v>4.123460603846154E-5</v>
      </c>
      <c r="N389" s="40">
        <f>'Exposure Inputs'!$E$60/$J389</f>
        <v>5548887.1067685112</v>
      </c>
      <c r="O389" s="40">
        <f>'Exposure Inputs'!$E$61/$K389</f>
        <v>838145.82044719893</v>
      </c>
      <c r="P389" s="40">
        <f>L389*'Exposure Inputs'!$E$63</f>
        <v>1.5777684118193461E-8</v>
      </c>
      <c r="Q389" s="40">
        <f>($G389*(1-('Exposure Inputs'!$C$17/100))*'Exposure Inputs'!$D$6*1*'Exposure Inputs'!$C$15)/('Exposure Inputs'!$D$8*'Exposure Inputs'!$D$11)</f>
        <v>7.9669137597446812E-6</v>
      </c>
      <c r="R389" s="40">
        <f>($F389*(1-('Exposure Inputs'!$C$17)/100)*'Exposure Inputs'!$D$7*'Exposure Inputs'!$D$12*'Exposure Inputs'!$C$15*H389)/('Exposure Inputs'!$D$8*'Exposure Inputs'!$D$13*'Exposure Inputs'!$C$16)</f>
        <v>1.5847387225531912E-6</v>
      </c>
      <c r="S389" s="40">
        <f>($F389*(1-('Exposure Inputs'!$C$17)/100)*'Exposure Inputs'!$D$7*'Exposure Inputs'!$D$12*'Exposure Inputs'!$C$15*H389)/('Exposure Inputs'!$D$8*'Exposure Inputs'!$C$14*'Exposure Inputs'!$C$16)</f>
        <v>2.0317163109656298E-8</v>
      </c>
      <c r="T389" s="40">
        <f>($F389*(1-('Exposure Inputs'!$C$17)/100)*'Exposure Inputs'!$D$12*'Exposure Inputs'!$C$15*H389)/('Exposure Inputs'!$C$14*'Exposure Inputs'!$C$16)</f>
        <v>7.2341414102564104E-7</v>
      </c>
      <c r="U389" s="40">
        <f>'Exposure Inputs'!$E$60/Q389</f>
        <v>1581540.9052957788</v>
      </c>
      <c r="V389" s="40">
        <f>'Exposure Inputs'!$E$61/R389</f>
        <v>328129.79994722531</v>
      </c>
      <c r="W389" s="40">
        <f>($G389*(1-('Exposure Inputs'!$C$17/100))*'Exposure Inputs'!$E$6*'Exposure Inputs'!$C$15)/('Exposure Inputs'!$E$8*'Exposure Inputs'!$E$11)</f>
        <v>1.7448021625977654E-6</v>
      </c>
      <c r="X389" s="40">
        <f>($F389*(1-('Exposure Inputs'!$C$17)/100)*'Exposure Inputs'!$E$7*'Exposure Inputs'!$E$12*'Exposure Inputs'!$C$15*H389)/('Exposure Inputs'!$E$8*'Exposure Inputs'!$E$13*'Exposure Inputs'!$C$16)</f>
        <v>3.4360150988826815E-7</v>
      </c>
      <c r="Y389" s="40">
        <f>($F389*(1-('Exposure Inputs'!$C$17)/100)*'Exposure Inputs'!$E$7*'Exposure Inputs'!$E$12*'Exposure Inputs'!$C$15*H389)/('Exposure Inputs'!$E$8*'Exposure Inputs'!$C$14*'Exposure Inputs'!$C$16)</f>
        <v>2.2025737813350524E-8</v>
      </c>
      <c r="Z389" s="40">
        <f>($F389*(1-('Exposure Inputs'!$C$17)/100)*'Exposure Inputs'!$E$12*'Exposure Inputs'!$C$15*H389)/('Exposure Inputs'!$C$14*'Exposure Inputs'!$C$16)</f>
        <v>3.6170707051282056E-6</v>
      </c>
      <c r="AA389" s="40">
        <f>'Exposure Inputs'!$E$60/W389</f>
        <v>7221449.0961200837</v>
      </c>
      <c r="AB389" s="40">
        <f>'Exposure Inputs'!$E$61/X389</f>
        <v>1513381.0097897791</v>
      </c>
      <c r="AC389" s="40">
        <f>($G389*(1-('Exposure Inputs'!$C$17/100))*'Exposure Inputs'!$F$6*'Exposure Inputs'!$C$15)/('Exposure Inputs'!$F$8*'Exposure Inputs'!$F$11)</f>
        <v>1.7494140771654929E-6</v>
      </c>
      <c r="AD389" s="40">
        <f>($F389*(1-('Exposure Inputs'!$C$17)/100)*'Exposure Inputs'!$F$7*'Exposure Inputs'!$F$12*'Exposure Inputs'!$C$15*H389)/('Exposure Inputs'!$F$8*'Exposure Inputs'!$F$13*'Exposure Inputs'!$C$16)</f>
        <v>3.1292756065140839E-7</v>
      </c>
      <c r="AE389" s="40">
        <f>($F389*(1-('Exposure Inputs'!$C$17)/100)*'Exposure Inputs'!$F$7*'Exposure Inputs'!$F$12*'Exposure Inputs'!$C$15*H389)/('Exposure Inputs'!$F$8*'Exposure Inputs'!$C$14*'Exposure Inputs'!$C$16)</f>
        <v>2.0059459016115925E-8</v>
      </c>
      <c r="AF389" s="40">
        <f>($F389*(1-('Exposure Inputs'!$C$17)/100)*'Exposure Inputs'!$F$12*'Exposure Inputs'!$C$15*H389)/('Exposure Inputs'!$C$14*'Exposure Inputs'!$C$16)</f>
        <v>3.6170707051282056E-6</v>
      </c>
      <c r="AG389" s="40">
        <f>'Exposure Inputs'!$E$60/AC389</f>
        <v>7202411.4613364069</v>
      </c>
      <c r="AH389" s="40">
        <f>'Exposure Inputs'!$E$61/AD389</f>
        <v>1661726.4357205785</v>
      </c>
      <c r="AI389" s="40">
        <f>($G389*(1-('Exposure Inputs'!$C$17/100))*'Exposure Inputs'!$G$6*'Exposure Inputs'!$C$15)/('Exposure Inputs'!$G$8*'Exposure Inputs'!$G$11)</f>
        <v>2.2322103513836479E-6</v>
      </c>
      <c r="AJ389" s="40">
        <f>($F389*(1-('Exposure Inputs'!$C$17)/100)*'Exposure Inputs'!$G$7*'Exposure Inputs'!$G$12*'Exposure Inputs'!$C$15*H389)/('Exposure Inputs'!$G$8*'Exposure Inputs'!$G$13*'Exposure Inputs'!$C$16)</f>
        <v>5.2167714094339618E-7</v>
      </c>
      <c r="AK389" s="40">
        <f>($F389*(1-('Exposure Inputs'!$C$17)/100)*'Exposure Inputs'!$G$7*'Exposure Inputs'!$G$12*'Exposure Inputs'!$C$15*H389)/('Exposure Inputs'!$G$8*'Exposure Inputs'!$C$14*'Exposure Inputs'!$C$16)</f>
        <v>3.3440842368166422E-8</v>
      </c>
      <c r="AL389" s="40">
        <f>($F389*(1-('Exposure Inputs'!$C$17)/100)*'Exposure Inputs'!$G$12*'Exposure Inputs'!$C$15*H389)/('Exposure Inputs'!$C$14*'Exposure Inputs'!$C$16)</f>
        <v>3.6170707051282056E-6</v>
      </c>
      <c r="AM389" s="40">
        <f>'Exposure Inputs'!$E$60/AI389</f>
        <v>5644629.3209731868</v>
      </c>
      <c r="AN389" s="40">
        <f>'Exposure Inputs'!$E$61/AJ389</f>
        <v>996785.09788570914</v>
      </c>
      <c r="AO389" s="40">
        <f>($G389*(1-('Exposure Inputs'!$C$17/100))*'Exposure Inputs'!$H$6*'Exposure Inputs'!$C$15)/('Exposure Inputs'!$H$8*'Exposure Inputs'!$H$11)</f>
        <v>2.8331577074197525E-6</v>
      </c>
      <c r="AP389" s="40">
        <f>($F389*(1-('Exposure Inputs'!$C$17)/100)*'Exposure Inputs'!$H$7*'Exposure Inputs'!$H$12*'Exposure Inputs'!$C$15*H389)/('Exposure Inputs'!$H$8*'Exposure Inputs'!$H$13*'Exposure Inputs'!$C$16)</f>
        <v>6.7920549907407402E-7</v>
      </c>
      <c r="AQ389" s="40">
        <f>($F389*(1-('Exposure Inputs'!$C$17)/100)*'Exposure Inputs'!$H$7*'Exposure Inputs'!$H$12*'Exposure Inputs'!$C$15*H389)/('Exposure Inputs'!$H$8*'Exposure Inputs'!$C$14*'Exposure Inputs'!$C$16)</f>
        <v>4.3538814043209874E-8</v>
      </c>
      <c r="AR389" s="40">
        <f>($F389*(1-('Exposure Inputs'!$C$17)/100)*'Exposure Inputs'!$H$12*'Exposure Inputs'!$C$15*H389)/('Exposure Inputs'!$C$14*'Exposure Inputs'!$C$16)</f>
        <v>3.6170707051282056E-6</v>
      </c>
      <c r="AS389" s="40">
        <f>'Exposure Inputs'!$E$60/AO389</f>
        <v>4447334.4943000805</v>
      </c>
      <c r="AT389" s="40">
        <f>'Exposure Inputs'!$E$61/AP389</f>
        <v>765600.39738913963</v>
      </c>
    </row>
    <row r="390" spans="1:46" s="35" customFormat="1">
      <c r="A390" s="47">
        <v>2023</v>
      </c>
      <c r="B390" s="48">
        <v>110027363252</v>
      </c>
      <c r="C390" s="48" t="s">
        <v>324</v>
      </c>
      <c r="D390" s="48" t="s">
        <v>287</v>
      </c>
      <c r="E390" s="48" t="s">
        <v>325</v>
      </c>
      <c r="F390" s="48">
        <v>7.8858477999999996E-2</v>
      </c>
      <c r="G390" s="48">
        <v>7.8858477999999996E-2</v>
      </c>
      <c r="H390" s="48">
        <v>365</v>
      </c>
      <c r="I390" s="40">
        <f t="shared" si="6"/>
        <v>2.2050073986337689E-8</v>
      </c>
      <c r="J390" s="40">
        <f>($G390*(1-('Exposure Inputs'!$C$17/100))*'Exposure Inputs'!$C$6*1*'Exposure Inputs'!$C$15)/('Exposure Inputs'!$C$8*'Exposure Inputs'!$C$11)</f>
        <v>3.1734484660942983E-6</v>
      </c>
      <c r="K390" s="40">
        <f>($F390*(1-('Exposure Inputs'!$C$17)/100)*'Exposure Inputs'!$C$7*'Exposure Inputs'!$C$12*'Exposure Inputs'!$C$15*H390)/('Exposure Inputs'!$C$8*'Exposure Inputs'!$C$13*'Exposure Inputs'!$C$16)</f>
        <v>8.6706280043070162E-7</v>
      </c>
      <c r="L390" s="40">
        <f>($F390*(1-('Exposure Inputs'!$C$17)/100)*'Exposure Inputs'!$C$7*'Exposure Inputs'!$C$12*'Exposure Inputs'!$C$15*H390)/('Exposure Inputs'!$C$8*'Exposure Inputs'!$C$14*'Exposure Inputs'!$C$16)</f>
        <v>6.3362281569935892E-7</v>
      </c>
      <c r="M390" s="40">
        <f>($F390*(1-('Exposure Inputs'!$C$17)/100)*'Exposure Inputs'!$C$12*'Exposure Inputs'!$C$15*H390)/('Exposure Inputs'!$C$14*'Exposure Inputs'!$C$16)</f>
        <v>5.7627349307692304E-5</v>
      </c>
      <c r="N390" s="40">
        <f>'Exposure Inputs'!$E$60/$J390</f>
        <v>3970444.182289612</v>
      </c>
      <c r="O390" s="40">
        <f>'Exposure Inputs'!$E$61/$K390</f>
        <v>599725.87884256721</v>
      </c>
      <c r="P390" s="40">
        <f>L390*'Exposure Inputs'!$E$63</f>
        <v>2.2050073986337689E-8</v>
      </c>
      <c r="Q390" s="40">
        <f>($G390*(1-('Exposure Inputs'!$C$17/100))*'Exposure Inputs'!$D$6*1*'Exposure Inputs'!$C$15)/('Exposure Inputs'!$D$8*'Exposure Inputs'!$D$11)</f>
        <v>1.1134145957617022E-5</v>
      </c>
      <c r="R390" s="40">
        <f>($F390*(1-('Exposure Inputs'!$C$17)/100)*'Exposure Inputs'!$D$7*'Exposure Inputs'!$D$12*'Exposure Inputs'!$C$15*H390)/('Exposure Inputs'!$D$8*'Exposure Inputs'!$D$13*'Exposure Inputs'!$C$16)</f>
        <v>2.2147487438297874E-6</v>
      </c>
      <c r="S390" s="40">
        <f>($F390*(1-('Exposure Inputs'!$C$17)/100)*'Exposure Inputs'!$D$7*'Exposure Inputs'!$D$12*'Exposure Inputs'!$C$15*H390)/('Exposure Inputs'!$D$8*'Exposure Inputs'!$C$14*'Exposure Inputs'!$C$16)</f>
        <v>2.8394214664484451E-8</v>
      </c>
      <c r="T390" s="40">
        <f>($F390*(1-('Exposure Inputs'!$C$17)/100)*'Exposure Inputs'!$D$12*'Exposure Inputs'!$C$15*H390)/('Exposure Inputs'!$C$14*'Exposure Inputs'!$C$16)</f>
        <v>1.0110061282051282E-6</v>
      </c>
      <c r="U390" s="40">
        <f>'Exposure Inputs'!$E$60/Q390</f>
        <v>1131653.9272938278</v>
      </c>
      <c r="V390" s="40">
        <f>'Exposure Inputs'!$E$61/R390</f>
        <v>234789.61279409318</v>
      </c>
      <c r="W390" s="40">
        <f>($G390*(1-('Exposure Inputs'!$C$17/100))*'Exposure Inputs'!$E$6*'Exposure Inputs'!$C$15)/('Exposure Inputs'!$E$8*'Exposure Inputs'!$E$11)</f>
        <v>2.4384451158100558E-6</v>
      </c>
      <c r="X390" s="40">
        <f>($F390*(1-('Exposure Inputs'!$C$17)/100)*'Exposure Inputs'!$E$7*'Exposure Inputs'!$E$12*'Exposure Inputs'!$C$15*H390)/('Exposure Inputs'!$E$8*'Exposure Inputs'!$E$13*'Exposure Inputs'!$C$16)</f>
        <v>4.8019967050279319E-7</v>
      </c>
      <c r="Y390" s="40">
        <f>($F390*(1-('Exposure Inputs'!$C$17)/100)*'Exposure Inputs'!$E$7*'Exposure Inputs'!$E$12*'Exposure Inputs'!$C$15*H390)/('Exposure Inputs'!$E$8*'Exposure Inputs'!$C$14*'Exposure Inputs'!$C$16)</f>
        <v>3.0782030160435465E-8</v>
      </c>
      <c r="Z390" s="40">
        <f>($F390*(1-('Exposure Inputs'!$C$17)/100)*'Exposure Inputs'!$E$12*'Exposure Inputs'!$C$15*H390)/('Exposure Inputs'!$C$14*'Exposure Inputs'!$C$16)</f>
        <v>5.0550306410256409E-6</v>
      </c>
      <c r="AA390" s="40">
        <f>'Exposure Inputs'!$E$60/W390</f>
        <v>5167227.2294774437</v>
      </c>
      <c r="AB390" s="40">
        <f>'Exposure Inputs'!$E$61/X390</f>
        <v>1082882.875482888</v>
      </c>
      <c r="AC390" s="40">
        <f>($G390*(1-('Exposure Inputs'!$C$17/100))*'Exposure Inputs'!$F$6*'Exposure Inputs'!$C$15)/('Exposure Inputs'!$F$8*'Exposure Inputs'!$F$11)</f>
        <v>2.444890488697183E-6</v>
      </c>
      <c r="AD390" s="40">
        <f>($F390*(1-('Exposure Inputs'!$C$17)/100)*'Exposure Inputs'!$F$7*'Exposure Inputs'!$F$12*'Exposure Inputs'!$C$15*H390)/('Exposure Inputs'!$F$8*'Exposure Inputs'!$F$13*'Exposure Inputs'!$C$16)</f>
        <v>4.3733134806338023E-7</v>
      </c>
      <c r="AE390" s="40">
        <f>($F390*(1-('Exposure Inputs'!$C$17)/100)*'Exposure Inputs'!$F$7*'Exposure Inputs'!$F$12*'Exposure Inputs'!$C$15*H390)/('Exposure Inputs'!$F$8*'Exposure Inputs'!$C$14*'Exposure Inputs'!$C$16)</f>
        <v>2.8034060773293608E-8</v>
      </c>
      <c r="AF390" s="40">
        <f>($F390*(1-('Exposure Inputs'!$C$17)/100)*'Exposure Inputs'!$F$12*'Exposure Inputs'!$C$15*H390)/('Exposure Inputs'!$C$14*'Exposure Inputs'!$C$16)</f>
        <v>5.0550306410256409E-6</v>
      </c>
      <c r="AG390" s="40">
        <f>'Exposure Inputs'!$E$60/AC390</f>
        <v>5153605.062578571</v>
      </c>
      <c r="AH390" s="40">
        <f>'Exposure Inputs'!$E$61/AD390</f>
        <v>1189029.7878318091</v>
      </c>
      <c r="AI390" s="40">
        <f>($G390*(1-('Exposure Inputs'!$C$17/100))*'Exposure Inputs'!$G$6*'Exposure Inputs'!$C$15)/('Exposure Inputs'!$G$8*'Exposure Inputs'!$G$11)</f>
        <v>3.1196215510691819E-6</v>
      </c>
      <c r="AJ390" s="40">
        <f>($F390*(1-('Exposure Inputs'!$C$17)/100)*'Exposure Inputs'!$G$7*'Exposure Inputs'!$G$12*'Exposure Inputs'!$C$15*H390)/('Exposure Inputs'!$G$8*'Exposure Inputs'!$G$13*'Exposure Inputs'!$C$16)</f>
        <v>7.2906894754716978E-7</v>
      </c>
      <c r="AK390" s="40">
        <f>($F390*(1-('Exposure Inputs'!$C$17)/100)*'Exposure Inputs'!$G$7*'Exposure Inputs'!$G$12*'Exposure Inputs'!$C$15*H390)/('Exposure Inputs'!$G$8*'Exposure Inputs'!$C$14*'Exposure Inputs'!$C$16)</f>
        <v>4.6735188945331394E-8</v>
      </c>
      <c r="AL390" s="40">
        <f>($F390*(1-('Exposure Inputs'!$C$17)/100)*'Exposure Inputs'!$G$12*'Exposure Inputs'!$C$15*H390)/('Exposure Inputs'!$C$14*'Exposure Inputs'!$C$16)</f>
        <v>5.0550306410256409E-6</v>
      </c>
      <c r="AM390" s="40">
        <f>'Exposure Inputs'!$E$60/AI390</f>
        <v>4038951.4541216148</v>
      </c>
      <c r="AN390" s="40">
        <f>'Exposure Inputs'!$E$61/AJ390</f>
        <v>713238.4416445836</v>
      </c>
      <c r="AO390" s="40">
        <f>($G390*(1-('Exposure Inputs'!$C$17/100))*'Exposure Inputs'!$H$6*'Exposure Inputs'!$C$15)/('Exposure Inputs'!$H$8*'Exposure Inputs'!$H$11)</f>
        <v>3.9594744447654306E-6</v>
      </c>
      <c r="AP390" s="40">
        <f>($F390*(1-('Exposure Inputs'!$C$17)/100)*'Exposure Inputs'!$H$7*'Exposure Inputs'!$H$12*'Exposure Inputs'!$C$15*H390)/('Exposure Inputs'!$H$8*'Exposure Inputs'!$H$13*'Exposure Inputs'!$C$16)</f>
        <v>9.492224203703701E-7</v>
      </c>
      <c r="AQ390" s="40">
        <f>($F390*(1-('Exposure Inputs'!$C$17)/100)*'Exposure Inputs'!$H$7*'Exposure Inputs'!$H$12*'Exposure Inputs'!$C$15*H390)/('Exposure Inputs'!$H$8*'Exposure Inputs'!$C$14*'Exposure Inputs'!$C$16)</f>
        <v>6.0847591049382698E-8</v>
      </c>
      <c r="AR390" s="40">
        <f>($F390*(1-('Exposure Inputs'!$C$17)/100)*'Exposure Inputs'!$H$12*'Exposure Inputs'!$C$15*H390)/('Exposure Inputs'!$C$14*'Exposure Inputs'!$C$16)</f>
        <v>5.0550306410256409E-6</v>
      </c>
      <c r="AS390" s="40">
        <f>'Exposure Inputs'!$E$60/AO390</f>
        <v>3182240.515949701</v>
      </c>
      <c r="AT390" s="40">
        <f>'Exposure Inputs'!$E$61/AP390</f>
        <v>547816.81178274855</v>
      </c>
    </row>
    <row r="391" spans="1:46" s="35" customFormat="1">
      <c r="A391" s="47">
        <v>2019</v>
      </c>
      <c r="B391" s="48">
        <v>110009696356</v>
      </c>
      <c r="C391" s="48" t="s">
        <v>326</v>
      </c>
      <c r="D391" s="48" t="s">
        <v>287</v>
      </c>
      <c r="E391" s="48" t="s">
        <v>327</v>
      </c>
      <c r="F391" s="48">
        <v>5.3544604000000003E-2</v>
      </c>
      <c r="G391" s="48">
        <v>0.116393260064757</v>
      </c>
      <c r="H391" s="48">
        <v>365</v>
      </c>
      <c r="I391" s="40">
        <f t="shared" si="6"/>
        <v>1.4971915635616924E-8</v>
      </c>
      <c r="J391" s="40">
        <f>($G391*(1-('Exposure Inputs'!$C$17/100))*'Exposure Inputs'!$C$6*1*'Exposure Inputs'!$C$15)/('Exposure Inputs'!$C$8*'Exposure Inputs'!$C$11)</f>
        <v>4.6839353482857975E-6</v>
      </c>
      <c r="K391" s="40">
        <f>($F391*(1-('Exposure Inputs'!$C$17)/100)*'Exposure Inputs'!$C$7*'Exposure Inputs'!$C$12*'Exposure Inputs'!$C$15*H391)/('Exposure Inputs'!$C$8*'Exposure Inputs'!$C$13*'Exposure Inputs'!$C$16)</f>
        <v>5.8873231477017549E-7</v>
      </c>
      <c r="L391" s="40">
        <f>($F391*(1-('Exposure Inputs'!$C$17)/100)*'Exposure Inputs'!$C$7*'Exposure Inputs'!$C$12*'Exposure Inputs'!$C$15*H391)/('Exposure Inputs'!$C$8*'Exposure Inputs'!$C$14*'Exposure Inputs'!$C$16)</f>
        <v>4.3022746079358978E-7</v>
      </c>
      <c r="M391" s="40">
        <f>($F391*(1-('Exposure Inputs'!$C$17)/100)*'Exposure Inputs'!$C$12*'Exposure Inputs'!$C$15*H391)/('Exposure Inputs'!$C$14*'Exposure Inputs'!$C$16)</f>
        <v>3.9128749076923078E-5</v>
      </c>
      <c r="N391" s="40">
        <f>'Exposure Inputs'!$E$60/$J391</f>
        <v>2690045.669526861</v>
      </c>
      <c r="O391" s="40">
        <f>'Exposure Inputs'!$E$61/$K391</f>
        <v>883253.70793175057</v>
      </c>
      <c r="P391" s="40">
        <f>L391*'Exposure Inputs'!$E$63</f>
        <v>1.4971915635616924E-8</v>
      </c>
      <c r="Q391" s="40">
        <f>($G391*(1-('Exposure Inputs'!$C$17/100))*'Exposure Inputs'!$D$6*1*'Exposure Inputs'!$C$15)/('Exposure Inputs'!$D$8*'Exposure Inputs'!$D$11)</f>
        <v>1.6433737740206971E-5</v>
      </c>
      <c r="R391" s="40">
        <f>($F391*(1-('Exposure Inputs'!$C$17)/100)*'Exposure Inputs'!$D$7*'Exposure Inputs'!$D$12*'Exposure Inputs'!$C$15*H391)/('Exposure Inputs'!$D$8*'Exposure Inputs'!$D$13*'Exposure Inputs'!$C$16)</f>
        <v>1.5038058995744683E-6</v>
      </c>
      <c r="S391" s="40">
        <f>($F391*(1-('Exposure Inputs'!$C$17)/100)*'Exposure Inputs'!$D$7*'Exposure Inputs'!$D$12*'Exposure Inputs'!$C$15*H391)/('Exposure Inputs'!$D$8*'Exposure Inputs'!$C$14*'Exposure Inputs'!$C$16)</f>
        <v>1.9279562815057285E-8</v>
      </c>
      <c r="T391" s="40">
        <f>($F391*(1-('Exposure Inputs'!$C$17)/100)*'Exposure Inputs'!$D$12*'Exposure Inputs'!$C$15*H391)/('Exposure Inputs'!$C$14*'Exposure Inputs'!$C$16)</f>
        <v>6.864692820512822E-7</v>
      </c>
      <c r="U391" s="40">
        <f>'Exposure Inputs'!$E$60/Q391</f>
        <v>766715.41186717956</v>
      </c>
      <c r="V391" s="40">
        <f>'Exposure Inputs'!$E$61/R391</f>
        <v>345789.3070822134</v>
      </c>
      <c r="W391" s="40">
        <f>($G391*(1-('Exposure Inputs'!$C$17/100))*'Exposure Inputs'!$E$6*'Exposure Inputs'!$C$15)/('Exposure Inputs'!$E$8*'Exposure Inputs'!$E$11)</f>
        <v>3.5990876785387155E-6</v>
      </c>
      <c r="X391" s="40">
        <f>($F391*(1-('Exposure Inputs'!$C$17)/100)*'Exposure Inputs'!$E$7*'Exposure Inputs'!$E$12*'Exposure Inputs'!$C$15*H391)/('Exposure Inputs'!$E$8*'Exposure Inputs'!$E$13*'Exposure Inputs'!$C$16)</f>
        <v>3.260537338547486E-7</v>
      </c>
      <c r="Y391" s="40">
        <f>($F391*(1-('Exposure Inputs'!$C$17)/100)*'Exposure Inputs'!$E$7*'Exposure Inputs'!$E$12*'Exposure Inputs'!$C$15*H391)/('Exposure Inputs'!$E$8*'Exposure Inputs'!$C$14*'Exposure Inputs'!$C$16)</f>
        <v>2.0900880375304402E-8</v>
      </c>
      <c r="Z391" s="40">
        <f>($F391*(1-('Exposure Inputs'!$C$17)/100)*'Exposure Inputs'!$E$12*'Exposure Inputs'!$C$15*H391)/('Exposure Inputs'!$C$14*'Exposure Inputs'!$C$16)</f>
        <v>3.4323464102564106E-6</v>
      </c>
      <c r="AA391" s="40">
        <f>'Exposure Inputs'!$E$60/W391</f>
        <v>3500887.2040360495</v>
      </c>
      <c r="AB391" s="40">
        <f>'Exposure Inputs'!$E$61/X391</f>
        <v>1594829.1523986999</v>
      </c>
      <c r="AC391" s="40">
        <f>($G391*(1-('Exposure Inputs'!$C$17/100))*'Exposure Inputs'!$F$6*'Exposure Inputs'!$C$15)/('Exposure Inputs'!$F$8*'Exposure Inputs'!$F$11)</f>
        <v>3.6086008974302307E-6</v>
      </c>
      <c r="AD391" s="40">
        <f>($F391*(1-('Exposure Inputs'!$C$17)/100)*'Exposure Inputs'!$F$7*'Exposure Inputs'!$F$12*'Exposure Inputs'!$C$15*H391)/('Exposure Inputs'!$F$8*'Exposure Inputs'!$F$13*'Exposure Inputs'!$C$16)</f>
        <v>2.9694630739436622E-7</v>
      </c>
      <c r="AE391" s="40">
        <f>($F391*(1-('Exposure Inputs'!$C$17)/100)*'Exposure Inputs'!$F$7*'Exposure Inputs'!$F$12*'Exposure Inputs'!$C$15*H391)/('Exposure Inputs'!$F$8*'Exposure Inputs'!$C$14*'Exposure Inputs'!$C$16)</f>
        <v>1.9035019704767071E-8</v>
      </c>
      <c r="AF391" s="40">
        <f>($F391*(1-('Exposure Inputs'!$C$17)/100)*'Exposure Inputs'!$F$12*'Exposure Inputs'!$C$15*H391)/('Exposure Inputs'!$C$14*'Exposure Inputs'!$C$16)</f>
        <v>3.4323464102564106E-6</v>
      </c>
      <c r="AG391" s="40">
        <f>'Exposure Inputs'!$E$60/AC391</f>
        <v>3491657.9467052603</v>
      </c>
      <c r="AH391" s="40">
        <f>'Exposure Inputs'!$E$61/AD391</f>
        <v>1751158.330820401</v>
      </c>
      <c r="AI391" s="40">
        <f>($G391*(1-('Exposure Inputs'!$C$17/100))*'Exposure Inputs'!$G$6*'Exposure Inputs'!$C$15)/('Exposure Inputs'!$G$8*'Exposure Inputs'!$G$11)</f>
        <v>4.6044880868385007E-6</v>
      </c>
      <c r="AJ391" s="40">
        <f>($F391*(1-('Exposure Inputs'!$C$17)/100)*'Exposure Inputs'!$G$7*'Exposure Inputs'!$G$12*'Exposure Inputs'!$C$15*H391)/('Exposure Inputs'!$G$8*'Exposure Inputs'!$G$13*'Exposure Inputs'!$C$16)</f>
        <v>4.9503501811320754E-7</v>
      </c>
      <c r="AK391" s="40">
        <f>($F391*(1-('Exposure Inputs'!$C$17)/100)*'Exposure Inputs'!$G$7*'Exposure Inputs'!$G$12*'Exposure Inputs'!$C$15*H391)/('Exposure Inputs'!$G$8*'Exposure Inputs'!$C$14*'Exposure Inputs'!$C$16)</f>
        <v>3.1733013981615873E-8</v>
      </c>
      <c r="AL391" s="40">
        <f>($F391*(1-('Exposure Inputs'!$C$17)/100)*'Exposure Inputs'!$G$12*'Exposure Inputs'!$C$15*H391)/('Exposure Inputs'!$C$14*'Exposure Inputs'!$C$16)</f>
        <v>3.4323464102564106E-6</v>
      </c>
      <c r="AM391" s="40">
        <f>'Exposure Inputs'!$E$60/AI391</f>
        <v>2736460.549439996</v>
      </c>
      <c r="AN391" s="40">
        <f>'Exposure Inputs'!$E$61/AJ391</f>
        <v>1050430.739186785</v>
      </c>
      <c r="AO391" s="40">
        <f>($G391*(1-('Exposure Inputs'!$C$17/100))*'Exposure Inputs'!$H$6*'Exposure Inputs'!$C$15)/('Exposure Inputs'!$H$8*'Exposure Inputs'!$H$11)</f>
        <v>5.844091218313169E-6</v>
      </c>
      <c r="AP391" s="40">
        <f>($F391*(1-('Exposure Inputs'!$C$17)/100)*'Exposure Inputs'!$H$7*'Exposure Inputs'!$H$12*'Exposure Inputs'!$C$15*H391)/('Exposure Inputs'!$H$8*'Exposure Inputs'!$H$13*'Exposure Inputs'!$C$16)</f>
        <v>6.4451838148148149E-7</v>
      </c>
      <c r="AQ391" s="40">
        <f>($F391*(1-('Exposure Inputs'!$C$17)/100)*'Exposure Inputs'!$H$7*'Exposure Inputs'!$H$12*'Exposure Inputs'!$C$15*H391)/('Exposure Inputs'!$H$8*'Exposure Inputs'!$C$14*'Exposure Inputs'!$C$16)</f>
        <v>4.1315280864197534E-8</v>
      </c>
      <c r="AR391" s="40">
        <f>($F391*(1-('Exposure Inputs'!$C$17)/100)*'Exposure Inputs'!$H$12*'Exposure Inputs'!$C$15*H391)/('Exposure Inputs'!$C$14*'Exposure Inputs'!$C$16)</f>
        <v>3.4323464102564106E-6</v>
      </c>
      <c r="AS391" s="40">
        <f>'Exposure Inputs'!$E$60/AO391</f>
        <v>2156023.8417423004</v>
      </c>
      <c r="AT391" s="40">
        <f>'Exposure Inputs'!$E$61/AP391</f>
        <v>806803.98719542311</v>
      </c>
    </row>
    <row r="392" spans="1:46" s="35" customFormat="1">
      <c r="A392" s="47">
        <v>2022</v>
      </c>
      <c r="B392" s="48">
        <v>110009696356</v>
      </c>
      <c r="C392" s="48" t="s">
        <v>326</v>
      </c>
      <c r="D392" s="48" t="s">
        <v>287</v>
      </c>
      <c r="E392" s="48" t="s">
        <v>327</v>
      </c>
      <c r="F392" s="48">
        <v>2.8565090043019301E-2</v>
      </c>
      <c r="G392" s="48">
        <v>6.2093726000000002E-2</v>
      </c>
      <c r="H392" s="48">
        <v>365</v>
      </c>
      <c r="I392" s="40">
        <f t="shared" si="6"/>
        <v>7.9872496255250276E-9</v>
      </c>
      <c r="J392" s="40">
        <f>($G392*(1-('Exposure Inputs'!$C$17/100))*'Exposure Inputs'!$C$6*1*'Exposure Inputs'!$C$15)/('Exposure Inputs'!$C$8*'Exposure Inputs'!$C$11)</f>
        <v>2.4987958749188598E-6</v>
      </c>
      <c r="K392" s="40">
        <f>($F392*(1-('Exposure Inputs'!$C$17)/100)*'Exposure Inputs'!$C$7*'Exposure Inputs'!$C$12*'Exposure Inputs'!$C$15*H392)/('Exposure Inputs'!$C$8*'Exposure Inputs'!$C$13*'Exposure Inputs'!$C$16)</f>
        <v>3.1407817644230299E-7</v>
      </c>
      <c r="L392" s="40">
        <f>($F392*(1-('Exposure Inputs'!$C$17)/100)*'Exposure Inputs'!$C$7*'Exposure Inputs'!$C$12*'Exposure Inputs'!$C$15*H392)/('Exposure Inputs'!$C$8*'Exposure Inputs'!$C$14*'Exposure Inputs'!$C$16)</f>
        <v>2.2951866740014449E-7</v>
      </c>
      <c r="M392" s="40">
        <f>($F392*(1-('Exposure Inputs'!$C$17)/100)*'Exposure Inputs'!$C$12*'Exposure Inputs'!$C$15*H392)/('Exposure Inputs'!$C$14*'Exposure Inputs'!$C$16)</f>
        <v>2.0874488877591032E-5</v>
      </c>
      <c r="N392" s="40">
        <f>'Exposure Inputs'!$E$60/$J392</f>
        <v>5042428.6859402405</v>
      </c>
      <c r="O392" s="40">
        <f>'Exposure Inputs'!$E$61/$K392</f>
        <v>1655638.7517600269</v>
      </c>
      <c r="P392" s="40">
        <f>L392*'Exposure Inputs'!$E$63</f>
        <v>7.9872496255250276E-9</v>
      </c>
      <c r="Q392" s="40">
        <f>($G392*(1-('Exposure Inputs'!$C$17/100))*'Exposure Inputs'!$D$6*1*'Exposure Inputs'!$C$15)/('Exposure Inputs'!$D$8*'Exposure Inputs'!$D$11)</f>
        <v>8.76710565395745E-6</v>
      </c>
      <c r="R392" s="40">
        <f>($F392*(1-('Exposure Inputs'!$C$17)/100)*'Exposure Inputs'!$D$7*'Exposure Inputs'!$D$12*'Exposure Inputs'!$C$15*H392)/('Exposure Inputs'!$D$8*'Exposure Inputs'!$D$13*'Exposure Inputs'!$C$16)</f>
        <v>8.0225359269756343E-7</v>
      </c>
      <c r="S392" s="40">
        <f>($F392*(1-('Exposure Inputs'!$C$17)/100)*'Exposure Inputs'!$D$7*'Exposure Inputs'!$D$12*'Exposure Inputs'!$C$15*H392)/('Exposure Inputs'!$D$8*'Exposure Inputs'!$C$14*'Exposure Inputs'!$C$16)</f>
        <v>1.0285302470481581E-8</v>
      </c>
      <c r="T392" s="40">
        <f>($F392*(1-('Exposure Inputs'!$C$17)/100)*'Exposure Inputs'!$D$12*'Exposure Inputs'!$C$15*H392)/('Exposure Inputs'!$C$14*'Exposure Inputs'!$C$16)</f>
        <v>3.6621910311563205E-7</v>
      </c>
      <c r="U392" s="40">
        <f>'Exposure Inputs'!$E$60/Q392</f>
        <v>1437190.3906863937</v>
      </c>
      <c r="V392" s="40">
        <f>'Exposure Inputs'!$E$61/R392</f>
        <v>648174.09947833233</v>
      </c>
      <c r="W392" s="40">
        <f>($G392*(1-('Exposure Inputs'!$C$17/100))*'Exposure Inputs'!$E$6*'Exposure Inputs'!$C$15)/('Exposure Inputs'!$E$8*'Exposure Inputs'!$E$11)</f>
        <v>1.9200490134636875E-6</v>
      </c>
      <c r="X392" s="40">
        <f>($F392*(1-('Exposure Inputs'!$C$17)/100)*'Exposure Inputs'!$E$7*'Exposure Inputs'!$E$12*'Exposure Inputs'!$C$15*H392)/('Exposure Inputs'!$E$8*'Exposure Inputs'!$E$13*'Exposure Inputs'!$C$16)</f>
        <v>1.7394384439603931E-7</v>
      </c>
      <c r="Y392" s="40">
        <f>($F392*(1-('Exposure Inputs'!$C$17)/100)*'Exposure Inputs'!$E$7*'Exposure Inputs'!$E$12*'Exposure Inputs'!$C$15*H392)/('Exposure Inputs'!$E$8*'Exposure Inputs'!$C$14*'Exposure Inputs'!$C$16)</f>
        <v>1.1150246435643546E-8</v>
      </c>
      <c r="Z392" s="40">
        <f>($F392*(1-('Exposure Inputs'!$C$17)/100)*'Exposure Inputs'!$E$12*'Exposure Inputs'!$C$15*H392)/('Exposure Inputs'!$C$14*'Exposure Inputs'!$C$16)</f>
        <v>1.8310955155781606E-6</v>
      </c>
      <c r="AA392" s="40">
        <f>'Exposure Inputs'!$E$60/W392</f>
        <v>6562332.4777892679</v>
      </c>
      <c r="AB392" s="40">
        <f>'Exposure Inputs'!$E$61/X392</f>
        <v>2989470.5489896624</v>
      </c>
      <c r="AC392" s="40">
        <f>($G392*(1-('Exposure Inputs'!$C$17/100))*'Exposure Inputs'!$F$6*'Exposure Inputs'!$C$15)/('Exposure Inputs'!$F$8*'Exposure Inputs'!$F$11)</f>
        <v>1.9251241458802818E-6</v>
      </c>
      <c r="AD392" s="40">
        <f>($F392*(1-('Exposure Inputs'!$C$17)/100)*'Exposure Inputs'!$F$7*'Exposure Inputs'!$F$12*'Exposure Inputs'!$C$15*H392)/('Exposure Inputs'!$F$8*'Exposure Inputs'!$F$13*'Exposure Inputs'!$C$16)</f>
        <v>1.584155521751951E-7</v>
      </c>
      <c r="AE392" s="40">
        <f>($F392*(1-('Exposure Inputs'!$C$17)/100)*'Exposure Inputs'!$F$7*'Exposure Inputs'!$F$12*'Exposure Inputs'!$C$15*H392)/('Exposure Inputs'!$F$8*'Exposure Inputs'!$C$14*'Exposure Inputs'!$C$16)</f>
        <v>1.0154843088153535E-8</v>
      </c>
      <c r="AF392" s="40">
        <f>($F392*(1-('Exposure Inputs'!$C$17)/100)*'Exposure Inputs'!$F$12*'Exposure Inputs'!$C$15*H392)/('Exposure Inputs'!$C$14*'Exposure Inputs'!$C$16)</f>
        <v>1.8310955155781606E-6</v>
      </c>
      <c r="AG392" s="40">
        <f>'Exposure Inputs'!$E$60/AC392</f>
        <v>6545032.4473690121</v>
      </c>
      <c r="AH392" s="40">
        <f>'Exposure Inputs'!$E$61/AD392</f>
        <v>3282505.996790776</v>
      </c>
      <c r="AI392" s="40">
        <f>($G392*(1-('Exposure Inputs'!$C$17/100))*'Exposure Inputs'!$G$6*'Exposure Inputs'!$C$15)/('Exposure Inputs'!$G$8*'Exposure Inputs'!$G$11)</f>
        <v>2.4564121794968553E-6</v>
      </c>
      <c r="AJ392" s="40">
        <f>($F392*(1-('Exposure Inputs'!$C$17)/100)*'Exposure Inputs'!$G$7*'Exposure Inputs'!$G$12*'Exposure Inputs'!$C$15*H392)/('Exposure Inputs'!$G$8*'Exposure Inputs'!$G$13*'Exposure Inputs'!$C$16)</f>
        <v>2.6409234190715958E-7</v>
      </c>
      <c r="AK392" s="40">
        <f>($F392*(1-('Exposure Inputs'!$C$17)/100)*'Exposure Inputs'!$G$7*'Exposure Inputs'!$G$12*'Exposure Inputs'!$C$15*H392)/('Exposure Inputs'!$G$8*'Exposure Inputs'!$C$14*'Exposure Inputs'!$C$16)</f>
        <v>1.6928996276099972E-8</v>
      </c>
      <c r="AL392" s="40">
        <f>($F392*(1-('Exposure Inputs'!$C$17)/100)*'Exposure Inputs'!$G$12*'Exposure Inputs'!$C$15*H392)/('Exposure Inputs'!$C$14*'Exposure Inputs'!$C$16)</f>
        <v>1.8310955155781606E-6</v>
      </c>
      <c r="AM392" s="40">
        <f>'Exposure Inputs'!$E$60/AI392</f>
        <v>5129432.309923185</v>
      </c>
      <c r="AN392" s="40">
        <f>'Exposure Inputs'!$E$61/AJ392</f>
        <v>1969008.2500870228</v>
      </c>
      <c r="AO392" s="40">
        <f>($G392*(1-('Exposure Inputs'!$C$17/100))*'Exposure Inputs'!$H$6*'Exposure Inputs'!$C$15)/('Exposure Inputs'!$H$8*'Exposure Inputs'!$H$11)</f>
        <v>3.117718316567901E-6</v>
      </c>
      <c r="AP392" s="40">
        <f>($F392*(1-('Exposure Inputs'!$C$17)/100)*'Exposure Inputs'!$H$7*'Exposure Inputs'!$H$12*'Exposure Inputs'!$C$15*H392)/('Exposure Inputs'!$H$8*'Exposure Inputs'!$H$13*'Exposure Inputs'!$C$16)</f>
        <v>3.4383904681412119E-7</v>
      </c>
      <c r="AQ392" s="40">
        <f>($F392*(1-('Exposure Inputs'!$C$17)/100)*'Exposure Inputs'!$H$7*'Exposure Inputs'!$H$12*'Exposure Inputs'!$C$15*H392)/('Exposure Inputs'!$H$8*'Exposure Inputs'!$C$14*'Exposure Inputs'!$C$16)</f>
        <v>2.2040964539366742E-8</v>
      </c>
      <c r="AR392" s="40">
        <f>($F392*(1-('Exposure Inputs'!$C$17)/100)*'Exposure Inputs'!$H$12*'Exposure Inputs'!$C$15*H392)/('Exposure Inputs'!$C$14*'Exposure Inputs'!$C$16)</f>
        <v>1.8310955155781606E-6</v>
      </c>
      <c r="AS392" s="40">
        <f>'Exposure Inputs'!$E$60/AO392</f>
        <v>4041417.0622927034</v>
      </c>
      <c r="AT392" s="40">
        <f>'Exposure Inputs'!$E$61/AP392</f>
        <v>1512335.5093556643</v>
      </c>
    </row>
    <row r="393" spans="1:46" s="35" customFormat="1">
      <c r="A393" s="47">
        <v>2023</v>
      </c>
      <c r="B393" s="48">
        <v>110009696356</v>
      </c>
      <c r="C393" s="48" t="s">
        <v>326</v>
      </c>
      <c r="D393" s="48" t="s">
        <v>287</v>
      </c>
      <c r="E393" s="48" t="s">
        <v>327</v>
      </c>
      <c r="F393" s="48">
        <v>2.19716138878829E-2</v>
      </c>
      <c r="G393" s="48">
        <v>4.7761074000000001E-2</v>
      </c>
      <c r="H393" s="48">
        <v>365</v>
      </c>
      <c r="I393" s="40">
        <f t="shared" si="6"/>
        <v>6.1436097185018291E-9</v>
      </c>
      <c r="J393" s="40">
        <f>($G393*(1-('Exposure Inputs'!$C$17/100))*'Exposure Inputs'!$C$6*1*'Exposure Inputs'!$C$15)/('Exposure Inputs'!$C$8*'Exposure Inputs'!$C$11)</f>
        <v>1.9220166413092107E-6</v>
      </c>
      <c r="K393" s="40">
        <f>($F393*(1-('Exposure Inputs'!$C$17)/100)*'Exposure Inputs'!$C$7*'Exposure Inputs'!$C$12*'Exposure Inputs'!$C$15*H393)/('Exposure Inputs'!$C$8*'Exposure Inputs'!$C$13*'Exposure Inputs'!$C$16)</f>
        <v>2.4158174936637565E-7</v>
      </c>
      <c r="L393" s="40">
        <f>($F393*(1-('Exposure Inputs'!$C$17)/100)*'Exposure Inputs'!$C$7*'Exposure Inputs'!$C$12*'Exposure Inputs'!$C$15*H393)/('Exposure Inputs'!$C$8*'Exposure Inputs'!$C$14*'Exposure Inputs'!$C$16)</f>
        <v>1.7654050915235143E-7</v>
      </c>
      <c r="M393" s="40">
        <f>($F393*(1-('Exposure Inputs'!$C$17)/100)*'Exposure Inputs'!$C$12*'Exposure Inputs'!$C$15*H393)/('Exposure Inputs'!$C$14*'Exposure Inputs'!$C$16)</f>
        <v>1.6056179379606736E-5</v>
      </c>
      <c r="N393" s="40">
        <f>'Exposure Inputs'!$E$60/$J393</f>
        <v>6555614.4151890995</v>
      </c>
      <c r="O393" s="40">
        <f>'Exposure Inputs'!$E$61/$K393</f>
        <v>2152480.4806814427</v>
      </c>
      <c r="P393" s="40">
        <f>L393*'Exposure Inputs'!$E$63</f>
        <v>6.1436097185018291E-9</v>
      </c>
      <c r="Q393" s="40">
        <f>($G393*(1-('Exposure Inputs'!$C$17/100))*'Exposure Inputs'!$D$6*1*'Exposure Inputs'!$C$15)/('Exposure Inputs'!$D$8*'Exposure Inputs'!$D$11)</f>
        <v>6.7434571715744692E-6</v>
      </c>
      <c r="R393" s="40">
        <f>($F393*(1-('Exposure Inputs'!$C$17)/100)*'Exposure Inputs'!$D$7*'Exposure Inputs'!$D$12*'Exposure Inputs'!$C$15*H393)/('Exposure Inputs'!$D$8*'Exposure Inputs'!$D$13*'Exposure Inputs'!$C$16)</f>
        <v>6.1707511344692415E-7</v>
      </c>
      <c r="S393" s="40">
        <f>($F393*(1-('Exposure Inputs'!$C$17)/100)*'Exposure Inputs'!$D$7*'Exposure Inputs'!$D$12*'Exposure Inputs'!$C$15*H393)/('Exposure Inputs'!$D$8*'Exposure Inputs'!$C$14*'Exposure Inputs'!$C$16)</f>
        <v>7.9112194031656939E-9</v>
      </c>
      <c r="T393" s="40">
        <f>($F393*(1-('Exposure Inputs'!$C$17)/100)*'Exposure Inputs'!$D$12*'Exposure Inputs'!$C$15*H393)/('Exposure Inputs'!$C$14*'Exposure Inputs'!$C$16)</f>
        <v>2.8168735753696026E-7</v>
      </c>
      <c r="U393" s="40">
        <f>'Exposure Inputs'!$E$60/Q393</f>
        <v>1868477.796984086</v>
      </c>
      <c r="V393" s="40">
        <f>'Exposure Inputs'!$E$61/R393</f>
        <v>842685.09403227817</v>
      </c>
      <c r="W393" s="40">
        <f>($G393*(1-('Exposure Inputs'!$C$17/100))*'Exposure Inputs'!$E$6*'Exposure Inputs'!$C$15)/('Exposure Inputs'!$E$8*'Exposure Inputs'!$E$11)</f>
        <v>1.4768577910055867E-6</v>
      </c>
      <c r="X393" s="40">
        <f>($F393*(1-('Exposure Inputs'!$C$17)/100)*'Exposure Inputs'!$E$7*'Exposure Inputs'!$E$12*'Exposure Inputs'!$C$15*H393)/('Exposure Inputs'!$E$8*'Exposure Inputs'!$E$13*'Exposure Inputs'!$C$16)</f>
        <v>1.3379362646811374E-7</v>
      </c>
      <c r="Y393" s="40">
        <f>($F393*(1-('Exposure Inputs'!$C$17)/100)*'Exposure Inputs'!$E$7*'Exposure Inputs'!$E$12*'Exposure Inputs'!$C$15*H393)/('Exposure Inputs'!$E$8*'Exposure Inputs'!$C$14*'Exposure Inputs'!$C$16)</f>
        <v>8.5765145171867787E-9</v>
      </c>
      <c r="Z393" s="40">
        <f>($F393*(1-('Exposure Inputs'!$C$17)/100)*'Exposure Inputs'!$E$12*'Exposure Inputs'!$C$15*H393)/('Exposure Inputs'!$C$14*'Exposure Inputs'!$C$16)</f>
        <v>1.4084367876848014E-6</v>
      </c>
      <c r="AA393" s="40">
        <f>'Exposure Inputs'!$E$60/W393</f>
        <v>8531627.132102346</v>
      </c>
      <c r="AB393" s="40">
        <f>'Exposure Inputs'!$E$61/X393</f>
        <v>3886582.74483597</v>
      </c>
      <c r="AC393" s="40">
        <f>($G393*(1-('Exposure Inputs'!$C$17/100))*'Exposure Inputs'!$F$6*'Exposure Inputs'!$C$15)/('Exposure Inputs'!$F$8*'Exposure Inputs'!$F$11)</f>
        <v>1.4807614667957748E-6</v>
      </c>
      <c r="AD393" s="40">
        <f>($F393*(1-('Exposure Inputs'!$C$17)/100)*'Exposure Inputs'!$F$7*'Exposure Inputs'!$F$12*'Exposure Inputs'!$C$15*H393)/('Exposure Inputs'!$F$8*'Exposure Inputs'!$F$13*'Exposure Inputs'!$C$16)</f>
        <v>1.2184961927259002E-7</v>
      </c>
      <c r="AE393" s="40">
        <f>($F393*(1-('Exposure Inputs'!$C$17)/100)*'Exposure Inputs'!$F$7*'Exposure Inputs'!$F$12*'Exposure Inputs'!$C$15*H393)/('Exposure Inputs'!$F$8*'Exposure Inputs'!$C$14*'Exposure Inputs'!$C$16)</f>
        <v>7.8108730302942331E-9</v>
      </c>
      <c r="AF393" s="40">
        <f>($F393*(1-('Exposure Inputs'!$C$17)/100)*'Exposure Inputs'!$F$12*'Exposure Inputs'!$C$15*H393)/('Exposure Inputs'!$C$14*'Exposure Inputs'!$C$16)</f>
        <v>1.4084367876848014E-6</v>
      </c>
      <c r="AG393" s="40">
        <f>'Exposure Inputs'!$E$60/AC393</f>
        <v>8509135.5242145695</v>
      </c>
      <c r="AH393" s="40">
        <f>'Exposure Inputs'!$E$61/AD393</f>
        <v>4267555.3941346919</v>
      </c>
      <c r="AI393" s="40">
        <f>($G393*(1-('Exposure Inputs'!$C$17/100))*'Exposure Inputs'!$G$6*'Exposure Inputs'!$C$15)/('Exposure Inputs'!$G$8*'Exposure Inputs'!$G$11)</f>
        <v>1.8894160720754718E-6</v>
      </c>
      <c r="AJ393" s="40">
        <f>($F393*(1-('Exposure Inputs'!$C$17)/100)*'Exposure Inputs'!$G$7*'Exposure Inputs'!$G$12*'Exposure Inputs'!$C$15*H393)/('Exposure Inputs'!$G$8*'Exposure Inputs'!$G$13*'Exposure Inputs'!$C$16)</f>
        <v>2.0313378877476642E-7</v>
      </c>
      <c r="AK393" s="40">
        <f>($F393*(1-('Exposure Inputs'!$C$17)/100)*'Exposure Inputs'!$G$7*'Exposure Inputs'!$G$12*'Exposure Inputs'!$C$15*H393)/('Exposure Inputs'!$G$8*'Exposure Inputs'!$C$14*'Exposure Inputs'!$C$16)</f>
        <v>1.3021396716331181E-8</v>
      </c>
      <c r="AL393" s="40">
        <f>($F393*(1-('Exposure Inputs'!$C$17)/100)*'Exposure Inputs'!$G$12*'Exposure Inputs'!$C$15*H393)/('Exposure Inputs'!$C$14*'Exposure Inputs'!$C$16)</f>
        <v>1.4084367876848014E-6</v>
      </c>
      <c r="AM393" s="40">
        <f>'Exposure Inputs'!$E$60/AI393</f>
        <v>6668727.0137165943</v>
      </c>
      <c r="AN393" s="40">
        <f>'Exposure Inputs'!$E$61/AJ393</f>
        <v>2559889.2391879377</v>
      </c>
      <c r="AO393" s="40">
        <f>($G393*(1-('Exposure Inputs'!$C$17/100))*'Exposure Inputs'!$H$6*'Exposure Inputs'!$C$15)/('Exposure Inputs'!$H$8*'Exposure Inputs'!$H$11)</f>
        <v>2.3980776291111108E-6</v>
      </c>
      <c r="AP393" s="40">
        <f>($F393*(1-('Exposure Inputs'!$C$17)/100)*'Exposure Inputs'!$H$7*'Exposure Inputs'!$H$12*'Exposure Inputs'!$C$15*H393)/('Exposure Inputs'!$H$8*'Exposure Inputs'!$H$13*'Exposure Inputs'!$C$16)</f>
        <v>2.644731301319238E-7</v>
      </c>
      <c r="AQ393" s="40">
        <f>($F393*(1-('Exposure Inputs'!$C$17)/100)*'Exposure Inputs'!$H$7*'Exposure Inputs'!$H$12*'Exposure Inputs'!$C$15*H393)/('Exposure Inputs'!$H$8*'Exposure Inputs'!$C$14*'Exposure Inputs'!$C$16)</f>
        <v>1.6953405777687425E-8</v>
      </c>
      <c r="AR393" s="40">
        <f>($F393*(1-('Exposure Inputs'!$C$17)/100)*'Exposure Inputs'!$H$12*'Exposure Inputs'!$C$15*H393)/('Exposure Inputs'!$C$14*'Exposure Inputs'!$C$16)</f>
        <v>1.4084367876848014E-6</v>
      </c>
      <c r="AS393" s="40">
        <f>'Exposure Inputs'!$E$60/AO393</f>
        <v>5254208.5573228123</v>
      </c>
      <c r="AT393" s="40">
        <f>'Exposure Inputs'!$E$61/AP393</f>
        <v>1966173.2734082097</v>
      </c>
    </row>
    <row r="394" spans="1:46" s="35" customFormat="1">
      <c r="A394" s="47">
        <v>2019</v>
      </c>
      <c r="B394" s="48">
        <v>110055984957</v>
      </c>
      <c r="C394" s="48" t="s">
        <v>328</v>
      </c>
      <c r="D394" s="48" t="s">
        <v>287</v>
      </c>
      <c r="E394" s="48" t="s">
        <v>329</v>
      </c>
      <c r="F394" s="48">
        <v>9.3143958999999998E-2</v>
      </c>
      <c r="G394" s="48">
        <v>9.3143958999999998E-2</v>
      </c>
      <c r="H394" s="48">
        <v>365</v>
      </c>
      <c r="I394" s="40">
        <f t="shared" si="6"/>
        <v>2.6044519744984232E-8</v>
      </c>
      <c r="J394" s="40">
        <f>($G394*(1-('Exposure Inputs'!$C$17/100))*'Exposure Inputs'!$C$6*1*'Exposure Inputs'!$C$15)/('Exposure Inputs'!$C$8*'Exposure Inputs'!$C$11)</f>
        <v>3.7483294290120614E-6</v>
      </c>
      <c r="K394" s="40">
        <f>($F394*(1-('Exposure Inputs'!$C$17)/100)*'Exposure Inputs'!$C$7*'Exposure Inputs'!$C$12*'Exposure Inputs'!$C$15*H394)/('Exposure Inputs'!$C$8*'Exposure Inputs'!$C$13*'Exposure Inputs'!$C$16)</f>
        <v>1.0241341702504388E-6</v>
      </c>
      <c r="L394" s="40">
        <f>($F394*(1-('Exposure Inputs'!$C$17)/100)*'Exposure Inputs'!$C$7*'Exposure Inputs'!$C$12*'Exposure Inputs'!$C$15*H394)/('Exposure Inputs'!$C$8*'Exposure Inputs'!$C$14*'Exposure Inputs'!$C$16)</f>
        <v>7.4840573979839755E-7</v>
      </c>
      <c r="M394" s="40">
        <f>($F394*(1-('Exposure Inputs'!$C$17)/100)*'Exposure Inputs'!$C$12*'Exposure Inputs'!$C$15*H394)/('Exposure Inputs'!$C$14*'Exposure Inputs'!$C$16)</f>
        <v>6.8066739269230774E-5</v>
      </c>
      <c r="N394" s="40">
        <f>'Exposure Inputs'!$E$60/$J394</f>
        <v>3361497.4987193034</v>
      </c>
      <c r="O394" s="40">
        <f>'Exposure Inputs'!$E$61/$K394</f>
        <v>507745.97226146719</v>
      </c>
      <c r="P394" s="40">
        <f>L394*'Exposure Inputs'!$E$63</f>
        <v>2.6044519744984232E-8</v>
      </c>
      <c r="Q394" s="40">
        <f>($G394*(1-('Exposure Inputs'!$C$17/100))*'Exposure Inputs'!$D$6*1*'Exposure Inputs'!$C$15)/('Exposure Inputs'!$D$8*'Exposure Inputs'!$D$11)</f>
        <v>1.315113429625532E-5</v>
      </c>
      <c r="R394" s="40">
        <f>($F394*(1-('Exposure Inputs'!$C$17)/100)*'Exposure Inputs'!$D$7*'Exposure Inputs'!$D$12*'Exposure Inputs'!$C$15*H394)/('Exposure Inputs'!$D$8*'Exposure Inputs'!$D$13*'Exposure Inputs'!$C$16)</f>
        <v>2.6159579974468091E-6</v>
      </c>
      <c r="S394" s="40">
        <f>($F394*(1-('Exposure Inputs'!$C$17)/100)*'Exposure Inputs'!$D$7*'Exposure Inputs'!$D$12*'Exposure Inputs'!$C$15*H394)/('Exposure Inputs'!$D$8*'Exposure Inputs'!$C$14*'Exposure Inputs'!$C$16)</f>
        <v>3.3537923044189859E-8</v>
      </c>
      <c r="T394" s="40">
        <f>($F394*(1-('Exposure Inputs'!$C$17)/100)*'Exposure Inputs'!$D$12*'Exposure Inputs'!$C$15*H394)/('Exposure Inputs'!$C$14*'Exposure Inputs'!$C$16)</f>
        <v>1.1941533205128204E-6</v>
      </c>
      <c r="U394" s="40">
        <f>'Exposure Inputs'!$E$60/Q394</f>
        <v>958092.26156163192</v>
      </c>
      <c r="V394" s="40">
        <f>'Exposure Inputs'!$E$61/R394</f>
        <v>198779.95002500925</v>
      </c>
      <c r="W394" s="40">
        <f>($G394*(1-('Exposure Inputs'!$C$17/100))*'Exposure Inputs'!$E$6*'Exposure Inputs'!$C$15)/('Exposure Inputs'!$E$8*'Exposure Inputs'!$E$11)</f>
        <v>2.8801777266201118E-6</v>
      </c>
      <c r="X394" s="40">
        <f>($F394*(1-('Exposure Inputs'!$C$17)/100)*'Exposure Inputs'!$E$7*'Exposure Inputs'!$E$12*'Exposure Inputs'!$C$15*H394)/('Exposure Inputs'!$E$8*'Exposure Inputs'!$E$13*'Exposure Inputs'!$C$16)</f>
        <v>5.6718947100558658E-7</v>
      </c>
      <c r="Y394" s="40">
        <f>($F394*(1-('Exposure Inputs'!$C$17)/100)*'Exposure Inputs'!$E$7*'Exposure Inputs'!$E$12*'Exposure Inputs'!$C$15*H394)/('Exposure Inputs'!$E$8*'Exposure Inputs'!$C$14*'Exposure Inputs'!$C$16)</f>
        <v>3.6358299423435039E-8</v>
      </c>
      <c r="Z394" s="40">
        <f>($F394*(1-('Exposure Inputs'!$C$17)/100)*'Exposure Inputs'!$E$12*'Exposure Inputs'!$C$15*H394)/('Exposure Inputs'!$C$14*'Exposure Inputs'!$C$16)</f>
        <v>5.9707666025641022E-6</v>
      </c>
      <c r="AA394" s="40">
        <f>'Exposure Inputs'!$E$60/W394</f>
        <v>4374730.0326449294</v>
      </c>
      <c r="AB394" s="40">
        <f>'Exposure Inputs'!$E$61/X394</f>
        <v>916801.22178233846</v>
      </c>
      <c r="AC394" s="40">
        <f>($G394*(1-('Exposure Inputs'!$C$17/100))*'Exposure Inputs'!$F$6*'Exposure Inputs'!$C$15)/('Exposure Inputs'!$F$8*'Exposure Inputs'!$F$11)</f>
        <v>2.8877907006866196E-6</v>
      </c>
      <c r="AD394" s="40">
        <f>($F394*(1-('Exposure Inputs'!$C$17)/100)*'Exposure Inputs'!$F$7*'Exposure Inputs'!$F$12*'Exposure Inputs'!$C$15*H394)/('Exposure Inputs'!$F$8*'Exposure Inputs'!$F$13*'Exposure Inputs'!$C$16)</f>
        <v>5.1655540642605638E-7</v>
      </c>
      <c r="AE394" s="40">
        <f>($F394*(1-('Exposure Inputs'!$C$17)/100)*'Exposure Inputs'!$F$7*'Exposure Inputs'!$F$12*'Exposure Inputs'!$C$15*H394)/('Exposure Inputs'!$F$8*'Exposure Inputs'!$C$14*'Exposure Inputs'!$C$16)</f>
        <v>3.3112526052952332E-8</v>
      </c>
      <c r="AF394" s="40">
        <f>($F394*(1-('Exposure Inputs'!$C$17)/100)*'Exposure Inputs'!$F$12*'Exposure Inputs'!$C$15*H394)/('Exposure Inputs'!$C$14*'Exposure Inputs'!$C$16)</f>
        <v>5.9707666025641022E-6</v>
      </c>
      <c r="AG394" s="40">
        <f>'Exposure Inputs'!$E$60/AC394</f>
        <v>4363197.0963145439</v>
      </c>
      <c r="AH394" s="40">
        <f>'Exposure Inputs'!$E$61/AD394</f>
        <v>1006668.3912917998</v>
      </c>
      <c r="AI394" s="40">
        <f>($G394*(1-('Exposure Inputs'!$C$17/100))*'Exposure Inputs'!$G$6*'Exposure Inputs'!$C$15)/('Exposure Inputs'!$G$8*'Exposure Inputs'!$G$11)</f>
        <v>3.6847515855974842E-6</v>
      </c>
      <c r="AJ394" s="40">
        <f>($F394*(1-('Exposure Inputs'!$C$17)/100)*'Exposure Inputs'!$G$7*'Exposure Inputs'!$G$12*'Exposure Inputs'!$C$15*H394)/('Exposure Inputs'!$G$8*'Exposure Inputs'!$G$13*'Exposure Inputs'!$C$16)</f>
        <v>8.6114226245283027E-7</v>
      </c>
      <c r="AK394" s="40">
        <f>($F394*(1-('Exposure Inputs'!$C$17)/100)*'Exposure Inputs'!$G$7*'Exposure Inputs'!$G$12*'Exposure Inputs'!$C$15*H394)/('Exposure Inputs'!$G$8*'Exposure Inputs'!$C$14*'Exposure Inputs'!$C$16)</f>
        <v>5.5201427080309635E-8</v>
      </c>
      <c r="AL394" s="40">
        <f>($F394*(1-('Exposure Inputs'!$C$17)/100)*'Exposure Inputs'!$G$12*'Exposure Inputs'!$C$15*H394)/('Exposure Inputs'!$C$14*'Exposure Inputs'!$C$16)</f>
        <v>5.9707666025641022E-6</v>
      </c>
      <c r="AM394" s="40">
        <f>'Exposure Inputs'!$E$60/AI394</f>
        <v>3419497.8161484129</v>
      </c>
      <c r="AN394" s="40">
        <f>'Exposure Inputs'!$E$61/AJ394</f>
        <v>603849.12304601166</v>
      </c>
      <c r="AO394" s="40">
        <f>($G394*(1-('Exposure Inputs'!$C$17/100))*'Exposure Inputs'!$H$6*'Exposure Inputs'!$C$15)/('Exposure Inputs'!$H$8*'Exposure Inputs'!$H$11)</f>
        <v>4.6767466821358016E-6</v>
      </c>
      <c r="AP394" s="40">
        <f>($F394*(1-('Exposure Inputs'!$C$17)/100)*'Exposure Inputs'!$H$7*'Exposure Inputs'!$H$12*'Exposure Inputs'!$C$15*H394)/('Exposure Inputs'!$H$8*'Exposure Inputs'!$H$13*'Exposure Inputs'!$C$16)</f>
        <v>1.1211772842592591E-6</v>
      </c>
      <c r="AQ394" s="40">
        <f>($F394*(1-('Exposure Inputs'!$C$17)/100)*'Exposure Inputs'!$H$7*'Exposure Inputs'!$H$12*'Exposure Inputs'!$C$15*H394)/('Exposure Inputs'!$H$8*'Exposure Inputs'!$C$14*'Exposure Inputs'!$C$16)</f>
        <v>7.1870338734567899E-8</v>
      </c>
      <c r="AR394" s="40">
        <f>($F394*(1-('Exposure Inputs'!$C$17)/100)*'Exposure Inputs'!$H$12*'Exposure Inputs'!$C$15*H394)/('Exposure Inputs'!$C$14*'Exposure Inputs'!$C$16)</f>
        <v>5.9707666025641022E-6</v>
      </c>
      <c r="AS394" s="40">
        <f>'Exposure Inputs'!$E$60/AO394</f>
        <v>2694180.5610574069</v>
      </c>
      <c r="AT394" s="40">
        <f>'Exposure Inputs'!$E$61/AP394</f>
        <v>463798.19436277135</v>
      </c>
    </row>
    <row r="395" spans="1:46" s="35" customFormat="1">
      <c r="A395" s="47">
        <v>2021</v>
      </c>
      <c r="B395" s="48">
        <v>110027858432</v>
      </c>
      <c r="C395" s="48" t="s">
        <v>330</v>
      </c>
      <c r="D395" s="48" t="s">
        <v>287</v>
      </c>
      <c r="E395" s="48" t="s">
        <v>331</v>
      </c>
      <c r="F395" s="48">
        <v>0.71656297354869702</v>
      </c>
      <c r="G395" s="48">
        <v>0.71656297354869702</v>
      </c>
      <c r="H395" s="48">
        <v>365</v>
      </c>
      <c r="I395" s="40">
        <f t="shared" si="6"/>
        <v>2.0036230705110624E-7</v>
      </c>
      <c r="J395" s="40">
        <f>($G395*(1-('Exposure Inputs'!$C$17/100))*'Exposure Inputs'!$C$6*1*'Exposure Inputs'!$C$15)/('Exposure Inputs'!$C$8*'Exposure Inputs'!$C$11)</f>
        <v>2.8836159750231059E-5</v>
      </c>
      <c r="K395" s="40">
        <f>($F395*(1-('Exposure Inputs'!$C$17)/100)*'Exposure Inputs'!$C$7*'Exposure Inputs'!$C$12*'Exposure Inputs'!$C$15*H395)/('Exposure Inputs'!$C$8*'Exposure Inputs'!$C$13*'Exposure Inputs'!$C$16)</f>
        <v>7.8787356069703002E-6</v>
      </c>
      <c r="L395" s="40">
        <f>($F395*(1-('Exposure Inputs'!$C$17)/100)*'Exposure Inputs'!$C$7*'Exposure Inputs'!$C$12*'Exposure Inputs'!$C$15*H395)/('Exposure Inputs'!$C$8*'Exposure Inputs'!$C$14*'Exposure Inputs'!$C$16)</f>
        <v>5.7575375589398352E-6</v>
      </c>
      <c r="M395" s="40">
        <f>($F395*(1-('Exposure Inputs'!$C$17)/100)*'Exposure Inputs'!$C$12*'Exposure Inputs'!$C$15*H395)/('Exposure Inputs'!$C$14*'Exposure Inputs'!$C$16)</f>
        <v>5.23642172977894E-4</v>
      </c>
      <c r="N395" s="40">
        <f>'Exposure Inputs'!$E$60/$J395</f>
        <v>436951.38704795938</v>
      </c>
      <c r="O395" s="40">
        <f>'Exposure Inputs'!$E$61/$K395</f>
        <v>66000.43787990007</v>
      </c>
      <c r="P395" s="40">
        <f>L395*'Exposure Inputs'!$E$63</f>
        <v>2.0036230705110624E-7</v>
      </c>
      <c r="Q395" s="40">
        <f>($G395*(1-('Exposure Inputs'!$C$17/100))*'Exposure Inputs'!$D$6*1*'Exposure Inputs'!$C$15)/('Exposure Inputs'!$D$8*'Exposure Inputs'!$D$11)</f>
        <v>1.0117259345679052E-4</v>
      </c>
      <c r="R395" s="40">
        <f>($F395*(1-('Exposure Inputs'!$C$17)/100)*'Exposure Inputs'!$D$7*'Exposure Inputs'!$D$12*'Exposure Inputs'!$C$15*H395)/('Exposure Inputs'!$D$8*'Exposure Inputs'!$D$13*'Exposure Inputs'!$C$16)</f>
        <v>2.0124747342218725E-5</v>
      </c>
      <c r="S395" s="40">
        <f>($F395*(1-('Exposure Inputs'!$C$17)/100)*'Exposure Inputs'!$D$7*'Exposure Inputs'!$D$12*'Exposure Inputs'!$C$15*H395)/('Exposure Inputs'!$D$8*'Exposure Inputs'!$C$14*'Exposure Inputs'!$C$16)</f>
        <v>2.5800958131049648E-7</v>
      </c>
      <c r="T395" s="40">
        <f>($F395*(1-('Exposure Inputs'!$C$17)/100)*'Exposure Inputs'!$D$12*'Exposure Inputs'!$C$15*H395)/('Exposure Inputs'!$C$14*'Exposure Inputs'!$C$16)</f>
        <v>9.1867047890858603E-6</v>
      </c>
      <c r="U395" s="40">
        <f>'Exposure Inputs'!$E$60/Q395</f>
        <v>124539.65614098143</v>
      </c>
      <c r="V395" s="40">
        <f>'Exposure Inputs'!$E$61/R395</f>
        <v>25838.833708442013</v>
      </c>
      <c r="W395" s="40">
        <f>($G395*(1-('Exposure Inputs'!$C$17/100))*'Exposure Inputs'!$E$6*'Exposure Inputs'!$C$15)/('Exposure Inputs'!$E$8*'Exposure Inputs'!$E$11)</f>
        <v>2.2157408148558873E-5</v>
      </c>
      <c r="X395" s="40">
        <f>($F395*(1-('Exposure Inputs'!$C$17)/100)*'Exposure Inputs'!$E$7*'Exposure Inputs'!$E$12*'Exposure Inputs'!$C$15*H395)/('Exposure Inputs'!$E$8*'Exposure Inputs'!$E$13*'Exposure Inputs'!$C$16)</f>
        <v>4.3634281629501659E-6</v>
      </c>
      <c r="Y395" s="40">
        <f>($F395*(1-('Exposure Inputs'!$C$17)/100)*'Exposure Inputs'!$E$7*'Exposure Inputs'!$E$12*'Exposure Inputs'!$C$15*H395)/('Exposure Inputs'!$E$8*'Exposure Inputs'!$C$14*'Exposure Inputs'!$C$16)</f>
        <v>2.7970693352244659E-7</v>
      </c>
      <c r="Z395" s="40">
        <f>($F395*(1-('Exposure Inputs'!$C$17)/100)*'Exposure Inputs'!$E$12*'Exposure Inputs'!$C$15*H395)/('Exposure Inputs'!$C$14*'Exposure Inputs'!$C$16)</f>
        <v>4.5933523945429295E-5</v>
      </c>
      <c r="AA395" s="40">
        <f>'Exposure Inputs'!$E$60/W395</f>
        <v>568658.5685257375</v>
      </c>
      <c r="AB395" s="40">
        <f>'Exposure Inputs'!$E$61/X395</f>
        <v>119172.35269628499</v>
      </c>
      <c r="AC395" s="40">
        <f>($G395*(1-('Exposure Inputs'!$C$17/100))*'Exposure Inputs'!$F$6*'Exposure Inputs'!$C$15)/('Exposure Inputs'!$F$8*'Exposure Inputs'!$F$11)</f>
        <v>2.2215975289071403E-5</v>
      </c>
      <c r="AD395" s="40">
        <f>($F395*(1-('Exposure Inputs'!$C$17)/100)*'Exposure Inputs'!$F$7*'Exposure Inputs'!$F$12*'Exposure Inputs'!$C$15*H395)/('Exposure Inputs'!$F$8*'Exposure Inputs'!$F$13*'Exposure Inputs'!$C$16)</f>
        <v>3.9738967723211186E-6</v>
      </c>
      <c r="AE395" s="40">
        <f>($F395*(1-('Exposure Inputs'!$C$17)/100)*'Exposure Inputs'!$F$7*'Exposure Inputs'!$F$12*'Exposure Inputs'!$C$15*H395)/('Exposure Inputs'!$F$8*'Exposure Inputs'!$C$14*'Exposure Inputs'!$C$16)</f>
        <v>2.5473697258468714E-7</v>
      </c>
      <c r="AF395" s="40">
        <f>($F395*(1-('Exposure Inputs'!$C$17)/100)*'Exposure Inputs'!$F$12*'Exposure Inputs'!$C$15*H395)/('Exposure Inputs'!$C$14*'Exposure Inputs'!$C$16)</f>
        <v>4.5933523945429295E-5</v>
      </c>
      <c r="AG395" s="40">
        <f>'Exposure Inputs'!$E$60/AC395</f>
        <v>567159.43531852309</v>
      </c>
      <c r="AH395" s="40">
        <f>'Exposure Inputs'!$E$61/AD395</f>
        <v>130853.92746532582</v>
      </c>
      <c r="AI395" s="40">
        <f>($G395*(1-('Exposure Inputs'!$C$17/100))*'Exposure Inputs'!$G$6*'Exposure Inputs'!$C$15)/('Exposure Inputs'!$G$8*'Exposure Inputs'!$G$11)</f>
        <v>2.8347050966171728E-5</v>
      </c>
      <c r="AJ395" s="40">
        <f>($F395*(1-('Exposure Inputs'!$C$17)/100)*'Exposure Inputs'!$G$7*'Exposure Inputs'!$G$12*'Exposure Inputs'!$C$15*H395)/('Exposure Inputs'!$G$8*'Exposure Inputs'!$G$13*'Exposure Inputs'!$C$16)</f>
        <v>6.6248274912992758E-6</v>
      </c>
      <c r="AK395" s="40">
        <f>($F395*(1-('Exposure Inputs'!$C$17)/100)*'Exposure Inputs'!$G$7*'Exposure Inputs'!$G$12*'Exposure Inputs'!$C$15*H395)/('Exposure Inputs'!$G$8*'Exposure Inputs'!$C$14*'Exposure Inputs'!$C$16)</f>
        <v>4.2466842892944075E-7</v>
      </c>
      <c r="AL395" s="40">
        <f>($F395*(1-('Exposure Inputs'!$C$17)/100)*'Exposure Inputs'!$G$12*'Exposure Inputs'!$C$15*H395)/('Exposure Inputs'!$C$14*'Exposure Inputs'!$C$16)</f>
        <v>4.5933523945429295E-5</v>
      </c>
      <c r="AM395" s="40">
        <f>'Exposure Inputs'!$E$60/AI395</f>
        <v>444490.68141290435</v>
      </c>
      <c r="AN395" s="40">
        <f>'Exposure Inputs'!$E$61/AJ395</f>
        <v>78492.609910664483</v>
      </c>
      <c r="AO395" s="40">
        <f>($G395*(1-('Exposure Inputs'!$C$17/100))*'Exposure Inputs'!$H$6*'Exposure Inputs'!$C$15)/('Exposure Inputs'!$H$8*'Exposure Inputs'!$H$11)</f>
        <v>3.5978538437315438E-5</v>
      </c>
      <c r="AP395" s="40">
        <f>($F395*(1-('Exposure Inputs'!$C$17)/100)*'Exposure Inputs'!$H$7*'Exposure Inputs'!$H$12*'Exposure Inputs'!$C$15*H395)/('Exposure Inputs'!$H$8*'Exposure Inputs'!$H$13*'Exposure Inputs'!$C$16)</f>
        <v>8.6252950519750562E-6</v>
      </c>
      <c r="AQ395" s="40">
        <f>($F395*(1-('Exposure Inputs'!$C$17)/100)*'Exposure Inputs'!$H$7*'Exposure Inputs'!$H$12*'Exposure Inputs'!$C$15*H395)/('Exposure Inputs'!$H$8*'Exposure Inputs'!$C$14*'Exposure Inputs'!$C$16)</f>
        <v>5.5290352897275997E-7</v>
      </c>
      <c r="AR395" s="40">
        <f>($F395*(1-('Exposure Inputs'!$C$17)/100)*'Exposure Inputs'!$H$12*'Exposure Inputs'!$C$15*H395)/('Exposure Inputs'!$C$14*'Exposure Inputs'!$C$16)</f>
        <v>4.5933523945429295E-5</v>
      </c>
      <c r="AS395" s="40">
        <f>'Exposure Inputs'!$E$60/AO395</f>
        <v>350208.77854592906</v>
      </c>
      <c r="AT395" s="40">
        <f>'Exposure Inputs'!$E$61/AP395</f>
        <v>60287.792691906609</v>
      </c>
    </row>
    <row r="396" spans="1:46" s="35" customFormat="1">
      <c r="A396" s="47">
        <v>2019</v>
      </c>
      <c r="B396" s="48">
        <v>110000730451</v>
      </c>
      <c r="C396" s="48" t="s">
        <v>332</v>
      </c>
      <c r="D396" s="48" t="s">
        <v>287</v>
      </c>
      <c r="E396" s="48" t="s">
        <v>333</v>
      </c>
      <c r="F396" s="48">
        <v>3.9688904276903102E-6</v>
      </c>
      <c r="G396" s="48">
        <v>7.39110325911019E-6</v>
      </c>
      <c r="H396" s="48">
        <v>365</v>
      </c>
      <c r="I396" s="40">
        <f t="shared" ref="I396:I459" si="7">P396</f>
        <v>1.1097643499312628E-12</v>
      </c>
      <c r="J396" s="40">
        <f>($G396*(1-('Exposure Inputs'!$C$17/100))*'Exposure Inputs'!$C$6*1*'Exposure Inputs'!$C$15)/('Exposure Inputs'!$C$8*'Exposure Inputs'!$C$11)</f>
        <v>2.9743517621995954E-10</v>
      </c>
      <c r="K396" s="40">
        <f>($F396*(1-('Exposure Inputs'!$C$17)/100)*'Exposure Inputs'!$C$7*'Exposure Inputs'!$C$12*'Exposure Inputs'!$C$15*H396)/('Exposure Inputs'!$C$8*'Exposure Inputs'!$C$13*'Exposure Inputs'!$C$16)</f>
        <v>4.3638646549021225E-11</v>
      </c>
      <c r="L396" s="40">
        <f>($F396*(1-('Exposure Inputs'!$C$17)/100)*'Exposure Inputs'!$C$7*'Exposure Inputs'!$C$12*'Exposure Inputs'!$C$15*H396)/('Exposure Inputs'!$C$8*'Exposure Inputs'!$C$14*'Exposure Inputs'!$C$16)</f>
        <v>3.1889780170438589E-11</v>
      </c>
      <c r="M396" s="40">
        <f>($F396*(1-('Exposure Inputs'!$C$17)/100)*'Exposure Inputs'!$C$12*'Exposure Inputs'!$C$15*H396)/('Exposure Inputs'!$C$14*'Exposure Inputs'!$C$16)</f>
        <v>2.9003430048506112E-9</v>
      </c>
      <c r="N396" s="40">
        <f>'Exposure Inputs'!$E$60/$J396</f>
        <v>42362171684.367409</v>
      </c>
      <c r="O396" s="40">
        <f>'Exposure Inputs'!$E$61/$K396</f>
        <v>11916043258.029577</v>
      </c>
      <c r="P396" s="40">
        <f>L396*'Exposure Inputs'!$E$63</f>
        <v>1.1097643499312628E-12</v>
      </c>
      <c r="Q396" s="40">
        <f>($G396*(1-('Exposure Inputs'!$C$17/100))*'Exposure Inputs'!$D$6*1*'Exposure Inputs'!$C$15)/('Exposure Inputs'!$D$8*'Exposure Inputs'!$D$11)</f>
        <v>1.0435608771798984E-9</v>
      </c>
      <c r="R396" s="40">
        <f>($F396*(1-('Exposure Inputs'!$C$17)/100)*'Exposure Inputs'!$D$7*'Exposure Inputs'!$D$12*'Exposure Inputs'!$C$15*H396)/('Exposure Inputs'!$D$8*'Exposure Inputs'!$D$13*'Exposure Inputs'!$C$16)</f>
        <v>1.114667098840683E-10</v>
      </c>
      <c r="S396" s="40">
        <f>($F396*(1-('Exposure Inputs'!$C$17)/100)*'Exposure Inputs'!$D$7*'Exposure Inputs'!$D$12*'Exposure Inputs'!$C$15*H396)/('Exposure Inputs'!$D$8*'Exposure Inputs'!$C$14*'Exposure Inputs'!$C$16)</f>
        <v>1.4290603831290807E-12</v>
      </c>
      <c r="T396" s="40">
        <f>($F396*(1-('Exposure Inputs'!$C$17)/100)*'Exposure Inputs'!$D$12*'Exposure Inputs'!$C$15*H396)/('Exposure Inputs'!$C$14*'Exposure Inputs'!$C$16)</f>
        <v>5.0883210611414228E-11</v>
      </c>
      <c r="U396" s="40">
        <f>'Exposure Inputs'!$E$60/Q396</f>
        <v>12074044050.07021</v>
      </c>
      <c r="V396" s="40">
        <f>'Exposure Inputs'!$E$61/R396</f>
        <v>4665069961.613019</v>
      </c>
      <c r="W396" s="40">
        <f>($G396*(1-('Exposure Inputs'!$C$17/100))*'Exposure Inputs'!$E$6*'Exposure Inputs'!$C$15)/('Exposure Inputs'!$E$8*'Exposure Inputs'!$E$11)</f>
        <v>2.2854612591717823E-10</v>
      </c>
      <c r="X396" s="40">
        <f>($F396*(1-('Exposure Inputs'!$C$17)/100)*'Exposure Inputs'!$E$7*'Exposure Inputs'!$E$12*'Exposure Inputs'!$C$15*H396)/('Exposure Inputs'!$E$8*'Exposure Inputs'!$E$13*'Exposure Inputs'!$C$16)</f>
        <v>2.4168103721689599E-11</v>
      </c>
      <c r="Y396" s="40">
        <f>($F396*(1-('Exposure Inputs'!$C$17)/100)*'Exposure Inputs'!$E$7*'Exposure Inputs'!$E$12*'Exposure Inputs'!$C$15*H396)/('Exposure Inputs'!$E$8*'Exposure Inputs'!$C$14*'Exposure Inputs'!$C$16)</f>
        <v>1.5492374180570257E-12</v>
      </c>
      <c r="Z396" s="40">
        <f>($F396*(1-('Exposure Inputs'!$C$17)/100)*'Exposure Inputs'!$E$12*'Exposure Inputs'!$C$15*H396)/('Exposure Inputs'!$C$14*'Exposure Inputs'!$C$16)</f>
        <v>2.5441605305707117E-10</v>
      </c>
      <c r="AA396" s="40">
        <f>'Exposure Inputs'!$E$60/W396</f>
        <v>55131102964.160744</v>
      </c>
      <c r="AB396" s="40">
        <f>'Exposure Inputs'!$E$61/X396</f>
        <v>21515961946.709431</v>
      </c>
      <c r="AC396" s="40">
        <f>($G396*(1-('Exposure Inputs'!$C$17/100))*'Exposure Inputs'!$F$6*'Exposure Inputs'!$C$15)/('Exposure Inputs'!$F$8*'Exposure Inputs'!$F$11)</f>
        <v>2.2915022604389164E-10</v>
      </c>
      <c r="AD396" s="40">
        <f>($F396*(1-('Exposure Inputs'!$C$17)/100)*'Exposure Inputs'!$F$7*'Exposure Inputs'!$F$12*'Exposure Inputs'!$C$15*H396)/('Exposure Inputs'!$F$8*'Exposure Inputs'!$F$13*'Exposure Inputs'!$C$16)</f>
        <v>2.2010571914127599E-11</v>
      </c>
      <c r="AE396" s="40">
        <f>($F396*(1-('Exposure Inputs'!$C$17)/100)*'Exposure Inputs'!$F$7*'Exposure Inputs'!$F$12*'Exposure Inputs'!$C$15*H396)/('Exposure Inputs'!$F$8*'Exposure Inputs'!$C$14*'Exposure Inputs'!$C$16)</f>
        <v>1.4109340970594616E-12</v>
      </c>
      <c r="AF396" s="40">
        <f>($F396*(1-('Exposure Inputs'!$C$17)/100)*'Exposure Inputs'!$F$12*'Exposure Inputs'!$C$15*H396)/('Exposure Inputs'!$C$14*'Exposure Inputs'!$C$16)</f>
        <v>2.5441605305707117E-10</v>
      </c>
      <c r="AG396" s="40">
        <f>'Exposure Inputs'!$E$60/AC396</f>
        <v>54985762909.902534</v>
      </c>
      <c r="AH396" s="40">
        <f>'Exposure Inputs'!$E$61/AD396</f>
        <v>23625010837.007618</v>
      </c>
      <c r="AI396" s="40">
        <f>($G396*(1-('Exposure Inputs'!$C$17/100))*'Exposure Inputs'!$G$6*'Exposure Inputs'!$C$15)/('Exposure Inputs'!$G$8*'Exposure Inputs'!$G$11)</f>
        <v>2.9239018553335283E-10</v>
      </c>
      <c r="AJ396" s="40">
        <f>($F396*(1-('Exposure Inputs'!$C$17)/100)*'Exposure Inputs'!$G$7*'Exposure Inputs'!$G$12*'Exposure Inputs'!$C$15*H396)/('Exposure Inputs'!$G$8*'Exposure Inputs'!$G$13*'Exposure Inputs'!$C$16)</f>
        <v>3.6693515274872678E-11</v>
      </c>
      <c r="AK396" s="40">
        <f>($F396*(1-('Exposure Inputs'!$C$17)/100)*'Exposure Inputs'!$G$7*'Exposure Inputs'!$G$12*'Exposure Inputs'!$C$15*H396)/('Exposure Inputs'!$G$8*'Exposure Inputs'!$C$14*'Exposure Inputs'!$C$16)</f>
        <v>2.3521484150559406E-12</v>
      </c>
      <c r="AL396" s="40">
        <f>($F396*(1-('Exposure Inputs'!$C$17)/100)*'Exposure Inputs'!$G$12*'Exposure Inputs'!$C$15*H396)/('Exposure Inputs'!$C$14*'Exposure Inputs'!$C$16)</f>
        <v>2.5441605305707117E-10</v>
      </c>
      <c r="AM396" s="40">
        <f>'Exposure Inputs'!$E$60/AI396</f>
        <v>43093101695.654289</v>
      </c>
      <c r="AN396" s="40">
        <f>'Exposure Inputs'!$E$61/AJ396</f>
        <v>14171441359.724136</v>
      </c>
      <c r="AO396" s="40">
        <f>($G396*(1-('Exposure Inputs'!$C$17/100))*'Exposure Inputs'!$H$6*'Exposure Inputs'!$C$15)/('Exposure Inputs'!$H$8*'Exposure Inputs'!$H$11)</f>
        <v>3.7110638215803871E-10</v>
      </c>
      <c r="AP396" s="40">
        <f>($F396*(1-('Exposure Inputs'!$C$17)/100)*'Exposure Inputs'!$H$7*'Exposure Inputs'!$H$12*'Exposure Inputs'!$C$15*H396)/('Exposure Inputs'!$H$8*'Exposure Inputs'!$H$13*'Exposure Inputs'!$C$16)</f>
        <v>4.7773681074050022E-11</v>
      </c>
      <c r="AQ396" s="40">
        <f>($F396*(1-('Exposure Inputs'!$C$17)/100)*'Exposure Inputs'!$H$7*'Exposure Inputs'!$H$12*'Exposure Inputs'!$C$15*H396)/('Exposure Inputs'!$H$8*'Exposure Inputs'!$C$14*'Exposure Inputs'!$C$16)</f>
        <v>3.0624154534647449E-12</v>
      </c>
      <c r="AR396" s="40">
        <f>($F396*(1-('Exposure Inputs'!$C$17)/100)*'Exposure Inputs'!$H$12*'Exposure Inputs'!$C$15*H396)/('Exposure Inputs'!$C$14*'Exposure Inputs'!$C$16)</f>
        <v>2.5441605305707117E-10</v>
      </c>
      <c r="AS396" s="40">
        <f>'Exposure Inputs'!$E$60/AO396</f>
        <v>33952528454.857414</v>
      </c>
      <c r="AT396" s="40">
        <f>'Exposure Inputs'!$E$61/AP396</f>
        <v>10884654234.493488</v>
      </c>
    </row>
    <row r="397" spans="1:46" s="35" customFormat="1">
      <c r="A397" s="47">
        <v>2023</v>
      </c>
      <c r="B397" s="48">
        <v>110000730451</v>
      </c>
      <c r="C397" s="48" t="s">
        <v>332</v>
      </c>
      <c r="D397" s="48" t="s">
        <v>287</v>
      </c>
      <c r="E397" s="48" t="s">
        <v>333</v>
      </c>
      <c r="F397" s="48">
        <v>1.2292839299322299E-6</v>
      </c>
      <c r="G397" s="48">
        <v>2.2892454771499902E-6</v>
      </c>
      <c r="H397" s="48">
        <v>365</v>
      </c>
      <c r="I397" s="40">
        <f t="shared" si="7"/>
        <v>3.4372717167102346E-13</v>
      </c>
      <c r="J397" s="40">
        <f>($G397*(1-('Exposure Inputs'!$C$17/100))*'Exposure Inputs'!$C$6*1*'Exposure Inputs'!$C$15)/('Exposure Inputs'!$C$8*'Exposure Inputs'!$C$11)</f>
        <v>9.2124559492194956E-11</v>
      </c>
      <c r="K397" s="40">
        <f>($F397*(1-('Exposure Inputs'!$C$17)/100)*'Exposure Inputs'!$C$7*'Exposure Inputs'!$C$12*'Exposure Inputs'!$C$15*H397)/('Exposure Inputs'!$C$8*'Exposure Inputs'!$C$13*'Exposure Inputs'!$C$16)</f>
        <v>1.3516192473452225E-11</v>
      </c>
      <c r="L397" s="40">
        <f>($F397*(1-('Exposure Inputs'!$C$17)/100)*'Exposure Inputs'!$C$7*'Exposure Inputs'!$C$12*'Exposure Inputs'!$C$15*H397)/('Exposure Inputs'!$C$8*'Exposure Inputs'!$C$14*'Exposure Inputs'!$C$16)</f>
        <v>9.8772175767535482E-12</v>
      </c>
      <c r="M397" s="40">
        <f>($F397*(1-('Exposure Inputs'!$C$17)/100)*'Exposure Inputs'!$C$12*'Exposure Inputs'!$C$15*H397)/('Exposure Inputs'!$C$14*'Exposure Inputs'!$C$16)</f>
        <v>8.9832287187355263E-10</v>
      </c>
      <c r="N397" s="40">
        <f>'Exposure Inputs'!$E$60/$J397</f>
        <v>136771345984.75346</v>
      </c>
      <c r="O397" s="40">
        <f>'Exposure Inputs'!$E$61/$K397</f>
        <v>38472373119.971169</v>
      </c>
      <c r="P397" s="40">
        <f>L397*'Exposure Inputs'!$E$63</f>
        <v>3.4372717167102346E-13</v>
      </c>
      <c r="Q397" s="40">
        <f>($G397*(1-('Exposure Inputs'!$C$17/100))*'Exposure Inputs'!$D$6*1*'Exposure Inputs'!$C$15)/('Exposure Inputs'!$D$8*'Exposure Inputs'!$D$11)</f>
        <v>3.2322197843334761E-10</v>
      </c>
      <c r="R397" s="40">
        <f>($F397*(1-('Exposure Inputs'!$C$17)/100)*'Exposure Inputs'!$D$7*'Exposure Inputs'!$D$12*'Exposure Inputs'!$C$15*H397)/('Exposure Inputs'!$D$8*'Exposure Inputs'!$D$13*'Exposure Inputs'!$C$16)</f>
        <v>3.4524569947032842E-11</v>
      </c>
      <c r="S397" s="40">
        <f>($F397*(1-('Exposure Inputs'!$C$17)/100)*'Exposure Inputs'!$D$7*'Exposure Inputs'!$D$12*'Exposure Inputs'!$C$15*H397)/('Exposure Inputs'!$D$8*'Exposure Inputs'!$C$14*'Exposure Inputs'!$C$16)</f>
        <v>4.4262269162862618E-13</v>
      </c>
      <c r="T397" s="40">
        <f>($F397*(1-('Exposure Inputs'!$C$17)/100)*'Exposure Inputs'!$D$12*'Exposure Inputs'!$C$15*H397)/('Exposure Inputs'!$C$14*'Exposure Inputs'!$C$16)</f>
        <v>1.576005038374654E-11</v>
      </c>
      <c r="U397" s="40">
        <f>'Exposure Inputs'!$E$60/Q397</f>
        <v>38982497604.500854</v>
      </c>
      <c r="V397" s="40">
        <f>'Exposure Inputs'!$E$61/R397</f>
        <v>15061737214.910351</v>
      </c>
      <c r="W397" s="40">
        <f>($G397*(1-('Exposure Inputs'!$C$17/100))*'Exposure Inputs'!$E$6*'Exposure Inputs'!$C$15)/('Exposure Inputs'!$E$8*'Exposure Inputs'!$E$11)</f>
        <v>7.078756265935864E-11</v>
      </c>
      <c r="X397" s="40">
        <f>($F397*(1-('Exposure Inputs'!$C$17)/100)*'Exposure Inputs'!$E$7*'Exposure Inputs'!$E$12*'Exposure Inputs'!$C$15*H397)/('Exposure Inputs'!$E$8*'Exposure Inputs'!$E$13*'Exposure Inputs'!$C$16)</f>
        <v>7.4855837074085509E-12</v>
      </c>
      <c r="Y397" s="40">
        <f>($F397*(1-('Exposure Inputs'!$C$17)/100)*'Exposure Inputs'!$E$7*'Exposure Inputs'!$E$12*'Exposure Inputs'!$C$15*H397)/('Exposure Inputs'!$E$8*'Exposure Inputs'!$C$14*'Exposure Inputs'!$C$16)</f>
        <v>4.7984510944926614E-13</v>
      </c>
      <c r="Z397" s="40">
        <f>($F397*(1-('Exposure Inputs'!$C$17)/100)*'Exposure Inputs'!$E$12*'Exposure Inputs'!$C$15*H397)/('Exposure Inputs'!$C$14*'Exposure Inputs'!$C$16)</f>
        <v>7.8800251918732689E-11</v>
      </c>
      <c r="AA397" s="40">
        <f>'Exposure Inputs'!$E$60/W397</f>
        <v>177997370253.2077</v>
      </c>
      <c r="AB397" s="40">
        <f>'Exposure Inputs'!$E$61/X397</f>
        <v>69466860611.73175</v>
      </c>
      <c r="AC397" s="40">
        <f>($G397*(1-('Exposure Inputs'!$C$17/100))*'Exposure Inputs'!$F$6*'Exposure Inputs'!$C$15)/('Exposure Inputs'!$F$8*'Exposure Inputs'!$F$11)</f>
        <v>7.0974670515160792E-11</v>
      </c>
      <c r="AD397" s="40">
        <f>($F397*(1-('Exposure Inputs'!$C$17)/100)*'Exposure Inputs'!$F$7*'Exposure Inputs'!$F$12*'Exposure Inputs'!$C$15*H397)/('Exposure Inputs'!$F$8*'Exposure Inputs'!$F$13*'Exposure Inputs'!$C$16)</f>
        <v>6.8173316536734579E-12</v>
      </c>
      <c r="AE397" s="40">
        <f>($F397*(1-('Exposure Inputs'!$C$17)/100)*'Exposure Inputs'!$F$7*'Exposure Inputs'!$F$12*'Exposure Inputs'!$C$15*H397)/('Exposure Inputs'!$F$8*'Exposure Inputs'!$C$14*'Exposure Inputs'!$C$16)</f>
        <v>4.370084393380422E-13</v>
      </c>
      <c r="AF397" s="40">
        <f>($F397*(1-('Exposure Inputs'!$C$17)/100)*'Exposure Inputs'!$F$12*'Exposure Inputs'!$C$15*H397)/('Exposure Inputs'!$C$14*'Exposure Inputs'!$C$16)</f>
        <v>7.8800251918732689E-11</v>
      </c>
      <c r="AG397" s="40">
        <f>'Exposure Inputs'!$E$60/AC397</f>
        <v>177528122477.27917</v>
      </c>
      <c r="AH397" s="40">
        <f>'Exposure Inputs'!$E$61/AD397</f>
        <v>76276177603.858063</v>
      </c>
      <c r="AI397" s="40">
        <f>($G397*(1-('Exposure Inputs'!$C$17/100))*'Exposure Inputs'!$G$6*'Exposure Inputs'!$C$15)/('Exposure Inputs'!$G$8*'Exposure Inputs'!$G$11)</f>
        <v>9.0561975165241753E-11</v>
      </c>
      <c r="AJ397" s="40">
        <f>($F397*(1-('Exposure Inputs'!$C$17)/100)*'Exposure Inputs'!$G$7*'Exposure Inputs'!$G$12*'Exposure Inputs'!$C$15*H397)/('Exposure Inputs'!$G$8*'Exposure Inputs'!$G$13*'Exposure Inputs'!$C$16)</f>
        <v>1.1365077842769671E-11</v>
      </c>
      <c r="AK397" s="40">
        <f>($F397*(1-('Exposure Inputs'!$C$17)/100)*'Exposure Inputs'!$G$7*'Exposure Inputs'!$G$12*'Exposure Inputs'!$C$15*H397)/('Exposure Inputs'!$G$8*'Exposure Inputs'!$C$14*'Exposure Inputs'!$C$16)</f>
        <v>7.2853063094677377E-13</v>
      </c>
      <c r="AL397" s="40">
        <f>($F397*(1-('Exposure Inputs'!$C$17)/100)*'Exposure Inputs'!$G$12*'Exposure Inputs'!$C$15*H397)/('Exposure Inputs'!$C$14*'Exposure Inputs'!$C$16)</f>
        <v>7.8800251918732689E-11</v>
      </c>
      <c r="AM397" s="40">
        <f>'Exposure Inputs'!$E$60/AI397</f>
        <v>139131241086.66699</v>
      </c>
      <c r="AN397" s="40">
        <f>'Exposure Inputs'!$E$61/AJ397</f>
        <v>45754196072.736794</v>
      </c>
      <c r="AO397" s="40">
        <f>($G397*(1-('Exposure Inputs'!$C$17/100))*'Exposure Inputs'!$H$6*'Exposure Inputs'!$C$15)/('Exposure Inputs'!$H$8*'Exposure Inputs'!$H$11)</f>
        <v>1.1494273278480258E-10</v>
      </c>
      <c r="AP397" s="40">
        <f>($F397*(1-('Exposure Inputs'!$C$17)/100)*'Exposure Inputs'!$H$7*'Exposure Inputs'!$H$12*'Exposure Inputs'!$C$15*H397)/('Exposure Inputs'!$H$8*'Exposure Inputs'!$H$13*'Exposure Inputs'!$C$16)</f>
        <v>1.4796936193628692E-11</v>
      </c>
      <c r="AQ397" s="40">
        <f>($F397*(1-('Exposure Inputs'!$C$17)/100)*'Exposure Inputs'!$H$7*'Exposure Inputs'!$H$12*'Exposure Inputs'!$C$15*H397)/('Exposure Inputs'!$H$8*'Exposure Inputs'!$C$14*'Exposure Inputs'!$C$16)</f>
        <v>9.4852155087363416E-13</v>
      </c>
      <c r="AR397" s="40">
        <f>($F397*(1-('Exposure Inputs'!$C$17)/100)*'Exposure Inputs'!$H$12*'Exposure Inputs'!$C$15*H397)/('Exposure Inputs'!$C$14*'Exposure Inputs'!$C$16)</f>
        <v>7.8800251918732689E-11</v>
      </c>
      <c r="AS397" s="40">
        <f>'Exposure Inputs'!$E$60/AO397</f>
        <v>109619805399.87595</v>
      </c>
      <c r="AT397" s="40">
        <f>'Exposure Inputs'!$E$61/AP397</f>
        <v>35142410104.052696</v>
      </c>
    </row>
    <row r="398" spans="1:46" s="35" customFormat="1">
      <c r="A398" s="47">
        <v>2023</v>
      </c>
      <c r="B398" s="48">
        <v>110012876557</v>
      </c>
      <c r="C398" s="48" t="s">
        <v>334</v>
      </c>
      <c r="D398" s="48" t="s">
        <v>287</v>
      </c>
      <c r="E398" s="48" t="s">
        <v>335</v>
      </c>
      <c r="F398" s="48">
        <v>0.25839898404642297</v>
      </c>
      <c r="G398" s="48">
        <v>0.25839898404642297</v>
      </c>
      <c r="H398" s="48">
        <v>365</v>
      </c>
      <c r="I398" s="40">
        <f t="shared" si="7"/>
        <v>7.2252430692589806E-8</v>
      </c>
      <c r="J398" s="40">
        <f>($G398*(1-('Exposure Inputs'!$C$17/100))*'Exposure Inputs'!$C$6*1*'Exposure Inputs'!$C$15)/('Exposure Inputs'!$C$8*'Exposure Inputs'!$C$11)</f>
        <v>1.0398575782333082E-5</v>
      </c>
      <c r="K398" s="40">
        <f>($F398*(1-('Exposure Inputs'!$C$17)/100)*'Exposure Inputs'!$C$7*'Exposure Inputs'!$C$12*'Exposure Inputs'!$C$15*H398)/('Exposure Inputs'!$C$8*'Exposure Inputs'!$C$13*'Exposure Inputs'!$C$16)</f>
        <v>2.8411421627455161E-6</v>
      </c>
      <c r="L398" s="40">
        <f>($F398*(1-('Exposure Inputs'!$C$17)/100)*'Exposure Inputs'!$C$7*'Exposure Inputs'!$C$12*'Exposure Inputs'!$C$15*H398)/('Exposure Inputs'!$C$8*'Exposure Inputs'!$C$14*'Exposure Inputs'!$C$16)</f>
        <v>2.0762192727755694E-6</v>
      </c>
      <c r="M398" s="40">
        <f>($F398*(1-('Exposure Inputs'!$C$17)/100)*'Exposure Inputs'!$C$12*'Exposure Inputs'!$C$15*H398)/('Exposure Inputs'!$C$14*'Exposure Inputs'!$C$16)</f>
        <v>1.8883002680315526E-4</v>
      </c>
      <c r="N398" s="40">
        <f>'Exposure Inputs'!$E$60/$J398</f>
        <v>1211704.3971932274</v>
      </c>
      <c r="O398" s="40">
        <f>'Exposure Inputs'!$E$61/$K398</f>
        <v>183024.98439483295</v>
      </c>
      <c r="P398" s="40">
        <f>L398*'Exposure Inputs'!$E$63</f>
        <v>7.2252430692589806E-8</v>
      </c>
      <c r="Q398" s="40">
        <f>($G398*(1-('Exposure Inputs'!$C$17/100))*'Exposure Inputs'!$D$6*1*'Exposure Inputs'!$C$15)/('Exposure Inputs'!$D$8*'Exposure Inputs'!$D$11)</f>
        <v>3.6483737407065168E-5</v>
      </c>
      <c r="R398" s="40">
        <f>($F398*(1-('Exposure Inputs'!$C$17)/100)*'Exposure Inputs'!$D$7*'Exposure Inputs'!$D$12*'Exposure Inputs'!$C$15*H398)/('Exposure Inputs'!$D$8*'Exposure Inputs'!$D$13*'Exposure Inputs'!$C$16)</f>
        <v>7.2571629561974117E-6</v>
      </c>
      <c r="S398" s="40">
        <f>($F398*(1-('Exposure Inputs'!$C$17)/100)*'Exposure Inputs'!$D$7*'Exposure Inputs'!$D$12*'Exposure Inputs'!$C$15*H398)/('Exposure Inputs'!$D$8*'Exposure Inputs'!$C$14*'Exposure Inputs'!$C$16)</f>
        <v>9.3040550720479635E-8</v>
      </c>
      <c r="T398" s="40">
        <f>($F398*(1-('Exposure Inputs'!$C$17)/100)*'Exposure Inputs'!$D$12*'Exposure Inputs'!$C$15*H398)/('Exposure Inputs'!$C$14*'Exposure Inputs'!$C$16)</f>
        <v>3.3128074877746536E-6</v>
      </c>
      <c r="U398" s="40">
        <f>'Exposure Inputs'!$E$60/Q398</f>
        <v>345359.35448214191</v>
      </c>
      <c r="V398" s="40">
        <f>'Exposure Inputs'!$E$61/R398</f>
        <v>71653.344859224191</v>
      </c>
      <c r="W398" s="40">
        <f>($G398*(1-('Exposure Inputs'!$C$17/100))*'Exposure Inputs'!$E$6*'Exposure Inputs'!$C$15)/('Exposure Inputs'!$E$8*'Exposure Inputs'!$E$11)</f>
        <v>7.9901585290332486E-6</v>
      </c>
      <c r="X398" s="40">
        <f>($F398*(1-('Exposure Inputs'!$C$17)/100)*'Exposure Inputs'!$E$7*'Exposure Inputs'!$E$12*'Exposure Inputs'!$C$15*H398)/('Exposure Inputs'!$E$8*'Exposure Inputs'!$E$13*'Exposure Inputs'!$C$16)</f>
        <v>1.5734910201709553E-6</v>
      </c>
      <c r="Y398" s="40">
        <f>($F398*(1-('Exposure Inputs'!$C$17)/100)*'Exposure Inputs'!$E$7*'Exposure Inputs'!$E$12*'Exposure Inputs'!$C$15*H398)/('Exposure Inputs'!$E$8*'Exposure Inputs'!$C$14*'Exposure Inputs'!$C$16)</f>
        <v>1.0086480898531766E-7</v>
      </c>
      <c r="Z398" s="40">
        <f>($F398*(1-('Exposure Inputs'!$C$17)/100)*'Exposure Inputs'!$E$12*'Exposure Inputs'!$C$15*H398)/('Exposure Inputs'!$C$14*'Exposure Inputs'!$C$16)</f>
        <v>1.6564037438873266E-5</v>
      </c>
      <c r="AA398" s="40">
        <f>'Exposure Inputs'!$E$60/W398</f>
        <v>1576939.9260623318</v>
      </c>
      <c r="AB398" s="40">
        <f>'Exposure Inputs'!$E$61/X398</f>
        <v>330475.35278816114</v>
      </c>
      <c r="AC398" s="40">
        <f>($G398*(1-('Exposure Inputs'!$C$17/100))*'Exposure Inputs'!$F$6*'Exposure Inputs'!$C$15)/('Exposure Inputs'!$F$8*'Exposure Inputs'!$F$11)</f>
        <v>8.0112783610167404E-6</v>
      </c>
      <c r="AD398" s="40">
        <f>($F398*(1-('Exposure Inputs'!$C$17)/100)*'Exposure Inputs'!$F$7*'Exposure Inputs'!$F$12*'Exposure Inputs'!$C$15*H398)/('Exposure Inputs'!$F$8*'Exposure Inputs'!$F$13*'Exposure Inputs'!$C$16)</f>
        <v>1.4330225347644937E-6</v>
      </c>
      <c r="AE398" s="40">
        <f>($F398*(1-('Exposure Inputs'!$C$17)/100)*'Exposure Inputs'!$F$7*'Exposure Inputs'!$F$12*'Exposure Inputs'!$C$15*H398)/('Exposure Inputs'!$F$8*'Exposure Inputs'!$C$14*'Exposure Inputs'!$C$16)</f>
        <v>9.1860418895159861E-8</v>
      </c>
      <c r="AF398" s="40">
        <f>($F398*(1-('Exposure Inputs'!$C$17)/100)*'Exposure Inputs'!$F$12*'Exposure Inputs'!$C$15*H398)/('Exposure Inputs'!$C$14*'Exposure Inputs'!$C$16)</f>
        <v>1.6564037438873266E-5</v>
      </c>
      <c r="AG398" s="40">
        <f>'Exposure Inputs'!$E$60/AC398</f>
        <v>1572782.6986155163</v>
      </c>
      <c r="AH398" s="40">
        <f>'Exposure Inputs'!$E$61/AD398</f>
        <v>362869.38089599408</v>
      </c>
      <c r="AI398" s="40">
        <f>($G398*(1-('Exposure Inputs'!$C$17/100))*'Exposure Inputs'!$G$6*'Exposure Inputs'!$C$15)/('Exposure Inputs'!$G$8*'Exposure Inputs'!$G$11)</f>
        <v>1.0222198802842771E-5</v>
      </c>
      <c r="AJ398" s="40">
        <f>($F398*(1-('Exposure Inputs'!$C$17)/100)*'Exposure Inputs'!$G$7*'Exposure Inputs'!$G$12*'Exposure Inputs'!$C$15*H398)/('Exposure Inputs'!$G$8*'Exposure Inputs'!$G$13*'Exposure Inputs'!$C$16)</f>
        <v>2.388971739297118E-6</v>
      </c>
      <c r="AK398" s="40">
        <f>($F398*(1-('Exposure Inputs'!$C$17)/100)*'Exposure Inputs'!$G$7*'Exposure Inputs'!$G$12*'Exposure Inputs'!$C$15*H398)/('Exposure Inputs'!$G$8*'Exposure Inputs'!$C$14*'Exposure Inputs'!$C$16)</f>
        <v>1.5313921405750757E-7</v>
      </c>
      <c r="AL398" s="40">
        <f>($F398*(1-('Exposure Inputs'!$C$17)/100)*'Exposure Inputs'!$G$12*'Exposure Inputs'!$C$15*H398)/('Exposure Inputs'!$C$14*'Exposure Inputs'!$C$16)</f>
        <v>1.6564037438873266E-5</v>
      </c>
      <c r="AM398" s="40">
        <f>'Exposure Inputs'!$E$60/AI398</f>
        <v>1232611.5195975222</v>
      </c>
      <c r="AN398" s="40">
        <f>'Exposure Inputs'!$E$61/AJ398</f>
        <v>217666.86957669668</v>
      </c>
      <c r="AO398" s="40">
        <f>($G398*(1-('Exposure Inputs'!$C$17/100))*'Exposure Inputs'!$H$6*'Exposure Inputs'!$C$15)/('Exposure Inputs'!$H$8*'Exposure Inputs'!$H$11)</f>
        <v>1.2974181087861753E-5</v>
      </c>
      <c r="AP398" s="40">
        <f>($F398*(1-('Exposure Inputs'!$C$17)/100)*'Exposure Inputs'!$H$7*'Exposure Inputs'!$H$12*'Exposure Inputs'!$C$15*H398)/('Exposure Inputs'!$H$8*'Exposure Inputs'!$H$13*'Exposure Inputs'!$C$16)</f>
        <v>3.1103581412995354E-6</v>
      </c>
      <c r="AQ398" s="40">
        <f>($F398*(1-('Exposure Inputs'!$C$17)/100)*'Exposure Inputs'!$H$7*'Exposure Inputs'!$H$12*'Exposure Inputs'!$C$15*H398)/('Exposure Inputs'!$H$8*'Exposure Inputs'!$C$14*'Exposure Inputs'!$C$16)</f>
        <v>1.9938193213458562E-7</v>
      </c>
      <c r="AR398" s="40">
        <f>($F398*(1-('Exposure Inputs'!$C$17)/100)*'Exposure Inputs'!$H$12*'Exposure Inputs'!$C$15*H398)/('Exposure Inputs'!$C$14*'Exposure Inputs'!$C$16)</f>
        <v>1.6564037438873266E-5</v>
      </c>
      <c r="AS398" s="40">
        <f>'Exposure Inputs'!$E$60/AO398</f>
        <v>971159.56025834836</v>
      </c>
      <c r="AT398" s="40">
        <f>'Exposure Inputs'!$E$61/AP398</f>
        <v>167183.31985484457</v>
      </c>
    </row>
    <row r="399" spans="1:46" s="35" customFormat="1">
      <c r="A399" s="47">
        <v>2021</v>
      </c>
      <c r="B399" s="48">
        <v>110020737540</v>
      </c>
      <c r="C399" s="48" t="s">
        <v>336</v>
      </c>
      <c r="D399" s="48" t="s">
        <v>287</v>
      </c>
      <c r="E399" s="48" t="s">
        <v>337</v>
      </c>
      <c r="F399" s="48">
        <v>2.4187331947351298</v>
      </c>
      <c r="G399" s="48">
        <v>2.4187331947351298</v>
      </c>
      <c r="H399" s="48">
        <v>365</v>
      </c>
      <c r="I399" s="40">
        <f t="shared" si="7"/>
        <v>6.7631594280985922E-7</v>
      </c>
      <c r="J399" s="40">
        <f>($G399*(1-('Exposure Inputs'!$C$17/100))*'Exposure Inputs'!$C$6*1*'Exposure Inputs'!$C$15)/('Exposure Inputs'!$C$8*'Exposure Inputs'!$C$11)</f>
        <v>9.7335446249971494E-5</v>
      </c>
      <c r="K399" s="40">
        <f>($F399*(1-('Exposure Inputs'!$C$17)/100)*'Exposure Inputs'!$C$7*'Exposure Inputs'!$C$12*'Exposure Inputs'!$C$15*H399)/('Exposure Inputs'!$C$8*'Exposure Inputs'!$C$13*'Exposure Inputs'!$C$16)</f>
        <v>2.6594395815269724E-5</v>
      </c>
      <c r="L399" s="40">
        <f>($F399*(1-('Exposure Inputs'!$C$17)/100)*'Exposure Inputs'!$C$7*'Exposure Inputs'!$C$12*'Exposure Inputs'!$C$15*H399)/('Exposure Inputs'!$C$8*'Exposure Inputs'!$C$14*'Exposure Inputs'!$C$16)</f>
        <v>1.9434366172697104E-5</v>
      </c>
      <c r="M399" s="40">
        <f>($F399*(1-('Exposure Inputs'!$C$17)/100)*'Exposure Inputs'!$C$12*'Exposure Inputs'!$C$15*H399)/('Exposure Inputs'!$C$14*'Exposure Inputs'!$C$16)</f>
        <v>1.767535796152595E-3</v>
      </c>
      <c r="N399" s="40">
        <f>'Exposure Inputs'!$E$60/$J399</f>
        <v>129449.24470414795</v>
      </c>
      <c r="O399" s="40">
        <f>'Exposure Inputs'!$E$61/$K399</f>
        <v>19552.991675841389</v>
      </c>
      <c r="P399" s="40">
        <f>L399*'Exposure Inputs'!$E$63</f>
        <v>6.7631594280985922E-7</v>
      </c>
      <c r="Q399" s="40">
        <f>($G399*(1-('Exposure Inputs'!$C$17/100))*'Exposure Inputs'!$D$6*1*'Exposure Inputs'!$C$15)/('Exposure Inputs'!$D$8*'Exposure Inputs'!$D$11)</f>
        <v>3.4150454213324093E-4</v>
      </c>
      <c r="R399" s="40">
        <f>($F399*(1-('Exposure Inputs'!$C$17)/100)*'Exposure Inputs'!$D$7*'Exposure Inputs'!$D$12*'Exposure Inputs'!$C$15*H399)/('Exposure Inputs'!$D$8*'Exposure Inputs'!$D$13*'Exposure Inputs'!$C$16)</f>
        <v>6.793037908617812E-5</v>
      </c>
      <c r="S399" s="40">
        <f>($F399*(1-('Exposure Inputs'!$C$17)/100)*'Exposure Inputs'!$D$7*'Exposure Inputs'!$D$12*'Exposure Inputs'!$C$15*H399)/('Exposure Inputs'!$D$8*'Exposure Inputs'!$C$14*'Exposure Inputs'!$C$16)</f>
        <v>8.709022959766425E-7</v>
      </c>
      <c r="T399" s="40">
        <f>($F399*(1-('Exposure Inputs'!$C$17)/100)*'Exposure Inputs'!$D$12*'Exposure Inputs'!$C$15*H399)/('Exposure Inputs'!$C$14*'Exposure Inputs'!$C$16)</f>
        <v>3.100939993250166E-5</v>
      </c>
      <c r="U399" s="40">
        <f>'Exposure Inputs'!$E$60/Q399</f>
        <v>36895.556121429276</v>
      </c>
      <c r="V399" s="40">
        <f>'Exposure Inputs'!$E$61/R399</f>
        <v>7654.896189233913</v>
      </c>
      <c r="W399" s="40">
        <f>($G399*(1-('Exposure Inputs'!$C$17/100))*'Exposure Inputs'!$E$6*'Exposure Inputs'!$C$15)/('Exposure Inputs'!$E$8*'Exposure Inputs'!$E$11)</f>
        <v>7.4791554373513657E-5</v>
      </c>
      <c r="X399" s="40">
        <f>($F399*(1-('Exposure Inputs'!$C$17)/100)*'Exposure Inputs'!$E$7*'Exposure Inputs'!$E$12*'Exposure Inputs'!$C$15*H399)/('Exposure Inputs'!$E$8*'Exposure Inputs'!$E$13*'Exposure Inputs'!$C$16)</f>
        <v>1.4728598783582635E-5</v>
      </c>
      <c r="Y399" s="40">
        <f>($F399*(1-('Exposure Inputs'!$C$17)/100)*'Exposure Inputs'!$E$7*'Exposure Inputs'!$E$12*'Exposure Inputs'!$C$15*H399)/('Exposure Inputs'!$E$8*'Exposure Inputs'!$C$14*'Exposure Inputs'!$C$16)</f>
        <v>9.4414094766555357E-7</v>
      </c>
      <c r="Z399" s="40">
        <f>($F399*(1-('Exposure Inputs'!$C$17)/100)*'Exposure Inputs'!$E$12*'Exposure Inputs'!$C$15*H399)/('Exposure Inputs'!$C$14*'Exposure Inputs'!$C$16)</f>
        <v>1.5504699966250831E-4</v>
      </c>
      <c r="AA399" s="40">
        <f>'Exposure Inputs'!$E$60/W399</f>
        <v>168468.21951412881</v>
      </c>
      <c r="AB399" s="40">
        <f>'Exposure Inputs'!$E$61/X399</f>
        <v>35305.463041034338</v>
      </c>
      <c r="AC399" s="40">
        <f>($G399*(1-('Exposure Inputs'!$C$17/100))*'Exposure Inputs'!$F$6*'Exposure Inputs'!$C$15)/('Exposure Inputs'!$F$8*'Exposure Inputs'!$F$11)</f>
        <v>7.4989245702967666E-5</v>
      </c>
      <c r="AD399" s="40">
        <f>($F399*(1-('Exposure Inputs'!$C$17)/100)*'Exposure Inputs'!$F$7*'Exposure Inputs'!$F$12*'Exposure Inputs'!$C$15*H399)/('Exposure Inputs'!$F$8*'Exposure Inputs'!$F$13*'Exposure Inputs'!$C$16)</f>
        <v>1.3413749231365595E-5</v>
      </c>
      <c r="AE399" s="40">
        <f>($F399*(1-('Exposure Inputs'!$C$17)/100)*'Exposure Inputs'!$F$7*'Exposure Inputs'!$F$12*'Exposure Inputs'!$C$15*H399)/('Exposure Inputs'!$F$8*'Exposure Inputs'!$C$14*'Exposure Inputs'!$C$16)</f>
        <v>8.5985571995933311E-7</v>
      </c>
      <c r="AF399" s="40">
        <f>($F399*(1-('Exposure Inputs'!$C$17)/100)*'Exposure Inputs'!$F$12*'Exposure Inputs'!$C$15*H399)/('Exposure Inputs'!$C$14*'Exposure Inputs'!$C$16)</f>
        <v>1.5504699966250831E-4</v>
      </c>
      <c r="AG399" s="40">
        <f>'Exposure Inputs'!$E$60/AC399</f>
        <v>168024.09308007429</v>
      </c>
      <c r="AH399" s="40">
        <f>'Exposure Inputs'!$E$61/AD399</f>
        <v>38766.193629449648</v>
      </c>
      <c r="AI399" s="40">
        <f>($G399*(1-('Exposure Inputs'!$C$17/100))*'Exposure Inputs'!$G$6*'Exposure Inputs'!$C$15)/('Exposure Inputs'!$G$8*'Exposure Inputs'!$G$11)</f>
        <v>9.5684476697383445E-5</v>
      </c>
      <c r="AJ399" s="40">
        <f>($F399*(1-('Exposure Inputs'!$C$17)/100)*'Exposure Inputs'!$G$7*'Exposure Inputs'!$G$12*'Exposure Inputs'!$C$15*H399)/('Exposure Inputs'!$G$8*'Exposure Inputs'!$G$13*'Exposure Inputs'!$C$16)</f>
        <v>2.2361872932456861E-5</v>
      </c>
      <c r="AK399" s="40">
        <f>($F399*(1-('Exposure Inputs'!$C$17)/100)*'Exposure Inputs'!$G$7*'Exposure Inputs'!$G$12*'Exposure Inputs'!$C$15*H399)/('Exposure Inputs'!$G$8*'Exposure Inputs'!$C$14*'Exposure Inputs'!$C$16)</f>
        <v>1.433453393106209E-6</v>
      </c>
      <c r="AL399" s="40">
        <f>($F399*(1-('Exposure Inputs'!$C$17)/100)*'Exposure Inputs'!$G$12*'Exposure Inputs'!$C$15*H399)/('Exposure Inputs'!$C$14*'Exposure Inputs'!$C$16)</f>
        <v>1.5504699966250831E-4</v>
      </c>
      <c r="AM399" s="40">
        <f>'Exposure Inputs'!$E$60/AI399</f>
        <v>131682.80200611218</v>
      </c>
      <c r="AN399" s="40">
        <f>'Exposure Inputs'!$E$61/AJ399</f>
        <v>23253.866148450048</v>
      </c>
      <c r="AO399" s="40">
        <f>($G399*(1-('Exposure Inputs'!$C$17/100))*'Exposure Inputs'!$H$6*'Exposure Inputs'!$C$15)/('Exposure Inputs'!$H$8*'Exposure Inputs'!$H$11)</f>
        <v>1.2144429509861445E-4</v>
      </c>
      <c r="AP399" s="40">
        <f>($F399*(1-('Exposure Inputs'!$C$17)/100)*'Exposure Inputs'!$H$7*'Exposure Inputs'!$H$12*'Exposure Inputs'!$C$15*H399)/('Exposure Inputs'!$H$8*'Exposure Inputs'!$H$13*'Exposure Inputs'!$C$16)</f>
        <v>2.9114381047737671E-5</v>
      </c>
      <c r="AQ399" s="40">
        <f>($F399*(1-('Exposure Inputs'!$C$17)/100)*'Exposure Inputs'!$H$7*'Exposure Inputs'!$H$12*'Exposure Inputs'!$C$15*H399)/('Exposure Inputs'!$H$8*'Exposure Inputs'!$C$14*'Exposure Inputs'!$C$16)</f>
        <v>1.8663064774190815E-6</v>
      </c>
      <c r="AR399" s="40">
        <f>($F399*(1-('Exposure Inputs'!$C$17)/100)*'Exposure Inputs'!$H$12*'Exposure Inputs'!$C$15*H399)/('Exposure Inputs'!$C$14*'Exposure Inputs'!$C$16)</f>
        <v>1.5504699966250831E-4</v>
      </c>
      <c r="AS399" s="40">
        <f>'Exposure Inputs'!$E$60/AO399</f>
        <v>103751.27122907359</v>
      </c>
      <c r="AT399" s="40">
        <f>'Exposure Inputs'!$E$61/AP399</f>
        <v>17860.589210101258</v>
      </c>
    </row>
    <row r="400" spans="1:46" s="35" customFormat="1">
      <c r="A400" s="47">
        <v>2022</v>
      </c>
      <c r="B400" s="48">
        <v>110020737540</v>
      </c>
      <c r="C400" s="48" t="s">
        <v>336</v>
      </c>
      <c r="D400" s="48" t="s">
        <v>287</v>
      </c>
      <c r="E400" s="48" t="s">
        <v>337</v>
      </c>
      <c r="F400" s="48">
        <v>2.2726544029418401</v>
      </c>
      <c r="G400" s="48">
        <v>2.2726544029418401</v>
      </c>
      <c r="H400" s="48">
        <v>365</v>
      </c>
      <c r="I400" s="40">
        <f t="shared" si="7"/>
        <v>6.3547000907427721E-7</v>
      </c>
      <c r="J400" s="40">
        <f>($G400*(1-('Exposure Inputs'!$C$17/100))*'Exposure Inputs'!$C$6*1*'Exposure Inputs'!$C$15)/('Exposure Inputs'!$C$8*'Exposure Inputs'!$C$11)</f>
        <v>9.1456896099088243E-5</v>
      </c>
      <c r="K400" s="40">
        <f>($F400*(1-('Exposure Inputs'!$C$17)/100)*'Exposure Inputs'!$C$7*'Exposure Inputs'!$C$12*'Exposure Inputs'!$C$15*H400)/('Exposure Inputs'!$C$8*'Exposure Inputs'!$C$13*'Exposure Inputs'!$C$16)</f>
        <v>2.4988233871644295E-5</v>
      </c>
      <c r="L400" s="40">
        <f>($F400*(1-('Exposure Inputs'!$C$17)/100)*'Exposure Inputs'!$C$7*'Exposure Inputs'!$C$12*'Exposure Inputs'!$C$15*H400)/('Exposure Inputs'!$C$8*'Exposure Inputs'!$C$14*'Exposure Inputs'!$C$16)</f>
        <v>1.8260632444663139E-5</v>
      </c>
      <c r="M400" s="40">
        <f>($F400*(1-('Exposure Inputs'!$C$17)/100)*'Exposure Inputs'!$C$12*'Exposure Inputs'!$C$15*H400)/('Exposure Inputs'!$C$14*'Exposure Inputs'!$C$16)</f>
        <v>1.6607859098421141E-3</v>
      </c>
      <c r="N400" s="40">
        <f>'Exposure Inputs'!$E$60/$J400</f>
        <v>137769.81876083603</v>
      </c>
      <c r="O400" s="40">
        <f>'Exposure Inputs'!$E$61/$K400</f>
        <v>20809.794028303713</v>
      </c>
      <c r="P400" s="40">
        <f>L400*'Exposure Inputs'!$E$63</f>
        <v>6.3547000907427721E-7</v>
      </c>
      <c r="Q400" s="40">
        <f>($G400*(1-('Exposure Inputs'!$C$17/100))*'Exposure Inputs'!$D$6*1*'Exposure Inputs'!$C$15)/('Exposure Inputs'!$D$8*'Exposure Inputs'!$D$11)</f>
        <v>3.2087945995578834E-4</v>
      </c>
      <c r="R400" s="40">
        <f>($F400*(1-('Exposure Inputs'!$C$17)/100)*'Exposure Inputs'!$D$7*'Exposure Inputs'!$D$12*'Exposure Inputs'!$C$15*H400)/('Exposure Inputs'!$D$8*'Exposure Inputs'!$D$13*'Exposure Inputs'!$C$16)</f>
        <v>6.3827740678366578E-5</v>
      </c>
      <c r="S400" s="40">
        <f>($F400*(1-('Exposure Inputs'!$C$17)/100)*'Exposure Inputs'!$D$7*'Exposure Inputs'!$D$12*'Exposure Inputs'!$C$15*H400)/('Exposure Inputs'!$D$8*'Exposure Inputs'!$C$14*'Exposure Inputs'!$C$16)</f>
        <v>8.1830436767136628E-7</v>
      </c>
      <c r="T400" s="40">
        <f>($F400*(1-('Exposure Inputs'!$C$17)/100)*'Exposure Inputs'!$D$12*'Exposure Inputs'!$C$15*H400)/('Exposure Inputs'!$C$14*'Exposure Inputs'!$C$16)</f>
        <v>2.9136594909510773E-5</v>
      </c>
      <c r="U400" s="40">
        <f>'Exposure Inputs'!$E$60/Q400</f>
        <v>39267.081793693069</v>
      </c>
      <c r="V400" s="40">
        <f>'Exposure Inputs'!$E$61/R400</f>
        <v>8146.9278792167233</v>
      </c>
      <c r="W400" s="40">
        <f>($G400*(1-('Exposure Inputs'!$C$17/100))*'Exposure Inputs'!$E$6*'Exposure Inputs'!$C$15)/('Exposure Inputs'!$E$8*'Exposure Inputs'!$E$11)</f>
        <v>7.0274536984821706E-5</v>
      </c>
      <c r="X400" s="40">
        <f>($F400*(1-('Exposure Inputs'!$C$17)/100)*'Exposure Inputs'!$E$7*'Exposure Inputs'!$E$12*'Exposure Inputs'!$C$15*H400)/('Exposure Inputs'!$E$8*'Exposure Inputs'!$E$13*'Exposure Inputs'!$C$16)</f>
        <v>1.3839068710651429E-5</v>
      </c>
      <c r="Y400" s="40">
        <f>($F400*(1-('Exposure Inputs'!$C$17)/100)*'Exposure Inputs'!$E$7*'Exposure Inputs'!$E$12*'Exposure Inputs'!$C$15*H400)/('Exposure Inputs'!$E$8*'Exposure Inputs'!$C$14*'Exposure Inputs'!$C$16)</f>
        <v>8.8711978914432239E-7</v>
      </c>
      <c r="Z400" s="40">
        <f>($F400*(1-('Exposure Inputs'!$C$17)/100)*'Exposure Inputs'!$E$12*'Exposure Inputs'!$C$15*H400)/('Exposure Inputs'!$C$14*'Exposure Inputs'!$C$16)</f>
        <v>1.4568297454755385E-4</v>
      </c>
      <c r="AA400" s="40">
        <f>'Exposure Inputs'!$E$60/W400</f>
        <v>179296.805651262</v>
      </c>
      <c r="AB400" s="40">
        <f>'Exposure Inputs'!$E$61/X400</f>
        <v>37574.782730847699</v>
      </c>
      <c r="AC400" s="40">
        <f>($G400*(1-('Exposure Inputs'!$C$17/100))*'Exposure Inputs'!$F$6*'Exposure Inputs'!$C$15)/('Exposure Inputs'!$F$8*'Exposure Inputs'!$F$11)</f>
        <v>7.0460288795432758E-5</v>
      </c>
      <c r="AD400" s="40">
        <f>($F400*(1-('Exposure Inputs'!$C$17)/100)*'Exposure Inputs'!$F$7*'Exposure Inputs'!$F$12*'Exposure Inputs'!$C$15*H400)/('Exposure Inputs'!$F$8*'Exposure Inputs'!$F$13*'Exposure Inputs'!$C$16)</f>
        <v>1.260362917124436E-5</v>
      </c>
      <c r="AE400" s="40">
        <f>($F400*(1-('Exposure Inputs'!$C$17)/100)*'Exposure Inputs'!$F$7*'Exposure Inputs'!$F$12*'Exposure Inputs'!$C$15*H400)/('Exposure Inputs'!$F$8*'Exposure Inputs'!$C$14*'Exposure Inputs'!$C$16)</f>
        <v>8.0792494687463848E-7</v>
      </c>
      <c r="AF400" s="40">
        <f>($F400*(1-('Exposure Inputs'!$C$17)/100)*'Exposure Inputs'!$F$12*'Exposure Inputs'!$C$15*H400)/('Exposure Inputs'!$C$14*'Exposure Inputs'!$C$16)</f>
        <v>1.4568297454755385E-4</v>
      </c>
      <c r="AG400" s="40">
        <f>'Exposure Inputs'!$E$60/AC400</f>
        <v>178824.13222264187</v>
      </c>
      <c r="AH400" s="40">
        <f>'Exposure Inputs'!$E$61/AD400</f>
        <v>41257.957762387916</v>
      </c>
      <c r="AI400" s="40">
        <f>($G400*(1-('Exposure Inputs'!$C$17/100))*'Exposure Inputs'!$G$6*'Exposure Inputs'!$C$15)/('Exposure Inputs'!$G$8*'Exposure Inputs'!$G$11)</f>
        <v>8.9905636443422487E-5</v>
      </c>
      <c r="AJ400" s="40">
        <f>($F400*(1-('Exposure Inputs'!$C$17)/100)*'Exposure Inputs'!$G$7*'Exposure Inputs'!$G$12*'Exposure Inputs'!$C$15*H400)/('Exposure Inputs'!$G$8*'Exposure Inputs'!$G$13*'Exposure Inputs'!$C$16)</f>
        <v>2.1011333159273616E-5</v>
      </c>
      <c r="AK400" s="40">
        <f>($F400*(1-('Exposure Inputs'!$C$17)/100)*'Exposure Inputs'!$G$7*'Exposure Inputs'!$G$12*'Exposure Inputs'!$C$15*H400)/('Exposure Inputs'!$G$8*'Exposure Inputs'!$C$14*'Exposure Inputs'!$C$16)</f>
        <v>1.3468803307226675E-6</v>
      </c>
      <c r="AL400" s="40">
        <f>($F400*(1-('Exposure Inputs'!$C$17)/100)*'Exposure Inputs'!$G$12*'Exposure Inputs'!$C$15*H400)/('Exposure Inputs'!$C$14*'Exposure Inputs'!$C$16)</f>
        <v>1.4568297454755385E-4</v>
      </c>
      <c r="AM400" s="40">
        <f>'Exposure Inputs'!$E$60/AI400</f>
        <v>140146.94182081861</v>
      </c>
      <c r="AN400" s="40">
        <f>'Exposure Inputs'!$E$61/AJ400</f>
        <v>24748.548607468609</v>
      </c>
      <c r="AO400" s="40">
        <f>($G400*(1-('Exposure Inputs'!$C$17/100))*'Exposure Inputs'!$H$6*'Exposure Inputs'!$C$15)/('Exposure Inputs'!$H$8*'Exposure Inputs'!$H$11)</f>
        <v>1.1410969699709212E-4</v>
      </c>
      <c r="AP400" s="40">
        <f>($F400*(1-('Exposure Inputs'!$C$17)/100)*'Exposure Inputs'!$H$7*'Exposure Inputs'!$H$12*'Exposure Inputs'!$C$15*H400)/('Exposure Inputs'!$H$8*'Exposure Inputs'!$H$13*'Exposure Inputs'!$C$16)</f>
        <v>2.7356025220596218E-5</v>
      </c>
      <c r="AQ400" s="40">
        <f>($F400*(1-('Exposure Inputs'!$C$17)/100)*'Exposure Inputs'!$H$7*'Exposure Inputs'!$H$12*'Exposure Inputs'!$C$15*H400)/('Exposure Inputs'!$H$8*'Exposure Inputs'!$C$14*'Exposure Inputs'!$C$16)</f>
        <v>1.7535913602946294E-6</v>
      </c>
      <c r="AR400" s="40">
        <f>($F400*(1-('Exposure Inputs'!$C$17)/100)*'Exposure Inputs'!$H$12*'Exposure Inputs'!$C$15*H400)/('Exposure Inputs'!$C$14*'Exposure Inputs'!$C$16)</f>
        <v>1.4568297454755385E-4</v>
      </c>
      <c r="AS400" s="40">
        <f>'Exposure Inputs'!$E$60/AO400</f>
        <v>110420.0636017909</v>
      </c>
      <c r="AT400" s="40">
        <f>'Exposure Inputs'!$E$61/AP400</f>
        <v>19008.609467449041</v>
      </c>
    </row>
    <row r="401" spans="1:46" s="35" customFormat="1">
      <c r="A401" s="47">
        <v>2023</v>
      </c>
      <c r="B401" s="48">
        <v>110020737540</v>
      </c>
      <c r="C401" s="48" t="s">
        <v>336</v>
      </c>
      <c r="D401" s="48" t="s">
        <v>287</v>
      </c>
      <c r="E401" s="48" t="s">
        <v>337</v>
      </c>
      <c r="F401" s="48">
        <v>2.4270233812267601</v>
      </c>
      <c r="G401" s="48">
        <v>2.4270233812267601</v>
      </c>
      <c r="H401" s="48">
        <v>365</v>
      </c>
      <c r="I401" s="40">
        <f t="shared" si="7"/>
        <v>6.7863400968278296E-7</v>
      </c>
      <c r="J401" s="40">
        <f>($G401*(1-('Exposure Inputs'!$C$17/100))*'Exposure Inputs'!$C$6*1*'Exposure Inputs'!$C$15)/('Exposure Inputs'!$C$8*'Exposure Inputs'!$C$11)</f>
        <v>9.7669062625442229E-5</v>
      </c>
      <c r="K401" s="40">
        <f>($F401*(1-('Exposure Inputs'!$C$17)/100)*'Exposure Inputs'!$C$7*'Exposure Inputs'!$C$12*'Exposure Inputs'!$C$15*H401)/('Exposure Inputs'!$C$8*'Exposure Inputs'!$C$13*'Exposure Inputs'!$C$16)</f>
        <v>2.6685547870163881E-5</v>
      </c>
      <c r="L401" s="40">
        <f>($F401*(1-('Exposure Inputs'!$C$17)/100)*'Exposure Inputs'!$C$7*'Exposure Inputs'!$C$12*'Exposure Inputs'!$C$15*H401)/('Exposure Inputs'!$C$8*'Exposure Inputs'!$C$14*'Exposure Inputs'!$C$16)</f>
        <v>1.9500977289735144E-5</v>
      </c>
      <c r="M401" s="40">
        <f>($F401*(1-('Exposure Inputs'!$C$17)/100)*'Exposure Inputs'!$C$12*'Exposure Inputs'!$C$15*H401)/('Exposure Inputs'!$C$14*'Exposure Inputs'!$C$16)</f>
        <v>1.7735940093580175E-3</v>
      </c>
      <c r="N401" s="40">
        <f>'Exposure Inputs'!$E$60/$J401</f>
        <v>129007.07410616401</v>
      </c>
      <c r="O401" s="40">
        <f>'Exposure Inputs'!$E$61/$K401</f>
        <v>19486.202888919986</v>
      </c>
      <c r="P401" s="40">
        <f>L401*'Exposure Inputs'!$E$63</f>
        <v>6.7863400968278296E-7</v>
      </c>
      <c r="Q401" s="40">
        <f>($G401*(1-('Exposure Inputs'!$C$17/100))*'Exposure Inputs'!$D$6*1*'Exposure Inputs'!$C$15)/('Exposure Inputs'!$D$8*'Exposure Inputs'!$D$11)</f>
        <v>3.4267504591108046E-4</v>
      </c>
      <c r="R401" s="40">
        <f>($F401*(1-('Exposure Inputs'!$C$17)/100)*'Exposure Inputs'!$D$7*'Exposure Inputs'!$D$12*'Exposure Inputs'!$C$15*H401)/('Exposure Inputs'!$D$8*'Exposure Inputs'!$D$13*'Exposure Inputs'!$C$16)</f>
        <v>6.8163209855730291E-5</v>
      </c>
      <c r="S401" s="40">
        <f>($F401*(1-('Exposure Inputs'!$C$17)/100)*'Exposure Inputs'!$D$7*'Exposure Inputs'!$D$12*'Exposure Inputs'!$C$15*H401)/('Exposure Inputs'!$D$8*'Exposure Inputs'!$C$14*'Exposure Inputs'!$C$16)</f>
        <v>8.7388730584269594E-7</v>
      </c>
      <c r="T401" s="40">
        <f>($F401*(1-('Exposure Inputs'!$C$17)/100)*'Exposure Inputs'!$D$12*'Exposure Inputs'!$C$15*H401)/('Exposure Inputs'!$C$14*'Exposure Inputs'!$C$16)</f>
        <v>3.1115684374702053E-5</v>
      </c>
      <c r="U401" s="40">
        <f>'Exposure Inputs'!$E$60/Q401</f>
        <v>36769.528888513021</v>
      </c>
      <c r="V401" s="40">
        <f>'Exposure Inputs'!$E$61/R401</f>
        <v>7628.7487209096726</v>
      </c>
      <c r="W401" s="40">
        <f>($G401*(1-('Exposure Inputs'!$C$17/100))*'Exposure Inputs'!$E$6*'Exposure Inputs'!$C$15)/('Exposure Inputs'!$E$8*'Exposure Inputs'!$E$11)</f>
        <v>7.5047901760279988E-5</v>
      </c>
      <c r="X401" s="40">
        <f>($F401*(1-('Exposure Inputs'!$C$17)/100)*'Exposure Inputs'!$E$7*'Exposure Inputs'!$E$12*'Exposure Inputs'!$C$15*H401)/('Exposure Inputs'!$E$8*'Exposure Inputs'!$E$13*'Exposure Inputs'!$C$16)</f>
        <v>1.4779080924788652E-5</v>
      </c>
      <c r="Y401" s="40">
        <f>($F401*(1-('Exposure Inputs'!$C$17)/100)*'Exposure Inputs'!$E$7*'Exposure Inputs'!$E$12*'Exposure Inputs'!$C$15*H401)/('Exposure Inputs'!$E$8*'Exposure Inputs'!$C$14*'Exposure Inputs'!$C$16)</f>
        <v>9.4737698235824704E-7</v>
      </c>
      <c r="Z401" s="40">
        <f>($F401*(1-('Exposure Inputs'!$C$17)/100)*'Exposure Inputs'!$E$12*'Exposure Inputs'!$C$15*H401)/('Exposure Inputs'!$C$14*'Exposure Inputs'!$C$16)</f>
        <v>1.5557842187351027E-4</v>
      </c>
      <c r="AA401" s="40">
        <f>'Exposure Inputs'!$E$60/W401</f>
        <v>167892.76854464575</v>
      </c>
      <c r="AB401" s="40">
        <f>'Exposure Inputs'!$E$61/X401</f>
        <v>35184.867221872679</v>
      </c>
      <c r="AC401" s="40">
        <f>($G401*(1-('Exposure Inputs'!$C$17/100))*'Exposure Inputs'!$F$6*'Exposure Inputs'!$C$15)/('Exposure Inputs'!$F$8*'Exposure Inputs'!$F$11)</f>
        <v>7.5246270675005715E-5</v>
      </c>
      <c r="AD401" s="40">
        <f>($F401*(1-('Exposure Inputs'!$C$17)/100)*'Exposure Inputs'!$F$7*'Exposure Inputs'!$F$12*'Exposure Inputs'!$C$15*H401)/('Exposure Inputs'!$F$8*'Exposure Inputs'!$F$13*'Exposure Inputs'!$C$16)</f>
        <v>1.3459724737437138E-5</v>
      </c>
      <c r="AE401" s="40">
        <f>($F401*(1-('Exposure Inputs'!$C$17)/100)*'Exposure Inputs'!$F$7*'Exposure Inputs'!$F$12*'Exposure Inputs'!$C$15*H401)/('Exposure Inputs'!$F$8*'Exposure Inputs'!$C$14*'Exposure Inputs'!$C$16)</f>
        <v>8.6280286778443207E-7</v>
      </c>
      <c r="AF401" s="40">
        <f>($F401*(1-('Exposure Inputs'!$C$17)/100)*'Exposure Inputs'!$F$12*'Exposure Inputs'!$C$15*H401)/('Exposure Inputs'!$C$14*'Exposure Inputs'!$C$16)</f>
        <v>1.5557842187351027E-4</v>
      </c>
      <c r="AG401" s="40">
        <f>'Exposure Inputs'!$E$60/AC401</f>
        <v>167450.1591503497</v>
      </c>
      <c r="AH401" s="40">
        <f>'Exposure Inputs'!$E$61/AD401</f>
        <v>38633.776703743577</v>
      </c>
      <c r="AI401" s="40">
        <f>($G401*(1-('Exposure Inputs'!$C$17/100))*'Exposure Inputs'!$G$6*'Exposure Inputs'!$C$15)/('Exposure Inputs'!$G$8*'Exposure Inputs'!$G$11)</f>
        <v>9.6012434389410823E-5</v>
      </c>
      <c r="AJ401" s="40">
        <f>($F401*(1-('Exposure Inputs'!$C$17)/100)*'Exposure Inputs'!$G$7*'Exposure Inputs'!$G$12*'Exposure Inputs'!$C$15*H401)/('Exposure Inputs'!$G$8*'Exposure Inputs'!$G$13*'Exposure Inputs'!$C$16)</f>
        <v>2.2438518052851178E-5</v>
      </c>
      <c r="AK401" s="40">
        <f>($F401*(1-('Exposure Inputs'!$C$17)/100)*'Exposure Inputs'!$G$7*'Exposure Inputs'!$G$12*'Exposure Inputs'!$C$15*H401)/('Exposure Inputs'!$G$8*'Exposure Inputs'!$C$14*'Exposure Inputs'!$C$16)</f>
        <v>1.4383665418494344E-6</v>
      </c>
      <c r="AL401" s="40">
        <f>($F401*(1-('Exposure Inputs'!$C$17)/100)*'Exposure Inputs'!$G$12*'Exposure Inputs'!$C$15*H401)/('Exposure Inputs'!$C$14*'Exposure Inputs'!$C$16)</f>
        <v>1.5557842187351027E-4</v>
      </c>
      <c r="AM401" s="40">
        <f>'Exposure Inputs'!$E$60/AI401</f>
        <v>131233.0020598837</v>
      </c>
      <c r="AN401" s="40">
        <f>'Exposure Inputs'!$E$61/AJ401</f>
        <v>23174.435975459866</v>
      </c>
      <c r="AO401" s="40">
        <f>($G401*(1-('Exposure Inputs'!$C$17/100))*'Exposure Inputs'!$H$6*'Exposure Inputs'!$C$15)/('Exposure Inputs'!$H$8*'Exposure Inputs'!$H$11)</f>
        <v>1.2186054433887942E-4</v>
      </c>
      <c r="AP401" s="40">
        <f>($F401*(1-('Exposure Inputs'!$C$17)/100)*'Exposure Inputs'!$H$7*'Exposure Inputs'!$H$12*'Exposure Inputs'!$C$15*H401)/('Exposure Inputs'!$H$8*'Exposure Inputs'!$H$13*'Exposure Inputs'!$C$16)</f>
        <v>2.9214170329581367E-5</v>
      </c>
      <c r="AQ401" s="40">
        <f>($F401*(1-('Exposure Inputs'!$C$17)/100)*'Exposure Inputs'!$H$7*'Exposure Inputs'!$H$12*'Exposure Inputs'!$C$15*H401)/('Exposure Inputs'!$H$8*'Exposure Inputs'!$C$14*'Exposure Inputs'!$C$16)</f>
        <v>1.8727032262552158E-6</v>
      </c>
      <c r="AR401" s="40">
        <f>($F401*(1-('Exposure Inputs'!$C$17)/100)*'Exposure Inputs'!$H$12*'Exposure Inputs'!$C$15*H401)/('Exposure Inputs'!$C$14*'Exposure Inputs'!$C$16)</f>
        <v>1.5557842187351027E-4</v>
      </c>
      <c r="AS401" s="40">
        <f>'Exposure Inputs'!$E$60/AO401</f>
        <v>103396.87934563073</v>
      </c>
      <c r="AT401" s="40">
        <f>'Exposure Inputs'!$E$61/AP401</f>
        <v>17799.581303647843</v>
      </c>
    </row>
    <row r="402" spans="1:46" s="35" customFormat="1">
      <c r="A402" s="47">
        <v>2021</v>
      </c>
      <c r="B402" s="48">
        <v>110000732351</v>
      </c>
      <c r="C402" s="48" t="s">
        <v>338</v>
      </c>
      <c r="D402" s="48" t="s">
        <v>287</v>
      </c>
      <c r="E402" s="48" t="s">
        <v>339</v>
      </c>
      <c r="F402" s="48">
        <v>3.0564220999999998</v>
      </c>
      <c r="G402" s="48">
        <v>3.2799444605441801</v>
      </c>
      <c r="H402" s="48">
        <v>365</v>
      </c>
      <c r="I402" s="40">
        <f t="shared" si="7"/>
        <v>8.5462381658542294E-7</v>
      </c>
      <c r="J402" s="40">
        <f>($G402*(1-('Exposure Inputs'!$C$17/100))*'Exposure Inputs'!$C$6*1*'Exposure Inputs'!$C$15)/('Exposure Inputs'!$C$8*'Exposure Inputs'!$C$11)</f>
        <v>1.3199258952459645E-4</v>
      </c>
      <c r="K402" s="40">
        <f>($F402*(1-('Exposure Inputs'!$C$17)/100)*'Exposure Inputs'!$C$7*'Exposure Inputs'!$C$12*'Exposure Inputs'!$C$15*H402)/('Exposure Inputs'!$C$8*'Exposure Inputs'!$C$13*'Exposure Inputs'!$C$16)</f>
        <v>3.3605897203903505E-5</v>
      </c>
      <c r="L402" s="40">
        <f>($F402*(1-('Exposure Inputs'!$C$17)/100)*'Exposure Inputs'!$C$7*'Exposure Inputs'!$C$12*'Exposure Inputs'!$C$15*H402)/('Exposure Inputs'!$C$8*'Exposure Inputs'!$C$14*'Exposure Inputs'!$C$16)</f>
        <v>2.4558155649006407E-5</v>
      </c>
      <c r="M402" s="40">
        <f>($F402*(1-('Exposure Inputs'!$C$17)/100)*'Exposure Inputs'!$C$12*'Exposure Inputs'!$C$15*H402)/('Exposure Inputs'!$C$14*'Exposure Inputs'!$C$16)</f>
        <v>2.2335392269230768E-3</v>
      </c>
      <c r="N402" s="40">
        <f>'Exposure Inputs'!$E$60/$J402</f>
        <v>95459.904570263956</v>
      </c>
      <c r="O402" s="40">
        <f>'Exposure Inputs'!$E$61/$K402</f>
        <v>15473.474695375764</v>
      </c>
      <c r="P402" s="40">
        <f>L402*'Exposure Inputs'!$E$63</f>
        <v>8.5462381658542294E-7</v>
      </c>
      <c r="Q402" s="40">
        <f>($G402*(1-('Exposure Inputs'!$C$17/100))*'Exposure Inputs'!$D$6*1*'Exposure Inputs'!$C$15)/('Exposure Inputs'!$D$8*'Exposure Inputs'!$D$11)</f>
        <v>4.631002434078975E-4</v>
      </c>
      <c r="R402" s="40">
        <f>($F402*(1-('Exposure Inputs'!$C$17)/100)*'Exposure Inputs'!$D$7*'Exposure Inputs'!$D$12*'Exposure Inputs'!$C$15*H402)/('Exposure Inputs'!$D$8*'Exposure Inputs'!$D$13*'Exposure Inputs'!$C$16)</f>
        <v>8.5839939829787239E-5</v>
      </c>
      <c r="S402" s="40">
        <f>($F402*(1-('Exposure Inputs'!$C$17)/100)*'Exposure Inputs'!$D$7*'Exposure Inputs'!$D$12*'Exposure Inputs'!$C$15*H402)/('Exposure Inputs'!$D$8*'Exposure Inputs'!$C$14*'Exposure Inputs'!$C$16)</f>
        <v>1.1005120490998362E-6</v>
      </c>
      <c r="T402" s="40">
        <f>($F402*(1-('Exposure Inputs'!$C$17)/100)*'Exposure Inputs'!$D$12*'Exposure Inputs'!$C$15*H402)/('Exposure Inputs'!$C$14*'Exposure Inputs'!$C$16)</f>
        <v>3.9184898717948717E-5</v>
      </c>
      <c r="U402" s="40">
        <f>'Exposure Inputs'!$E$60/Q402</f>
        <v>27207.932147213218</v>
      </c>
      <c r="V402" s="40">
        <f>'Exposure Inputs'!$E$61/R402</f>
        <v>6057.7861661030111</v>
      </c>
      <c r="W402" s="40">
        <f>($G402*(1-('Exposure Inputs'!$C$17/100))*'Exposure Inputs'!$E$6*'Exposure Inputs'!$C$15)/('Exposure Inputs'!$E$8*'Exposure Inputs'!$E$11)</f>
        <v>1.0142174630788848E-4</v>
      </c>
      <c r="X402" s="40">
        <f>($F402*(1-('Exposure Inputs'!$C$17)/100)*'Exposure Inputs'!$E$7*'Exposure Inputs'!$E$12*'Exposure Inputs'!$C$15*H402)/('Exposure Inputs'!$E$8*'Exposure Inputs'!$E$13*'Exposure Inputs'!$C$16)</f>
        <v>1.8611732340782121E-5</v>
      </c>
      <c r="Y402" s="40">
        <f>($F402*(1-('Exposure Inputs'!$C$17)/100)*'Exposure Inputs'!$E$7*'Exposure Inputs'!$E$12*'Exposure Inputs'!$C$15*H402)/('Exposure Inputs'!$E$8*'Exposure Inputs'!$C$14*'Exposure Inputs'!$C$16)</f>
        <v>1.1930597654347514E-6</v>
      </c>
      <c r="Z402" s="40">
        <f>($F402*(1-('Exposure Inputs'!$C$17)/100)*'Exposure Inputs'!$E$12*'Exposure Inputs'!$C$15*H402)/('Exposure Inputs'!$C$14*'Exposure Inputs'!$C$16)</f>
        <v>1.9592449358974358E-4</v>
      </c>
      <c r="AA402" s="40">
        <f>'Exposure Inputs'!$E$60/W402</f>
        <v>124233.71178948024</v>
      </c>
      <c r="AB402" s="40">
        <f>'Exposure Inputs'!$E$61/X402</f>
        <v>27939.36590526683</v>
      </c>
      <c r="AC402" s="40">
        <f>($G402*(1-('Exposure Inputs'!$C$17/100))*'Exposure Inputs'!$F$6*'Exposure Inputs'!$C$15)/('Exposure Inputs'!$F$8*'Exposure Inputs'!$F$11)</f>
        <v>1.0168982737708276E-4</v>
      </c>
      <c r="AD402" s="40">
        <f>($F402*(1-('Exposure Inputs'!$C$17)/100)*'Exposure Inputs'!$F$7*'Exposure Inputs'!$F$12*'Exposure Inputs'!$C$15*H402)/('Exposure Inputs'!$F$8*'Exposure Inputs'!$F$13*'Exposure Inputs'!$C$16)</f>
        <v>1.6950228195422535E-5</v>
      </c>
      <c r="AE402" s="40">
        <f>($F402*(1-('Exposure Inputs'!$C$17)/100)*'Exposure Inputs'!$F$7*'Exposure Inputs'!$F$12*'Exposure Inputs'!$C$15*H402)/('Exposure Inputs'!$F$8*'Exposure Inputs'!$C$14*'Exposure Inputs'!$C$16)</f>
        <v>1.0865530894501627E-6</v>
      </c>
      <c r="AF402" s="40">
        <f>($F402*(1-('Exposure Inputs'!$C$17)/100)*'Exposure Inputs'!$F$12*'Exposure Inputs'!$C$15*H402)/('Exposure Inputs'!$C$14*'Exposure Inputs'!$C$16)</f>
        <v>1.9592449358974358E-4</v>
      </c>
      <c r="AG402" s="40">
        <f>'Exposure Inputs'!$E$60/AC402</f>
        <v>123906.19912527836</v>
      </c>
      <c r="AH402" s="40">
        <f>'Exposure Inputs'!$E$61/AD402</f>
        <v>30678.053062461291</v>
      </c>
      <c r="AI402" s="40">
        <f>($G402*(1-('Exposure Inputs'!$C$17/100))*'Exposure Inputs'!$G$6*'Exposure Inputs'!$C$15)/('Exposure Inputs'!$G$8*'Exposure Inputs'!$G$11)</f>
        <v>1.2975377771586727E-4</v>
      </c>
      <c r="AJ402" s="40">
        <f>($F402*(1-('Exposure Inputs'!$C$17)/100)*'Exposure Inputs'!$G$7*'Exposure Inputs'!$G$12*'Exposure Inputs'!$C$15*H402)/('Exposure Inputs'!$G$8*'Exposure Inputs'!$G$13*'Exposure Inputs'!$C$16)</f>
        <v>2.8257487339622637E-5</v>
      </c>
      <c r="AK402" s="40">
        <f>($F402*(1-('Exposure Inputs'!$C$17)/100)*'Exposure Inputs'!$G$7*'Exposure Inputs'!$G$12*'Exposure Inputs'!$C$15*H402)/('Exposure Inputs'!$G$8*'Exposure Inputs'!$C$14*'Exposure Inputs'!$C$16)</f>
        <v>1.8113773935655535E-6</v>
      </c>
      <c r="AL402" s="40">
        <f>($F402*(1-('Exposure Inputs'!$C$17)/100)*'Exposure Inputs'!$G$12*'Exposure Inputs'!$C$15*H402)/('Exposure Inputs'!$C$14*'Exposure Inputs'!$C$16)</f>
        <v>1.9592449358974358E-4</v>
      </c>
      <c r="AM402" s="40">
        <f>'Exposure Inputs'!$E$60/AI402</f>
        <v>97106.999285918879</v>
      </c>
      <c r="AN402" s="40">
        <f>'Exposure Inputs'!$E$61/AJ402</f>
        <v>18402.202352608198</v>
      </c>
      <c r="AO402" s="40">
        <f>($G402*(1-('Exposure Inputs'!$C$17/100))*'Exposure Inputs'!$H$6*'Exposure Inputs'!$C$15)/('Exposure Inputs'!$H$8*'Exposure Inputs'!$H$11)</f>
        <v>1.6468560643250838E-4</v>
      </c>
      <c r="AP402" s="40">
        <f>($F402*(1-('Exposure Inputs'!$C$17)/100)*'Exposure Inputs'!$H$7*'Exposure Inputs'!$H$12*'Exposure Inputs'!$C$15*H402)/('Exposure Inputs'!$H$8*'Exposure Inputs'!$H$13*'Exposure Inputs'!$C$16)</f>
        <v>3.6790266018518511E-5</v>
      </c>
      <c r="AQ402" s="40">
        <f>($F402*(1-('Exposure Inputs'!$C$17)/100)*'Exposure Inputs'!$H$7*'Exposure Inputs'!$H$12*'Exposure Inputs'!$C$15*H402)/('Exposure Inputs'!$H$8*'Exposure Inputs'!$C$14*'Exposure Inputs'!$C$16)</f>
        <v>2.3583503858024689E-6</v>
      </c>
      <c r="AR402" s="40">
        <f>($F402*(1-('Exposure Inputs'!$C$17)/100)*'Exposure Inputs'!$H$12*'Exposure Inputs'!$C$15*H402)/('Exposure Inputs'!$C$14*'Exposure Inputs'!$C$16)</f>
        <v>1.9592449358974358E-4</v>
      </c>
      <c r="AS402" s="40">
        <f>'Exposure Inputs'!$E$60/AO402</f>
        <v>76509.418600366538</v>
      </c>
      <c r="AT402" s="40">
        <f>'Exposure Inputs'!$E$61/AP402</f>
        <v>14134.173417997472</v>
      </c>
    </row>
    <row r="403" spans="1:46" s="35" customFormat="1">
      <c r="A403" s="47">
        <v>2022</v>
      </c>
      <c r="B403" s="48">
        <v>110000732351</v>
      </c>
      <c r="C403" s="48" t="s">
        <v>338</v>
      </c>
      <c r="D403" s="48" t="s">
        <v>287</v>
      </c>
      <c r="E403" s="48" t="s">
        <v>339</v>
      </c>
      <c r="F403" s="48">
        <v>2.46431850054738</v>
      </c>
      <c r="G403" s="48">
        <v>2.6445391217920902</v>
      </c>
      <c r="H403" s="48">
        <v>365</v>
      </c>
      <c r="I403" s="40">
        <f t="shared" si="7"/>
        <v>6.8906231316017147E-7</v>
      </c>
      <c r="J403" s="40">
        <f>($G403*(1-('Exposure Inputs'!$C$17/100))*'Exposure Inputs'!$C$6*1*'Exposure Inputs'!$C$15)/('Exposure Inputs'!$C$8*'Exposure Inputs'!$C$11)</f>
        <v>1.0642240165448629E-4</v>
      </c>
      <c r="K403" s="40">
        <f>($F403*(1-('Exposure Inputs'!$C$17)/100)*'Exposure Inputs'!$C$7*'Exposure Inputs'!$C$12*'Exposure Inputs'!$C$15*H403)/('Exposure Inputs'!$C$8*'Exposure Inputs'!$C$13*'Exposure Inputs'!$C$16)</f>
        <v>2.7095614250097489E-5</v>
      </c>
      <c r="L403" s="40">
        <f>($F403*(1-('Exposure Inputs'!$C$17)/100)*'Exposure Inputs'!$C$7*'Exposure Inputs'!$C$12*'Exposure Inputs'!$C$15*H403)/('Exposure Inputs'!$C$8*'Exposure Inputs'!$C$14*'Exposure Inputs'!$C$16)</f>
        <v>1.9800641182763551E-5</v>
      </c>
      <c r="M403" s="40">
        <f>($F403*(1-('Exposure Inputs'!$C$17)/100)*'Exposure Inputs'!$C$12*'Exposure Inputs'!$C$15*H403)/('Exposure Inputs'!$C$14*'Exposure Inputs'!$C$16)</f>
        <v>1.8008481350153928E-3</v>
      </c>
      <c r="N403" s="40">
        <f>'Exposure Inputs'!$E$60/$J403</f>
        <v>118396.12529049555</v>
      </c>
      <c r="O403" s="40">
        <f>'Exposure Inputs'!$E$61/$K403</f>
        <v>19191.297720741986</v>
      </c>
      <c r="P403" s="40">
        <f>L403*'Exposure Inputs'!$E$63</f>
        <v>6.8906231316017147E-7</v>
      </c>
      <c r="Q403" s="40">
        <f>($G403*(1-('Exposure Inputs'!$C$17/100))*'Exposure Inputs'!$D$6*1*'Exposure Inputs'!$C$15)/('Exposure Inputs'!$D$8*'Exposure Inputs'!$D$11)</f>
        <v>3.7338641728111306E-4</v>
      </c>
      <c r="R403" s="40">
        <f>($F403*(1-('Exposure Inputs'!$C$17)/100)*'Exposure Inputs'!$D$7*'Exposure Inputs'!$D$12*'Exposure Inputs'!$C$15*H403)/('Exposure Inputs'!$D$8*'Exposure Inputs'!$D$13*'Exposure Inputs'!$C$16)</f>
        <v>6.921064724941579E-5</v>
      </c>
      <c r="S403" s="40">
        <f>($F403*(1-('Exposure Inputs'!$C$17)/100)*'Exposure Inputs'!$D$7*'Exposure Inputs'!$D$12*'Exposure Inputs'!$C$15*H403)/('Exposure Inputs'!$D$8*'Exposure Inputs'!$C$14*'Exposure Inputs'!$C$16)</f>
        <v>8.8731599037712537E-7</v>
      </c>
      <c r="T403" s="40">
        <f>($F403*(1-('Exposure Inputs'!$C$17)/100)*'Exposure Inputs'!$D$12*'Exposure Inputs'!$C$15*H403)/('Exposure Inputs'!$C$14*'Exposure Inputs'!$C$16)</f>
        <v>3.1593826930094618E-5</v>
      </c>
      <c r="U403" s="40">
        <f>'Exposure Inputs'!$E$60/Q403</f>
        <v>33745.201798580107</v>
      </c>
      <c r="V403" s="40">
        <f>'Exposure Inputs'!$E$61/R403</f>
        <v>7513.2948565856586</v>
      </c>
      <c r="W403" s="40">
        <f>($G403*(1-('Exposure Inputs'!$C$17/100))*'Exposure Inputs'!$E$6*'Exposure Inputs'!$C$15)/('Exposure Inputs'!$E$8*'Exposure Inputs'!$E$11)</f>
        <v>8.1773877313515202E-5</v>
      </c>
      <c r="X403" s="40">
        <f>($F403*(1-('Exposure Inputs'!$C$17)/100)*'Exposure Inputs'!$E$7*'Exposure Inputs'!$E$12*'Exposure Inputs'!$C$15*H403)/('Exposure Inputs'!$E$8*'Exposure Inputs'!$E$13*'Exposure Inputs'!$C$16)</f>
        <v>1.5006185282662814E-5</v>
      </c>
      <c r="Y403" s="40">
        <f>($F403*(1-('Exposure Inputs'!$C$17)/100)*'Exposure Inputs'!$E$7*'Exposure Inputs'!$E$12*'Exposure Inputs'!$C$15*H403)/('Exposure Inputs'!$E$8*'Exposure Inputs'!$C$14*'Exposure Inputs'!$C$16)</f>
        <v>9.6193495401684707E-7</v>
      </c>
      <c r="Z403" s="40">
        <f>($F403*(1-('Exposure Inputs'!$C$17)/100)*'Exposure Inputs'!$E$12*'Exposure Inputs'!$C$15*H403)/('Exposure Inputs'!$C$14*'Exposure Inputs'!$C$16)</f>
        <v>1.5796913465047308E-4</v>
      </c>
      <c r="AA403" s="40">
        <f>'Exposure Inputs'!$E$60/W403</f>
        <v>154083.43610383669</v>
      </c>
      <c r="AB403" s="40">
        <f>'Exposure Inputs'!$E$61/X403</f>
        <v>34652.377683272694</v>
      </c>
      <c r="AC403" s="40">
        <f>($G403*(1-('Exposure Inputs'!$C$17/100))*'Exposure Inputs'!$F$6*'Exposure Inputs'!$C$15)/('Exposure Inputs'!$F$8*'Exposure Inputs'!$F$11)</f>
        <v>8.1990024533025899E-5</v>
      </c>
      <c r="AD403" s="40">
        <f>($F403*(1-('Exposure Inputs'!$C$17)/100)*'Exposure Inputs'!$F$7*'Exposure Inputs'!$F$12*'Exposure Inputs'!$C$15*H403)/('Exposure Inputs'!$F$8*'Exposure Inputs'!$F$13*'Exposure Inputs'!$C$16)</f>
        <v>1.3666555064655366E-5</v>
      </c>
      <c r="AE403" s="40">
        <f>($F403*(1-('Exposure Inputs'!$C$17)/100)*'Exposure Inputs'!$F$7*'Exposure Inputs'!$F$12*'Exposure Inputs'!$C$15*H403)/('Exposure Inputs'!$F$8*'Exposure Inputs'!$C$14*'Exposure Inputs'!$C$16)</f>
        <v>8.7606122209329275E-7</v>
      </c>
      <c r="AF403" s="40">
        <f>($F403*(1-('Exposure Inputs'!$C$17)/100)*'Exposure Inputs'!$F$12*'Exposure Inputs'!$C$15*H403)/('Exposure Inputs'!$C$14*'Exposure Inputs'!$C$16)</f>
        <v>1.5796913465047308E-4</v>
      </c>
      <c r="AG403" s="40">
        <f>'Exposure Inputs'!$E$60/AC403</f>
        <v>153677.23173353449</v>
      </c>
      <c r="AH403" s="40">
        <f>'Exposure Inputs'!$E$61/AD403</f>
        <v>38049.091196715053</v>
      </c>
      <c r="AI403" s="40">
        <f>($G403*(1-('Exposure Inputs'!$C$17/100))*'Exposure Inputs'!$G$6*'Exposure Inputs'!$C$15)/('Exposure Inputs'!$G$8*'Exposure Inputs'!$G$11)</f>
        <v>1.0461730236523427E-4</v>
      </c>
      <c r="AJ403" s="40">
        <f>($F403*(1-('Exposure Inputs'!$C$17)/100)*'Exposure Inputs'!$G$7*'Exposure Inputs'!$G$12*'Exposure Inputs'!$C$15*H403)/('Exposure Inputs'!$G$8*'Exposure Inputs'!$G$13*'Exposure Inputs'!$C$16)</f>
        <v>2.2783321986192759E-5</v>
      </c>
      <c r="AK403" s="40">
        <f>($F403*(1-('Exposure Inputs'!$C$17)/100)*'Exposure Inputs'!$G$7*'Exposure Inputs'!$G$12*'Exposure Inputs'!$C$15*H403)/('Exposure Inputs'!$G$8*'Exposure Inputs'!$C$14*'Exposure Inputs'!$C$16)</f>
        <v>1.4604693580892794E-6</v>
      </c>
      <c r="AL403" s="40">
        <f>($F403*(1-('Exposure Inputs'!$C$17)/100)*'Exposure Inputs'!$G$12*'Exposure Inputs'!$C$15*H403)/('Exposure Inputs'!$C$14*'Exposure Inputs'!$C$16)</f>
        <v>1.5796913465047308E-4</v>
      </c>
      <c r="AM403" s="40">
        <f>'Exposure Inputs'!$E$60/AI403</f>
        <v>120438.9686517777</v>
      </c>
      <c r="AN403" s="40">
        <f>'Exposure Inputs'!$E$61/AJ403</f>
        <v>22823.712903462125</v>
      </c>
      <c r="AO403" s="40">
        <f>($G403*(1-('Exposure Inputs'!$C$17/100))*'Exposure Inputs'!$H$6*'Exposure Inputs'!$C$15)/('Exposure Inputs'!$H$8*'Exposure Inputs'!$H$11)</f>
        <v>1.327819828188695E-4</v>
      </c>
      <c r="AP403" s="40">
        <f>($F403*(1-('Exposure Inputs'!$C$17)/100)*'Exposure Inputs'!$H$7*'Exposure Inputs'!$H$12*'Exposure Inputs'!$C$15*H403)/('Exposure Inputs'!$H$8*'Exposure Inputs'!$H$13*'Exposure Inputs'!$C$16)</f>
        <v>2.966309306214439E-5</v>
      </c>
      <c r="AQ403" s="40">
        <f>($F403*(1-('Exposure Inputs'!$C$17)/100)*'Exposure Inputs'!$H$7*'Exposure Inputs'!$H$12*'Exposure Inputs'!$C$15*H403)/('Exposure Inputs'!$H$8*'Exposure Inputs'!$C$14*'Exposure Inputs'!$C$16)</f>
        <v>1.9014803244964351E-6</v>
      </c>
      <c r="AR403" s="40">
        <f>($F403*(1-('Exposure Inputs'!$C$17)/100)*'Exposure Inputs'!$H$12*'Exposure Inputs'!$C$15*H403)/('Exposure Inputs'!$C$14*'Exposure Inputs'!$C$16)</f>
        <v>1.5796913465047308E-4</v>
      </c>
      <c r="AS403" s="40">
        <f>'Exposure Inputs'!$E$60/AO403</f>
        <v>94892.392269724616</v>
      </c>
      <c r="AT403" s="40">
        <f>'Exposure Inputs'!$E$61/AP403</f>
        <v>17530.201550815902</v>
      </c>
    </row>
    <row r="404" spans="1:46" s="35" customFormat="1">
      <c r="A404" s="47">
        <v>2023</v>
      </c>
      <c r="B404" s="48">
        <v>110000732351</v>
      </c>
      <c r="C404" s="48" t="s">
        <v>338</v>
      </c>
      <c r="D404" s="48" t="s">
        <v>287</v>
      </c>
      <c r="E404" s="48" t="s">
        <v>339</v>
      </c>
      <c r="F404" s="48">
        <v>1.8597056700082999</v>
      </c>
      <c r="G404" s="48">
        <v>1.9957097259396901</v>
      </c>
      <c r="H404" s="48">
        <v>365</v>
      </c>
      <c r="I404" s="40">
        <f t="shared" si="7"/>
        <v>5.2000303146219388E-7</v>
      </c>
      <c r="J404" s="40">
        <f>($G404*(1-('Exposure Inputs'!$C$17/100))*'Exposure Inputs'!$C$6*1*'Exposure Inputs'!$C$15)/('Exposure Inputs'!$C$8*'Exposure Inputs'!$C$11)</f>
        <v>8.031199852161466E-5</v>
      </c>
      <c r="K404" s="40">
        <f>($F404*(1-('Exposure Inputs'!$C$17)/100)*'Exposure Inputs'!$C$7*'Exposure Inputs'!$C$12*'Exposure Inputs'!$C$15*H404)/('Exposure Inputs'!$C$8*'Exposure Inputs'!$C$13*'Exposure Inputs'!$C$16)</f>
        <v>2.0447790105893891E-5</v>
      </c>
      <c r="L404" s="40">
        <f>($F404*(1-('Exposure Inputs'!$C$17)/100)*'Exposure Inputs'!$C$7*'Exposure Inputs'!$C$12*'Exposure Inputs'!$C$15*H404)/('Exposure Inputs'!$C$8*'Exposure Inputs'!$C$14*'Exposure Inputs'!$C$16)</f>
        <v>1.4942615846614766E-5</v>
      </c>
      <c r="M404" s="40">
        <f>($F404*(1-('Exposure Inputs'!$C$17)/100)*'Exposure Inputs'!$C$12*'Exposure Inputs'!$C$15*H404)/('Exposure Inputs'!$C$14*'Exposure Inputs'!$C$16)</f>
        <v>1.3590156819291422E-3</v>
      </c>
      <c r="N404" s="40">
        <f>'Exposure Inputs'!$E$60/$J404</f>
        <v>156888.13915655349</v>
      </c>
      <c r="O404" s="40">
        <f>'Exposure Inputs'!$E$61/$K404</f>
        <v>25430.62097698835</v>
      </c>
      <c r="P404" s="40">
        <f>L404*'Exposure Inputs'!$E$63</f>
        <v>5.2000303146219388E-7</v>
      </c>
      <c r="Q404" s="40">
        <f>($G404*(1-('Exposure Inputs'!$C$17/100))*'Exposure Inputs'!$D$6*1*'Exposure Inputs'!$C$15)/('Exposure Inputs'!$D$8*'Exposure Inputs'!$D$11)</f>
        <v>2.8177722853905924E-4</v>
      </c>
      <c r="R404" s="40">
        <f>($F404*(1-('Exposure Inputs'!$C$17)/100)*'Exposure Inputs'!$D$7*'Exposure Inputs'!$D$12*'Exposure Inputs'!$C$15*H404)/('Exposure Inputs'!$D$8*'Exposure Inputs'!$D$13*'Exposure Inputs'!$C$16)</f>
        <v>5.2230031583211835E-5</v>
      </c>
      <c r="S404" s="40">
        <f>($F404*(1-('Exposure Inputs'!$C$17)/100)*'Exposure Inputs'!$D$7*'Exposure Inputs'!$D$12*'Exposure Inputs'!$C$15*H404)/('Exposure Inputs'!$D$8*'Exposure Inputs'!$C$14*'Exposure Inputs'!$C$16)</f>
        <v>6.6961578952835682E-7</v>
      </c>
      <c r="T404" s="40">
        <f>($F404*(1-('Exposure Inputs'!$C$17)/100)*'Exposure Inputs'!$D$12*'Exposure Inputs'!$C$15*H404)/('Exposure Inputs'!$C$14*'Exposure Inputs'!$C$16)</f>
        <v>2.3842380384721795E-5</v>
      </c>
      <c r="U404" s="40">
        <f>'Exposure Inputs'!$E$60/Q404</f>
        <v>44716.175488444125</v>
      </c>
      <c r="V404" s="40">
        <f>'Exposure Inputs'!$E$61/R404</f>
        <v>9955.9579850444188</v>
      </c>
      <c r="W404" s="40">
        <f>($G404*(1-('Exposure Inputs'!$C$17/100))*'Exposure Inputs'!$E$6*'Exposure Inputs'!$C$15)/('Exposure Inputs'!$E$8*'Exposure Inputs'!$E$11)</f>
        <v>6.1710912475285954E-5</v>
      </c>
      <c r="X404" s="40">
        <f>($F404*(1-('Exposure Inputs'!$C$17)/100)*'Exposure Inputs'!$E$7*'Exposure Inputs'!$E$12*'Exposure Inputs'!$C$15*H404)/('Exposure Inputs'!$E$8*'Exposure Inputs'!$E$13*'Exposure Inputs'!$C$16)</f>
        <v>1.1324464694463951E-5</v>
      </c>
      <c r="Y404" s="40">
        <f>($F404*(1-('Exposure Inputs'!$C$17)/100)*'Exposure Inputs'!$E$7*'Exposure Inputs'!$E$12*'Exposure Inputs'!$C$15*H404)/('Exposure Inputs'!$E$8*'Exposure Inputs'!$C$14*'Exposure Inputs'!$C$16)</f>
        <v>7.2592722400409951E-7</v>
      </c>
      <c r="Z404" s="40">
        <f>($F404*(1-('Exposure Inputs'!$C$17)/100)*'Exposure Inputs'!$E$12*'Exposure Inputs'!$C$15*H404)/('Exposure Inputs'!$C$14*'Exposure Inputs'!$C$16)</f>
        <v>1.1921190192360898E-4</v>
      </c>
      <c r="AA404" s="40">
        <f>'Exposure Inputs'!$E$60/W404</f>
        <v>204177.82681541226</v>
      </c>
      <c r="AB404" s="40">
        <f>'Exposure Inputs'!$E$61/X404</f>
        <v>45918.285237288605</v>
      </c>
      <c r="AC404" s="40">
        <f>($G404*(1-('Exposure Inputs'!$C$17/100))*'Exposure Inputs'!$F$6*'Exposure Inputs'!$C$15)/('Exposure Inputs'!$F$8*'Exposure Inputs'!$F$11)</f>
        <v>6.1874028651052719E-5</v>
      </c>
      <c r="AD404" s="40">
        <f>($F404*(1-('Exposure Inputs'!$C$17)/100)*'Exposure Inputs'!$F$7*'Exposure Inputs'!$F$12*'Exposure Inputs'!$C$15*H404)/('Exposure Inputs'!$F$8*'Exposure Inputs'!$F$13*'Exposure Inputs'!$C$16)</f>
        <v>1.031350855726434E-5</v>
      </c>
      <c r="AE404" s="40">
        <f>($F404*(1-('Exposure Inputs'!$C$17)/100)*'Exposure Inputs'!$F$7*'Exposure Inputs'!$F$12*'Exposure Inputs'!$C$15*H404)/('Exposure Inputs'!$F$8*'Exposure Inputs'!$C$14*'Exposure Inputs'!$C$16)</f>
        <v>6.6112234341438086E-7</v>
      </c>
      <c r="AF404" s="40">
        <f>($F404*(1-('Exposure Inputs'!$C$17)/100)*'Exposure Inputs'!$F$12*'Exposure Inputs'!$C$15*H404)/('Exposure Inputs'!$C$14*'Exposure Inputs'!$C$16)</f>
        <v>1.1921190192360898E-4</v>
      </c>
      <c r="AG404" s="40">
        <f>'Exposure Inputs'!$E$60/AC404</f>
        <v>203639.56048602346</v>
      </c>
      <c r="AH404" s="40">
        <f>'Exposure Inputs'!$E$61/AD404</f>
        <v>50419.31144118138</v>
      </c>
      <c r="AI404" s="40">
        <f>($G404*(1-('Exposure Inputs'!$C$17/100))*'Exposure Inputs'!$G$6*'Exposure Inputs'!$C$15)/('Exposure Inputs'!$G$8*'Exposure Inputs'!$G$11)</f>
        <v>7.8949774692834275E-5</v>
      </c>
      <c r="AJ404" s="40">
        <f>($F404*(1-('Exposure Inputs'!$C$17)/100)*'Exposure Inputs'!$G$7*'Exposure Inputs'!$G$12*'Exposure Inputs'!$C$15*H404)/('Exposure Inputs'!$G$8*'Exposure Inputs'!$G$13*'Exposure Inputs'!$C$16)</f>
        <v>1.7193505251020129E-5</v>
      </c>
      <c r="AK404" s="40">
        <f>($F404*(1-('Exposure Inputs'!$C$17)/100)*'Exposure Inputs'!$G$7*'Exposure Inputs'!$G$12*'Exposure Inputs'!$C$15*H404)/('Exposure Inputs'!$G$8*'Exposure Inputs'!$C$14*'Exposure Inputs'!$C$16)</f>
        <v>1.1021477725012903E-6</v>
      </c>
      <c r="AL404" s="40">
        <f>($F404*(1-('Exposure Inputs'!$C$17)/100)*'Exposure Inputs'!$G$12*'Exposure Inputs'!$C$15*H404)/('Exposure Inputs'!$C$14*'Exposure Inputs'!$C$16)</f>
        <v>1.1921190192360898E-4</v>
      </c>
      <c r="AM404" s="40">
        <f>'Exposure Inputs'!$E$60/AI404</f>
        <v>159595.13562922954</v>
      </c>
      <c r="AN404" s="40">
        <f>'Exposure Inputs'!$E$61/AJ404</f>
        <v>30243.978316704633</v>
      </c>
      <c r="AO404" s="40">
        <f>($G404*(1-('Exposure Inputs'!$C$17/100))*'Exposure Inputs'!$H$6*'Exposure Inputs'!$C$15)/('Exposure Inputs'!$H$8*'Exposure Inputs'!$H$11)</f>
        <v>1.0020433895551504E-4</v>
      </c>
      <c r="AP404" s="40">
        <f>($F404*(1-('Exposure Inputs'!$C$17)/100)*'Exposure Inputs'!$H$7*'Exposure Inputs'!$H$12*'Exposure Inputs'!$C$15*H404)/('Exposure Inputs'!$H$8*'Exposure Inputs'!$H$13*'Exposure Inputs'!$C$16)</f>
        <v>2.2385346027877684E-5</v>
      </c>
      <c r="AQ404" s="40">
        <f>($F404*(1-('Exposure Inputs'!$C$17)/100)*'Exposure Inputs'!$H$7*'Exposure Inputs'!$H$12*'Exposure Inputs'!$C$15*H404)/('Exposure Inputs'!$H$8*'Exposure Inputs'!$C$14*'Exposure Inputs'!$C$16)</f>
        <v>1.4349580787101077E-6</v>
      </c>
      <c r="AR404" s="40">
        <f>($F404*(1-('Exposure Inputs'!$C$17)/100)*'Exposure Inputs'!$H$12*'Exposure Inputs'!$C$15*H404)/('Exposure Inputs'!$C$14*'Exposure Inputs'!$C$16)</f>
        <v>1.1921190192360898E-4</v>
      </c>
      <c r="AS404" s="40">
        <f>'Exposure Inputs'!$E$60/AO404</f>
        <v>125743.05794875484</v>
      </c>
      <c r="AT404" s="40">
        <f>'Exposure Inputs'!$E$61/AP404</f>
        <v>23229.482329753395</v>
      </c>
    </row>
    <row r="405" spans="1:46" s="35" customFormat="1">
      <c r="A405" s="47">
        <v>2023</v>
      </c>
      <c r="B405" s="48">
        <v>110070838708</v>
      </c>
      <c r="C405" s="48" t="s">
        <v>314</v>
      </c>
      <c r="D405" s="48" t="s">
        <v>287</v>
      </c>
      <c r="E405" s="48" t="s">
        <v>315</v>
      </c>
      <c r="F405" s="48">
        <v>0.3</v>
      </c>
      <c r="G405" s="48">
        <v>0.3</v>
      </c>
      <c r="H405" s="48">
        <v>365</v>
      </c>
      <c r="I405" s="40">
        <f t="shared" si="7"/>
        <v>8.3884730769230761E-8</v>
      </c>
      <c r="J405" s="40">
        <f>($G405*(1-('Exposure Inputs'!$C$17/100))*'Exposure Inputs'!$C$6*1*'Exposure Inputs'!$C$15)/('Exposure Inputs'!$C$8*'Exposure Inputs'!$C$11)</f>
        <v>1.2072697368421052E-5</v>
      </c>
      <c r="K405" s="40">
        <f>($F405*(1-('Exposure Inputs'!$C$17)/100)*'Exposure Inputs'!$C$7*'Exposure Inputs'!$C$12*'Exposure Inputs'!$C$15*H405)/('Exposure Inputs'!$C$8*'Exposure Inputs'!$C$13*'Exposure Inputs'!$C$16)</f>
        <v>3.2985526315789473E-6</v>
      </c>
      <c r="L405" s="40">
        <f>($F405*(1-('Exposure Inputs'!$C$17)/100)*'Exposure Inputs'!$C$7*'Exposure Inputs'!$C$12*'Exposure Inputs'!$C$15*H405)/('Exposure Inputs'!$C$8*'Exposure Inputs'!$C$14*'Exposure Inputs'!$C$16)</f>
        <v>2.4104807692307691E-6</v>
      </c>
      <c r="M405" s="40">
        <f>($F405*(1-('Exposure Inputs'!$C$17)/100)*'Exposure Inputs'!$C$12*'Exposure Inputs'!$C$15*H405)/('Exposure Inputs'!$C$14*'Exposure Inputs'!$C$16)</f>
        <v>2.192307692307692E-4</v>
      </c>
      <c r="N405" s="40">
        <f>'Exposure Inputs'!$E$60/$J405</f>
        <v>1043677.2839977113</v>
      </c>
      <c r="O405" s="40">
        <f>'Exposure Inputs'!$E$61/$K405</f>
        <v>157644.90007579082</v>
      </c>
      <c r="P405" s="40">
        <f>L405*'Exposure Inputs'!$E$63</f>
        <v>8.3884730769230761E-8</v>
      </c>
      <c r="Q405" s="40">
        <f>($G405*(1-('Exposure Inputs'!$C$17/100))*'Exposure Inputs'!$D$6*1*'Exposure Inputs'!$C$15)/('Exposure Inputs'!$D$8*'Exposure Inputs'!$D$11)</f>
        <v>4.2357446808510642E-5</v>
      </c>
      <c r="R405" s="40">
        <f>($F405*(1-('Exposure Inputs'!$C$17)/100)*'Exposure Inputs'!$D$7*'Exposure Inputs'!$D$12*'Exposure Inputs'!$C$15*H405)/('Exposure Inputs'!$D$8*'Exposure Inputs'!$D$13*'Exposure Inputs'!$C$16)</f>
        <v>8.4255319148936176E-6</v>
      </c>
      <c r="S405" s="40">
        <f>($F405*(1-('Exposure Inputs'!$C$17)/100)*'Exposure Inputs'!$D$7*'Exposure Inputs'!$D$12*'Exposure Inputs'!$C$15*H405)/('Exposure Inputs'!$D$8*'Exposure Inputs'!$C$14*'Exposure Inputs'!$C$16)</f>
        <v>1.0801963993453355E-7</v>
      </c>
      <c r="T405" s="40">
        <f>($F405*(1-('Exposure Inputs'!$C$17)/100)*'Exposure Inputs'!$D$12*'Exposure Inputs'!$C$15*H405)/('Exposure Inputs'!$C$14*'Exposure Inputs'!$C$16)</f>
        <v>3.8461538461538459E-6</v>
      </c>
      <c r="U405" s="40">
        <f>'Exposure Inputs'!$E$60/Q405</f>
        <v>297468.3544303797</v>
      </c>
      <c r="V405" s="40">
        <f>'Exposure Inputs'!$E$61/R405</f>
        <v>61717.171717171717</v>
      </c>
      <c r="W405" s="40">
        <f>($G405*(1-('Exposure Inputs'!$C$17/100))*'Exposure Inputs'!$E$6*'Exposure Inputs'!$C$15)/('Exposure Inputs'!$E$8*'Exposure Inputs'!$E$11)</f>
        <v>9.2765363128491629E-6</v>
      </c>
      <c r="X405" s="40">
        <f>($F405*(1-('Exposure Inputs'!$C$17)/100)*'Exposure Inputs'!$E$7*'Exposure Inputs'!$E$12*'Exposure Inputs'!$C$15*H405)/('Exposure Inputs'!$E$8*'Exposure Inputs'!$E$13*'Exposure Inputs'!$C$16)</f>
        <v>1.8268156424581008E-6</v>
      </c>
      <c r="Y405" s="40">
        <f>($F405*(1-('Exposure Inputs'!$C$17)/100)*'Exposure Inputs'!$E$7*'Exposure Inputs'!$E$12*'Exposure Inputs'!$C$15*H405)/('Exposure Inputs'!$E$8*'Exposure Inputs'!$C$14*'Exposure Inputs'!$C$16)</f>
        <v>1.1710356682423724E-7</v>
      </c>
      <c r="Z405" s="40">
        <f>($F405*(1-('Exposure Inputs'!$C$17)/100)*'Exposure Inputs'!$E$12*'Exposure Inputs'!$C$15*H405)/('Exposure Inputs'!$C$14*'Exposure Inputs'!$C$16)</f>
        <v>1.9230769230769231E-5</v>
      </c>
      <c r="AA405" s="40">
        <f>'Exposure Inputs'!$E$60/W405</f>
        <v>1358265.5826558264</v>
      </c>
      <c r="AB405" s="40">
        <f>'Exposure Inputs'!$E$61/X405</f>
        <v>284648.31804281339</v>
      </c>
      <c r="AC405" s="40">
        <f>($G405*(1-('Exposure Inputs'!$C$17/100))*'Exposure Inputs'!$F$6*'Exposure Inputs'!$C$15)/('Exposure Inputs'!$F$8*'Exposure Inputs'!$F$11)</f>
        <v>9.3010563380281702E-6</v>
      </c>
      <c r="AD405" s="40">
        <f>($F405*(1-('Exposure Inputs'!$C$17)/100)*'Exposure Inputs'!$F$7*'Exposure Inputs'!$F$12*'Exposure Inputs'!$C$15*H405)/('Exposure Inputs'!$F$8*'Exposure Inputs'!$F$13*'Exposure Inputs'!$C$16)</f>
        <v>1.6637323943661974E-6</v>
      </c>
      <c r="AE405" s="40">
        <f>($F405*(1-('Exposure Inputs'!$C$17)/100)*'Exposure Inputs'!$F$7*'Exposure Inputs'!$F$12*'Exposure Inputs'!$C$15*H405)/('Exposure Inputs'!$F$8*'Exposure Inputs'!$C$14*'Exposure Inputs'!$C$16)</f>
        <v>1.0664951245937164E-7</v>
      </c>
      <c r="AF405" s="40">
        <f>($F405*(1-('Exposure Inputs'!$C$17)/100)*'Exposure Inputs'!$F$12*'Exposure Inputs'!$C$15*H405)/('Exposure Inputs'!$C$14*'Exposure Inputs'!$C$16)</f>
        <v>1.9230769230769231E-5</v>
      </c>
      <c r="AG405" s="40">
        <f>'Exposure Inputs'!$E$60/AC405</f>
        <v>1354684.838160136</v>
      </c>
      <c r="AH405" s="40">
        <f>'Exposure Inputs'!$E$61/AD405</f>
        <v>312550.26455026452</v>
      </c>
      <c r="AI405" s="40">
        <f>($G405*(1-('Exposure Inputs'!$C$17/100))*'Exposure Inputs'!$G$6*'Exposure Inputs'!$C$15)/('Exposure Inputs'!$G$8*'Exposure Inputs'!$G$11)</f>
        <v>1.1867924528301887E-5</v>
      </c>
      <c r="AJ405" s="40">
        <f>($F405*(1-('Exposure Inputs'!$C$17)/100)*'Exposure Inputs'!$G$7*'Exposure Inputs'!$G$12*'Exposure Inputs'!$C$15*H405)/('Exposure Inputs'!$G$8*'Exposure Inputs'!$G$13*'Exposure Inputs'!$C$16)</f>
        <v>2.7735849056603767E-6</v>
      </c>
      <c r="AK405" s="40">
        <f>($F405*(1-('Exposure Inputs'!$C$17)/100)*'Exposure Inputs'!$G$7*'Exposure Inputs'!$G$12*'Exposure Inputs'!$C$15*H405)/('Exposure Inputs'!$G$8*'Exposure Inputs'!$C$14*'Exposure Inputs'!$C$16)</f>
        <v>1.777939042089985E-7</v>
      </c>
      <c r="AL405" s="40">
        <f>($F405*(1-('Exposure Inputs'!$C$17)/100)*'Exposure Inputs'!$G$12*'Exposure Inputs'!$C$15*H405)/('Exposure Inputs'!$C$14*'Exposure Inputs'!$C$16)</f>
        <v>1.9230769230769231E-5</v>
      </c>
      <c r="AM405" s="40">
        <f>'Exposure Inputs'!$E$60/AI405</f>
        <v>1061685.214626391</v>
      </c>
      <c r="AN405" s="40">
        <f>'Exposure Inputs'!$E$61/AJ405</f>
        <v>187482.99319727896</v>
      </c>
      <c r="AO405" s="40">
        <f>($G405*(1-('Exposure Inputs'!$C$17/100))*'Exposure Inputs'!$H$6*'Exposure Inputs'!$C$15)/('Exposure Inputs'!$H$8*'Exposure Inputs'!$H$11)</f>
        <v>1.5062962962962959E-5</v>
      </c>
      <c r="AP405" s="40">
        <f>($F405*(1-('Exposure Inputs'!$C$17)/100)*'Exposure Inputs'!$H$7*'Exposure Inputs'!$H$12*'Exposure Inputs'!$C$15*H405)/('Exposure Inputs'!$H$8*'Exposure Inputs'!$H$13*'Exposure Inputs'!$C$16)</f>
        <v>3.6111111111111106E-6</v>
      </c>
      <c r="AQ405" s="40">
        <f>($F405*(1-('Exposure Inputs'!$C$17)/100)*'Exposure Inputs'!$H$7*'Exposure Inputs'!$H$12*'Exposure Inputs'!$C$15*H405)/('Exposure Inputs'!$H$8*'Exposure Inputs'!$C$14*'Exposure Inputs'!$C$16)</f>
        <v>2.3148148148148146E-7</v>
      </c>
      <c r="AR405" s="40">
        <f>($F405*(1-('Exposure Inputs'!$C$17)/100)*'Exposure Inputs'!$H$12*'Exposure Inputs'!$C$15*H405)/('Exposure Inputs'!$C$14*'Exposure Inputs'!$C$16)</f>
        <v>1.9230769230769231E-5</v>
      </c>
      <c r="AS405" s="40">
        <f>'Exposure Inputs'!$E$60/AO405</f>
        <v>836488.812392427</v>
      </c>
      <c r="AT405" s="40">
        <f>'Exposure Inputs'!$E$61/AP405</f>
        <v>144000.00000000003</v>
      </c>
    </row>
    <row r="406" spans="1:46" s="35" customFormat="1">
      <c r="A406" s="47">
        <v>2019</v>
      </c>
      <c r="B406" s="48">
        <v>110070670433</v>
      </c>
      <c r="C406" s="48" t="s">
        <v>340</v>
      </c>
      <c r="D406" s="48" t="s">
        <v>55</v>
      </c>
      <c r="E406" s="48" t="s">
        <v>341</v>
      </c>
      <c r="F406" s="48">
        <v>2.5088592824718701E-3</v>
      </c>
      <c r="G406" s="48">
        <v>5.0447766943154298E-3</v>
      </c>
      <c r="H406" s="48">
        <v>250</v>
      </c>
      <c r="I406" s="40">
        <f t="shared" si="7"/>
        <v>4.8049083435625182E-10</v>
      </c>
      <c r="J406" s="40">
        <f>($G406*(1-('Exposure Inputs'!$C$17/100))*'Exposure Inputs'!$C$6*1*'Exposure Inputs'!$C$15)/('Exposure Inputs'!$C$8*'Exposure Inputs'!$C$11)</f>
        <v>2.0301354107244582E-7</v>
      </c>
      <c r="K406" s="40">
        <f>($F406*(1-('Exposure Inputs'!$C$17)/100)*'Exposure Inputs'!$C$7*'Exposure Inputs'!$C$12*'Exposure Inputs'!$C$15*H406)/('Exposure Inputs'!$C$8*'Exposure Inputs'!$C$13*'Exposure Inputs'!$C$16)</f>
        <v>1.8894073946253097E-8</v>
      </c>
      <c r="L406" s="40">
        <f>($F406*(1-('Exposure Inputs'!$C$17)/100)*'Exposure Inputs'!$C$7*'Exposure Inputs'!$C$12*'Exposure Inputs'!$C$15*H406)/('Exposure Inputs'!$C$8*'Exposure Inputs'!$C$14*'Exposure Inputs'!$C$16)</f>
        <v>1.380720788380034E-8</v>
      </c>
      <c r="M406" s="40">
        <f>($F406*(1-('Exposure Inputs'!$C$17)/100)*'Exposure Inputs'!$C$12*'Exposure Inputs'!$C$15*H406)/('Exposure Inputs'!$C$14*'Exposure Inputs'!$C$16)</f>
        <v>1.2557514849042554E-6</v>
      </c>
      <c r="N406" s="40">
        <f>'Exposure Inputs'!$E$60/$J406</f>
        <v>62064825.496067092</v>
      </c>
      <c r="O406" s="40">
        <f>'Exposure Inputs'!$E$61/$K406</f>
        <v>27521856.931396298</v>
      </c>
      <c r="P406" s="40">
        <f>L406*'Exposure Inputs'!$E$63</f>
        <v>4.8049083435625182E-10</v>
      </c>
      <c r="Q406" s="40">
        <f>($G406*(1-('Exposure Inputs'!$C$17/100))*'Exposure Inputs'!$D$6*1*'Exposure Inputs'!$C$15)/('Exposure Inputs'!$D$8*'Exposure Inputs'!$D$11)</f>
        <v>7.1227953496759996E-7</v>
      </c>
      <c r="R406" s="40">
        <f>($F406*(1-('Exposure Inputs'!$C$17)/100)*'Exposure Inputs'!$D$7*'Exposure Inputs'!$D$12*'Exposure Inputs'!$C$15*H406)/('Exposure Inputs'!$D$8*'Exposure Inputs'!$D$13*'Exposure Inputs'!$C$16)</f>
        <v>4.8261356060374079E-8</v>
      </c>
      <c r="S406" s="40">
        <f>($F406*(1-('Exposure Inputs'!$C$17)/100)*'Exposure Inputs'!$D$7*'Exposure Inputs'!$D$12*'Exposure Inputs'!$C$15*H406)/('Exposure Inputs'!$D$8*'Exposure Inputs'!$C$14*'Exposure Inputs'!$C$16)</f>
        <v>6.1873533410735991E-10</v>
      </c>
      <c r="T406" s="40">
        <f>($F406*(1-('Exposure Inputs'!$C$17)/100)*'Exposure Inputs'!$D$12*'Exposure Inputs'!$C$15*H406)/('Exposure Inputs'!$C$14*'Exposure Inputs'!$C$16)</f>
        <v>2.2030727805337813E-8</v>
      </c>
      <c r="U406" s="40">
        <f>'Exposure Inputs'!$E$60/Q406</f>
        <v>17689684.149879649</v>
      </c>
      <c r="V406" s="40">
        <f>'Exposure Inputs'!$E$61/R406</f>
        <v>10774666.160426356</v>
      </c>
      <c r="W406" s="40">
        <f>($G406*(1-('Exposure Inputs'!$C$17/100))*'Exposure Inputs'!$E$6*'Exposure Inputs'!$C$15)/('Exposure Inputs'!$E$8*'Exposure Inputs'!$E$11)</f>
        <v>1.5599351398344082E-7</v>
      </c>
      <c r="X406" s="40">
        <f>($F406*(1-('Exposure Inputs'!$C$17)/100)*'Exposure Inputs'!$E$7*'Exposure Inputs'!$E$12*'Exposure Inputs'!$C$15*H406)/('Exposure Inputs'!$E$8*'Exposure Inputs'!$E$13*'Exposure Inputs'!$C$16)</f>
        <v>1.0463980324077212E-8</v>
      </c>
      <c r="Y406" s="40">
        <f>($F406*(1-('Exposure Inputs'!$C$17)/100)*'Exposure Inputs'!$E$7*'Exposure Inputs'!$E$12*'Exposure Inputs'!$C$15*H406)/('Exposure Inputs'!$E$8*'Exposure Inputs'!$C$14*'Exposure Inputs'!$C$16)</f>
        <v>6.70767969492129E-10</v>
      </c>
      <c r="Z406" s="40">
        <f>($F406*(1-('Exposure Inputs'!$C$17)/100)*'Exposure Inputs'!$E$12*'Exposure Inputs'!$C$15*H406)/('Exposure Inputs'!$C$14*'Exposure Inputs'!$C$16)</f>
        <v>1.1015363902668909E-7</v>
      </c>
      <c r="AA406" s="40">
        <f>'Exposure Inputs'!$E$60/W406</f>
        <v>80772589.053526461</v>
      </c>
      <c r="AB406" s="40">
        <f>'Exposure Inputs'!$E$61/X406</f>
        <v>49694283.044808507</v>
      </c>
      <c r="AC406" s="40">
        <f>($G406*(1-('Exposure Inputs'!$C$17/100))*'Exposure Inputs'!$F$6*'Exposure Inputs'!$C$15)/('Exposure Inputs'!$F$8*'Exposure Inputs'!$F$11)</f>
        <v>1.5640584082199773E-7</v>
      </c>
      <c r="AD406" s="40">
        <f>($F406*(1-('Exposure Inputs'!$C$17)/100)*'Exposure Inputs'!$F$7*'Exposure Inputs'!$F$12*'Exposure Inputs'!$C$15*H406)/('Exposure Inputs'!$F$8*'Exposure Inputs'!$F$13*'Exposure Inputs'!$C$16)</f>
        <v>9.5298412355132086E-9</v>
      </c>
      <c r="AE406" s="40">
        <f>($F406*(1-('Exposure Inputs'!$C$17)/100)*'Exposure Inputs'!$F$7*'Exposure Inputs'!$F$12*'Exposure Inputs'!$C$15*H406)/('Exposure Inputs'!$F$8*'Exposure Inputs'!$C$14*'Exposure Inputs'!$C$16)</f>
        <v>6.1088725868674422E-10</v>
      </c>
      <c r="AF406" s="40">
        <f>($F406*(1-('Exposure Inputs'!$C$17)/100)*'Exposure Inputs'!$F$12*'Exposure Inputs'!$C$15*H406)/('Exposure Inputs'!$C$14*'Exposure Inputs'!$C$16)</f>
        <v>1.1015363902668909E-7</v>
      </c>
      <c r="AG406" s="40">
        <f>'Exposure Inputs'!$E$60/AC406</f>
        <v>80559651.31340459</v>
      </c>
      <c r="AH406" s="40">
        <f>'Exposure Inputs'!$E$61/AD406</f>
        <v>54565442.083358757</v>
      </c>
      <c r="AI406" s="40">
        <f>($G406*(1-('Exposure Inputs'!$C$17/100))*'Exposure Inputs'!$G$6*'Exposure Inputs'!$C$15)/('Exposure Inputs'!$G$8*'Exposure Inputs'!$G$11)</f>
        <v>1.99570096900906E-7</v>
      </c>
      <c r="AJ406" s="40">
        <f>($F406*(1-('Exposure Inputs'!$C$17)/100)*'Exposure Inputs'!$G$7*'Exposure Inputs'!$G$12*'Exposure Inputs'!$C$15*H406)/('Exposure Inputs'!$G$8*'Exposure Inputs'!$G$13*'Exposure Inputs'!$C$16)</f>
        <v>1.5887064466415307E-8</v>
      </c>
      <c r="AK406" s="40">
        <f>($F406*(1-('Exposure Inputs'!$C$17)/100)*'Exposure Inputs'!$G$7*'Exposure Inputs'!$G$12*'Exposure Inputs'!$C$15*H406)/('Exposure Inputs'!$G$8*'Exposure Inputs'!$C$14*'Exposure Inputs'!$C$16)</f>
        <v>1.0184015683599555E-9</v>
      </c>
      <c r="AL406" s="40">
        <f>($F406*(1-('Exposure Inputs'!$C$17)/100)*'Exposure Inputs'!$G$12*'Exposure Inputs'!$C$15*H406)/('Exposure Inputs'!$C$14*'Exposure Inputs'!$C$16)</f>
        <v>1.1015363902668909E-7</v>
      </c>
      <c r="AM406" s="40">
        <f>'Exposure Inputs'!$E$60/AI406</f>
        <v>63135711.18951939</v>
      </c>
      <c r="AN406" s="40">
        <f>'Exposure Inputs'!$E$61/AJ406</f>
        <v>32731031.028372902</v>
      </c>
      <c r="AO406" s="40">
        <f>($G406*(1-('Exposure Inputs'!$C$17/100))*'Exposure Inputs'!$H$6*'Exposure Inputs'!$C$15)/('Exposure Inputs'!$H$8*'Exposure Inputs'!$H$11)</f>
        <v>2.5329761500964008E-7</v>
      </c>
      <c r="AP406" s="40">
        <f>($F406*(1-('Exposure Inputs'!$C$17)/100)*'Exposure Inputs'!$H$7*'Exposure Inputs'!$H$12*'Exposure Inputs'!$C$15*H406)/('Exposure Inputs'!$H$8*'Exposure Inputs'!$H$13*'Exposure Inputs'!$C$16)</f>
        <v>2.0684405550567166E-8</v>
      </c>
      <c r="AQ406" s="40">
        <f>($F406*(1-('Exposure Inputs'!$C$17)/100)*'Exposure Inputs'!$H$7*'Exposure Inputs'!$H$12*'Exposure Inputs'!$C$15*H406)/('Exposure Inputs'!$H$8*'Exposure Inputs'!$C$14*'Exposure Inputs'!$C$16)</f>
        <v>1.3259234327286646E-9</v>
      </c>
      <c r="AR406" s="40">
        <f>($F406*(1-('Exposure Inputs'!$C$17)/100)*'Exposure Inputs'!$H$12*'Exposure Inputs'!$C$15*H406)/('Exposure Inputs'!$C$14*'Exposure Inputs'!$C$16)</f>
        <v>1.1015363902668909E-7</v>
      </c>
      <c r="AS406" s="40">
        <f>'Exposure Inputs'!$E$60/AO406</f>
        <v>49743855.659756072</v>
      </c>
      <c r="AT406" s="40">
        <f>'Exposure Inputs'!$E$61/AP406</f>
        <v>25139712.075783662</v>
      </c>
    </row>
    <row r="407" spans="1:46" s="35" customFormat="1">
      <c r="A407" s="47">
        <v>2019</v>
      </c>
      <c r="B407" s="48">
        <v>110000732379</v>
      </c>
      <c r="C407" s="48" t="s">
        <v>343</v>
      </c>
      <c r="D407" s="48" t="s">
        <v>287</v>
      </c>
      <c r="E407" s="48" t="s">
        <v>344</v>
      </c>
      <c r="F407" s="48">
        <v>2.4122359999999999E-3</v>
      </c>
      <c r="G407" s="48">
        <v>5.4624399999999998E-3</v>
      </c>
      <c r="H407" s="48">
        <v>365</v>
      </c>
      <c r="I407" s="40">
        <f t="shared" si="7"/>
        <v>6.7449922470615376E-10</v>
      </c>
      <c r="J407" s="40">
        <f>($G407*(1-('Exposure Inputs'!$C$17/100))*'Exposure Inputs'!$C$6*1*'Exposure Inputs'!$C$15)/('Exposure Inputs'!$C$8*'Exposure Inputs'!$C$11)</f>
        <v>2.1982128337719297E-7</v>
      </c>
      <c r="K407" s="40">
        <f>($F407*(1-('Exposure Inputs'!$C$17)/100)*'Exposure Inputs'!$C$7*'Exposure Inputs'!$C$12*'Exposure Inputs'!$C$15*H407)/('Exposure Inputs'!$C$8*'Exposure Inputs'!$C$13*'Exposure Inputs'!$C$16)</f>
        <v>2.6522958019298245E-8</v>
      </c>
      <c r="L407" s="40">
        <f>($F407*(1-('Exposure Inputs'!$C$17)/100)*'Exposure Inputs'!$C$7*'Exposure Inputs'!$C$12*'Exposure Inputs'!$C$15*H407)/('Exposure Inputs'!$C$8*'Exposure Inputs'!$C$14*'Exposure Inputs'!$C$16)</f>
        <v>1.9382161629487179E-8</v>
      </c>
      <c r="M407" s="40">
        <f>($F407*(1-('Exposure Inputs'!$C$17)/100)*'Exposure Inputs'!$C$12*'Exposure Inputs'!$C$15*H407)/('Exposure Inputs'!$C$14*'Exposure Inputs'!$C$16)</f>
        <v>1.762787846153846E-6</v>
      </c>
      <c r="N407" s="40">
        <f>'Exposure Inputs'!$E$60/$J407</f>
        <v>57319290.500090323</v>
      </c>
      <c r="O407" s="40">
        <f>'Exposure Inputs'!$E$61/$K407</f>
        <v>19605656.338242713</v>
      </c>
      <c r="P407" s="40">
        <f>L407*'Exposure Inputs'!$E$63</f>
        <v>6.7449922470615376E-10</v>
      </c>
      <c r="Q407" s="40">
        <f>($G407*(1-('Exposure Inputs'!$C$17/100))*'Exposure Inputs'!$D$6*1*'Exposure Inputs'!$C$15)/('Exposure Inputs'!$D$8*'Exposure Inputs'!$D$11)</f>
        <v>7.712500391489363E-7</v>
      </c>
      <c r="R407" s="40">
        <f>($F407*(1-('Exposure Inputs'!$C$17)/100)*'Exposure Inputs'!$D$7*'Exposure Inputs'!$D$12*'Exposure Inputs'!$C$15*H407)/('Exposure Inputs'!$D$8*'Exposure Inputs'!$D$13*'Exposure Inputs'!$C$16)</f>
        <v>6.774790468085108E-8</v>
      </c>
      <c r="S407" s="40">
        <f>($F407*(1-('Exposure Inputs'!$C$17)/100)*'Exposure Inputs'!$D$7*'Exposure Inputs'!$D$12*'Exposure Inputs'!$C$15*H407)/('Exposure Inputs'!$D$8*'Exposure Inputs'!$C$14*'Exposure Inputs'!$C$16)</f>
        <v>8.6856288052373174E-10</v>
      </c>
      <c r="T407" s="40">
        <f>($F407*(1-('Exposure Inputs'!$C$17)/100)*'Exposure Inputs'!$D$12*'Exposure Inputs'!$C$15*H407)/('Exposure Inputs'!$C$14*'Exposure Inputs'!$C$16)</f>
        <v>3.092610256410257E-8</v>
      </c>
      <c r="U407" s="40">
        <f>'Exposure Inputs'!$E$60/Q407</f>
        <v>16337114.243655566</v>
      </c>
      <c r="V407" s="40">
        <f>'Exposure Inputs'!$E$61/R407</f>
        <v>7675514.1350811077</v>
      </c>
      <c r="W407" s="40">
        <f>($G407*(1-('Exposure Inputs'!$C$17/100))*'Exposure Inputs'!$E$6*'Exposure Inputs'!$C$15)/('Exposure Inputs'!$E$8*'Exposure Inputs'!$E$11)</f>
        <v>1.6890841005586592E-7</v>
      </c>
      <c r="X407" s="40">
        <f>($F407*(1-('Exposure Inputs'!$C$17)/100)*'Exposure Inputs'!$E$7*'Exposure Inputs'!$E$12*'Exposure Inputs'!$C$15*H407)/('Exposure Inputs'!$E$8*'Exposure Inputs'!$E$13*'Exposure Inputs'!$C$16)</f>
        <v>1.4689034860335197E-8</v>
      </c>
      <c r="Y407" s="40">
        <f>($F407*(1-('Exposure Inputs'!$C$17)/100)*'Exposure Inputs'!$E$7*'Exposure Inputs'!$E$12*'Exposure Inputs'!$C$15*H407)/('Exposure Inputs'!$E$8*'Exposure Inputs'!$C$14*'Exposure Inputs'!$C$16)</f>
        <v>9.4160479873943591E-10</v>
      </c>
      <c r="Z407" s="40">
        <f>($F407*(1-('Exposure Inputs'!$C$17)/100)*'Exposure Inputs'!$E$12*'Exposure Inputs'!$C$15*H407)/('Exposure Inputs'!$C$14*'Exposure Inputs'!$C$16)</f>
        <v>1.5463051282051283E-7</v>
      </c>
      <c r="AA407" s="40">
        <f>'Exposure Inputs'!$E$60/W407</f>
        <v>74596640.84122625</v>
      </c>
      <c r="AB407" s="40">
        <f>'Exposure Inputs'!$E$61/X407</f>
        <v>35400555.921080701</v>
      </c>
      <c r="AC407" s="40">
        <f>($G407*(1-('Exposure Inputs'!$C$17/100))*'Exposure Inputs'!$F$6*'Exposure Inputs'!$C$15)/('Exposure Inputs'!$F$8*'Exposure Inputs'!$F$11)</f>
        <v>1.6935487394366198E-7</v>
      </c>
      <c r="AD407" s="40">
        <f>($F407*(1-('Exposure Inputs'!$C$17)/100)*'Exposure Inputs'!$F$7*'Exposure Inputs'!$F$12*'Exposure Inputs'!$C$15*H407)/('Exposure Inputs'!$F$8*'Exposure Inputs'!$F$13*'Exposure Inputs'!$C$16)</f>
        <v>1.3377717253521125E-8</v>
      </c>
      <c r="AE407" s="40">
        <f>($F407*(1-('Exposure Inputs'!$C$17)/100)*'Exposure Inputs'!$F$7*'Exposure Inputs'!$F$12*'Exposure Inputs'!$C$15*H407)/('Exposure Inputs'!$F$8*'Exposure Inputs'!$C$14*'Exposure Inputs'!$C$16)</f>
        <v>8.5754597778981588E-10</v>
      </c>
      <c r="AF407" s="40">
        <f>($F407*(1-('Exposure Inputs'!$C$17)/100)*'Exposure Inputs'!$F$12*'Exposure Inputs'!$C$15*H407)/('Exposure Inputs'!$C$14*'Exposure Inputs'!$C$16)</f>
        <v>1.5463051282051283E-7</v>
      </c>
      <c r="AG407" s="40">
        <f>'Exposure Inputs'!$E$60/AC407</f>
        <v>74399984.521210462</v>
      </c>
      <c r="AH407" s="40">
        <f>'Exposure Inputs'!$E$61/AD407</f>
        <v>38870607.753586039</v>
      </c>
      <c r="AI407" s="40">
        <f>($G407*(1-('Exposure Inputs'!$C$17/100))*'Exposure Inputs'!$G$6*'Exposure Inputs'!$C$15)/('Exposure Inputs'!$G$8*'Exposure Inputs'!$G$11)</f>
        <v>2.1609275220125786E-7</v>
      </c>
      <c r="AJ407" s="40">
        <f>($F407*(1-('Exposure Inputs'!$C$17)/100)*'Exposure Inputs'!$G$7*'Exposure Inputs'!$G$12*'Exposure Inputs'!$C$15*H407)/('Exposure Inputs'!$G$8*'Exposure Inputs'!$G$13*'Exposure Inputs'!$C$16)</f>
        <v>2.2301804528301888E-8</v>
      </c>
      <c r="AK407" s="40">
        <f>($F407*(1-('Exposure Inputs'!$C$17)/100)*'Exposure Inputs'!$G$7*'Exposure Inputs'!$G$12*'Exposure Inputs'!$C$15*H407)/('Exposure Inputs'!$G$8*'Exposure Inputs'!$C$14*'Exposure Inputs'!$C$16)</f>
        <v>1.4296028543783261E-9</v>
      </c>
      <c r="AL407" s="40">
        <f>($F407*(1-('Exposure Inputs'!$C$17)/100)*'Exposure Inputs'!$G$12*'Exposure Inputs'!$C$15*H407)/('Exposure Inputs'!$C$14*'Exposure Inputs'!$C$16)</f>
        <v>1.5463051282051283E-7</v>
      </c>
      <c r="AM407" s="40">
        <f>'Exposure Inputs'!$E$60/AI407</f>
        <v>58308295.26510448</v>
      </c>
      <c r="AN407" s="40">
        <f>'Exposure Inputs'!$E$61/AJ407</f>
        <v>23316498.866273314</v>
      </c>
      <c r="AO407" s="40">
        <f>($G407*(1-('Exposure Inputs'!$C$17/100))*'Exposure Inputs'!$H$6*'Exposure Inputs'!$C$15)/('Exposure Inputs'!$H$8*'Exposure Inputs'!$H$11)</f>
        <v>2.7426843802469131E-7</v>
      </c>
      <c r="AP407" s="40">
        <f>($F407*(1-('Exposure Inputs'!$C$17)/100)*'Exposure Inputs'!$H$7*'Exposure Inputs'!$H$12*'Exposure Inputs'!$C$15*H407)/('Exposure Inputs'!$H$8*'Exposure Inputs'!$H$13*'Exposure Inputs'!$C$16)</f>
        <v>2.9036174074074069E-8</v>
      </c>
      <c r="AQ407" s="40">
        <f>($F407*(1-('Exposure Inputs'!$C$17)/100)*'Exposure Inputs'!$H$7*'Exposure Inputs'!$H$12*'Exposure Inputs'!$C$15*H407)/('Exposure Inputs'!$H$8*'Exposure Inputs'!$C$14*'Exposure Inputs'!$C$16)</f>
        <v>1.8612932098765428E-9</v>
      </c>
      <c r="AR407" s="40">
        <f>($F407*(1-('Exposure Inputs'!$C$17)/100)*'Exposure Inputs'!$H$12*'Exposure Inputs'!$C$15*H407)/('Exposure Inputs'!$C$14*'Exposure Inputs'!$C$16)</f>
        <v>1.5463051282051283E-7</v>
      </c>
      <c r="AS407" s="40">
        <f>'Exposure Inputs'!$E$60/AO407</f>
        <v>45940393.618552901</v>
      </c>
      <c r="AT407" s="40">
        <f>'Exposure Inputs'!$E$61/AP407</f>
        <v>17908695.500771903</v>
      </c>
    </row>
    <row r="408" spans="1:46" s="35" customFormat="1">
      <c r="A408" s="47">
        <v>2020</v>
      </c>
      <c r="B408" s="48">
        <v>110000732379</v>
      </c>
      <c r="C408" s="48" t="s">
        <v>343</v>
      </c>
      <c r="D408" s="48" t="s">
        <v>287</v>
      </c>
      <c r="E408" s="48" t="s">
        <v>344</v>
      </c>
      <c r="F408" s="48">
        <v>1.89748E-3</v>
      </c>
      <c r="G408" s="48">
        <v>4.2967889999999996E-3</v>
      </c>
      <c r="H408" s="48">
        <v>365</v>
      </c>
      <c r="I408" s="40">
        <f t="shared" si="7"/>
        <v>5.3056532979999987E-10</v>
      </c>
      <c r="J408" s="40">
        <f>($G408*(1-('Exposure Inputs'!$C$17/100))*'Exposure Inputs'!$C$6*1*'Exposure Inputs'!$C$15)/('Exposure Inputs'!$C$8*'Exposure Inputs'!$C$11)</f>
        <v>1.7291277750986841E-7</v>
      </c>
      <c r="K408" s="40">
        <f>($F408*(1-('Exposure Inputs'!$C$17)/100)*'Exposure Inputs'!$C$7*'Exposure Inputs'!$C$12*'Exposure Inputs'!$C$15*H408)/('Exposure Inputs'!$C$8*'Exposure Inputs'!$C$13*'Exposure Inputs'!$C$16)</f>
        <v>2.0863125491228069E-8</v>
      </c>
      <c r="L408" s="40">
        <f>($F408*(1-('Exposure Inputs'!$C$17)/100)*'Exposure Inputs'!$C$7*'Exposure Inputs'!$C$12*'Exposure Inputs'!$C$15*H408)/('Exposure Inputs'!$C$8*'Exposure Inputs'!$C$14*'Exposure Inputs'!$C$16)</f>
        <v>1.5246130166666664E-8</v>
      </c>
      <c r="M408" s="40">
        <f>($F408*(1-('Exposure Inputs'!$C$17)/100)*'Exposure Inputs'!$C$12*'Exposure Inputs'!$C$15*H408)/('Exposure Inputs'!$C$14*'Exposure Inputs'!$C$16)</f>
        <v>1.3866200000000001E-6</v>
      </c>
      <c r="N408" s="40">
        <f>'Exposure Inputs'!$E$60/$J408</f>
        <v>72869108.815749019</v>
      </c>
      <c r="O408" s="40">
        <f>'Exposure Inputs'!$E$61/$K408</f>
        <v>24924357.580969103</v>
      </c>
      <c r="P408" s="40">
        <f>L408*'Exposure Inputs'!$E$63</f>
        <v>5.3056532979999987E-10</v>
      </c>
      <c r="Q408" s="40">
        <f>($G408*(1-('Exposure Inputs'!$C$17/100))*'Exposure Inputs'!$D$6*1*'Exposure Inputs'!$C$15)/('Exposure Inputs'!$D$8*'Exposure Inputs'!$D$11)</f>
        <v>6.0667003838297875E-7</v>
      </c>
      <c r="R408" s="40">
        <f>($F408*(1-('Exposure Inputs'!$C$17)/100)*'Exposure Inputs'!$D$7*'Exposure Inputs'!$D$12*'Exposure Inputs'!$C$15*H408)/('Exposure Inputs'!$D$8*'Exposure Inputs'!$D$13*'Exposure Inputs'!$C$16)</f>
        <v>5.3290927659574468E-8</v>
      </c>
      <c r="S408" s="40">
        <f>($F408*(1-('Exposure Inputs'!$C$17)/100)*'Exposure Inputs'!$D$7*'Exposure Inputs'!$D$12*'Exposure Inputs'!$C$15*H408)/('Exposure Inputs'!$D$8*'Exposure Inputs'!$C$14*'Exposure Inputs'!$C$16)</f>
        <v>6.832170212765957E-10</v>
      </c>
      <c r="T408" s="40">
        <f>($F408*(1-('Exposure Inputs'!$C$17)/100)*'Exposure Inputs'!$D$12*'Exposure Inputs'!$C$15*H408)/('Exposure Inputs'!$C$14*'Exposure Inputs'!$C$16)</f>
        <v>2.4326666666666667E-8</v>
      </c>
      <c r="U408" s="40">
        <f>'Exposure Inputs'!$E$60/Q408</f>
        <v>20769115.339178611</v>
      </c>
      <c r="V408" s="40">
        <f>'Exposure Inputs'!$E$61/R408</f>
        <v>9757758.4560319558</v>
      </c>
      <c r="W408" s="40">
        <f>($G408*(1-('Exposure Inputs'!$C$17/100))*'Exposure Inputs'!$E$6*'Exposure Inputs'!$C$15)/('Exposure Inputs'!$E$8*'Exposure Inputs'!$E$11)</f>
        <v>1.3286439729050279E-7</v>
      </c>
      <c r="X408" s="40">
        <f>($F408*(1-('Exposure Inputs'!$C$17)/100)*'Exposure Inputs'!$E$7*'Exposure Inputs'!$E$12*'Exposure Inputs'!$C$15*H408)/('Exposure Inputs'!$E$8*'Exposure Inputs'!$E$13*'Exposure Inputs'!$C$16)</f>
        <v>1.1554487150837991E-8</v>
      </c>
      <c r="Y408" s="40">
        <f>($F408*(1-('Exposure Inputs'!$C$17)/100)*'Exposure Inputs'!$E$7*'Exposure Inputs'!$E$12*'Exposure Inputs'!$C$15*H408)/('Exposure Inputs'!$E$8*'Exposure Inputs'!$C$14*'Exposure Inputs'!$C$16)</f>
        <v>7.4067225325884561E-10</v>
      </c>
      <c r="Z408" s="40">
        <f>($F408*(1-('Exposure Inputs'!$C$17)/100)*'Exposure Inputs'!$E$12*'Exposure Inputs'!$C$15*H408)/('Exposure Inputs'!$C$14*'Exposure Inputs'!$C$16)</f>
        <v>1.2163333333333333E-7</v>
      </c>
      <c r="AA408" s="40">
        <f>'Exposure Inputs'!$E$60/W408</f>
        <v>94833531.457269132</v>
      </c>
      <c r="AB408" s="40">
        <f>'Exposure Inputs'!$E$61/X408</f>
        <v>45004160.999243215</v>
      </c>
      <c r="AC408" s="40">
        <f>($G408*(1-('Exposure Inputs'!$C$17/100))*'Exposure Inputs'!$F$6*'Exposure Inputs'!$C$15)/('Exposure Inputs'!$F$8*'Exposure Inputs'!$F$11)</f>
        <v>1.3321558853873239E-7</v>
      </c>
      <c r="AD408" s="40">
        <f>($F408*(1-('Exposure Inputs'!$C$17)/100)*'Exposure Inputs'!$F$7*'Exposure Inputs'!$F$12*'Exposure Inputs'!$C$15*H408)/('Exposure Inputs'!$F$8*'Exposure Inputs'!$F$13*'Exposure Inputs'!$C$16)</f>
        <v>1.052299647887324E-8</v>
      </c>
      <c r="AE408" s="40">
        <f>($F408*(1-('Exposure Inputs'!$C$17)/100)*'Exposure Inputs'!$F$7*'Exposure Inputs'!$F$12*'Exposure Inputs'!$C$15*H408)/('Exposure Inputs'!$F$8*'Exposure Inputs'!$C$14*'Exposure Inputs'!$C$16)</f>
        <v>6.7455105633802819E-10</v>
      </c>
      <c r="AF408" s="40">
        <f>($F408*(1-('Exposure Inputs'!$C$17)/100)*'Exposure Inputs'!$F$12*'Exposure Inputs'!$C$15*H408)/('Exposure Inputs'!$C$14*'Exposure Inputs'!$C$16)</f>
        <v>1.2163333333333333E-7</v>
      </c>
      <c r="AG408" s="40">
        <f>'Exposure Inputs'!$E$60/AC408</f>
        <v>94583525.383266643</v>
      </c>
      <c r="AH408" s="40">
        <f>'Exposure Inputs'!$E$61/AD408</f>
        <v>49415582.4383284</v>
      </c>
      <c r="AI408" s="40">
        <f>($G408*(1-('Exposure Inputs'!$C$17/100))*'Exposure Inputs'!$G$6*'Exposure Inputs'!$C$15)/('Exposure Inputs'!$G$8*'Exposure Inputs'!$G$11)</f>
        <v>1.6997989188679243E-7</v>
      </c>
      <c r="AJ408" s="40">
        <f>($F408*(1-('Exposure Inputs'!$C$17)/100)*'Exposure Inputs'!$G$7*'Exposure Inputs'!$G$12*'Exposure Inputs'!$C$15*H408)/('Exposure Inputs'!$G$8*'Exposure Inputs'!$G$13*'Exposure Inputs'!$C$16)</f>
        <v>1.7542739622641512E-8</v>
      </c>
      <c r="AK408" s="40">
        <f>($F408*(1-('Exposure Inputs'!$C$17)/100)*'Exposure Inputs'!$G$7*'Exposure Inputs'!$G$12*'Exposure Inputs'!$C$15*H408)/('Exposure Inputs'!$G$8*'Exposure Inputs'!$C$14*'Exposure Inputs'!$C$16)</f>
        <v>1.1245345911949687E-9</v>
      </c>
      <c r="AL408" s="40">
        <f>($F408*(1-('Exposure Inputs'!$C$17)/100)*'Exposure Inputs'!$G$12*'Exposure Inputs'!$C$15*H408)/('Exposure Inputs'!$C$14*'Exposure Inputs'!$C$16)</f>
        <v>1.2163333333333333E-7</v>
      </c>
      <c r="AM408" s="40">
        <f>'Exposure Inputs'!$E$60/AI408</f>
        <v>74126414.954962268</v>
      </c>
      <c r="AN408" s="40">
        <f>'Exposure Inputs'!$E$61/AJ408</f>
        <v>29641892.383152217</v>
      </c>
      <c r="AO408" s="40">
        <f>($G408*(1-('Exposure Inputs'!$C$17/100))*'Exposure Inputs'!$H$6*'Exposure Inputs'!$C$15)/('Exposure Inputs'!$H$8*'Exposure Inputs'!$H$11)</f>
        <v>2.1574124522222218E-7</v>
      </c>
      <c r="AP408" s="40">
        <f>($F408*(1-('Exposure Inputs'!$C$17)/100)*'Exposure Inputs'!$H$7*'Exposure Inputs'!$H$12*'Exposure Inputs'!$C$15*H408)/('Exposure Inputs'!$H$8*'Exposure Inputs'!$H$13*'Exposure Inputs'!$C$16)</f>
        <v>2.2840037037037035E-8</v>
      </c>
      <c r="AQ408" s="40">
        <f>($F408*(1-('Exposure Inputs'!$C$17)/100)*'Exposure Inputs'!$H$7*'Exposure Inputs'!$H$12*'Exposure Inputs'!$C$15*H408)/('Exposure Inputs'!$H$8*'Exposure Inputs'!$C$14*'Exposure Inputs'!$C$16)</f>
        <v>1.4641049382716049E-9</v>
      </c>
      <c r="AR408" s="40">
        <f>($F408*(1-('Exposure Inputs'!$C$17)/100)*'Exposure Inputs'!$H$12*'Exposure Inputs'!$C$15*H408)/('Exposure Inputs'!$C$14*'Exposure Inputs'!$C$16)</f>
        <v>1.2163333333333333E-7</v>
      </c>
      <c r="AS408" s="40">
        <f>'Exposure Inputs'!$E$60/AO408</f>
        <v>58403296.907930106</v>
      </c>
      <c r="AT408" s="40">
        <f>'Exposure Inputs'!$E$61/AP408</f>
        <v>22767038.387756396</v>
      </c>
    </row>
    <row r="409" spans="1:46" s="35" customFormat="1">
      <c r="A409" s="47">
        <v>2021</v>
      </c>
      <c r="B409" s="48">
        <v>110000732379</v>
      </c>
      <c r="C409" s="48" t="s">
        <v>343</v>
      </c>
      <c r="D409" s="48" t="s">
        <v>287</v>
      </c>
      <c r="E409" s="48" t="s">
        <v>344</v>
      </c>
      <c r="F409" s="48">
        <v>1.4019569999999999E-3</v>
      </c>
      <c r="G409" s="48">
        <v>3.1746919999999998E-3</v>
      </c>
      <c r="H409" s="48">
        <v>365</v>
      </c>
      <c r="I409" s="40">
        <f t="shared" si="7"/>
        <v>3.920092849834615E-10</v>
      </c>
      <c r="J409" s="40">
        <f>($G409*(1-('Exposure Inputs'!$C$17/100))*'Exposure Inputs'!$C$6*1*'Exposure Inputs'!$C$15)/('Exposure Inputs'!$C$8*'Exposure Inputs'!$C$11)</f>
        <v>1.2775698584649121E-7</v>
      </c>
      <c r="K409" s="40">
        <f>($F409*(1-('Exposure Inputs'!$C$17)/100)*'Exposure Inputs'!$C$7*'Exposure Inputs'!$C$12*'Exposure Inputs'!$C$15*H409)/('Exposure Inputs'!$C$8*'Exposure Inputs'!$C$13*'Exposure Inputs'!$C$16)</f>
        <v>1.5414763172368419E-8</v>
      </c>
      <c r="L409" s="40">
        <f>($F409*(1-('Exposure Inputs'!$C$17)/100)*'Exposure Inputs'!$C$7*'Exposure Inputs'!$C$12*'Exposure Inputs'!$C$15*H409)/('Exposure Inputs'!$C$8*'Exposure Inputs'!$C$14*'Exposure Inputs'!$C$16)</f>
        <v>1.1264634625961538E-8</v>
      </c>
      <c r="M409" s="40">
        <f>($F409*(1-('Exposure Inputs'!$C$17)/100)*'Exposure Inputs'!$C$12*'Exposure Inputs'!$C$15*H409)/('Exposure Inputs'!$C$14*'Exposure Inputs'!$C$16)</f>
        <v>1.0245070384615385E-6</v>
      </c>
      <c r="N409" s="40">
        <f>'Exposure Inputs'!$E$60/$J409</f>
        <v>98624743.817451715</v>
      </c>
      <c r="O409" s="40">
        <f>'Exposure Inputs'!$E$61/$K409</f>
        <v>33733894.850367919</v>
      </c>
      <c r="P409" s="40">
        <f>L409*'Exposure Inputs'!$E$63</f>
        <v>3.920092849834615E-10</v>
      </c>
      <c r="Q409" s="40">
        <f>($G409*(1-('Exposure Inputs'!$C$17/100))*'Exposure Inputs'!$D$6*1*'Exposure Inputs'!$C$15)/('Exposure Inputs'!$D$8*'Exposure Inputs'!$D$11)</f>
        <v>4.4823949174468093E-7</v>
      </c>
      <c r="R409" s="40">
        <f>($F409*(1-('Exposure Inputs'!$C$17)/100)*'Exposure Inputs'!$D$7*'Exposure Inputs'!$D$12*'Exposure Inputs'!$C$15*H409)/('Exposure Inputs'!$D$8*'Exposure Inputs'!$D$13*'Exposure Inputs'!$C$16)</f>
        <v>3.9374111489361703E-8</v>
      </c>
      <c r="S409" s="40">
        <f>($F409*(1-('Exposure Inputs'!$C$17)/100)*'Exposure Inputs'!$D$7*'Exposure Inputs'!$D$12*'Exposure Inputs'!$C$15*H409)/('Exposure Inputs'!$D$8*'Exposure Inputs'!$C$14*'Exposure Inputs'!$C$16)</f>
        <v>5.0479630114566284E-10</v>
      </c>
      <c r="T409" s="40">
        <f>($F409*(1-('Exposure Inputs'!$C$17)/100)*'Exposure Inputs'!$D$12*'Exposure Inputs'!$C$15*H409)/('Exposure Inputs'!$C$14*'Exposure Inputs'!$C$16)</f>
        <v>1.7973807692307693E-8</v>
      </c>
      <c r="U409" s="40">
        <f>'Exposure Inputs'!$E$60/Q409</f>
        <v>28109972.976626996</v>
      </c>
      <c r="V409" s="40">
        <f>'Exposure Inputs'!$E$61/R409</f>
        <v>13206647.218960008</v>
      </c>
      <c r="W409" s="40">
        <f>($G409*(1-('Exposure Inputs'!$C$17/100))*'Exposure Inputs'!$E$6*'Exposure Inputs'!$C$15)/('Exposure Inputs'!$E$8*'Exposure Inputs'!$E$11)</f>
        <v>9.8167152067039101E-8</v>
      </c>
      <c r="X409" s="40">
        <f>($F409*(1-('Exposure Inputs'!$C$17)/100)*'Exposure Inputs'!$E$7*'Exposure Inputs'!$E$12*'Exposure Inputs'!$C$15*H409)/('Exposure Inputs'!$E$8*'Exposure Inputs'!$E$13*'Exposure Inputs'!$C$16)</f>
        <v>8.5370565921787695E-9</v>
      </c>
      <c r="Y409" s="40">
        <f>($F409*(1-('Exposure Inputs'!$C$17)/100)*'Exposure Inputs'!$E$7*'Exposure Inputs'!$E$12*'Exposure Inputs'!$C$15*H409)/('Exposure Inputs'!$E$8*'Exposure Inputs'!$C$14*'Exposure Inputs'!$C$16)</f>
        <v>5.472472174473571E-10</v>
      </c>
      <c r="Z409" s="40">
        <f>($F409*(1-('Exposure Inputs'!$C$17)/100)*'Exposure Inputs'!$E$12*'Exposure Inputs'!$C$15*H409)/('Exposure Inputs'!$C$14*'Exposure Inputs'!$C$16)</f>
        <v>8.9869038461538447E-8</v>
      </c>
      <c r="AA409" s="40">
        <f>'Exposure Inputs'!$E$60/W409</f>
        <v>128352506.25785051</v>
      </c>
      <c r="AB409" s="40">
        <f>'Exposure Inputs'!$E$61/X409</f>
        <v>60910923.382702932</v>
      </c>
      <c r="AC409" s="40">
        <f>($G409*(1-('Exposure Inputs'!$C$17/100))*'Exposure Inputs'!$F$6*'Exposure Inputs'!$C$15)/('Exposure Inputs'!$F$8*'Exposure Inputs'!$F$11)</f>
        <v>9.842663049295775E-8</v>
      </c>
      <c r="AD409" s="40">
        <f>($F409*(1-('Exposure Inputs'!$C$17)/100)*'Exposure Inputs'!$F$7*'Exposure Inputs'!$F$12*'Exposure Inputs'!$C$15*H409)/('Exposure Inputs'!$F$8*'Exposure Inputs'!$F$13*'Exposure Inputs'!$C$16)</f>
        <v>7.7749375880281688E-9</v>
      </c>
      <c r="AE409" s="40">
        <f>($F409*(1-('Exposure Inputs'!$C$17)/100)*'Exposure Inputs'!$F$7*'Exposure Inputs'!$F$12*'Exposure Inputs'!$C$15*H409)/('Exposure Inputs'!$F$8*'Exposure Inputs'!$C$14*'Exposure Inputs'!$C$16)</f>
        <v>4.9839343513001084E-10</v>
      </c>
      <c r="AF409" s="40">
        <f>($F409*(1-('Exposure Inputs'!$C$17)/100)*'Exposure Inputs'!$F$12*'Exposure Inputs'!$C$15*H409)/('Exposure Inputs'!$C$14*'Exposure Inputs'!$C$16)</f>
        <v>8.9869038461538447E-8</v>
      </c>
      <c r="AG409" s="40">
        <f>'Exposure Inputs'!$E$60/AC409</f>
        <v>128014135.3706252</v>
      </c>
      <c r="AH409" s="40">
        <f>'Exposure Inputs'!$E$61/AD409</f>
        <v>66881565.814842664</v>
      </c>
      <c r="AI409" s="40">
        <f>($G409*(1-('Exposure Inputs'!$C$17/100))*'Exposure Inputs'!$G$6*'Exposure Inputs'!$C$15)/('Exposure Inputs'!$G$8*'Exposure Inputs'!$G$11)</f>
        <v>1.2559001685534592E-7</v>
      </c>
      <c r="AJ409" s="40">
        <f>($F409*(1-('Exposure Inputs'!$C$17)/100)*'Exposure Inputs'!$G$7*'Exposure Inputs'!$G$12*'Exposure Inputs'!$C$15*H409)/('Exposure Inputs'!$G$8*'Exposure Inputs'!$G$13*'Exposure Inputs'!$C$16)</f>
        <v>1.2961489245283018E-8</v>
      </c>
      <c r="AK409" s="40">
        <f>($F409*(1-('Exposure Inputs'!$C$17)/100)*'Exposure Inputs'!$G$7*'Exposure Inputs'!$G$12*'Exposure Inputs'!$C$15*H409)/('Exposure Inputs'!$G$8*'Exposure Inputs'!$C$14*'Exposure Inputs'!$C$16)</f>
        <v>8.3086469521044983E-10</v>
      </c>
      <c r="AL409" s="40">
        <f>($F409*(1-('Exposure Inputs'!$C$17)/100)*'Exposure Inputs'!$G$12*'Exposure Inputs'!$C$15*H409)/('Exposure Inputs'!$C$14*'Exposure Inputs'!$C$16)</f>
        <v>8.9869038461538447E-8</v>
      </c>
      <c r="AM409" s="40">
        <f>'Exposure Inputs'!$E$60/AI409</f>
        <v>100326445.64824471</v>
      </c>
      <c r="AN409" s="40">
        <f>'Exposure Inputs'!$E$61/AJ409</f>
        <v>40118846.697283641</v>
      </c>
      <c r="AO409" s="40">
        <f>($G409*(1-('Exposure Inputs'!$C$17/100))*'Exposure Inputs'!$H$6*'Exposure Inputs'!$C$15)/('Exposure Inputs'!$H$8*'Exposure Inputs'!$H$11)</f>
        <v>1.59400893382716E-7</v>
      </c>
      <c r="AP409" s="40">
        <f>($F409*(1-('Exposure Inputs'!$C$17)/100)*'Exposure Inputs'!$H$7*'Exposure Inputs'!$H$12*'Exposure Inputs'!$C$15*H409)/('Exposure Inputs'!$H$8*'Exposure Inputs'!$H$13*'Exposure Inputs'!$C$16)</f>
        <v>1.6875408333333331E-8</v>
      </c>
      <c r="AQ409" s="40">
        <f>($F409*(1-('Exposure Inputs'!$C$17)/100)*'Exposure Inputs'!$H$7*'Exposure Inputs'!$H$12*'Exposure Inputs'!$C$15*H409)/('Exposure Inputs'!$H$8*'Exposure Inputs'!$C$14*'Exposure Inputs'!$C$16)</f>
        <v>1.0817569444444441E-9</v>
      </c>
      <c r="AR409" s="40">
        <f>($F409*(1-('Exposure Inputs'!$C$17)/100)*'Exposure Inputs'!$H$12*'Exposure Inputs'!$C$15*H409)/('Exposure Inputs'!$C$14*'Exposure Inputs'!$C$16)</f>
        <v>8.9869038461538447E-8</v>
      </c>
      <c r="AS409" s="40">
        <f>'Exposure Inputs'!$E$60/AO409</f>
        <v>79045981.064534172</v>
      </c>
      <c r="AT409" s="40">
        <f>'Exposure Inputs'!$E$61/AP409</f>
        <v>30814069.190424535</v>
      </c>
    </row>
    <row r="410" spans="1:46" s="35" customFormat="1">
      <c r="A410" s="47">
        <v>2022</v>
      </c>
      <c r="B410" s="48">
        <v>110000732379</v>
      </c>
      <c r="C410" s="48" t="s">
        <v>343</v>
      </c>
      <c r="D410" s="48" t="s">
        <v>287</v>
      </c>
      <c r="E410" s="48" t="s">
        <v>344</v>
      </c>
      <c r="F410" s="48">
        <v>1.2170670000000001E-3</v>
      </c>
      <c r="G410" s="48">
        <v>2.756012E-3</v>
      </c>
      <c r="H410" s="48">
        <v>365</v>
      </c>
      <c r="I410" s="40">
        <f t="shared" si="7"/>
        <v>3.403111254103846E-10</v>
      </c>
      <c r="J410" s="40">
        <f>($G410*(1-('Exposure Inputs'!$C$17/100))*'Exposure Inputs'!$C$6*1*'Exposure Inputs'!$C$15)/('Exposure Inputs'!$C$8*'Exposure Inputs'!$C$11)</f>
        <v>1.1090832939912282E-7</v>
      </c>
      <c r="K410" s="40">
        <f>($F410*(1-('Exposure Inputs'!$C$17)/100)*'Exposure Inputs'!$C$7*'Exposure Inputs'!$C$12*'Exposure Inputs'!$C$15*H410)/('Exposure Inputs'!$C$8*'Exposure Inputs'!$C$13*'Exposure Inputs'!$C$16)</f>
        <v>1.3381865185526317E-8</v>
      </c>
      <c r="L410" s="40">
        <f>($F410*(1-('Exposure Inputs'!$C$17)/100)*'Exposure Inputs'!$C$7*'Exposure Inputs'!$C$12*'Exposure Inputs'!$C$15*H410)/('Exposure Inputs'!$C$8*'Exposure Inputs'!$C$14*'Exposure Inputs'!$C$16)</f>
        <v>9.7790553278846163E-9</v>
      </c>
      <c r="M410" s="40">
        <f>($F410*(1-('Exposure Inputs'!$C$17)/100)*'Exposure Inputs'!$C$12*'Exposure Inputs'!$C$15*H410)/('Exposure Inputs'!$C$14*'Exposure Inputs'!$C$16)</f>
        <v>8.893951153846154E-7</v>
      </c>
      <c r="N410" s="40">
        <f>'Exposure Inputs'!$E$60/$J410</f>
        <v>113607337.41337605</v>
      </c>
      <c r="O410" s="40">
        <f>'Exposure Inputs'!$E$61/$K410</f>
        <v>38858559.161276452</v>
      </c>
      <c r="P410" s="40">
        <f>L410*'Exposure Inputs'!$E$63</f>
        <v>3.403111254103846E-10</v>
      </c>
      <c r="Q410" s="40">
        <f>($G410*(1-('Exposure Inputs'!$C$17/100))*'Exposure Inputs'!$D$6*1*'Exposure Inputs'!$C$15)/('Exposure Inputs'!$D$8*'Exposure Inputs'!$D$11)</f>
        <v>3.8912543897872345E-7</v>
      </c>
      <c r="R410" s="40">
        <f>($F410*(1-('Exposure Inputs'!$C$17)/100)*'Exposure Inputs'!$D$7*'Exposure Inputs'!$D$12*'Exposure Inputs'!$C$15*H410)/('Exposure Inputs'!$D$8*'Exposure Inputs'!$D$13*'Exposure Inputs'!$C$16)</f>
        <v>3.4181456170212773E-8</v>
      </c>
      <c r="S410" s="40">
        <f>($F410*(1-('Exposure Inputs'!$C$17)/100)*'Exposure Inputs'!$D$7*'Exposure Inputs'!$D$12*'Exposure Inputs'!$C$15*H410)/('Exposure Inputs'!$D$8*'Exposure Inputs'!$C$14*'Exposure Inputs'!$C$16)</f>
        <v>4.3822379705400988E-10</v>
      </c>
      <c r="T410" s="40">
        <f>($F410*(1-('Exposure Inputs'!$C$17)/100)*'Exposure Inputs'!$D$12*'Exposure Inputs'!$C$15*H410)/('Exposure Inputs'!$C$14*'Exposure Inputs'!$C$16)</f>
        <v>1.5603423076923079E-8</v>
      </c>
      <c r="U410" s="40">
        <f>'Exposure Inputs'!$E$60/Q410</f>
        <v>32380303.978761308</v>
      </c>
      <c r="V410" s="40">
        <f>'Exposure Inputs'!$E$61/R410</f>
        <v>15212927.0739832</v>
      </c>
      <c r="W410" s="40">
        <f>($G410*(1-('Exposure Inputs'!$C$17/100))*'Exposure Inputs'!$E$6*'Exposure Inputs'!$C$15)/('Exposure Inputs'!$E$8*'Exposure Inputs'!$E$11)</f>
        <v>8.5220817988826822E-8</v>
      </c>
      <c r="X410" s="40">
        <f>($F410*(1-('Exposure Inputs'!$C$17)/100)*'Exposure Inputs'!$E$7*'Exposure Inputs'!$E$12*'Exposure Inputs'!$C$15*H410)/('Exposure Inputs'!$E$8*'Exposure Inputs'!$E$13*'Exposure Inputs'!$C$16)</f>
        <v>7.4111901117318443E-9</v>
      </c>
      <c r="Y410" s="40">
        <f>($F410*(1-('Exposure Inputs'!$C$17)/100)*'Exposure Inputs'!$E$7*'Exposure Inputs'!$E$12*'Exposure Inputs'!$C$15*H410)/('Exposure Inputs'!$E$8*'Exposure Inputs'!$C$14*'Exposure Inputs'!$C$16)</f>
        <v>4.7507628921357984E-10</v>
      </c>
      <c r="Z410" s="40">
        <f>($F410*(1-('Exposure Inputs'!$C$17)/100)*'Exposure Inputs'!$E$12*'Exposure Inputs'!$C$15*H410)/('Exposure Inputs'!$C$14*'Exposure Inputs'!$C$16)</f>
        <v>7.8017115384615397E-8</v>
      </c>
      <c r="AA410" s="40">
        <f>'Exposure Inputs'!$E$60/W410</f>
        <v>147851197.59883046</v>
      </c>
      <c r="AB410" s="40">
        <f>'Exposure Inputs'!$E$61/X410</f>
        <v>70164169.608447224</v>
      </c>
      <c r="AC410" s="40">
        <f>($G410*(1-('Exposure Inputs'!$C$17/100))*'Exposure Inputs'!$F$6*'Exposure Inputs'!$C$15)/('Exposure Inputs'!$F$8*'Exposure Inputs'!$F$11)</f>
        <v>8.5446076267605628E-8</v>
      </c>
      <c r="AD410" s="40">
        <f>($F410*(1-('Exposure Inputs'!$C$17)/100)*'Exposure Inputs'!$F$7*'Exposure Inputs'!$F$12*'Exposure Inputs'!$C$15*H410)/('Exposure Inputs'!$F$8*'Exposure Inputs'!$F$13*'Exposure Inputs'!$C$16)</f>
        <v>6.7495793133802825E-9</v>
      </c>
      <c r="AE410" s="40">
        <f>($F410*(1-('Exposure Inputs'!$C$17)/100)*'Exposure Inputs'!$F$7*'Exposure Inputs'!$F$12*'Exposure Inputs'!$C$15*H410)/('Exposure Inputs'!$F$8*'Exposure Inputs'!$C$14*'Exposure Inputs'!$C$16)</f>
        <v>4.3266534060130022E-10</v>
      </c>
      <c r="AF410" s="40">
        <f>($F410*(1-('Exposure Inputs'!$C$17)/100)*'Exposure Inputs'!$F$12*'Exposure Inputs'!$C$15*H410)/('Exposure Inputs'!$C$14*'Exposure Inputs'!$C$16)</f>
        <v>7.8017115384615397E-8</v>
      </c>
      <c r="AG410" s="40">
        <f>'Exposure Inputs'!$E$60/AC410</f>
        <v>147461423.04461697</v>
      </c>
      <c r="AH410" s="40">
        <f>'Exposure Inputs'!$E$61/AD410</f>
        <v>77041838.588244826</v>
      </c>
      <c r="AI410" s="40">
        <f>($G410*(1-('Exposure Inputs'!$C$17/100))*'Exposure Inputs'!$G$6*'Exposure Inputs'!$C$15)/('Exposure Inputs'!$G$8*'Exposure Inputs'!$G$11)</f>
        <v>1.0902714138364779E-7</v>
      </c>
      <c r="AJ410" s="40">
        <f>($F410*(1-('Exposure Inputs'!$C$17)/100)*'Exposure Inputs'!$G$7*'Exposure Inputs'!$G$12*'Exposure Inputs'!$C$15*H410)/('Exposure Inputs'!$G$8*'Exposure Inputs'!$G$13*'Exposure Inputs'!$C$16)</f>
        <v>1.125212886792453E-8</v>
      </c>
      <c r="AK410" s="40">
        <f>($F410*(1-('Exposure Inputs'!$C$17)/100)*'Exposure Inputs'!$G$7*'Exposure Inputs'!$G$12*'Exposure Inputs'!$C$15*H410)/('Exposure Inputs'!$G$8*'Exposure Inputs'!$C$14*'Exposure Inputs'!$C$16)</f>
        <v>7.2129031204644425E-10</v>
      </c>
      <c r="AL410" s="40">
        <f>($F410*(1-('Exposure Inputs'!$C$17)/100)*'Exposure Inputs'!$G$12*'Exposure Inputs'!$C$15*H410)/('Exposure Inputs'!$C$14*'Exposure Inputs'!$C$16)</f>
        <v>7.8017115384615397E-8</v>
      </c>
      <c r="AM410" s="40">
        <f>'Exposure Inputs'!$E$60/AI410</f>
        <v>115567553.54763235</v>
      </c>
      <c r="AN410" s="40">
        <f>'Exposure Inputs'!$E$61/AJ410</f>
        <v>46213477.12096677</v>
      </c>
      <c r="AO410" s="40">
        <f>($G410*(1-('Exposure Inputs'!$C$17/100))*'Exposure Inputs'!$H$6*'Exposure Inputs'!$C$15)/('Exposure Inputs'!$H$8*'Exposure Inputs'!$H$11)</f>
        <v>1.383790222716049E-7</v>
      </c>
      <c r="AP410" s="40">
        <f>($F410*(1-('Exposure Inputs'!$C$17)/100)*'Exposure Inputs'!$H$7*'Exposure Inputs'!$H$12*'Exposure Inputs'!$C$15*H410)/('Exposure Inputs'!$H$8*'Exposure Inputs'!$H$13*'Exposure Inputs'!$C$16)</f>
        <v>1.4649880555555553E-8</v>
      </c>
      <c r="AQ410" s="40">
        <f>($F410*(1-('Exposure Inputs'!$C$17)/100)*'Exposure Inputs'!$H$7*'Exposure Inputs'!$H$12*'Exposure Inputs'!$C$15*H410)/('Exposure Inputs'!$H$8*'Exposure Inputs'!$C$14*'Exposure Inputs'!$C$16)</f>
        <v>9.3909490740740737E-10</v>
      </c>
      <c r="AR410" s="40">
        <f>($F410*(1-('Exposure Inputs'!$C$17)/100)*'Exposure Inputs'!$H$12*'Exposure Inputs'!$C$15*H410)/('Exposure Inputs'!$C$14*'Exposure Inputs'!$C$16)</f>
        <v>7.8017115384615397E-8</v>
      </c>
      <c r="AS410" s="40">
        <f>'Exposure Inputs'!$E$60/AO410</f>
        <v>91054263.812250495</v>
      </c>
      <c r="AT410" s="40">
        <f>'Exposure Inputs'!$E$61/AP410</f>
        <v>35495169.945450835</v>
      </c>
    </row>
    <row r="411" spans="1:46" s="35" customFormat="1">
      <c r="A411" s="47">
        <v>2023</v>
      </c>
      <c r="B411" s="48">
        <v>110000732379</v>
      </c>
      <c r="C411" s="48" t="s">
        <v>343</v>
      </c>
      <c r="D411" s="48" t="s">
        <v>287</v>
      </c>
      <c r="E411" s="48" t="s">
        <v>344</v>
      </c>
      <c r="F411" s="48">
        <v>9.9688225985553698E-4</v>
      </c>
      <c r="G411" s="48">
        <v>2.257411E-3</v>
      </c>
      <c r="H411" s="48">
        <v>365</v>
      </c>
      <c r="I411" s="40">
        <f t="shared" si="7"/>
        <v>2.7874399992201356E-10</v>
      </c>
      <c r="J411" s="40">
        <f>($G411*(1-('Exposure Inputs'!$C$17/100))*'Exposure Inputs'!$C$6*1*'Exposure Inputs'!$C$15)/('Exposure Inputs'!$C$8*'Exposure Inputs'!$C$11)</f>
        <v>9.0843466130482459E-8</v>
      </c>
      <c r="K411" s="40">
        <f>($F411*(1-('Exposure Inputs'!$C$17)/100)*'Exposure Inputs'!$C$7*'Exposure Inputs'!$C$12*'Exposure Inputs'!$C$15*H411)/('Exposure Inputs'!$C$8*'Exposure Inputs'!$C$13*'Exposure Inputs'!$C$16)</f>
        <v>1.0960895338736166E-8</v>
      </c>
      <c r="L411" s="40">
        <f>($F411*(1-('Exposure Inputs'!$C$17)/100)*'Exposure Inputs'!$C$7*'Exposure Inputs'!$C$12*'Exposure Inputs'!$C$15*H411)/('Exposure Inputs'!$C$8*'Exposure Inputs'!$C$14*'Exposure Inputs'!$C$16)</f>
        <v>8.0098850552302754E-9</v>
      </c>
      <c r="M411" s="40">
        <f>($F411*(1-('Exposure Inputs'!$C$17)/100)*'Exposure Inputs'!$C$12*'Exposure Inputs'!$C$15*H411)/('Exposure Inputs'!$C$14*'Exposure Inputs'!$C$16)</f>
        <v>7.2849088220212319E-7</v>
      </c>
      <c r="N411" s="40">
        <f>'Exposure Inputs'!$E$60/$J411</f>
        <v>138700123.81410092</v>
      </c>
      <c r="O411" s="40">
        <f>'Exposure Inputs'!$E$61/$K411</f>
        <v>47441379.917414486</v>
      </c>
      <c r="P411" s="40">
        <f>L411*'Exposure Inputs'!$E$63</f>
        <v>2.7874399992201356E-10</v>
      </c>
      <c r="Q411" s="40">
        <f>($G411*(1-('Exposure Inputs'!$C$17/100))*'Exposure Inputs'!$D$6*1*'Exposure Inputs'!$C$15)/('Exposure Inputs'!$D$8*'Exposure Inputs'!$D$11)</f>
        <v>3.187272211914894E-7</v>
      </c>
      <c r="R411" s="40">
        <f>($F411*(1-('Exposure Inputs'!$C$17)/100)*'Exposure Inputs'!$D$7*'Exposure Inputs'!$D$12*'Exposure Inputs'!$C$15*H411)/('Exposure Inputs'!$D$8*'Exposure Inputs'!$D$13*'Exposure Inputs'!$C$16)</f>
        <v>2.7997544319346996E-8</v>
      </c>
      <c r="S411" s="40">
        <f>($F411*(1-('Exposure Inputs'!$C$17)/100)*'Exposure Inputs'!$D$7*'Exposure Inputs'!$D$12*'Exposure Inputs'!$C$15*H411)/('Exposure Inputs'!$D$8*'Exposure Inputs'!$C$14*'Exposure Inputs'!$C$16)</f>
        <v>3.5894287588906405E-10</v>
      </c>
      <c r="T411" s="40">
        <f>($F411*(1-('Exposure Inputs'!$C$17)/100)*'Exposure Inputs'!$D$12*'Exposure Inputs'!$C$15*H411)/('Exposure Inputs'!$C$14*'Exposure Inputs'!$C$16)</f>
        <v>1.2780541793019706E-8</v>
      </c>
      <c r="U411" s="40">
        <f>'Exposure Inputs'!$E$60/Q411</f>
        <v>39532236.854127988</v>
      </c>
      <c r="V411" s="40">
        <f>'Exposure Inputs'!$E$61/R411</f>
        <v>18573057.482068781</v>
      </c>
      <c r="W411" s="40">
        <f>($G411*(1-('Exposure Inputs'!$C$17/100))*'Exposure Inputs'!$E$6*'Exposure Inputs'!$C$15)/('Exposure Inputs'!$E$8*'Exposure Inputs'!$E$11)</f>
        <v>6.9803183715083804E-8</v>
      </c>
      <c r="X411" s="40">
        <f>($F411*(1-('Exposure Inputs'!$C$17)/100)*'Exposure Inputs'!$E$7*'Exposure Inputs'!$E$12*'Exposure Inputs'!$C$15*H411)/('Exposure Inputs'!$E$8*'Exposure Inputs'!$E$13*'Exposure Inputs'!$C$16)</f>
        <v>6.0704003533102537E-9</v>
      </c>
      <c r="Y411" s="40">
        <f>($F411*(1-('Exposure Inputs'!$C$17)/100)*'Exposure Inputs'!$E$7*'Exposure Inputs'!$E$12*'Exposure Inputs'!$C$15*H411)/('Exposure Inputs'!$E$8*'Exposure Inputs'!$C$14*'Exposure Inputs'!$C$16)</f>
        <v>3.8912822777629832E-10</v>
      </c>
      <c r="Z411" s="40">
        <f>($F411*(1-('Exposure Inputs'!$C$17)/100)*'Exposure Inputs'!$E$12*'Exposure Inputs'!$C$15*H411)/('Exposure Inputs'!$C$14*'Exposure Inputs'!$C$16)</f>
        <v>6.3902708965098527E-8</v>
      </c>
      <c r="AA411" s="40">
        <f>'Exposure Inputs'!$E$60/W411</f>
        <v>180507526.00955161</v>
      </c>
      <c r="AB411" s="40">
        <f>'Exposure Inputs'!$E$61/X411</f>
        <v>85661565.915737092</v>
      </c>
      <c r="AC411" s="40">
        <f>($G411*(1-('Exposure Inputs'!$C$17/100))*'Exposure Inputs'!$F$6*'Exposure Inputs'!$C$15)/('Exposure Inputs'!$F$8*'Exposure Inputs'!$F$11)</f>
        <v>6.9987689630281704E-8</v>
      </c>
      <c r="AD411" s="40">
        <f>($F411*(1-('Exposure Inputs'!$C$17)/100)*'Exposure Inputs'!$F$7*'Exposure Inputs'!$F$12*'Exposure Inputs'!$C$15*H411)/('Exposure Inputs'!$F$8*'Exposure Inputs'!$F$13*'Exposure Inputs'!$C$16)</f>
        <v>5.5284843636354591E-9</v>
      </c>
      <c r="AE411" s="40">
        <f>($F411*(1-('Exposure Inputs'!$C$17)/100)*'Exposure Inputs'!$F$7*'Exposure Inputs'!$F$12*'Exposure Inputs'!$C$15*H411)/('Exposure Inputs'!$F$8*'Exposure Inputs'!$C$14*'Exposure Inputs'!$C$16)</f>
        <v>3.5439002330996538E-10</v>
      </c>
      <c r="AF411" s="40">
        <f>($F411*(1-('Exposure Inputs'!$C$17)/100)*'Exposure Inputs'!$F$12*'Exposure Inputs'!$C$15*H411)/('Exposure Inputs'!$C$14*'Exposure Inputs'!$C$16)</f>
        <v>6.3902708965098527E-8</v>
      </c>
      <c r="AG411" s="40">
        <f>'Exposure Inputs'!$E$60/AC411</f>
        <v>180031660.80436429</v>
      </c>
      <c r="AH411" s="40">
        <f>'Exposure Inputs'!$E$61/AD411</f>
        <v>94058328.792677417</v>
      </c>
      <c r="AI411" s="40">
        <f>($G411*(1-('Exposure Inputs'!$C$17/100))*'Exposure Inputs'!$G$6*'Exposure Inputs'!$C$15)/('Exposure Inputs'!$G$8*'Exposure Inputs'!$G$11)</f>
        <v>8.9302611257861625E-8</v>
      </c>
      <c r="AJ411" s="40">
        <f>($F411*(1-('Exposure Inputs'!$C$17)/100)*'Exposure Inputs'!$G$7*'Exposure Inputs'!$G$12*'Exposure Inputs'!$C$15*H411)/('Exposure Inputs'!$G$8*'Exposure Inputs'!$G$13*'Exposure Inputs'!$C$16)</f>
        <v>9.2164586288530774E-9</v>
      </c>
      <c r="AK411" s="40">
        <f>($F411*(1-('Exposure Inputs'!$C$17)/100)*'Exposure Inputs'!$G$7*'Exposure Inputs'!$G$12*'Exposure Inputs'!$C$15*H411)/('Exposure Inputs'!$G$8*'Exposure Inputs'!$C$14*'Exposure Inputs'!$C$16)</f>
        <v>5.9079863005468446E-10</v>
      </c>
      <c r="AL411" s="40">
        <f>($F411*(1-('Exposure Inputs'!$C$17)/100)*'Exposure Inputs'!$G$12*'Exposure Inputs'!$C$15*H411)/('Exposure Inputs'!$C$14*'Exposure Inputs'!$C$16)</f>
        <v>6.3902708965098527E-8</v>
      </c>
      <c r="AM411" s="40">
        <f>'Exposure Inputs'!$E$60/AI411</f>
        <v>141093298.6451813</v>
      </c>
      <c r="AN411" s="40">
        <f>'Exposure Inputs'!$E$61/AJ411</f>
        <v>56420803.362810768</v>
      </c>
      <c r="AO411" s="40">
        <f>($G411*(1-('Exposure Inputs'!$C$17/100))*'Exposure Inputs'!$H$6*'Exposure Inputs'!$C$15)/('Exposure Inputs'!$H$8*'Exposure Inputs'!$H$11)</f>
        <v>1.1334432761728394E-7</v>
      </c>
      <c r="AP411" s="40">
        <f>($F411*(1-('Exposure Inputs'!$C$17)/100)*'Exposure Inputs'!$H$7*'Exposure Inputs'!$H$12*'Exposure Inputs'!$C$15*H411)/('Exposure Inputs'!$H$8*'Exposure Inputs'!$H$13*'Exposure Inputs'!$C$16)</f>
        <v>1.1999508683446278E-8</v>
      </c>
      <c r="AQ411" s="40">
        <f>($F411*(1-('Exposure Inputs'!$C$17)/100)*'Exposure Inputs'!$H$7*'Exposure Inputs'!$H$12*'Exposure Inputs'!$C$15*H411)/('Exposure Inputs'!$H$8*'Exposure Inputs'!$C$14*'Exposure Inputs'!$C$16)</f>
        <v>7.6919927457988962E-10</v>
      </c>
      <c r="AR411" s="40">
        <f>($F411*(1-('Exposure Inputs'!$C$17)/100)*'Exposure Inputs'!$H$12*'Exposure Inputs'!$C$15*H411)/('Exposure Inputs'!$C$14*'Exposure Inputs'!$C$16)</f>
        <v>6.3902708965098527E-8</v>
      </c>
      <c r="AS411" s="40">
        <f>'Exposure Inputs'!$E$60/AO411</f>
        <v>111165686.58420114</v>
      </c>
      <c r="AT411" s="40">
        <f>'Exposure Inputs'!$E$61/AP411</f>
        <v>43335107.604643621</v>
      </c>
    </row>
    <row r="412" spans="1:46" s="35" customFormat="1">
      <c r="A412" s="47">
        <v>2021</v>
      </c>
      <c r="B412" s="48">
        <v>110001103911</v>
      </c>
      <c r="C412" s="48" t="s">
        <v>345</v>
      </c>
      <c r="D412" s="48" t="s">
        <v>287</v>
      </c>
      <c r="E412" s="48" t="s">
        <v>346</v>
      </c>
      <c r="F412" s="48">
        <v>1.7273870465229199E-2</v>
      </c>
      <c r="G412" s="48">
        <v>1.7273870465229199E-2</v>
      </c>
      <c r="H412" s="48">
        <v>365</v>
      </c>
      <c r="I412" s="40">
        <f t="shared" si="7"/>
        <v>4.8300465777277269E-9</v>
      </c>
      <c r="J412" s="40">
        <f>($G412*(1-('Exposure Inputs'!$C$17/100))*'Exposure Inputs'!$C$6*1*'Exposure Inputs'!$C$15)/('Exposure Inputs'!$C$8*'Exposure Inputs'!$C$11)</f>
        <v>6.9514070169339564E-7</v>
      </c>
      <c r="K412" s="40">
        <f>($F412*(1-('Exposure Inputs'!$C$17)/100)*'Exposure Inputs'!$C$7*'Exposure Inputs'!$C$12*'Exposure Inputs'!$C$15*H412)/('Exposure Inputs'!$C$8*'Exposure Inputs'!$C$13*'Exposure Inputs'!$C$16)</f>
        <v>1.8992923626878543E-7</v>
      </c>
      <c r="L412" s="40">
        <f>($F412*(1-('Exposure Inputs'!$C$17)/100)*'Exposure Inputs'!$C$7*'Exposure Inputs'!$C$12*'Exposure Inputs'!$C$15*H412)/('Exposure Inputs'!$C$8*'Exposure Inputs'!$C$14*'Exposure Inputs'!$C$16)</f>
        <v>1.387944418887278E-7</v>
      </c>
      <c r="M412" s="40">
        <f>($F412*(1-('Exposure Inputs'!$C$17)/100)*'Exposure Inputs'!$C$12*'Exposure Inputs'!$C$15*H412)/('Exposure Inputs'!$C$14*'Exposure Inputs'!$C$16)</f>
        <v>1.2623213032282877E-5</v>
      </c>
      <c r="N412" s="40">
        <f>'Exposure Inputs'!$E$60/$J412</f>
        <v>18125826.856787127</v>
      </c>
      <c r="O412" s="40">
        <f>'Exposure Inputs'!$E$61/$K412</f>
        <v>2737861.7964013852</v>
      </c>
      <c r="P412" s="40">
        <f>L412*'Exposure Inputs'!$E$63</f>
        <v>4.8300465777277269E-9</v>
      </c>
      <c r="Q412" s="40">
        <f>($G412*(1-('Exposure Inputs'!$C$17/100))*'Exposure Inputs'!$D$6*1*'Exposure Inputs'!$C$15)/('Exposure Inputs'!$D$8*'Exposure Inputs'!$D$11)</f>
        <v>2.4389234980268293E-6</v>
      </c>
      <c r="R412" s="40">
        <f>($F412*(1-('Exposure Inputs'!$C$17)/100)*'Exposure Inputs'!$D$7*'Exposure Inputs'!$D$12*'Exposure Inputs'!$C$15*H412)/('Exposure Inputs'!$D$8*'Exposure Inputs'!$D$13*'Exposure Inputs'!$C$16)</f>
        <v>4.8513848966175623E-7</v>
      </c>
      <c r="S412" s="40">
        <f>($F412*(1-('Exposure Inputs'!$C$17)/100)*'Exposure Inputs'!$D$7*'Exposure Inputs'!$D$12*'Exposure Inputs'!$C$15*H412)/('Exposure Inputs'!$D$8*'Exposure Inputs'!$C$14*'Exposure Inputs'!$C$16)</f>
        <v>6.2197242264327726E-9</v>
      </c>
      <c r="T412" s="40">
        <f>($F412*(1-('Exposure Inputs'!$C$17)/100)*'Exposure Inputs'!$D$12*'Exposure Inputs'!$C$15*H412)/('Exposure Inputs'!$C$14*'Exposure Inputs'!$C$16)</f>
        <v>2.2145987775934871E-7</v>
      </c>
      <c r="U412" s="40">
        <f>'Exposure Inputs'!$E$60/Q412</f>
        <v>5166213.7046093578</v>
      </c>
      <c r="V412" s="40">
        <f>'Exposure Inputs'!$E$61/R412</f>
        <v>1071858.8837644064</v>
      </c>
      <c r="W412" s="40">
        <f>($G412*(1-('Exposure Inputs'!$C$17/100))*'Exposure Inputs'!$E$6*'Exposure Inputs'!$C$15)/('Exposure Inputs'!$E$8*'Exposure Inputs'!$E$11)</f>
        <v>5.341389554471711E-7</v>
      </c>
      <c r="X412" s="40">
        <f>($F412*(1-('Exposure Inputs'!$C$17)/100)*'Exposure Inputs'!$E$7*'Exposure Inputs'!$E$12*'Exposure Inputs'!$C$15*H412)/('Exposure Inputs'!$E$8*'Exposure Inputs'!$E$13*'Exposure Inputs'!$C$16)</f>
        <v>1.0518725590558562E-7</v>
      </c>
      <c r="Y412" s="40">
        <f>($F412*(1-('Exposure Inputs'!$C$17)/100)*'Exposure Inputs'!$E$7*'Exposure Inputs'!$E$12*'Exposure Inputs'!$C$15*H412)/('Exposure Inputs'!$E$8*'Exposure Inputs'!$C$14*'Exposure Inputs'!$C$16)</f>
        <v>6.7427728144606175E-9</v>
      </c>
      <c r="Z412" s="40">
        <f>($F412*(1-('Exposure Inputs'!$C$17)/100)*'Exposure Inputs'!$E$12*'Exposure Inputs'!$C$15*H412)/('Exposure Inputs'!$C$14*'Exposure Inputs'!$C$16)</f>
        <v>1.1072993887967436E-6</v>
      </c>
      <c r="AA412" s="40">
        <f>'Exposure Inputs'!$E$60/W412</f>
        <v>23589367.282623146</v>
      </c>
      <c r="AB412" s="40">
        <f>'Exposure Inputs'!$E$61/X412</f>
        <v>4943564.6507096225</v>
      </c>
      <c r="AC412" s="40">
        <f>($G412*(1-('Exposure Inputs'!$C$17/100))*'Exposure Inputs'!$F$6*'Exposure Inputs'!$C$15)/('Exposure Inputs'!$F$8*'Exposure Inputs'!$F$11)</f>
        <v>5.3555080790965882E-7</v>
      </c>
      <c r="AD412" s="40">
        <f>($F412*(1-('Exposure Inputs'!$C$17)/100)*'Exposure Inputs'!$F$7*'Exposure Inputs'!$F$12*'Exposure Inputs'!$C$15*H412)/('Exposure Inputs'!$F$8*'Exposure Inputs'!$F$13*'Exposure Inputs'!$C$16)</f>
        <v>9.5796992896957723E-8</v>
      </c>
      <c r="AE412" s="40">
        <f>($F412*(1-('Exposure Inputs'!$C$17)/100)*'Exposure Inputs'!$F$7*'Exposure Inputs'!$F$12*'Exposure Inputs'!$C$15*H412)/('Exposure Inputs'!$F$8*'Exposure Inputs'!$C$14*'Exposure Inputs'!$C$16)</f>
        <v>6.1408328780101114E-9</v>
      </c>
      <c r="AF412" s="40">
        <f>($F412*(1-('Exposure Inputs'!$C$17)/100)*'Exposure Inputs'!$F$12*'Exposure Inputs'!$C$15*H412)/('Exposure Inputs'!$C$14*'Exposure Inputs'!$C$16)</f>
        <v>1.1072993887967436E-6</v>
      </c>
      <c r="AG412" s="40">
        <f>'Exposure Inputs'!$E$60/AC412</f>
        <v>23527179.520426515</v>
      </c>
      <c r="AH412" s="40">
        <f>'Exposure Inputs'!$E$61/AD412</f>
        <v>5428145.3339493489</v>
      </c>
      <c r="AI412" s="40">
        <f>($G412*(1-('Exposure Inputs'!$C$17/100))*'Exposure Inputs'!$G$6*'Exposure Inputs'!$C$15)/('Exposure Inputs'!$G$8*'Exposure Inputs'!$G$11)</f>
        <v>6.8334996997667714E-7</v>
      </c>
      <c r="AJ412" s="40">
        <f>($F412*(1-('Exposure Inputs'!$C$17)/100)*'Exposure Inputs'!$G$7*'Exposure Inputs'!$G$12*'Exposure Inputs'!$C$15*H412)/('Exposure Inputs'!$G$8*'Exposure Inputs'!$G$13*'Exposure Inputs'!$C$16)</f>
        <v>1.5970182128230771E-7</v>
      </c>
      <c r="AK412" s="40">
        <f>($F412*(1-('Exposure Inputs'!$C$17)/100)*'Exposure Inputs'!$G$7*'Exposure Inputs'!$G$12*'Exposure Inputs'!$C$15*H412)/('Exposure Inputs'!$G$8*'Exposure Inputs'!$C$14*'Exposure Inputs'!$C$16)</f>
        <v>1.0237296236045366E-8</v>
      </c>
      <c r="AL412" s="40">
        <f>($F412*(1-('Exposure Inputs'!$C$17)/100)*'Exposure Inputs'!$G$12*'Exposure Inputs'!$C$15*H412)/('Exposure Inputs'!$C$14*'Exposure Inputs'!$C$16)</f>
        <v>1.1072993887967436E-6</v>
      </c>
      <c r="AM412" s="40">
        <f>'Exposure Inputs'!$E$60/AI412</f>
        <v>18438575.479018517</v>
      </c>
      <c r="AN412" s="40">
        <f>'Exposure Inputs'!$E$61/AJ412</f>
        <v>3256068.0637497986</v>
      </c>
      <c r="AO412" s="40">
        <f>($G412*(1-('Exposure Inputs'!$C$17/100))*'Exposure Inputs'!$H$6*'Exposure Inputs'!$C$15)/('Exposure Inputs'!$H$8*'Exposure Inputs'!$H$11)</f>
        <v>8.6731890348255743E-7</v>
      </c>
      <c r="AP412" s="40">
        <f>($F412*(1-('Exposure Inputs'!$C$17)/100)*'Exposure Inputs'!$H$7*'Exposure Inputs'!$H$12*'Exposure Inputs'!$C$15*H412)/('Exposure Inputs'!$H$8*'Exposure Inputs'!$H$13*'Exposure Inputs'!$C$16)</f>
        <v>2.0792621856294405E-7</v>
      </c>
      <c r="AQ412" s="40">
        <f>($F412*(1-('Exposure Inputs'!$C$17)/100)*'Exposure Inputs'!$H$7*'Exposure Inputs'!$H$12*'Exposure Inputs'!$C$15*H412)/('Exposure Inputs'!$H$8*'Exposure Inputs'!$C$14*'Exposure Inputs'!$C$16)</f>
        <v>1.3328603754034875E-8</v>
      </c>
      <c r="AR412" s="40">
        <f>($F412*(1-('Exposure Inputs'!$C$17)/100)*'Exposure Inputs'!$H$12*'Exposure Inputs'!$C$15*H412)/('Exposure Inputs'!$C$14*'Exposure Inputs'!$C$16)</f>
        <v>1.1072993887967436E-6</v>
      </c>
      <c r="AS412" s="40">
        <f>'Exposure Inputs'!$E$60/AO412</f>
        <v>14527528.39746378</v>
      </c>
      <c r="AT412" s="40">
        <f>'Exposure Inputs'!$E$61/AP412</f>
        <v>2500887.1107930243</v>
      </c>
    </row>
    <row r="413" spans="1:46" s="35" customFormat="1">
      <c r="A413" s="47">
        <v>2019</v>
      </c>
      <c r="B413" s="48">
        <v>110009938719</v>
      </c>
      <c r="C413" s="48" t="s">
        <v>347</v>
      </c>
      <c r="D413" s="48" t="s">
        <v>287</v>
      </c>
      <c r="E413" s="48" t="s">
        <v>348</v>
      </c>
      <c r="F413" s="48">
        <v>0.93489527050694698</v>
      </c>
      <c r="G413" s="48">
        <v>1.5072381415215601</v>
      </c>
      <c r="H413" s="48">
        <v>365</v>
      </c>
      <c r="I413" s="40">
        <f t="shared" si="7"/>
        <v>2.614114602130081E-7</v>
      </c>
      <c r="J413" s="40">
        <f>($G413*(1-('Exposure Inputs'!$C$17/100))*'Exposure Inputs'!$C$6*1*'Exposure Inputs'!$C$15)/('Exposure Inputs'!$C$8*'Exposure Inputs'!$C$11)</f>
        <v>6.0654766482437259E-5</v>
      </c>
      <c r="K413" s="40">
        <f>($F413*(1-('Exposure Inputs'!$C$17)/100)*'Exposure Inputs'!$C$7*'Exposure Inputs'!$C$12*'Exposure Inputs'!$C$15*H413)/('Exposure Inputs'!$C$8*'Exposure Inputs'!$C$13*'Exposure Inputs'!$C$16)</f>
        <v>1.0279337515938008E-5</v>
      </c>
      <c r="L413" s="40">
        <f>($F413*(1-('Exposure Inputs'!$C$17)/100)*'Exposure Inputs'!$C$7*'Exposure Inputs'!$C$12*'Exposure Inputs'!$C$15*H413)/('Exposure Inputs'!$C$8*'Exposure Inputs'!$C$14*'Exposure Inputs'!$C$16)</f>
        <v>7.5118235693393138E-6</v>
      </c>
      <c r="M413" s="40">
        <f>($F413*(1-('Exposure Inputs'!$C$17)/100)*'Exposure Inputs'!$C$12*'Exposure Inputs'!$C$15*H413)/('Exposure Inputs'!$C$14*'Exposure Inputs'!$C$16)</f>
        <v>6.8319269767815353E-4</v>
      </c>
      <c r="N413" s="40">
        <f>'Exposure Inputs'!$E$60/$J413</f>
        <v>207733.05596104078</v>
      </c>
      <c r="O413" s="40">
        <f>'Exposure Inputs'!$E$61/$K413</f>
        <v>50586.91760959744</v>
      </c>
      <c r="P413" s="40">
        <f>L413*'Exposure Inputs'!$E$63</f>
        <v>2.614114602130081E-7</v>
      </c>
      <c r="Q413" s="40">
        <f>($G413*(1-('Exposure Inputs'!$C$17/100))*'Exposure Inputs'!$D$6*1*'Exposure Inputs'!$C$15)/('Exposure Inputs'!$D$8*'Exposure Inputs'!$D$11)</f>
        <v>2.1280919802419307E-4</v>
      </c>
      <c r="R413" s="40">
        <f>($F413*(1-('Exposure Inputs'!$C$17)/100)*'Exposure Inputs'!$D$7*'Exposure Inputs'!$D$12*'Exposure Inputs'!$C$15*H413)/('Exposure Inputs'!$D$8*'Exposure Inputs'!$D$13*'Exposure Inputs'!$C$16)</f>
        <v>2.6256633129131283E-5</v>
      </c>
      <c r="S413" s="40">
        <f>($F413*(1-('Exposure Inputs'!$C$17)/100)*'Exposure Inputs'!$D$7*'Exposure Inputs'!$D$12*'Exposure Inputs'!$C$15*H413)/('Exposure Inputs'!$D$8*'Exposure Inputs'!$C$14*'Exposure Inputs'!$C$16)</f>
        <v>3.3662350165552923E-7</v>
      </c>
      <c r="T413" s="40">
        <f>($F413*(1-('Exposure Inputs'!$C$17)/100)*'Exposure Inputs'!$D$12*'Exposure Inputs'!$C$15*H413)/('Exposure Inputs'!$C$14*'Exposure Inputs'!$C$16)</f>
        <v>1.1985836801371115E-5</v>
      </c>
      <c r="U413" s="40">
        <f>'Exposure Inputs'!$E$60/Q413</f>
        <v>59207.967122584509</v>
      </c>
      <c r="V413" s="40">
        <f>'Exposure Inputs'!$E$61/R413</f>
        <v>19804.519392970797</v>
      </c>
      <c r="W413" s="40">
        <f>($G413*(1-('Exposure Inputs'!$C$17/100))*'Exposure Inputs'!$E$6*'Exposure Inputs'!$C$15)/('Exposure Inputs'!$E$8*'Exposure Inputs'!$E$11)</f>
        <v>4.6606497839786791E-5</v>
      </c>
      <c r="X413" s="40">
        <f>($F413*(1-('Exposure Inputs'!$C$17)/100)*'Exposure Inputs'!$E$7*'Exposure Inputs'!$E$12*'Exposure Inputs'!$C$15*H413)/('Exposure Inputs'!$E$8*'Exposure Inputs'!$E$13*'Exposure Inputs'!$C$16)</f>
        <v>5.6929376807406258E-6</v>
      </c>
      <c r="Y413" s="40">
        <f>($F413*(1-('Exposure Inputs'!$C$17)/100)*'Exposure Inputs'!$E$7*'Exposure Inputs'!$E$12*'Exposure Inputs'!$C$15*H413)/('Exposure Inputs'!$E$8*'Exposure Inputs'!$C$14*'Exposure Inputs'!$C$16)</f>
        <v>3.6493190261157864E-7</v>
      </c>
      <c r="Z413" s="40">
        <f>($F413*(1-('Exposure Inputs'!$C$17)/100)*'Exposure Inputs'!$E$12*'Exposure Inputs'!$C$15*H413)/('Exposure Inputs'!$C$14*'Exposure Inputs'!$C$16)</f>
        <v>5.9929184006855585E-5</v>
      </c>
      <c r="AA413" s="40">
        <f>'Exposure Inputs'!$E$60/W413</f>
        <v>270348.56906248163</v>
      </c>
      <c r="AB413" s="40">
        <f>'Exposure Inputs'!$E$61/X413</f>
        <v>91341.242283254775</v>
      </c>
      <c r="AC413" s="40">
        <f>($G413*(1-('Exposure Inputs'!$C$17/100))*'Exposure Inputs'!$F$6*'Exposure Inputs'!$C$15)/('Exposure Inputs'!$F$8*'Exposure Inputs'!$F$11)</f>
        <v>4.6729689563723023E-5</v>
      </c>
      <c r="AD413" s="40">
        <f>($F413*(1-('Exposure Inputs'!$C$17)/100)*'Exposure Inputs'!$F$7*'Exposure Inputs'!$F$12*'Exposure Inputs'!$C$15*H413)/('Exposure Inputs'!$F$8*'Exposure Inputs'!$F$13*'Exposure Inputs'!$C$16)</f>
        <v>5.1847184896071881E-6</v>
      </c>
      <c r="AE413" s="40">
        <f>($F413*(1-('Exposure Inputs'!$C$17)/100)*'Exposure Inputs'!$F$7*'Exposure Inputs'!$F$12*'Exposure Inputs'!$C$15*H413)/('Exposure Inputs'!$F$8*'Exposure Inputs'!$C$14*'Exposure Inputs'!$C$16)</f>
        <v>3.3235374933379417E-7</v>
      </c>
      <c r="AF413" s="40">
        <f>($F413*(1-('Exposure Inputs'!$C$17)/100)*'Exposure Inputs'!$F$12*'Exposure Inputs'!$C$15*H413)/('Exposure Inputs'!$C$14*'Exposure Inputs'!$C$16)</f>
        <v>5.9929184006855585E-5</v>
      </c>
      <c r="AG413" s="40">
        <f>'Exposure Inputs'!$E$60/AC413</f>
        <v>269635.85929279472</v>
      </c>
      <c r="AH413" s="40">
        <f>'Exposure Inputs'!$E$61/AD413</f>
        <v>100294.7413716568</v>
      </c>
      <c r="AI413" s="40">
        <f>($G413*(1-('Exposure Inputs'!$C$17/100))*'Exposure Inputs'!$G$6*'Exposure Inputs'!$C$15)/('Exposure Inputs'!$G$8*'Exposure Inputs'!$G$11)</f>
        <v>5.9625961699186248E-5</v>
      </c>
      <c r="AJ413" s="40">
        <f>($F413*(1-('Exposure Inputs'!$C$17)/100)*'Exposure Inputs'!$G$7*'Exposure Inputs'!$G$12*'Exposure Inputs'!$C$15*H413)/('Exposure Inputs'!$G$8*'Exposure Inputs'!$G$13*'Exposure Inputs'!$C$16)</f>
        <v>8.6433713688378117E-6</v>
      </c>
      <c r="AK413" s="40">
        <f>($F413*(1-('Exposure Inputs'!$C$17)/100)*'Exposure Inputs'!$G$7*'Exposure Inputs'!$G$12*'Exposure Inputs'!$C$15*H413)/('Exposure Inputs'!$G$8*'Exposure Inputs'!$C$14*'Exposure Inputs'!$C$16)</f>
        <v>5.5406226723319298E-7</v>
      </c>
      <c r="AL413" s="40">
        <f>($F413*(1-('Exposure Inputs'!$C$17)/100)*'Exposure Inputs'!$G$12*'Exposure Inputs'!$C$15*H413)/('Exposure Inputs'!$C$14*'Exposure Inputs'!$C$16)</f>
        <v>5.9929184006855585E-5</v>
      </c>
      <c r="AM413" s="40">
        <f>'Exposure Inputs'!$E$60/AI413</f>
        <v>211317.34635270393</v>
      </c>
      <c r="AN413" s="40">
        <f>'Exposure Inputs'!$E$61/AJ413</f>
        <v>60161.709801660327</v>
      </c>
      <c r="AO413" s="40">
        <f>($G413*(1-('Exposure Inputs'!$C$17/100))*'Exposure Inputs'!$H$6*'Exposure Inputs'!$C$15)/('Exposure Inputs'!$H$8*'Exposure Inputs'!$H$11)</f>
        <v>7.5678241007014628E-5</v>
      </c>
      <c r="AP413" s="40">
        <f>($F413*(1-('Exposure Inputs'!$C$17)/100)*'Exposure Inputs'!$H$7*'Exposure Inputs'!$H$12*'Exposure Inputs'!$C$15*H413)/('Exposure Inputs'!$H$8*'Exposure Inputs'!$H$13*'Exposure Inputs'!$C$16)</f>
        <v>1.1253368996842879E-5</v>
      </c>
      <c r="AQ413" s="40">
        <f>($F413*(1-('Exposure Inputs'!$C$17)/100)*'Exposure Inputs'!$H$7*'Exposure Inputs'!$H$12*'Exposure Inputs'!$C$15*H413)/('Exposure Inputs'!$H$8*'Exposure Inputs'!$C$14*'Exposure Inputs'!$C$16)</f>
        <v>7.2136980748992814E-7</v>
      </c>
      <c r="AR413" s="40">
        <f>($F413*(1-('Exposure Inputs'!$C$17)/100)*'Exposure Inputs'!$H$12*'Exposure Inputs'!$C$15*H413)/('Exposure Inputs'!$C$14*'Exposure Inputs'!$C$16)</f>
        <v>5.9929184006855585E-5</v>
      </c>
      <c r="AS413" s="40">
        <f>'Exposure Inputs'!$E$60/AO413</f>
        <v>166494.35600428536</v>
      </c>
      <c r="AT413" s="40">
        <f>'Exposure Inputs'!$E$61/AP413</f>
        <v>46208.384364352176</v>
      </c>
    </row>
    <row r="414" spans="1:46" s="35" customFormat="1">
      <c r="A414" s="47">
        <v>2021</v>
      </c>
      <c r="B414" s="48">
        <v>110064268260</v>
      </c>
      <c r="C414" s="48" t="s">
        <v>349</v>
      </c>
      <c r="D414" s="48" t="s">
        <v>287</v>
      </c>
      <c r="E414" s="48" t="s">
        <v>350</v>
      </c>
      <c r="F414" s="48">
        <v>4.9108635069000303E-4</v>
      </c>
      <c r="G414" s="48">
        <v>1.0923199999999999E-3</v>
      </c>
      <c r="H414" s="48">
        <v>365</v>
      </c>
      <c r="I414" s="40">
        <f t="shared" si="7"/>
        <v>1.3731548770691647E-10</v>
      </c>
      <c r="J414" s="40">
        <f>($G414*(1-('Exposure Inputs'!$C$17/100))*'Exposure Inputs'!$C$6*1*'Exposure Inputs'!$C$15)/('Exposure Inputs'!$C$8*'Exposure Inputs'!$C$11)</f>
        <v>4.3957495964912283E-8</v>
      </c>
      <c r="K414" s="40">
        <f>($F414*(1-('Exposure Inputs'!$C$17)/100)*'Exposure Inputs'!$C$7*'Exposure Inputs'!$C$12*'Exposure Inputs'!$C$15*H414)/('Exposure Inputs'!$C$8*'Exposure Inputs'!$C$13*'Exposure Inputs'!$C$16)</f>
        <v>5.3995805813367042E-9</v>
      </c>
      <c r="L414" s="40">
        <f>($F414*(1-('Exposure Inputs'!$C$17)/100)*'Exposure Inputs'!$C$7*'Exposure Inputs'!$C$12*'Exposure Inputs'!$C$15*H414)/('Exposure Inputs'!$C$8*'Exposure Inputs'!$C$14*'Exposure Inputs'!$C$16)</f>
        <v>3.9458473478998988E-9</v>
      </c>
      <c r="M414" s="40">
        <f>($F414*(1-('Exposure Inputs'!$C$17)/100)*'Exposure Inputs'!$C$12*'Exposure Inputs'!$C$15*H414)/('Exposure Inputs'!$C$14*'Exposure Inputs'!$C$16)</f>
        <v>3.588707947350022E-7</v>
      </c>
      <c r="N414" s="40">
        <f>'Exposure Inputs'!$E$60/$J414</f>
        <v>286640531.34549707</v>
      </c>
      <c r="O414" s="40">
        <f>'Exposure Inputs'!$E$61/$K414</f>
        <v>96303776.222424731</v>
      </c>
      <c r="P414" s="40">
        <f>L414*'Exposure Inputs'!$E$63</f>
        <v>1.3731548770691647E-10</v>
      </c>
      <c r="Q414" s="40">
        <f>($G414*(1-('Exposure Inputs'!$C$17/100))*'Exposure Inputs'!$D$6*1*'Exposure Inputs'!$C$15)/('Exposure Inputs'!$D$8*'Exposure Inputs'!$D$11)</f>
        <v>1.5422628765957447E-7</v>
      </c>
      <c r="R414" s="40">
        <f>($F414*(1-('Exposure Inputs'!$C$17)/100)*'Exposure Inputs'!$D$7*'Exposure Inputs'!$D$12*'Exposure Inputs'!$C$15*H414)/('Exposure Inputs'!$D$8*'Exposure Inputs'!$D$13*'Exposure Inputs'!$C$16)</f>
        <v>1.3792212402357533E-8</v>
      </c>
      <c r="S414" s="40">
        <f>($F414*(1-('Exposure Inputs'!$C$17)/100)*'Exposure Inputs'!$D$7*'Exposure Inputs'!$D$12*'Exposure Inputs'!$C$15*H414)/('Exposure Inputs'!$D$8*'Exposure Inputs'!$C$14*'Exposure Inputs'!$C$16)</f>
        <v>1.7682323592766067E-10</v>
      </c>
      <c r="T414" s="40">
        <f>($F414*(1-('Exposure Inputs'!$C$17)/100)*'Exposure Inputs'!$D$12*'Exposure Inputs'!$C$15*H414)/('Exposure Inputs'!$C$14*'Exposure Inputs'!$C$16)</f>
        <v>6.2959788550000393E-9</v>
      </c>
      <c r="U414" s="40">
        <f>'Exposure Inputs'!$E$60/Q414</f>
        <v>81698134.547672763</v>
      </c>
      <c r="V414" s="40">
        <f>'Exposure Inputs'!$E$61/R414</f>
        <v>37702435.608598612</v>
      </c>
      <c r="W414" s="40">
        <f>($G414*(1-('Exposure Inputs'!$C$17/100))*'Exposure Inputs'!$E$6*'Exposure Inputs'!$C$15)/('Exposure Inputs'!$E$8*'Exposure Inputs'!$E$11)</f>
        <v>3.377648715083799E-8</v>
      </c>
      <c r="X414" s="40">
        <f>($F414*(1-('Exposure Inputs'!$C$17)/100)*'Exposure Inputs'!$E$7*'Exposure Inputs'!$E$12*'Exposure Inputs'!$C$15*H414)/('Exposure Inputs'!$E$8*'Exposure Inputs'!$E$13*'Exposure Inputs'!$C$16)</f>
        <v>2.9904140907938734E-9</v>
      </c>
      <c r="Y414" s="40">
        <f>($F414*(1-('Exposure Inputs'!$C$17)/100)*'Exposure Inputs'!$E$7*'Exposure Inputs'!$E$12*'Exposure Inputs'!$C$15*H414)/('Exposure Inputs'!$E$8*'Exposure Inputs'!$C$14*'Exposure Inputs'!$C$16)</f>
        <v>1.9169321094832524E-10</v>
      </c>
      <c r="Z414" s="40">
        <f>($F414*(1-('Exposure Inputs'!$C$17)/100)*'Exposure Inputs'!$E$12*'Exposure Inputs'!$C$15*H414)/('Exposure Inputs'!$C$14*'Exposure Inputs'!$C$16)</f>
        <v>3.1479894275000192E-8</v>
      </c>
      <c r="AA414" s="40">
        <f>'Exposure Inputs'!$E$60/W414</f>
        <v>373040569.42722642</v>
      </c>
      <c r="AB414" s="40">
        <f>'Exposure Inputs'!$E$61/X414</f>
        <v>173888961.26487759</v>
      </c>
      <c r="AC414" s="40">
        <f>($G414*(1-('Exposure Inputs'!$C$17/100))*'Exposure Inputs'!$F$6*'Exposure Inputs'!$C$15)/('Exposure Inputs'!$F$8*'Exposure Inputs'!$F$11)</f>
        <v>3.3865766197183095E-8</v>
      </c>
      <c r="AD414" s="40">
        <f>($F414*(1-('Exposure Inputs'!$C$17)/100)*'Exposure Inputs'!$F$7*'Exposure Inputs'!$F$12*'Exposure Inputs'!$C$15*H414)/('Exposure Inputs'!$F$8*'Exposure Inputs'!$F$13*'Exposure Inputs'!$C$16)</f>
        <v>2.7234542335801226E-9</v>
      </c>
      <c r="AE414" s="40">
        <f>($F414*(1-('Exposure Inputs'!$C$17)/100)*'Exposure Inputs'!$F$7*'Exposure Inputs'!$F$12*'Exposure Inputs'!$C$15*H414)/('Exposure Inputs'!$F$8*'Exposure Inputs'!$C$14*'Exposure Inputs'!$C$16)</f>
        <v>1.745803995884694E-10</v>
      </c>
      <c r="AF414" s="40">
        <f>($F414*(1-('Exposure Inputs'!$C$17)/100)*'Exposure Inputs'!$F$12*'Exposure Inputs'!$C$15*H414)/('Exposure Inputs'!$C$14*'Exposure Inputs'!$C$16)</f>
        <v>3.1479894275000192E-8</v>
      </c>
      <c r="AG414" s="40">
        <f>'Exposure Inputs'!$E$60/AC414</f>
        <v>372057136.59737158</v>
      </c>
      <c r="AH414" s="40">
        <f>'Exposure Inputs'!$E$61/AD414</f>
        <v>190933996.09525764</v>
      </c>
      <c r="AI414" s="40">
        <f>($G414*(1-('Exposure Inputs'!$C$17/100))*'Exposure Inputs'!$G$6*'Exposure Inputs'!$C$15)/('Exposure Inputs'!$G$8*'Exposure Inputs'!$G$11)</f>
        <v>4.321190440251572E-8</v>
      </c>
      <c r="AJ414" s="40">
        <f>($F414*(1-('Exposure Inputs'!$C$17)/100)*'Exposure Inputs'!$G$7*'Exposure Inputs'!$G$12*'Exposure Inputs'!$C$15*H414)/('Exposure Inputs'!$G$8*'Exposure Inputs'!$G$13*'Exposure Inputs'!$C$16)</f>
        <v>4.5402322988321029E-9</v>
      </c>
      <c r="AK414" s="40">
        <f>($F414*(1-('Exposure Inputs'!$C$17)/100)*'Exposure Inputs'!$G$7*'Exposure Inputs'!$G$12*'Exposure Inputs'!$C$15*H414)/('Exposure Inputs'!$G$8*'Exposure Inputs'!$C$14*'Exposure Inputs'!$C$16)</f>
        <v>2.9104053197641686E-10</v>
      </c>
      <c r="AL414" s="40">
        <f>($F414*(1-('Exposure Inputs'!$C$17)/100)*'Exposure Inputs'!$G$12*'Exposure Inputs'!$C$15*H414)/('Exposure Inputs'!$C$14*'Exposure Inputs'!$C$16)</f>
        <v>3.1479894275000192E-8</v>
      </c>
      <c r="AM414" s="40">
        <f>'Exposure Inputs'!$E$60/AI414</f>
        <v>291586315.72059226</v>
      </c>
      <c r="AN414" s="40">
        <f>'Exposure Inputs'!$E$61/AJ414</f>
        <v>114531584.67987666</v>
      </c>
      <c r="AO414" s="40">
        <f>($G414*(1-('Exposure Inputs'!$C$17/100))*'Exposure Inputs'!$H$6*'Exposure Inputs'!$C$15)/('Exposure Inputs'!$H$8*'Exposure Inputs'!$H$11)</f>
        <v>5.4845252345679003E-8</v>
      </c>
      <c r="AP414" s="40">
        <f>($F414*(1-('Exposure Inputs'!$C$17)/100)*'Exposure Inputs'!$H$7*'Exposure Inputs'!$H$12*'Exposure Inputs'!$C$15*H414)/('Exposure Inputs'!$H$8*'Exposure Inputs'!$H$13*'Exposure Inputs'!$C$16)</f>
        <v>5.911224591638925E-9</v>
      </c>
      <c r="AQ414" s="40">
        <f>($F414*(1-('Exposure Inputs'!$C$17)/100)*'Exposure Inputs'!$H$7*'Exposure Inputs'!$H$12*'Exposure Inputs'!$C$15*H414)/('Exposure Inputs'!$H$8*'Exposure Inputs'!$C$14*'Exposure Inputs'!$C$16)</f>
        <v>3.7892465331018749E-10</v>
      </c>
      <c r="AR414" s="40">
        <f>($F414*(1-('Exposure Inputs'!$C$17)/100)*'Exposure Inputs'!$H$12*'Exposure Inputs'!$C$15*H414)/('Exposure Inputs'!$C$14*'Exposure Inputs'!$C$16)</f>
        <v>3.1479894275000192E-8</v>
      </c>
      <c r="AS414" s="40">
        <f>'Exposure Inputs'!$E$60/AO414</f>
        <v>229737296.50443834</v>
      </c>
      <c r="AT414" s="40">
        <f>'Exposure Inputs'!$E$61/AP414</f>
        <v>87968236.012468383</v>
      </c>
    </row>
    <row r="415" spans="1:46" s="35" customFormat="1">
      <c r="A415" s="47">
        <v>2022</v>
      </c>
      <c r="B415" s="48">
        <v>110064268260</v>
      </c>
      <c r="C415" s="48" t="s">
        <v>349</v>
      </c>
      <c r="D415" s="48" t="s">
        <v>287</v>
      </c>
      <c r="E415" s="48" t="s">
        <v>350</v>
      </c>
      <c r="F415" s="48">
        <v>2.8700788184004699E-4</v>
      </c>
      <c r="G415" s="48">
        <v>6.3838975471310305E-4</v>
      </c>
      <c r="H415" s="48">
        <v>365</v>
      </c>
      <c r="I415" s="40">
        <f t="shared" si="7"/>
        <v>8.0251929655998457E-11</v>
      </c>
      <c r="J415" s="40">
        <f>($G415*(1-('Exposure Inputs'!$C$17/100))*'Exposure Inputs'!$C$6*1*'Exposure Inputs'!$C$15)/('Exposure Inputs'!$C$8*'Exposure Inputs'!$C$11)</f>
        <v>2.5690287705839469E-8</v>
      </c>
      <c r="K415" s="40">
        <f>($F415*(1-('Exposure Inputs'!$C$17)/100)*'Exposure Inputs'!$C$7*'Exposure Inputs'!$C$12*'Exposure Inputs'!$C$15*H415)/('Exposure Inputs'!$C$8*'Exposure Inputs'!$C$13*'Exposure Inputs'!$C$16)</f>
        <v>3.1557020130912883E-9</v>
      </c>
      <c r="L415" s="40">
        <f>($F415*(1-('Exposure Inputs'!$C$17)/100)*'Exposure Inputs'!$C$7*'Exposure Inputs'!$C$12*'Exposure Inputs'!$C$15*H415)/('Exposure Inputs'!$C$8*'Exposure Inputs'!$C$14*'Exposure Inputs'!$C$16)</f>
        <v>2.3060899326436338E-9</v>
      </c>
      <c r="M415" s="40">
        <f>($F415*(1-('Exposure Inputs'!$C$17)/100)*'Exposure Inputs'!$C$12*'Exposure Inputs'!$C$15*H415)/('Exposure Inputs'!$C$14*'Exposure Inputs'!$C$16)</f>
        <v>2.0973652903695746E-7</v>
      </c>
      <c r="N415" s="40">
        <f>'Exposure Inputs'!$E$60/$J415</f>
        <v>490457722.55543822</v>
      </c>
      <c r="O415" s="40">
        <f>'Exposure Inputs'!$E$61/$K415</f>
        <v>164781084.47591165</v>
      </c>
      <c r="P415" s="40">
        <f>L415*'Exposure Inputs'!$E$63</f>
        <v>8.0251929655998457E-11</v>
      </c>
      <c r="Q415" s="40">
        <f>($G415*(1-('Exposure Inputs'!$C$17/100))*'Exposure Inputs'!$D$6*1*'Exposure Inputs'!$C$15)/('Exposure Inputs'!$D$8*'Exposure Inputs'!$D$11)</f>
        <v>9.0135200261194723E-8</v>
      </c>
      <c r="R415" s="40">
        <f>($F415*(1-('Exposure Inputs'!$C$17)/100)*'Exposure Inputs'!$D$7*'Exposure Inputs'!$D$12*'Exposure Inputs'!$C$15*H415)/('Exposure Inputs'!$D$8*'Exposure Inputs'!$D$13*'Exposure Inputs'!$C$16)</f>
        <v>8.0606468942311069E-9</v>
      </c>
      <c r="S415" s="40">
        <f>($F415*(1-('Exposure Inputs'!$C$17)/100)*'Exposure Inputs'!$D$7*'Exposure Inputs'!$D$12*'Exposure Inputs'!$C$15*H415)/('Exposure Inputs'!$D$8*'Exposure Inputs'!$C$14*'Exposure Inputs'!$C$16)</f>
        <v>1.0334162684911675E-10</v>
      </c>
      <c r="T415" s="40">
        <f>($F415*(1-('Exposure Inputs'!$C$17)/100)*'Exposure Inputs'!$D$12*'Exposure Inputs'!$C$15*H415)/('Exposure Inputs'!$C$14*'Exposure Inputs'!$C$16)</f>
        <v>3.6795882287185515E-9</v>
      </c>
      <c r="U415" s="40">
        <f>'Exposure Inputs'!$E$60/Q415</f>
        <v>139790003.94393742</v>
      </c>
      <c r="V415" s="40">
        <f>'Exposure Inputs'!$E$61/R415</f>
        <v>64510951.394255564</v>
      </c>
      <c r="W415" s="40">
        <f>($G415*(1-('Exposure Inputs'!$C$17/100))*'Exposure Inputs'!$E$6*'Exposure Inputs'!$C$15)/('Exposure Inputs'!$E$8*'Exposure Inputs'!$E$11)</f>
        <v>1.974015247115657E-8</v>
      </c>
      <c r="X415" s="40">
        <f>($F415*(1-('Exposure Inputs'!$C$17)/100)*'Exposure Inputs'!$E$7*'Exposure Inputs'!$E$12*'Exposure Inputs'!$C$15*H415)/('Exposure Inputs'!$E$8*'Exposure Inputs'!$E$13*'Exposure Inputs'!$C$16)</f>
        <v>1.7477016268472134E-9</v>
      </c>
      <c r="Y415" s="40">
        <f>($F415*(1-('Exposure Inputs'!$C$17)/100)*'Exposure Inputs'!$E$7*'Exposure Inputs'!$E$12*'Exposure Inputs'!$C$15*H415)/('Exposure Inputs'!$E$8*'Exposure Inputs'!$C$14*'Exposure Inputs'!$C$16)</f>
        <v>1.1203215556712907E-10</v>
      </c>
      <c r="Z415" s="40">
        <f>($F415*(1-('Exposure Inputs'!$C$17)/100)*'Exposure Inputs'!$E$12*'Exposure Inputs'!$C$15*H415)/('Exposure Inputs'!$C$14*'Exposure Inputs'!$C$16)</f>
        <v>1.8397941143592756E-8</v>
      </c>
      <c r="AA415" s="40">
        <f>'Exposure Inputs'!$E$60/W415</f>
        <v>638292942.18525195</v>
      </c>
      <c r="AB415" s="40">
        <f>'Exposure Inputs'!$E$61/X415</f>
        <v>297533624.74008793</v>
      </c>
      <c r="AC415" s="40">
        <f>($G415*(1-('Exposure Inputs'!$C$17/100))*'Exposure Inputs'!$F$6*'Exposure Inputs'!$C$15)/('Exposure Inputs'!$F$8*'Exposure Inputs'!$F$11)</f>
        <v>1.9792330247355186E-8</v>
      </c>
      <c r="AD415" s="40">
        <f>($F415*(1-('Exposure Inputs'!$C$17)/100)*'Exposure Inputs'!$F$7*'Exposure Inputs'!$F$12*'Exposure Inputs'!$C$15*H415)/('Exposure Inputs'!$F$8*'Exposure Inputs'!$F$13*'Exposure Inputs'!$C$16)</f>
        <v>1.5916810348523735E-9</v>
      </c>
      <c r="AE415" s="40">
        <f>($F415*(1-('Exposure Inputs'!$C$17)/100)*'Exposure Inputs'!$F$7*'Exposure Inputs'!$F$12*'Exposure Inputs'!$C$15*H415)/('Exposure Inputs'!$F$8*'Exposure Inputs'!$C$14*'Exposure Inputs'!$C$16)</f>
        <v>1.0203083556745985E-10</v>
      </c>
      <c r="AF415" s="40">
        <f>($F415*(1-('Exposure Inputs'!$C$17)/100)*'Exposure Inputs'!$F$12*'Exposure Inputs'!$C$15*H415)/('Exposure Inputs'!$C$14*'Exposure Inputs'!$C$16)</f>
        <v>1.8397941143592756E-8</v>
      </c>
      <c r="AG415" s="40">
        <f>'Exposure Inputs'!$E$60/AC415</f>
        <v>636610234.49645174</v>
      </c>
      <c r="AH415" s="40">
        <f>'Exposure Inputs'!$E$61/AD415</f>
        <v>326698621.52892298</v>
      </c>
      <c r="AI415" s="40">
        <f>($G415*(1-('Exposure Inputs'!$C$17/100))*'Exposure Inputs'!$G$6*'Exposure Inputs'!$C$15)/('Exposure Inputs'!$G$8*'Exposure Inputs'!$G$11)</f>
        <v>2.5254538095254204E-8</v>
      </c>
      <c r="AJ415" s="40">
        <f>($F415*(1-('Exposure Inputs'!$C$17)/100)*'Exposure Inputs'!$G$7*'Exposure Inputs'!$G$12*'Exposure Inputs'!$C$15*H415)/('Exposure Inputs'!$G$8*'Exposure Inputs'!$G$13*'Exposure Inputs'!$C$16)</f>
        <v>2.653469096257038E-9</v>
      </c>
      <c r="AK415" s="40">
        <f>($F415*(1-('Exposure Inputs'!$C$17)/100)*'Exposure Inputs'!$G$7*'Exposure Inputs'!$G$12*'Exposure Inputs'!$C$15*H415)/('Exposure Inputs'!$G$8*'Exposure Inputs'!$C$14*'Exposure Inputs'!$C$16)</f>
        <v>1.7009417283698961E-10</v>
      </c>
      <c r="AL415" s="40">
        <f>($F415*(1-('Exposure Inputs'!$C$17)/100)*'Exposure Inputs'!$G$12*'Exposure Inputs'!$C$15*H415)/('Exposure Inputs'!$C$14*'Exposure Inputs'!$C$16)</f>
        <v>1.8397941143592756E-8</v>
      </c>
      <c r="AM415" s="40">
        <f>'Exposure Inputs'!$E$60/AI415</f>
        <v>498920231.78074968</v>
      </c>
      <c r="AN415" s="40">
        <f>'Exposure Inputs'!$E$61/AJ415</f>
        <v>195969872.32054362</v>
      </c>
      <c r="AO415" s="40">
        <f>($G415*(1-('Exposure Inputs'!$C$17/100))*'Exposure Inputs'!$H$6*'Exposure Inputs'!$C$15)/('Exposure Inputs'!$H$8*'Exposure Inputs'!$H$11)</f>
        <v>3.2053470770594934E-8</v>
      </c>
      <c r="AP415" s="40">
        <f>($F415*(1-('Exposure Inputs'!$C$17)/100)*'Exposure Inputs'!$H$7*'Exposure Inputs'!$H$12*'Exposure Inputs'!$C$15*H415)/('Exposure Inputs'!$H$8*'Exposure Inputs'!$H$13*'Exposure Inputs'!$C$16)</f>
        <v>3.4547245036301951E-9</v>
      </c>
      <c r="AQ415" s="40">
        <f>($F415*(1-('Exposure Inputs'!$C$17)/100)*'Exposure Inputs'!$H$7*'Exposure Inputs'!$H$12*'Exposure Inputs'!$C$15*H415)/('Exposure Inputs'!$H$8*'Exposure Inputs'!$C$14*'Exposure Inputs'!$C$16)</f>
        <v>2.2145669895065352E-10</v>
      </c>
      <c r="AR415" s="40">
        <f>($F415*(1-('Exposure Inputs'!$C$17)/100)*'Exposure Inputs'!$H$12*'Exposure Inputs'!$C$15*H415)/('Exposure Inputs'!$C$14*'Exposure Inputs'!$C$16)</f>
        <v>1.8397941143592756E-8</v>
      </c>
      <c r="AS415" s="40">
        <f>'Exposure Inputs'!$E$60/AO415</f>
        <v>393093156.43780237</v>
      </c>
      <c r="AT415" s="40">
        <f>'Exposure Inputs'!$E$61/AP415</f>
        <v>150518514.41514033</v>
      </c>
    </row>
    <row r="416" spans="1:46" s="35" customFormat="1">
      <c r="A416" s="47">
        <v>2023</v>
      </c>
      <c r="B416" s="48">
        <v>110064268260</v>
      </c>
      <c r="C416" s="48" t="s">
        <v>349</v>
      </c>
      <c r="D416" s="48" t="s">
        <v>287</v>
      </c>
      <c r="E416" s="48" t="s">
        <v>350</v>
      </c>
      <c r="F416" s="48">
        <v>1.66579951624624E-4</v>
      </c>
      <c r="G416" s="48">
        <v>3.7052269706317799E-4</v>
      </c>
      <c r="H416" s="48">
        <v>365</v>
      </c>
      <c r="I416" s="40">
        <f t="shared" si="7"/>
        <v>4.6578381311943566E-11</v>
      </c>
      <c r="J416" s="40">
        <f>($G416*(1-('Exposure Inputs'!$C$17/100))*'Exposure Inputs'!$C$6*1*'Exposure Inputs'!$C$15)/('Exposure Inputs'!$C$8*'Exposure Inputs'!$C$11)</f>
        <v>1.4910694632583001E-8</v>
      </c>
      <c r="K416" s="40">
        <f>($F416*(1-('Exposure Inputs'!$C$17)/100)*'Exposure Inputs'!$C$7*'Exposure Inputs'!$C$12*'Exposure Inputs'!$C$15*H416)/('Exposure Inputs'!$C$8*'Exposure Inputs'!$C$13*'Exposure Inputs'!$C$16)</f>
        <v>1.8315757926656574E-9</v>
      </c>
      <c r="L416" s="40">
        <f>($F416*(1-('Exposure Inputs'!$C$17)/100)*'Exposure Inputs'!$C$7*'Exposure Inputs'!$C$12*'Exposure Inputs'!$C$15*H416)/('Exposure Inputs'!$C$8*'Exposure Inputs'!$C$14*'Exposure Inputs'!$C$16)</f>
        <v>1.3384592331018266E-9</v>
      </c>
      <c r="M416" s="40">
        <f>($F416*(1-('Exposure Inputs'!$C$17)/100)*'Exposure Inputs'!$C$12*'Exposure Inputs'!$C$15*H416)/('Exposure Inputs'!$C$14*'Exposure Inputs'!$C$16)</f>
        <v>1.2173150311030216E-7</v>
      </c>
      <c r="N416" s="40">
        <f>'Exposure Inputs'!$E$60/$J416</f>
        <v>845031053.91658628</v>
      </c>
      <c r="O416" s="40">
        <f>'Exposure Inputs'!$E$61/$K416</f>
        <v>283908534.97970569</v>
      </c>
      <c r="P416" s="40">
        <f>L416*'Exposure Inputs'!$E$63</f>
        <v>4.6578381311943566E-11</v>
      </c>
      <c r="Q416" s="40">
        <f>($G416*(1-('Exposure Inputs'!$C$17/100))*'Exposure Inputs'!$D$6*1*'Exposure Inputs'!$C$15)/('Exposure Inputs'!$D$8*'Exposure Inputs'!$D$11)</f>
        <v>5.2314651440664881E-8</v>
      </c>
      <c r="R416" s="40">
        <f>($F416*(1-('Exposure Inputs'!$C$17)/100)*'Exposure Inputs'!$D$7*'Exposure Inputs'!$D$12*'Exposure Inputs'!$C$15*H416)/('Exposure Inputs'!$D$8*'Exposure Inputs'!$D$13*'Exposure Inputs'!$C$16)</f>
        <v>4.6784156626490142E-9</v>
      </c>
      <c r="S416" s="40">
        <f>($F416*(1-('Exposure Inputs'!$C$17)/100)*'Exposure Inputs'!$D$7*'Exposure Inputs'!$D$12*'Exposure Inputs'!$C$15*H416)/('Exposure Inputs'!$D$8*'Exposure Inputs'!$C$14*'Exposure Inputs'!$C$16)</f>
        <v>5.9979687982679662E-11</v>
      </c>
      <c r="T416" s="40">
        <f>($F416*(1-('Exposure Inputs'!$C$17)/100)*'Exposure Inputs'!$D$12*'Exposure Inputs'!$C$15*H416)/('Exposure Inputs'!$C$14*'Exposure Inputs'!$C$16)</f>
        <v>2.1356404054438973E-9</v>
      </c>
      <c r="U416" s="40">
        <f>'Exposure Inputs'!$E$60/Q416</f>
        <v>240850309.67454463</v>
      </c>
      <c r="V416" s="40">
        <f>'Exposure Inputs'!$E$61/R416</f>
        <v>111148738.69620329</v>
      </c>
      <c r="W416" s="40">
        <f>($G416*(1-('Exposure Inputs'!$C$17/100))*'Exposure Inputs'!$E$6*'Exposure Inputs'!$C$15)/('Exposure Inputs'!$E$8*'Exposure Inputs'!$E$11)</f>
        <v>1.1457224180137934E-8</v>
      </c>
      <c r="X416" s="40">
        <f>($F416*(1-('Exposure Inputs'!$C$17)/100)*'Exposure Inputs'!$E$7*'Exposure Inputs'!$E$12*'Exposure Inputs'!$C$15*H416)/('Exposure Inputs'!$E$8*'Exposure Inputs'!$E$13*'Exposure Inputs'!$C$16)</f>
        <v>1.0143695378259227E-9</v>
      </c>
      <c r="Y416" s="40">
        <f>($F416*(1-('Exposure Inputs'!$C$17)/100)*'Exposure Inputs'!$E$7*'Exposure Inputs'!$E$12*'Exposure Inputs'!$C$15*H416)/('Exposure Inputs'!$E$8*'Exposure Inputs'!$C$14*'Exposure Inputs'!$C$16)</f>
        <v>6.5023688322174539E-11</v>
      </c>
      <c r="Z416" s="40">
        <f>($F416*(1-('Exposure Inputs'!$C$17)/100)*'Exposure Inputs'!$E$12*'Exposure Inputs'!$C$15*H416)/('Exposure Inputs'!$C$14*'Exposure Inputs'!$C$16)</f>
        <v>1.0678202027219488E-8</v>
      </c>
      <c r="AA416" s="40">
        <f>'Exposure Inputs'!$E$60/W416</f>
        <v>1099742817.4481533</v>
      </c>
      <c r="AB416" s="40">
        <f>'Exposure Inputs'!$E$61/X416</f>
        <v>512633690.78935993</v>
      </c>
      <c r="AC416" s="40">
        <f>($G416*(1-('Exposure Inputs'!$C$17/100))*'Exposure Inputs'!$F$6*'Exposure Inputs'!$C$15)/('Exposure Inputs'!$F$8*'Exposure Inputs'!$F$11)</f>
        <v>1.1487508266342542E-8</v>
      </c>
      <c r="AD416" s="40">
        <f>($F416*(1-('Exposure Inputs'!$C$17)/100)*'Exposure Inputs'!$F$7*'Exposure Inputs'!$F$12*'Exposure Inputs'!$C$15*H416)/('Exposure Inputs'!$F$8*'Exposure Inputs'!$F$13*'Exposure Inputs'!$C$16)</f>
        <v>9.2381487256613658E-10</v>
      </c>
      <c r="AE416" s="40">
        <f>($F416*(1-('Exposure Inputs'!$C$17)/100)*'Exposure Inputs'!$F$7*'Exposure Inputs'!$F$12*'Exposure Inputs'!$C$15*H416)/('Exposure Inputs'!$F$8*'Exposure Inputs'!$C$14*'Exposure Inputs'!$C$16)</f>
        <v>5.9218902087572865E-11</v>
      </c>
      <c r="AF416" s="40">
        <f>($F416*(1-('Exposure Inputs'!$C$17)/100)*'Exposure Inputs'!$F$12*'Exposure Inputs'!$C$15*H416)/('Exposure Inputs'!$C$14*'Exposure Inputs'!$C$16)</f>
        <v>1.0678202027219488E-8</v>
      </c>
      <c r="AG416" s="40">
        <f>'Exposure Inputs'!$E$60/AC416</f>
        <v>1096843606.8000026</v>
      </c>
      <c r="AH416" s="40">
        <f>'Exposure Inputs'!$E$61/AD416</f>
        <v>562883338.90486574</v>
      </c>
      <c r="AI416" s="40">
        <f>($G416*(1-('Exposure Inputs'!$C$17/100))*'Exposure Inputs'!$G$6*'Exposure Inputs'!$C$15)/('Exposure Inputs'!$G$8*'Exposure Inputs'!$G$11)</f>
        <v>1.4657784682562198E-8</v>
      </c>
      <c r="AJ416" s="40">
        <f>($F416*(1-('Exposure Inputs'!$C$17)/100)*'Exposure Inputs'!$G$7*'Exposure Inputs'!$G$12*'Exposure Inputs'!$C$15*H416)/('Exposure Inputs'!$G$8*'Exposure Inputs'!$G$13*'Exposure Inputs'!$C$16)</f>
        <v>1.5400787980389766E-9</v>
      </c>
      <c r="AK416" s="40">
        <f>($F416*(1-('Exposure Inputs'!$C$17)/100)*'Exposure Inputs'!$G$7*'Exposure Inputs'!$G$12*'Exposure Inputs'!$C$15*H416)/('Exposure Inputs'!$G$8*'Exposure Inputs'!$C$14*'Exposure Inputs'!$C$16)</f>
        <v>9.8722999874293371E-11</v>
      </c>
      <c r="AL416" s="40">
        <f>($F416*(1-('Exposure Inputs'!$C$17)/100)*'Exposure Inputs'!$G$12*'Exposure Inputs'!$C$15*H416)/('Exposure Inputs'!$C$14*'Exposure Inputs'!$C$16)</f>
        <v>1.0678202027219488E-8</v>
      </c>
      <c r="AM416" s="40">
        <f>'Exposure Inputs'!$E$60/AI416</f>
        <v>859611481.05755258</v>
      </c>
      <c r="AN416" s="40">
        <f>'Exposure Inputs'!$E$61/AJ416</f>
        <v>337645061.18916118</v>
      </c>
      <c r="AO416" s="40">
        <f>($G416*(1-('Exposure Inputs'!$C$17/100))*'Exposure Inputs'!$H$6*'Exposure Inputs'!$C$15)/('Exposure Inputs'!$H$8*'Exposure Inputs'!$H$11)</f>
        <v>1.8603898875999316E-8</v>
      </c>
      <c r="AP416" s="40">
        <f>($F416*(1-('Exposure Inputs'!$C$17)/100)*'Exposure Inputs'!$H$7*'Exposure Inputs'!$H$12*'Exposure Inputs'!$C$15*H416)/('Exposure Inputs'!$H$8*'Exposure Inputs'!$H$13*'Exposure Inputs'!$C$16)</f>
        <v>2.0051290473334367E-9</v>
      </c>
      <c r="AQ416" s="40">
        <f>($F416*(1-('Exposure Inputs'!$C$17)/100)*'Exposure Inputs'!$H$7*'Exposure Inputs'!$H$12*'Exposure Inputs'!$C$15*H416)/('Exposure Inputs'!$H$8*'Exposure Inputs'!$C$14*'Exposure Inputs'!$C$16)</f>
        <v>1.2853391329060491E-10</v>
      </c>
      <c r="AR416" s="40">
        <f>($F416*(1-('Exposure Inputs'!$C$17)/100)*'Exposure Inputs'!$H$12*'Exposure Inputs'!$C$15*H416)/('Exposure Inputs'!$C$14*'Exposure Inputs'!$C$16)</f>
        <v>1.0678202027219488E-8</v>
      </c>
      <c r="AS416" s="40">
        <f>'Exposure Inputs'!$E$60/AO416</f>
        <v>677277385.99219763</v>
      </c>
      <c r="AT416" s="40">
        <f>'Exposure Inputs'!$E$61/AP416</f>
        <v>259334929.43585503</v>
      </c>
    </row>
    <row r="417" spans="1:46" s="35" customFormat="1">
      <c r="A417" s="47">
        <v>2021</v>
      </c>
      <c r="B417" s="48">
        <v>110000734616</v>
      </c>
      <c r="C417" s="48" t="s">
        <v>351</v>
      </c>
      <c r="D417" s="48" t="s">
        <v>287</v>
      </c>
      <c r="E417" s="48" t="s">
        <v>352</v>
      </c>
      <c r="F417" s="48">
        <v>2.1923134728238201</v>
      </c>
      <c r="G417" s="48">
        <v>2.1923134728238201</v>
      </c>
      <c r="H417" s="48">
        <v>365</v>
      </c>
      <c r="I417" s="40">
        <f t="shared" si="7"/>
        <v>6.1300541809861143E-7</v>
      </c>
      <c r="J417" s="40">
        <f>($G417*(1-('Exposure Inputs'!$C$17/100))*'Exposure Inputs'!$C$6*1*'Exposure Inputs'!$C$15)/('Exposure Inputs'!$C$8*'Exposure Inputs'!$C$11)</f>
        <v>8.8223790313713831E-5</v>
      </c>
      <c r="K417" s="40">
        <f>($F417*(1-('Exposure Inputs'!$C$17)/100)*'Exposure Inputs'!$C$7*'Exposure Inputs'!$C$12*'Exposure Inputs'!$C$15*H417)/('Exposure Inputs'!$C$8*'Exposure Inputs'!$C$13*'Exposure Inputs'!$C$16)</f>
        <v>2.4104871250096643E-5</v>
      </c>
      <c r="L417" s="40">
        <f>($F417*(1-('Exposure Inputs'!$C$17)/100)*'Exposure Inputs'!$C$7*'Exposure Inputs'!$C$12*'Exposure Inputs'!$C$15*H417)/('Exposure Inputs'!$C$8*'Exposure Inputs'!$C$14*'Exposure Inputs'!$C$16)</f>
        <v>1.7615098221224468E-5</v>
      </c>
      <c r="M417" s="40">
        <f>($F417*(1-('Exposure Inputs'!$C$17)/100)*'Exposure Inputs'!$C$12*'Exposure Inputs'!$C$15*H417)/('Exposure Inputs'!$C$14*'Exposure Inputs'!$C$16)</f>
        <v>1.6020752301404838E-3</v>
      </c>
      <c r="N417" s="40">
        <f>'Exposure Inputs'!$E$60/$J417</f>
        <v>142818.62018391892</v>
      </c>
      <c r="O417" s="40">
        <f>'Exposure Inputs'!$E$61/$K417</f>
        <v>21572.403129841037</v>
      </c>
      <c r="P417" s="40">
        <f>L417*'Exposure Inputs'!$E$63</f>
        <v>6.1300541809861143E-7</v>
      </c>
      <c r="Q417" s="40">
        <f>($G417*(1-('Exposure Inputs'!$C$17/100))*'Exposure Inputs'!$D$6*1*'Exposure Inputs'!$C$15)/('Exposure Inputs'!$D$8*'Exposure Inputs'!$D$11)</f>
        <v>3.0953600437572066E-4</v>
      </c>
      <c r="R417" s="40">
        <f>($F417*(1-('Exposure Inputs'!$C$17)/100)*'Exposure Inputs'!$D$7*'Exposure Inputs'!$D$12*'Exposure Inputs'!$C$15*H417)/('Exposure Inputs'!$D$8*'Exposure Inputs'!$D$13*'Exposure Inputs'!$C$16)</f>
        <v>6.1571357109094517E-5</v>
      </c>
      <c r="S417" s="40">
        <f>($F417*(1-('Exposure Inputs'!$C$17)/100)*'Exposure Inputs'!$D$7*'Exposure Inputs'!$D$12*'Exposure Inputs'!$C$15*H417)/('Exposure Inputs'!$D$8*'Exposure Inputs'!$C$14*'Exposure Inputs'!$C$16)</f>
        <v>7.8937637319351946E-7</v>
      </c>
      <c r="T417" s="40">
        <f>($F417*(1-('Exposure Inputs'!$C$17)/100)*'Exposure Inputs'!$D$12*'Exposure Inputs'!$C$15*H417)/('Exposure Inputs'!$C$14*'Exposure Inputs'!$C$16)</f>
        <v>2.810658298492077E-5</v>
      </c>
      <c r="U417" s="40">
        <f>'Exposure Inputs'!$E$60/Q417</f>
        <v>40706.088538591721</v>
      </c>
      <c r="V417" s="40">
        <f>'Exposure Inputs'!$E$61/R417</f>
        <v>8445.4854402290312</v>
      </c>
      <c r="W417" s="40">
        <f>($G417*(1-('Exposure Inputs'!$C$17/100))*'Exposure Inputs'!$E$6*'Exposure Inputs'!$C$15)/('Exposure Inputs'!$E$8*'Exposure Inputs'!$E$11)</f>
        <v>6.7790251799328743E-5</v>
      </c>
      <c r="X417" s="40">
        <f>($F417*(1-('Exposure Inputs'!$C$17)/100)*'Exposure Inputs'!$E$7*'Exposure Inputs'!$E$12*'Exposure Inputs'!$C$15*H417)/('Exposure Inputs'!$E$8*'Exposure Inputs'!$E$13*'Exposure Inputs'!$C$16)</f>
        <v>1.3349841817753991E-5</v>
      </c>
      <c r="Y417" s="40">
        <f>($F417*(1-('Exposure Inputs'!$C$17)/100)*'Exposure Inputs'!$E$7*'Exposure Inputs'!$E$12*'Exposure Inputs'!$C$15*H417)/('Exposure Inputs'!$E$8*'Exposure Inputs'!$C$14*'Exposure Inputs'!$C$16)</f>
        <v>8.5575909088166608E-7</v>
      </c>
      <c r="Z417" s="40">
        <f>($F417*(1-('Exposure Inputs'!$C$17)/100)*'Exposure Inputs'!$E$12*'Exposure Inputs'!$C$15*H417)/('Exposure Inputs'!$C$14*'Exposure Inputs'!$C$16)</f>
        <v>1.4053291492460384E-4</v>
      </c>
      <c r="AA417" s="40">
        <f>'Exposure Inputs'!$E$60/W417</f>
        <v>185867.43175550151</v>
      </c>
      <c r="AB417" s="40">
        <f>'Exposure Inputs'!$E$61/X417</f>
        <v>38951.772395418993</v>
      </c>
      <c r="AC417" s="40">
        <f>($G417*(1-('Exposure Inputs'!$C$17/100))*'Exposure Inputs'!$F$6*'Exposure Inputs'!$C$15)/('Exposure Inputs'!$F$8*'Exposure Inputs'!$F$11)</f>
        <v>6.7969437071175123E-5</v>
      </c>
      <c r="AD417" s="40">
        <f>($F417*(1-('Exposure Inputs'!$C$17)/100)*'Exposure Inputs'!$F$7*'Exposure Inputs'!$F$12*'Exposure Inputs'!$C$15*H417)/('Exposure Inputs'!$F$8*'Exposure Inputs'!$F$13*'Exposure Inputs'!$C$16)</f>
        <v>1.2158076477808157E-5</v>
      </c>
      <c r="AE417" s="40">
        <f>($F417*(1-('Exposure Inputs'!$C$17)/100)*'Exposure Inputs'!$F$7*'Exposure Inputs'!$F$12*'Exposure Inputs'!$C$15*H417)/('Exposure Inputs'!$F$8*'Exposure Inputs'!$C$14*'Exposure Inputs'!$C$16)</f>
        <v>7.7936387678257431E-7</v>
      </c>
      <c r="AF417" s="40">
        <f>($F417*(1-('Exposure Inputs'!$C$17)/100)*'Exposure Inputs'!$F$12*'Exposure Inputs'!$C$15*H417)/('Exposure Inputs'!$C$14*'Exposure Inputs'!$C$16)</f>
        <v>1.4053291492460384E-4</v>
      </c>
      <c r="AG417" s="40">
        <f>'Exposure Inputs'!$E$60/AC417</f>
        <v>185377.43643228555</v>
      </c>
      <c r="AH417" s="40">
        <f>'Exposure Inputs'!$E$61/AD417</f>
        <v>42769.923429018025</v>
      </c>
      <c r="AI417" s="40">
        <f>($G417*(1-('Exposure Inputs'!$C$17/100))*'Exposure Inputs'!$G$6*'Exposure Inputs'!$C$15)/('Exposure Inputs'!$G$8*'Exposure Inputs'!$G$11)</f>
        <v>8.6727369459508355E-5</v>
      </c>
      <c r="AJ417" s="40">
        <f>($F417*(1-('Exposure Inputs'!$C$17)/100)*'Exposure Inputs'!$G$7*'Exposure Inputs'!$G$12*'Exposure Inputs'!$C$15*H417)/('Exposure Inputs'!$G$8*'Exposure Inputs'!$G$13*'Exposure Inputs'!$C$16)</f>
        <v>2.0268558522333431E-5</v>
      </c>
      <c r="AK417" s="40">
        <f>($F417*(1-('Exposure Inputs'!$C$17)/100)*'Exposure Inputs'!$G$7*'Exposure Inputs'!$G$12*'Exposure Inputs'!$C$15*H417)/('Exposure Inputs'!$G$8*'Exposure Inputs'!$C$14*'Exposure Inputs'!$C$16)</f>
        <v>1.2992665719444506E-6</v>
      </c>
      <c r="AL417" s="40">
        <f>($F417*(1-('Exposure Inputs'!$C$17)/100)*'Exposure Inputs'!$G$12*'Exposure Inputs'!$C$15*H417)/('Exposure Inputs'!$C$14*'Exposure Inputs'!$C$16)</f>
        <v>1.4053291492460384E-4</v>
      </c>
      <c r="AM417" s="40">
        <f>'Exposure Inputs'!$E$60/AI417</f>
        <v>145282.85682506193</v>
      </c>
      <c r="AN417" s="40">
        <f>'Exposure Inputs'!$E$61/AJ417</f>
        <v>25655.499843613678</v>
      </c>
      <c r="AO417" s="40">
        <f>($G417*(1-('Exposure Inputs'!$C$17/100))*'Exposure Inputs'!$H$6*'Exposure Inputs'!$C$15)/('Exposure Inputs'!$H$8*'Exposure Inputs'!$H$11)</f>
        <v>1.100757888144997E-4</v>
      </c>
      <c r="AP417" s="40">
        <f>($F417*(1-('Exposure Inputs'!$C$17)/100)*'Exposure Inputs'!$H$7*'Exposure Inputs'!$H$12*'Exposure Inputs'!$C$15*H417)/('Exposure Inputs'!$H$8*'Exposure Inputs'!$H$13*'Exposure Inputs'!$C$16)</f>
        <v>2.6388958469175615E-5</v>
      </c>
      <c r="AQ417" s="40">
        <f>($F417*(1-('Exposure Inputs'!$C$17)/100)*'Exposure Inputs'!$H$7*'Exposure Inputs'!$H$12*'Exposure Inputs'!$C$15*H417)/('Exposure Inputs'!$H$8*'Exposure Inputs'!$C$14*'Exposure Inputs'!$C$16)</f>
        <v>1.6915999018702317E-6</v>
      </c>
      <c r="AR417" s="40">
        <f>($F417*(1-('Exposure Inputs'!$C$17)/100)*'Exposure Inputs'!$H$12*'Exposure Inputs'!$C$15*H417)/('Exposure Inputs'!$C$14*'Exposure Inputs'!$C$16)</f>
        <v>1.4053291492460384E-4</v>
      </c>
      <c r="AS417" s="40">
        <f>'Exposure Inputs'!$E$60/AO417</f>
        <v>114466.58829975396</v>
      </c>
      <c r="AT417" s="40">
        <f>'Exposure Inputs'!$E$61/AP417</f>
        <v>19705.211200639125</v>
      </c>
    </row>
    <row r="418" spans="1:46" s="35" customFormat="1">
      <c r="A418" s="47">
        <v>2023</v>
      </c>
      <c r="B418" s="48">
        <v>110023140420</v>
      </c>
      <c r="C418" s="48" t="s">
        <v>353</v>
      </c>
      <c r="D418" s="48" t="s">
        <v>287</v>
      </c>
      <c r="E418" s="48" t="s">
        <v>354</v>
      </c>
      <c r="F418" s="48">
        <v>5.7413987953916501E-4</v>
      </c>
      <c r="G418" s="48">
        <v>1.170464E-3</v>
      </c>
      <c r="H418" s="48">
        <v>365</v>
      </c>
      <c r="I418" s="40">
        <f t="shared" si="7"/>
        <v>1.6053856406340478E-10</v>
      </c>
      <c r="J418" s="40">
        <f>($G418*(1-('Exposure Inputs'!$C$17/100))*'Exposure Inputs'!$C$6*1*'Exposure Inputs'!$C$15)/('Exposure Inputs'!$C$8*'Exposure Inputs'!$C$11)</f>
        <v>4.7102192175438591E-8</v>
      </c>
      <c r="K418" s="40">
        <f>($F418*(1-('Exposure Inputs'!$C$17)/100)*'Exposure Inputs'!$C$7*'Exposure Inputs'!$C$12*'Exposure Inputs'!$C$15*H418)/('Exposure Inputs'!$C$8*'Exposure Inputs'!$C$13*'Exposure Inputs'!$C$16)</f>
        <v>6.3127687018277754E-9</v>
      </c>
      <c r="L418" s="40">
        <f>($F418*(1-('Exposure Inputs'!$C$17)/100)*'Exposure Inputs'!$C$7*'Exposure Inputs'!$C$12*'Exposure Inputs'!$C$15*H418)/('Exposure Inputs'!$C$8*'Exposure Inputs'!$C$14*'Exposure Inputs'!$C$16)</f>
        <v>4.6131771282587586E-9</v>
      </c>
      <c r="M418" s="40">
        <f>($F418*(1-('Exposure Inputs'!$C$17)/100)*'Exposure Inputs'!$C$12*'Exposure Inputs'!$C$15*H418)/('Exposure Inputs'!$C$14*'Exposure Inputs'!$C$16)</f>
        <v>4.1956375812477442E-7</v>
      </c>
      <c r="N418" s="40">
        <f>'Exposure Inputs'!$E$60/$J418</f>
        <v>267503473.15194094</v>
      </c>
      <c r="O418" s="40">
        <f>'Exposure Inputs'!$E$61/$K418</f>
        <v>82372731.294501752</v>
      </c>
      <c r="P418" s="40">
        <f>L418*'Exposure Inputs'!$E$63</f>
        <v>1.6053856406340478E-10</v>
      </c>
      <c r="Q418" s="40">
        <f>($G418*(1-('Exposure Inputs'!$C$17/100))*'Exposure Inputs'!$D$6*1*'Exposure Inputs'!$C$15)/('Exposure Inputs'!$D$8*'Exposure Inputs'!$D$11)</f>
        <v>1.6525955540425533E-7</v>
      </c>
      <c r="R418" s="40">
        <f>($F418*(1-('Exposure Inputs'!$C$17)/100)*'Exposure Inputs'!$D$7*'Exposure Inputs'!$D$12*'Exposure Inputs'!$C$15*H418)/('Exposure Inputs'!$D$8*'Exposure Inputs'!$D$13*'Exposure Inputs'!$C$16)</f>
        <v>1.6124779595568039E-8</v>
      </c>
      <c r="S418" s="40">
        <f>($F418*(1-('Exposure Inputs'!$C$17)/100)*'Exposure Inputs'!$D$7*'Exposure Inputs'!$D$12*'Exposure Inputs'!$C$15*H418)/('Exposure Inputs'!$D$8*'Exposure Inputs'!$C$14*'Exposure Inputs'!$C$16)</f>
        <v>2.0672794353292357E-10</v>
      </c>
      <c r="T418" s="40">
        <f>($F418*(1-('Exposure Inputs'!$C$17)/100)*'Exposure Inputs'!$D$12*'Exposure Inputs'!$C$15*H418)/('Exposure Inputs'!$C$14*'Exposure Inputs'!$C$16)</f>
        <v>7.3607676863995519E-9</v>
      </c>
      <c r="U418" s="40">
        <f>'Exposure Inputs'!$E$60/Q418</f>
        <v>76243700.215567425</v>
      </c>
      <c r="V418" s="40">
        <f>'Exposure Inputs'!$E$61/R418</f>
        <v>32248502.803903386</v>
      </c>
      <c r="W418" s="40">
        <f>($G418*(1-('Exposure Inputs'!$C$17/100))*'Exposure Inputs'!$E$6*'Exposure Inputs'!$C$15)/('Exposure Inputs'!$E$8*'Exposure Inputs'!$E$11)</f>
        <v>3.6192839329608939E-8</v>
      </c>
      <c r="X418" s="40">
        <f>($F418*(1-('Exposure Inputs'!$C$17)/100)*'Exposure Inputs'!$E$7*'Exposure Inputs'!$E$12*'Exposure Inputs'!$C$15*H418)/('Exposure Inputs'!$E$8*'Exposure Inputs'!$E$13*'Exposure Inputs'!$C$16)</f>
        <v>3.4961590430038546E-9</v>
      </c>
      <c r="Y418" s="40">
        <f>($F418*(1-('Exposure Inputs'!$C$17)/100)*'Exposure Inputs'!$E$7*'Exposure Inputs'!$E$12*'Exposure Inputs'!$C$15*H418)/('Exposure Inputs'!$E$8*'Exposure Inputs'!$C$14*'Exposure Inputs'!$C$16)</f>
        <v>2.2411275916691376E-10</v>
      </c>
      <c r="Z418" s="40">
        <f>($F418*(1-('Exposure Inputs'!$C$17)/100)*'Exposure Inputs'!$E$12*'Exposure Inputs'!$C$15*H418)/('Exposure Inputs'!$C$14*'Exposure Inputs'!$C$16)</f>
        <v>3.6803838431997753E-8</v>
      </c>
      <c r="AA418" s="40">
        <f>'Exposure Inputs'!$E$60/W418</f>
        <v>348135162.46270537</v>
      </c>
      <c r="AB418" s="40">
        <f>'Exposure Inputs'!$E$61/X418</f>
        <v>148734652.40105975</v>
      </c>
      <c r="AC418" s="40">
        <f>($G418*(1-('Exposure Inputs'!$C$17/100))*'Exposure Inputs'!$F$6*'Exposure Inputs'!$C$15)/('Exposure Inputs'!$F$8*'Exposure Inputs'!$F$11)</f>
        <v>3.6288505352112681E-8</v>
      </c>
      <c r="AD418" s="40">
        <f>($F418*(1-('Exposure Inputs'!$C$17)/100)*'Exposure Inputs'!$F$7*'Exposure Inputs'!$F$12*'Exposure Inputs'!$C$15*H418)/('Exposure Inputs'!$F$8*'Exposure Inputs'!$F$13*'Exposure Inputs'!$C$16)</f>
        <v>3.1840503882893837E-9</v>
      </c>
      <c r="AE418" s="40">
        <f>($F418*(1-('Exposure Inputs'!$C$17)/100)*'Exposure Inputs'!$F$7*'Exposure Inputs'!$F$12*'Exposure Inputs'!$C$15*H418)/('Exposure Inputs'!$F$8*'Exposure Inputs'!$C$14*'Exposure Inputs'!$C$16)</f>
        <v>2.0410579412111436E-10</v>
      </c>
      <c r="AF418" s="40">
        <f>($F418*(1-('Exposure Inputs'!$C$17)/100)*'Exposure Inputs'!$F$12*'Exposure Inputs'!$C$15*H418)/('Exposure Inputs'!$C$14*'Exposure Inputs'!$C$16)</f>
        <v>3.6803838431997753E-8</v>
      </c>
      <c r="AG418" s="40">
        <f>'Exposure Inputs'!$E$60/AC418</f>
        <v>347217386.82098794</v>
      </c>
      <c r="AH418" s="40">
        <f>'Exposure Inputs'!$E$61/AD418</f>
        <v>163313998.3941547</v>
      </c>
      <c r="AI418" s="40">
        <f>($G418*(1-('Exposure Inputs'!$C$17/100))*'Exposure Inputs'!$G$6*'Exposure Inputs'!$C$15)/('Exposure Inputs'!$G$8*'Exposure Inputs'!$G$11)</f>
        <v>4.6303261383647792E-8</v>
      </c>
      <c r="AJ418" s="40">
        <f>($F418*(1-('Exposure Inputs'!$C$17)/100)*'Exposure Inputs'!$G$7*'Exposure Inputs'!$G$12*'Exposure Inputs'!$C$15*H418)/('Exposure Inputs'!$G$8*'Exposure Inputs'!$G$13*'Exposure Inputs'!$C$16)</f>
        <v>5.3080856787583182E-9</v>
      </c>
      <c r="AK418" s="40">
        <f>($F418*(1-('Exposure Inputs'!$C$17)/100)*'Exposure Inputs'!$G$7*'Exposure Inputs'!$G$12*'Exposure Inputs'!$C$15*H418)/('Exposure Inputs'!$G$8*'Exposure Inputs'!$C$14*'Exposure Inputs'!$C$16)</f>
        <v>3.402619024845076E-10</v>
      </c>
      <c r="AL418" s="40">
        <f>($F418*(1-('Exposure Inputs'!$C$17)/100)*'Exposure Inputs'!$G$12*'Exposure Inputs'!$C$15*H418)/('Exposure Inputs'!$C$14*'Exposure Inputs'!$C$16)</f>
        <v>3.6803838431997753E-8</v>
      </c>
      <c r="AM418" s="40">
        <f>'Exposure Inputs'!$E$60/AI418</f>
        <v>272119060.80658388</v>
      </c>
      <c r="AN418" s="40">
        <f>'Exposure Inputs'!$E$61/AJ418</f>
        <v>97963754.066916242</v>
      </c>
      <c r="AO418" s="40">
        <f>($G418*(1-('Exposure Inputs'!$C$17/100))*'Exposure Inputs'!$H$6*'Exposure Inputs'!$C$15)/('Exposure Inputs'!$H$8*'Exposure Inputs'!$H$11)</f>
        <v>5.8768852938271598E-8</v>
      </c>
      <c r="AP418" s="40">
        <f>($F418*(1-('Exposure Inputs'!$C$17)/100)*'Exposure Inputs'!$H$7*'Exposure Inputs'!$H$12*'Exposure Inputs'!$C$15*H418)/('Exposure Inputs'!$H$8*'Exposure Inputs'!$H$13*'Exposure Inputs'!$C$16)</f>
        <v>6.9109429944529118E-9</v>
      </c>
      <c r="AQ418" s="40">
        <f>($F418*(1-('Exposure Inputs'!$C$17)/100)*'Exposure Inputs'!$H$7*'Exposure Inputs'!$H$12*'Exposure Inputs'!$C$15*H418)/('Exposure Inputs'!$H$8*'Exposure Inputs'!$C$14*'Exposure Inputs'!$C$16)</f>
        <v>4.4300916631108412E-10</v>
      </c>
      <c r="AR418" s="40">
        <f>($F418*(1-('Exposure Inputs'!$C$17)/100)*'Exposure Inputs'!$H$12*'Exposure Inputs'!$C$15*H418)/('Exposure Inputs'!$C$14*'Exposure Inputs'!$C$16)</f>
        <v>3.6803838431997753E-8</v>
      </c>
      <c r="AS418" s="40">
        <f>'Exposure Inputs'!$E$60/AO418</f>
        <v>214399284.14520061</v>
      </c>
      <c r="AT418" s="40">
        <f>'Exposure Inputs'!$E$61/AP418</f>
        <v>75242987.884197503</v>
      </c>
    </row>
    <row r="419" spans="1:46" s="35" customFormat="1">
      <c r="A419" s="47">
        <v>2019</v>
      </c>
      <c r="B419" s="48">
        <v>110003251427</v>
      </c>
      <c r="C419" s="48" t="s">
        <v>355</v>
      </c>
      <c r="D419" s="48" t="s">
        <v>287</v>
      </c>
      <c r="E419" s="48" t="s">
        <v>356</v>
      </c>
      <c r="F419" s="48">
        <v>0.13554120021594299</v>
      </c>
      <c r="G419" s="48">
        <v>0.214472154668474</v>
      </c>
      <c r="H419" s="48">
        <v>365</v>
      </c>
      <c r="I419" s="40">
        <f t="shared" si="7"/>
        <v>3.7899456960842604E-8</v>
      </c>
      <c r="J419" s="40">
        <f>($G419*(1-('Exposure Inputs'!$C$17/100))*'Exposure Inputs'!$C$6*1*'Exposure Inputs'!$C$15)/('Exposure Inputs'!$C$8*'Exposure Inputs'!$C$11)</f>
        <v>8.6308580575522642E-6</v>
      </c>
      <c r="K419" s="40">
        <f>($F419*(1-('Exposure Inputs'!$C$17)/100)*'Exposure Inputs'!$C$7*'Exposure Inputs'!$C$12*'Exposure Inputs'!$C$15*H419)/('Exposure Inputs'!$C$8*'Exposure Inputs'!$C$13*'Exposure Inputs'!$C$16)</f>
        <v>1.4902992755322259E-6</v>
      </c>
      <c r="L419" s="40">
        <f>($F419*(1-('Exposure Inputs'!$C$17)/100)*'Exposure Inputs'!$C$7*'Exposure Inputs'!$C$12*'Exposure Inputs'!$C$15*H419)/('Exposure Inputs'!$C$8*'Exposure Inputs'!$C$14*'Exposure Inputs'!$C$16)</f>
        <v>1.0890648551966266E-6</v>
      </c>
      <c r="M419" s="40">
        <f>($F419*(1-('Exposure Inputs'!$C$17)/100)*'Exposure Inputs'!$C$12*'Exposure Inputs'!$C$15*H419)/('Exposure Inputs'!$C$14*'Exposure Inputs'!$C$16)</f>
        <v>9.9049338619342954E-5</v>
      </c>
      <c r="N419" s="40">
        <f>'Exposure Inputs'!$E$60/$J419</f>
        <v>1459878.0232487563</v>
      </c>
      <c r="O419" s="40">
        <f>'Exposure Inputs'!$E$61/$K419</f>
        <v>348923.20524969324</v>
      </c>
      <c r="P419" s="40">
        <f>L419*'Exposure Inputs'!$E$63</f>
        <v>3.7899456960842604E-8</v>
      </c>
      <c r="Q419" s="40">
        <f>($G419*(1-('Exposure Inputs'!$C$17/100))*'Exposure Inputs'!$D$6*1*'Exposure Inputs'!$C$15)/('Exposure Inputs'!$D$8*'Exposure Inputs'!$D$11)</f>
        <v>3.0281642944255185E-5</v>
      </c>
      <c r="R419" s="40">
        <f>($F419*(1-('Exposure Inputs'!$C$17)/100)*'Exposure Inputs'!$D$7*'Exposure Inputs'!$D$12*'Exposure Inputs'!$C$15*H419)/('Exposure Inputs'!$D$8*'Exposure Inputs'!$D$13*'Exposure Inputs'!$C$16)</f>
        <v>3.806689027341378E-6</v>
      </c>
      <c r="S419" s="40">
        <f>($F419*(1-('Exposure Inputs'!$C$17)/100)*'Exposure Inputs'!$D$7*'Exposure Inputs'!$D$12*'Exposure Inputs'!$C$15*H419)/('Exposure Inputs'!$D$8*'Exposure Inputs'!$C$14*'Exposure Inputs'!$C$16)</f>
        <v>4.880370547873561E-8</v>
      </c>
      <c r="T419" s="40">
        <f>($F419*(1-('Exposure Inputs'!$C$17)/100)*'Exposure Inputs'!$D$12*'Exposure Inputs'!$C$15*H419)/('Exposure Inputs'!$C$14*'Exposure Inputs'!$C$16)</f>
        <v>1.7377076950761921E-6</v>
      </c>
      <c r="U419" s="40">
        <f>'Exposure Inputs'!$E$60/Q419</f>
        <v>416093.67177319486</v>
      </c>
      <c r="V419" s="40">
        <f>'Exposure Inputs'!$E$61/R419</f>
        <v>136601.64942949705</v>
      </c>
      <c r="W419" s="40">
        <f>($G419*(1-('Exposure Inputs'!$C$17/100))*'Exposure Inputs'!$E$6*'Exposure Inputs'!$C$15)/('Exposure Inputs'!$E$8*'Exposure Inputs'!$E$11)</f>
        <v>6.631862436257003E-6</v>
      </c>
      <c r="X419" s="40">
        <f>($F419*(1-('Exposure Inputs'!$C$17)/100)*'Exposure Inputs'!$E$7*'Exposure Inputs'!$E$12*'Exposure Inputs'!$C$15*H419)/('Exposure Inputs'!$E$8*'Exposure Inputs'!$E$13*'Exposure Inputs'!$C$16)</f>
        <v>8.2536261584009975E-7</v>
      </c>
      <c r="Y419" s="40">
        <f>($F419*(1-('Exposure Inputs'!$C$17)/100)*'Exposure Inputs'!$E$7*'Exposure Inputs'!$E$12*'Exposure Inputs'!$C$15*H419)/('Exposure Inputs'!$E$8*'Exposure Inputs'!$C$14*'Exposure Inputs'!$C$16)</f>
        <v>5.290785998974999E-8</v>
      </c>
      <c r="Z419" s="40">
        <f>($F419*(1-('Exposure Inputs'!$C$17)/100)*'Exposure Inputs'!$E$12*'Exposure Inputs'!$C$15*H419)/('Exposure Inputs'!$C$14*'Exposure Inputs'!$C$16)</f>
        <v>8.6885384753809605E-6</v>
      </c>
      <c r="AA419" s="40">
        <f>'Exposure Inputs'!$E$60/W419</f>
        <v>1899918.7816554576</v>
      </c>
      <c r="AB419" s="40">
        <f>'Exposure Inputs'!$E$61/X419</f>
        <v>630026.11218429764</v>
      </c>
      <c r="AC419" s="40">
        <f>($G419*(1-('Exposure Inputs'!$C$17/100))*'Exposure Inputs'!$F$6*'Exposure Inputs'!$C$15)/('Exposure Inputs'!$F$8*'Exposure Inputs'!$F$11)</f>
        <v>6.6493919783658925E-6</v>
      </c>
      <c r="AD419" s="40">
        <f>($F419*(1-('Exposure Inputs'!$C$17)/100)*'Exposure Inputs'!$F$7*'Exposure Inputs'!$F$12*'Exposure Inputs'!$C$15*H419)/('Exposure Inputs'!$F$8*'Exposure Inputs'!$F$13*'Exposure Inputs'!$C$16)</f>
        <v>7.5168095190179646E-7</v>
      </c>
      <c r="AE419" s="40">
        <f>($F419*(1-('Exposure Inputs'!$C$17)/100)*'Exposure Inputs'!$F$7*'Exposure Inputs'!$F$12*'Exposure Inputs'!$C$15*H419)/('Exposure Inputs'!$F$8*'Exposure Inputs'!$C$14*'Exposure Inputs'!$C$16)</f>
        <v>4.8184676403961322E-8</v>
      </c>
      <c r="AF419" s="40">
        <f>($F419*(1-('Exposure Inputs'!$C$17)/100)*'Exposure Inputs'!$F$12*'Exposure Inputs'!$C$15*H419)/('Exposure Inputs'!$C$14*'Exposure Inputs'!$C$16)</f>
        <v>8.6885384753809605E-6</v>
      </c>
      <c r="AG419" s="40">
        <f>'Exposure Inputs'!$E$60/AC419</f>
        <v>1894910.09719305</v>
      </c>
      <c r="AH419" s="40">
        <f>'Exposure Inputs'!$E$61/AD419</f>
        <v>691782.86171063641</v>
      </c>
      <c r="AI419" s="40">
        <f>($G419*(1-('Exposure Inputs'!$C$17/100))*'Exposure Inputs'!$G$6*'Exposure Inputs'!$C$15)/('Exposure Inputs'!$G$8*'Exposure Inputs'!$G$11)</f>
        <v>8.4844644834257957E-6</v>
      </c>
      <c r="AJ419" s="40">
        <f>($F419*(1-('Exposure Inputs'!$C$17)/100)*'Exposure Inputs'!$G$7*'Exposure Inputs'!$G$12*'Exposure Inputs'!$C$15*H419)/('Exposure Inputs'!$G$8*'Exposure Inputs'!$G$13*'Exposure Inputs'!$C$16)</f>
        <v>1.253116756713435E-6</v>
      </c>
      <c r="AK419" s="40">
        <f>($F419*(1-('Exposure Inputs'!$C$17)/100)*'Exposure Inputs'!$G$7*'Exposure Inputs'!$G$12*'Exposure Inputs'!$C$15*H419)/('Exposure Inputs'!$G$8*'Exposure Inputs'!$C$14*'Exposure Inputs'!$C$16)</f>
        <v>8.0327997225220203E-8</v>
      </c>
      <c r="AL419" s="40">
        <f>($F419*(1-('Exposure Inputs'!$C$17)/100)*'Exposure Inputs'!$G$12*'Exposure Inputs'!$C$15*H419)/('Exposure Inputs'!$C$14*'Exposure Inputs'!$C$16)</f>
        <v>8.6885384753809605E-6</v>
      </c>
      <c r="AM419" s="40">
        <f>'Exposure Inputs'!$E$60/AI419</f>
        <v>1485067.2101478893</v>
      </c>
      <c r="AN419" s="40">
        <f>'Exposure Inputs'!$E$61/AJ419</f>
        <v>414965.32323437324</v>
      </c>
      <c r="AO419" s="40">
        <f>($G419*(1-('Exposure Inputs'!$C$17/100))*'Exposure Inputs'!$H$6*'Exposure Inputs'!$C$15)/('Exposure Inputs'!$H$8*'Exposure Inputs'!$H$11)</f>
        <v>1.0768620407860291E-5</v>
      </c>
      <c r="AP419" s="40">
        <f>($F419*(1-('Exposure Inputs'!$C$17)/100)*'Exposure Inputs'!$H$7*'Exposure Inputs'!$H$12*'Exposure Inputs'!$C$15*H419)/('Exposure Inputs'!$H$8*'Exposure Inputs'!$H$13*'Exposure Inputs'!$C$16)</f>
        <v>1.6315144470437581E-6</v>
      </c>
      <c r="AQ419" s="40">
        <f>($F419*(1-('Exposure Inputs'!$C$17)/100)*'Exposure Inputs'!$H$7*'Exposure Inputs'!$H$12*'Exposure Inputs'!$C$15*H419)/('Exposure Inputs'!$H$8*'Exposure Inputs'!$C$14*'Exposure Inputs'!$C$16)</f>
        <v>1.0458425942588192E-7</v>
      </c>
      <c r="AR419" s="40">
        <f>($F419*(1-('Exposure Inputs'!$C$17)/100)*'Exposure Inputs'!$H$12*'Exposure Inputs'!$C$15*H419)/('Exposure Inputs'!$C$14*'Exposure Inputs'!$C$16)</f>
        <v>8.6885384753809605E-6</v>
      </c>
      <c r="AS419" s="40">
        <f>'Exposure Inputs'!$E$60/AO419</f>
        <v>1170066.3151616838</v>
      </c>
      <c r="AT419" s="40">
        <f>'Exposure Inputs'!$E$61/AP419</f>
        <v>318722.27729409334</v>
      </c>
    </row>
    <row r="420" spans="1:46" s="35" customFormat="1">
      <c r="A420" s="47">
        <v>2020</v>
      </c>
      <c r="B420" s="48">
        <v>110003251427</v>
      </c>
      <c r="C420" s="48" t="s">
        <v>355</v>
      </c>
      <c r="D420" s="48" t="s">
        <v>287</v>
      </c>
      <c r="E420" s="48" t="s">
        <v>356</v>
      </c>
      <c r="F420" s="48">
        <v>7.7029954999999997E-2</v>
      </c>
      <c r="G420" s="48">
        <v>0.121887518358454</v>
      </c>
      <c r="H420" s="48">
        <v>365</v>
      </c>
      <c r="I420" s="40">
        <f t="shared" si="7"/>
        <v>2.1538790121136535E-8</v>
      </c>
      <c r="J420" s="40">
        <f>($G420*(1-('Exposure Inputs'!$C$17/100))*'Exposure Inputs'!$C$6*1*'Exposure Inputs'!$C$15)/('Exposure Inputs'!$C$8*'Exposure Inputs'!$C$11)</f>
        <v>4.9050370737649349E-6</v>
      </c>
      <c r="K420" s="40">
        <f>($F420*(1-('Exposure Inputs'!$C$17)/100)*'Exposure Inputs'!$C$7*'Exposure Inputs'!$C$12*'Exposure Inputs'!$C$15*H420)/('Exposure Inputs'!$C$8*'Exposure Inputs'!$C$13*'Exposure Inputs'!$C$16)</f>
        <v>8.469578692521929E-7</v>
      </c>
      <c r="L420" s="40">
        <f>($F420*(1-('Exposure Inputs'!$C$17)/100)*'Exposure Inputs'!$C$7*'Exposure Inputs'!$C$12*'Exposure Inputs'!$C$15*H420)/('Exposure Inputs'!$C$8*'Exposure Inputs'!$C$14*'Exposure Inputs'!$C$16)</f>
        <v>6.1893075060737172E-7</v>
      </c>
      <c r="M420" s="40">
        <f>($F420*(1-('Exposure Inputs'!$C$17)/100)*'Exposure Inputs'!$C$12*'Exposure Inputs'!$C$15*H420)/('Exposure Inputs'!$C$14*'Exposure Inputs'!$C$16)</f>
        <v>5.6291120961538454E-5</v>
      </c>
      <c r="N420" s="40">
        <f>'Exposure Inputs'!$E$60/$J420</f>
        <v>2568787.9236208666</v>
      </c>
      <c r="O420" s="40">
        <f>'Exposure Inputs'!$E$61/$K420</f>
        <v>613962.06219693692</v>
      </c>
      <c r="P420" s="40">
        <f>L420*'Exposure Inputs'!$E$63</f>
        <v>2.1538790121136535E-8</v>
      </c>
      <c r="Q420" s="40">
        <f>($G420*(1-('Exposure Inputs'!$C$17/100))*'Exposure Inputs'!$D$6*1*'Exposure Inputs'!$C$15)/('Exposure Inputs'!$D$8*'Exposure Inputs'!$D$11)</f>
        <v>1.720948025163193E-5</v>
      </c>
      <c r="R420" s="40">
        <f>($F420*(1-('Exposure Inputs'!$C$17)/100)*'Exposure Inputs'!$D$7*'Exposure Inputs'!$D$12*'Exposure Inputs'!$C$15*H420)/('Exposure Inputs'!$D$8*'Exposure Inputs'!$D$13*'Exposure Inputs'!$C$16)</f>
        <v>2.1633944808510638E-6</v>
      </c>
      <c r="S420" s="40">
        <f>($F420*(1-('Exposure Inputs'!$C$17)/100)*'Exposure Inputs'!$D$7*'Exposure Inputs'!$D$12*'Exposure Inputs'!$C$15*H420)/('Exposure Inputs'!$D$8*'Exposure Inputs'!$C$14*'Exposure Inputs'!$C$16)</f>
        <v>2.7735826677577738E-8</v>
      </c>
      <c r="T420" s="40">
        <f>($F420*(1-('Exposure Inputs'!$C$17)/100)*'Exposure Inputs'!$D$12*'Exposure Inputs'!$C$15*H420)/('Exposure Inputs'!$C$14*'Exposure Inputs'!$C$16)</f>
        <v>9.8756352564102565E-7</v>
      </c>
      <c r="U420" s="40">
        <f>'Exposure Inputs'!$E$60/Q420</f>
        <v>732154.59245523554</v>
      </c>
      <c r="V420" s="40">
        <f>'Exposure Inputs'!$E$61/R420</f>
        <v>240363.00573136148</v>
      </c>
      <c r="W420" s="40">
        <f>($G420*(1-('Exposure Inputs'!$C$17/100))*'Exposure Inputs'!$E$6*'Exposure Inputs'!$C$15)/('Exposure Inputs'!$E$8*'Exposure Inputs'!$E$11)</f>
        <v>3.7689799671175585E-6</v>
      </c>
      <c r="X420" s="40">
        <f>($F420*(1-('Exposure Inputs'!$C$17)/100)*'Exposure Inputs'!$E$7*'Exposure Inputs'!$E$12*'Exposure Inputs'!$C$15*H420)/('Exposure Inputs'!$E$8*'Exposure Inputs'!$E$13*'Exposure Inputs'!$C$16)</f>
        <v>4.6906508910614522E-7</v>
      </c>
      <c r="Y420" s="40">
        <f>($F420*(1-('Exposure Inputs'!$C$17)/100)*'Exposure Inputs'!$E$7*'Exposure Inputs'!$E$12*'Exposure Inputs'!$C$15*H420)/('Exposure Inputs'!$E$8*'Exposure Inputs'!$C$14*'Exposure Inputs'!$C$16)</f>
        <v>3.0068274942701622E-8</v>
      </c>
      <c r="Z420" s="40">
        <f>($F420*(1-('Exposure Inputs'!$C$17)/100)*'Exposure Inputs'!$E$12*'Exposure Inputs'!$C$15*H420)/('Exposure Inputs'!$C$14*'Exposure Inputs'!$C$16)</f>
        <v>4.9378176282051289E-6</v>
      </c>
      <c r="AA420" s="40">
        <f>'Exposure Inputs'!$E$60/W420</f>
        <v>3343079.589153728</v>
      </c>
      <c r="AB420" s="40">
        <f>'Exposure Inputs'!$E$61/X420</f>
        <v>1108588.1513606498</v>
      </c>
      <c r="AC420" s="40">
        <f>($G420*(1-('Exposure Inputs'!$C$17/100))*'Exposure Inputs'!$F$6*'Exposure Inputs'!$C$15)/('Exposure Inputs'!$F$8*'Exposure Inputs'!$F$11)</f>
        <v>3.7789422505147446E-6</v>
      </c>
      <c r="AD420" s="40">
        <f>($F420*(1-('Exposure Inputs'!$C$17)/100)*'Exposure Inputs'!$F$7*'Exposure Inputs'!$F$12*'Exposure Inputs'!$C$15*H420)/('Exposure Inputs'!$F$8*'Exposure Inputs'!$F$13*'Exposure Inputs'!$C$16)</f>
        <v>4.2719077156690146E-7</v>
      </c>
      <c r="AE420" s="40">
        <f>($F420*(1-('Exposure Inputs'!$C$17)/100)*'Exposure Inputs'!$F$7*'Exposure Inputs'!$F$12*'Exposure Inputs'!$C$15*H420)/('Exposure Inputs'!$F$8*'Exposure Inputs'!$C$14*'Exposure Inputs'!$C$16)</f>
        <v>2.7384023818391123E-8</v>
      </c>
      <c r="AF420" s="40">
        <f>($F420*(1-('Exposure Inputs'!$C$17)/100)*'Exposure Inputs'!$F$12*'Exposure Inputs'!$C$15*H420)/('Exposure Inputs'!$C$14*'Exposure Inputs'!$C$16)</f>
        <v>4.9378176282051289E-6</v>
      </c>
      <c r="AG420" s="40">
        <f>'Exposure Inputs'!$E$60/AC420</f>
        <v>3334266.3541057566</v>
      </c>
      <c r="AH420" s="40">
        <f>'Exposure Inputs'!$E$61/AD420</f>
        <v>1217254.7597240496</v>
      </c>
      <c r="AI420" s="40">
        <f>($G420*(1-('Exposure Inputs'!$C$17/100))*'Exposure Inputs'!$G$6*'Exposure Inputs'!$C$15)/('Exposure Inputs'!$G$8*'Exposure Inputs'!$G$11)</f>
        <v>4.8218395627338087E-6</v>
      </c>
      <c r="AJ420" s="40">
        <f>($F420*(1-('Exposure Inputs'!$C$17)/100)*'Exposure Inputs'!$G$7*'Exposure Inputs'!$G$12*'Exposure Inputs'!$C$15*H420)/('Exposure Inputs'!$G$8*'Exposure Inputs'!$G$13*'Exposure Inputs'!$C$16)</f>
        <v>7.1216373490566032E-7</v>
      </c>
      <c r="AK420" s="40">
        <f>($F420*(1-('Exposure Inputs'!$C$17)/100)*'Exposure Inputs'!$G$7*'Exposure Inputs'!$G$12*'Exposure Inputs'!$C$15*H420)/('Exposure Inputs'!$G$8*'Exposure Inputs'!$C$14*'Exposure Inputs'!$C$16)</f>
        <v>4.565152146831156E-8</v>
      </c>
      <c r="AL420" s="40">
        <f>($F420*(1-('Exposure Inputs'!$C$17)/100)*'Exposure Inputs'!$G$12*'Exposure Inputs'!$C$15*H420)/('Exposure Inputs'!$C$14*'Exposure Inputs'!$C$16)</f>
        <v>4.9378176282051289E-6</v>
      </c>
      <c r="AM420" s="40">
        <f>'Exposure Inputs'!$E$60/AI420</f>
        <v>2613110.584885627</v>
      </c>
      <c r="AN420" s="40">
        <f>'Exposure Inputs'!$E$61/AJ420</f>
        <v>730169.16547833476</v>
      </c>
      <c r="AO420" s="40">
        <f>($G420*(1-('Exposure Inputs'!$C$17/100))*'Exposure Inputs'!$H$6*'Exposure Inputs'!$C$15)/('Exposure Inputs'!$H$8*'Exposure Inputs'!$H$11)</f>
        <v>6.1199572489362024E-6</v>
      </c>
      <c r="AP420" s="40">
        <f>($F420*(1-('Exposure Inputs'!$C$17)/100)*'Exposure Inputs'!$H$7*'Exposure Inputs'!$H$12*'Exposure Inputs'!$C$15*H420)/('Exposure Inputs'!$H$8*'Exposure Inputs'!$H$13*'Exposure Inputs'!$C$16)</f>
        <v>9.272124212962963E-7</v>
      </c>
      <c r="AQ420" s="40">
        <f>($F420*(1-('Exposure Inputs'!$C$17)/100)*'Exposure Inputs'!$H$7*'Exposure Inputs'!$H$12*'Exposure Inputs'!$C$15*H420)/('Exposure Inputs'!$H$8*'Exposure Inputs'!$C$14*'Exposure Inputs'!$C$16)</f>
        <v>5.9436693672839506E-8</v>
      </c>
      <c r="AR420" s="40">
        <f>($F420*(1-('Exposure Inputs'!$C$17)/100)*'Exposure Inputs'!$H$12*'Exposure Inputs'!$C$15*H420)/('Exposure Inputs'!$C$14*'Exposure Inputs'!$C$16)</f>
        <v>4.9378176282051289E-6</v>
      </c>
      <c r="AS420" s="40">
        <f>'Exposure Inputs'!$E$60/AO420</f>
        <v>2058837.9113579898</v>
      </c>
      <c r="AT420" s="40">
        <f>'Exposure Inputs'!$E$61/AP420</f>
        <v>560820.78718597197</v>
      </c>
    </row>
    <row r="421" spans="1:46" s="35" customFormat="1">
      <c r="A421" s="47">
        <v>2021</v>
      </c>
      <c r="B421" s="48">
        <v>110003251427</v>
      </c>
      <c r="C421" s="48" t="s">
        <v>355</v>
      </c>
      <c r="D421" s="48" t="s">
        <v>287</v>
      </c>
      <c r="E421" s="48" t="s">
        <v>356</v>
      </c>
      <c r="F421" s="48">
        <v>8.313719E-2</v>
      </c>
      <c r="G421" s="48">
        <v>0.13155123440420999</v>
      </c>
      <c r="H421" s="48">
        <v>365</v>
      </c>
      <c r="I421" s="40">
        <f t="shared" si="7"/>
        <v>2.3246469333534611E-8</v>
      </c>
      <c r="J421" s="40">
        <f>($G421*(1-('Exposure Inputs'!$C$17/100))*'Exposure Inputs'!$C$6*1*'Exposure Inputs'!$C$15)/('Exposure Inputs'!$C$8*'Exposure Inputs'!$C$11)</f>
        <v>5.2939274713474898E-6</v>
      </c>
      <c r="K421" s="40">
        <f>($F421*(1-('Exposure Inputs'!$C$17)/100)*'Exposure Inputs'!$C$7*'Exposure Inputs'!$C$12*'Exposure Inputs'!$C$15*H421)/('Exposure Inputs'!$C$8*'Exposure Inputs'!$C$13*'Exposure Inputs'!$C$16)</f>
        <v>9.1410798952192967E-7</v>
      </c>
      <c r="L421" s="40">
        <f>($F421*(1-('Exposure Inputs'!$C$17)/100)*'Exposure Inputs'!$C$7*'Exposure Inputs'!$C$12*'Exposure Inputs'!$C$15*H421)/('Exposure Inputs'!$C$8*'Exposure Inputs'!$C$14*'Exposure Inputs'!$C$16)</f>
        <v>6.6800199234294863E-7</v>
      </c>
      <c r="M421" s="40">
        <f>($F421*(1-('Exposure Inputs'!$C$17)/100)*'Exposure Inputs'!$C$12*'Exposure Inputs'!$C$15*H421)/('Exposure Inputs'!$C$14*'Exposure Inputs'!$C$16)</f>
        <v>6.0754100384615389E-5</v>
      </c>
      <c r="N421" s="40">
        <f>'Exposure Inputs'!$E$60/$J421</f>
        <v>2380085.497618814</v>
      </c>
      <c r="O421" s="40">
        <f>'Exposure Inputs'!$E$61/$K421</f>
        <v>568860.57879436691</v>
      </c>
      <c r="P421" s="40">
        <f>L421*'Exposure Inputs'!$E$63</f>
        <v>2.3246469333534611E-8</v>
      </c>
      <c r="Q421" s="40">
        <f>($G421*(1-('Exposure Inputs'!$C$17/100))*'Exposure Inputs'!$D$6*1*'Exposure Inputs'!$C$15)/('Exposure Inputs'!$D$8*'Exposure Inputs'!$D$11)</f>
        <v>1.8573914712900801E-5</v>
      </c>
      <c r="R421" s="40">
        <f>($F421*(1-('Exposure Inputs'!$C$17)/100)*'Exposure Inputs'!$D$7*'Exposure Inputs'!$D$12*'Exposure Inputs'!$C$15*H421)/('Exposure Inputs'!$D$8*'Exposure Inputs'!$D$13*'Exposure Inputs'!$C$16)</f>
        <v>2.3349168255319153E-6</v>
      </c>
      <c r="S421" s="40">
        <f>($F421*(1-('Exposure Inputs'!$C$17)/100)*'Exposure Inputs'!$D$7*'Exposure Inputs'!$D$12*'Exposure Inputs'!$C$15*H421)/('Exposure Inputs'!$D$8*'Exposure Inputs'!$C$14*'Exposure Inputs'!$C$16)</f>
        <v>2.9934831096563012E-8</v>
      </c>
      <c r="T421" s="40">
        <f>($F421*(1-('Exposure Inputs'!$C$17)/100)*'Exposure Inputs'!$D$12*'Exposure Inputs'!$C$15*H421)/('Exposure Inputs'!$C$14*'Exposure Inputs'!$C$16)</f>
        <v>1.0658614102564102E-6</v>
      </c>
      <c r="U421" s="40">
        <f>'Exposure Inputs'!$E$60/Q421</f>
        <v>678370.72554492101</v>
      </c>
      <c r="V421" s="40">
        <f>'Exposure Inputs'!$E$61/R421</f>
        <v>222706.00576169958</v>
      </c>
      <c r="W421" s="40">
        <f>($G421*(1-('Exposure Inputs'!$C$17/100))*'Exposure Inputs'!$E$6*'Exposure Inputs'!$C$15)/('Exposure Inputs'!$E$8*'Exposure Inputs'!$E$11)</f>
        <v>4.0677993431692864E-6</v>
      </c>
      <c r="X421" s="40">
        <f>($F421*(1-('Exposure Inputs'!$C$17)/100)*'Exposure Inputs'!$E$7*'Exposure Inputs'!$E$12*'Exposure Inputs'!$C$15*H421)/('Exposure Inputs'!$E$8*'Exposure Inputs'!$E$13*'Exposure Inputs'!$C$16)</f>
        <v>5.0625439720670387E-7</v>
      </c>
      <c r="Y421" s="40">
        <f>($F421*(1-('Exposure Inputs'!$C$17)/100)*'Exposure Inputs'!$E$7*'Exposure Inputs'!$E$12*'Exposure Inputs'!$C$15*H421)/('Exposure Inputs'!$E$8*'Exposure Inputs'!$C$14*'Exposure Inputs'!$C$16)</f>
        <v>3.245220494914769E-8</v>
      </c>
      <c r="Z421" s="40">
        <f>($F421*(1-('Exposure Inputs'!$C$17)/100)*'Exposure Inputs'!$E$12*'Exposure Inputs'!$C$15*H421)/('Exposure Inputs'!$C$14*'Exposure Inputs'!$C$16)</f>
        <v>5.3293070512820512E-6</v>
      </c>
      <c r="AA421" s="40">
        <f>'Exposure Inputs'!$E$60/W421</f>
        <v>3097497.9189074608</v>
      </c>
      <c r="AB421" s="40">
        <f>'Exposure Inputs'!$E$61/X421</f>
        <v>1027151.5721525354</v>
      </c>
      <c r="AC421" s="40">
        <f>($G421*(1-('Exposure Inputs'!$C$17/100))*'Exposure Inputs'!$F$6*'Exposure Inputs'!$C$15)/('Exposure Inputs'!$F$8*'Exposure Inputs'!$F$11)</f>
        <v>4.0785514751023559E-6</v>
      </c>
      <c r="AD421" s="40">
        <f>($F421*(1-('Exposure Inputs'!$C$17)/100)*'Exposure Inputs'!$F$7*'Exposure Inputs'!$F$12*'Exposure Inputs'!$C$15*H421)/('Exposure Inputs'!$F$8*'Exposure Inputs'!$F$13*'Exposure Inputs'!$C$16)</f>
        <v>4.610601205985915E-7</v>
      </c>
      <c r="AE421" s="40">
        <f>($F421*(1-('Exposure Inputs'!$C$17)/100)*'Exposure Inputs'!$F$7*'Exposure Inputs'!$F$12*'Exposure Inputs'!$C$15*H421)/('Exposure Inputs'!$F$8*'Exposure Inputs'!$C$14*'Exposure Inputs'!$C$16)</f>
        <v>2.9555135935807151E-8</v>
      </c>
      <c r="AF421" s="40">
        <f>($F421*(1-('Exposure Inputs'!$C$17)/100)*'Exposure Inputs'!$F$12*'Exposure Inputs'!$C$15*H421)/('Exposure Inputs'!$C$14*'Exposure Inputs'!$C$16)</f>
        <v>5.3293070512820512E-6</v>
      </c>
      <c r="AG421" s="40">
        <f>'Exposure Inputs'!$E$60/AC421</f>
        <v>3089332.101584862</v>
      </c>
      <c r="AH421" s="40">
        <f>'Exposure Inputs'!$E$61/AD421</f>
        <v>1127835.5614987635</v>
      </c>
      <c r="AI421" s="40">
        <f>($G421*(1-('Exposure Inputs'!$C$17/100))*'Exposure Inputs'!$G$6*'Exposure Inputs'!$C$15)/('Exposure Inputs'!$G$8*'Exposure Inputs'!$G$11)</f>
        <v>5.2041337383803822E-6</v>
      </c>
      <c r="AJ421" s="40">
        <f>($F421*(1-('Exposure Inputs'!$C$17)/100)*'Exposure Inputs'!$G$7*'Exposure Inputs'!$G$12*'Exposure Inputs'!$C$15*H421)/('Exposure Inputs'!$G$8*'Exposure Inputs'!$G$13*'Exposure Inputs'!$C$16)</f>
        <v>7.6862685094339621E-7</v>
      </c>
      <c r="AK421" s="40">
        <f>($F421*(1-('Exposure Inputs'!$C$17)/100)*'Exposure Inputs'!$G$7*'Exposure Inputs'!$G$12*'Exposure Inputs'!$C$15*H421)/('Exposure Inputs'!$G$8*'Exposure Inputs'!$C$14*'Exposure Inputs'!$C$16)</f>
        <v>4.927095198355104E-8</v>
      </c>
      <c r="AL421" s="40">
        <f>($F421*(1-('Exposure Inputs'!$C$17)/100)*'Exposure Inputs'!$G$12*'Exposure Inputs'!$C$15*H421)/('Exposure Inputs'!$C$14*'Exposure Inputs'!$C$16)</f>
        <v>5.3293070512820512E-6</v>
      </c>
      <c r="AM421" s="40">
        <f>'Exposure Inputs'!$E$60/AI421</f>
        <v>2421152.2288666894</v>
      </c>
      <c r="AN421" s="40">
        <f>'Exposure Inputs'!$E$61/AJ421</f>
        <v>676531.14038595336</v>
      </c>
      <c r="AO421" s="40">
        <f>($G421*(1-('Exposure Inputs'!$C$17/100))*'Exposure Inputs'!$H$6*'Exposure Inputs'!$C$15)/('Exposure Inputs'!$H$8*'Exposure Inputs'!$H$11)</f>
        <v>6.6051712385422467E-6</v>
      </c>
      <c r="AP421" s="40">
        <f>($F421*(1-('Exposure Inputs'!$C$17)/100)*'Exposure Inputs'!$H$7*'Exposure Inputs'!$H$12*'Exposure Inputs'!$C$15*H421)/('Exposure Inputs'!$H$8*'Exposure Inputs'!$H$13*'Exposure Inputs'!$C$16)</f>
        <v>1.0007254351851852E-6</v>
      </c>
      <c r="AQ421" s="40">
        <f>($F421*(1-('Exposure Inputs'!$C$17)/100)*'Exposure Inputs'!$H$7*'Exposure Inputs'!$H$12*'Exposure Inputs'!$C$15*H421)/('Exposure Inputs'!$H$8*'Exposure Inputs'!$C$14*'Exposure Inputs'!$C$16)</f>
        <v>6.4149066358024682E-8</v>
      </c>
      <c r="AR421" s="40">
        <f>($F421*(1-('Exposure Inputs'!$C$17)/100)*'Exposure Inputs'!$H$12*'Exposure Inputs'!$C$15*H421)/('Exposure Inputs'!$C$14*'Exposure Inputs'!$C$16)</f>
        <v>5.3293070512820512E-6</v>
      </c>
      <c r="AS421" s="40">
        <f>'Exposure Inputs'!$E$60/AO421</f>
        <v>1907596.2673725935</v>
      </c>
      <c r="AT421" s="40">
        <f>'Exposure Inputs'!$E$61/AP421</f>
        <v>519623.04715855804</v>
      </c>
    </row>
    <row r="422" spans="1:46" s="35" customFormat="1">
      <c r="A422" s="47">
        <v>2019</v>
      </c>
      <c r="B422" s="48">
        <v>110043486457</v>
      </c>
      <c r="C422" s="48" t="s">
        <v>357</v>
      </c>
      <c r="D422" s="48" t="s">
        <v>287</v>
      </c>
      <c r="E422" s="48" t="s">
        <v>358</v>
      </c>
      <c r="F422" s="48">
        <v>0.35996796290021699</v>
      </c>
      <c r="G422" s="48">
        <v>0.93748121122648398</v>
      </c>
      <c r="H422" s="48">
        <v>365</v>
      </c>
      <c r="I422" s="40">
        <f t="shared" si="7"/>
        <v>1.0065271884477717E-7</v>
      </c>
      <c r="J422" s="40">
        <f>($G422*(1-('Exposure Inputs'!$C$17/100))*'Exposure Inputs'!$C$6*1*'Exposure Inputs'!$C$15)/('Exposure Inputs'!$C$8*'Exposure Inputs'!$C$11)</f>
        <v>3.7726423172393846E-5</v>
      </c>
      <c r="K422" s="40">
        <f>($F422*(1-('Exposure Inputs'!$C$17)/100)*'Exposure Inputs'!$C$7*'Exposure Inputs'!$C$12*'Exposure Inputs'!$C$15*H422)/('Exposure Inputs'!$C$8*'Exposure Inputs'!$C$13*'Exposure Inputs'!$C$16)</f>
        <v>3.9579109043620791E-6</v>
      </c>
      <c r="L422" s="40">
        <f>($F422*(1-('Exposure Inputs'!$C$17)/100)*'Exposure Inputs'!$C$7*'Exposure Inputs'!$C$12*'Exposure Inputs'!$C$15*H422)/('Exposure Inputs'!$C$8*'Exposure Inputs'!$C$14*'Exposure Inputs'!$C$16)</f>
        <v>2.8923195070338271E-6</v>
      </c>
      <c r="M422" s="40">
        <f>($F422*(1-('Exposure Inputs'!$C$17)/100)*'Exposure Inputs'!$C$12*'Exposure Inputs'!$C$15*H422)/('Exposure Inputs'!$C$14*'Exposure Inputs'!$C$16)</f>
        <v>2.6305351135015858E-4</v>
      </c>
      <c r="N422" s="40">
        <f>'Exposure Inputs'!$E$60/$J422</f>
        <v>333983.42436078057</v>
      </c>
      <c r="O422" s="40">
        <f>'Exposure Inputs'!$E$61/$K422</f>
        <v>131382.44204206299</v>
      </c>
      <c r="P422" s="40">
        <f>L422*'Exposure Inputs'!$E$63</f>
        <v>1.0065271884477717E-7</v>
      </c>
      <c r="Q422" s="40">
        <f>($G422*(1-('Exposure Inputs'!$C$17/100))*'Exposure Inputs'!$D$6*1*'Exposure Inputs'!$C$15)/('Exposure Inputs'!$D$8*'Exposure Inputs'!$D$11)</f>
        <v>1.3236436846167976E-4</v>
      </c>
      <c r="R422" s="40">
        <f>($F422*(1-('Exposure Inputs'!$C$17)/100)*'Exposure Inputs'!$D$7*'Exposure Inputs'!$D$12*'Exposure Inputs'!$C$15*H422)/('Exposure Inputs'!$D$8*'Exposure Inputs'!$D$13*'Exposure Inputs'!$C$16)</f>
        <v>1.0109738532516732E-5</v>
      </c>
      <c r="S422" s="40">
        <f>($F422*(1-('Exposure Inputs'!$C$17)/100)*'Exposure Inputs'!$D$7*'Exposure Inputs'!$D$12*'Exposure Inputs'!$C$15*H422)/('Exposure Inputs'!$D$8*'Exposure Inputs'!$C$14*'Exposure Inputs'!$C$16)</f>
        <v>1.2961203246816323E-7</v>
      </c>
      <c r="T422" s="40">
        <f>($F422*(1-('Exposure Inputs'!$C$17)/100)*'Exposure Inputs'!$D$12*'Exposure Inputs'!$C$15*H422)/('Exposure Inputs'!$C$14*'Exposure Inputs'!$C$16)</f>
        <v>4.6149738833361155E-6</v>
      </c>
      <c r="U422" s="40">
        <f>'Exposure Inputs'!$E$60/Q422</f>
        <v>95191.781190326699</v>
      </c>
      <c r="V422" s="40">
        <f>'Exposure Inputs'!$E$61/R422</f>
        <v>51435.553780889968</v>
      </c>
      <c r="W422" s="40">
        <f>($G422*(1-('Exposure Inputs'!$C$17/100))*'Exposure Inputs'!$E$6*'Exposure Inputs'!$C$15)/('Exposure Inputs'!$E$8*'Exposure Inputs'!$E$11)</f>
        <v>2.8988594995187652E-5</v>
      </c>
      <c r="X422" s="40">
        <f>($F422*(1-('Exposure Inputs'!$C$17)/100)*'Exposure Inputs'!$E$7*'Exposure Inputs'!$E$12*'Exposure Inputs'!$C$15*H422)/('Exposure Inputs'!$E$8*'Exposure Inputs'!$E$13*'Exposure Inputs'!$C$16)</f>
        <v>2.1919836846996454E-6</v>
      </c>
      <c r="Y422" s="40">
        <f>($F422*(1-('Exposure Inputs'!$C$17)/100)*'Exposure Inputs'!$E$7*'Exposure Inputs'!$E$12*'Exposure Inputs'!$C$15*H422)/('Exposure Inputs'!$E$8*'Exposure Inputs'!$C$14*'Exposure Inputs'!$C$16)</f>
        <v>1.4051177466023368E-7</v>
      </c>
      <c r="Z422" s="40">
        <f>($F422*(1-('Exposure Inputs'!$C$17)/100)*'Exposure Inputs'!$E$12*'Exposure Inputs'!$C$15*H422)/('Exposure Inputs'!$C$14*'Exposure Inputs'!$C$16)</f>
        <v>2.3074869416680576E-5</v>
      </c>
      <c r="AA422" s="40">
        <f>'Exposure Inputs'!$E$60/W422</f>
        <v>434653.69750040333</v>
      </c>
      <c r="AB422" s="40">
        <f>'Exposure Inputs'!$E$61/X422</f>
        <v>237228.04308703262</v>
      </c>
      <c r="AC422" s="40">
        <f>($G422*(1-('Exposure Inputs'!$C$17/100))*'Exposure Inputs'!$F$6*'Exposure Inputs'!$C$15)/('Exposure Inputs'!$F$8*'Exposure Inputs'!$F$11)</f>
        <v>2.906521853820138E-5</v>
      </c>
      <c r="AD422" s="40">
        <f>($F422*(1-('Exposure Inputs'!$C$17)/100)*'Exposure Inputs'!$F$7*'Exposure Inputs'!$F$12*'Exposure Inputs'!$C$15*H422)/('Exposure Inputs'!$F$8*'Exposure Inputs'!$F$13*'Exposure Inputs'!$C$16)</f>
        <v>1.9963012027036681E-6</v>
      </c>
      <c r="AE422" s="40">
        <f>($F422*(1-('Exposure Inputs'!$C$17)/100)*'Exposure Inputs'!$F$7*'Exposure Inputs'!$F$12*'Exposure Inputs'!$C$15*H422)/('Exposure Inputs'!$F$8*'Exposure Inputs'!$C$14*'Exposure Inputs'!$C$16)</f>
        <v>1.2796802581433772E-7</v>
      </c>
      <c r="AF422" s="40">
        <f>($F422*(1-('Exposure Inputs'!$C$17)/100)*'Exposure Inputs'!$F$12*'Exposure Inputs'!$C$15*H422)/('Exposure Inputs'!$C$14*'Exposure Inputs'!$C$16)</f>
        <v>2.3074869416680576E-5</v>
      </c>
      <c r="AG422" s="40">
        <f>'Exposure Inputs'!$E$60/AC422</f>
        <v>433507.83629716741</v>
      </c>
      <c r="AH422" s="40">
        <f>'Exposure Inputs'!$E$61/AD422</f>
        <v>260481.73456778159</v>
      </c>
      <c r="AI422" s="40">
        <f>($G422*(1-('Exposure Inputs'!$C$17/100))*'Exposure Inputs'!$G$6*'Exposure Inputs'!$C$15)/('Exposure Inputs'!$G$8*'Exposure Inputs'!$G$11)</f>
        <v>3.7086520871789843E-5</v>
      </c>
      <c r="AJ422" s="40">
        <f>($F422*(1-('Exposure Inputs'!$C$17)/100)*'Exposure Inputs'!$G$7*'Exposure Inputs'!$G$12*'Exposure Inputs'!$C$15*H422)/('Exposure Inputs'!$G$8*'Exposure Inputs'!$G$13*'Exposure Inputs'!$C$16)</f>
        <v>3.3280056947378549E-6</v>
      </c>
      <c r="AK422" s="40">
        <f>($F422*(1-('Exposure Inputs'!$C$17)/100)*'Exposure Inputs'!$G$7*'Exposure Inputs'!$G$12*'Exposure Inputs'!$C$15*H422)/('Exposure Inputs'!$G$8*'Exposure Inputs'!$C$14*'Exposure Inputs'!$C$16)</f>
        <v>2.1333369838063174E-7</v>
      </c>
      <c r="AL422" s="40">
        <f>($F422*(1-('Exposure Inputs'!$C$17)/100)*'Exposure Inputs'!$G$12*'Exposure Inputs'!$C$15*H422)/('Exposure Inputs'!$C$14*'Exposure Inputs'!$C$16)</f>
        <v>2.3074869416680576E-5</v>
      </c>
      <c r="AM422" s="40">
        <f>'Exposure Inputs'!$E$60/AI422</f>
        <v>339746.07765335817</v>
      </c>
      <c r="AN422" s="40">
        <f>'Exposure Inputs'!$E$61/AJ422</f>
        <v>156249.73263183076</v>
      </c>
      <c r="AO422" s="40">
        <f>($G422*(1-('Exposure Inputs'!$C$17/100))*'Exposure Inputs'!$H$6*'Exposure Inputs'!$C$15)/('Exposure Inputs'!$H$8*'Exposure Inputs'!$H$11)</f>
        <v>4.7070815877260617E-5</v>
      </c>
      <c r="AP422" s="40">
        <f>($F422*(1-('Exposure Inputs'!$C$17)/100)*'Exposure Inputs'!$H$7*'Exposure Inputs'!$H$12*'Exposure Inputs'!$C$15*H422)/('Exposure Inputs'!$H$8*'Exposure Inputs'!$H$13*'Exposure Inputs'!$C$16)</f>
        <v>4.3329477015766852E-6</v>
      </c>
      <c r="AQ422" s="40">
        <f>($F422*(1-('Exposure Inputs'!$C$17)/100)*'Exposure Inputs'!$H$7*'Exposure Inputs'!$H$12*'Exposure Inputs'!$C$15*H422)/('Exposure Inputs'!$H$8*'Exposure Inputs'!$C$14*'Exposure Inputs'!$C$16)</f>
        <v>2.7775305779337726E-7</v>
      </c>
      <c r="AR422" s="40">
        <f>($F422*(1-('Exposure Inputs'!$C$17)/100)*'Exposure Inputs'!$H$12*'Exposure Inputs'!$C$15*H422)/('Exposure Inputs'!$C$14*'Exposure Inputs'!$C$16)</f>
        <v>2.3074869416680576E-5</v>
      </c>
      <c r="AS422" s="40">
        <f>'Exposure Inputs'!$E$60/AO422</f>
        <v>267681.78467216494</v>
      </c>
      <c r="AT422" s="40">
        <f>'Exposure Inputs'!$E$61/AP422</f>
        <v>120010.67998369354</v>
      </c>
    </row>
    <row r="423" spans="1:46" s="35" customFormat="1">
      <c r="A423" s="47">
        <v>2020</v>
      </c>
      <c r="B423" s="48">
        <v>110043486457</v>
      </c>
      <c r="C423" s="48" t="s">
        <v>357</v>
      </c>
      <c r="D423" s="48" t="s">
        <v>287</v>
      </c>
      <c r="E423" s="48" t="s">
        <v>358</v>
      </c>
      <c r="F423" s="48">
        <v>0.28781544409029602</v>
      </c>
      <c r="G423" s="48">
        <v>0.74957107005173496</v>
      </c>
      <c r="H423" s="48">
        <v>365</v>
      </c>
      <c r="I423" s="40">
        <f t="shared" si="7"/>
        <v>8.047773679580357E-8</v>
      </c>
      <c r="J423" s="40">
        <f>($G423*(1-('Exposure Inputs'!$C$17/100))*'Exposure Inputs'!$C$6*1*'Exposure Inputs'!$C$15)/('Exposure Inputs'!$C$8*'Exposure Inputs'!$C$11)</f>
        <v>3.0164482282860445E-5</v>
      </c>
      <c r="K423" s="40">
        <f>($F423*(1-('Exposure Inputs'!$C$17)/100)*'Exposure Inputs'!$C$7*'Exposure Inputs'!$C$12*'Exposure Inputs'!$C$15*H423)/('Exposure Inputs'!$C$8*'Exposure Inputs'!$C$13*'Exposure Inputs'!$C$16)</f>
        <v>3.1645813017103642E-6</v>
      </c>
      <c r="L423" s="40">
        <f>($F423*(1-('Exposure Inputs'!$C$17)/100)*'Exposure Inputs'!$C$7*'Exposure Inputs'!$C$12*'Exposure Inputs'!$C$15*H423)/('Exposure Inputs'!$C$8*'Exposure Inputs'!$C$14*'Exposure Inputs'!$C$16)</f>
        <v>2.3125786435575741E-6</v>
      </c>
      <c r="M423" s="40">
        <f>($F423*(1-('Exposure Inputs'!$C$17)/100)*'Exposure Inputs'!$C$12*'Exposure Inputs'!$C$15*H423)/('Exposure Inputs'!$C$14*'Exposure Inputs'!$C$16)</f>
        <v>2.1032667068137021E-4</v>
      </c>
      <c r="N423" s="40">
        <f>'Exposure Inputs'!$E$60/$J423</f>
        <v>417709.80459224922</v>
      </c>
      <c r="O423" s="40">
        <f>'Exposure Inputs'!$E$61/$K423</f>
        <v>164318.7361686537</v>
      </c>
      <c r="P423" s="40">
        <f>L423*'Exposure Inputs'!$E$63</f>
        <v>8.047773679580357E-8</v>
      </c>
      <c r="Q423" s="40">
        <f>($G423*(1-('Exposure Inputs'!$C$17/100))*'Exposure Inputs'!$D$6*1*'Exposure Inputs'!$C$15)/('Exposure Inputs'!$D$8*'Exposure Inputs'!$D$11)</f>
        <v>1.0583305576304924E-4</v>
      </c>
      <c r="R423" s="40">
        <f>($F423*(1-('Exposure Inputs'!$C$17)/100)*'Exposure Inputs'!$D$7*'Exposure Inputs'!$D$12*'Exposure Inputs'!$C$15*H423)/('Exposure Inputs'!$D$8*'Exposure Inputs'!$D$13*'Exposure Inputs'!$C$16)</f>
        <v>8.0833273659402288E-6</v>
      </c>
      <c r="S423" s="40">
        <f>($F423*(1-('Exposure Inputs'!$C$17)/100)*'Exposure Inputs'!$D$7*'Exposure Inputs'!$D$12*'Exposure Inputs'!$C$15*H423)/('Exposure Inputs'!$D$8*'Exposure Inputs'!$C$14*'Exposure Inputs'!$C$16)</f>
        <v>1.0363240212743883E-7</v>
      </c>
      <c r="T423" s="40">
        <f>($F423*(1-('Exposure Inputs'!$C$17)/100)*'Exposure Inputs'!$D$12*'Exposure Inputs'!$C$15*H423)/('Exposure Inputs'!$C$14*'Exposure Inputs'!$C$16)</f>
        <v>3.6899415909012311E-6</v>
      </c>
      <c r="U423" s="40">
        <f>'Exposure Inputs'!$E$60/Q423</f>
        <v>119055.4303582642</v>
      </c>
      <c r="V423" s="40">
        <f>'Exposure Inputs'!$E$61/R423</f>
        <v>64329.944397781437</v>
      </c>
      <c r="W423" s="40">
        <f>($G423*(1-('Exposure Inputs'!$C$17/100))*'Exposure Inputs'!$E$6*'Exposure Inputs'!$C$15)/('Exposure Inputs'!$E$8*'Exposure Inputs'!$E$11)</f>
        <v>2.3178077501320408E-5</v>
      </c>
      <c r="X423" s="40">
        <f>($F423*(1-('Exposure Inputs'!$C$17)/100)*'Exposure Inputs'!$E$7*'Exposure Inputs'!$E$12*'Exposure Inputs'!$C$15*H423)/('Exposure Inputs'!$E$8*'Exposure Inputs'!$E$13*'Exposure Inputs'!$C$16)</f>
        <v>1.7526191846839256E-6</v>
      </c>
      <c r="Y423" s="40">
        <f>($F423*(1-('Exposure Inputs'!$C$17)/100)*'Exposure Inputs'!$E$7*'Exposure Inputs'!$E$12*'Exposure Inputs'!$C$15*H423)/('Exposure Inputs'!$E$8*'Exposure Inputs'!$C$14*'Exposure Inputs'!$C$16)</f>
        <v>1.1234738363358498E-7</v>
      </c>
      <c r="Z423" s="40">
        <f>($F423*(1-('Exposure Inputs'!$C$17)/100)*'Exposure Inputs'!$E$12*'Exposure Inputs'!$C$15*H423)/('Exposure Inputs'!$C$14*'Exposure Inputs'!$C$16)</f>
        <v>1.8449707954506154E-5</v>
      </c>
      <c r="AA423" s="40">
        <f>'Exposure Inputs'!$E$60/W423</f>
        <v>543617.13128632877</v>
      </c>
      <c r="AB423" s="40">
        <f>'Exposure Inputs'!$E$61/X423</f>
        <v>296698.79489181726</v>
      </c>
      <c r="AC423" s="40">
        <f>($G423*(1-('Exposure Inputs'!$C$17/100))*'Exposure Inputs'!$F$6*'Exposure Inputs'!$C$15)/('Exposure Inputs'!$F$8*'Exposure Inputs'!$F$11)</f>
        <v>2.3239342506357486E-5</v>
      </c>
      <c r="AD423" s="40">
        <f>($F423*(1-('Exposure Inputs'!$C$17)/100)*'Exposure Inputs'!$F$7*'Exposure Inputs'!$F$12*'Exposure Inputs'!$C$15*H423)/('Exposure Inputs'!$F$8*'Exposure Inputs'!$F$13*'Exposure Inputs'!$C$16)</f>
        <v>1.5961595931063951E-6</v>
      </c>
      <c r="AE423" s="40">
        <f>($F423*(1-('Exposure Inputs'!$C$17)/100)*'Exposure Inputs'!$F$7*'Exposure Inputs'!$F$12*'Exposure Inputs'!$C$15*H423)/('Exposure Inputs'!$F$8*'Exposure Inputs'!$C$14*'Exposure Inputs'!$C$16)</f>
        <v>1.0231792263502535E-7</v>
      </c>
      <c r="AF423" s="40">
        <f>($F423*(1-('Exposure Inputs'!$C$17)/100)*'Exposure Inputs'!$F$12*'Exposure Inputs'!$C$15*H423)/('Exposure Inputs'!$C$14*'Exposure Inputs'!$C$16)</f>
        <v>1.8449707954506154E-5</v>
      </c>
      <c r="AG423" s="40">
        <f>'Exposure Inputs'!$E$60/AC423</f>
        <v>542184.01387875201</v>
      </c>
      <c r="AH423" s="40">
        <f>'Exposure Inputs'!$E$61/AD423</f>
        <v>325781.95955204737</v>
      </c>
      <c r="AI423" s="40">
        <f>($G423*(1-('Exposure Inputs'!$C$17/100))*'Exposure Inputs'!$G$6*'Exposure Inputs'!$C$15)/('Exposure Inputs'!$G$8*'Exposure Inputs'!$G$11)</f>
        <v>2.965284295990826E-5</v>
      </c>
      <c r="AJ423" s="40">
        <f>($F423*(1-('Exposure Inputs'!$C$17)/100)*'Exposure Inputs'!$G$7*'Exposure Inputs'!$G$12*'Exposure Inputs'!$C$15*H423)/('Exposure Inputs'!$G$8*'Exposure Inputs'!$G$13*'Exposure Inputs'!$C$16)</f>
        <v>2.6609352378159439E-6</v>
      </c>
      <c r="AK423" s="40">
        <f>($F423*(1-('Exposure Inputs'!$C$17)/100)*'Exposure Inputs'!$G$7*'Exposure Inputs'!$G$12*'Exposure Inputs'!$C$15*H423)/('Exposure Inputs'!$G$8*'Exposure Inputs'!$C$14*'Exposure Inputs'!$C$16)</f>
        <v>1.7057277165486821E-7</v>
      </c>
      <c r="AL423" s="40">
        <f>($F423*(1-('Exposure Inputs'!$C$17)/100)*'Exposure Inputs'!$G$12*'Exposure Inputs'!$C$15*H423)/('Exposure Inputs'!$C$14*'Exposure Inputs'!$C$16)</f>
        <v>1.8449707954506154E-5</v>
      </c>
      <c r="AM423" s="40">
        <f>'Exposure Inputs'!$E$60/AI423</f>
        <v>424917.09874279727</v>
      </c>
      <c r="AN423" s="40">
        <f>'Exposure Inputs'!$E$61/AJ423</f>
        <v>195420.01346369041</v>
      </c>
      <c r="AO423" s="40">
        <f>($G423*(1-('Exposure Inputs'!$C$17/100))*'Exposure Inputs'!$H$6*'Exposure Inputs'!$C$15)/('Exposure Inputs'!$H$8*'Exposure Inputs'!$H$11)</f>
        <v>3.7635870887659325E-5</v>
      </c>
      <c r="AP423" s="40">
        <f>($F423*(1-('Exposure Inputs'!$C$17)/100)*'Exposure Inputs'!$H$7*'Exposure Inputs'!$H$12*'Exposure Inputs'!$C$15*H423)/('Exposure Inputs'!$H$8*'Exposure Inputs'!$H$13*'Exposure Inputs'!$C$16)</f>
        <v>3.464445160346155E-6</v>
      </c>
      <c r="AQ423" s="40">
        <f>($F423*(1-('Exposure Inputs'!$C$17)/100)*'Exposure Inputs'!$H$7*'Exposure Inputs'!$H$12*'Exposure Inputs'!$C$15*H423)/('Exposure Inputs'!$H$8*'Exposure Inputs'!$C$14*'Exposure Inputs'!$C$16)</f>
        <v>2.2207981797090737E-7</v>
      </c>
      <c r="AR423" s="40">
        <f>($F423*(1-('Exposure Inputs'!$C$17)/100)*'Exposure Inputs'!$H$12*'Exposure Inputs'!$C$15*H423)/('Exposure Inputs'!$C$14*'Exposure Inputs'!$C$16)</f>
        <v>1.8449707954506154E-5</v>
      </c>
      <c r="AS423" s="40">
        <f>'Exposure Inputs'!$E$60/AO423</f>
        <v>334786.9918464275</v>
      </c>
      <c r="AT423" s="40">
        <f>'Exposure Inputs'!$E$61/AP423</f>
        <v>150096.18450650939</v>
      </c>
    </row>
    <row r="424" spans="1:46" s="35" customFormat="1">
      <c r="A424" s="47">
        <v>2021</v>
      </c>
      <c r="B424" s="48">
        <v>110043486457</v>
      </c>
      <c r="C424" s="48" t="s">
        <v>357</v>
      </c>
      <c r="D424" s="48" t="s">
        <v>287</v>
      </c>
      <c r="E424" s="48" t="s">
        <v>358</v>
      </c>
      <c r="F424" s="48">
        <v>0.29488766228617302</v>
      </c>
      <c r="G424" s="48">
        <v>0.76798957492897701</v>
      </c>
      <c r="H424" s="48">
        <v>365</v>
      </c>
      <c r="I424" s="40">
        <f t="shared" si="7"/>
        <v>8.2455240526811576E-8</v>
      </c>
      <c r="J424" s="40">
        <f>($G424*(1-('Exposure Inputs'!$C$17/100))*'Exposure Inputs'!$C$6*1*'Exposure Inputs'!$C$15)/('Exposure Inputs'!$C$8*'Exposure Inputs'!$C$11)</f>
        <v>3.0905685734066213E-5</v>
      </c>
      <c r="K424" s="40">
        <f>($F424*(1-('Exposure Inputs'!$C$17)/100)*'Exposure Inputs'!$C$7*'Exposure Inputs'!$C$12*'Exposure Inputs'!$C$15*H424)/('Exposure Inputs'!$C$8*'Exposure Inputs'!$C$13*'Exposure Inputs'!$C$16)</f>
        <v>3.2423415815140671E-6</v>
      </c>
      <c r="L424" s="40">
        <f>($F424*(1-('Exposure Inputs'!$C$17)/100)*'Exposure Inputs'!$C$7*'Exposure Inputs'!$C$12*'Exposure Inputs'!$C$15*H424)/('Exposure Inputs'!$C$8*'Exposure Inputs'!$C$14*'Exposure Inputs'!$C$16)</f>
        <v>2.3694034634141259E-6</v>
      </c>
      <c r="M424" s="40">
        <f>($F424*(1-('Exposure Inputs'!$C$17)/100)*'Exposure Inputs'!$C$12*'Exposure Inputs'!$C$15*H424)/('Exposure Inputs'!$C$14*'Exposure Inputs'!$C$16)</f>
        <v>2.1549483013220337E-4</v>
      </c>
      <c r="N424" s="40">
        <f>'Exposure Inputs'!$E$60/$J424</f>
        <v>407691.97319933522</v>
      </c>
      <c r="O424" s="40">
        <f>'Exposure Inputs'!$E$61/$K424</f>
        <v>160377.92037851148</v>
      </c>
      <c r="P424" s="40">
        <f>L424*'Exposure Inputs'!$E$63</f>
        <v>8.2455240526811576E-8</v>
      </c>
      <c r="Q424" s="40">
        <f>($G424*(1-('Exposure Inputs'!$C$17/100))*'Exposure Inputs'!$D$6*1*'Exposure Inputs'!$C$15)/('Exposure Inputs'!$D$8*'Exposure Inputs'!$D$11)</f>
        <v>1.0843359189848282E-4</v>
      </c>
      <c r="R424" s="40">
        <f>($F424*(1-('Exposure Inputs'!$C$17)/100)*'Exposure Inputs'!$D$7*'Exposure Inputs'!$D$12*'Exposure Inputs'!$C$15*H424)/('Exposure Inputs'!$D$8*'Exposure Inputs'!$D$13*'Exposure Inputs'!$C$16)</f>
        <v>8.2819513663350723E-6</v>
      </c>
      <c r="S424" s="40">
        <f>($F424*(1-('Exposure Inputs'!$C$17)/100)*'Exposure Inputs'!$D$7*'Exposure Inputs'!$D$12*'Exposure Inputs'!$C$15*H424)/('Exposure Inputs'!$D$8*'Exposure Inputs'!$C$14*'Exposure Inputs'!$C$16)</f>
        <v>1.0617886367096247E-7</v>
      </c>
      <c r="T424" s="40">
        <f>($F424*(1-('Exposure Inputs'!$C$17)/100)*'Exposure Inputs'!$D$12*'Exposure Inputs'!$C$15*H424)/('Exposure Inputs'!$C$14*'Exposure Inputs'!$C$16)</f>
        <v>3.7806110549509363E-6</v>
      </c>
      <c r="U424" s="40">
        <f>'Exposure Inputs'!$E$60/Q424</f>
        <v>116200.15328641249</v>
      </c>
      <c r="V424" s="40">
        <f>'Exposure Inputs'!$E$61/R424</f>
        <v>62787.135180933852</v>
      </c>
      <c r="W424" s="40">
        <f>($G424*(1-('Exposure Inputs'!$C$17/100))*'Exposure Inputs'!$E$6*'Exposure Inputs'!$C$15)/('Exposure Inputs'!$E$8*'Exposure Inputs'!$E$11)</f>
        <v>2.3747610599060827E-5</v>
      </c>
      <c r="X424" s="40">
        <f>($F424*(1-('Exposure Inputs'!$C$17)/100)*'Exposure Inputs'!$E$7*'Exposure Inputs'!$E$12*'Exposure Inputs'!$C$15*H424)/('Exposure Inputs'!$E$8*'Exposure Inputs'!$E$13*'Exposure Inputs'!$C$16)</f>
        <v>1.7956846474409418E-6</v>
      </c>
      <c r="Y424" s="40">
        <f>($F424*(1-('Exposure Inputs'!$C$17)/100)*'Exposure Inputs'!$E$7*'Exposure Inputs'!$E$12*'Exposure Inputs'!$C$15*H424)/('Exposure Inputs'!$E$8*'Exposure Inputs'!$C$14*'Exposure Inputs'!$C$16)</f>
        <v>1.1510799022057321E-7</v>
      </c>
      <c r="Z424" s="40">
        <f>($F424*(1-('Exposure Inputs'!$C$17)/100)*'Exposure Inputs'!$E$12*'Exposure Inputs'!$C$15*H424)/('Exposure Inputs'!$C$14*'Exposure Inputs'!$C$16)</f>
        <v>1.8903055274754685E-5</v>
      </c>
      <c r="AA424" s="40">
        <f>'Exposure Inputs'!$E$60/W424</f>
        <v>530579.69547884981</v>
      </c>
      <c r="AB424" s="40">
        <f>'Exposure Inputs'!$E$61/X424</f>
        <v>289583.14074860536</v>
      </c>
      <c r="AC424" s="40">
        <f>($G424*(1-('Exposure Inputs'!$C$17/100))*'Exposure Inputs'!$F$6*'Exposure Inputs'!$C$15)/('Exposure Inputs'!$F$8*'Exposure Inputs'!$F$11)</f>
        <v>2.3810381011442402E-5</v>
      </c>
      <c r="AD424" s="40">
        <f>($F424*(1-('Exposure Inputs'!$C$17)/100)*'Exposure Inputs'!$F$7*'Exposure Inputs'!$F$12*'Exposure Inputs'!$C$15*H424)/('Exposure Inputs'!$F$8*'Exposure Inputs'!$F$13*'Exposure Inputs'!$C$16)</f>
        <v>1.6353805214814173E-6</v>
      </c>
      <c r="AE424" s="40">
        <f>($F424*(1-('Exposure Inputs'!$C$17)/100)*'Exposure Inputs'!$F$7*'Exposure Inputs'!$F$12*'Exposure Inputs'!$C$15*H424)/('Exposure Inputs'!$F$8*'Exposure Inputs'!$C$14*'Exposure Inputs'!$C$16)</f>
        <v>1.0483208471034728E-7</v>
      </c>
      <c r="AF424" s="40">
        <f>($F424*(1-('Exposure Inputs'!$C$17)/100)*'Exposure Inputs'!$F$12*'Exposure Inputs'!$C$15*H424)/('Exposure Inputs'!$C$14*'Exposure Inputs'!$C$16)</f>
        <v>1.8903055274754685E-5</v>
      </c>
      <c r="AG424" s="40">
        <f>'Exposure Inputs'!$E$60/AC424</f>
        <v>529180.94817318965</v>
      </c>
      <c r="AH424" s="40">
        <f>'Exposure Inputs'!$E$61/AD424</f>
        <v>317968.81103179307</v>
      </c>
      <c r="AI424" s="40">
        <f>($G424*(1-('Exposure Inputs'!$C$17/100))*'Exposure Inputs'!$G$6*'Exposure Inputs'!$C$15)/('Exposure Inputs'!$G$8*'Exposure Inputs'!$G$11)</f>
        <v>3.0381474379265818E-5</v>
      </c>
      <c r="AJ424" s="40">
        <f>($F424*(1-('Exposure Inputs'!$C$17)/100)*'Exposure Inputs'!$G$7*'Exposure Inputs'!$G$12*'Exposure Inputs'!$C$15*H424)/('Exposure Inputs'!$G$8*'Exposure Inputs'!$G$13*'Exposure Inputs'!$C$16)</f>
        <v>2.7263198966080145E-6</v>
      </c>
      <c r="AK424" s="40">
        <f>($F424*(1-('Exposure Inputs'!$C$17)/100)*'Exposure Inputs'!$G$7*'Exposure Inputs'!$G$12*'Exposure Inputs'!$C$15*H424)/('Exposure Inputs'!$G$8*'Exposure Inputs'!$C$14*'Exposure Inputs'!$C$16)</f>
        <v>1.7476409593641119E-7</v>
      </c>
      <c r="AL424" s="40">
        <f>($F424*(1-('Exposure Inputs'!$C$17)/100)*'Exposure Inputs'!$G$12*'Exposure Inputs'!$C$15*H424)/('Exposure Inputs'!$C$14*'Exposure Inputs'!$C$16)</f>
        <v>1.8903055274754685E-5</v>
      </c>
      <c r="AM424" s="40">
        <f>'Exposure Inputs'!$E$60/AI424</f>
        <v>414726.41658888722</v>
      </c>
      <c r="AN424" s="40">
        <f>'Exposure Inputs'!$E$61/AJ424</f>
        <v>190733.30339809522</v>
      </c>
      <c r="AO424" s="40">
        <f>($G424*(1-('Exposure Inputs'!$C$17/100))*'Exposure Inputs'!$H$6*'Exposure Inputs'!$C$15)/('Exposure Inputs'!$H$8*'Exposure Inputs'!$H$11)</f>
        <v>3.8560661743656159E-5</v>
      </c>
      <c r="AP424" s="40">
        <f>($F424*(1-('Exposure Inputs'!$C$17)/100)*'Exposure Inputs'!$H$7*'Exposure Inputs'!$H$12*'Exposure Inputs'!$C$15*H424)/('Exposure Inputs'!$H$8*'Exposure Inputs'!$H$13*'Exposure Inputs'!$C$16)</f>
        <v>3.5495737127039346E-6</v>
      </c>
      <c r="AQ424" s="40">
        <f>($F424*(1-('Exposure Inputs'!$C$17)/100)*'Exposure Inputs'!$H$7*'Exposure Inputs'!$H$12*'Exposure Inputs'!$C$15*H424)/('Exposure Inputs'!$H$8*'Exposure Inputs'!$C$14*'Exposure Inputs'!$C$16)</f>
        <v>2.2753677645538041E-7</v>
      </c>
      <c r="AR424" s="40">
        <f>($F424*(1-('Exposure Inputs'!$C$17)/100)*'Exposure Inputs'!$H$12*'Exposure Inputs'!$C$15*H424)/('Exposure Inputs'!$C$14*'Exposure Inputs'!$C$16)</f>
        <v>1.8903055274754685E-5</v>
      </c>
      <c r="AS424" s="40">
        <f>'Exposure Inputs'!$E$60/AO424</f>
        <v>326757.87785392196</v>
      </c>
      <c r="AT424" s="40">
        <f>'Exposure Inputs'!$E$61/AP424</f>
        <v>146496.46467093175</v>
      </c>
    </row>
    <row r="425" spans="1:46" s="35" customFormat="1">
      <c r="A425" s="47">
        <v>2022</v>
      </c>
      <c r="B425" s="48">
        <v>110043486457</v>
      </c>
      <c r="C425" s="48" t="s">
        <v>357</v>
      </c>
      <c r="D425" s="48" t="s">
        <v>287</v>
      </c>
      <c r="E425" s="48" t="s">
        <v>358</v>
      </c>
      <c r="F425" s="48">
        <v>0.33263264740394699</v>
      </c>
      <c r="G425" s="48">
        <v>0.86629058505455303</v>
      </c>
      <c r="H425" s="48">
        <v>365</v>
      </c>
      <c r="I425" s="40">
        <f t="shared" si="7"/>
        <v>9.3009333575121858E-8</v>
      </c>
      <c r="J425" s="40">
        <f>($G425*(1-('Exposure Inputs'!$C$17/100))*'Exposure Inputs'!$C$6*1*'Exposure Inputs'!$C$15)/('Exposure Inputs'!$C$8*'Exposure Inputs'!$C$11)</f>
        <v>3.4861546888253457E-5</v>
      </c>
      <c r="K425" s="40">
        <f>($F425*(1-('Exposure Inputs'!$C$17)/100)*'Exposure Inputs'!$C$7*'Exposure Inputs'!$C$12*'Exposure Inputs'!$C$15*H425)/('Exposure Inputs'!$C$8*'Exposure Inputs'!$C$13*'Exposure Inputs'!$C$16)</f>
        <v>3.6573543148112047E-6</v>
      </c>
      <c r="L425" s="40">
        <f>($F425*(1-('Exposure Inputs'!$C$17)/100)*'Exposure Inputs'!$C$7*'Exposure Inputs'!$C$12*'Exposure Inputs'!$C$15*H425)/('Exposure Inputs'!$C$8*'Exposure Inputs'!$C$14*'Exposure Inputs'!$C$16)</f>
        <v>2.6726819992851112E-6</v>
      </c>
      <c r="M425" s="40">
        <f>($F425*(1-('Exposure Inputs'!$C$17)/100)*'Exposure Inputs'!$C$12*'Exposure Inputs'!$C$15*H425)/('Exposure Inputs'!$C$14*'Exposure Inputs'!$C$16)</f>
        <v>2.4307770387211512E-4</v>
      </c>
      <c r="N425" s="40">
        <f>'Exposure Inputs'!$E$60/$J425</f>
        <v>361429.74493898748</v>
      </c>
      <c r="O425" s="40">
        <f>'Exposure Inputs'!$E$61/$K425</f>
        <v>142179.27912922017</v>
      </c>
      <c r="P425" s="40">
        <f>L425*'Exposure Inputs'!$E$63</f>
        <v>9.3009333575121858E-8</v>
      </c>
      <c r="Q425" s="40">
        <f>($G425*(1-('Exposure Inputs'!$C$17/100))*'Exposure Inputs'!$D$6*1*'Exposure Inputs'!$C$15)/('Exposure Inputs'!$D$8*'Exposure Inputs'!$D$11)</f>
        <v>1.2231285792387267E-4</v>
      </c>
      <c r="R425" s="40">
        <f>($F425*(1-('Exposure Inputs'!$C$17)/100)*'Exposure Inputs'!$D$7*'Exposure Inputs'!$D$12*'Exposure Inputs'!$C$15*H425)/('Exposure Inputs'!$D$8*'Exposure Inputs'!$D$13*'Exposure Inputs'!$C$16)</f>
        <v>9.3420232887917033E-6</v>
      </c>
      <c r="S425" s="40">
        <f>($F425*(1-('Exposure Inputs'!$C$17)/100)*'Exposure Inputs'!$D$7*'Exposure Inputs'!$D$12*'Exposure Inputs'!$C$15*H425)/('Exposure Inputs'!$D$8*'Exposure Inputs'!$C$14*'Exposure Inputs'!$C$16)</f>
        <v>1.1976952934348338E-7</v>
      </c>
      <c r="T425" s="40">
        <f>($F425*(1-('Exposure Inputs'!$C$17)/100)*'Exposure Inputs'!$D$12*'Exposure Inputs'!$C$15*H425)/('Exposure Inputs'!$C$14*'Exposure Inputs'!$C$16)</f>
        <v>4.2645211205634226E-6</v>
      </c>
      <c r="U425" s="40">
        <f>'Exposure Inputs'!$E$60/Q425</f>
        <v>103014.51714783919</v>
      </c>
      <c r="V425" s="40">
        <f>'Exposure Inputs'!$E$61/R425</f>
        <v>55662.460253538586</v>
      </c>
      <c r="W425" s="40">
        <f>($G425*(1-('Exposure Inputs'!$C$17/100))*'Exposure Inputs'!$E$6*'Exposure Inputs'!$C$15)/('Exposure Inputs'!$E$8*'Exposure Inputs'!$E$11)</f>
        <v>2.6787253565793023E-5</v>
      </c>
      <c r="X425" s="40">
        <f>($F425*(1-('Exposure Inputs'!$C$17)/100)*'Exposure Inputs'!$E$7*'Exposure Inputs'!$E$12*'Exposure Inputs'!$C$15*H425)/('Exposure Inputs'!$E$8*'Exposure Inputs'!$E$13*'Exposure Inputs'!$C$16)</f>
        <v>2.0255284115659338E-6</v>
      </c>
      <c r="Y425" s="40">
        <f>($F425*(1-('Exposure Inputs'!$C$17)/100)*'Exposure Inputs'!$E$7*'Exposure Inputs'!$E$12*'Exposure Inputs'!$C$15*H425)/('Exposure Inputs'!$E$8*'Exposure Inputs'!$C$14*'Exposure Inputs'!$C$16)</f>
        <v>1.2984156484397014E-7</v>
      </c>
      <c r="Z425" s="40">
        <f>($F425*(1-('Exposure Inputs'!$C$17)/100)*'Exposure Inputs'!$E$12*'Exposure Inputs'!$C$15*H425)/('Exposure Inputs'!$C$14*'Exposure Inputs'!$C$16)</f>
        <v>2.1322605602817114E-5</v>
      </c>
      <c r="AA425" s="40">
        <f>'Exposure Inputs'!$E$60/W425</f>
        <v>470372.96933232591</v>
      </c>
      <c r="AB425" s="40">
        <f>'Exposure Inputs'!$E$61/X425</f>
        <v>256723.13309986531</v>
      </c>
      <c r="AC425" s="40">
        <f>($G425*(1-('Exposure Inputs'!$C$17/100))*'Exposure Inputs'!$F$6*'Exposure Inputs'!$C$15)/('Exposure Inputs'!$F$8*'Exposure Inputs'!$F$11)</f>
        <v>2.6858058455652603E-5</v>
      </c>
      <c r="AD425" s="40">
        <f>($F425*(1-('Exposure Inputs'!$C$17)/100)*'Exposure Inputs'!$F$7*'Exposure Inputs'!$F$12*'Exposure Inputs'!$C$15*H425)/('Exposure Inputs'!$F$8*'Exposure Inputs'!$F$13*'Exposure Inputs'!$C$16)</f>
        <v>1.8447057030324525E-6</v>
      </c>
      <c r="AE425" s="40">
        <f>($F425*(1-('Exposure Inputs'!$C$17)/100)*'Exposure Inputs'!$F$7*'Exposure Inputs'!$F$12*'Exposure Inputs'!$C$15*H425)/('Exposure Inputs'!$F$8*'Exposure Inputs'!$C$14*'Exposure Inputs'!$C$16)</f>
        <v>1.1825036557900339E-7</v>
      </c>
      <c r="AF425" s="40">
        <f>($F425*(1-('Exposure Inputs'!$C$17)/100)*'Exposure Inputs'!$F$12*'Exposure Inputs'!$C$15*H425)/('Exposure Inputs'!$C$14*'Exposure Inputs'!$C$16)</f>
        <v>2.1322605602817114E-5</v>
      </c>
      <c r="AG425" s="40">
        <f>'Exposure Inputs'!$E$60/AC425</f>
        <v>469132.94275551691</v>
      </c>
      <c r="AH425" s="40">
        <f>'Exposure Inputs'!$E$61/AD425</f>
        <v>281887.7825038372</v>
      </c>
      <c r="AI425" s="40">
        <f>($G425*(1-('Exposure Inputs'!$C$17/100))*'Exposure Inputs'!$G$6*'Exposure Inputs'!$C$15)/('Exposure Inputs'!$G$8*'Exposure Inputs'!$G$11)</f>
        <v>3.4270237610019743E-5</v>
      </c>
      <c r="AJ425" s="40">
        <f>($F425*(1-('Exposure Inputs'!$C$17)/100)*'Exposure Inputs'!$G$7*'Exposure Inputs'!$G$12*'Exposure Inputs'!$C$15*H425)/('Exposure Inputs'!$G$8*'Exposure Inputs'!$G$13*'Exposure Inputs'!$C$16)</f>
        <v>3.0752829665647925E-6</v>
      </c>
      <c r="AK425" s="40">
        <f>($F425*(1-('Exposure Inputs'!$C$17)/100)*'Exposure Inputs'!$G$7*'Exposure Inputs'!$G$12*'Exposure Inputs'!$C$15*H425)/('Exposure Inputs'!$G$8*'Exposure Inputs'!$C$14*'Exposure Inputs'!$C$16)</f>
        <v>1.9713352349774312E-7</v>
      </c>
      <c r="AL425" s="40">
        <f>($F425*(1-('Exposure Inputs'!$C$17)/100)*'Exposure Inputs'!$G$12*'Exposure Inputs'!$C$15*H425)/('Exposure Inputs'!$C$14*'Exposure Inputs'!$C$16)</f>
        <v>2.1322605602817114E-5</v>
      </c>
      <c r="AM425" s="40">
        <f>'Exposure Inputs'!$E$60/AI425</f>
        <v>367665.96553494805</v>
      </c>
      <c r="AN425" s="40">
        <f>'Exposure Inputs'!$E$61/AJ425</f>
        <v>169090.13110454017</v>
      </c>
      <c r="AO425" s="40">
        <f>($G425*(1-('Exposure Inputs'!$C$17/100))*'Exposure Inputs'!$H$6*'Exposure Inputs'!$C$15)/('Exposure Inputs'!$H$8*'Exposure Inputs'!$H$11)</f>
        <v>4.3496343326134156E-5</v>
      </c>
      <c r="AP425" s="40">
        <f>($F425*(1-('Exposure Inputs'!$C$17)/100)*'Exposure Inputs'!$H$7*'Exposure Inputs'!$H$12*'Exposure Inputs'!$C$15*H425)/('Exposure Inputs'!$H$8*'Exposure Inputs'!$H$13*'Exposure Inputs'!$C$16)</f>
        <v>4.0039114965289908E-6</v>
      </c>
      <c r="AQ425" s="40">
        <f>($F425*(1-('Exposure Inputs'!$C$17)/100)*'Exposure Inputs'!$H$7*'Exposure Inputs'!$H$12*'Exposure Inputs'!$C$15*H425)/('Exposure Inputs'!$H$8*'Exposure Inputs'!$C$14*'Exposure Inputs'!$C$16)</f>
        <v>2.5666099336724302E-7</v>
      </c>
      <c r="AR425" s="40">
        <f>($F425*(1-('Exposure Inputs'!$C$17)/100)*'Exposure Inputs'!$H$12*'Exposure Inputs'!$C$15*H425)/('Exposure Inputs'!$C$14*'Exposure Inputs'!$C$16)</f>
        <v>2.1322605602817114E-5</v>
      </c>
      <c r="AS425" s="40">
        <f>'Exposure Inputs'!$E$60/AO425</f>
        <v>289679.52329982346</v>
      </c>
      <c r="AT425" s="40">
        <f>'Exposure Inputs'!$E$61/AP425</f>
        <v>129873.00055228254</v>
      </c>
    </row>
    <row r="426" spans="1:46" s="35" customFormat="1">
      <c r="A426" s="47">
        <v>2023</v>
      </c>
      <c r="B426" s="48">
        <v>110043486457</v>
      </c>
      <c r="C426" s="48" t="s">
        <v>357</v>
      </c>
      <c r="D426" s="48" t="s">
        <v>287</v>
      </c>
      <c r="E426" s="48" t="s">
        <v>358</v>
      </c>
      <c r="F426" s="48">
        <v>0.26969785126137302</v>
      </c>
      <c r="G426" s="48">
        <v>0.70238658526336195</v>
      </c>
      <c r="H426" s="48">
        <v>365</v>
      </c>
      <c r="I426" s="40">
        <f t="shared" si="7"/>
        <v>7.5411772140334401E-8</v>
      </c>
      <c r="J426" s="40">
        <f>($G426*(1-('Exposure Inputs'!$C$17/100))*'Exposure Inputs'!$C$6*1*'Exposure Inputs'!$C$15)/('Exposure Inputs'!$C$8*'Exposure Inputs'!$C$11)</f>
        <v>2.8265668931744135E-5</v>
      </c>
      <c r="K426" s="40">
        <f>($F426*(1-('Exposure Inputs'!$C$17)/100)*'Exposure Inputs'!$C$7*'Exposure Inputs'!$C$12*'Exposure Inputs'!$C$15*H426)/('Exposure Inputs'!$C$8*'Exposure Inputs'!$C$13*'Exposure Inputs'!$C$16)</f>
        <v>2.9653751900312983E-6</v>
      </c>
      <c r="L426" s="40">
        <f>($F426*(1-('Exposure Inputs'!$C$17)/100)*'Exposure Inputs'!$C$7*'Exposure Inputs'!$C$12*'Exposure Inputs'!$C$15*H426)/('Exposure Inputs'!$C$8*'Exposure Inputs'!$C$14*'Exposure Inputs'!$C$16)</f>
        <v>2.1670049465613335E-6</v>
      </c>
      <c r="M426" s="40">
        <f>($F426*(1-('Exposure Inputs'!$C$17)/100)*'Exposure Inputs'!$C$12*'Exposure Inputs'!$C$15*H426)/('Exposure Inputs'!$C$14*'Exposure Inputs'!$C$16)</f>
        <v>1.9708689130638798E-4</v>
      </c>
      <c r="N426" s="40">
        <f>'Exposure Inputs'!$E$60/$J426</f>
        <v>445770.45144151541</v>
      </c>
      <c r="O426" s="40">
        <f>'Exposure Inputs'!$E$61/$K426</f>
        <v>175357.23700261742</v>
      </c>
      <c r="P426" s="40">
        <f>L426*'Exposure Inputs'!$E$63</f>
        <v>7.5411772140334401E-8</v>
      </c>
      <c r="Q426" s="40">
        <f>($G426*(1-('Exposure Inputs'!$C$17/100))*'Exposure Inputs'!$D$6*1*'Exposure Inputs'!$C$15)/('Exposure Inputs'!$D$8*'Exposure Inputs'!$D$11)</f>
        <v>9.9171008081014254E-5</v>
      </c>
      <c r="R426" s="40">
        <f>($F426*(1-('Exposure Inputs'!$C$17)/100)*'Exposure Inputs'!$D$7*'Exposure Inputs'!$D$12*'Exposure Inputs'!$C$15*H426)/('Exposure Inputs'!$D$8*'Exposure Inputs'!$D$13*'Exposure Inputs'!$C$16)</f>
        <v>7.5744928439364335E-6</v>
      </c>
      <c r="S426" s="40">
        <f>($F426*(1-('Exposure Inputs'!$C$17)/100)*'Exposure Inputs'!$D$7*'Exposure Inputs'!$D$12*'Exposure Inputs'!$C$15*H426)/('Exposure Inputs'!$D$8*'Exposure Inputs'!$C$14*'Exposure Inputs'!$C$16)</f>
        <v>9.710888261456966E-8</v>
      </c>
      <c r="T426" s="40">
        <f>($F426*(1-('Exposure Inputs'!$C$17)/100)*'Exposure Inputs'!$D$12*'Exposure Inputs'!$C$15*H426)/('Exposure Inputs'!$C$14*'Exposure Inputs'!$C$16)</f>
        <v>3.4576647597611926E-6</v>
      </c>
      <c r="U426" s="40">
        <f>'Exposure Inputs'!$E$60/Q426</f>
        <v>127053.26126872558</v>
      </c>
      <c r="V426" s="40">
        <f>'Exposure Inputs'!$E$61/R426</f>
        <v>68651.460990721345</v>
      </c>
      <c r="W426" s="40">
        <f>($G426*(1-('Exposure Inputs'!$C$17/100))*'Exposure Inputs'!$E$6*'Exposure Inputs'!$C$15)/('Exposure Inputs'!$E$8*'Exposure Inputs'!$E$11)</f>
        <v>2.1719048879512339E-5</v>
      </c>
      <c r="X426" s="40">
        <f>($F426*(1-('Exposure Inputs'!$C$17)/100)*'Exposure Inputs'!$E$7*'Exposure Inputs'!$E$12*'Exposure Inputs'!$C$15*H426)/('Exposure Inputs'!$E$8*'Exposure Inputs'!$E$13*'Exposure Inputs'!$C$16)</f>
        <v>1.6422941780720484E-6</v>
      </c>
      <c r="Y426" s="40">
        <f>($F426*(1-('Exposure Inputs'!$C$17)/100)*'Exposure Inputs'!$E$7*'Exposure Inputs'!$E$12*'Exposure Inputs'!$C$15*H426)/('Exposure Inputs'!$E$8*'Exposure Inputs'!$C$14*'Exposure Inputs'!$C$16)</f>
        <v>1.0527526782513132E-7</v>
      </c>
      <c r="Z426" s="40">
        <f>($F426*(1-('Exposure Inputs'!$C$17)/100)*'Exposure Inputs'!$E$12*'Exposure Inputs'!$C$15*H426)/('Exposure Inputs'!$C$14*'Exposure Inputs'!$C$16)</f>
        <v>1.7288323798805962E-5</v>
      </c>
      <c r="AA426" s="40">
        <f>'Exposure Inputs'!$E$60/W426</f>
        <v>580135.90143376985</v>
      </c>
      <c r="AB426" s="40">
        <f>'Exposure Inputs'!$E$61/X426</f>
        <v>316630.2401500612</v>
      </c>
      <c r="AC426" s="40">
        <f>($G426*(1-('Exposure Inputs'!$C$17/100))*'Exposure Inputs'!$F$6*'Exposure Inputs'!$C$15)/('Exposure Inputs'!$F$8*'Exposure Inputs'!$F$11)</f>
        <v>2.1776457335365853E-5</v>
      </c>
      <c r="AD426" s="40">
        <f>($F426*(1-('Exposure Inputs'!$C$17)/100)*'Exposure Inputs'!$F$7*'Exposure Inputs'!$F$12*'Exposure Inputs'!$C$15*H426)/('Exposure Inputs'!$F$8*'Exposure Inputs'!$F$13*'Exposure Inputs'!$C$16)</f>
        <v>1.4956835061150089E-6</v>
      </c>
      <c r="AE426" s="40">
        <f>($F426*(1-('Exposure Inputs'!$C$17)/100)*'Exposure Inputs'!$F$7*'Exposure Inputs'!$F$12*'Exposure Inputs'!$C$15*H426)/('Exposure Inputs'!$F$8*'Exposure Inputs'!$C$14*'Exposure Inputs'!$C$16)</f>
        <v>9.5877147827885208E-8</v>
      </c>
      <c r="AF426" s="40">
        <f>($F426*(1-('Exposure Inputs'!$C$17)/100)*'Exposure Inputs'!$F$12*'Exposure Inputs'!$C$15*H426)/('Exposure Inputs'!$C$14*'Exposure Inputs'!$C$16)</f>
        <v>1.7288323798805962E-5</v>
      </c>
      <c r="AG426" s="40">
        <f>'Exposure Inputs'!$E$60/AC426</f>
        <v>578606.51096526557</v>
      </c>
      <c r="AH426" s="40">
        <f>'Exposure Inputs'!$E$61/AD426</f>
        <v>347667.13537590834</v>
      </c>
      <c r="AI426" s="40">
        <f>($G426*(1-('Exposure Inputs'!$C$17/100))*'Exposure Inputs'!$G$6*'Exposure Inputs'!$C$15)/('Exposure Inputs'!$G$8*'Exposure Inputs'!$G$11)</f>
        <v>2.7786236611990859E-5</v>
      </c>
      <c r="AJ426" s="40">
        <f>($F426*(1-('Exposure Inputs'!$C$17)/100)*'Exposure Inputs'!$G$7*'Exposure Inputs'!$G$12*'Exposure Inputs'!$C$15*H426)/('Exposure Inputs'!$G$8*'Exposure Inputs'!$G$13*'Exposure Inputs'!$C$16)</f>
        <v>2.4934329644919392E-6</v>
      </c>
      <c r="AK426" s="40">
        <f>($F426*(1-('Exposure Inputs'!$C$17)/100)*'Exposure Inputs'!$G$7*'Exposure Inputs'!$G$12*'Exposure Inputs'!$C$15*H426)/('Exposure Inputs'!$G$8*'Exposure Inputs'!$C$14*'Exposure Inputs'!$C$16)</f>
        <v>1.5983544644179098E-7</v>
      </c>
      <c r="AL426" s="40">
        <f>($F426*(1-('Exposure Inputs'!$C$17)/100)*'Exposure Inputs'!$G$12*'Exposure Inputs'!$C$15*H426)/('Exposure Inputs'!$C$14*'Exposure Inputs'!$C$16)</f>
        <v>1.7288323798805962E-5</v>
      </c>
      <c r="AM426" s="40">
        <f>'Exposure Inputs'!$E$60/AI426</f>
        <v>453461.91267091571</v>
      </c>
      <c r="AN426" s="40">
        <f>'Exposure Inputs'!$E$61/AJ426</f>
        <v>208547.81636608185</v>
      </c>
      <c r="AO426" s="40">
        <f>($G426*(1-('Exposure Inputs'!$C$17/100))*'Exposure Inputs'!$H$6*'Exposure Inputs'!$C$15)/('Exposure Inputs'!$H$8*'Exposure Inputs'!$H$11)</f>
        <v>3.5266743731680162E-5</v>
      </c>
      <c r="AP426" s="40">
        <f>($F426*(1-('Exposure Inputs'!$C$17)/100)*'Exposure Inputs'!$H$7*'Exposure Inputs'!$H$12*'Exposure Inputs'!$C$15*H426)/('Exposure Inputs'!$H$8*'Exposure Inputs'!$H$13*'Exposure Inputs'!$C$16)</f>
        <v>3.2463630244424532E-6</v>
      </c>
      <c r="AQ426" s="40">
        <f>($F426*(1-('Exposure Inputs'!$C$17)/100)*'Exposure Inputs'!$H$7*'Exposure Inputs'!$H$12*'Exposure Inputs'!$C$15*H426)/('Exposure Inputs'!$H$8*'Exposure Inputs'!$C$14*'Exposure Inputs'!$C$16)</f>
        <v>2.0810019387451623E-7</v>
      </c>
      <c r="AR426" s="40">
        <f>($F426*(1-('Exposure Inputs'!$C$17)/100)*'Exposure Inputs'!$H$12*'Exposure Inputs'!$C$15*H426)/('Exposure Inputs'!$C$14*'Exposure Inputs'!$C$16)</f>
        <v>1.7288323798805962E-5</v>
      </c>
      <c r="AS426" s="40">
        <f>'Exposure Inputs'!$E$60/AO426</f>
        <v>357277.10207283479</v>
      </c>
      <c r="AT426" s="40">
        <f>'Exposure Inputs'!$E$61/AP426</f>
        <v>160179.25169946373</v>
      </c>
    </row>
    <row r="427" spans="1:46" s="35" customFormat="1">
      <c r="A427" s="47">
        <v>2023</v>
      </c>
      <c r="B427" s="48">
        <v>110000732299</v>
      </c>
      <c r="C427" s="48" t="s">
        <v>359</v>
      </c>
      <c r="D427" s="48" t="s">
        <v>287</v>
      </c>
      <c r="E427" s="48" t="s">
        <v>360</v>
      </c>
      <c r="F427" s="48">
        <v>3.3367700000000002E-3</v>
      </c>
      <c r="G427" s="48">
        <v>7.4143610000000004E-3</v>
      </c>
      <c r="H427" s="48">
        <v>365</v>
      </c>
      <c r="I427" s="40">
        <f t="shared" si="7"/>
        <v>9.3301351029615381E-10</v>
      </c>
      <c r="J427" s="40">
        <f>($G427*(1-('Exposure Inputs'!$C$17/100))*'Exposure Inputs'!$C$6*1*'Exposure Inputs'!$C$15)/('Exposure Inputs'!$C$8*'Exposure Inputs'!$C$11)</f>
        <v>2.9837112177741233E-7</v>
      </c>
      <c r="K427" s="40">
        <f>($F427*(1-('Exposure Inputs'!$C$17)/100)*'Exposure Inputs'!$C$7*'Exposure Inputs'!$C$12*'Exposure Inputs'!$C$15*H427)/('Exposure Inputs'!$C$8*'Exposure Inputs'!$C$13*'Exposure Inputs'!$C$16)</f>
        <v>3.6688371548245615E-8</v>
      </c>
      <c r="L427" s="40">
        <f>($F427*(1-('Exposure Inputs'!$C$17)/100)*'Exposure Inputs'!$C$7*'Exposure Inputs'!$C$12*'Exposure Inputs'!$C$15*H427)/('Exposure Inputs'!$C$8*'Exposure Inputs'!$C$14*'Exposure Inputs'!$C$16)</f>
        <v>2.681073305448718E-8</v>
      </c>
      <c r="M427" s="40">
        <f>($F427*(1-('Exposure Inputs'!$C$17)/100)*'Exposure Inputs'!$C$12*'Exposure Inputs'!$C$15*H427)/('Exposure Inputs'!$C$14*'Exposure Inputs'!$C$16)</f>
        <v>2.4384088461538461E-6</v>
      </c>
      <c r="N427" s="40">
        <f>'Exposure Inputs'!$E$60/$J427</f>
        <v>42229287.891338624</v>
      </c>
      <c r="O427" s="40">
        <f>'Exposure Inputs'!$E$61/$K427</f>
        <v>14173428.202344555</v>
      </c>
      <c r="P427" s="40">
        <f>L427*'Exposure Inputs'!$E$63</f>
        <v>9.3301351029615381E-10</v>
      </c>
      <c r="Q427" s="40">
        <f>($G427*(1-('Exposure Inputs'!$C$17/100))*'Exposure Inputs'!$D$6*1*'Exposure Inputs'!$C$15)/('Exposure Inputs'!$D$8*'Exposure Inputs'!$D$11)</f>
        <v>1.0468446722553194E-6</v>
      </c>
      <c r="R427" s="40">
        <f>($F427*(1-('Exposure Inputs'!$C$17)/100)*'Exposure Inputs'!$D$7*'Exposure Inputs'!$D$12*'Exposure Inputs'!$C$15*H427)/('Exposure Inputs'!$D$8*'Exposure Inputs'!$D$13*'Exposure Inputs'!$C$16)</f>
        <v>9.3713540425531936E-8</v>
      </c>
      <c r="S427" s="40">
        <f>($F427*(1-('Exposure Inputs'!$C$17)/100)*'Exposure Inputs'!$D$7*'Exposure Inputs'!$D$12*'Exposure Inputs'!$C$15*H427)/('Exposure Inputs'!$D$8*'Exposure Inputs'!$C$14*'Exposure Inputs'!$C$16)</f>
        <v>1.2014556464811786E-9</v>
      </c>
      <c r="T427" s="40">
        <f>($F427*(1-('Exposure Inputs'!$C$17)/100)*'Exposure Inputs'!$D$12*'Exposure Inputs'!$C$15*H427)/('Exposure Inputs'!$C$14*'Exposure Inputs'!$C$16)</f>
        <v>4.277910256410257E-8</v>
      </c>
      <c r="U427" s="40">
        <f>'Exposure Inputs'!$E$60/Q427</f>
        <v>12036169.580778964</v>
      </c>
      <c r="V427" s="40">
        <f>'Exposure Inputs'!$E$61/R427</f>
        <v>5548824.6163659804</v>
      </c>
      <c r="W427" s="40">
        <f>($G427*(1-('Exposure Inputs'!$C$17/100))*'Exposure Inputs'!$E$6*'Exposure Inputs'!$C$15)/('Exposure Inputs'!$E$8*'Exposure Inputs'!$E$11)</f>
        <v>2.2926529684357546E-7</v>
      </c>
      <c r="X427" s="40">
        <f>($F427*(1-('Exposure Inputs'!$C$17)/100)*'Exposure Inputs'!$E$7*'Exposure Inputs'!$E$12*'Exposure Inputs'!$C$15*H427)/('Exposure Inputs'!$E$8*'Exposure Inputs'!$E$13*'Exposure Inputs'!$C$16)</f>
        <v>2.0318878770949721E-8</v>
      </c>
      <c r="Y427" s="40">
        <f>($F427*(1-('Exposure Inputs'!$C$17)/100)*'Exposure Inputs'!$E$7*'Exposure Inputs'!$E$12*'Exposure Inputs'!$C$15*H427)/('Exposure Inputs'!$E$8*'Exposure Inputs'!$C$14*'Exposure Inputs'!$C$16)</f>
        <v>1.3024922289070336E-9</v>
      </c>
      <c r="Z427" s="40">
        <f>($F427*(1-('Exposure Inputs'!$C$17)/100)*'Exposure Inputs'!$E$12*'Exposure Inputs'!$C$15*H427)/('Exposure Inputs'!$C$14*'Exposure Inputs'!$C$16)</f>
        <v>2.1389551282051282E-7</v>
      </c>
      <c r="AA427" s="40">
        <f>'Exposure Inputs'!$E$60/W427</f>
        <v>54958164.944591701</v>
      </c>
      <c r="AB427" s="40">
        <f>'Exposure Inputs'!$E$61/X427</f>
        <v>25591963.309680931</v>
      </c>
      <c r="AC427" s="40">
        <f>($G427*(1-('Exposure Inputs'!$C$17/100))*'Exposure Inputs'!$F$6*'Exposure Inputs'!$C$15)/('Exposure Inputs'!$F$8*'Exposure Inputs'!$F$11)</f>
        <v>2.2987129790492958E-7</v>
      </c>
      <c r="AD427" s="40">
        <f>($F427*(1-('Exposure Inputs'!$C$17)/100)*'Exposure Inputs'!$F$7*'Exposure Inputs'!$F$12*'Exposure Inputs'!$C$15*H427)/('Exposure Inputs'!$F$8*'Exposure Inputs'!$F$13*'Exposure Inputs'!$C$16)</f>
        <v>1.8504974471830986E-8</v>
      </c>
      <c r="AE427" s="40">
        <f>($F427*(1-('Exposure Inputs'!$C$17)/100)*'Exposure Inputs'!$F$7*'Exposure Inputs'!$F$12*'Exposure Inputs'!$C$15*H427)/('Exposure Inputs'!$F$8*'Exposure Inputs'!$C$14*'Exposure Inputs'!$C$16)</f>
        <v>1.1862163122968582E-9</v>
      </c>
      <c r="AF427" s="40">
        <f>($F427*(1-('Exposure Inputs'!$C$17)/100)*'Exposure Inputs'!$F$12*'Exposure Inputs'!$C$15*H427)/('Exposure Inputs'!$C$14*'Exposure Inputs'!$C$16)</f>
        <v>2.1389551282051282E-7</v>
      </c>
      <c r="AG427" s="40">
        <f>'Exposure Inputs'!$E$60/AC427</f>
        <v>54813280.800333418</v>
      </c>
      <c r="AH427" s="40">
        <f>'Exposure Inputs'!$E$61/AD427</f>
        <v>28100552.140267197</v>
      </c>
      <c r="AI427" s="40">
        <f>($G427*(1-('Exposure Inputs'!$C$17/100))*'Exposure Inputs'!$G$6*'Exposure Inputs'!$C$15)/('Exposure Inputs'!$G$8*'Exposure Inputs'!$G$11)</f>
        <v>2.9331025591194976E-7</v>
      </c>
      <c r="AJ427" s="40">
        <f>($F427*(1-('Exposure Inputs'!$C$17)/100)*'Exposure Inputs'!$G$7*'Exposure Inputs'!$G$12*'Exposure Inputs'!$C$15*H427)/('Exposure Inputs'!$G$8*'Exposure Inputs'!$G$13*'Exposure Inputs'!$C$16)</f>
        <v>3.0849383018867924E-8</v>
      </c>
      <c r="AK427" s="40">
        <f>($F427*(1-('Exposure Inputs'!$C$17)/100)*'Exposure Inputs'!$G$7*'Exposure Inputs'!$G$12*'Exposure Inputs'!$C$15*H427)/('Exposure Inputs'!$G$8*'Exposure Inputs'!$C$14*'Exposure Inputs'!$C$16)</f>
        <v>1.977524552491534E-9</v>
      </c>
      <c r="AL427" s="40">
        <f>($F427*(1-('Exposure Inputs'!$C$17)/100)*'Exposure Inputs'!$G$12*'Exposure Inputs'!$C$15*H427)/('Exposure Inputs'!$C$14*'Exposure Inputs'!$C$16)</f>
        <v>2.1389551282051282E-7</v>
      </c>
      <c r="AM427" s="40">
        <f>'Exposure Inputs'!$E$60/AI427</f>
        <v>42957925.084564567</v>
      </c>
      <c r="AN427" s="40">
        <f>'Exposure Inputs'!$E$61/AJ427</f>
        <v>16856090.758183416</v>
      </c>
      <c r="AO427" s="40">
        <f>($G427*(1-('Exposure Inputs'!$C$17/100))*'Exposure Inputs'!$H$6*'Exposure Inputs'!$C$15)/('Exposure Inputs'!$H$8*'Exposure Inputs'!$H$11)</f>
        <v>3.722741504567901E-7</v>
      </c>
      <c r="AP427" s="40">
        <f>($F427*(1-('Exposure Inputs'!$C$17)/100)*'Exposure Inputs'!$H$7*'Exposure Inputs'!$H$12*'Exposure Inputs'!$C$15*H427)/('Exposure Inputs'!$H$8*'Exposure Inputs'!$H$13*'Exposure Inputs'!$C$16)</f>
        <v>4.016482407407407E-8</v>
      </c>
      <c r="AQ427" s="40">
        <f>($F427*(1-('Exposure Inputs'!$C$17)/100)*'Exposure Inputs'!$H$7*'Exposure Inputs'!$H$12*'Exposure Inputs'!$C$15*H427)/('Exposure Inputs'!$H$8*'Exposure Inputs'!$C$14*'Exposure Inputs'!$C$16)</f>
        <v>2.5746682098765431E-9</v>
      </c>
      <c r="AR427" s="40">
        <f>($F427*(1-('Exposure Inputs'!$C$17)/100)*'Exposure Inputs'!$H$12*'Exposure Inputs'!$C$15*H427)/('Exposure Inputs'!$C$14*'Exposure Inputs'!$C$16)</f>
        <v>2.1389551282051282E-7</v>
      </c>
      <c r="AS427" s="40">
        <f>'Exposure Inputs'!$E$60/AO427</f>
        <v>33846024.454127342</v>
      </c>
      <c r="AT427" s="40">
        <f>'Exposure Inputs'!$E$61/AP427</f>
        <v>12946652.001786161</v>
      </c>
    </row>
    <row r="428" spans="1:46" s="35" customFormat="1">
      <c r="A428" s="47">
        <v>2022</v>
      </c>
      <c r="B428" s="48">
        <v>110039840740</v>
      </c>
      <c r="C428" s="48" t="s">
        <v>361</v>
      </c>
      <c r="D428" s="48" t="s">
        <v>287</v>
      </c>
      <c r="E428" s="48" t="s">
        <v>362</v>
      </c>
      <c r="F428" s="48">
        <v>4.3160047911694903</v>
      </c>
      <c r="G428" s="48">
        <v>8.8603648830037791</v>
      </c>
      <c r="H428" s="48">
        <v>365</v>
      </c>
      <c r="I428" s="40">
        <f t="shared" si="7"/>
        <v>1.2068229996865426E-6</v>
      </c>
      <c r="J428" s="40">
        <f>($G428*(1-('Exposure Inputs'!$C$17/100))*'Exposure Inputs'!$C$6*1*'Exposure Inputs'!$C$15)/('Exposure Inputs'!$C$8*'Exposure Inputs'!$C$11)</f>
        <v>3.5656167935430011E-4</v>
      </c>
      <c r="K428" s="40">
        <f>($F428*(1-('Exposure Inputs'!$C$17)/100)*'Exposure Inputs'!$C$7*'Exposure Inputs'!$C$12*'Exposure Inputs'!$C$15*H428)/('Exposure Inputs'!$C$8*'Exposure Inputs'!$C$13*'Exposure Inputs'!$C$16)</f>
        <v>4.745522987273156E-5</v>
      </c>
      <c r="L428" s="40">
        <f>($F428*(1-('Exposure Inputs'!$C$17)/100)*'Exposure Inputs'!$C$7*'Exposure Inputs'!$C$12*'Exposure Inputs'!$C$15*H428)/('Exposure Inputs'!$C$8*'Exposure Inputs'!$C$14*'Exposure Inputs'!$C$16)</f>
        <v>3.4678821830073066E-5</v>
      </c>
      <c r="M428" s="40">
        <f>($F428*(1-('Exposure Inputs'!$C$17)/100)*'Exposure Inputs'!$C$12*'Exposure Inputs'!$C$15*H428)/('Exposure Inputs'!$C$14*'Exposure Inputs'!$C$16)</f>
        <v>3.1540035012392431E-3</v>
      </c>
      <c r="N428" s="40">
        <f>'Exposure Inputs'!$E$60/$J428</f>
        <v>35337.504643845692</v>
      </c>
      <c r="O428" s="40">
        <f>'Exposure Inputs'!$E$61/$K428</f>
        <v>10957.69636759887</v>
      </c>
      <c r="P428" s="40">
        <f>L428*'Exposure Inputs'!$E$63</f>
        <v>1.2068229996865426E-6</v>
      </c>
      <c r="Q428" s="40">
        <f>($G428*(1-('Exposure Inputs'!$C$17/100))*'Exposure Inputs'!$D$6*1*'Exposure Inputs'!$C$15)/('Exposure Inputs'!$D$8*'Exposure Inputs'!$D$11)</f>
        <v>1.2510081141194275E-3</v>
      </c>
      <c r="R428" s="40">
        <f>($F428*(1-('Exposure Inputs'!$C$17)/100)*'Exposure Inputs'!$D$7*'Exposure Inputs'!$D$12*'Exposure Inputs'!$C$15*H428)/('Exposure Inputs'!$D$8*'Exposure Inputs'!$D$13*'Exposure Inputs'!$C$16)</f>
        <v>1.2121545370944101E-4</v>
      </c>
      <c r="S428" s="40">
        <f>($F428*(1-('Exposure Inputs'!$C$17)/100)*'Exposure Inputs'!$D$7*'Exposure Inputs'!$D$12*'Exposure Inputs'!$C$15*H428)/('Exposure Inputs'!$D$8*'Exposure Inputs'!$C$14*'Exposure Inputs'!$C$16)</f>
        <v>1.5540442783261667E-6</v>
      </c>
      <c r="T428" s="40">
        <f>($F428*(1-('Exposure Inputs'!$C$17)/100)*'Exposure Inputs'!$D$12*'Exposure Inputs'!$C$15*H428)/('Exposure Inputs'!$C$14*'Exposure Inputs'!$C$16)</f>
        <v>5.533339475858321E-5</v>
      </c>
      <c r="U428" s="40">
        <f>'Exposure Inputs'!$E$60/Q428</f>
        <v>10071.87711877394</v>
      </c>
      <c r="V428" s="40">
        <f>'Exposure Inputs'!$E$61/R428</f>
        <v>4289.8820578312052</v>
      </c>
      <c r="W428" s="40">
        <f>($G428*(1-('Exposure Inputs'!$C$17/100))*'Exposure Inputs'!$E$6*'Exposure Inputs'!$C$15)/('Exposure Inputs'!$E$8*'Exposure Inputs'!$E$11)</f>
        <v>2.7397832194092696E-4</v>
      </c>
      <c r="X428" s="40">
        <f>($F428*(1-('Exposure Inputs'!$C$17)/100)*'Exposure Inputs'!$E$7*'Exposure Inputs'!$E$12*'Exposure Inputs'!$C$15*H428)/('Exposure Inputs'!$E$8*'Exposure Inputs'!$E$13*'Exposure Inputs'!$C$16)</f>
        <v>2.6281816884775106E-5</v>
      </c>
      <c r="Y428" s="40">
        <f>($F428*(1-('Exposure Inputs'!$C$17)/100)*'Exposure Inputs'!$E$7*'Exposure Inputs'!$E$12*'Exposure Inputs'!$C$15*H428)/('Exposure Inputs'!$E$8*'Exposure Inputs'!$C$14*'Exposure Inputs'!$C$16)</f>
        <v>1.6847318515881481E-6</v>
      </c>
      <c r="Z428" s="40">
        <f>($F428*(1-('Exposure Inputs'!$C$17)/100)*'Exposure Inputs'!$E$12*'Exposure Inputs'!$C$15*H428)/('Exposure Inputs'!$C$14*'Exposure Inputs'!$C$16)</f>
        <v>2.7666697379291605E-4</v>
      </c>
      <c r="AA428" s="40">
        <f>'Exposure Inputs'!$E$60/W428</f>
        <v>45989.039974909814</v>
      </c>
      <c r="AB428" s="40">
        <f>'Exposure Inputs'!$E$61/X428</f>
        <v>19785.542311621262</v>
      </c>
      <c r="AC428" s="40">
        <f>($G428*(1-('Exposure Inputs'!$C$17/100))*'Exposure Inputs'!$F$6*'Exposure Inputs'!$C$15)/('Exposure Inputs'!$F$8*'Exposure Inputs'!$F$11)</f>
        <v>2.7470250984101504E-4</v>
      </c>
      <c r="AD428" s="40">
        <f>($F428*(1-('Exposure Inputs'!$C$17)/100)*'Exposure Inputs'!$F$7*'Exposure Inputs'!$F$12*'Exposure Inputs'!$C$15*H428)/('Exposure Inputs'!$F$8*'Exposure Inputs'!$F$13*'Exposure Inputs'!$C$16)</f>
        <v>2.3935589951027985E-5</v>
      </c>
      <c r="AE428" s="40">
        <f>($F428*(1-('Exposure Inputs'!$C$17)/100)*'Exposure Inputs'!$F$7*'Exposure Inputs'!$F$12*'Exposure Inputs'!$C$15*H428)/('Exposure Inputs'!$F$8*'Exposure Inputs'!$C$14*'Exposure Inputs'!$C$16)</f>
        <v>1.5343326891684608E-6</v>
      </c>
      <c r="AF428" s="40">
        <f>($F428*(1-('Exposure Inputs'!$C$17)/100)*'Exposure Inputs'!$F$12*'Exposure Inputs'!$C$15*H428)/('Exposure Inputs'!$C$14*'Exposure Inputs'!$C$16)</f>
        <v>2.7666697379291605E-4</v>
      </c>
      <c r="AG428" s="40">
        <f>'Exposure Inputs'!$E$60/AC428</f>
        <v>45867.800797642114</v>
      </c>
      <c r="AH428" s="40">
        <f>'Exposure Inputs'!$E$61/AD428</f>
        <v>21724.971102191994</v>
      </c>
      <c r="AI428" s="40">
        <f>($G428*(1-('Exposure Inputs'!$C$17/100))*'Exposure Inputs'!$G$6*'Exposure Inputs'!$C$15)/('Exposure Inputs'!$G$8*'Exposure Inputs'!$G$11)</f>
        <v>3.5051380574901742E-4</v>
      </c>
      <c r="AJ428" s="40">
        <f>($F428*(1-('Exposure Inputs'!$C$17)/100)*'Exposure Inputs'!$G$7*'Exposure Inputs'!$G$12*'Exposure Inputs'!$C$15*H428)/('Exposure Inputs'!$G$8*'Exposure Inputs'!$G$13*'Exposure Inputs'!$C$16)</f>
        <v>3.990268580515189E-5</v>
      </c>
      <c r="AK428" s="40">
        <f>($F428*(1-('Exposure Inputs'!$C$17)/100)*'Exposure Inputs'!$G$7*'Exposure Inputs'!$G$12*'Exposure Inputs'!$C$15*H428)/('Exposure Inputs'!$G$8*'Exposure Inputs'!$C$14*'Exposure Inputs'!$C$16)</f>
        <v>2.5578644746892237E-6</v>
      </c>
      <c r="AL428" s="40">
        <f>($F428*(1-('Exposure Inputs'!$C$17)/100)*'Exposure Inputs'!$G$12*'Exposure Inputs'!$C$15*H428)/('Exposure Inputs'!$C$14*'Exposure Inputs'!$C$16)</f>
        <v>2.7666697379291605E-4</v>
      </c>
      <c r="AM428" s="40">
        <f>'Exposure Inputs'!$E$60/AI428</f>
        <v>35947.228877547059</v>
      </c>
      <c r="AN428" s="40">
        <f>'Exposure Inputs'!$E$61/AJ428</f>
        <v>13031.704245152894</v>
      </c>
      <c r="AO428" s="40">
        <f>($G428*(1-('Exposure Inputs'!$C$17/100))*'Exposure Inputs'!$H$6*'Exposure Inputs'!$C$15)/('Exposure Inputs'!$H$8*'Exposure Inputs'!$H$11)</f>
        <v>4.4487782690341189E-4</v>
      </c>
      <c r="AP428" s="40">
        <f>($F428*(1-('Exposure Inputs'!$C$17)/100)*'Exposure Inputs'!$H$7*'Exposure Inputs'!$H$12*'Exposure Inputs'!$C$15*H428)/('Exposure Inputs'!$H$8*'Exposure Inputs'!$H$13*'Exposure Inputs'!$C$16)</f>
        <v>5.1951909523336451E-5</v>
      </c>
      <c r="AQ428" s="40">
        <f>($F428*(1-('Exposure Inputs'!$C$17)/100)*'Exposure Inputs'!$H$7*'Exposure Inputs'!$H$12*'Exposure Inputs'!$C$15*H428)/('Exposure Inputs'!$H$8*'Exposure Inputs'!$C$14*'Exposure Inputs'!$C$16)</f>
        <v>3.3302506104702853E-6</v>
      </c>
      <c r="AR428" s="40">
        <f>($F428*(1-('Exposure Inputs'!$C$17)/100)*'Exposure Inputs'!$H$12*'Exposure Inputs'!$C$15*H428)/('Exposure Inputs'!$C$14*'Exposure Inputs'!$C$16)</f>
        <v>2.7666697379291605E-4</v>
      </c>
      <c r="AS428" s="40">
        <f>'Exposure Inputs'!$E$60/AO428</f>
        <v>28322.382546468438</v>
      </c>
      <c r="AT428" s="40">
        <f>'Exposure Inputs'!$E$61/AP428</f>
        <v>10009.256729368522</v>
      </c>
    </row>
    <row r="429" spans="1:46" s="35" customFormat="1">
      <c r="A429" s="47">
        <v>2023</v>
      </c>
      <c r="B429" s="48">
        <v>110039840740</v>
      </c>
      <c r="C429" s="48" t="s">
        <v>361</v>
      </c>
      <c r="D429" s="48" t="s">
        <v>287</v>
      </c>
      <c r="E429" s="48" t="s">
        <v>362</v>
      </c>
      <c r="F429" s="48">
        <v>5.1968580000000004E-3</v>
      </c>
      <c r="G429" s="48">
        <v>1.0668676E-2</v>
      </c>
      <c r="H429" s="48">
        <v>365</v>
      </c>
      <c r="I429" s="40">
        <f t="shared" si="7"/>
        <v>1.453123447253077E-9</v>
      </c>
      <c r="J429" s="40">
        <f>($G429*(1-('Exposure Inputs'!$C$17/100))*'Exposure Inputs'!$C$6*1*'Exposure Inputs'!$C$15)/('Exposure Inputs'!$C$8*'Exposure Inputs'!$C$11)</f>
        <v>4.2933232223245617E-7</v>
      </c>
      <c r="K429" s="40">
        <f>($F429*(1-('Exposure Inputs'!$C$17)/100)*'Exposure Inputs'!$C$7*'Exposure Inputs'!$C$12*'Exposure Inputs'!$C$15*H429)/('Exposure Inputs'!$C$8*'Exposure Inputs'!$C$13*'Exposure Inputs'!$C$16)</f>
        <v>5.7140365439473696E-8</v>
      </c>
      <c r="L429" s="40">
        <f>($F429*(1-('Exposure Inputs'!$C$17)/100)*'Exposure Inputs'!$C$7*'Exposure Inputs'!$C$12*'Exposure Inputs'!$C$15*H429)/('Exposure Inputs'!$C$8*'Exposure Inputs'!$C$14*'Exposure Inputs'!$C$16)</f>
        <v>4.1756420898076928E-8</v>
      </c>
      <c r="M429" s="40">
        <f>($F429*(1-('Exposure Inputs'!$C$17)/100)*'Exposure Inputs'!$C$12*'Exposure Inputs'!$C$15*H429)/('Exposure Inputs'!$C$14*'Exposure Inputs'!$C$16)</f>
        <v>3.7977039230769229E-6</v>
      </c>
      <c r="N429" s="40">
        <f>'Exposure Inputs'!$E$60/$J429</f>
        <v>29347895.202676822</v>
      </c>
      <c r="O429" s="40">
        <f>'Exposure Inputs'!$E$61/$K429</f>
        <v>9100396.8210671209</v>
      </c>
      <c r="P429" s="40">
        <f>L429*'Exposure Inputs'!$E$63</f>
        <v>1.453123447253077E-9</v>
      </c>
      <c r="Q429" s="40">
        <f>($G429*(1-('Exposure Inputs'!$C$17/100))*'Exposure Inputs'!$D$6*1*'Exposure Inputs'!$C$15)/('Exposure Inputs'!$D$8*'Exposure Inputs'!$D$11)</f>
        <v>1.506326253957447E-6</v>
      </c>
      <c r="R429" s="40">
        <f>($F429*(1-('Exposure Inputs'!$C$17)/100)*'Exposure Inputs'!$D$7*'Exposure Inputs'!$D$12*'Exposure Inputs'!$C$15*H429)/('Exposure Inputs'!$D$8*'Exposure Inputs'!$D$13*'Exposure Inputs'!$C$16)</f>
        <v>1.4595430978723403E-7</v>
      </c>
      <c r="S429" s="40">
        <f>($F429*(1-('Exposure Inputs'!$C$17)/100)*'Exposure Inputs'!$D$7*'Exposure Inputs'!$D$12*'Exposure Inputs'!$C$15*H429)/('Exposure Inputs'!$D$8*'Exposure Inputs'!$C$14*'Exposure Inputs'!$C$16)</f>
        <v>1.8712090998363335E-9</v>
      </c>
      <c r="T429" s="40">
        <f>($F429*(1-('Exposure Inputs'!$C$17)/100)*'Exposure Inputs'!$D$12*'Exposure Inputs'!$C$15*H429)/('Exposure Inputs'!$C$14*'Exposure Inputs'!$C$16)</f>
        <v>6.6626384615384624E-8</v>
      </c>
      <c r="U429" s="40">
        <f>'Exposure Inputs'!$E$60/Q429</f>
        <v>8364721.7638921561</v>
      </c>
      <c r="V429" s="40">
        <f>'Exposure Inputs'!$E$61/R429</f>
        <v>3562758.7890897766</v>
      </c>
      <c r="W429" s="40">
        <f>($G429*(1-('Exposure Inputs'!$C$17/100))*'Exposure Inputs'!$E$6*'Exposure Inputs'!$C$15)/('Exposure Inputs'!$E$8*'Exposure Inputs'!$E$11)</f>
        <v>3.2989453441340786E-7</v>
      </c>
      <c r="X429" s="40">
        <f>($F429*(1-('Exposure Inputs'!$C$17)/100)*'Exposure Inputs'!$E$7*'Exposure Inputs'!$E$12*'Exposure Inputs'!$C$15*H429)/('Exposure Inputs'!$E$8*'Exposure Inputs'!$E$13*'Exposure Inputs'!$C$16)</f>
        <v>3.1645671620111731E-8</v>
      </c>
      <c r="Y429" s="40">
        <f>($F429*(1-('Exposure Inputs'!$C$17)/100)*'Exposure Inputs'!$E$7*'Exposure Inputs'!$E$12*'Exposure Inputs'!$C$15*H429)/('Exposure Inputs'!$E$8*'Exposure Inputs'!$C$14*'Exposure Inputs'!$C$16)</f>
        <v>2.0285686935969063E-9</v>
      </c>
      <c r="Z429" s="40">
        <f>($F429*(1-('Exposure Inputs'!$C$17)/100)*'Exposure Inputs'!$E$12*'Exposure Inputs'!$C$15*H429)/('Exposure Inputs'!$C$14*'Exposure Inputs'!$C$16)</f>
        <v>3.3313192307692304E-7</v>
      </c>
      <c r="AA429" s="40">
        <f>'Exposure Inputs'!$E$60/W429</f>
        <v>38194024.712789848</v>
      </c>
      <c r="AB429" s="40">
        <f>'Exposure Inputs'!$E$61/X429</f>
        <v>16431947.036621751</v>
      </c>
      <c r="AC429" s="40">
        <f>($G429*(1-('Exposure Inputs'!$C$17/100))*'Exposure Inputs'!$F$6*'Exposure Inputs'!$C$15)/('Exposure Inputs'!$F$8*'Exposure Inputs'!$F$11)</f>
        <v>3.307665217605634E-7</v>
      </c>
      <c r="AD429" s="40">
        <f>($F429*(1-('Exposure Inputs'!$C$17)/100)*'Exposure Inputs'!$F$7*'Exposure Inputs'!$F$12*'Exposure Inputs'!$C$15*H429)/('Exposure Inputs'!$F$8*'Exposure Inputs'!$F$13*'Exposure Inputs'!$C$16)</f>
        <v>2.8820603345070423E-8</v>
      </c>
      <c r="AE429" s="40">
        <f>($F429*(1-('Exposure Inputs'!$C$17)/100)*'Exposure Inputs'!$F$7*'Exposure Inputs'!$F$12*'Exposure Inputs'!$C$15*H429)/('Exposure Inputs'!$F$8*'Exposure Inputs'!$C$14*'Exposure Inputs'!$C$16)</f>
        <v>1.8474745734019504E-9</v>
      </c>
      <c r="AF429" s="40">
        <f>($F429*(1-('Exposure Inputs'!$C$17)/100)*'Exposure Inputs'!$F$12*'Exposure Inputs'!$C$15*H429)/('Exposure Inputs'!$C$14*'Exposure Inputs'!$C$16)</f>
        <v>3.3313192307692304E-7</v>
      </c>
      <c r="AG429" s="40">
        <f>'Exposure Inputs'!$E$60/AC429</f>
        <v>38093335.241227761</v>
      </c>
      <c r="AH429" s="40">
        <f>'Exposure Inputs'!$E$61/AD429</f>
        <v>18042647.954798721</v>
      </c>
      <c r="AI429" s="40">
        <f>($G429*(1-('Exposure Inputs'!$C$17/100))*'Exposure Inputs'!$G$6*'Exposure Inputs'!$C$15)/('Exposure Inputs'!$G$8*'Exposure Inputs'!$G$11)</f>
        <v>4.2205013861635228E-7</v>
      </c>
      <c r="AJ429" s="40">
        <f>($F429*(1-('Exposure Inputs'!$C$17)/100)*'Exposure Inputs'!$G$7*'Exposure Inputs'!$G$12*'Exposure Inputs'!$C$15*H429)/('Exposure Inputs'!$G$8*'Exposure Inputs'!$G$13*'Exposure Inputs'!$C$16)</f>
        <v>4.8046423018867928E-8</v>
      </c>
      <c r="AK429" s="40">
        <f>($F429*(1-('Exposure Inputs'!$C$17)/100)*'Exposure Inputs'!$G$7*'Exposure Inputs'!$G$12*'Exposure Inputs'!$C$15*H429)/('Exposure Inputs'!$G$8*'Exposure Inputs'!$C$14*'Exposure Inputs'!$C$16)</f>
        <v>3.0798989114658927E-9</v>
      </c>
      <c r="AL429" s="40">
        <f>($F429*(1-('Exposure Inputs'!$C$17)/100)*'Exposure Inputs'!$G$12*'Exposure Inputs'!$C$15*H429)/('Exposure Inputs'!$C$14*'Exposure Inputs'!$C$16)</f>
        <v>3.3313192307692304E-7</v>
      </c>
      <c r="AM429" s="40">
        <f>'Exposure Inputs'!$E$60/AI429</f>
        <v>29854272.862716731</v>
      </c>
      <c r="AN429" s="40">
        <f>'Exposure Inputs'!$E$61/AJ429</f>
        <v>10822866.039284443</v>
      </c>
      <c r="AO429" s="40">
        <f>($G429*(1-('Exposure Inputs'!$C$17/100))*'Exposure Inputs'!$H$6*'Exposure Inputs'!$C$15)/('Exposure Inputs'!$H$8*'Exposure Inputs'!$H$11)</f>
        <v>5.3567290483950608E-7</v>
      </c>
      <c r="AP429" s="40">
        <f>($F429*(1-('Exposure Inputs'!$C$17)/100)*'Exposure Inputs'!$H$7*'Exposure Inputs'!$H$12*'Exposure Inputs'!$C$15*H429)/('Exposure Inputs'!$H$8*'Exposure Inputs'!$H$13*'Exposure Inputs'!$C$16)</f>
        <v>6.255477222222223E-8</v>
      </c>
      <c r="AQ429" s="40">
        <f>($F429*(1-('Exposure Inputs'!$C$17)/100)*'Exposure Inputs'!$H$7*'Exposure Inputs'!$H$12*'Exposure Inputs'!$C$15*H429)/('Exposure Inputs'!$H$8*'Exposure Inputs'!$C$14*'Exposure Inputs'!$C$16)</f>
        <v>4.0099212962962969E-9</v>
      </c>
      <c r="AR429" s="40">
        <f>($F429*(1-('Exposure Inputs'!$C$17)/100)*'Exposure Inputs'!$H$12*'Exposure Inputs'!$C$15*H429)/('Exposure Inputs'!$C$14*'Exposure Inputs'!$C$16)</f>
        <v>3.3313192307692304E-7</v>
      </c>
      <c r="AS429" s="40">
        <f>'Exposure Inputs'!$E$60/AO429</f>
        <v>23521816.926273521</v>
      </c>
      <c r="AT429" s="40">
        <f>'Exposure Inputs'!$E$61/AP429</f>
        <v>8312715.1059351619</v>
      </c>
    </row>
    <row r="430" spans="1:46" s="35" customFormat="1">
      <c r="A430" s="47">
        <v>2019</v>
      </c>
      <c r="B430" s="48">
        <v>110037256867</v>
      </c>
      <c r="C430" s="48" t="s">
        <v>363</v>
      </c>
      <c r="D430" s="48" t="s">
        <v>287</v>
      </c>
      <c r="E430" s="48" t="s">
        <v>364</v>
      </c>
      <c r="F430" s="48">
        <v>1.3320974808085501E-2</v>
      </c>
      <c r="G430" s="48">
        <v>2.9537292395781799E-2</v>
      </c>
      <c r="H430" s="48">
        <v>365</v>
      </c>
      <c r="I430" s="40">
        <f t="shared" si="7"/>
        <v>3.7247546178665266E-9</v>
      </c>
      <c r="J430" s="40">
        <f>($G430*(1-('Exposure Inputs'!$C$17/100))*'Exposure Inputs'!$C$6*1*'Exposure Inputs'!$C$15)/('Exposure Inputs'!$C$8*'Exposure Inputs'!$C$11)</f>
        <v>1.1886493072561271E-6</v>
      </c>
      <c r="K430" s="40">
        <f>($F430*(1-('Exposure Inputs'!$C$17)/100)*'Exposure Inputs'!$C$7*'Exposure Inputs'!$C$12*'Exposure Inputs'!$C$15*H430)/('Exposure Inputs'!$C$8*'Exposure Inputs'!$C$13*'Exposure Inputs'!$C$16)</f>
        <v>1.4646645502802434E-7</v>
      </c>
      <c r="L430" s="40">
        <f>($F430*(1-('Exposure Inputs'!$C$17)/100)*'Exposure Inputs'!$C$7*'Exposure Inputs'!$C$12*'Exposure Inputs'!$C$15*H430)/('Exposure Inputs'!$C$8*'Exposure Inputs'!$C$14*'Exposure Inputs'!$C$16)</f>
        <v>1.0703317867432548E-7</v>
      </c>
      <c r="M430" s="40">
        <f>($F430*(1-('Exposure Inputs'!$C$17)/100)*'Exposure Inputs'!$C$12*'Exposure Inputs'!$C$15*H430)/('Exposure Inputs'!$C$14*'Exposure Inputs'!$C$16)</f>
        <v>9.7345585136009433E-6</v>
      </c>
      <c r="N430" s="40">
        <f>'Exposure Inputs'!$E$60/$J430</f>
        <v>10600266.977890885</v>
      </c>
      <c r="O430" s="40">
        <f>'Exposure Inputs'!$E$61/$K430</f>
        <v>3550300.9880351452</v>
      </c>
      <c r="P430" s="40">
        <f>L430*'Exposure Inputs'!$E$63</f>
        <v>3.7247546178665266E-9</v>
      </c>
      <c r="Q430" s="40">
        <f>($G430*(1-('Exposure Inputs'!$C$17/100))*'Exposure Inputs'!$D$6*1*'Exposure Inputs'!$C$15)/('Exposure Inputs'!$D$8*'Exposure Inputs'!$D$11)</f>
        <v>4.1704143050725116E-6</v>
      </c>
      <c r="R430" s="40">
        <f>($F430*(1-('Exposure Inputs'!$C$17)/100)*'Exposure Inputs'!$D$7*'Exposure Inputs'!$D$12*'Exposure Inputs'!$C$15*H430)/('Exposure Inputs'!$D$8*'Exposure Inputs'!$D$13*'Exposure Inputs'!$C$16)</f>
        <v>3.7412099461006095E-7</v>
      </c>
      <c r="S430" s="40">
        <f>($F430*(1-('Exposure Inputs'!$C$17)/100)*'Exposure Inputs'!$D$7*'Exposure Inputs'!$D$12*'Exposure Inputs'!$C$15*H430)/('Exposure Inputs'!$D$8*'Exposure Inputs'!$C$14*'Exposure Inputs'!$C$16)</f>
        <v>4.7964230078212942E-9</v>
      </c>
      <c r="T430" s="40">
        <f>($F430*(1-('Exposure Inputs'!$C$17)/100)*'Exposure Inputs'!$D$12*'Exposure Inputs'!$C$15*H430)/('Exposure Inputs'!$C$14*'Exposure Inputs'!$C$16)</f>
        <v>1.7078172830878847E-7</v>
      </c>
      <c r="U430" s="40">
        <f>'Exposure Inputs'!$E$60/Q430</f>
        <v>3021282.5581080779</v>
      </c>
      <c r="V430" s="40">
        <f>'Exposure Inputs'!$E$61/R430</f>
        <v>1389924.6700709376</v>
      </c>
      <c r="W430" s="40">
        <f>($G430*(1-('Exposure Inputs'!$C$17/100))*'Exposure Inputs'!$E$6*'Exposure Inputs'!$C$15)/('Exposure Inputs'!$E$8*'Exposure Inputs'!$E$11)</f>
        <v>9.1334588497571102E-7</v>
      </c>
      <c r="X430" s="40">
        <f>($F430*(1-('Exposure Inputs'!$C$17)/100)*'Exposure Inputs'!$E$7*'Exposure Inputs'!$E$12*'Exposure Inputs'!$C$15*H430)/('Exposure Inputs'!$E$8*'Exposure Inputs'!$E$13*'Exposure Inputs'!$C$16)</f>
        <v>8.1116550507336293E-8</v>
      </c>
      <c r="Y430" s="40">
        <f>($F430*(1-('Exposure Inputs'!$C$17)/100)*'Exposure Inputs'!$E$7*'Exposure Inputs'!$E$12*'Exposure Inputs'!$C$15*H430)/('Exposure Inputs'!$E$8*'Exposure Inputs'!$C$14*'Exposure Inputs'!$C$16)</f>
        <v>5.1997788786754038E-9</v>
      </c>
      <c r="Z430" s="40">
        <f>($F430*(1-('Exposure Inputs'!$C$17)/100)*'Exposure Inputs'!$E$12*'Exposure Inputs'!$C$15*H430)/('Exposure Inputs'!$C$14*'Exposure Inputs'!$C$16)</f>
        <v>8.5390864154394232E-7</v>
      </c>
      <c r="AA430" s="40">
        <f>'Exposure Inputs'!$E$60/W430</f>
        <v>13795430.85184544</v>
      </c>
      <c r="AB430" s="40">
        <f>'Exposure Inputs'!$E$61/X430</f>
        <v>6410529.0073074605</v>
      </c>
      <c r="AC430" s="40">
        <f>($G430*(1-('Exposure Inputs'!$C$17/100))*'Exposure Inputs'!$F$6*'Exposure Inputs'!$C$15)/('Exposure Inputs'!$F$8*'Exposure Inputs'!$F$11)</f>
        <v>9.1576006881992522E-7</v>
      </c>
      <c r="AD430" s="40">
        <f>($F430*(1-('Exposure Inputs'!$C$17)/100)*'Exposure Inputs'!$F$7*'Exposure Inputs'!$F$12*'Exposure Inputs'!$C$15*H430)/('Exposure Inputs'!$F$8*'Exposure Inputs'!$F$13*'Exposure Inputs'!$C$16)</f>
        <v>7.3875124375826287E-8</v>
      </c>
      <c r="AE430" s="40">
        <f>($F430*(1-('Exposure Inputs'!$C$17)/100)*'Exposure Inputs'!$F$7*'Exposure Inputs'!$F$12*'Exposure Inputs'!$C$15*H430)/('Exposure Inputs'!$F$8*'Exposure Inputs'!$C$14*'Exposure Inputs'!$C$16)</f>
        <v>4.7355848958863012E-9</v>
      </c>
      <c r="AF430" s="40">
        <f>($F430*(1-('Exposure Inputs'!$C$17)/100)*'Exposure Inputs'!$F$12*'Exposure Inputs'!$C$15*H430)/('Exposure Inputs'!$C$14*'Exposure Inputs'!$C$16)</f>
        <v>8.5390864154394232E-7</v>
      </c>
      <c r="AG430" s="40">
        <f>'Exposure Inputs'!$E$60/AC430</f>
        <v>13759062.476088002</v>
      </c>
      <c r="AH430" s="40">
        <f>'Exposure Inputs'!$E$61/AD430</f>
        <v>7038905.2389894389</v>
      </c>
      <c r="AI430" s="40">
        <f>($G430*(1-('Exposure Inputs'!$C$17/100))*'Exposure Inputs'!$G$6*'Exposure Inputs'!$C$15)/('Exposure Inputs'!$G$8*'Exposure Inputs'!$G$11)</f>
        <v>1.1684878564117454E-6</v>
      </c>
      <c r="AJ430" s="40">
        <f>($F430*(1-('Exposure Inputs'!$C$17)/100)*'Exposure Inputs'!$G$7*'Exposure Inputs'!$G$12*'Exposure Inputs'!$C$15*H430)/('Exposure Inputs'!$G$8*'Exposure Inputs'!$G$13*'Exposure Inputs'!$C$16)</f>
        <v>1.2315618218796028E-7</v>
      </c>
      <c r="AK430" s="40">
        <f>($F430*(1-('Exposure Inputs'!$C$17)/100)*'Exposure Inputs'!$G$7*'Exposure Inputs'!$G$12*'Exposure Inputs'!$C$15*H430)/('Exposure Inputs'!$G$8*'Exposure Inputs'!$C$14*'Exposure Inputs'!$C$16)</f>
        <v>7.8946270633307865E-9</v>
      </c>
      <c r="AL430" s="40">
        <f>($F430*(1-('Exposure Inputs'!$C$17)/100)*'Exposure Inputs'!$G$12*'Exposure Inputs'!$C$15*H430)/('Exposure Inputs'!$C$14*'Exposure Inputs'!$C$16)</f>
        <v>8.5390864154394232E-7</v>
      </c>
      <c r="AM430" s="40">
        <f>'Exposure Inputs'!$E$60/AI430</f>
        <v>10783167.262595907</v>
      </c>
      <c r="AN430" s="40">
        <f>'Exposure Inputs'!$E$61/AJ430</f>
        <v>4222280.9343535751</v>
      </c>
      <c r="AO430" s="40">
        <f>($G430*(1-('Exposure Inputs'!$C$17/100))*'Exposure Inputs'!$H$6*'Exposure Inputs'!$C$15)/('Exposure Inputs'!$H$8*'Exposure Inputs'!$H$11)</f>
        <v>1.4830638046128957E-6</v>
      </c>
      <c r="AP430" s="40">
        <f>($F430*(1-('Exposure Inputs'!$C$17)/100)*'Exposure Inputs'!$H$7*'Exposure Inputs'!$H$12*'Exposure Inputs'!$C$15*H430)/('Exposure Inputs'!$H$8*'Exposure Inputs'!$H$13*'Exposure Inputs'!$C$16)</f>
        <v>1.6034506713436248E-7</v>
      </c>
      <c r="AQ430" s="40">
        <f>($F430*(1-('Exposure Inputs'!$C$17)/100)*'Exposure Inputs'!$H$7*'Exposure Inputs'!$H$12*'Exposure Inputs'!$C$15*H430)/('Exposure Inputs'!$H$8*'Exposure Inputs'!$C$14*'Exposure Inputs'!$C$16)</f>
        <v>1.0278529944510416E-8</v>
      </c>
      <c r="AR430" s="40">
        <f>($F430*(1-('Exposure Inputs'!$C$17)/100)*'Exposure Inputs'!$H$12*'Exposure Inputs'!$C$15*H430)/('Exposure Inputs'!$C$14*'Exposure Inputs'!$C$16)</f>
        <v>8.5390864154394232E-7</v>
      </c>
      <c r="AS430" s="40">
        <f>'Exposure Inputs'!$E$60/AO430</f>
        <v>8495925.7725859005</v>
      </c>
      <c r="AT430" s="40">
        <f>'Exposure Inputs'!$E$61/AP430</f>
        <v>3243005.9077792629</v>
      </c>
    </row>
    <row r="431" spans="1:46" s="35" customFormat="1">
      <c r="A431" s="47">
        <v>2020</v>
      </c>
      <c r="B431" s="48">
        <v>110037256867</v>
      </c>
      <c r="C431" s="48" t="s">
        <v>363</v>
      </c>
      <c r="D431" s="48" t="s">
        <v>287</v>
      </c>
      <c r="E431" s="48" t="s">
        <v>364</v>
      </c>
      <c r="F431" s="48">
        <v>1.24780506577363E-2</v>
      </c>
      <c r="G431" s="48">
        <v>2.7668232701950901E-2</v>
      </c>
      <c r="H431" s="48">
        <v>365</v>
      </c>
      <c r="I431" s="40">
        <f t="shared" si="7"/>
        <v>3.4890597331634416E-9</v>
      </c>
      <c r="J431" s="40">
        <f>($G431*(1-('Exposure Inputs'!$C$17/100))*'Exposure Inputs'!$C$6*1*'Exposure Inputs'!$C$15)/('Exposure Inputs'!$C$8*'Exposure Inputs'!$C$11)</f>
        <v>1.1134340004323465E-6</v>
      </c>
      <c r="K431" s="40">
        <f>($F431*(1-('Exposure Inputs'!$C$17)/100)*'Exposure Inputs'!$C$7*'Exposure Inputs'!$C$12*'Exposure Inputs'!$C$15*H431)/('Exposure Inputs'!$C$8*'Exposure Inputs'!$C$13*'Exposure Inputs'!$C$16)</f>
        <v>1.3719835611350496E-7</v>
      </c>
      <c r="L431" s="40">
        <f>($F431*(1-('Exposure Inputs'!$C$17)/100)*'Exposure Inputs'!$C$7*'Exposure Inputs'!$C$12*'Exposure Inputs'!$C$15*H431)/('Exposure Inputs'!$C$8*'Exposure Inputs'!$C$14*'Exposure Inputs'!$C$16)</f>
        <v>1.0026033715986902E-7</v>
      </c>
      <c r="M431" s="40">
        <f>($F431*(1-('Exposure Inputs'!$C$17)/100)*'Exposure Inputs'!$C$12*'Exposure Inputs'!$C$15*H431)/('Exposure Inputs'!$C$14*'Exposure Inputs'!$C$16)</f>
        <v>9.1185754806534514E-6</v>
      </c>
      <c r="N431" s="40">
        <f>'Exposure Inputs'!$E$60/$J431</f>
        <v>11316342.050905054</v>
      </c>
      <c r="O431" s="40">
        <f>'Exposure Inputs'!$E$61/$K431</f>
        <v>3790132.875716099</v>
      </c>
      <c r="P431" s="40">
        <f>L431*'Exposure Inputs'!$E$63</f>
        <v>3.4890597331634416E-9</v>
      </c>
      <c r="Q431" s="40">
        <f>($G431*(1-('Exposure Inputs'!$C$17/100))*'Exposure Inputs'!$D$6*1*'Exposure Inputs'!$C$15)/('Exposure Inputs'!$D$8*'Exposure Inputs'!$D$11)</f>
        <v>3.9065189831946005E-6</v>
      </c>
      <c r="R431" s="40">
        <f>($F431*(1-('Exposure Inputs'!$C$17)/100)*'Exposure Inputs'!$D$7*'Exposure Inputs'!$D$12*'Exposure Inputs'!$C$15*H431)/('Exposure Inputs'!$D$8*'Exposure Inputs'!$D$13*'Exposure Inputs'!$C$16)</f>
        <v>3.5044738017472176E-7</v>
      </c>
      <c r="S431" s="40">
        <f>($F431*(1-('Exposure Inputs'!$C$17)/100)*'Exposure Inputs'!$D$7*'Exposure Inputs'!$D$12*'Exposure Inputs'!$C$15*H431)/('Exposure Inputs'!$D$8*'Exposure Inputs'!$C$14*'Exposure Inputs'!$C$16)</f>
        <v>4.4929151304451504E-9</v>
      </c>
      <c r="T431" s="40">
        <f>($F431*(1-('Exposure Inputs'!$C$17)/100)*'Exposure Inputs'!$D$12*'Exposure Inputs'!$C$15*H431)/('Exposure Inputs'!$C$14*'Exposure Inputs'!$C$16)</f>
        <v>1.5997500843251668E-7</v>
      </c>
      <c r="U431" s="40">
        <f>'Exposure Inputs'!$E$60/Q431</f>
        <v>3225377.9014523579</v>
      </c>
      <c r="V431" s="40">
        <f>'Exposure Inputs'!$E$61/R431</f>
        <v>1483817.6268880789</v>
      </c>
      <c r="W431" s="40">
        <f>($G431*(1-('Exposure Inputs'!$C$17/100))*'Exposure Inputs'!$E$6*'Exposure Inputs'!$C$15)/('Exposure Inputs'!$E$8*'Exposure Inputs'!$E$11)</f>
        <v>8.5555121790669422E-7</v>
      </c>
      <c r="X431" s="40">
        <f>($F431*(1-('Exposure Inputs'!$C$17)/100)*'Exposure Inputs'!$E$7*'Exposure Inputs'!$E$12*'Exposure Inputs'!$C$15*H431)/('Exposure Inputs'!$E$8*'Exposure Inputs'!$E$13*'Exposure Inputs'!$C$16)</f>
        <v>7.5983660429790868E-8</v>
      </c>
      <c r="Y431" s="40">
        <f>($F431*(1-('Exposure Inputs'!$C$17)/100)*'Exposure Inputs'!$E$7*'Exposure Inputs'!$E$12*'Exposure Inputs'!$C$15*H431)/('Exposure Inputs'!$E$8*'Exposure Inputs'!$C$14*'Exposure Inputs'!$C$16)</f>
        <v>4.8707474634481336E-9</v>
      </c>
      <c r="Z431" s="40">
        <f>($F431*(1-('Exposure Inputs'!$C$17)/100)*'Exposure Inputs'!$E$12*'Exposure Inputs'!$C$15*H431)/('Exposure Inputs'!$C$14*'Exposure Inputs'!$C$16)</f>
        <v>7.9987504216258337E-7</v>
      </c>
      <c r="AA431" s="40">
        <f>'Exposure Inputs'!$E$60/W431</f>
        <v>14727347.39461752</v>
      </c>
      <c r="AB431" s="40">
        <f>'Exposure Inputs'!$E$61/X431</f>
        <v>6843576.5934240771</v>
      </c>
      <c r="AC431" s="40">
        <f>($G431*(1-('Exposure Inputs'!$C$17/100))*'Exposure Inputs'!$F$6*'Exposure Inputs'!$C$15)/('Exposure Inputs'!$F$8*'Exposure Inputs'!$F$11)</f>
        <v>8.578126371150624E-7</v>
      </c>
      <c r="AD431" s="40">
        <f>($F431*(1-('Exposure Inputs'!$C$17)/100)*'Exposure Inputs'!$F$7*'Exposure Inputs'!$F$12*'Exposure Inputs'!$C$15*H431)/('Exposure Inputs'!$F$8*'Exposure Inputs'!$F$13*'Exposure Inputs'!$C$16)</f>
        <v>6.920045699272772E-8</v>
      </c>
      <c r="AE431" s="40">
        <f>($F431*(1-('Exposure Inputs'!$C$17)/100)*'Exposure Inputs'!$F$7*'Exposure Inputs'!$F$12*'Exposure Inputs'!$C$15*H431)/('Exposure Inputs'!$F$8*'Exposure Inputs'!$C$14*'Exposure Inputs'!$C$16)</f>
        <v>4.4359267303030601E-9</v>
      </c>
      <c r="AF431" s="40">
        <f>($F431*(1-('Exposure Inputs'!$C$17)/100)*'Exposure Inputs'!$F$12*'Exposure Inputs'!$C$15*H431)/('Exposure Inputs'!$C$14*'Exposure Inputs'!$C$16)</f>
        <v>7.9987504216258337E-7</v>
      </c>
      <c r="AG431" s="40">
        <f>'Exposure Inputs'!$E$60/AC431</f>
        <v>14688522.242310943</v>
      </c>
      <c r="AH431" s="40">
        <f>'Exposure Inputs'!$E$61/AD431</f>
        <v>7514401.2423884263</v>
      </c>
      <c r="AI431" s="40">
        <f>($G431*(1-('Exposure Inputs'!$C$17/100))*'Exposure Inputs'!$G$6*'Exposure Inputs'!$C$15)/('Exposure Inputs'!$G$8*'Exposure Inputs'!$G$11)</f>
        <v>1.0945483251274917E-6</v>
      </c>
      <c r="AJ431" s="40">
        <f>($F431*(1-('Exposure Inputs'!$C$17)/100)*'Exposure Inputs'!$G$7*'Exposure Inputs'!$G$12*'Exposure Inputs'!$C$15*H431)/('Exposure Inputs'!$G$8*'Exposure Inputs'!$G$13*'Exposure Inputs'!$C$16)</f>
        <v>1.1536310985454314E-7</v>
      </c>
      <c r="AK431" s="40">
        <f>($F431*(1-('Exposure Inputs'!$C$17)/100)*'Exposure Inputs'!$G$7*'Exposure Inputs'!$G$12*'Exposure Inputs'!$C$15*H431)/('Exposure Inputs'!$G$8*'Exposure Inputs'!$C$14*'Exposure Inputs'!$C$16)</f>
        <v>7.3950711445219961E-9</v>
      </c>
      <c r="AL431" s="40">
        <f>($F431*(1-('Exposure Inputs'!$C$17)/100)*'Exposure Inputs'!$G$12*'Exposure Inputs'!$C$15*H431)/('Exposure Inputs'!$C$14*'Exposure Inputs'!$C$16)</f>
        <v>7.9987504216258337E-7</v>
      </c>
      <c r="AM431" s="40">
        <f>'Exposure Inputs'!$E$60/AI431</f>
        <v>11511597.71637526</v>
      </c>
      <c r="AN431" s="40">
        <f>'Exposure Inputs'!$E$61/AJ431</f>
        <v>4507506.7814628771</v>
      </c>
      <c r="AO431" s="40">
        <f>($G431*(1-('Exposure Inputs'!$C$17/100))*'Exposure Inputs'!$H$6*'Exposure Inputs'!$C$15)/('Exposure Inputs'!$H$8*'Exposure Inputs'!$H$11)</f>
        <v>1.3892185481337568E-6</v>
      </c>
      <c r="AP431" s="40">
        <f>($F431*(1-('Exposure Inputs'!$C$17)/100)*'Exposure Inputs'!$H$7*'Exposure Inputs'!$H$12*'Exposure Inputs'!$C$15*H431)/('Exposure Inputs'!$H$8*'Exposure Inputs'!$H$13*'Exposure Inputs'!$C$16)</f>
        <v>1.5019875791719618E-7</v>
      </c>
      <c r="AQ431" s="40">
        <f>($F431*(1-('Exposure Inputs'!$C$17)/100)*'Exposure Inputs'!$H$7*'Exposure Inputs'!$H$12*'Exposure Inputs'!$C$15*H431)/('Exposure Inputs'!$H$8*'Exposure Inputs'!$C$14*'Exposure Inputs'!$C$16)</f>
        <v>9.6281255075125756E-9</v>
      </c>
      <c r="AR431" s="40">
        <f>($F431*(1-('Exposure Inputs'!$C$17)/100)*'Exposure Inputs'!$H$12*'Exposure Inputs'!$C$15*H431)/('Exposure Inputs'!$C$14*'Exposure Inputs'!$C$16)</f>
        <v>7.9987504216258337E-7</v>
      </c>
      <c r="AS431" s="40">
        <f>'Exposure Inputs'!$E$60/AO431</f>
        <v>9069847.2295280974</v>
      </c>
      <c r="AT431" s="40">
        <f>'Exposure Inputs'!$E$61/AP431</f>
        <v>3462079.2289552316</v>
      </c>
    </row>
    <row r="432" spans="1:46" s="35" customFormat="1">
      <c r="A432" s="47">
        <v>2022</v>
      </c>
      <c r="B432" s="48">
        <v>110037256867</v>
      </c>
      <c r="C432" s="48" t="s">
        <v>363</v>
      </c>
      <c r="D432" s="48" t="s">
        <v>287</v>
      </c>
      <c r="E432" s="48" t="s">
        <v>364</v>
      </c>
      <c r="F432" s="48">
        <v>0.120271597913105</v>
      </c>
      <c r="G432" s="48">
        <v>0.26668448860897298</v>
      </c>
      <c r="H432" s="48">
        <v>365</v>
      </c>
      <c r="I432" s="40">
        <f t="shared" si="7"/>
        <v>3.3629835367086637E-8</v>
      </c>
      <c r="J432" s="40">
        <f>($G432*(1-('Exposure Inputs'!$C$17/100))*'Exposure Inputs'!$C$6*1*'Exposure Inputs'!$C$15)/('Exposure Inputs'!$C$8*'Exposure Inputs'!$C$11)</f>
        <v>1.0732003746094208E-5</v>
      </c>
      <c r="K432" s="40">
        <f>($F432*(1-('Exposure Inputs'!$C$17)/100)*'Exposure Inputs'!$C$7*'Exposure Inputs'!$C$12*'Exposure Inputs'!$C$15*H432)/('Exposure Inputs'!$C$8*'Exposure Inputs'!$C$13*'Exposure Inputs'!$C$16)</f>
        <v>1.3224073193349251E-6</v>
      </c>
      <c r="L432" s="40">
        <f>($F432*(1-('Exposure Inputs'!$C$17)/100)*'Exposure Inputs'!$C$7*'Exposure Inputs'!$C$12*'Exposure Inputs'!$C$15*H432)/('Exposure Inputs'!$C$8*'Exposure Inputs'!$C$14*'Exposure Inputs'!$C$16)</f>
        <v>9.6637457951398381E-7</v>
      </c>
      <c r="M432" s="40">
        <f>($F432*(1-('Exposure Inputs'!$C$17)/100)*'Exposure Inputs'!$C$12*'Exposure Inputs'!$C$15*H432)/('Exposure Inputs'!$C$14*'Exposure Inputs'!$C$16)</f>
        <v>8.789078309034596E-5</v>
      </c>
      <c r="N432" s="40">
        <f>'Exposure Inputs'!$E$60/$J432</f>
        <v>1174058.4794881039</v>
      </c>
      <c r="O432" s="40">
        <f>'Exposure Inputs'!$E$61/$K432</f>
        <v>393222.26397047035</v>
      </c>
      <c r="P432" s="40">
        <f>L432*'Exposure Inputs'!$E$63</f>
        <v>3.3629835367086637E-8</v>
      </c>
      <c r="Q432" s="40">
        <f>($G432*(1-('Exposure Inputs'!$C$17/100))*'Exposure Inputs'!$D$6*1*'Exposure Inputs'!$C$15)/('Exposure Inputs'!$D$8*'Exposure Inputs'!$D$11)</f>
        <v>3.765358013636479E-5</v>
      </c>
      <c r="R432" s="40">
        <f>($F432*(1-('Exposure Inputs'!$C$17)/100)*'Exposure Inputs'!$D$7*'Exposure Inputs'!$D$12*'Exposure Inputs'!$C$15*H432)/('Exposure Inputs'!$D$8*'Exposure Inputs'!$D$13*'Exposure Inputs'!$C$16)</f>
        <v>3.3778406222403963E-6</v>
      </c>
      <c r="S432" s="40">
        <f>($F432*(1-('Exposure Inputs'!$C$17)/100)*'Exposure Inputs'!$D$7*'Exposure Inputs'!$D$12*'Exposure Inputs'!$C$15*H432)/('Exposure Inputs'!$D$8*'Exposure Inputs'!$C$14*'Exposure Inputs'!$C$16)</f>
        <v>4.3305649003082004E-8</v>
      </c>
      <c r="T432" s="40">
        <f>($F432*(1-('Exposure Inputs'!$C$17)/100)*'Exposure Inputs'!$D$12*'Exposure Inputs'!$C$15*H432)/('Exposure Inputs'!$C$14*'Exposure Inputs'!$C$16)</f>
        <v>1.5419435629885256E-6</v>
      </c>
      <c r="U432" s="40">
        <f>'Exposure Inputs'!$E$60/Q432</f>
        <v>334629.53467819828</v>
      </c>
      <c r="V432" s="40">
        <f>'Exposure Inputs'!$E$61/R432</f>
        <v>153944.5042422112</v>
      </c>
      <c r="W432" s="40">
        <f>($G432*(1-('Exposure Inputs'!$C$17/100))*'Exposure Inputs'!$E$6*'Exposure Inputs'!$C$15)/('Exposure Inputs'!$E$8*'Exposure Inputs'!$E$11)</f>
        <v>8.2463611421824892E-6</v>
      </c>
      <c r="X432" s="40">
        <f>($F432*(1-('Exposure Inputs'!$C$17)/100)*'Exposure Inputs'!$E$7*'Exposure Inputs'!$E$12*'Exposure Inputs'!$C$15*H432)/('Exposure Inputs'!$E$8*'Exposure Inputs'!$E$13*'Exposure Inputs'!$C$16)</f>
        <v>7.3238012137030413E-7</v>
      </c>
      <c r="Y432" s="40">
        <f>($F432*(1-('Exposure Inputs'!$C$17)/100)*'Exposure Inputs'!$E$7*'Exposure Inputs'!$E$12*'Exposure Inputs'!$C$15*H432)/('Exposure Inputs'!$E$8*'Exposure Inputs'!$C$14*'Exposure Inputs'!$C$16)</f>
        <v>4.6947443677583605E-8</v>
      </c>
      <c r="Z432" s="40">
        <f>($F432*(1-('Exposure Inputs'!$C$17)/100)*'Exposure Inputs'!$E$12*'Exposure Inputs'!$C$15*H432)/('Exposure Inputs'!$C$14*'Exposure Inputs'!$C$16)</f>
        <v>7.7097178149426279E-6</v>
      </c>
      <c r="AA432" s="40">
        <f>'Exposure Inputs'!$E$60/W432</f>
        <v>1527946.6643229346</v>
      </c>
      <c r="AB432" s="40">
        <f>'Exposure Inputs'!$E$61/X432</f>
        <v>710013.80953249405</v>
      </c>
      <c r="AC432" s="40">
        <f>($G432*(1-('Exposure Inputs'!$C$17/100))*'Exposure Inputs'!$F$6*'Exposure Inputs'!$C$15)/('Exposure Inputs'!$F$8*'Exposure Inputs'!$F$11)</f>
        <v>8.2681581767676293E-6</v>
      </c>
      <c r="AD432" s="40">
        <f>($F432*(1-('Exposure Inputs'!$C$17)/100)*'Exposure Inputs'!$F$7*'Exposure Inputs'!$F$12*'Exposure Inputs'!$C$15*H432)/('Exposure Inputs'!$F$8*'Exposure Inputs'!$F$13*'Exposure Inputs'!$C$16)</f>
        <v>6.6699917856739573E-7</v>
      </c>
      <c r="AE432" s="40">
        <f>($F432*(1-('Exposure Inputs'!$C$17)/100)*'Exposure Inputs'!$F$7*'Exposure Inputs'!$F$12*'Exposure Inputs'!$C$15*H432)/('Exposure Inputs'!$F$8*'Exposure Inputs'!$C$14*'Exposure Inputs'!$C$16)</f>
        <v>4.2756357600474091E-8</v>
      </c>
      <c r="AF432" s="40">
        <f>($F432*(1-('Exposure Inputs'!$C$17)/100)*'Exposure Inputs'!$F$12*'Exposure Inputs'!$C$15*H432)/('Exposure Inputs'!$C$14*'Exposure Inputs'!$C$16)</f>
        <v>7.7097178149426279E-6</v>
      </c>
      <c r="AG432" s="40">
        <f>'Exposure Inputs'!$E$60/AC432</f>
        <v>1523918.5959702902</v>
      </c>
      <c r="AH432" s="40">
        <f>'Exposure Inputs'!$E$61/AD432</f>
        <v>779611.1550195223</v>
      </c>
      <c r="AI432" s="40">
        <f>($G432*(1-('Exposure Inputs'!$C$17/100))*'Exposure Inputs'!$G$6*'Exposure Inputs'!$C$15)/('Exposure Inputs'!$G$8*'Exposure Inputs'!$G$11)</f>
        <v>1.0549971278933587E-5</v>
      </c>
      <c r="AJ432" s="40">
        <f>($F432*(1-('Exposure Inputs'!$C$17)/100)*'Exposure Inputs'!$G$7*'Exposure Inputs'!$G$12*'Exposure Inputs'!$C$15*H432)/('Exposure Inputs'!$G$8*'Exposure Inputs'!$G$13*'Exposure Inputs'!$C$16)</f>
        <v>1.1119449618381406E-6</v>
      </c>
      <c r="AK432" s="40">
        <f>($F432*(1-('Exposure Inputs'!$C$17)/100)*'Exposure Inputs'!$G$7*'Exposure Inputs'!$G$12*'Exposure Inputs'!$C$15*H432)/('Exposure Inputs'!$G$8*'Exposure Inputs'!$C$14*'Exposure Inputs'!$C$16)</f>
        <v>7.1278523194752597E-8</v>
      </c>
      <c r="AL432" s="40">
        <f>($F432*(1-('Exposure Inputs'!$C$17)/100)*'Exposure Inputs'!$G$12*'Exposure Inputs'!$C$15*H432)/('Exposure Inputs'!$C$14*'Exposure Inputs'!$C$16)</f>
        <v>7.7097178149426279E-6</v>
      </c>
      <c r="AM432" s="40">
        <f>'Exposure Inputs'!$E$60/AI432</f>
        <v>1194316.0475858313</v>
      </c>
      <c r="AN432" s="40">
        <f>'Exposure Inputs'!$E$61/AJ432</f>
        <v>467649.04545310885</v>
      </c>
      <c r="AO432" s="40">
        <f>($G432*(1-('Exposure Inputs'!$C$17/100))*'Exposure Inputs'!$H$6*'Exposure Inputs'!$C$15)/('Exposure Inputs'!$H$8*'Exposure Inputs'!$H$11)</f>
        <v>1.3390195249045592E-5</v>
      </c>
      <c r="AP432" s="40">
        <f>($F432*(1-('Exposure Inputs'!$C$17)/100)*'Exposure Inputs'!$H$7*'Exposure Inputs'!$H$12*'Exposure Inputs'!$C$15*H432)/('Exposure Inputs'!$H$8*'Exposure Inputs'!$H$13*'Exposure Inputs'!$C$16)</f>
        <v>1.4477136785836711E-6</v>
      </c>
      <c r="AQ432" s="40">
        <f>($F432*(1-('Exposure Inputs'!$C$17)/100)*'Exposure Inputs'!$H$7*'Exposure Inputs'!$H$12*'Exposure Inputs'!$C$15*H432)/('Exposure Inputs'!$H$8*'Exposure Inputs'!$C$14*'Exposure Inputs'!$C$16)</f>
        <v>9.2802158883568658E-8</v>
      </c>
      <c r="AR432" s="40">
        <f>($F432*(1-('Exposure Inputs'!$C$17)/100)*'Exposure Inputs'!$H$12*'Exposure Inputs'!$C$15*H432)/('Exposure Inputs'!$C$14*'Exposure Inputs'!$C$16)</f>
        <v>7.7097178149426279E-6</v>
      </c>
      <c r="AS432" s="40">
        <f>'Exposure Inputs'!$E$60/AO432</f>
        <v>940987.02562967374</v>
      </c>
      <c r="AT432" s="40">
        <f>'Exposure Inputs'!$E$61/AP432</f>
        <v>359187.0462319089</v>
      </c>
    </row>
    <row r="433" spans="1:46" s="35" customFormat="1">
      <c r="A433" s="47">
        <v>2023</v>
      </c>
      <c r="B433" s="48">
        <v>110037256867</v>
      </c>
      <c r="C433" s="48" t="s">
        <v>363</v>
      </c>
      <c r="D433" s="48" t="s">
        <v>287</v>
      </c>
      <c r="E433" s="48" t="s">
        <v>364</v>
      </c>
      <c r="F433" s="48">
        <v>1.33066448345059E-2</v>
      </c>
      <c r="G433" s="48">
        <v>2.9505517797770602E-2</v>
      </c>
      <c r="H433" s="48">
        <v>365</v>
      </c>
      <c r="I433" s="40">
        <f t="shared" si="7"/>
        <v>3.7207477312810079E-9</v>
      </c>
      <c r="J433" s="40">
        <f>($G433*(1-('Exposure Inputs'!$C$17/100))*'Exposure Inputs'!$C$6*1*'Exposure Inputs'!$C$15)/('Exposure Inputs'!$C$8*'Exposure Inputs'!$C$11)</f>
        <v>1.1873706235701524E-6</v>
      </c>
      <c r="K433" s="40">
        <f>($F433*(1-('Exposure Inputs'!$C$17)/100)*'Exposure Inputs'!$C$7*'Exposure Inputs'!$C$12*'Exposure Inputs'!$C$15*H433)/('Exposure Inputs'!$C$8*'Exposure Inputs'!$C$13*'Exposure Inputs'!$C$16)</f>
        <v>1.4630889445448612E-7</v>
      </c>
      <c r="L433" s="40">
        <f>($F433*(1-('Exposure Inputs'!$C$17)/100)*'Exposure Inputs'!$C$7*'Exposure Inputs'!$C$12*'Exposure Inputs'!$C$15*H433)/('Exposure Inputs'!$C$8*'Exposure Inputs'!$C$14*'Exposure Inputs'!$C$16)</f>
        <v>1.0691803825520139E-7</v>
      </c>
      <c r="M433" s="40">
        <f>($F433*(1-('Exposure Inputs'!$C$17)/100)*'Exposure Inputs'!$C$12*'Exposure Inputs'!$C$15*H433)/('Exposure Inputs'!$C$14*'Exposure Inputs'!$C$16)</f>
        <v>9.7240866098312356E-6</v>
      </c>
      <c r="N433" s="40">
        <f>'Exposure Inputs'!$E$60/$J433</f>
        <v>10611682.443443544</v>
      </c>
      <c r="O433" s="40">
        <f>'Exposure Inputs'!$E$61/$K433</f>
        <v>3554124.3199111316</v>
      </c>
      <c r="P433" s="40">
        <f>L433*'Exposure Inputs'!$E$63</f>
        <v>3.7207477312810079E-9</v>
      </c>
      <c r="Q433" s="40">
        <f>($G433*(1-('Exposure Inputs'!$C$17/100))*'Exposure Inputs'!$D$6*1*'Exposure Inputs'!$C$15)/('Exposure Inputs'!$D$8*'Exposure Inputs'!$D$11)</f>
        <v>4.1659280022554405E-6</v>
      </c>
      <c r="R433" s="40">
        <f>($F433*(1-('Exposure Inputs'!$C$17)/100)*'Exposure Inputs'!$D$7*'Exposure Inputs'!$D$12*'Exposure Inputs'!$C$15*H433)/('Exposure Inputs'!$D$8*'Exposure Inputs'!$D$13*'Exposure Inputs'!$C$16)</f>
        <v>3.7371853577761258E-7</v>
      </c>
      <c r="S433" s="40">
        <f>($F433*(1-('Exposure Inputs'!$C$17)/100)*'Exposure Inputs'!$D$7*'Exposure Inputs'!$D$12*'Exposure Inputs'!$C$15*H433)/('Exposure Inputs'!$D$8*'Exposure Inputs'!$C$14*'Exposure Inputs'!$C$16)</f>
        <v>4.7912632792001606E-9</v>
      </c>
      <c r="T433" s="40">
        <f>($F433*(1-('Exposure Inputs'!$C$17)/100)*'Exposure Inputs'!$D$12*'Exposure Inputs'!$C$15*H433)/('Exposure Inputs'!$C$14*'Exposure Inputs'!$C$16)</f>
        <v>1.7059801069879359E-7</v>
      </c>
      <c r="U433" s="40">
        <f>'Exposure Inputs'!$E$60/Q433</f>
        <v>3024536.1881382344</v>
      </c>
      <c r="V433" s="40">
        <f>'Exposure Inputs'!$E$61/R433</f>
        <v>1391421.4849365531</v>
      </c>
      <c r="W433" s="40">
        <f>($G433*(1-('Exposure Inputs'!$C$17/100))*'Exposure Inputs'!$E$6*'Exposure Inputs'!$C$15)/('Exposure Inputs'!$E$8*'Exposure Inputs'!$E$11)</f>
        <v>9.1236335760145417E-7</v>
      </c>
      <c r="X433" s="40">
        <f>($F433*(1-('Exposure Inputs'!$C$17)/100)*'Exposure Inputs'!$E$7*'Exposure Inputs'!$E$12*'Exposure Inputs'!$C$15*H433)/('Exposure Inputs'!$E$8*'Exposure Inputs'!$E$13*'Exposure Inputs'!$C$16)</f>
        <v>8.1029289774365534E-8</v>
      </c>
      <c r="Y433" s="40">
        <f>($F433*(1-('Exposure Inputs'!$C$17)/100)*'Exposure Inputs'!$E$7*'Exposure Inputs'!$E$12*'Exposure Inputs'!$C$15*H433)/('Exposure Inputs'!$E$8*'Exposure Inputs'!$C$14*'Exposure Inputs'!$C$16)</f>
        <v>5.1941852419465095E-9</v>
      </c>
      <c r="Z433" s="40">
        <f>($F433*(1-('Exposure Inputs'!$C$17)/100)*'Exposure Inputs'!$E$12*'Exposure Inputs'!$C$15*H433)/('Exposure Inputs'!$C$14*'Exposure Inputs'!$C$16)</f>
        <v>8.5299005349396785E-7</v>
      </c>
      <c r="AA433" s="40">
        <f>'Exposure Inputs'!$E$60/W433</f>
        <v>13810287.200841347</v>
      </c>
      <c r="AB433" s="40">
        <f>'Exposure Inputs'!$E$61/X433</f>
        <v>6417432.5290027093</v>
      </c>
      <c r="AC433" s="40">
        <f>($G433*(1-('Exposure Inputs'!$C$17/100))*'Exposure Inputs'!$F$6*'Exposure Inputs'!$C$15)/('Exposure Inputs'!$F$8*'Exposure Inputs'!$F$11)</f>
        <v>9.1477494439919071E-7</v>
      </c>
      <c r="AD433" s="40">
        <f>($F433*(1-('Exposure Inputs'!$C$17)/100)*'Exposure Inputs'!$F$7*'Exposure Inputs'!$F$12*'Exposure Inputs'!$C$15*H433)/('Exposure Inputs'!$F$8*'Exposure Inputs'!$F$13*'Exposure Inputs'!$C$16)</f>
        <v>7.379565357164363E-8</v>
      </c>
      <c r="AE433" s="40">
        <f>($F433*(1-('Exposure Inputs'!$C$17)/100)*'Exposure Inputs'!$F$7*'Exposure Inputs'!$F$12*'Exposure Inputs'!$C$15*H433)/('Exposure Inputs'!$F$8*'Exposure Inputs'!$C$14*'Exposure Inputs'!$C$16)</f>
        <v>4.7304906135669003E-9</v>
      </c>
      <c r="AF433" s="40">
        <f>($F433*(1-('Exposure Inputs'!$C$17)/100)*'Exposure Inputs'!$F$12*'Exposure Inputs'!$C$15*H433)/('Exposure Inputs'!$C$14*'Exposure Inputs'!$C$16)</f>
        <v>8.5299005349396785E-7</v>
      </c>
      <c r="AG433" s="40">
        <f>'Exposure Inputs'!$E$60/AC433</f>
        <v>13773879.659849532</v>
      </c>
      <c r="AH433" s="40">
        <f>'Exposure Inputs'!$E$61/AD433</f>
        <v>7046485.461303818</v>
      </c>
      <c r="AI433" s="40">
        <f>($G433*(1-('Exposure Inputs'!$C$17/100))*'Exposure Inputs'!$G$6*'Exposure Inputs'!$C$15)/('Exposure Inputs'!$G$8*'Exposure Inputs'!$G$11)</f>
        <v>1.1672308613080321E-6</v>
      </c>
      <c r="AJ433" s="40">
        <f>($F433*(1-('Exposure Inputs'!$C$17)/100)*'Exposure Inputs'!$G$7*'Exposure Inputs'!$G$12*'Exposure Inputs'!$C$15*H433)/('Exposure Inputs'!$G$8*'Exposure Inputs'!$G$13*'Exposure Inputs'!$C$16)</f>
        <v>1.2302369752656398E-7</v>
      </c>
      <c r="AK433" s="40">
        <f>($F433*(1-('Exposure Inputs'!$C$17)/100)*'Exposure Inputs'!$G$7*'Exposure Inputs'!$G$12*'Exposure Inputs'!$C$15*H433)/('Exposure Inputs'!$G$8*'Exposure Inputs'!$C$14*'Exposure Inputs'!$C$16)</f>
        <v>7.8861344568310239E-9</v>
      </c>
      <c r="AL433" s="40">
        <f>($F433*(1-('Exposure Inputs'!$C$17)/100)*'Exposure Inputs'!$G$12*'Exposure Inputs'!$C$15*H433)/('Exposure Inputs'!$C$14*'Exposure Inputs'!$C$16)</f>
        <v>8.5299005349396785E-7</v>
      </c>
      <c r="AM433" s="40">
        <f>'Exposure Inputs'!$E$60/AI433</f>
        <v>10794779.694121592</v>
      </c>
      <c r="AN433" s="40">
        <f>'Exposure Inputs'!$E$61/AJ433</f>
        <v>4226827.9238454746</v>
      </c>
      <c r="AO433" s="40">
        <f>($G433*(1-('Exposure Inputs'!$C$17/100))*'Exposure Inputs'!$H$6*'Exposure Inputs'!$C$15)/('Exposure Inputs'!$H$8*'Exposure Inputs'!$H$11)</f>
        <v>1.4814684059695435E-6</v>
      </c>
      <c r="AP433" s="40">
        <f>($F433*(1-('Exposure Inputs'!$C$17)/100)*'Exposure Inputs'!$H$7*'Exposure Inputs'!$H$12*'Exposure Inputs'!$C$15*H433)/('Exposure Inputs'!$H$8*'Exposure Inputs'!$H$13*'Exposure Inputs'!$C$16)</f>
        <v>1.6017257671164509E-7</v>
      </c>
      <c r="AQ433" s="40">
        <f>($F433*(1-('Exposure Inputs'!$C$17)/100)*'Exposure Inputs'!$H$7*'Exposure Inputs'!$H$12*'Exposure Inputs'!$C$15*H433)/('Exposure Inputs'!$H$8*'Exposure Inputs'!$C$14*'Exposure Inputs'!$C$16)</f>
        <v>1.0267472866131097E-8</v>
      </c>
      <c r="AR433" s="40">
        <f>($F433*(1-('Exposure Inputs'!$C$17)/100)*'Exposure Inputs'!$H$12*'Exposure Inputs'!$C$15*H433)/('Exposure Inputs'!$C$14*'Exposure Inputs'!$C$16)</f>
        <v>8.5299005349396785E-7</v>
      </c>
      <c r="AS433" s="40">
        <f>'Exposure Inputs'!$E$60/AO433</f>
        <v>8505075.0655421223</v>
      </c>
      <c r="AT433" s="40">
        <f>'Exposure Inputs'!$E$61/AP433</f>
        <v>3246498.3124804427</v>
      </c>
    </row>
    <row r="434" spans="1:46" s="35" customFormat="1">
      <c r="A434" s="47">
        <v>2022</v>
      </c>
      <c r="B434" s="48">
        <v>110000732208</v>
      </c>
      <c r="C434" s="48" t="s">
        <v>365</v>
      </c>
      <c r="D434" s="48" t="s">
        <v>287</v>
      </c>
      <c r="E434" s="48" t="s">
        <v>366</v>
      </c>
      <c r="F434" s="48">
        <v>8.1279238000000004E-2</v>
      </c>
      <c r="G434" s="48">
        <v>0.15758596906918601</v>
      </c>
      <c r="H434" s="48">
        <v>365</v>
      </c>
      <c r="I434" s="40">
        <f t="shared" si="7"/>
        <v>2.2726956655860762E-8</v>
      </c>
      <c r="J434" s="40">
        <f>($G434*(1-('Exposure Inputs'!$C$17/100))*'Exposure Inputs'!$C$6*1*'Exposure Inputs'!$C$15)/('Exposure Inputs'!$C$8*'Exposure Inputs'!$C$11)</f>
        <v>6.3416257136054786E-6</v>
      </c>
      <c r="K434" s="40">
        <f>($F434*(1-('Exposure Inputs'!$C$17)/100)*'Exposure Inputs'!$C$7*'Exposure Inputs'!$C$12*'Exposure Inputs'!$C$15*H434)/('Exposure Inputs'!$C$8*'Exposure Inputs'!$C$13*'Exposure Inputs'!$C$16)</f>
        <v>8.9367948132543854E-7</v>
      </c>
      <c r="L434" s="40">
        <f>($F434*(1-('Exposure Inputs'!$C$17)/100)*'Exposure Inputs'!$C$7*'Exposure Inputs'!$C$12*'Exposure Inputs'!$C$15*H434)/('Exposure Inputs'!$C$8*'Exposure Inputs'!$C$14*'Exposure Inputs'!$C$16)</f>
        <v>6.5307346712243579E-7</v>
      </c>
      <c r="M434" s="40">
        <f>($F434*(1-('Exposure Inputs'!$C$17)/100)*'Exposure Inputs'!$C$12*'Exposure Inputs'!$C$15*H434)/('Exposure Inputs'!$C$14*'Exposure Inputs'!$C$16)</f>
        <v>5.9396366230769234E-5</v>
      </c>
      <c r="N434" s="40">
        <f>'Exposure Inputs'!$E$60/$J434</f>
        <v>1986872.2263074676</v>
      </c>
      <c r="O434" s="40">
        <f>'Exposure Inputs'!$E$61/$K434</f>
        <v>581864.09206662653</v>
      </c>
      <c r="P434" s="40">
        <f>L434*'Exposure Inputs'!$E$63</f>
        <v>2.2726956655860762E-8</v>
      </c>
      <c r="Q434" s="40">
        <f>($G434*(1-('Exposure Inputs'!$C$17/100))*'Exposure Inputs'!$D$6*1*'Exposure Inputs'!$C$15)/('Exposure Inputs'!$D$8*'Exposure Inputs'!$D$11)</f>
        <v>2.2249797675385498E-5</v>
      </c>
      <c r="R434" s="40">
        <f>($F434*(1-('Exposure Inputs'!$C$17)/100)*'Exposure Inputs'!$D$7*'Exposure Inputs'!$D$12*'Exposure Inputs'!$C$15*H434)/('Exposure Inputs'!$D$8*'Exposure Inputs'!$D$13*'Exposure Inputs'!$C$16)</f>
        <v>2.282736045957447E-6</v>
      </c>
      <c r="S434" s="40">
        <f>($F434*(1-('Exposure Inputs'!$C$17)/100)*'Exposure Inputs'!$D$7*'Exposure Inputs'!$D$12*'Exposure Inputs'!$C$15*H434)/('Exposure Inputs'!$D$8*'Exposure Inputs'!$C$14*'Exposure Inputs'!$C$16)</f>
        <v>2.9265846743044194E-8</v>
      </c>
      <c r="T434" s="40">
        <f>($F434*(1-('Exposure Inputs'!$C$17)/100)*'Exposure Inputs'!$D$12*'Exposure Inputs'!$C$15*H434)/('Exposure Inputs'!$C$14*'Exposure Inputs'!$C$16)</f>
        <v>1.0420415128205129E-6</v>
      </c>
      <c r="U434" s="40">
        <f>'Exposure Inputs'!$E$60/Q434</f>
        <v>566297.28430920187</v>
      </c>
      <c r="V434" s="40">
        <f>'Exposure Inputs'!$E$61/R434</f>
        <v>227796.81466934414</v>
      </c>
      <c r="W434" s="40">
        <f>($G434*(1-('Exposure Inputs'!$C$17/100))*'Exposure Inputs'!$E$6*'Exposure Inputs'!$C$15)/('Exposure Inputs'!$E$8*'Exposure Inputs'!$E$11)</f>
        <v>4.8728398815527639E-6</v>
      </c>
      <c r="X434" s="40">
        <f>($F434*(1-('Exposure Inputs'!$C$17)/100)*'Exposure Inputs'!$E$7*'Exposure Inputs'!$E$12*'Exposure Inputs'!$C$15*H434)/('Exposure Inputs'!$E$8*'Exposure Inputs'!$E$13*'Exposure Inputs'!$C$16)</f>
        <v>4.9494061128491632E-7</v>
      </c>
      <c r="Y434" s="40">
        <f>($F434*(1-('Exposure Inputs'!$C$17)/100)*'Exposure Inputs'!$E$7*'Exposure Inputs'!$E$12*'Exposure Inputs'!$C$15*H434)/('Exposure Inputs'!$E$8*'Exposure Inputs'!$C$14*'Exposure Inputs'!$C$16)</f>
        <v>3.172696226185361E-8</v>
      </c>
      <c r="Z434" s="40">
        <f>($F434*(1-('Exposure Inputs'!$C$17)/100)*'Exposure Inputs'!$E$12*'Exposure Inputs'!$C$15*H434)/('Exposure Inputs'!$C$14*'Exposure Inputs'!$C$16)</f>
        <v>5.2102075641025643E-6</v>
      </c>
      <c r="AA434" s="40">
        <f>'Exposure Inputs'!$E$60/W434</f>
        <v>2585761.1385303559</v>
      </c>
      <c r="AB434" s="40">
        <f>'Exposure Inputs'!$E$61/X434</f>
        <v>1050631.1022852357</v>
      </c>
      <c r="AC434" s="40">
        <f>($G434*(1-('Exposure Inputs'!$C$17/100))*'Exposure Inputs'!$F$6*'Exposure Inputs'!$C$15)/('Exposure Inputs'!$F$8*'Exposure Inputs'!$F$11)</f>
        <v>4.8857199213175444E-6</v>
      </c>
      <c r="AD434" s="40">
        <f>($F434*(1-('Exposure Inputs'!$C$17)/100)*'Exposure Inputs'!$F$7*'Exposure Inputs'!$F$12*'Exposure Inputs'!$C$15*H434)/('Exposure Inputs'!$F$8*'Exposure Inputs'!$F$13*'Exposure Inputs'!$C$16)</f>
        <v>4.5075633750000005E-7</v>
      </c>
      <c r="AE434" s="40">
        <f>($F434*(1-('Exposure Inputs'!$C$17)/100)*'Exposure Inputs'!$F$7*'Exposure Inputs'!$F$12*'Exposure Inputs'!$C$15*H434)/('Exposure Inputs'!$F$8*'Exposure Inputs'!$C$14*'Exposure Inputs'!$C$16)</f>
        <v>2.8894637019230776E-8</v>
      </c>
      <c r="AF434" s="40">
        <f>($F434*(1-('Exposure Inputs'!$C$17)/100)*'Exposure Inputs'!$F$12*'Exposure Inputs'!$C$15*H434)/('Exposure Inputs'!$C$14*'Exposure Inputs'!$C$16)</f>
        <v>5.2102075641025643E-6</v>
      </c>
      <c r="AG434" s="40">
        <f>'Exposure Inputs'!$E$60/AC434</f>
        <v>2578944.3936446784</v>
      </c>
      <c r="AH434" s="40">
        <f>'Exposure Inputs'!$E$61/AD434</f>
        <v>1153616.6144308508</v>
      </c>
      <c r="AI434" s="40">
        <f>($G434*(1-('Exposure Inputs'!$C$17/100))*'Exposure Inputs'!$G$6*'Exposure Inputs'!$C$15)/('Exposure Inputs'!$G$8*'Exposure Inputs'!$G$11)</f>
        <v>6.23406129210805E-6</v>
      </c>
      <c r="AJ434" s="40">
        <f>($F434*(1-('Exposure Inputs'!$C$17)/100)*'Exposure Inputs'!$G$7*'Exposure Inputs'!$G$12*'Exposure Inputs'!$C$15*H434)/('Exposure Inputs'!$G$8*'Exposure Inputs'!$G$13*'Exposure Inputs'!$C$16)</f>
        <v>7.514495588679246E-7</v>
      </c>
      <c r="AK434" s="40">
        <f>($F434*(1-('Exposure Inputs'!$C$17)/100)*'Exposure Inputs'!$G$7*'Exposure Inputs'!$G$12*'Exposure Inputs'!$C$15*H434)/('Exposure Inputs'!$G$8*'Exposure Inputs'!$C$14*'Exposure Inputs'!$C$16)</f>
        <v>4.8169843517174654E-8</v>
      </c>
      <c r="AL434" s="40">
        <f>($F434*(1-('Exposure Inputs'!$C$17)/100)*'Exposure Inputs'!$G$12*'Exposure Inputs'!$C$15*H434)/('Exposure Inputs'!$C$14*'Exposure Inputs'!$C$16)</f>
        <v>5.2102075641025643E-6</v>
      </c>
      <c r="AM434" s="40">
        <f>'Exposure Inputs'!$E$60/AI434</f>
        <v>2021154.3341658909</v>
      </c>
      <c r="AN434" s="40">
        <f>'Exposure Inputs'!$E$61/AJ434</f>
        <v>691995.88164426037</v>
      </c>
      <c r="AO434" s="40">
        <f>($G434*(1-('Exposure Inputs'!$C$17/100))*'Exposure Inputs'!$H$6*'Exposure Inputs'!$C$15)/('Exposure Inputs'!$H$8*'Exposure Inputs'!$H$11)</f>
        <v>7.9123720519059189E-6</v>
      </c>
      <c r="AP434" s="40">
        <f>($F434*(1-('Exposure Inputs'!$C$17)/100)*'Exposure Inputs'!$H$7*'Exposure Inputs'!$H$12*'Exposure Inputs'!$C$15*H434)/('Exposure Inputs'!$H$8*'Exposure Inputs'!$H$13*'Exposure Inputs'!$C$16)</f>
        <v>9.7836119814814785E-7</v>
      </c>
      <c r="AQ434" s="40">
        <f>($F434*(1-('Exposure Inputs'!$C$17)/100)*'Exposure Inputs'!$H$7*'Exposure Inputs'!$H$12*'Exposure Inputs'!$C$15*H434)/('Exposure Inputs'!$H$8*'Exposure Inputs'!$C$14*'Exposure Inputs'!$C$16)</f>
        <v>6.2715461419753074E-8</v>
      </c>
      <c r="AR434" s="40">
        <f>($F434*(1-('Exposure Inputs'!$C$17)/100)*'Exposure Inputs'!$H$12*'Exposure Inputs'!$C$15*H434)/('Exposure Inputs'!$C$14*'Exposure Inputs'!$C$16)</f>
        <v>5.2102075641025643E-6</v>
      </c>
      <c r="AS434" s="40">
        <f>'Exposure Inputs'!$E$60/AO434</f>
        <v>1592442.8120091916</v>
      </c>
      <c r="AT434" s="40">
        <f>'Exposure Inputs'!$E$61/AP434</f>
        <v>531501.04581443069</v>
      </c>
    </row>
    <row r="435" spans="1:46" s="35" customFormat="1">
      <c r="A435" s="47">
        <v>2023</v>
      </c>
      <c r="B435" s="48">
        <v>110000732208</v>
      </c>
      <c r="C435" s="48" t="s">
        <v>365</v>
      </c>
      <c r="D435" s="48" t="s">
        <v>287</v>
      </c>
      <c r="E435" s="48" t="s">
        <v>366</v>
      </c>
      <c r="F435" s="48">
        <v>7.8399264999999996E-2</v>
      </c>
      <c r="G435" s="48">
        <v>0.15200221425964699</v>
      </c>
      <c r="H435" s="48">
        <v>365</v>
      </c>
      <c r="I435" s="40">
        <f t="shared" si="7"/>
        <v>2.1921670790101914E-8</v>
      </c>
      <c r="J435" s="40">
        <f>($G435*(1-('Exposure Inputs'!$C$17/100))*'Exposure Inputs'!$C$6*1*'Exposure Inputs'!$C$15)/('Exposure Inputs'!$C$8*'Exposure Inputs'!$C$11)</f>
        <v>6.1169224402887111E-6</v>
      </c>
      <c r="K435" s="40">
        <f>($F435*(1-('Exposure Inputs'!$C$17)/100)*'Exposure Inputs'!$C$7*'Exposure Inputs'!$C$12*'Exposure Inputs'!$C$15*H435)/('Exposure Inputs'!$C$8*'Exposure Inputs'!$C$13*'Exposure Inputs'!$C$16)</f>
        <v>8.6201367293201725E-7</v>
      </c>
      <c r="L435" s="40">
        <f>($F435*(1-('Exposure Inputs'!$C$17)/100)*'Exposure Inputs'!$C$7*'Exposure Inputs'!$C$12*'Exposure Inputs'!$C$15*H435)/('Exposure Inputs'!$C$8*'Exposure Inputs'!$C$14*'Exposure Inputs'!$C$16)</f>
        <v>6.2993306868108955E-7</v>
      </c>
      <c r="M435" s="40">
        <f>($F435*(1-('Exposure Inputs'!$C$17)/100)*'Exposure Inputs'!$C$12*'Exposure Inputs'!$C$15*H435)/('Exposure Inputs'!$C$14*'Exposure Inputs'!$C$16)</f>
        <v>5.7291770576923075E-5</v>
      </c>
      <c r="N435" s="40">
        <f>'Exposure Inputs'!$E$60/$J435</f>
        <v>2059859.3693146934</v>
      </c>
      <c r="O435" s="40">
        <f>'Exposure Inputs'!$E$61/$K435</f>
        <v>603238.6913670334</v>
      </c>
      <c r="P435" s="40">
        <f>L435*'Exposure Inputs'!$E$63</f>
        <v>2.1921670790101914E-8</v>
      </c>
      <c r="Q435" s="40">
        <f>($G435*(1-('Exposure Inputs'!$C$17/100))*'Exposure Inputs'!$D$6*1*'Exposure Inputs'!$C$15)/('Exposure Inputs'!$D$8*'Exposure Inputs'!$D$11)</f>
        <v>2.146141901759612E-5</v>
      </c>
      <c r="R435" s="40">
        <f>($F435*(1-('Exposure Inputs'!$C$17)/100)*'Exposure Inputs'!$D$7*'Exposure Inputs'!$D$12*'Exposure Inputs'!$C$15*H435)/('Exposure Inputs'!$D$8*'Exposure Inputs'!$D$13*'Exposure Inputs'!$C$16)</f>
        <v>2.2018516978723407E-6</v>
      </c>
      <c r="S435" s="40">
        <f>($F435*(1-('Exposure Inputs'!$C$17)/100)*'Exposure Inputs'!$D$7*'Exposure Inputs'!$D$12*'Exposure Inputs'!$C$15*H435)/('Exposure Inputs'!$D$8*'Exposure Inputs'!$C$14*'Exposure Inputs'!$C$16)</f>
        <v>2.8228867921440263E-8</v>
      </c>
      <c r="T435" s="40">
        <f>($F435*(1-('Exposure Inputs'!$C$17)/100)*'Exposure Inputs'!$D$12*'Exposure Inputs'!$C$15*H435)/('Exposure Inputs'!$C$14*'Exposure Inputs'!$C$16)</f>
        <v>1.005118782051282E-6</v>
      </c>
      <c r="U435" s="40">
        <f>'Exposure Inputs'!$E$60/Q435</f>
        <v>587100.04169199232</v>
      </c>
      <c r="V435" s="40">
        <f>'Exposure Inputs'!$E$61/R435</f>
        <v>236164.86092250372</v>
      </c>
      <c r="W435" s="40">
        <f>($G435*(1-('Exposure Inputs'!$C$17/100))*'Exposure Inputs'!$E$6*'Exposure Inputs'!$C$15)/('Exposure Inputs'!$E$8*'Exposure Inputs'!$E$11)</f>
        <v>4.7001802007103139E-6</v>
      </c>
      <c r="X435" s="40">
        <f>($F435*(1-('Exposure Inputs'!$C$17)/100)*'Exposure Inputs'!$E$7*'Exposure Inputs'!$E$12*'Exposure Inputs'!$C$15*H435)/('Exposure Inputs'!$E$8*'Exposure Inputs'!$E$13*'Exposure Inputs'!$C$16)</f>
        <v>4.7740334553072621E-7</v>
      </c>
      <c r="Y435" s="40">
        <f>($F435*(1-('Exposure Inputs'!$C$17)/100)*'Exposure Inputs'!$E$7*'Exposure Inputs'!$E$12*'Exposure Inputs'!$C$15*H435)/('Exposure Inputs'!$E$8*'Exposure Inputs'!$C$14*'Exposure Inputs'!$C$16)</f>
        <v>3.060277855966194E-8</v>
      </c>
      <c r="Z435" s="40">
        <f>($F435*(1-('Exposure Inputs'!$C$17)/100)*'Exposure Inputs'!$E$12*'Exposure Inputs'!$C$15*H435)/('Exposure Inputs'!$C$14*'Exposure Inputs'!$C$16)</f>
        <v>5.0255939102564104E-6</v>
      </c>
      <c r="AA435" s="40">
        <f>'Exposure Inputs'!$E$60/W435</f>
        <v>2680748.2823947533</v>
      </c>
      <c r="AB435" s="40">
        <f>'Exposure Inputs'!$E$61/X435</f>
        <v>1089225.7142059181</v>
      </c>
      <c r="AC435" s="40">
        <f>($G435*(1-('Exposure Inputs'!$C$17/100))*'Exposure Inputs'!$F$6*'Exposure Inputs'!$C$15)/('Exposure Inputs'!$F$8*'Exposure Inputs'!$F$11)</f>
        <v>4.7126038611133516E-6</v>
      </c>
      <c r="AD435" s="40">
        <f>($F435*(1-('Exposure Inputs'!$C$17)/100)*'Exposure Inputs'!$F$7*'Exposure Inputs'!$F$12*'Exposure Inputs'!$C$15*H435)/('Exposure Inputs'!$F$8*'Exposure Inputs'!$F$13*'Exposure Inputs'!$C$16)</f>
        <v>4.3478465624999996E-7</v>
      </c>
      <c r="AE435" s="40">
        <f>($F435*(1-('Exposure Inputs'!$C$17)/100)*'Exposure Inputs'!$F$7*'Exposure Inputs'!$F$12*'Exposure Inputs'!$C$15*H435)/('Exposure Inputs'!$F$8*'Exposure Inputs'!$C$14*'Exposure Inputs'!$C$16)</f>
        <v>2.7870811298076924E-8</v>
      </c>
      <c r="AF435" s="40">
        <f>($F435*(1-('Exposure Inputs'!$C$17)/100)*'Exposure Inputs'!$F$12*'Exposure Inputs'!$C$15*H435)/('Exposure Inputs'!$C$14*'Exposure Inputs'!$C$16)</f>
        <v>5.0255939102564104E-6</v>
      </c>
      <c r="AG435" s="40">
        <f>'Exposure Inputs'!$E$60/AC435</f>
        <v>2673681.1264724578</v>
      </c>
      <c r="AH435" s="40">
        <f>'Exposure Inputs'!$E$61/AD435</f>
        <v>1195994.3676140253</v>
      </c>
      <c r="AI435" s="40">
        <f>($G435*(1-('Exposure Inputs'!$C$17/100))*'Exposure Inputs'!$G$6*'Exposure Inputs'!$C$15)/('Exposure Inputs'!$G$8*'Exposure Inputs'!$G$11)</f>
        <v>6.0131693565608778E-6</v>
      </c>
      <c r="AJ435" s="40">
        <f>($F435*(1-('Exposure Inputs'!$C$17)/100)*'Exposure Inputs'!$G$7*'Exposure Inputs'!$G$12*'Exposure Inputs'!$C$15*H435)/('Exposure Inputs'!$G$8*'Exposure Inputs'!$G$13*'Exposure Inputs'!$C$16)</f>
        <v>7.2482339339622642E-7</v>
      </c>
      <c r="AK435" s="40">
        <f>($F435*(1-('Exposure Inputs'!$C$17)/100)*'Exposure Inputs'!$G$7*'Exposure Inputs'!$G$12*'Exposure Inputs'!$C$15*H435)/('Exposure Inputs'!$G$8*'Exposure Inputs'!$C$14*'Exposure Inputs'!$C$16)</f>
        <v>4.6463038038219645E-8</v>
      </c>
      <c r="AL435" s="40">
        <f>($F435*(1-('Exposure Inputs'!$C$17)/100)*'Exposure Inputs'!$G$12*'Exposure Inputs'!$C$15*H435)/('Exposure Inputs'!$C$14*'Exposure Inputs'!$C$16)</f>
        <v>5.0255939102564104E-6</v>
      </c>
      <c r="AM435" s="40">
        <f>'Exposure Inputs'!$E$60/AI435</f>
        <v>2095400.8199107731</v>
      </c>
      <c r="AN435" s="40">
        <f>'Exposure Inputs'!$E$61/AJ435</f>
        <v>717416.1385209884</v>
      </c>
      <c r="AO435" s="40">
        <f>($G435*(1-('Exposure Inputs'!$C$17/100))*'Exposure Inputs'!$H$6*'Exposure Inputs'!$C$15)/('Exposure Inputs'!$H$8*'Exposure Inputs'!$H$11)</f>
        <v>7.6320124122714102E-6</v>
      </c>
      <c r="AP435" s="40">
        <f>($F435*(1-('Exposure Inputs'!$C$17)/100)*'Exposure Inputs'!$H$7*'Exposure Inputs'!$H$12*'Exposure Inputs'!$C$15*H435)/('Exposure Inputs'!$H$8*'Exposure Inputs'!$H$13*'Exposure Inputs'!$C$16)</f>
        <v>9.4369485648148131E-7</v>
      </c>
      <c r="AQ435" s="40">
        <f>($F435*(1-('Exposure Inputs'!$C$17)/100)*'Exposure Inputs'!$H$7*'Exposure Inputs'!$H$12*'Exposure Inputs'!$C$15*H435)/('Exposure Inputs'!$H$8*'Exposure Inputs'!$C$14*'Exposure Inputs'!$C$16)</f>
        <v>6.0493260030864188E-8</v>
      </c>
      <c r="AR435" s="40">
        <f>($F435*(1-('Exposure Inputs'!$C$17)/100)*'Exposure Inputs'!$H$12*'Exposure Inputs'!$C$15*H435)/('Exposure Inputs'!$C$14*'Exposure Inputs'!$C$16)</f>
        <v>5.0255939102564104E-6</v>
      </c>
      <c r="AS435" s="40">
        <f>'Exposure Inputs'!$E$60/AO435</f>
        <v>1650940.7112258661</v>
      </c>
      <c r="AT435" s="40">
        <f>'Exposure Inputs'!$E$61/AP435</f>
        <v>551025.57402802189</v>
      </c>
    </row>
    <row r="436" spans="1:46" s="35" customFormat="1">
      <c r="A436" s="47">
        <v>2021</v>
      </c>
      <c r="B436" s="48">
        <v>110000759741</v>
      </c>
      <c r="C436" s="48" t="s">
        <v>367</v>
      </c>
      <c r="D436" s="48" t="s">
        <v>287</v>
      </c>
      <c r="E436" s="48" t="s">
        <v>368</v>
      </c>
      <c r="F436" s="48">
        <v>2.3946394224824998</v>
      </c>
      <c r="G436" s="48">
        <v>2.3946394224824998</v>
      </c>
      <c r="H436" s="48">
        <v>365</v>
      </c>
      <c r="I436" s="40">
        <f t="shared" si="7"/>
        <v>6.6957894414776921E-7</v>
      </c>
      <c r="J436" s="40">
        <f>($G436*(1-('Exposure Inputs'!$C$17/100))*'Exposure Inputs'!$C$6*1*'Exposure Inputs'!$C$15)/('Exposure Inputs'!$C$8*'Exposure Inputs'!$C$11)</f>
        <v>9.6365856847072614E-5</v>
      </c>
      <c r="K436" s="40">
        <f>($F436*(1-('Exposure Inputs'!$C$17)/100)*'Exposure Inputs'!$C$7*'Exposure Inputs'!$C$12*'Exposure Inputs'!$C$15*H436)/('Exposure Inputs'!$C$8*'Exposure Inputs'!$C$13*'Exposure Inputs'!$C$16)</f>
        <v>2.6329480562374469E-5</v>
      </c>
      <c r="L436" s="40">
        <f>($F436*(1-('Exposure Inputs'!$C$17)/100)*'Exposure Inputs'!$C$7*'Exposure Inputs'!$C$12*'Exposure Inputs'!$C$15*H436)/('Exposure Inputs'!$C$8*'Exposure Inputs'!$C$14*'Exposure Inputs'!$C$16)</f>
        <v>1.9240774257119805E-5</v>
      </c>
      <c r="M436" s="40">
        <f>($F436*(1-('Exposure Inputs'!$C$17)/100)*'Exposure Inputs'!$C$12*'Exposure Inputs'!$C$15*H436)/('Exposure Inputs'!$C$14*'Exposure Inputs'!$C$16)</f>
        <v>1.7499288087372113E-3</v>
      </c>
      <c r="N436" s="40">
        <f>'Exposure Inputs'!$E$60/$J436</f>
        <v>130751.70410195715</v>
      </c>
      <c r="O436" s="40">
        <f>'Exposure Inputs'!$E$61/$K436</f>
        <v>19749.724981019714</v>
      </c>
      <c r="P436" s="40">
        <f>L436*'Exposure Inputs'!$E$63</f>
        <v>6.6957894414776921E-7</v>
      </c>
      <c r="Q436" s="40">
        <f>($G436*(1-('Exposure Inputs'!$C$17/100))*'Exposure Inputs'!$D$6*1*'Exposure Inputs'!$C$15)/('Exposure Inputs'!$D$8*'Exposure Inputs'!$D$11)</f>
        <v>3.3810270654455047E-4</v>
      </c>
      <c r="R436" s="40">
        <f>($F436*(1-('Exposure Inputs'!$C$17)/100)*'Exposure Inputs'!$D$7*'Exposure Inputs'!$D$12*'Exposure Inputs'!$C$15*H436)/('Exposure Inputs'!$D$8*'Exposure Inputs'!$D$13*'Exposure Inputs'!$C$16)</f>
        <v>6.7253702929295745E-5</v>
      </c>
      <c r="S436" s="40">
        <f>($F436*(1-('Exposure Inputs'!$C$17)/100)*'Exposure Inputs'!$D$7*'Exposure Inputs'!$D$12*'Exposure Inputs'!$C$15*H436)/('Exposure Inputs'!$D$8*'Exposure Inputs'!$C$14*'Exposure Inputs'!$C$16)</f>
        <v>8.6222696063199674E-7</v>
      </c>
      <c r="T436" s="40">
        <f>($F436*(1-('Exposure Inputs'!$C$17)/100)*'Exposure Inputs'!$D$12*'Exposure Inputs'!$C$15*H436)/('Exposure Inputs'!$C$14*'Exposure Inputs'!$C$16)</f>
        <v>3.0700505416442307E-5</v>
      </c>
      <c r="U436" s="40">
        <f>'Exposure Inputs'!$E$60/Q436</f>
        <v>37266.782418790688</v>
      </c>
      <c r="V436" s="40">
        <f>'Exposure Inputs'!$E$61/R436</f>
        <v>7731.9162715349576</v>
      </c>
      <c r="W436" s="40">
        <f>($G436*(1-('Exposure Inputs'!$C$17/100))*'Exposure Inputs'!$E$6*'Exposure Inputs'!$C$15)/('Exposure Inputs'!$E$8*'Exposure Inputs'!$E$11)</f>
        <v>7.4046531862796862E-5</v>
      </c>
      <c r="X436" s="40">
        <f>($F436*(1-('Exposure Inputs'!$C$17)/100)*'Exposure Inputs'!$E$7*'Exposure Inputs'!$E$12*'Exposure Inputs'!$C$15*H436)/('Exposure Inputs'!$E$8*'Exposure Inputs'!$E$13*'Exposure Inputs'!$C$16)</f>
        <v>1.4581882516792874E-5</v>
      </c>
      <c r="Y436" s="40">
        <f>($F436*(1-('Exposure Inputs'!$C$17)/100)*'Exposure Inputs'!$E$7*'Exposure Inputs'!$E$12*'Exposure Inputs'!$C$15*H436)/('Exposure Inputs'!$E$8*'Exposure Inputs'!$C$14*'Exposure Inputs'!$C$16)</f>
        <v>9.3473605876877416E-7</v>
      </c>
      <c r="Z436" s="40">
        <f>($F436*(1-('Exposure Inputs'!$C$17)/100)*'Exposure Inputs'!$E$12*'Exposure Inputs'!$C$15*H436)/('Exposure Inputs'!$C$14*'Exposure Inputs'!$C$16)</f>
        <v>1.5350252708221153E-4</v>
      </c>
      <c r="AA436" s="40">
        <f>'Exposure Inputs'!$E$60/W436</f>
        <v>170163.27008193894</v>
      </c>
      <c r="AB436" s="40">
        <f>'Exposure Inputs'!$E$61/X436</f>
        <v>35660.690545349993</v>
      </c>
      <c r="AC436" s="40">
        <f>($G436*(1-('Exposure Inputs'!$C$17/100))*'Exposure Inputs'!$F$6*'Exposure Inputs'!$C$15)/('Exposure Inputs'!$F$8*'Exposure Inputs'!$F$11)</f>
        <v>7.4242253925909892E-5</v>
      </c>
      <c r="AD436" s="40">
        <f>($F436*(1-('Exposure Inputs'!$C$17)/100)*'Exposure Inputs'!$F$7*'Exposure Inputs'!$F$12*'Exposure Inputs'!$C$15*H436)/('Exposure Inputs'!$F$8*'Exposure Inputs'!$F$13*'Exposure Inputs'!$C$16)</f>
        <v>1.3280130600034989E-5</v>
      </c>
      <c r="AE436" s="40">
        <f>($F436*(1-('Exposure Inputs'!$C$17)/100)*'Exposure Inputs'!$F$7*'Exposure Inputs'!$F$12*'Exposure Inputs'!$C$15*H436)/('Exposure Inputs'!$F$8*'Exposure Inputs'!$C$14*'Exposure Inputs'!$C$16)</f>
        <v>8.5129042307916613E-7</v>
      </c>
      <c r="AF436" s="40">
        <f>($F436*(1-('Exposure Inputs'!$C$17)/100)*'Exposure Inputs'!$F$12*'Exposure Inputs'!$C$15*H436)/('Exposure Inputs'!$C$14*'Exposure Inputs'!$C$16)</f>
        <v>1.5350252708221153E-4</v>
      </c>
      <c r="AG436" s="40">
        <f>'Exposure Inputs'!$E$60/AC436</f>
        <v>169714.67504979277</v>
      </c>
      <c r="AH436" s="40">
        <f>'Exposure Inputs'!$E$61/AD436</f>
        <v>39156.241430233371</v>
      </c>
      <c r="AI436" s="40">
        <f>($G436*(1-('Exposure Inputs'!$C$17/100))*'Exposure Inputs'!$G$6*'Exposure Inputs'!$C$15)/('Exposure Inputs'!$G$8*'Exposure Inputs'!$G$11)</f>
        <v>9.4731333128395744E-5</v>
      </c>
      <c r="AJ436" s="40">
        <f>($F436*(1-('Exposure Inputs'!$C$17)/100)*'Exposure Inputs'!$G$7*'Exposure Inputs'!$G$12*'Exposure Inputs'!$C$15*H436)/('Exposure Inputs'!$G$8*'Exposure Inputs'!$G$13*'Exposure Inputs'!$C$16)</f>
        <v>2.2139119188989149E-5</v>
      </c>
      <c r="AK436" s="40">
        <f>($F436*(1-('Exposure Inputs'!$C$17)/100)*'Exposure Inputs'!$G$7*'Exposure Inputs'!$G$12*'Exposure Inputs'!$C$15*H436)/('Exposure Inputs'!$G$8*'Exposure Inputs'!$C$14*'Exposure Inputs'!$C$16)</f>
        <v>1.4191743069864839E-6</v>
      </c>
      <c r="AL436" s="40">
        <f>($F436*(1-('Exposure Inputs'!$C$17)/100)*'Exposure Inputs'!$G$12*'Exposure Inputs'!$C$15*H436)/('Exposure Inputs'!$C$14*'Exposure Inputs'!$C$16)</f>
        <v>1.5350252708221153E-4</v>
      </c>
      <c r="AM436" s="40">
        <f>'Exposure Inputs'!$E$60/AI436</f>
        <v>133007.73444117347</v>
      </c>
      <c r="AN436" s="40">
        <f>'Exposure Inputs'!$E$61/AJ436</f>
        <v>23487.835968588177</v>
      </c>
      <c r="AO436" s="40">
        <f>($G436*(1-('Exposure Inputs'!$C$17/100))*'Exposure Inputs'!$H$6*'Exposure Inputs'!$C$15)/('Exposure Inputs'!$H$8*'Exposure Inputs'!$H$11)</f>
        <v>1.2023454976834969E-4</v>
      </c>
      <c r="AP436" s="40">
        <f>($F436*(1-('Exposure Inputs'!$C$17)/100)*'Exposure Inputs'!$H$7*'Exposure Inputs'!$H$12*'Exposure Inputs'!$C$15*H436)/('Exposure Inputs'!$H$8*'Exposure Inputs'!$H$13*'Exposure Inputs'!$C$16)</f>
        <v>2.8824363418770826E-5</v>
      </c>
      <c r="AQ436" s="40">
        <f>($F436*(1-('Exposure Inputs'!$C$17)/100)*'Exposure Inputs'!$H$7*'Exposure Inputs'!$H$12*'Exposure Inputs'!$C$15*H436)/('Exposure Inputs'!$H$8*'Exposure Inputs'!$C$14*'Exposure Inputs'!$C$16)</f>
        <v>1.8477156037673607E-6</v>
      </c>
      <c r="AR436" s="40">
        <f>($F436*(1-('Exposure Inputs'!$C$17)/100)*'Exposure Inputs'!$H$12*'Exposure Inputs'!$C$15*H436)/('Exposure Inputs'!$C$14*'Exposure Inputs'!$C$16)</f>
        <v>1.5350252708221153E-4</v>
      </c>
      <c r="AS436" s="40">
        <f>'Exposure Inputs'!$E$60/AO436</f>
        <v>104795.16931094958</v>
      </c>
      <c r="AT436" s="40">
        <f>'Exposure Inputs'!$E$61/AP436</f>
        <v>18040.294331751618</v>
      </c>
    </row>
    <row r="437" spans="1:46" s="35" customFormat="1">
      <c r="A437" s="47">
        <v>2023</v>
      </c>
      <c r="B437" s="48">
        <v>110000759741</v>
      </c>
      <c r="C437" s="48" t="s">
        <v>367</v>
      </c>
      <c r="D437" s="48" t="s">
        <v>287</v>
      </c>
      <c r="E437" s="48" t="s">
        <v>368</v>
      </c>
      <c r="F437" s="48">
        <v>2.1360038959958501</v>
      </c>
      <c r="G437" s="48">
        <v>2.1360038959958501</v>
      </c>
      <c r="H437" s="48">
        <v>365</v>
      </c>
      <c r="I437" s="40">
        <f t="shared" si="7"/>
        <v>5.9726037245879965E-7</v>
      </c>
      <c r="J437" s="40">
        <f>($G437*(1-('Exposure Inputs'!$C$17/100))*'Exposure Inputs'!$C$6*1*'Exposure Inputs'!$C$15)/('Exposure Inputs'!$C$8*'Exposure Inputs'!$C$11)</f>
        <v>8.5957762047087383E-5</v>
      </c>
      <c r="K437" s="40">
        <f>($F437*(1-('Exposure Inputs'!$C$17)/100)*'Exposure Inputs'!$C$7*'Exposure Inputs'!$C$12*'Exposure Inputs'!$C$15*H437)/('Exposure Inputs'!$C$8*'Exposure Inputs'!$C$13*'Exposure Inputs'!$C$16)</f>
        <v>2.3485737573999987E-5</v>
      </c>
      <c r="L437" s="40">
        <f>($F437*(1-('Exposure Inputs'!$C$17)/100)*'Exposure Inputs'!$C$7*'Exposure Inputs'!$C$12*'Exposure Inputs'!$C$15*H437)/('Exposure Inputs'!$C$8*'Exposure Inputs'!$C$14*'Exposure Inputs'!$C$16)</f>
        <v>1.7162654380999992E-5</v>
      </c>
      <c r="M437" s="40">
        <f>($F437*(1-('Exposure Inputs'!$C$17)/100)*'Exposure Inputs'!$C$12*'Exposure Inputs'!$C$15*H437)/('Exposure Inputs'!$C$14*'Exposure Inputs'!$C$16)</f>
        <v>1.5609259239969674E-3</v>
      </c>
      <c r="N437" s="40">
        <f>'Exposure Inputs'!$E$60/$J437</f>
        <v>146583.62083807812</v>
      </c>
      <c r="O437" s="40">
        <f>'Exposure Inputs'!$E$61/$K437</f>
        <v>22141.097266439221</v>
      </c>
      <c r="P437" s="40">
        <f>L437*'Exposure Inputs'!$E$63</f>
        <v>5.9726037245879965E-7</v>
      </c>
      <c r="Q437" s="40">
        <f>($G437*(1-('Exposure Inputs'!$C$17/100))*'Exposure Inputs'!$D$6*1*'Exposure Inputs'!$C$15)/('Exposure Inputs'!$D$8*'Exposure Inputs'!$D$11)</f>
        <v>3.0158557135805244E-4</v>
      </c>
      <c r="R437" s="40">
        <f>($F437*(1-('Exposure Inputs'!$C$17)/100)*'Exposure Inputs'!$D$7*'Exposure Inputs'!$D$12*'Exposure Inputs'!$C$15*H437)/('Exposure Inputs'!$D$8*'Exposure Inputs'!$D$13*'Exposure Inputs'!$C$16)</f>
        <v>5.998989665350047E-5</v>
      </c>
      <c r="S437" s="40">
        <f>($F437*(1-('Exposure Inputs'!$C$17)/100)*'Exposure Inputs'!$D$7*'Exposure Inputs'!$D$12*'Exposure Inputs'!$C$15*H437)/('Exposure Inputs'!$D$8*'Exposure Inputs'!$C$14*'Exposure Inputs'!$C$16)</f>
        <v>7.6910123914744188E-7</v>
      </c>
      <c r="T437" s="40">
        <f>($F437*(1-('Exposure Inputs'!$C$17)/100)*'Exposure Inputs'!$D$12*'Exposure Inputs'!$C$15*H437)/('Exposure Inputs'!$C$14*'Exposure Inputs'!$C$16)</f>
        <v>2.7384665333280129E-5</v>
      </c>
      <c r="U437" s="40">
        <f>'Exposure Inputs'!$E$60/Q437</f>
        <v>41779.187058789561</v>
      </c>
      <c r="V437" s="40">
        <f>'Exposure Inputs'!$E$61/R437</f>
        <v>8668.1262847226044</v>
      </c>
      <c r="W437" s="40">
        <f>($G437*(1-('Exposure Inputs'!$C$17/100))*'Exposure Inputs'!$E$6*'Exposure Inputs'!$C$15)/('Exposure Inputs'!$E$8*'Exposure Inputs'!$E$11)</f>
        <v>6.6049059018642638E-5</v>
      </c>
      <c r="X437" s="40">
        <f>($F437*(1-('Exposure Inputs'!$C$17)/100)*'Exposure Inputs'!$E$7*'Exposure Inputs'!$E$12*'Exposure Inputs'!$C$15*H437)/('Exposure Inputs'!$E$8*'Exposure Inputs'!$E$13*'Exposure Inputs'!$C$16)</f>
        <v>1.3006951098522217E-5</v>
      </c>
      <c r="Y437" s="40">
        <f>($F437*(1-('Exposure Inputs'!$C$17)/100)*'Exposure Inputs'!$E$7*'Exposure Inputs'!$E$12*'Exposure Inputs'!$C$15*H437)/('Exposure Inputs'!$E$8*'Exposure Inputs'!$C$14*'Exposure Inputs'!$C$16)</f>
        <v>8.3377891657193711E-7</v>
      </c>
      <c r="Z437" s="40">
        <f>($F437*(1-('Exposure Inputs'!$C$17)/100)*'Exposure Inputs'!$E$12*'Exposure Inputs'!$C$15*H437)/('Exposure Inputs'!$C$14*'Exposure Inputs'!$C$16)</f>
        <v>1.3692332666640067E-4</v>
      </c>
      <c r="AA437" s="40">
        <f>'Exposure Inputs'!$E$60/W437</f>
        <v>190767.29006000818</v>
      </c>
      <c r="AB437" s="40">
        <f>'Exposure Inputs'!$E$61/X437</f>
        <v>39978.623434594119</v>
      </c>
      <c r="AC437" s="40">
        <f>($G437*(1-('Exposure Inputs'!$C$17/100))*'Exposure Inputs'!$F$6*'Exposure Inputs'!$C$15)/('Exposure Inputs'!$F$8*'Exposure Inputs'!$F$11)</f>
        <v>6.6223641916350213E-5</v>
      </c>
      <c r="AD437" s="40">
        <f>($F437*(1-('Exposure Inputs'!$C$17)/100)*'Exposure Inputs'!$F$7*'Exposure Inputs'!$F$12*'Exposure Inputs'!$C$15*H437)/('Exposure Inputs'!$F$8*'Exposure Inputs'!$F$13*'Exposure Inputs'!$C$16)</f>
        <v>1.1845796254202336E-5</v>
      </c>
      <c r="AE437" s="40">
        <f>($F437*(1-('Exposure Inputs'!$C$17)/100)*'Exposure Inputs'!$F$7*'Exposure Inputs'!$F$12*'Exposure Inputs'!$C$15*H437)/('Exposure Inputs'!$F$8*'Exposure Inputs'!$C$14*'Exposure Inputs'!$C$16)</f>
        <v>7.5934591373091911E-7</v>
      </c>
      <c r="AF437" s="40">
        <f>($F437*(1-('Exposure Inputs'!$C$17)/100)*'Exposure Inputs'!$F$12*'Exposure Inputs'!$C$15*H437)/('Exposure Inputs'!$C$14*'Exposure Inputs'!$C$16)</f>
        <v>1.3692332666640067E-4</v>
      </c>
      <c r="AG437" s="40">
        <f>'Exposure Inputs'!$E$60/AC437</f>
        <v>190264.37742453933</v>
      </c>
      <c r="AH437" s="40">
        <f>'Exposure Inputs'!$E$61/AD437</f>
        <v>43897.428998538468</v>
      </c>
      <c r="AI437" s="40">
        <f>($G437*(1-('Exposure Inputs'!$C$17/100))*'Exposure Inputs'!$G$6*'Exposure Inputs'!$C$15)/('Exposure Inputs'!$G$8*'Exposure Inputs'!$G$11)</f>
        <v>8.4499776766125127E-5</v>
      </c>
      <c r="AJ437" s="40">
        <f>($F437*(1-('Exposure Inputs'!$C$17)/100)*'Exposure Inputs'!$G$7*'Exposure Inputs'!$G$12*'Exposure Inputs'!$C$15*H437)/('Exposure Inputs'!$G$8*'Exposure Inputs'!$G$13*'Exposure Inputs'!$C$16)</f>
        <v>1.9747960547886157E-5</v>
      </c>
      <c r="AK437" s="40">
        <f>($F437*(1-('Exposure Inputs'!$C$17)/100)*'Exposure Inputs'!$G$7*'Exposure Inputs'!$G$12*'Exposure Inputs'!$C$15*H437)/('Exposure Inputs'!$G$8*'Exposure Inputs'!$C$14*'Exposure Inputs'!$C$16)</f>
        <v>1.2658949069157794E-6</v>
      </c>
      <c r="AL437" s="40">
        <f>($F437*(1-('Exposure Inputs'!$C$17)/100)*'Exposure Inputs'!$G$12*'Exposure Inputs'!$C$15*H437)/('Exposure Inputs'!$C$14*'Exposure Inputs'!$C$16)</f>
        <v>1.3692332666640067E-4</v>
      </c>
      <c r="AM437" s="40">
        <f>'Exposure Inputs'!$E$60/AI437</f>
        <v>149112.81996488277</v>
      </c>
      <c r="AN437" s="40">
        <f>'Exposure Inputs'!$E$61/AJ437</f>
        <v>26331.833038610228</v>
      </c>
      <c r="AO437" s="40">
        <f>($G437*(1-('Exposure Inputs'!$C$17/100))*'Exposure Inputs'!$H$6*'Exposure Inputs'!$C$15)/('Exposure Inputs'!$H$8*'Exposure Inputs'!$H$11)</f>
        <v>1.0724849191376692E-4</v>
      </c>
      <c r="AP437" s="40">
        <f>($F437*(1-('Exposure Inputs'!$C$17)/100)*'Exposure Inputs'!$H$7*'Exposure Inputs'!$H$12*'Exposure Inputs'!$C$15*H437)/('Exposure Inputs'!$H$8*'Exposure Inputs'!$H$13*'Exposure Inputs'!$C$16)</f>
        <v>2.5711158007357457E-5</v>
      </c>
      <c r="AQ437" s="40">
        <f>($F437*(1-('Exposure Inputs'!$C$17)/100)*'Exposure Inputs'!$H$7*'Exposure Inputs'!$H$12*'Exposure Inputs'!$C$15*H437)/('Exposure Inputs'!$H$8*'Exposure Inputs'!$C$14*'Exposure Inputs'!$C$16)</f>
        <v>1.6481511543177858E-6</v>
      </c>
      <c r="AR437" s="40">
        <f>($F437*(1-('Exposure Inputs'!$C$17)/100)*'Exposure Inputs'!$H$12*'Exposure Inputs'!$C$15*H437)/('Exposure Inputs'!$C$14*'Exposure Inputs'!$C$16)</f>
        <v>1.3692332666640067E-4</v>
      </c>
      <c r="AS437" s="40">
        <f>'Exposure Inputs'!$E$60/AO437</f>
        <v>117484.16947560458</v>
      </c>
      <c r="AT437" s="40">
        <f>'Exposure Inputs'!$E$61/AP437</f>
        <v>20224.682211948515</v>
      </c>
    </row>
    <row r="438" spans="1:46" s="35" customFormat="1">
      <c r="A438" s="47">
        <v>2019</v>
      </c>
      <c r="B438" s="48">
        <v>110001123276</v>
      </c>
      <c r="C438" s="48" t="s">
        <v>369</v>
      </c>
      <c r="D438" s="48" t="s">
        <v>287</v>
      </c>
      <c r="E438" s="48" t="s">
        <v>370</v>
      </c>
      <c r="F438" s="48">
        <v>2.5801588173825598</v>
      </c>
      <c r="G438" s="48">
        <v>2.5801588173825598</v>
      </c>
      <c r="H438" s="48">
        <v>365</v>
      </c>
      <c r="I438" s="40">
        <f t="shared" si="7"/>
        <v>7.2145309245997614E-7</v>
      </c>
      <c r="J438" s="40">
        <f>($G438*(1-('Exposure Inputs'!$C$17/100))*'Exposure Inputs'!$C$6*1*'Exposure Inputs'!$C$15)/('Exposure Inputs'!$C$8*'Exposure Inputs'!$C$11)</f>
        <v>1.0383158854907601E-4</v>
      </c>
      <c r="K438" s="40">
        <f>($F438*(1-('Exposure Inputs'!$C$17)/100)*'Exposure Inputs'!$C$7*'Exposure Inputs'!$C$12*'Exposure Inputs'!$C$15*H438)/('Exposure Inputs'!$C$8*'Exposure Inputs'!$C$13*'Exposure Inputs'!$C$16)</f>
        <v>2.8369298856562889E-5</v>
      </c>
      <c r="L438" s="40">
        <f>($F438*(1-('Exposure Inputs'!$C$17)/100)*'Exposure Inputs'!$C$7*'Exposure Inputs'!$C$12*'Exposure Inputs'!$C$15*H438)/('Exposure Inputs'!$C$8*'Exposure Inputs'!$C$14*'Exposure Inputs'!$C$16)</f>
        <v>2.073141070287288E-5</v>
      </c>
      <c r="M438" s="40">
        <f>($F438*(1-('Exposure Inputs'!$C$17)/100)*'Exposure Inputs'!$C$12*'Exposure Inputs'!$C$15*H438)/('Exposure Inputs'!$C$14*'Exposure Inputs'!$C$16)</f>
        <v>1.8855006742411016E-3</v>
      </c>
      <c r="N438" s="40">
        <f>'Exposure Inputs'!$E$60/$J438</f>
        <v>121350.35374176721</v>
      </c>
      <c r="O438" s="40">
        <f>'Exposure Inputs'!$E$61/$K438</f>
        <v>18329.674012359472</v>
      </c>
      <c r="P438" s="40">
        <f>L438*'Exposure Inputs'!$E$63</f>
        <v>7.2145309245997614E-7</v>
      </c>
      <c r="Q438" s="40">
        <f>($G438*(1-('Exposure Inputs'!$C$17/100))*'Exposure Inputs'!$D$6*1*'Exposure Inputs'!$C$15)/('Exposure Inputs'!$D$8*'Exposure Inputs'!$D$11)</f>
        <v>3.6429646621597171E-4</v>
      </c>
      <c r="R438" s="40">
        <f>($F438*(1-('Exposure Inputs'!$C$17)/100)*'Exposure Inputs'!$D$7*'Exposure Inputs'!$D$12*'Exposure Inputs'!$C$15*H438)/('Exposure Inputs'!$D$8*'Exposure Inputs'!$D$13*'Exposure Inputs'!$C$16)</f>
        <v>7.246403487116977E-5</v>
      </c>
      <c r="S438" s="40">
        <f>($F438*(1-('Exposure Inputs'!$C$17)/100)*'Exposure Inputs'!$D$7*'Exposure Inputs'!$D$12*'Exposure Inputs'!$C$15*H438)/('Exposure Inputs'!$D$8*'Exposure Inputs'!$C$14*'Exposure Inputs'!$C$16)</f>
        <v>9.2902608809192012E-7</v>
      </c>
      <c r="T438" s="40">
        <f>($F438*(1-('Exposure Inputs'!$C$17)/100)*'Exposure Inputs'!$D$12*'Exposure Inputs'!$C$15*H438)/('Exposure Inputs'!$C$14*'Exposure Inputs'!$C$16)</f>
        <v>3.307895919721231E-5</v>
      </c>
      <c r="U438" s="40">
        <f>'Exposure Inputs'!$E$60/Q438</f>
        <v>34587.214448932202</v>
      </c>
      <c r="V438" s="40">
        <f>'Exposure Inputs'!$E$61/R438</f>
        <v>7175.9735836471482</v>
      </c>
      <c r="W438" s="40">
        <f>($G438*(1-('Exposure Inputs'!$C$17/100))*'Exposure Inputs'!$E$6*'Exposure Inputs'!$C$15)/('Exposure Inputs'!$E$8*'Exposure Inputs'!$E$11)</f>
        <v>7.9783123207890876E-5</v>
      </c>
      <c r="X438" s="40">
        <f>($F438*(1-('Exposure Inputs'!$C$17)/100)*'Exposure Inputs'!$E$7*'Exposure Inputs'!$E$12*'Exposure Inputs'!$C$15*H438)/('Exposure Inputs'!$E$8*'Exposure Inputs'!$E$13*'Exposure Inputs'!$C$16)</f>
        <v>1.5711581625402181E-5</v>
      </c>
      <c r="Y438" s="40">
        <f>($F438*(1-('Exposure Inputs'!$C$17)/100)*'Exposure Inputs'!$E$7*'Exposure Inputs'!$E$12*'Exposure Inputs'!$C$15*H438)/('Exposure Inputs'!$E$8*'Exposure Inputs'!$C$14*'Exposure Inputs'!$C$16)</f>
        <v>1.0071526682950117E-6</v>
      </c>
      <c r="Z438" s="40">
        <f>($F438*(1-('Exposure Inputs'!$C$17)/100)*'Exposure Inputs'!$E$12*'Exposure Inputs'!$C$15*H438)/('Exposure Inputs'!$C$14*'Exposure Inputs'!$C$16)</f>
        <v>1.6539479598606156E-4</v>
      </c>
      <c r="AA438" s="40">
        <f>'Exposure Inputs'!$E$60/W438</f>
        <v>157928.13684628741</v>
      </c>
      <c r="AB438" s="40">
        <f>'Exposure Inputs'!$E$61/X438</f>
        <v>33096.604301076477</v>
      </c>
      <c r="AC438" s="40">
        <f>($G438*(1-('Exposure Inputs'!$C$17/100))*'Exposure Inputs'!$F$6*'Exposure Inputs'!$C$15)/('Exposure Inputs'!$F$8*'Exposure Inputs'!$F$11)</f>
        <v>7.9994008405117741E-5</v>
      </c>
      <c r="AD438" s="40">
        <f>($F438*(1-('Exposure Inputs'!$C$17)/100)*'Exposure Inputs'!$F$7*'Exposure Inputs'!$F$12*'Exposure Inputs'!$C$15*H438)/('Exposure Inputs'!$F$8*'Exposure Inputs'!$F$13*'Exposure Inputs'!$C$16)</f>
        <v>1.4308979356963142E-5</v>
      </c>
      <c r="AE438" s="40">
        <f>($F438*(1-('Exposure Inputs'!$C$17)/100)*'Exposure Inputs'!$F$7*'Exposure Inputs'!$F$12*'Exposure Inputs'!$C$15*H438)/('Exposure Inputs'!$F$8*'Exposure Inputs'!$C$14*'Exposure Inputs'!$C$16)</f>
        <v>9.172422664719965E-7</v>
      </c>
      <c r="AF438" s="40">
        <f>($F438*(1-('Exposure Inputs'!$C$17)/100)*'Exposure Inputs'!$F$12*'Exposure Inputs'!$C$15*H438)/('Exposure Inputs'!$C$14*'Exposure Inputs'!$C$16)</f>
        <v>1.6539479598606156E-4</v>
      </c>
      <c r="AG438" s="40">
        <f>'Exposure Inputs'!$E$60/AC438</f>
        <v>157511.79683594772</v>
      </c>
      <c r="AH438" s="40">
        <f>'Exposure Inputs'!$E$61/AD438</f>
        <v>36340.816981258256</v>
      </c>
      <c r="AI438" s="40">
        <f>($G438*(1-('Exposure Inputs'!$C$17/100))*'Exposure Inputs'!$G$6*'Exposure Inputs'!$C$15)/('Exposure Inputs'!$G$8*'Exposure Inputs'!$G$11)</f>
        <v>1.0207043371909623E-4</v>
      </c>
      <c r="AJ438" s="40">
        <f>($F438*(1-('Exposure Inputs'!$C$17)/100)*'Exposure Inputs'!$G$7*'Exposure Inputs'!$G$12*'Exposure Inputs'!$C$15*H438)/('Exposure Inputs'!$G$8*'Exposure Inputs'!$G$13*'Exposure Inputs'!$C$16)</f>
        <v>2.3854298500329325E-5</v>
      </c>
      <c r="AK438" s="40">
        <f>($F438*(1-('Exposure Inputs'!$C$17)/100)*'Exposure Inputs'!$G$7*'Exposure Inputs'!$G$12*'Exposure Inputs'!$C$15*H438)/('Exposure Inputs'!$G$8*'Exposure Inputs'!$C$14*'Exposure Inputs'!$C$16)</f>
        <v>1.5291216987390594E-6</v>
      </c>
      <c r="AL438" s="40">
        <f>($F438*(1-('Exposure Inputs'!$C$17)/100)*'Exposure Inputs'!$G$12*'Exposure Inputs'!$C$15*H438)/('Exposure Inputs'!$C$14*'Exposure Inputs'!$C$16)</f>
        <v>1.6539479598606156E-4</v>
      </c>
      <c r="AM438" s="40">
        <f>'Exposure Inputs'!$E$60/AI438</f>
        <v>123444.17027438065</v>
      </c>
      <c r="AN438" s="40">
        <f>'Exposure Inputs'!$E$61/AJ438</f>
        <v>21799.006162047524</v>
      </c>
      <c r="AO438" s="40">
        <f>($G438*(1-('Exposure Inputs'!$C$17/100))*'Exposure Inputs'!$H$6*'Exposure Inputs'!$C$15)/('Exposure Inputs'!$H$8*'Exposure Inputs'!$H$11)</f>
        <v>1.2954945568265271E-4</v>
      </c>
      <c r="AP438" s="40">
        <f>($F438*(1-('Exposure Inputs'!$C$17)/100)*'Exposure Inputs'!$H$7*'Exposure Inputs'!$H$12*'Exposure Inputs'!$C$15*H438)/('Exposure Inputs'!$H$8*'Exposure Inputs'!$H$13*'Exposure Inputs'!$C$16)</f>
        <v>3.1057467246271551E-5</v>
      </c>
      <c r="AQ438" s="40">
        <f>($F438*(1-('Exposure Inputs'!$C$17)/100)*'Exposure Inputs'!$H$7*'Exposure Inputs'!$H$12*'Exposure Inputs'!$C$15*H438)/('Exposure Inputs'!$H$8*'Exposure Inputs'!$C$14*'Exposure Inputs'!$C$16)</f>
        <v>1.9908632850174069E-6</v>
      </c>
      <c r="AR438" s="40">
        <f>($F438*(1-('Exposure Inputs'!$C$17)/100)*'Exposure Inputs'!$H$12*'Exposure Inputs'!$C$15*H438)/('Exposure Inputs'!$C$14*'Exposure Inputs'!$C$16)</f>
        <v>1.6539479598606156E-4</v>
      </c>
      <c r="AS438" s="40">
        <f>'Exposure Inputs'!$E$60/AO438</f>
        <v>97260.153920408949</v>
      </c>
      <c r="AT438" s="40">
        <f>'Exposure Inputs'!$E$61/AP438</f>
        <v>16743.15538600225</v>
      </c>
    </row>
    <row r="439" spans="1:46" s="35" customFormat="1">
      <c r="A439" s="47">
        <v>2020</v>
      </c>
      <c r="B439" s="48">
        <v>110001123276</v>
      </c>
      <c r="C439" s="48" t="s">
        <v>369</v>
      </c>
      <c r="D439" s="48" t="s">
        <v>287</v>
      </c>
      <c r="E439" s="48" t="s">
        <v>370</v>
      </c>
      <c r="F439" s="48">
        <v>1.1060760507273799</v>
      </c>
      <c r="G439" s="48">
        <v>1.1060760507273799</v>
      </c>
      <c r="H439" s="48">
        <v>365</v>
      </c>
      <c r="I439" s="40">
        <f t="shared" si="7"/>
        <v>3.092763057518677E-7</v>
      </c>
      <c r="J439" s="40">
        <f>($G439*(1-('Exposure Inputs'!$C$17/100))*'Exposure Inputs'!$C$6*1*'Exposure Inputs'!$C$15)/('Exposure Inputs'!$C$8*'Exposure Inputs'!$C$11)</f>
        <v>4.4511071422966636E-5</v>
      </c>
      <c r="K439" s="40">
        <f>($F439*(1-('Exposure Inputs'!$C$17)/100)*'Exposure Inputs'!$C$7*'Exposure Inputs'!$C$12*'Exposure Inputs'!$C$15*H439)/('Exposure Inputs'!$C$8*'Exposure Inputs'!$C$13*'Exposure Inputs'!$C$16)</f>
        <v>1.2161500226177496E-5</v>
      </c>
      <c r="L439" s="40">
        <f>($F439*(1-('Exposure Inputs'!$C$17)/100)*'Exposure Inputs'!$C$7*'Exposure Inputs'!$C$12*'Exposure Inputs'!$C$15*H439)/('Exposure Inputs'!$C$8*'Exposure Inputs'!$C$14*'Exposure Inputs'!$C$16)</f>
        <v>8.8872501652835553E-6</v>
      </c>
      <c r="M439" s="40">
        <f>($F439*(1-('Exposure Inputs'!$C$17)/100)*'Exposure Inputs'!$C$12*'Exposure Inputs'!$C$15*H439)/('Exposure Inputs'!$C$14*'Exposure Inputs'!$C$16)</f>
        <v>8.0828634476231599E-4</v>
      </c>
      <c r="N439" s="40">
        <f>'Exposure Inputs'!$E$60/$J439</f>
        <v>283075.63932282035</v>
      </c>
      <c r="O439" s="40">
        <f>'Exposure Inputs'!$E$61/$K439</f>
        <v>42757.882689563718</v>
      </c>
      <c r="P439" s="40">
        <f>L439*'Exposure Inputs'!$E$63</f>
        <v>3.092763057518677E-7</v>
      </c>
      <c r="Q439" s="40">
        <f>($G439*(1-('Exposure Inputs'!$C$17/100))*'Exposure Inputs'!$D$6*1*'Exposure Inputs'!$C$15)/('Exposure Inputs'!$D$8*'Exposure Inputs'!$D$11)</f>
        <v>1.5616852494950838E-4</v>
      </c>
      <c r="R439" s="40">
        <f>($F439*(1-('Exposure Inputs'!$C$17)/100)*'Exposure Inputs'!$D$7*'Exposure Inputs'!$D$12*'Exposure Inputs'!$C$15*H439)/('Exposure Inputs'!$D$8*'Exposure Inputs'!$D$13*'Exposure Inputs'!$C$16)</f>
        <v>3.1064263552343441E-5</v>
      </c>
      <c r="S439" s="40">
        <f>($F439*(1-('Exposure Inputs'!$C$17)/100)*'Exposure Inputs'!$D$7*'Exposure Inputs'!$D$12*'Exposure Inputs'!$C$15*H439)/('Exposure Inputs'!$D$8*'Exposure Inputs'!$C$14*'Exposure Inputs'!$C$16)</f>
        <v>3.9825978913260819E-7</v>
      </c>
      <c r="T439" s="40">
        <f>($F439*(1-('Exposure Inputs'!$C$17)/100)*'Exposure Inputs'!$D$12*'Exposure Inputs'!$C$15*H439)/('Exposure Inputs'!$C$14*'Exposure Inputs'!$C$16)</f>
        <v>1.4180462188812562E-5</v>
      </c>
      <c r="U439" s="40">
        <f>'Exposure Inputs'!$E$60/Q439</f>
        <v>80682.070885114445</v>
      </c>
      <c r="V439" s="40">
        <f>'Exposure Inputs'!$E$61/R439</f>
        <v>16739.492282628795</v>
      </c>
      <c r="W439" s="40">
        <f>($G439*(1-('Exposure Inputs'!$C$17/100))*'Exposure Inputs'!$E$6*'Exposure Inputs'!$C$15)/('Exposure Inputs'!$E$8*'Exposure Inputs'!$E$11)</f>
        <v>3.4201848831151113E-5</v>
      </c>
      <c r="X439" s="40">
        <f>($F439*(1-('Exposure Inputs'!$C$17)/100)*'Exposure Inputs'!$E$7*'Exposure Inputs'!$E$12*'Exposure Inputs'!$C$15*H439)/('Exposure Inputs'!$E$8*'Exposure Inputs'!$E$13*'Exposure Inputs'!$C$16)</f>
        <v>6.7353234373901907E-6</v>
      </c>
      <c r="Y439" s="40">
        <f>($F439*(1-('Exposure Inputs'!$C$17)/100)*'Exposure Inputs'!$E$7*'Exposure Inputs'!$E$12*'Exposure Inputs'!$C$15*H439)/('Exposure Inputs'!$E$8*'Exposure Inputs'!$C$14*'Exposure Inputs'!$C$16)</f>
        <v>4.3175150239680712E-7</v>
      </c>
      <c r="Z439" s="40">
        <f>($F439*(1-('Exposure Inputs'!$C$17)/100)*'Exposure Inputs'!$E$12*'Exposure Inputs'!$C$15*H439)/('Exposure Inputs'!$C$14*'Exposure Inputs'!$C$16)</f>
        <v>7.0902310944062822E-5</v>
      </c>
      <c r="AA439" s="40">
        <f>'Exposure Inputs'!$E$60/W439</f>
        <v>368401.13709069125</v>
      </c>
      <c r="AB439" s="40">
        <f>'Exposure Inputs'!$E$61/X439</f>
        <v>77204.904090172407</v>
      </c>
      <c r="AC439" s="40">
        <f>($G439*(1-('Exposure Inputs'!$C$17/100))*'Exposure Inputs'!$F$6*'Exposure Inputs'!$C$15)/('Exposure Inputs'!$F$8*'Exposure Inputs'!$F$11)</f>
        <v>3.4292252206530213E-5</v>
      </c>
      <c r="AD439" s="40">
        <f>($F439*(1-('Exposure Inputs'!$C$17)/100)*'Exposure Inputs'!$F$7*'Exposure Inputs'!$F$12*'Exposure Inputs'!$C$15*H439)/('Exposure Inputs'!$F$8*'Exposure Inputs'!$F$13*'Exposure Inputs'!$C$16)</f>
        <v>6.134048520759237E-6</v>
      </c>
      <c r="AE439" s="40">
        <f>($F439*(1-('Exposure Inputs'!$C$17)/100)*'Exposure Inputs'!$F$7*'Exposure Inputs'!$F$12*'Exposure Inputs'!$C$15*H439)/('Exposure Inputs'!$F$8*'Exposure Inputs'!$C$14*'Exposure Inputs'!$C$16)</f>
        <v>3.9320823851020757E-7</v>
      </c>
      <c r="AF439" s="40">
        <f>($F439*(1-('Exposure Inputs'!$C$17)/100)*'Exposure Inputs'!$F$12*'Exposure Inputs'!$C$15*H439)/('Exposure Inputs'!$C$14*'Exposure Inputs'!$C$16)</f>
        <v>7.0902310944062822E-5</v>
      </c>
      <c r="AG439" s="40">
        <f>'Exposure Inputs'!$E$60/AC439</f>
        <v>367429.93502189987</v>
      </c>
      <c r="AH439" s="40">
        <f>'Exposure Inputs'!$E$61/AD439</f>
        <v>84772.723632717112</v>
      </c>
      <c r="AI439" s="40">
        <f>($G439*(1-('Exposure Inputs'!$C$17/100))*'Exposure Inputs'!$G$6*'Exposure Inputs'!$C$15)/('Exposure Inputs'!$G$8*'Exposure Inputs'!$G$11)</f>
        <v>4.3756090308649189E-5</v>
      </c>
      <c r="AJ439" s="40">
        <f>($F439*(1-('Exposure Inputs'!$C$17)/100)*'Exposure Inputs'!$G$7*'Exposure Inputs'!$G$12*'Exposure Inputs'!$C$15*H439)/('Exposure Inputs'!$G$8*'Exposure Inputs'!$G$13*'Exposure Inputs'!$C$16)</f>
        <v>1.0225986129366343E-5</v>
      </c>
      <c r="AK439" s="40">
        <f>($F439*(1-('Exposure Inputs'!$C$17)/100)*'Exposure Inputs'!$G$7*'Exposure Inputs'!$G$12*'Exposure Inputs'!$C$15*H439)/('Exposure Inputs'!$G$8*'Exposure Inputs'!$C$14*'Exposure Inputs'!$C$16)</f>
        <v>6.5551193136963733E-7</v>
      </c>
      <c r="AL439" s="40">
        <f>($F439*(1-('Exposure Inputs'!$C$17)/100)*'Exposure Inputs'!$G$12*'Exposure Inputs'!$C$15*H439)/('Exposure Inputs'!$C$14*'Exposure Inputs'!$C$16)</f>
        <v>7.0902310944062822E-5</v>
      </c>
      <c r="AM439" s="40">
        <f>'Exposure Inputs'!$E$60/AI439</f>
        <v>287959.91394846764</v>
      </c>
      <c r="AN439" s="40">
        <f>'Exposure Inputs'!$E$61/AJ439</f>
        <v>50850.841515098167</v>
      </c>
      <c r="AO439" s="40">
        <f>($G439*(1-('Exposure Inputs'!$C$17/100))*'Exposure Inputs'!$H$6*'Exposure Inputs'!$C$15)/('Exposure Inputs'!$H$8*'Exposure Inputs'!$H$11)</f>
        <v>5.5535941954422885E-5</v>
      </c>
      <c r="AP439" s="40">
        <f>($F439*(1-('Exposure Inputs'!$C$17)/100)*'Exposure Inputs'!$H$7*'Exposure Inputs'!$H$12*'Exposure Inputs'!$C$15*H439)/('Exposure Inputs'!$H$8*'Exposure Inputs'!$H$13*'Exposure Inputs'!$C$16)</f>
        <v>1.3313878388385129E-5</v>
      </c>
      <c r="AQ439" s="40">
        <f>($F439*(1-('Exposure Inputs'!$C$17)/100)*'Exposure Inputs'!$H$7*'Exposure Inputs'!$H$12*'Exposure Inputs'!$C$15*H439)/('Exposure Inputs'!$H$8*'Exposure Inputs'!$C$14*'Exposure Inputs'!$C$16)</f>
        <v>8.5345374284520058E-7</v>
      </c>
      <c r="AR439" s="40">
        <f>($F439*(1-('Exposure Inputs'!$C$17)/100)*'Exposure Inputs'!$H$12*'Exposure Inputs'!$C$15*H439)/('Exposure Inputs'!$C$14*'Exposure Inputs'!$C$16)</f>
        <v>7.0902310944062822E-5</v>
      </c>
      <c r="AS439" s="40">
        <f>'Exposure Inputs'!$E$60/AO439</f>
        <v>226880.09884374592</v>
      </c>
      <c r="AT439" s="40">
        <f>'Exposure Inputs'!$E$61/AP439</f>
        <v>39056.988867619664</v>
      </c>
    </row>
    <row r="440" spans="1:46" s="35" customFormat="1">
      <c r="A440" s="47">
        <v>2021</v>
      </c>
      <c r="B440" s="48">
        <v>110001123276</v>
      </c>
      <c r="C440" s="48" t="s">
        <v>369</v>
      </c>
      <c r="D440" s="48" t="s">
        <v>287</v>
      </c>
      <c r="E440" s="48" t="s">
        <v>370</v>
      </c>
      <c r="F440" s="48">
        <v>1.7982302088653299</v>
      </c>
      <c r="G440" s="48">
        <v>1.7982302088653299</v>
      </c>
      <c r="H440" s="48">
        <v>365</v>
      </c>
      <c r="I440" s="40">
        <f t="shared" si="7"/>
        <v>5.0281352310588601E-7</v>
      </c>
      <c r="J440" s="40">
        <f>($G440*(1-('Exposure Inputs'!$C$17/100))*'Exposure Inputs'!$C$6*1*'Exposure Inputs'!$C$15)/('Exposure Inputs'!$C$8*'Exposure Inputs'!$C$11)</f>
        <v>7.2364963701279029E-5</v>
      </c>
      <c r="K440" s="40">
        <f>($F440*(1-('Exposure Inputs'!$C$17)/100)*'Exposure Inputs'!$C$7*'Exposure Inputs'!$C$12*'Exposure Inputs'!$C$15*H440)/('Exposure Inputs'!$C$8*'Exposure Inputs'!$C$13*'Exposure Inputs'!$C$16)</f>
        <v>1.9771856625458313E-5</v>
      </c>
      <c r="L440" s="40">
        <f>($F440*(1-('Exposure Inputs'!$C$17)/100)*'Exposure Inputs'!$C$7*'Exposure Inputs'!$C$12*'Exposure Inputs'!$C$15*H440)/('Exposure Inputs'!$C$8*'Exposure Inputs'!$C$14*'Exposure Inputs'!$C$16)</f>
        <v>1.4448664457065691E-5</v>
      </c>
      <c r="M440" s="40">
        <f>($F440*(1-('Exposure Inputs'!$C$17)/100)*'Exposure Inputs'!$C$12*'Exposure Inputs'!$C$15*H440)/('Exposure Inputs'!$C$14*'Exposure Inputs'!$C$16)</f>
        <v>1.3140913064785104E-3</v>
      </c>
      <c r="N440" s="40">
        <f>'Exposure Inputs'!$E$60/$J440</f>
        <v>174117.40924810688</v>
      </c>
      <c r="O440" s="40">
        <f>'Exposure Inputs'!$E$61/$K440</f>
        <v>26300.008636035029</v>
      </c>
      <c r="P440" s="40">
        <f>L440*'Exposure Inputs'!$E$63</f>
        <v>5.0281352310588601E-7</v>
      </c>
      <c r="Q440" s="40">
        <f>($G440*(1-('Exposure Inputs'!$C$17/100))*'Exposure Inputs'!$D$6*1*'Exposure Inputs'!$C$15)/('Exposure Inputs'!$D$8*'Exposure Inputs'!$D$11)</f>
        <v>2.5389480140490062E-4</v>
      </c>
      <c r="R440" s="40">
        <f>($F440*(1-('Exposure Inputs'!$C$17)/100)*'Exposure Inputs'!$D$7*'Exposure Inputs'!$D$12*'Exposure Inputs'!$C$15*H440)/('Exposure Inputs'!$D$8*'Exposure Inputs'!$D$13*'Exposure Inputs'!$C$16)</f>
        <v>5.0503486717068844E-5</v>
      </c>
      <c r="S440" s="40">
        <f>($F440*(1-('Exposure Inputs'!$C$17)/100)*'Exposure Inputs'!$D$7*'Exposure Inputs'!$D$12*'Exposure Inputs'!$C$15*H440)/('Exposure Inputs'!$D$8*'Exposure Inputs'!$C$14*'Exposure Inputs'!$C$16)</f>
        <v>6.4748059893678008E-7</v>
      </c>
      <c r="T440" s="40">
        <f>($F440*(1-('Exposure Inputs'!$C$17)/100)*'Exposure Inputs'!$D$12*'Exposure Inputs'!$C$15*H440)/('Exposure Inputs'!$C$14*'Exposure Inputs'!$C$16)</f>
        <v>2.3054233446991413E-5</v>
      </c>
      <c r="U440" s="40">
        <f>'Exposure Inputs'!$E$60/Q440</f>
        <v>49626.85305204834</v>
      </c>
      <c r="V440" s="40">
        <f>'Exposure Inputs'!$E$61/R440</f>
        <v>10296.318804940131</v>
      </c>
      <c r="W440" s="40">
        <f>($G440*(1-('Exposure Inputs'!$C$17/100))*'Exposure Inputs'!$E$6*'Exposure Inputs'!$C$15)/('Exposure Inputs'!$E$8*'Exposure Inputs'!$E$11)</f>
        <v>5.5604492771338557E-5</v>
      </c>
      <c r="X440" s="40">
        <f>($F440*(1-('Exposure Inputs'!$C$17)/100)*'Exposure Inputs'!$E$7*'Exposure Inputs'!$E$12*'Exposure Inputs'!$C$15*H440)/('Exposure Inputs'!$E$8*'Exposure Inputs'!$E$13*'Exposure Inputs'!$C$16)</f>
        <v>1.0950116914319607E-5</v>
      </c>
      <c r="Y440" s="40">
        <f>($F440*(1-('Exposure Inputs'!$C$17)/100)*'Exposure Inputs'!$E$7*'Exposure Inputs'!$E$12*'Exposure Inputs'!$C$15*H440)/('Exposure Inputs'!$E$8*'Exposure Inputs'!$C$14*'Exposure Inputs'!$C$16)</f>
        <v>7.0193057143074415E-7</v>
      </c>
      <c r="Z440" s="40">
        <f>($F440*(1-('Exposure Inputs'!$C$17)/100)*'Exposure Inputs'!$E$12*'Exposure Inputs'!$C$15*H440)/('Exposure Inputs'!$C$14*'Exposure Inputs'!$C$16)</f>
        <v>1.1527116723495704E-4</v>
      </c>
      <c r="AA440" s="40">
        <f>'Exposure Inputs'!$E$60/W440</f>
        <v>226600.39453672877</v>
      </c>
      <c r="AB440" s="40">
        <f>'Exposure Inputs'!$E$61/X440</f>
        <v>47488.077439610657</v>
      </c>
      <c r="AC440" s="40">
        <f>($G440*(1-('Exposure Inputs'!$C$17/100))*'Exposure Inputs'!$F$6*'Exposure Inputs'!$C$15)/('Exposure Inputs'!$F$8*'Exposure Inputs'!$F$11)</f>
        <v>5.5751468271335311E-5</v>
      </c>
      <c r="AD440" s="40">
        <f>($F440*(1-('Exposure Inputs'!$C$17)/100)*'Exposure Inputs'!$F$7*'Exposure Inputs'!$F$12*'Exposure Inputs'!$C$15*H440)/('Exposure Inputs'!$F$8*'Exposure Inputs'!$F$13*'Exposure Inputs'!$C$16)</f>
        <v>9.9725795033904736E-6</v>
      </c>
      <c r="AE440" s="40">
        <f>($F440*(1-('Exposure Inputs'!$C$17)/100)*'Exposure Inputs'!$F$7*'Exposure Inputs'!$F$12*'Exposure Inputs'!$C$15*H440)/('Exposure Inputs'!$F$8*'Exposure Inputs'!$C$14*'Exposure Inputs'!$C$16)</f>
        <v>6.3926791688400481E-7</v>
      </c>
      <c r="AF440" s="40">
        <f>($F440*(1-('Exposure Inputs'!$C$17)/100)*'Exposure Inputs'!$F$12*'Exposure Inputs'!$C$15*H440)/('Exposure Inputs'!$C$14*'Exposure Inputs'!$C$16)</f>
        <v>1.1527116723495704E-4</v>
      </c>
      <c r="AG440" s="40">
        <f>'Exposure Inputs'!$E$60/AC440</f>
        <v>226003.01643496455</v>
      </c>
      <c r="AH440" s="40">
        <f>'Exposure Inputs'!$E$61/AD440</f>
        <v>52142.978636892352</v>
      </c>
      <c r="AI440" s="40">
        <f>($G440*(1-('Exposure Inputs'!$C$17/100))*'Exposure Inputs'!$G$6*'Exposure Inputs'!$C$15)/('Exposure Inputs'!$G$8*'Exposure Inputs'!$G$11)</f>
        <v>7.113753467775424E-5</v>
      </c>
      <c r="AJ440" s="40">
        <f>($F440*(1-('Exposure Inputs'!$C$17)/100)*'Exposure Inputs'!$G$7*'Exposure Inputs'!$G$12*'Exposure Inputs'!$C$15*H440)/('Exposure Inputs'!$G$8*'Exposure Inputs'!$G$13*'Exposure Inputs'!$C$16)</f>
        <v>1.6625147214037958E-5</v>
      </c>
      <c r="AK440" s="40">
        <f>($F440*(1-('Exposure Inputs'!$C$17)/100)*'Exposure Inputs'!$G$7*'Exposure Inputs'!$G$12*'Exposure Inputs'!$C$15*H440)/('Exposure Inputs'!$G$8*'Exposure Inputs'!$C$14*'Exposure Inputs'!$C$16)</f>
        <v>1.0657145650024331E-6</v>
      </c>
      <c r="AL440" s="40">
        <f>($F440*(1-('Exposure Inputs'!$C$17)/100)*'Exposure Inputs'!$G$12*'Exposure Inputs'!$C$15*H440)/('Exposure Inputs'!$C$14*'Exposure Inputs'!$C$16)</f>
        <v>1.1527116723495704E-4</v>
      </c>
      <c r="AM440" s="40">
        <f>'Exposure Inputs'!$E$60/AI440</f>
        <v>177121.68487531529</v>
      </c>
      <c r="AN440" s="40">
        <f>'Exposure Inputs'!$E$61/AJ440</f>
        <v>31277.918523387383</v>
      </c>
      <c r="AO440" s="40">
        <f>($G440*(1-('Exposure Inputs'!$C$17/100))*'Exposure Inputs'!$H$6*'Exposure Inputs'!$C$15)/('Exposure Inputs'!$H$8*'Exposure Inputs'!$H$11)</f>
        <v>9.0288916783398722E-5</v>
      </c>
      <c r="AP440" s="40">
        <f>($F440*(1-('Exposure Inputs'!$C$17)/100)*'Exposure Inputs'!$H$7*'Exposure Inputs'!$H$12*'Exposure Inputs'!$C$15*H440)/('Exposure Inputs'!$H$8*'Exposure Inputs'!$H$13*'Exposure Inputs'!$C$16)</f>
        <v>2.1645363625230817E-5</v>
      </c>
      <c r="AQ440" s="40">
        <f>($F440*(1-('Exposure Inputs'!$C$17)/100)*'Exposure Inputs'!$H$7*'Exposure Inputs'!$H$12*'Exposure Inputs'!$C$15*H440)/('Exposure Inputs'!$H$8*'Exposure Inputs'!$C$14*'Exposure Inputs'!$C$16)</f>
        <v>1.3875233093096678E-6</v>
      </c>
      <c r="AR440" s="40">
        <f>($F440*(1-('Exposure Inputs'!$C$17)/100)*'Exposure Inputs'!$H$12*'Exposure Inputs'!$C$15*H440)/('Exposure Inputs'!$C$14*'Exposure Inputs'!$C$16)</f>
        <v>1.1527116723495704E-4</v>
      </c>
      <c r="AS440" s="40">
        <f>'Exposure Inputs'!$E$60/AO440</f>
        <v>139552.01201745661</v>
      </c>
      <c r="AT440" s="40">
        <f>'Exposure Inputs'!$E$61/AP440</f>
        <v>24023.620439153281</v>
      </c>
    </row>
    <row r="441" spans="1:46" s="35" customFormat="1">
      <c r="A441" s="47">
        <v>2020</v>
      </c>
      <c r="B441" s="48">
        <v>110000759723</v>
      </c>
      <c r="C441" s="48" t="s">
        <v>371</v>
      </c>
      <c r="D441" s="48" t="s">
        <v>287</v>
      </c>
      <c r="E441" s="48" t="s">
        <v>372</v>
      </c>
      <c r="F441" s="48">
        <v>0.64822127993443102</v>
      </c>
      <c r="G441" s="48">
        <v>0.97793114337884202</v>
      </c>
      <c r="H441" s="48">
        <v>365</v>
      </c>
      <c r="I441" s="40">
        <f t="shared" si="7"/>
        <v>1.812528918206197E-7</v>
      </c>
      <c r="J441" s="40">
        <f>($G441*(1-('Exposure Inputs'!$C$17/100))*'Exposure Inputs'!$C$6*1*'Exposure Inputs'!$C$15)/('Exposure Inputs'!$C$8*'Exposure Inputs'!$C$11)</f>
        <v>3.9354222470555788E-5</v>
      </c>
      <c r="K441" s="40">
        <f>($F441*(1-('Exposure Inputs'!$C$17)/100)*'Exposure Inputs'!$C$7*'Exposure Inputs'!$C$12*'Exposure Inputs'!$C$15*H441)/('Exposure Inputs'!$C$8*'Exposure Inputs'!$C$13*'Exposure Inputs'!$C$16)</f>
        <v>7.1273066959106356E-6</v>
      </c>
      <c r="L441" s="40">
        <f>($F441*(1-('Exposure Inputs'!$C$17)/100)*'Exposure Inputs'!$C$7*'Exposure Inputs'!$C$12*'Exposure Inputs'!$C$15*H441)/('Exposure Inputs'!$C$8*'Exposure Inputs'!$C$14*'Exposure Inputs'!$C$16)</f>
        <v>5.2084164316270034E-6</v>
      </c>
      <c r="M441" s="40">
        <f>($F441*(1-('Exposure Inputs'!$C$17)/100)*'Exposure Inputs'!$C$12*'Exposure Inputs'!$C$15*H441)/('Exposure Inputs'!$C$14*'Exposure Inputs'!$C$16)</f>
        <v>4.7370016610593036E-4</v>
      </c>
      <c r="N441" s="40">
        <f>'Exposure Inputs'!$E$60/$J441</f>
        <v>320168.9478029231</v>
      </c>
      <c r="O441" s="40">
        <f>'Exposure Inputs'!$E$61/$K441</f>
        <v>72958.835951083078</v>
      </c>
      <c r="P441" s="40">
        <f>L441*'Exposure Inputs'!$E$63</f>
        <v>1.812528918206197E-7</v>
      </c>
      <c r="Q441" s="40">
        <f>($G441*(1-('Exposure Inputs'!$C$17/100))*'Exposure Inputs'!$D$6*1*'Exposure Inputs'!$C$15)/('Exposure Inputs'!$D$8*'Exposure Inputs'!$D$11)</f>
        <v>1.3807555462685099E-4</v>
      </c>
      <c r="R441" s="40">
        <f>($F441*(1-('Exposure Inputs'!$C$17)/100)*'Exposure Inputs'!$D$7*'Exposure Inputs'!$D$12*'Exposure Inputs'!$C$15*H441)/('Exposure Inputs'!$D$8*'Exposure Inputs'!$D$13*'Exposure Inputs'!$C$16)</f>
        <v>1.8205363606669129E-5</v>
      </c>
      <c r="S441" s="40">
        <f>($F441*(1-('Exposure Inputs'!$C$17)/100)*'Exposure Inputs'!$D$7*'Exposure Inputs'!$D$12*'Exposure Inputs'!$C$15*H441)/('Exposure Inputs'!$D$8*'Exposure Inputs'!$C$14*'Exposure Inputs'!$C$16)</f>
        <v>2.3340209752139907E-7</v>
      </c>
      <c r="T441" s="40">
        <f>($F441*(1-('Exposure Inputs'!$C$17)/100)*'Exposure Inputs'!$D$12*'Exposure Inputs'!$C$15*H441)/('Exposure Inputs'!$C$14*'Exposure Inputs'!$C$16)</f>
        <v>8.3105292299286034E-6</v>
      </c>
      <c r="U441" s="40">
        <f>'Exposure Inputs'!$E$60/Q441</f>
        <v>91254.386296339595</v>
      </c>
      <c r="V441" s="40">
        <f>'Exposure Inputs'!$E$61/R441</f>
        <v>28563.010947472074</v>
      </c>
      <c r="W441" s="40">
        <f>($G441*(1-('Exposure Inputs'!$C$17/100))*'Exposure Inputs'!$E$6*'Exposure Inputs'!$C$15)/('Exposure Inputs'!$E$8*'Exposure Inputs'!$E$11)</f>
        <v>3.0239379210066431E-5</v>
      </c>
      <c r="X441" s="40">
        <f>($F441*(1-('Exposure Inputs'!$C$17)/100)*'Exposure Inputs'!$E$7*'Exposure Inputs'!$E$12*'Exposure Inputs'!$C$15*H441)/('Exposure Inputs'!$E$8*'Exposure Inputs'!$E$13*'Exposure Inputs'!$C$16)</f>
        <v>3.9472692465281004E-6</v>
      </c>
      <c r="Y441" s="40">
        <f>($F441*(1-('Exposure Inputs'!$C$17)/100)*'Exposure Inputs'!$E$7*'Exposure Inputs'!$E$12*'Exposure Inputs'!$C$15*H441)/('Exposure Inputs'!$E$8*'Exposure Inputs'!$C$14*'Exposure Inputs'!$C$16)</f>
        <v>2.5303007990564747E-7</v>
      </c>
      <c r="Z441" s="40">
        <f>($F441*(1-('Exposure Inputs'!$C$17)/100)*'Exposure Inputs'!$E$12*'Exposure Inputs'!$C$15*H441)/('Exposure Inputs'!$C$14*'Exposure Inputs'!$C$16)</f>
        <v>4.1552646149643019E-5</v>
      </c>
      <c r="AA441" s="40">
        <f>'Exposure Inputs'!$E$60/W441</f>
        <v>416675.22049545142</v>
      </c>
      <c r="AB441" s="40">
        <f>'Exposure Inputs'!$E$61/X441</f>
        <v>131736.64311279915</v>
      </c>
      <c r="AC441" s="40">
        <f>($G441*(1-('Exposure Inputs'!$C$17/100))*'Exposure Inputs'!$F$6*'Exposure Inputs'!$C$15)/('Exposure Inputs'!$F$8*'Exposure Inputs'!$F$11)</f>
        <v>3.0319308864263042E-5</v>
      </c>
      <c r="AD441" s="40">
        <f>($F441*(1-('Exposure Inputs'!$C$17)/100)*'Exposure Inputs'!$F$7*'Exposure Inputs'!$F$12*'Exposure Inputs'!$C$15*H441)/('Exposure Inputs'!$F$8*'Exposure Inputs'!$F$13*'Exposure Inputs'!$C$16)</f>
        <v>3.5948891404814392E-6</v>
      </c>
      <c r="AE441" s="40">
        <f>($F441*(1-('Exposure Inputs'!$C$17)/100)*'Exposure Inputs'!$F$7*'Exposure Inputs'!$F$12*'Exposure Inputs'!$C$15*H441)/('Exposure Inputs'!$F$8*'Exposure Inputs'!$C$14*'Exposure Inputs'!$C$16)</f>
        <v>2.3044161156932307E-7</v>
      </c>
      <c r="AF441" s="40">
        <f>($F441*(1-('Exposure Inputs'!$C$17)/100)*'Exposure Inputs'!$F$12*'Exposure Inputs'!$C$15*H441)/('Exposure Inputs'!$C$14*'Exposure Inputs'!$C$16)</f>
        <v>4.1552646149643019E-5</v>
      </c>
      <c r="AG441" s="40">
        <f>'Exposure Inputs'!$E$60/AC441</f>
        <v>415576.75527529744</v>
      </c>
      <c r="AH441" s="40">
        <f>'Exposure Inputs'!$E$61/AD441</f>
        <v>144649.80133722842</v>
      </c>
      <c r="AI441" s="40">
        <f>($G441*(1-('Exposure Inputs'!$C$17/100))*'Exposure Inputs'!$G$6*'Exposure Inputs'!$C$15)/('Exposure Inputs'!$G$8*'Exposure Inputs'!$G$11)</f>
        <v>3.8686710011653558E-5</v>
      </c>
      <c r="AJ441" s="40">
        <f>($F441*(1-('Exposure Inputs'!$C$17)/100)*'Exposure Inputs'!$G$7*'Exposure Inputs'!$G$12*'Exposure Inputs'!$C$15*H441)/('Exposure Inputs'!$G$8*'Exposure Inputs'!$G$13*'Exposure Inputs'!$C$16)</f>
        <v>5.9929891918466259E-6</v>
      </c>
      <c r="AK441" s="40">
        <f>($F441*(1-('Exposure Inputs'!$C$17)/100)*'Exposure Inputs'!$G$7*'Exposure Inputs'!$G$12*'Exposure Inputs'!$C$15*H441)/('Exposure Inputs'!$G$8*'Exposure Inputs'!$C$14*'Exposure Inputs'!$C$16)</f>
        <v>3.841659738363222E-7</v>
      </c>
      <c r="AL441" s="40">
        <f>($F441*(1-('Exposure Inputs'!$C$17)/100)*'Exposure Inputs'!$G$12*'Exposure Inputs'!$C$15*H441)/('Exposure Inputs'!$C$14*'Exposure Inputs'!$C$16)</f>
        <v>4.1552646149643019E-5</v>
      </c>
      <c r="AM441" s="40">
        <f>'Exposure Inputs'!$E$60/AI441</f>
        <v>325693.24184466747</v>
      </c>
      <c r="AN441" s="40">
        <f>'Exposure Inputs'!$E$61/AJ441</f>
        <v>86768.052361491398</v>
      </c>
      <c r="AO441" s="40">
        <f>($G441*(1-('Exposure Inputs'!$C$17/100))*'Exposure Inputs'!$H$6*'Exposure Inputs'!$C$15)/('Exposure Inputs'!$H$8*'Exposure Inputs'!$H$11)</f>
        <v>4.9101801976811731E-5</v>
      </c>
      <c r="AP441" s="40">
        <f>($F441*(1-('Exposure Inputs'!$C$17)/100)*'Exposure Inputs'!$H$7*'Exposure Inputs'!$H$12*'Exposure Inputs'!$C$15*H441)/('Exposure Inputs'!$H$8*'Exposure Inputs'!$H$13*'Exposure Inputs'!$C$16)</f>
        <v>7.8026635547662967E-6</v>
      </c>
      <c r="AQ441" s="40">
        <f>($F441*(1-('Exposure Inputs'!$C$17)/100)*'Exposure Inputs'!$H$7*'Exposure Inputs'!$H$12*'Exposure Inputs'!$C$15*H441)/('Exposure Inputs'!$H$8*'Exposure Inputs'!$C$14*'Exposure Inputs'!$C$16)</f>
        <v>5.0017074069014725E-7</v>
      </c>
      <c r="AR441" s="40">
        <f>($F441*(1-('Exposure Inputs'!$C$17)/100)*'Exposure Inputs'!$H$12*'Exposure Inputs'!$C$15*H441)/('Exposure Inputs'!$C$14*'Exposure Inputs'!$C$16)</f>
        <v>4.1552646149643019E-5</v>
      </c>
      <c r="AS441" s="40">
        <f>'Exposure Inputs'!$E$60/AO441</f>
        <v>256609.72699027084</v>
      </c>
      <c r="AT441" s="40">
        <f>'Exposure Inputs'!$E$61/AP441</f>
        <v>66643.909012628821</v>
      </c>
    </row>
    <row r="442" spans="1:46" s="35" customFormat="1">
      <c r="A442" s="47">
        <v>2021</v>
      </c>
      <c r="B442" s="48">
        <v>110000759723</v>
      </c>
      <c r="C442" s="48" t="s">
        <v>371</v>
      </c>
      <c r="D442" s="48" t="s">
        <v>287</v>
      </c>
      <c r="E442" s="48" t="s">
        <v>372</v>
      </c>
      <c r="F442" s="48">
        <v>0.47158098100000001</v>
      </c>
      <c r="G442" s="48">
        <v>0.71144490699999996</v>
      </c>
      <c r="H442" s="48">
        <v>365</v>
      </c>
      <c r="I442" s="40">
        <f t="shared" si="7"/>
        <v>1.3186147875691577E-7</v>
      </c>
      <c r="J442" s="40">
        <f>($G442*(1-('Exposure Inputs'!$C$17/100))*'Exposure Inputs'!$C$6*1*'Exposure Inputs'!$C$15)/('Exposure Inputs'!$C$8*'Exposure Inputs'!$C$11)</f>
        <v>2.8630196855051532E-5</v>
      </c>
      <c r="K442" s="40">
        <f>($F442*(1-('Exposure Inputs'!$C$17)/100)*'Exposure Inputs'!$C$7*'Exposure Inputs'!$C$12*'Exposure Inputs'!$C$15*H442)/('Exposure Inputs'!$C$8*'Exposure Inputs'!$C$13*'Exposure Inputs'!$C$16)</f>
        <v>5.1851156196004385E-6</v>
      </c>
      <c r="L442" s="40">
        <f>($F442*(1-('Exposure Inputs'!$C$17)/100)*'Exposure Inputs'!$C$7*'Exposure Inputs'!$C$12*'Exposure Inputs'!$C$15*H442)/('Exposure Inputs'!$C$8*'Exposure Inputs'!$C$14*'Exposure Inputs'!$C$16)</f>
        <v>3.7891229527849362E-6</v>
      </c>
      <c r="M442" s="40">
        <f>($F442*(1-('Exposure Inputs'!$C$17)/100)*'Exposure Inputs'!$C$12*'Exposure Inputs'!$C$15*H442)/('Exposure Inputs'!$C$14*'Exposure Inputs'!$C$16)</f>
        <v>3.4461687073076929E-4</v>
      </c>
      <c r="N442" s="40">
        <f>'Exposure Inputs'!$E$60/$J442</f>
        <v>440094.77349356218</v>
      </c>
      <c r="O442" s="40">
        <f>'Exposure Inputs'!$E$61/$K442</f>
        <v>100287.05975896269</v>
      </c>
      <c r="P442" s="40">
        <f>L442*'Exposure Inputs'!$E$63</f>
        <v>1.3186147875691577E-7</v>
      </c>
      <c r="Q442" s="40">
        <f>($G442*(1-('Exposure Inputs'!$C$17/100))*'Exposure Inputs'!$D$6*1*'Exposure Inputs'!$C$15)/('Exposure Inputs'!$D$8*'Exposure Inputs'!$D$11)</f>
        <v>1.0044996601812767E-4</v>
      </c>
      <c r="R442" s="40">
        <f>($F442*(1-('Exposure Inputs'!$C$17)/100)*'Exposure Inputs'!$D$7*'Exposure Inputs'!$D$12*'Exposure Inputs'!$C$15*H442)/('Exposure Inputs'!$D$8*'Exposure Inputs'!$D$13*'Exposure Inputs'!$C$16)</f>
        <v>1.3244402019574469E-5</v>
      </c>
      <c r="S442" s="40">
        <f>($F442*(1-('Exposure Inputs'!$C$17)/100)*'Exposure Inputs'!$D$7*'Exposure Inputs'!$D$12*'Exposure Inputs'!$C$15*H442)/('Exposure Inputs'!$D$8*'Exposure Inputs'!$C$14*'Exposure Inputs'!$C$16)</f>
        <v>1.6980002589198036E-7</v>
      </c>
      <c r="T442" s="40">
        <f>($F442*(1-('Exposure Inputs'!$C$17)/100)*'Exposure Inputs'!$D$12*'Exposure Inputs'!$C$15*H442)/('Exposure Inputs'!$C$14*'Exposure Inputs'!$C$16)</f>
        <v>6.0459100128205127E-6</v>
      </c>
      <c r="U442" s="40">
        <f>'Exposure Inputs'!$E$60/Q442</f>
        <v>125435.58250409109</v>
      </c>
      <c r="V442" s="40">
        <f>'Exposure Inputs'!$E$61/R442</f>
        <v>39261.870730854418</v>
      </c>
      <c r="W442" s="40">
        <f>($G442*(1-('Exposure Inputs'!$C$17/100))*'Exposure Inputs'!$E$6*'Exposure Inputs'!$C$15)/('Exposure Inputs'!$E$8*'Exposure Inputs'!$E$11)</f>
        <v>2.1999148381256986E-5</v>
      </c>
      <c r="X442" s="40">
        <f>($F442*(1-('Exposure Inputs'!$C$17)/100)*'Exposure Inputs'!$E$7*'Exposure Inputs'!$E$12*'Exposure Inputs'!$C$15*H442)/('Exposure Inputs'!$E$8*'Exposure Inputs'!$E$13*'Exposure Inputs'!$C$16)</f>
        <v>2.8716383759217876E-6</v>
      </c>
      <c r="Y442" s="40">
        <f>($F442*(1-('Exposure Inputs'!$C$17)/100)*'Exposure Inputs'!$E$7*'Exposure Inputs'!$E$12*'Exposure Inputs'!$C$15*H442)/('Exposure Inputs'!$E$8*'Exposure Inputs'!$C$14*'Exposure Inputs'!$C$16)</f>
        <v>1.8407938307190947E-7</v>
      </c>
      <c r="Z442" s="40">
        <f>($F442*(1-('Exposure Inputs'!$C$17)/100)*'Exposure Inputs'!$E$12*'Exposure Inputs'!$C$15*H442)/('Exposure Inputs'!$C$14*'Exposure Inputs'!$C$16)</f>
        <v>3.0229550064102562E-5</v>
      </c>
      <c r="AA442" s="40">
        <f>'Exposure Inputs'!$E$60/W442</f>
        <v>572749.44382551871</v>
      </c>
      <c r="AB442" s="40">
        <f>'Exposure Inputs'!$E$61/X442</f>
        <v>181081.2964334625</v>
      </c>
      <c r="AC442" s="40">
        <f>($G442*(1-('Exposure Inputs'!$C$17/100))*'Exposure Inputs'!$F$6*'Exposure Inputs'!$C$15)/('Exposure Inputs'!$F$8*'Exposure Inputs'!$F$11)</f>
        <v>2.2057297204700706E-5</v>
      </c>
      <c r="AD442" s="40">
        <f>($F442*(1-('Exposure Inputs'!$C$17)/100)*'Exposure Inputs'!$F$7*'Exposure Inputs'!$F$12*'Exposure Inputs'!$C$15*H442)/('Exposure Inputs'!$F$8*'Exposure Inputs'!$F$13*'Exposure Inputs'!$C$16)</f>
        <v>2.6152818488556341E-6</v>
      </c>
      <c r="AE442" s="40">
        <f>($F442*(1-('Exposure Inputs'!$C$17)/100)*'Exposure Inputs'!$F$7*'Exposure Inputs'!$F$12*'Exposure Inputs'!$C$15*H442)/('Exposure Inputs'!$F$8*'Exposure Inputs'!$C$14*'Exposure Inputs'!$C$16)</f>
        <v>1.6764627236254066E-7</v>
      </c>
      <c r="AF442" s="40">
        <f>($F442*(1-('Exposure Inputs'!$C$17)/100)*'Exposure Inputs'!$F$12*'Exposure Inputs'!$C$15*H442)/('Exposure Inputs'!$C$14*'Exposure Inputs'!$C$16)</f>
        <v>3.0229550064102562E-5</v>
      </c>
      <c r="AG442" s="40">
        <f>'Exposure Inputs'!$E$60/AC442</f>
        <v>571239.52599753567</v>
      </c>
      <c r="AH442" s="40">
        <f>'Exposure Inputs'!$E$61/AD442</f>
        <v>198831.3421085134</v>
      </c>
      <c r="AI442" s="40">
        <f>($G442*(1-('Exposure Inputs'!$C$17/100))*'Exposure Inputs'!$G$6*'Exposure Inputs'!$C$15)/('Exposure Inputs'!$G$8*'Exposure Inputs'!$G$11)</f>
        <v>2.8144581541069179E-5</v>
      </c>
      <c r="AJ442" s="40">
        <f>($F442*(1-('Exposure Inputs'!$C$17)/100)*'Exposure Inputs'!$G$7*'Exposure Inputs'!$G$12*'Exposure Inputs'!$C$15*H442)/('Exposure Inputs'!$G$8*'Exposure Inputs'!$G$13*'Exposure Inputs'!$C$16)</f>
        <v>4.3598996356603765E-6</v>
      </c>
      <c r="AK442" s="40">
        <f>($F442*(1-('Exposure Inputs'!$C$17)/100)*'Exposure Inputs'!$G$7*'Exposure Inputs'!$G$12*'Exposure Inputs'!$C$15*H442)/('Exposure Inputs'!$G$8*'Exposure Inputs'!$C$14*'Exposure Inputs'!$C$16)</f>
        <v>2.7948074587566516E-7</v>
      </c>
      <c r="AL442" s="40">
        <f>($F442*(1-('Exposure Inputs'!$C$17)/100)*'Exposure Inputs'!$G$12*'Exposure Inputs'!$C$15*H442)/('Exposure Inputs'!$C$14*'Exposure Inputs'!$C$16)</f>
        <v>3.0229550064102562E-5</v>
      </c>
      <c r="AM442" s="40">
        <f>'Exposure Inputs'!$E$60/AI442</f>
        <v>447688.3048203722</v>
      </c>
      <c r="AN442" s="40">
        <f>'Exposure Inputs'!$E$61/AJ442</f>
        <v>119268.80053541363</v>
      </c>
      <c r="AO442" s="40">
        <f>($G442*(1-('Exposure Inputs'!$C$17/100))*'Exposure Inputs'!$H$6*'Exposure Inputs'!$C$15)/('Exposure Inputs'!$H$8*'Exposure Inputs'!$H$11)</f>
        <v>3.5721560947765423E-5</v>
      </c>
      <c r="AP442" s="40">
        <f>($F442*(1-('Exposure Inputs'!$C$17)/100)*'Exposure Inputs'!$H$7*'Exposure Inputs'!$H$12*'Exposure Inputs'!$C$15*H442)/('Exposure Inputs'!$H$8*'Exposure Inputs'!$H$13*'Exposure Inputs'!$C$16)</f>
        <v>5.6764377342592584E-6</v>
      </c>
      <c r="AQ442" s="40">
        <f>($F442*(1-('Exposure Inputs'!$C$17)/100)*'Exposure Inputs'!$H$7*'Exposure Inputs'!$H$12*'Exposure Inputs'!$C$15*H442)/('Exposure Inputs'!$H$8*'Exposure Inputs'!$C$14*'Exposure Inputs'!$C$16)</f>
        <v>3.6387421373456785E-7</v>
      </c>
      <c r="AR442" s="40">
        <f>($F442*(1-('Exposure Inputs'!$C$17)/100)*'Exposure Inputs'!$H$12*'Exposure Inputs'!$C$15*H442)/('Exposure Inputs'!$C$14*'Exposure Inputs'!$C$16)</f>
        <v>3.0229550064102562E-5</v>
      </c>
      <c r="AS442" s="40">
        <f>'Exposure Inputs'!$E$60/AO442</f>
        <v>352728.14697052585</v>
      </c>
      <c r="AT442" s="40">
        <f>'Exposure Inputs'!$E$61/AP442</f>
        <v>91606.747813266891</v>
      </c>
    </row>
    <row r="443" spans="1:46" s="35" customFormat="1">
      <c r="A443" s="47">
        <v>2019</v>
      </c>
      <c r="B443" s="48">
        <v>110009937499</v>
      </c>
      <c r="C443" s="48" t="s">
        <v>373</v>
      </c>
      <c r="D443" s="48" t="s">
        <v>287</v>
      </c>
      <c r="E443" s="48" t="s">
        <v>374</v>
      </c>
      <c r="F443" s="48">
        <v>0.118671334990475</v>
      </c>
      <c r="G443" s="48">
        <v>0.208809404434282</v>
      </c>
      <c r="H443" s="48">
        <v>365</v>
      </c>
      <c r="I443" s="40">
        <f t="shared" si="7"/>
        <v>3.3182376619003962E-8</v>
      </c>
      <c r="J443" s="40">
        <f>($G443*(1-('Exposure Inputs'!$C$17/100))*'Exposure Inputs'!$C$6*1*'Exposure Inputs'!$C$15)/('Exposure Inputs'!$C$8*'Exposure Inputs'!$C$11)</f>
        <v>8.4029758247177446E-6</v>
      </c>
      <c r="K443" s="40">
        <f>($F443*(1-('Exposure Inputs'!$C$17)/100)*'Exposure Inputs'!$C$7*'Exposure Inputs'!$C$12*'Exposure Inputs'!$C$15*H443)/('Exposure Inputs'!$C$8*'Exposure Inputs'!$C$13*'Exposure Inputs'!$C$16)</f>
        <v>1.3048121477527272E-6</v>
      </c>
      <c r="L443" s="40">
        <f>($F443*(1-('Exposure Inputs'!$C$17)/100)*'Exposure Inputs'!$C$7*'Exposure Inputs'!$C$12*'Exposure Inputs'!$C$15*H443)/('Exposure Inputs'!$C$8*'Exposure Inputs'!$C$14*'Exposure Inputs'!$C$16)</f>
        <v>9.5351656951160824E-7</v>
      </c>
      <c r="M443" s="40">
        <f>($F443*(1-('Exposure Inputs'!$C$17)/100)*'Exposure Inputs'!$C$12*'Exposure Inputs'!$C$15*H443)/('Exposure Inputs'!$C$14*'Exposure Inputs'!$C$16)</f>
        <v>8.6721360185347123E-5</v>
      </c>
      <c r="N443" s="40">
        <f>'Exposure Inputs'!$E$60/$J443</f>
        <v>1499468.7909176785</v>
      </c>
      <c r="O443" s="40">
        <f>'Exposure Inputs'!$E$61/$K443</f>
        <v>398524.79983083694</v>
      </c>
      <c r="P443" s="40">
        <f>L443*'Exposure Inputs'!$E$63</f>
        <v>3.3182376619003962E-8</v>
      </c>
      <c r="Q443" s="40">
        <f>($G443*(1-('Exposure Inputs'!$C$17/100))*'Exposure Inputs'!$D$6*1*'Exposure Inputs'!$C$15)/('Exposure Inputs'!$D$8*'Exposure Inputs'!$D$11)</f>
        <v>2.9482110804806292E-5</v>
      </c>
      <c r="R443" s="40">
        <f>($F443*(1-('Exposure Inputs'!$C$17)/100)*'Exposure Inputs'!$D$7*'Exposure Inputs'!$D$12*'Exposure Inputs'!$C$15*H443)/('Exposure Inputs'!$D$8*'Exposure Inputs'!$D$13*'Exposure Inputs'!$C$16)</f>
        <v>3.3328970678175964E-6</v>
      </c>
      <c r="S443" s="40">
        <f>($F443*(1-('Exposure Inputs'!$C$17)/100)*'Exposure Inputs'!$D$7*'Exposure Inputs'!$D$12*'Exposure Inputs'!$C$15*H443)/('Exposure Inputs'!$D$8*'Exposure Inputs'!$C$14*'Exposure Inputs'!$C$16)</f>
        <v>4.2729449587405079E-8</v>
      </c>
      <c r="T443" s="40">
        <f>($F443*(1-('Exposure Inputs'!$C$17)/100)*'Exposure Inputs'!$D$12*'Exposure Inputs'!$C$15*H443)/('Exposure Inputs'!$C$14*'Exposure Inputs'!$C$16)</f>
        <v>1.5214273716727564E-6</v>
      </c>
      <c r="U443" s="40">
        <f>'Exposure Inputs'!$E$60/Q443</f>
        <v>427377.81169813313</v>
      </c>
      <c r="V443" s="40">
        <f>'Exposure Inputs'!$E$61/R443</f>
        <v>156020.4198986858</v>
      </c>
      <c r="W443" s="40">
        <f>($G443*(1-('Exposure Inputs'!$C$17/100))*'Exposure Inputs'!$E$6*'Exposure Inputs'!$C$15)/('Exposure Inputs'!$E$8*'Exposure Inputs'!$E$11)</f>
        <v>6.456760075663413E-6</v>
      </c>
      <c r="X443" s="40">
        <f>($F443*(1-('Exposure Inputs'!$C$17)/100)*'Exposure Inputs'!$E$7*'Exposure Inputs'!$E$12*'Exposure Inputs'!$C$15*H443)/('Exposure Inputs'!$E$8*'Exposure Inputs'!$E$13*'Exposure Inputs'!$C$16)</f>
        <v>7.2263550357328366E-7</v>
      </c>
      <c r="Y443" s="40">
        <f>($F443*(1-('Exposure Inputs'!$C$17)/100)*'Exposure Inputs'!$E$7*'Exposure Inputs'!$E$12*'Exposure Inputs'!$C$15*H443)/('Exposure Inputs'!$E$8*'Exposure Inputs'!$C$14*'Exposure Inputs'!$C$16)</f>
        <v>4.632278869059511E-8</v>
      </c>
      <c r="Z443" s="40">
        <f>($F443*(1-('Exposure Inputs'!$C$17)/100)*'Exposure Inputs'!$E$12*'Exposure Inputs'!$C$15*H443)/('Exposure Inputs'!$C$14*'Exposure Inputs'!$C$16)</f>
        <v>7.6071368583637812E-6</v>
      </c>
      <c r="AA443" s="40">
        <f>'Exposure Inputs'!$E$60/W443</f>
        <v>1951443.1157960268</v>
      </c>
      <c r="AB443" s="40">
        <f>'Exposure Inputs'!$E$61/X443</f>
        <v>719588.22591570322</v>
      </c>
      <c r="AC443" s="40">
        <f>($G443*(1-('Exposure Inputs'!$C$17/100))*'Exposure Inputs'!$F$6*'Exposure Inputs'!$C$15)/('Exposure Inputs'!$F$8*'Exposure Inputs'!$F$11)</f>
        <v>6.4738267818445522E-6</v>
      </c>
      <c r="AD443" s="40">
        <f>($F443*(1-('Exposure Inputs'!$C$17)/100)*'Exposure Inputs'!$F$7*'Exposure Inputs'!$F$12*'Exposure Inputs'!$C$15*H443)/('Exposure Inputs'!$F$8*'Exposure Inputs'!$F$13*'Exposure Inputs'!$C$16)</f>
        <v>6.5812448102112021E-7</v>
      </c>
      <c r="AE443" s="40">
        <f>($F443*(1-('Exposure Inputs'!$C$17)/100)*'Exposure Inputs'!$F$7*'Exposure Inputs'!$F$12*'Exposure Inputs'!$C$15*H443)/('Exposure Inputs'!$F$8*'Exposure Inputs'!$C$14*'Exposure Inputs'!$C$16)</f>
        <v>4.2187466732123097E-8</v>
      </c>
      <c r="AF443" s="40">
        <f>($F443*(1-('Exposure Inputs'!$C$17)/100)*'Exposure Inputs'!$F$12*'Exposure Inputs'!$C$15*H443)/('Exposure Inputs'!$C$14*'Exposure Inputs'!$C$16)</f>
        <v>7.6071368583637812E-6</v>
      </c>
      <c r="AG443" s="40">
        <f>'Exposure Inputs'!$E$60/AC443</f>
        <v>1946298.5996684253</v>
      </c>
      <c r="AH443" s="40">
        <f>'Exposure Inputs'!$E$61/AD443</f>
        <v>790124.07985976816</v>
      </c>
      <c r="AI443" s="40">
        <f>($G443*(1-('Exposure Inputs'!$C$17/100))*'Exposure Inputs'!$G$6*'Exposure Inputs'!$C$15)/('Exposure Inputs'!$G$8*'Exposure Inputs'!$G$11)</f>
        <v>8.2604475087524131E-6</v>
      </c>
      <c r="AJ443" s="40">
        <f>($F443*(1-('Exposure Inputs'!$C$17)/100)*'Exposure Inputs'!$G$7*'Exposure Inputs'!$G$12*'Exposure Inputs'!$C$15*H443)/('Exposure Inputs'!$G$8*'Exposure Inputs'!$G$13*'Exposure Inputs'!$C$16)</f>
        <v>1.0971500782138254E-6</v>
      </c>
      <c r="AK443" s="40">
        <f>($F443*(1-('Exposure Inputs'!$C$17)/100)*'Exposure Inputs'!$G$7*'Exposure Inputs'!$G$12*'Exposure Inputs'!$C$15*H443)/('Exposure Inputs'!$G$8*'Exposure Inputs'!$C$14*'Exposure Inputs'!$C$16)</f>
        <v>7.033013321883496E-8</v>
      </c>
      <c r="AL443" s="40">
        <f>($F443*(1-('Exposure Inputs'!$C$17)/100)*'Exposure Inputs'!$G$12*'Exposure Inputs'!$C$15*H443)/('Exposure Inputs'!$C$14*'Exposure Inputs'!$C$16)</f>
        <v>7.6071368583637812E-6</v>
      </c>
      <c r="AM443" s="40">
        <f>'Exposure Inputs'!$E$60/AI443</f>
        <v>1525341.0891661239</v>
      </c>
      <c r="AN443" s="40">
        <f>'Exposure Inputs'!$E$61/AJ443</f>
        <v>473955.21389978548</v>
      </c>
      <c r="AO443" s="40">
        <f>($G443*(1-('Exposure Inputs'!$C$17/100))*'Exposure Inputs'!$H$6*'Exposure Inputs'!$C$15)/('Exposure Inputs'!$H$8*'Exposure Inputs'!$H$11)</f>
        <v>1.0484294417706479E-5</v>
      </c>
      <c r="AP443" s="40">
        <f>($F443*(1-('Exposure Inputs'!$C$17)/100)*'Exposure Inputs'!$H$7*'Exposure Inputs'!$H$12*'Exposure Inputs'!$C$15*H443)/('Exposure Inputs'!$H$8*'Exposure Inputs'!$H$13*'Exposure Inputs'!$C$16)</f>
        <v>1.4284512545149767E-6</v>
      </c>
      <c r="AQ443" s="40">
        <f>($F443*(1-('Exposure Inputs'!$C$17)/100)*'Exposure Inputs'!$H$7*'Exposure Inputs'!$H$12*'Exposure Inputs'!$C$15*H443)/('Exposure Inputs'!$H$8*'Exposure Inputs'!$C$14*'Exposure Inputs'!$C$16)</f>
        <v>9.1567388109934401E-8</v>
      </c>
      <c r="AR443" s="40">
        <f>($F443*(1-('Exposure Inputs'!$C$17)/100)*'Exposure Inputs'!$H$12*'Exposure Inputs'!$C$15*H443)/('Exposure Inputs'!$C$14*'Exposure Inputs'!$C$16)</f>
        <v>7.6071368583637812E-6</v>
      </c>
      <c r="AS443" s="40">
        <f>'Exposure Inputs'!$E$60/AO443</f>
        <v>1201797.6125050813</v>
      </c>
      <c r="AT443" s="40">
        <f>'Exposure Inputs'!$E$61/AP443</f>
        <v>364030.62292564078</v>
      </c>
    </row>
    <row r="444" spans="1:46" s="35" customFormat="1">
      <c r="A444" s="47">
        <v>2020</v>
      </c>
      <c r="B444" s="48">
        <v>110009937499</v>
      </c>
      <c r="C444" s="48" t="s">
        <v>373</v>
      </c>
      <c r="D444" s="48" t="s">
        <v>287</v>
      </c>
      <c r="E444" s="48" t="s">
        <v>374</v>
      </c>
      <c r="F444" s="48">
        <v>1.7353251E-2</v>
      </c>
      <c r="G444" s="48">
        <v>3.0534096601893299E-2</v>
      </c>
      <c r="H444" s="48">
        <v>365</v>
      </c>
      <c r="I444" s="40">
        <f t="shared" si="7"/>
        <v>4.8522426270196154E-9</v>
      </c>
      <c r="J444" s="40">
        <f>($G444*(1-('Exposure Inputs'!$C$17/100))*'Exposure Inputs'!$C$6*1*'Exposure Inputs'!$C$15)/('Exposure Inputs'!$C$8*'Exposure Inputs'!$C$11)</f>
        <v>1.2287630256426382E-6</v>
      </c>
      <c r="K444" s="40">
        <f>($F444*(1-('Exposure Inputs'!$C$17)/100)*'Exposure Inputs'!$C$7*'Exposure Inputs'!$C$12*'Exposure Inputs'!$C$15*H444)/('Exposure Inputs'!$C$8*'Exposure Inputs'!$C$13*'Exposure Inputs'!$C$16)</f>
        <v>1.9080203917500002E-7</v>
      </c>
      <c r="L444" s="40">
        <f>($F444*(1-('Exposure Inputs'!$C$17)/100)*'Exposure Inputs'!$C$7*'Exposure Inputs'!$C$12*'Exposure Inputs'!$C$15*H444)/('Exposure Inputs'!$C$8*'Exposure Inputs'!$C$14*'Exposure Inputs'!$C$16)</f>
        <v>1.394322593971154E-7</v>
      </c>
      <c r="M444" s="40">
        <f>($F444*(1-('Exposure Inputs'!$C$17)/100)*'Exposure Inputs'!$C$12*'Exposure Inputs'!$C$15*H444)/('Exposure Inputs'!$C$14*'Exposure Inputs'!$C$16)</f>
        <v>1.2681221884615385E-5</v>
      </c>
      <c r="N444" s="40">
        <f>'Exposure Inputs'!$E$60/$J444</f>
        <v>10254214.79736522</v>
      </c>
      <c r="O444" s="40">
        <f>'Exposure Inputs'!$E$61/$K444</f>
        <v>2725337.749263077</v>
      </c>
      <c r="P444" s="40">
        <f>L444*'Exposure Inputs'!$E$63</f>
        <v>4.8522426270196154E-9</v>
      </c>
      <c r="Q444" s="40">
        <f>($G444*(1-('Exposure Inputs'!$C$17/100))*'Exposure Inputs'!$D$6*1*'Exposure Inputs'!$C$15)/('Exposure Inputs'!$D$8*'Exposure Inputs'!$D$11)</f>
        <v>4.311154575535404E-6</v>
      </c>
      <c r="R444" s="40">
        <f>($F444*(1-('Exposure Inputs'!$C$17)/100)*'Exposure Inputs'!$D$7*'Exposure Inputs'!$D$12*'Exposure Inputs'!$C$15*H444)/('Exposure Inputs'!$D$8*'Exposure Inputs'!$D$13*'Exposure Inputs'!$C$16)</f>
        <v>4.87367900425532E-7</v>
      </c>
      <c r="S444" s="40">
        <f>($F444*(1-('Exposure Inputs'!$C$17)/100)*'Exposure Inputs'!$D$7*'Exposure Inputs'!$D$12*'Exposure Inputs'!$C$15*H444)/('Exposure Inputs'!$D$8*'Exposure Inputs'!$C$14*'Exposure Inputs'!$C$16)</f>
        <v>6.2483064157119483E-9</v>
      </c>
      <c r="T444" s="40">
        <f>($F444*(1-('Exposure Inputs'!$C$17)/100)*'Exposure Inputs'!$D$12*'Exposure Inputs'!$C$15*H444)/('Exposure Inputs'!$C$14*'Exposure Inputs'!$C$16)</f>
        <v>2.2247757692307696E-7</v>
      </c>
      <c r="U444" s="40">
        <f>'Exposure Inputs'!$E$60/Q444</f>
        <v>2922650.9463384761</v>
      </c>
      <c r="V444" s="40">
        <f>'Exposure Inputs'!$E$61/R444</f>
        <v>1066955.7833947951</v>
      </c>
      <c r="W444" s="40">
        <f>($G444*(1-('Exposure Inputs'!$C$17/100))*'Exposure Inputs'!$E$6*'Exposure Inputs'!$C$15)/('Exposure Inputs'!$E$8*'Exposure Inputs'!$E$11)</f>
        <v>9.4416885302502462E-7</v>
      </c>
      <c r="X444" s="40">
        <f>($F444*(1-('Exposure Inputs'!$C$17)/100)*'Exposure Inputs'!$E$7*'Exposure Inputs'!$E$12*'Exposure Inputs'!$C$15*H444)/('Exposure Inputs'!$E$8*'Exposure Inputs'!$E$13*'Exposure Inputs'!$C$16)</f>
        <v>1.0567063458100559E-7</v>
      </c>
      <c r="Y444" s="40">
        <f>($F444*(1-('Exposure Inputs'!$C$17)/100)*'Exposure Inputs'!$E$7*'Exposure Inputs'!$E$12*'Exposure Inputs'!$C$15*H444)/('Exposure Inputs'!$E$8*'Exposure Inputs'!$C$14*'Exposure Inputs'!$C$16)</f>
        <v>6.7737586269875384E-9</v>
      </c>
      <c r="Z444" s="40">
        <f>($F444*(1-('Exposure Inputs'!$C$17)/100)*'Exposure Inputs'!$E$12*'Exposure Inputs'!$C$15*H444)/('Exposure Inputs'!$C$14*'Exposure Inputs'!$C$16)</f>
        <v>1.1123878846153847E-6</v>
      </c>
      <c r="AA444" s="40">
        <f>'Exposure Inputs'!$E$60/W444</f>
        <v>13345070.597945306</v>
      </c>
      <c r="AB444" s="40">
        <f>'Exposure Inputs'!$E$61/X444</f>
        <v>4920950.8588819485</v>
      </c>
      <c r="AC444" s="40">
        <f>($G444*(1-('Exposure Inputs'!$C$17/100))*'Exposure Inputs'!$F$6*'Exposure Inputs'!$C$15)/('Exposure Inputs'!$F$8*'Exposure Inputs'!$F$11)</f>
        <v>9.4666450908334686E-7</v>
      </c>
      <c r="AD444" s="40">
        <f>($F444*(1-('Exposure Inputs'!$C$17)/100)*'Exposure Inputs'!$F$7*'Exposure Inputs'!$F$12*'Exposure Inputs'!$C$15*H444)/('Exposure Inputs'!$F$8*'Exposure Inputs'!$F$13*'Exposure Inputs'!$C$16)</f>
        <v>9.6237219454225352E-8</v>
      </c>
      <c r="AE444" s="40">
        <f>($F444*(1-('Exposure Inputs'!$C$17)/100)*'Exposure Inputs'!$F$7*'Exposure Inputs'!$F$12*'Exposure Inputs'!$C$15*H444)/('Exposure Inputs'!$F$8*'Exposure Inputs'!$C$14*'Exposure Inputs'!$C$16)</f>
        <v>6.1690525291170106E-9</v>
      </c>
      <c r="AF444" s="40">
        <f>($F444*(1-('Exposure Inputs'!$C$17)/100)*'Exposure Inputs'!$F$12*'Exposure Inputs'!$C$15*H444)/('Exposure Inputs'!$C$14*'Exposure Inputs'!$C$16)</f>
        <v>1.1123878846153847E-6</v>
      </c>
      <c r="AG444" s="40">
        <f>'Exposure Inputs'!$E$60/AC444</f>
        <v>13309889.489995301</v>
      </c>
      <c r="AH444" s="40">
        <f>'Exposure Inputs'!$E$61/AD444</f>
        <v>5403314.881175831</v>
      </c>
      <c r="AI444" s="40">
        <f>($G444*(1-('Exposure Inputs'!$C$17/100))*'Exposure Inputs'!$G$6*'Exposure Inputs'!$C$15)/('Exposure Inputs'!$G$8*'Exposure Inputs'!$G$11)</f>
        <v>1.2079211800371626E-6</v>
      </c>
      <c r="AJ444" s="40">
        <f>($F444*(1-('Exposure Inputs'!$C$17)/100)*'Exposure Inputs'!$G$7*'Exposure Inputs'!$G$12*'Exposure Inputs'!$C$15*H444)/('Exposure Inputs'!$G$8*'Exposure Inputs'!$G$13*'Exposure Inputs'!$C$16)</f>
        <v>1.6043571679245281E-7</v>
      </c>
      <c r="AK444" s="40">
        <f>($F444*(1-('Exposure Inputs'!$C$17)/100)*'Exposure Inputs'!$G$7*'Exposure Inputs'!$G$12*'Exposure Inputs'!$C$15*H444)/('Exposure Inputs'!$G$8*'Exposure Inputs'!$C$14*'Exposure Inputs'!$C$16)</f>
        <v>1.0284340820029026E-8</v>
      </c>
      <c r="AL444" s="40">
        <f>($F444*(1-('Exposure Inputs'!$C$17)/100)*'Exposure Inputs'!$G$12*'Exposure Inputs'!$C$15*H444)/('Exposure Inputs'!$C$14*'Exposure Inputs'!$C$16)</f>
        <v>1.1123878846153847E-6</v>
      </c>
      <c r="AM444" s="40">
        <f>'Exposure Inputs'!$E$60/AI444</f>
        <v>10431144.190726377</v>
      </c>
      <c r="AN444" s="40">
        <f>'Exposure Inputs'!$E$61/AJ444</f>
        <v>3241173.539135905</v>
      </c>
      <c r="AO444" s="40">
        <f>($G444*(1-('Exposure Inputs'!$C$17/100))*'Exposure Inputs'!$H$6*'Exposure Inputs'!$C$15)/('Exposure Inputs'!$H$8*'Exposure Inputs'!$H$11)</f>
        <v>1.5331132207395064E-6</v>
      </c>
      <c r="AP444" s="40">
        <f>($F444*(1-('Exposure Inputs'!$C$17)/100)*'Exposure Inputs'!$H$7*'Exposure Inputs'!$H$12*'Exposure Inputs'!$C$15*H444)/('Exposure Inputs'!$H$8*'Exposure Inputs'!$H$13*'Exposure Inputs'!$C$16)</f>
        <v>2.0888172499999996E-7</v>
      </c>
      <c r="AQ444" s="40">
        <f>($F444*(1-('Exposure Inputs'!$C$17)/100)*'Exposure Inputs'!$H$7*'Exposure Inputs'!$H$12*'Exposure Inputs'!$C$15*H444)/('Exposure Inputs'!$H$8*'Exposure Inputs'!$C$14*'Exposure Inputs'!$C$16)</f>
        <v>1.3389854166666664E-8</v>
      </c>
      <c r="AR444" s="40">
        <f>($F444*(1-('Exposure Inputs'!$C$17)/100)*'Exposure Inputs'!$H$12*'Exposure Inputs'!$C$15*H444)/('Exposure Inputs'!$C$14*'Exposure Inputs'!$C$16)</f>
        <v>1.1123878846153847E-6</v>
      </c>
      <c r="AS444" s="40">
        <f>'Exposure Inputs'!$E$60/AO444</f>
        <v>8218571.0941311391</v>
      </c>
      <c r="AT444" s="40">
        <f>'Exposure Inputs'!$E$61/AP444</f>
        <v>2489447.078244878</v>
      </c>
    </row>
    <row r="445" spans="1:46" s="35" customFormat="1">
      <c r="A445" s="47">
        <v>2020</v>
      </c>
      <c r="B445" s="48">
        <v>110070670433</v>
      </c>
      <c r="C445" s="48" t="s">
        <v>340</v>
      </c>
      <c r="D445" s="48" t="s">
        <v>55</v>
      </c>
      <c r="E445" s="48" t="s">
        <v>341</v>
      </c>
      <c r="F445" s="48">
        <v>2.2625840138393001E-3</v>
      </c>
      <c r="G445" s="48">
        <v>4.54957007022777E-3</v>
      </c>
      <c r="H445" s="48">
        <v>250</v>
      </c>
      <c r="I445" s="40">
        <f t="shared" si="7"/>
        <v>4.3332477361569678E-10</v>
      </c>
      <c r="J445" s="40">
        <f>($G445*(1-('Exposure Inputs'!$C$17/100))*'Exposure Inputs'!$C$6*1*'Exposure Inputs'!$C$15)/('Exposure Inputs'!$C$8*'Exposure Inputs'!$C$11)</f>
        <v>1.8308527538095327E-7</v>
      </c>
      <c r="K445" s="40">
        <f>($F445*(1-('Exposure Inputs'!$C$17)/100)*'Exposure Inputs'!$C$7*'Exposure Inputs'!$C$12*'Exposure Inputs'!$C$15*H445)/('Exposure Inputs'!$C$8*'Exposure Inputs'!$C$13*'Exposure Inputs'!$C$16)</f>
        <v>1.7039389162141736E-8</v>
      </c>
      <c r="L445" s="40">
        <f>($F445*(1-('Exposure Inputs'!$C$17)/100)*'Exposure Inputs'!$C$7*'Exposure Inputs'!$C$12*'Exposure Inputs'!$C$15*H445)/('Exposure Inputs'!$C$8*'Exposure Inputs'!$C$14*'Exposure Inputs'!$C$16)</f>
        <v>1.2451861310795885E-8</v>
      </c>
      <c r="M445" s="40">
        <f>($F445*(1-('Exposure Inputs'!$C$17)/100)*'Exposure Inputs'!$C$12*'Exposure Inputs'!$C$15*H445)/('Exposure Inputs'!$C$14*'Exposure Inputs'!$C$16)</f>
        <v>1.1324840954411673E-6</v>
      </c>
      <c r="N445" s="40">
        <f>'Exposure Inputs'!$E$60/$J445</f>
        <v>68820389.699732259</v>
      </c>
      <c r="O445" s="40">
        <f>'Exposure Inputs'!$E$61/$K445</f>
        <v>30517525.895549152</v>
      </c>
      <c r="P445" s="40">
        <f>L445*'Exposure Inputs'!$E$63</f>
        <v>4.3332477361569678E-10</v>
      </c>
      <c r="Q445" s="40">
        <f>($G445*(1-('Exposure Inputs'!$C$17/100))*'Exposure Inputs'!$D$6*1*'Exposure Inputs'!$C$15)/('Exposure Inputs'!$D$8*'Exposure Inputs'!$D$11)</f>
        <v>6.4236057417088266E-7</v>
      </c>
      <c r="R445" s="40">
        <f>($F445*(1-('Exposure Inputs'!$C$17)/100)*'Exposure Inputs'!$D$7*'Exposure Inputs'!$D$12*'Exposure Inputs'!$C$15*H445)/('Exposure Inputs'!$D$8*'Exposure Inputs'!$D$13*'Exposure Inputs'!$C$16)</f>
        <v>4.3523912828153256E-8</v>
      </c>
      <c r="S445" s="40">
        <f>($F445*(1-('Exposure Inputs'!$C$17)/100)*'Exposure Inputs'!$D$7*'Exposure Inputs'!$D$12*'Exposure Inputs'!$C$15*H445)/('Exposure Inputs'!$D$8*'Exposure Inputs'!$C$14*'Exposure Inputs'!$C$16)</f>
        <v>5.5799888241222122E-10</v>
      </c>
      <c r="T445" s="40">
        <f>($F445*(1-('Exposure Inputs'!$C$17)/100)*'Exposure Inputs'!$D$12*'Exposure Inputs'!$C$15*H445)/('Exposure Inputs'!$C$14*'Exposure Inputs'!$C$16)</f>
        <v>1.9868142025283634E-8</v>
      </c>
      <c r="U445" s="40">
        <f>'Exposure Inputs'!$E$60/Q445</f>
        <v>19615151.531152517</v>
      </c>
      <c r="V445" s="40">
        <f>'Exposure Inputs'!$E$61/R445</f>
        <v>11947455.23117674</v>
      </c>
      <c r="W445" s="40">
        <f>($G445*(1-('Exposure Inputs'!$C$17/100))*'Exposure Inputs'!$E$6*'Exposure Inputs'!$C$15)/('Exposure Inputs'!$E$8*'Exposure Inputs'!$E$11)</f>
        <v>1.4068083988106542E-7</v>
      </c>
      <c r="X445" s="40">
        <f>($F445*(1-('Exposure Inputs'!$C$17)/100)*'Exposure Inputs'!$E$7*'Exposure Inputs'!$E$12*'Exposure Inputs'!$C$15*H445)/('Exposure Inputs'!$E$8*'Exposure Inputs'!$E$13*'Exposure Inputs'!$C$16)</f>
        <v>9.436812485975502E-9</v>
      </c>
      <c r="Y445" s="40">
        <f>($F445*(1-('Exposure Inputs'!$C$17)/100)*'Exposure Inputs'!$E$7*'Exposure Inputs'!$E$12*'Exposure Inputs'!$C$15*H445)/('Exposure Inputs'!$E$8*'Exposure Inputs'!$C$14*'Exposure Inputs'!$C$16)</f>
        <v>6.0492387730612197E-10</v>
      </c>
      <c r="Z445" s="40">
        <f>($F445*(1-('Exposure Inputs'!$C$17)/100)*'Exposure Inputs'!$E$12*'Exposure Inputs'!$C$15*H445)/('Exposure Inputs'!$C$14*'Exposure Inputs'!$C$16)</f>
        <v>9.9340710126418155E-8</v>
      </c>
      <c r="AA445" s="40">
        <f>'Exposure Inputs'!$E$60/W445</f>
        <v>89564435.431664377</v>
      </c>
      <c r="AB445" s="40">
        <f>'Exposure Inputs'!$E$61/X445</f>
        <v>55103351.981698997</v>
      </c>
      <c r="AC445" s="40">
        <f>($G445*(1-('Exposure Inputs'!$C$17/100))*'Exposure Inputs'!$F$6*'Exposure Inputs'!$C$15)/('Exposure Inputs'!$F$8*'Exposure Inputs'!$F$11)</f>
        <v>1.4105269178998422E-7</v>
      </c>
      <c r="AD445" s="40">
        <f>($F445*(1-('Exposure Inputs'!$C$17)/100)*'Exposure Inputs'!$F$7*'Exposure Inputs'!$F$12*'Exposure Inputs'!$C$15*H445)/('Exposure Inputs'!$F$8*'Exposure Inputs'!$F$13*'Exposure Inputs'!$C$16)</f>
        <v>8.5943705908665312E-9</v>
      </c>
      <c r="AE445" s="40">
        <f>($F445*(1-('Exposure Inputs'!$C$17)/100)*'Exposure Inputs'!$F$7*'Exposure Inputs'!$F$12*'Exposure Inputs'!$C$15*H445)/('Exposure Inputs'!$F$8*'Exposure Inputs'!$C$14*'Exposure Inputs'!$C$16)</f>
        <v>5.5092119172221353E-10</v>
      </c>
      <c r="AF445" s="40">
        <f>($F445*(1-('Exposure Inputs'!$C$17)/100)*'Exposure Inputs'!$F$12*'Exposure Inputs'!$C$15*H445)/('Exposure Inputs'!$C$14*'Exposure Inputs'!$C$16)</f>
        <v>9.9340710126418155E-8</v>
      </c>
      <c r="AG445" s="40">
        <f>'Exposure Inputs'!$E$60/AC445</f>
        <v>89328320.077438548</v>
      </c>
      <c r="AH445" s="40">
        <f>'Exposure Inputs'!$E$61/AD445</f>
        <v>60504721.608423308</v>
      </c>
      <c r="AI445" s="40">
        <f>($G445*(1-('Exposure Inputs'!$C$17/100))*'Exposure Inputs'!$G$6*'Exposure Inputs'!$C$15)/('Exposure Inputs'!$G$8*'Exposure Inputs'!$G$11)</f>
        <v>1.7997984743228096E-7</v>
      </c>
      <c r="AJ445" s="40">
        <f>($F445*(1-('Exposure Inputs'!$C$17)/100)*'Exposure Inputs'!$G$7*'Exposure Inputs'!$G$12*'Exposure Inputs'!$C$15*H445)/('Exposure Inputs'!$G$8*'Exposure Inputs'!$G$13*'Exposure Inputs'!$C$16)</f>
        <v>1.4327554494459253E-8</v>
      </c>
      <c r="AK445" s="40">
        <f>($F445*(1-('Exposure Inputs'!$C$17)/100)*'Exposure Inputs'!$G$7*'Exposure Inputs'!$G$12*'Exposure Inputs'!$C$15*H445)/('Exposure Inputs'!$G$8*'Exposure Inputs'!$C$14*'Exposure Inputs'!$C$16)</f>
        <v>9.1843298041405471E-10</v>
      </c>
      <c r="AL445" s="40">
        <f>($F445*(1-('Exposure Inputs'!$C$17)/100)*'Exposure Inputs'!$G$12*'Exposure Inputs'!$C$15*H445)/('Exposure Inputs'!$C$14*'Exposure Inputs'!$C$16)</f>
        <v>9.9340710126418155E-8</v>
      </c>
      <c r="AM445" s="40">
        <f>'Exposure Inputs'!$E$60/AI445</f>
        <v>70007837.987199441</v>
      </c>
      <c r="AN445" s="40">
        <f>'Exposure Inputs'!$E$61/AJ445</f>
        <v>36293702.473865606</v>
      </c>
      <c r="AO445" s="40">
        <f>($G445*(1-('Exposure Inputs'!$C$17/100))*'Exposure Inputs'!$H$6*'Exposure Inputs'!$C$15)/('Exposure Inputs'!$H$8*'Exposure Inputs'!$H$11)</f>
        <v>2.2843335155081901E-7</v>
      </c>
      <c r="AP445" s="40">
        <f>($F445*(1-('Exposure Inputs'!$C$17)/100)*'Exposure Inputs'!$H$7*'Exposure Inputs'!$H$12*'Exposure Inputs'!$C$15*H445)/('Exposure Inputs'!$H$8*'Exposure Inputs'!$H$13*'Exposure Inputs'!$C$16)</f>
        <v>1.8653977790405187E-8</v>
      </c>
      <c r="AQ445" s="40">
        <f>($F445*(1-('Exposure Inputs'!$C$17)/100)*'Exposure Inputs'!$H$7*'Exposure Inputs'!$H$12*'Exposure Inputs'!$C$15*H445)/('Exposure Inputs'!$H$8*'Exposure Inputs'!$C$14*'Exposure Inputs'!$C$16)</f>
        <v>1.1957678070772556E-9</v>
      </c>
      <c r="AR445" s="40">
        <f>($F445*(1-('Exposure Inputs'!$C$17)/100)*'Exposure Inputs'!$H$12*'Exposure Inputs'!$C$15*H445)/('Exposure Inputs'!$C$14*'Exposure Inputs'!$C$16)</f>
        <v>9.9340710126418155E-8</v>
      </c>
      <c r="AS445" s="40">
        <f>'Exposure Inputs'!$E$60/AO445</f>
        <v>55158320.42238766</v>
      </c>
      <c r="AT445" s="40">
        <f>'Exposure Inputs'!$E$61/AP445</f>
        <v>27876091.943642493</v>
      </c>
    </row>
    <row r="446" spans="1:46" s="35" customFormat="1">
      <c r="A446" s="47">
        <v>2021</v>
      </c>
      <c r="B446" s="48">
        <v>110070670433</v>
      </c>
      <c r="C446" s="48" t="s">
        <v>340</v>
      </c>
      <c r="D446" s="48" t="s">
        <v>55</v>
      </c>
      <c r="E446" s="48" t="s">
        <v>341</v>
      </c>
      <c r="F446" s="48">
        <v>2.4910210258411499E-3</v>
      </c>
      <c r="G446" s="48">
        <v>5.0089077948731204E-3</v>
      </c>
      <c r="H446" s="48">
        <v>250</v>
      </c>
      <c r="I446" s="40">
        <f t="shared" si="7"/>
        <v>4.770744933634198E-10</v>
      </c>
      <c r="J446" s="40">
        <f>($G446*(1-('Exposure Inputs'!$C$17/100))*'Exposure Inputs'!$C$6*1*'Exposure Inputs'!$C$15)/('Exposure Inputs'!$C$8*'Exposure Inputs'!$C$11)</f>
        <v>2.0157009317942807E-7</v>
      </c>
      <c r="K446" s="40">
        <f>($F446*(1-('Exposure Inputs'!$C$17)/100)*'Exposure Inputs'!$C$7*'Exposure Inputs'!$C$12*'Exposure Inputs'!$C$15*H446)/('Exposure Inputs'!$C$8*'Exposure Inputs'!$C$13*'Exposure Inputs'!$C$16)</f>
        <v>1.8759735068737017E-8</v>
      </c>
      <c r="L446" s="40">
        <f>($F446*(1-('Exposure Inputs'!$C$17)/100)*'Exposure Inputs'!$C$7*'Exposure Inputs'!$C$12*'Exposure Inputs'!$C$15*H446)/('Exposure Inputs'!$C$8*'Exposure Inputs'!$C$14*'Exposure Inputs'!$C$16)</f>
        <v>1.3709037165615512E-8</v>
      </c>
      <c r="M446" s="40">
        <f>($F446*(1-('Exposure Inputs'!$C$17)/100)*'Exposure Inputs'!$C$12*'Exposure Inputs'!$C$15*H446)/('Exposure Inputs'!$C$14*'Exposure Inputs'!$C$16)</f>
        <v>1.2468229581396695E-6</v>
      </c>
      <c r="N446" s="40">
        <f>'Exposure Inputs'!$E$60/$J446</f>
        <v>62509273.083403707</v>
      </c>
      <c r="O446" s="40">
        <f>'Exposure Inputs'!$E$61/$K446</f>
        <v>27718941.55725988</v>
      </c>
      <c r="P446" s="40">
        <f>L446*'Exposure Inputs'!$E$63</f>
        <v>4.770744933634198E-10</v>
      </c>
      <c r="Q446" s="40">
        <f>($G446*(1-('Exposure Inputs'!$C$17/100))*'Exposure Inputs'!$D$6*1*'Exposure Inputs'!$C$15)/('Exposure Inputs'!$D$8*'Exposure Inputs'!$D$11)</f>
        <v>7.0721515163357513E-7</v>
      </c>
      <c r="R446" s="40">
        <f>($F446*(1-('Exposure Inputs'!$C$17)/100)*'Exposure Inputs'!$D$7*'Exposure Inputs'!$D$12*'Exposure Inputs'!$C$15*H446)/('Exposure Inputs'!$D$8*'Exposure Inputs'!$D$13*'Exposure Inputs'!$C$16)</f>
        <v>4.7918212680127045E-8</v>
      </c>
      <c r="S446" s="40">
        <f>($F446*(1-('Exposure Inputs'!$C$17)/100)*'Exposure Inputs'!$D$7*'Exposure Inputs'!$D$12*'Exposure Inputs'!$C$15*H446)/('Exposure Inputs'!$D$8*'Exposure Inputs'!$C$14*'Exposure Inputs'!$C$16)</f>
        <v>6.1433606000162882E-10</v>
      </c>
      <c r="T446" s="40">
        <f>($F446*(1-('Exposure Inputs'!$C$17)/100)*'Exposure Inputs'!$D$12*'Exposure Inputs'!$C$15*H446)/('Exposure Inputs'!$C$14*'Exposure Inputs'!$C$16)</f>
        <v>2.1874086984906481E-8</v>
      </c>
      <c r="U446" s="40">
        <f>'Exposure Inputs'!$E$60/Q446</f>
        <v>17816360.369112052</v>
      </c>
      <c r="V446" s="40">
        <f>'Exposure Inputs'!$E$61/R446</f>
        <v>10851823.782977987</v>
      </c>
      <c r="W446" s="40">
        <f>($G446*(1-('Exposure Inputs'!$C$17/100))*'Exposure Inputs'!$E$6*'Exposure Inputs'!$C$15)/('Exposure Inputs'!$E$8*'Exposure Inputs'!$E$11)</f>
        <v>1.5488438348951242E-7</v>
      </c>
      <c r="X446" s="40">
        <f>($F446*(1-('Exposure Inputs'!$C$17)/100)*'Exposure Inputs'!$E$7*'Exposure Inputs'!$E$12*'Exposure Inputs'!$C$15*H446)/('Exposure Inputs'!$E$8*'Exposure Inputs'!$E$13*'Exposure Inputs'!$C$16)</f>
        <v>1.0389580309814239E-8</v>
      </c>
      <c r="Y446" s="40">
        <f>($F446*(1-('Exposure Inputs'!$C$17)/100)*'Exposure Inputs'!$E$7*'Exposure Inputs'!$E$12*'Exposure Inputs'!$C$15*H446)/('Exposure Inputs'!$E$8*'Exposure Inputs'!$C$14*'Exposure Inputs'!$C$16)</f>
        <v>6.6599873780860515E-10</v>
      </c>
      <c r="Z446" s="40">
        <f>($F446*(1-('Exposure Inputs'!$C$17)/100)*'Exposure Inputs'!$E$12*'Exposure Inputs'!$C$15*H446)/('Exposure Inputs'!$C$14*'Exposure Inputs'!$C$16)</f>
        <v>1.093704349245324E-7</v>
      </c>
      <c r="AA446" s="40">
        <f>'Exposure Inputs'!$E$60/W446</f>
        <v>81351003.349238083</v>
      </c>
      <c r="AB446" s="40">
        <f>'Exposure Inputs'!$E$61/X446</f>
        <v>50050144.904197522</v>
      </c>
      <c r="AC446" s="40">
        <f>($G446*(1-('Exposure Inputs'!$C$17/100))*'Exposure Inputs'!$F$6*'Exposure Inputs'!$C$15)/('Exposure Inputs'!$F$8*'Exposure Inputs'!$F$11)</f>
        <v>1.5529377864034447E-7</v>
      </c>
      <c r="AD446" s="40">
        <f>($F446*(1-('Exposure Inputs'!$C$17)/100)*'Exposure Inputs'!$F$7*'Exposure Inputs'!$F$12*'Exposure Inputs'!$C$15*H446)/('Exposure Inputs'!$F$8*'Exposure Inputs'!$F$13*'Exposure Inputs'!$C$16)</f>
        <v>9.4620830496329616E-9</v>
      </c>
      <c r="AE446" s="40">
        <f>($F446*(1-('Exposure Inputs'!$C$17)/100)*'Exposure Inputs'!$F$7*'Exposure Inputs'!$F$12*'Exposure Inputs'!$C$15*H446)/('Exposure Inputs'!$F$8*'Exposure Inputs'!$C$14*'Exposure Inputs'!$C$16)</f>
        <v>6.0654378523288222E-10</v>
      </c>
      <c r="AF446" s="40">
        <f>($F446*(1-('Exposure Inputs'!$C$17)/100)*'Exposure Inputs'!$F$12*'Exposure Inputs'!$C$15*H446)/('Exposure Inputs'!$C$14*'Exposure Inputs'!$C$16)</f>
        <v>1.093704349245324E-7</v>
      </c>
      <c r="AG446" s="40">
        <f>'Exposure Inputs'!$E$60/AC446</f>
        <v>81136540.757252127</v>
      </c>
      <c r="AH446" s="40">
        <f>'Exposure Inputs'!$E$61/AD446</f>
        <v>54956186.42030108</v>
      </c>
      <c r="AI446" s="40">
        <f>($G446*(1-('Exposure Inputs'!$C$17/100))*'Exposure Inputs'!$G$6*'Exposure Inputs'!$C$15)/('Exposure Inputs'!$G$8*'Exposure Inputs'!$G$11)</f>
        <v>1.9815113226259074E-7</v>
      </c>
      <c r="AJ446" s="40">
        <f>($F446*(1-('Exposure Inputs'!$C$17)/100)*'Exposure Inputs'!$G$7*'Exposure Inputs'!$G$12*'Exposure Inputs'!$C$15*H446)/('Exposure Inputs'!$G$8*'Exposure Inputs'!$G$13*'Exposure Inputs'!$C$16)</f>
        <v>1.5774105746474066E-8</v>
      </c>
      <c r="AK446" s="40">
        <f>($F446*(1-('Exposure Inputs'!$C$17)/100)*'Exposure Inputs'!$G$7*'Exposure Inputs'!$G$12*'Exposure Inputs'!$C$15*H446)/('Exposure Inputs'!$G$8*'Exposure Inputs'!$C$14*'Exposure Inputs'!$C$16)</f>
        <v>1.0111606247739787E-9</v>
      </c>
      <c r="AL446" s="40">
        <f>($F446*(1-('Exposure Inputs'!$C$17)/100)*'Exposure Inputs'!$G$12*'Exposure Inputs'!$C$15*H446)/('Exposure Inputs'!$C$14*'Exposure Inputs'!$C$16)</f>
        <v>1.093704349245324E-7</v>
      </c>
      <c r="AM446" s="40">
        <f>'Exposure Inputs'!$E$60/AI446</f>
        <v>63587827.412979022</v>
      </c>
      <c r="AN446" s="40">
        <f>'Exposure Inputs'!$E$61/AJ446</f>
        <v>32965418.665095098</v>
      </c>
      <c r="AO446" s="40">
        <f>($G446*(1-('Exposure Inputs'!$C$17/100))*'Exposure Inputs'!$H$6*'Exposure Inputs'!$C$15)/('Exposure Inputs'!$H$8*'Exposure Inputs'!$H$11)</f>
        <v>2.5149664199690101E-7</v>
      </c>
      <c r="AP446" s="40">
        <f>($F446*(1-('Exposure Inputs'!$C$17)/100)*'Exposure Inputs'!$H$7*'Exposure Inputs'!$H$12*'Exposure Inputs'!$C$15*H446)/('Exposure Inputs'!$H$8*'Exposure Inputs'!$H$13*'Exposure Inputs'!$C$16)</f>
        <v>2.053733722471775E-8</v>
      </c>
      <c r="AQ446" s="40">
        <f>($F446*(1-('Exposure Inputs'!$C$17)/100)*'Exposure Inputs'!$H$7*'Exposure Inputs'!$H$12*'Exposure Inputs'!$C$15*H446)/('Exposure Inputs'!$H$8*'Exposure Inputs'!$C$14*'Exposure Inputs'!$C$16)</f>
        <v>1.3164959759434455E-9</v>
      </c>
      <c r="AR446" s="40">
        <f>($F446*(1-('Exposure Inputs'!$C$17)/100)*'Exposure Inputs'!$H$12*'Exposure Inputs'!$C$15*H446)/('Exposure Inputs'!$C$14*'Exposure Inputs'!$C$16)</f>
        <v>1.093704349245324E-7</v>
      </c>
      <c r="AS446" s="40">
        <f>'Exposure Inputs'!$E$60/AO446</f>
        <v>50100072.509736568</v>
      </c>
      <c r="AT446" s="40">
        <f>'Exposure Inputs'!$E$61/AP446</f>
        <v>25319738.109678261</v>
      </c>
    </row>
    <row r="447" spans="1:46" s="35" customFormat="1">
      <c r="A447" s="47">
        <v>2019</v>
      </c>
      <c r="B447" s="48">
        <v>110064616296</v>
      </c>
      <c r="C447" s="48" t="s">
        <v>375</v>
      </c>
      <c r="D447" s="48" t="s">
        <v>287</v>
      </c>
      <c r="E447" s="48" t="s">
        <v>376</v>
      </c>
      <c r="F447" s="48">
        <v>0.367845460058291</v>
      </c>
      <c r="G447" s="48">
        <v>0.367845460058291</v>
      </c>
      <c r="H447" s="48">
        <v>365</v>
      </c>
      <c r="I447" s="40">
        <f t="shared" si="7"/>
        <v>1.0285539127224522E-7</v>
      </c>
      <c r="J447" s="40">
        <f>($G447*(1-('Exposure Inputs'!$C$17/100))*'Exposure Inputs'!$C$6*1*'Exposure Inputs'!$C$15)/('Exposure Inputs'!$C$8*'Exposure Inputs'!$C$11)</f>
        <v>1.4802956392104538E-5</v>
      </c>
      <c r="K447" s="40">
        <f>($F447*(1-('Exposure Inputs'!$C$17)/100)*'Exposure Inputs'!$C$7*'Exposure Inputs'!$C$12*'Exposure Inputs'!$C$15*H447)/('Exposure Inputs'!$C$8*'Exposure Inputs'!$C$13*'Exposure Inputs'!$C$16)</f>
        <v>4.0445253676321477E-6</v>
      </c>
      <c r="L447" s="40">
        <f>($F447*(1-('Exposure Inputs'!$C$17)/100)*'Exposure Inputs'!$C$7*'Exposure Inputs'!$C$12*'Exposure Inputs'!$C$15*H447)/('Exposure Inputs'!$C$8*'Exposure Inputs'!$C$14*'Exposure Inputs'!$C$16)</f>
        <v>2.9556146917311848E-6</v>
      </c>
      <c r="M447" s="40">
        <f>($F447*(1-('Exposure Inputs'!$C$17)/100)*'Exposure Inputs'!$C$12*'Exposure Inputs'!$C$15*H447)/('Exposure Inputs'!$C$14*'Exposure Inputs'!$C$16)</f>
        <v>2.6881014388875109E-4</v>
      </c>
      <c r="N447" s="40">
        <f>'Exposure Inputs'!$E$60/$J447</f>
        <v>851181.32258502557</v>
      </c>
      <c r="O447" s="40">
        <f>'Exposure Inputs'!$E$61/$K447</f>
        <v>128568.85610398139</v>
      </c>
      <c r="P447" s="40">
        <f>L447*'Exposure Inputs'!$E$63</f>
        <v>1.0285539127224522E-7</v>
      </c>
      <c r="Q447" s="40">
        <f>($G447*(1-('Exposure Inputs'!$C$17/100))*'Exposure Inputs'!$D$6*1*'Exposure Inputs'!$C$15)/('Exposure Inputs'!$D$8*'Exposure Inputs'!$D$11)</f>
        <v>5.1936648360570628E-5</v>
      </c>
      <c r="R447" s="40">
        <f>($F447*(1-('Exposure Inputs'!$C$17)/100)*'Exposure Inputs'!$D$7*'Exposure Inputs'!$D$12*'Exposure Inputs'!$C$15*H447)/('Exposure Inputs'!$D$8*'Exposure Inputs'!$D$13*'Exposure Inputs'!$C$16)</f>
        <v>1.0330978878232853E-5</v>
      </c>
      <c r="S447" s="40">
        <f>($F447*(1-('Exposure Inputs'!$C$17)/100)*'Exposure Inputs'!$D$7*'Exposure Inputs'!$D$12*'Exposure Inputs'!$C$15*H447)/('Exposure Inputs'!$D$8*'Exposure Inputs'!$C$14*'Exposure Inputs'!$C$16)</f>
        <v>1.3244844715683146E-7</v>
      </c>
      <c r="T447" s="40">
        <f>($F447*(1-('Exposure Inputs'!$C$17)/100)*'Exposure Inputs'!$D$12*'Exposure Inputs'!$C$15*H447)/('Exposure Inputs'!$C$14*'Exposure Inputs'!$C$16)</f>
        <v>4.7159674366447558E-6</v>
      </c>
      <c r="U447" s="40">
        <f>'Exposure Inputs'!$E$60/Q447</f>
        <v>242603.25603847962</v>
      </c>
      <c r="V447" s="40">
        <f>'Exposure Inputs'!$E$61/R447</f>
        <v>50334.049283135078</v>
      </c>
      <c r="W447" s="40">
        <f>($G447*(1-('Exposure Inputs'!$C$17/100))*'Exposure Inputs'!$E$6*'Exposure Inputs'!$C$15)/('Exposure Inputs'!$E$8*'Exposure Inputs'!$E$11)</f>
        <v>1.1374439225824809E-5</v>
      </c>
      <c r="X447" s="40">
        <f>($F447*(1-('Exposure Inputs'!$C$17)/100)*'Exposure Inputs'!$E$7*'Exposure Inputs'!$E$12*'Exposure Inputs'!$C$15*H447)/('Exposure Inputs'!$E$8*'Exposure Inputs'!$E$13*'Exposure Inputs'!$C$16)</f>
        <v>2.239952801472275E-6</v>
      </c>
      <c r="Y447" s="40">
        <f>($F447*(1-('Exposure Inputs'!$C$17)/100)*'Exposure Inputs'!$E$7*'Exposure Inputs'!$E$12*'Exposure Inputs'!$C$15*H447)/('Exposure Inputs'!$E$8*'Exposure Inputs'!$C$14*'Exposure Inputs'!$C$16)</f>
        <v>1.4358671804309458E-7</v>
      </c>
      <c r="Z447" s="40">
        <f>($F447*(1-('Exposure Inputs'!$C$17)/100)*'Exposure Inputs'!$E$12*'Exposure Inputs'!$C$15*H447)/('Exposure Inputs'!$C$14*'Exposure Inputs'!$C$16)</f>
        <v>2.3579837183223783E-5</v>
      </c>
      <c r="AA447" s="40">
        <f>'Exposure Inputs'!$E$60/W447</f>
        <v>1107746.9183177529</v>
      </c>
      <c r="AB447" s="40">
        <f>'Exposure Inputs'!$E$61/X447</f>
        <v>232147.74867497865</v>
      </c>
      <c r="AC447" s="40">
        <f>($G447*(1-('Exposure Inputs'!$C$17/100))*'Exposure Inputs'!$F$6*'Exposure Inputs'!$C$15)/('Exposure Inputs'!$F$8*'Exposure Inputs'!$F$11)</f>
        <v>1.1404504492300186E-5</v>
      </c>
      <c r="AD447" s="40">
        <f>($F447*(1-('Exposure Inputs'!$C$17)/100)*'Exposure Inputs'!$F$7*'Exposure Inputs'!$F$12*'Exposure Inputs'!$C$15*H447)/('Exposure Inputs'!$F$8*'Exposure Inputs'!$F$13*'Exposure Inputs'!$C$16)</f>
        <v>2.0399880267317195E-6</v>
      </c>
      <c r="AE447" s="40">
        <f>($F447*(1-('Exposure Inputs'!$C$17)/100)*'Exposure Inputs'!$F$7*'Exposure Inputs'!$F$12*'Exposure Inputs'!$C$15*H447)/('Exposure Inputs'!$F$8*'Exposure Inputs'!$C$14*'Exposure Inputs'!$C$16)</f>
        <v>1.3076846325203334E-7</v>
      </c>
      <c r="AF447" s="40">
        <f>($F447*(1-('Exposure Inputs'!$C$17)/100)*'Exposure Inputs'!$F$12*'Exposure Inputs'!$C$15*H447)/('Exposure Inputs'!$C$14*'Exposure Inputs'!$C$16)</f>
        <v>2.3579837183223783E-5</v>
      </c>
      <c r="AG447" s="40">
        <f>'Exposure Inputs'!$E$60/AC447</f>
        <v>1104826.6067593694</v>
      </c>
      <c r="AH447" s="40">
        <f>'Exposure Inputs'!$E$61/AD447</f>
        <v>254903.45687621314</v>
      </c>
      <c r="AI447" s="40">
        <f>($G447*(1-('Exposure Inputs'!$C$17/100))*'Exposure Inputs'!$G$6*'Exposure Inputs'!$C$15)/('Exposure Inputs'!$G$8*'Exposure Inputs'!$G$11)</f>
        <v>1.4551873860167613E-5</v>
      </c>
      <c r="AJ447" s="40">
        <f>($F447*(1-('Exposure Inputs'!$C$17)/100)*'Exposure Inputs'!$G$7*'Exposure Inputs'!$G$12*'Exposure Inputs'!$C$15*H447)/('Exposure Inputs'!$G$8*'Exposure Inputs'!$G$13*'Exposure Inputs'!$C$16)</f>
        <v>3.4008353854445776E-6</v>
      </c>
      <c r="AK447" s="40">
        <f>($F447*(1-('Exposure Inputs'!$C$17)/100)*'Exposure Inputs'!$G$7*'Exposure Inputs'!$G$12*'Exposure Inputs'!$C$15*H447)/('Exposure Inputs'!$G$8*'Exposure Inputs'!$C$14*'Exposure Inputs'!$C$16)</f>
        <v>2.1800226829772932E-7</v>
      </c>
      <c r="AL447" s="40">
        <f>($F447*(1-('Exposure Inputs'!$C$17)/100)*'Exposure Inputs'!$G$12*'Exposure Inputs'!$C$15*H447)/('Exposure Inputs'!$C$14*'Exposure Inputs'!$C$16)</f>
        <v>2.3579837183223783E-5</v>
      </c>
      <c r="AM447" s="40">
        <f>'Exposure Inputs'!$E$60/AI447</f>
        <v>865867.86836364656</v>
      </c>
      <c r="AN447" s="40">
        <f>'Exposure Inputs'!$E$61/AJ447</f>
        <v>152903.60780929786</v>
      </c>
      <c r="AO447" s="40">
        <f>($G447*(1-('Exposure Inputs'!$C$17/100))*'Exposure Inputs'!$H$6*'Exposure Inputs'!$C$15)/('Exposure Inputs'!$H$8*'Exposure Inputs'!$H$11)</f>
        <v>1.8469475136507028E-5</v>
      </c>
      <c r="AP447" s="40">
        <f>($F447*(1-('Exposure Inputs'!$C$17)/100)*'Exposure Inputs'!$H$7*'Exposure Inputs'!$H$12*'Exposure Inputs'!$C$15*H447)/('Exposure Inputs'!$H$8*'Exposure Inputs'!$H$13*'Exposure Inputs'!$C$16)</f>
        <v>4.4277694266275769E-6</v>
      </c>
      <c r="AQ447" s="40">
        <f>($F447*(1-('Exposure Inputs'!$C$17)/100)*'Exposure Inputs'!$H$7*'Exposure Inputs'!$H$12*'Exposure Inputs'!$C$15*H447)/('Exposure Inputs'!$H$8*'Exposure Inputs'!$C$14*'Exposure Inputs'!$C$16)</f>
        <v>2.8383137350176773E-7</v>
      </c>
      <c r="AR447" s="40">
        <f>($F447*(1-('Exposure Inputs'!$C$17)/100)*'Exposure Inputs'!$H$12*'Exposure Inputs'!$C$15*H447)/('Exposure Inputs'!$C$14*'Exposure Inputs'!$C$16)</f>
        <v>2.3579837183223783E-5</v>
      </c>
      <c r="AS447" s="40">
        <f>'Exposure Inputs'!$E$60/AO447</f>
        <v>682206.71713050792</v>
      </c>
      <c r="AT447" s="40">
        <f>'Exposure Inputs'!$E$61/AP447</f>
        <v>117440.62300824447</v>
      </c>
    </row>
    <row r="448" spans="1:46" s="35" customFormat="1">
      <c r="A448" s="47">
        <v>2020</v>
      </c>
      <c r="B448" s="48">
        <v>110064616296</v>
      </c>
      <c r="C448" s="48" t="s">
        <v>375</v>
      </c>
      <c r="D448" s="48" t="s">
        <v>287</v>
      </c>
      <c r="E448" s="48" t="s">
        <v>376</v>
      </c>
      <c r="F448" s="48">
        <v>0.22070729307564399</v>
      </c>
      <c r="G448" s="48">
        <v>0.22070729307564399</v>
      </c>
      <c r="H448" s="48">
        <v>365</v>
      </c>
      <c r="I448" s="40">
        <f t="shared" si="7"/>
        <v>6.171323952818702E-8</v>
      </c>
      <c r="J448" s="40">
        <f>($G448*(1-('Exposure Inputs'!$C$17/100))*'Exposure Inputs'!$C$6*1*'Exposure Inputs'!$C$15)/('Exposure Inputs'!$C$8*'Exposure Inputs'!$C$11)</f>
        <v>8.8817745210188707E-6</v>
      </c>
      <c r="K448" s="40">
        <f>($F448*(1-('Exposure Inputs'!$C$17)/100)*'Exposure Inputs'!$C$7*'Exposure Inputs'!$C$12*'Exposure Inputs'!$C$15*H448)/('Exposure Inputs'!$C$8*'Exposure Inputs'!$C$13*'Exposure Inputs'!$C$16)</f>
        <v>2.4267154079444384E-6</v>
      </c>
      <c r="L448" s="40">
        <f>($F448*(1-('Exposure Inputs'!$C$17)/100)*'Exposure Inputs'!$C$7*'Exposure Inputs'!$C$12*'Exposure Inputs'!$C$15*H448)/('Exposure Inputs'!$C$8*'Exposure Inputs'!$C$14*'Exposure Inputs'!$C$16)</f>
        <v>1.7733689519593973E-6</v>
      </c>
      <c r="M448" s="40">
        <f>($F448*(1-('Exposure Inputs'!$C$17)/100)*'Exposure Inputs'!$C$12*'Exposure Inputs'!$C$15*H448)/('Exposure Inputs'!$C$14*'Exposure Inputs'!$C$16)</f>
        <v>1.6128609878604755E-4</v>
      </c>
      <c r="N448" s="40">
        <f>'Exposure Inputs'!$E$60/$J448</f>
        <v>1418635.4281097639</v>
      </c>
      <c r="O448" s="40">
        <f>'Exposure Inputs'!$E$61/$K448</f>
        <v>214281.4102954366</v>
      </c>
      <c r="P448" s="40">
        <f>L448*'Exposure Inputs'!$E$63</f>
        <v>6.171323952818702E-8</v>
      </c>
      <c r="Q448" s="40">
        <f>($G448*(1-('Exposure Inputs'!$C$17/100))*'Exposure Inputs'!$D$6*1*'Exposure Inputs'!$C$15)/('Exposure Inputs'!$D$8*'Exposure Inputs'!$D$11)</f>
        <v>3.116199142233987E-5</v>
      </c>
      <c r="R448" s="40">
        <f>($F448*(1-('Exposure Inputs'!$C$17)/100)*'Exposure Inputs'!$D$7*'Exposure Inputs'!$D$12*'Exposure Inputs'!$C$15*H448)/('Exposure Inputs'!$D$8*'Exposure Inputs'!$D$13*'Exposure Inputs'!$C$16)</f>
        <v>6.1985878055287255E-6</v>
      </c>
      <c r="S448" s="40">
        <f>($F448*(1-('Exposure Inputs'!$C$17)/100)*'Exposure Inputs'!$D$7*'Exposure Inputs'!$D$12*'Exposure Inputs'!$C$15*H448)/('Exposure Inputs'!$D$8*'Exposure Inputs'!$C$14*'Exposure Inputs'!$C$16)</f>
        <v>7.9469074429855455E-8</v>
      </c>
      <c r="T448" s="40">
        <f>($F448*(1-('Exposure Inputs'!$C$17)/100)*'Exposure Inputs'!$D$12*'Exposure Inputs'!$C$15*H448)/('Exposure Inputs'!$C$14*'Exposure Inputs'!$C$16)</f>
        <v>2.8295806804569741E-6</v>
      </c>
      <c r="U448" s="40">
        <f>'Exposure Inputs'!$E$60/Q448</f>
        <v>404338.7288453948</v>
      </c>
      <c r="V448" s="40">
        <f>'Exposure Inputs'!$E$61/R448</f>
        <v>83890.075661458701</v>
      </c>
      <c r="W448" s="40">
        <f>($G448*(1-('Exposure Inputs'!$C$17/100))*'Exposure Inputs'!$E$6*'Exposure Inputs'!$C$15)/('Exposure Inputs'!$E$8*'Exposure Inputs'!$E$11)</f>
        <v>6.824664062422846E-6</v>
      </c>
      <c r="X448" s="40">
        <f>($F448*(1-('Exposure Inputs'!$C$17)/100)*'Exposure Inputs'!$E$7*'Exposure Inputs'!$E$12*'Exposure Inputs'!$C$15*H448)/('Exposure Inputs'!$E$8*'Exposure Inputs'!$E$13*'Exposure Inputs'!$C$16)</f>
        <v>1.3439717846505695E-6</v>
      </c>
      <c r="Y448" s="40">
        <f>($F448*(1-('Exposure Inputs'!$C$17)/100)*'Exposure Inputs'!$E$7*'Exposure Inputs'!$E$12*'Exposure Inputs'!$C$15*H448)/('Exposure Inputs'!$E$8*'Exposure Inputs'!$C$14*'Exposure Inputs'!$C$16)</f>
        <v>8.6152037477600617E-8</v>
      </c>
      <c r="Z448" s="40">
        <f>($F448*(1-('Exposure Inputs'!$C$17)/100)*'Exposure Inputs'!$E$12*'Exposure Inputs'!$C$15*H448)/('Exposure Inputs'!$C$14*'Exposure Inputs'!$C$16)</f>
        <v>1.4147903402284873E-5</v>
      </c>
      <c r="AA448" s="40">
        <f>'Exposure Inputs'!$E$60/W448</f>
        <v>1846244.7213155329</v>
      </c>
      <c r="AB448" s="40">
        <f>'Exposure Inputs'!$E$61/X448</f>
        <v>386912.8845849983</v>
      </c>
      <c r="AC448" s="40">
        <f>($G448*(1-('Exposure Inputs'!$C$17/100))*'Exposure Inputs'!$F$6*'Exposure Inputs'!$C$15)/('Exposure Inputs'!$F$8*'Exposure Inputs'!$F$11)</f>
        <v>6.8427032237008639E-6</v>
      </c>
      <c r="AD448" s="40">
        <f>($F448*(1-('Exposure Inputs'!$C$17)/100)*'Exposure Inputs'!$F$7*'Exposure Inputs'!$F$12*'Exposure Inputs'!$C$15*H448)/('Exposure Inputs'!$F$8*'Exposure Inputs'!$F$13*'Exposure Inputs'!$C$16)</f>
        <v>1.2239929105427439E-6</v>
      </c>
      <c r="AE448" s="40">
        <f>($F448*(1-('Exposure Inputs'!$C$17)/100)*'Exposure Inputs'!$F$7*'Exposure Inputs'!$F$12*'Exposure Inputs'!$C$15*H448)/('Exposure Inputs'!$F$8*'Exposure Inputs'!$C$14*'Exposure Inputs'!$C$16)</f>
        <v>7.8461084009150276E-8</v>
      </c>
      <c r="AF448" s="40">
        <f>($F448*(1-('Exposure Inputs'!$C$17)/100)*'Exposure Inputs'!$F$12*'Exposure Inputs'!$C$15*H448)/('Exposure Inputs'!$C$14*'Exposure Inputs'!$C$16)</f>
        <v>1.4147903402284873E-5</v>
      </c>
      <c r="AG448" s="40">
        <f>'Exposure Inputs'!$E$60/AC448</f>
        <v>1841377.535760686</v>
      </c>
      <c r="AH448" s="40">
        <f>'Exposure Inputs'!$E$61/AD448</f>
        <v>424839.06199213292</v>
      </c>
      <c r="AI448" s="40">
        <f>($G448*(1-('Exposure Inputs'!$C$17/100))*'Exposure Inputs'!$G$6*'Exposure Inputs'!$C$15)/('Exposure Inputs'!$G$8*'Exposure Inputs'!$G$11)</f>
        <v>8.7311249902251621E-6</v>
      </c>
      <c r="AJ448" s="40">
        <f>($F448*(1-('Exposure Inputs'!$C$17)/100)*'Exposure Inputs'!$G$7*'Exposure Inputs'!$G$12*'Exposure Inputs'!$C$15*H448)/('Exposure Inputs'!$G$8*'Exposure Inputs'!$G$13*'Exposure Inputs'!$C$16)</f>
        <v>2.0405013888125576E-6</v>
      </c>
      <c r="AK448" s="40">
        <f>($F448*(1-('Exposure Inputs'!$C$17)/100)*'Exposure Inputs'!$G$7*'Exposure Inputs'!$G$12*'Exposure Inputs'!$C$15*H448)/('Exposure Inputs'!$G$8*'Exposure Inputs'!$C$14*'Exposure Inputs'!$C$16)</f>
        <v>1.3080137107772806E-7</v>
      </c>
      <c r="AL448" s="40">
        <f>($F448*(1-('Exposure Inputs'!$C$17)/100)*'Exposure Inputs'!$G$12*'Exposure Inputs'!$C$15*H448)/('Exposure Inputs'!$C$14*'Exposure Inputs'!$C$16)</f>
        <v>1.4147903402284873E-5</v>
      </c>
      <c r="AM448" s="40">
        <f>'Exposure Inputs'!$E$60/AI448</f>
        <v>1443113.0025175675</v>
      </c>
      <c r="AN448" s="40">
        <f>'Exposure Inputs'!$E$61/AJ448</f>
        <v>254839.32667284633</v>
      </c>
      <c r="AO448" s="40">
        <f>($G448*(1-('Exposure Inputs'!$C$17/100))*'Exposure Inputs'!$H$6*'Exposure Inputs'!$C$15)/('Exposure Inputs'!$H$8*'Exposure Inputs'!$H$11)</f>
        <v>1.1081685937514123E-5</v>
      </c>
      <c r="AP448" s="40">
        <f>($F448*(1-('Exposure Inputs'!$C$17)/100)*'Exposure Inputs'!$H$7*'Exposure Inputs'!$H$12*'Exposure Inputs'!$C$15*H448)/('Exposure Inputs'!$H$8*'Exposure Inputs'!$H$13*'Exposure Inputs'!$C$16)</f>
        <v>2.6566618610957142E-6</v>
      </c>
      <c r="AQ448" s="40">
        <f>($F448*(1-('Exposure Inputs'!$C$17)/100)*'Exposure Inputs'!$H$7*'Exposure Inputs'!$H$12*'Exposure Inputs'!$C$15*H448)/('Exposure Inputs'!$H$8*'Exposure Inputs'!$C$14*'Exposure Inputs'!$C$16)</f>
        <v>1.7029883724972527E-7</v>
      </c>
      <c r="AR448" s="40">
        <f>($F448*(1-('Exposure Inputs'!$C$17)/100)*'Exposure Inputs'!$H$12*'Exposure Inputs'!$C$15*H448)/('Exposure Inputs'!$C$14*'Exposure Inputs'!$C$16)</f>
        <v>1.4147903402284873E-5</v>
      </c>
      <c r="AS448" s="40">
        <f>'Exposure Inputs'!$E$60/AO448</f>
        <v>1137011.1074296038</v>
      </c>
      <c r="AT448" s="40">
        <f>'Exposure Inputs'!$E$61/AP448</f>
        <v>195734.35656788142</v>
      </c>
    </row>
    <row r="449" spans="1:46" s="35" customFormat="1">
      <c r="A449" s="47">
        <v>2019</v>
      </c>
      <c r="B449" s="48">
        <v>110000732324</v>
      </c>
      <c r="C449" s="48" t="s">
        <v>377</v>
      </c>
      <c r="D449" s="48" t="s">
        <v>287</v>
      </c>
      <c r="E449" s="48" t="s">
        <v>378</v>
      </c>
      <c r="F449" s="48">
        <v>0.48227694381814401</v>
      </c>
      <c r="G449" s="48">
        <v>0.67808595531075599</v>
      </c>
      <c r="H449" s="48">
        <v>365</v>
      </c>
      <c r="I449" s="40">
        <f t="shared" si="7"/>
        <v>1.3485223862797478E-7</v>
      </c>
      <c r="J449" s="40">
        <f>($G449*(1-('Exposure Inputs'!$C$17/100))*'Exposure Inputs'!$C$6*1*'Exposure Inputs'!$C$15)/('Exposure Inputs'!$C$8*'Exposure Inputs'!$C$11)</f>
        <v>2.7287755094144798E-5</v>
      </c>
      <c r="K449" s="40">
        <f>($F449*(1-('Exposure Inputs'!$C$17)/100)*'Exposure Inputs'!$C$7*'Exposure Inputs'!$C$12*'Exposure Inputs'!$C$15*H449)/('Exposure Inputs'!$C$8*'Exposure Inputs'!$C$13*'Exposure Inputs'!$C$16)</f>
        <v>5.3027196072706361E-6</v>
      </c>
      <c r="L449" s="40">
        <f>($F449*(1-('Exposure Inputs'!$C$17)/100)*'Exposure Inputs'!$C$7*'Exposure Inputs'!$C$12*'Exposure Inputs'!$C$15*H449)/('Exposure Inputs'!$C$8*'Exposure Inputs'!$C$14*'Exposure Inputs'!$C$16)</f>
        <v>3.8750643283900804E-6</v>
      </c>
      <c r="M449" s="40">
        <f>($F449*(1-('Exposure Inputs'!$C$17)/100)*'Exposure Inputs'!$C$12*'Exposure Inputs'!$C$15*H449)/('Exposure Inputs'!$C$14*'Exposure Inputs'!$C$16)</f>
        <v>3.524331512517206E-4</v>
      </c>
      <c r="N449" s="40">
        <f>'Exposure Inputs'!$E$60/$J449</f>
        <v>461745.568901841</v>
      </c>
      <c r="O449" s="40">
        <f>'Exposure Inputs'!$E$61/$K449</f>
        <v>98062.888199296911</v>
      </c>
      <c r="P449" s="40">
        <f>L449*'Exposure Inputs'!$E$63</f>
        <v>1.3485223862797478E-7</v>
      </c>
      <c r="Q449" s="40">
        <f>($G449*(1-('Exposure Inputs'!$C$17/100))*'Exposure Inputs'!$D$6*1*'Exposure Inputs'!$C$15)/('Exposure Inputs'!$D$8*'Exposure Inputs'!$D$11)</f>
        <v>9.5739965945578243E-5</v>
      </c>
      <c r="R449" s="40">
        <f>($F449*(1-('Exposure Inputs'!$C$17)/100)*'Exposure Inputs'!$D$7*'Exposure Inputs'!$D$12*'Exposure Inputs'!$C$15*H449)/('Exposure Inputs'!$D$8*'Exposure Inputs'!$D$13*'Exposure Inputs'!$C$16)</f>
        <v>1.3544799273190428E-5</v>
      </c>
      <c r="S449" s="40">
        <f>($F449*(1-('Exposure Inputs'!$C$17)/100)*'Exposure Inputs'!$D$7*'Exposure Inputs'!$D$12*'Exposure Inputs'!$C$15*H449)/('Exposure Inputs'!$D$8*'Exposure Inputs'!$C$14*'Exposure Inputs'!$C$16)</f>
        <v>1.736512727332106E-7</v>
      </c>
      <c r="T449" s="40">
        <f>($F449*(1-('Exposure Inputs'!$C$17)/100)*'Exposure Inputs'!$D$12*'Exposure Inputs'!$C$15*H449)/('Exposure Inputs'!$C$14*'Exposure Inputs'!$C$16)</f>
        <v>6.1830377412582565E-6</v>
      </c>
      <c r="U449" s="40">
        <f>'Exposure Inputs'!$E$60/Q449</f>
        <v>131606.48090435143</v>
      </c>
      <c r="V449" s="40">
        <f>'Exposure Inputs'!$E$61/R449</f>
        <v>38391.118946240087</v>
      </c>
      <c r="W449" s="40">
        <f>($G449*(1-('Exposure Inputs'!$C$17/100))*'Exposure Inputs'!$E$6*'Exposure Inputs'!$C$15)/('Exposure Inputs'!$E$8*'Exposure Inputs'!$E$11)</f>
        <v>2.0967629958910809E-5</v>
      </c>
      <c r="X449" s="40">
        <f>($F449*(1-('Exposure Inputs'!$C$17)/100)*'Exposure Inputs'!$E$7*'Exposure Inputs'!$E$12*'Exposure Inputs'!$C$15*H449)/('Exposure Inputs'!$E$8*'Exposure Inputs'!$E$13*'Exposure Inputs'!$C$16)</f>
        <v>2.9367702165462396E-6</v>
      </c>
      <c r="Y449" s="40">
        <f>($F449*(1-('Exposure Inputs'!$C$17)/100)*'Exposure Inputs'!$E$7*'Exposure Inputs'!$E$12*'Exposure Inputs'!$C$15*H449)/('Exposure Inputs'!$E$8*'Exposure Inputs'!$C$14*'Exposure Inputs'!$C$16)</f>
        <v>1.882545010606564E-7</v>
      </c>
      <c r="Z449" s="40">
        <f>($F449*(1-('Exposure Inputs'!$C$17)/100)*'Exposure Inputs'!$E$12*'Exposure Inputs'!$C$15*H449)/('Exposure Inputs'!$C$14*'Exposure Inputs'!$C$16)</f>
        <v>3.0915188706291287E-5</v>
      </c>
      <c r="AA449" s="40">
        <f>'Exposure Inputs'!$E$60/W449</f>
        <v>600926.28612254106</v>
      </c>
      <c r="AB449" s="40">
        <f>'Exposure Inputs'!$E$61/X449</f>
        <v>177065.26614518074</v>
      </c>
      <c r="AC449" s="40">
        <f>($G449*(1-('Exposure Inputs'!$C$17/100))*'Exposure Inputs'!$F$6*'Exposure Inputs'!$C$15)/('Exposure Inputs'!$F$8*'Exposure Inputs'!$F$11)</f>
        <v>2.1023052241236641E-5</v>
      </c>
      <c r="AD449" s="40">
        <f>($F449*(1-('Exposure Inputs'!$C$17)/100)*'Exposure Inputs'!$F$7*'Exposure Inputs'!$F$12*'Exposure Inputs'!$C$15*H449)/('Exposure Inputs'!$F$8*'Exposure Inputs'!$F$13*'Exposure Inputs'!$C$16)</f>
        <v>2.6745992482872424E-6</v>
      </c>
      <c r="AE449" s="40">
        <f>($F449*(1-('Exposure Inputs'!$C$17)/100)*'Exposure Inputs'!$F$7*'Exposure Inputs'!$F$12*'Exposure Inputs'!$C$15*H449)/('Exposure Inputs'!$F$8*'Exposure Inputs'!$C$14*'Exposure Inputs'!$C$16)</f>
        <v>1.7144866976200273E-7</v>
      </c>
      <c r="AF449" s="40">
        <f>($F449*(1-('Exposure Inputs'!$C$17)/100)*'Exposure Inputs'!$F$12*'Exposure Inputs'!$C$15*H449)/('Exposure Inputs'!$C$14*'Exposure Inputs'!$C$16)</f>
        <v>3.0915188706291287E-5</v>
      </c>
      <c r="AG449" s="40">
        <f>'Exposure Inputs'!$E$60/AC449</f>
        <v>599342.08674443315</v>
      </c>
      <c r="AH449" s="40">
        <f>'Exposure Inputs'!$E$61/AD449</f>
        <v>194421.65039603491</v>
      </c>
      <c r="AI449" s="40">
        <f>($G449*(1-('Exposure Inputs'!$C$17/100))*'Exposure Inputs'!$G$6*'Exposure Inputs'!$C$15)/('Exposure Inputs'!$G$8*'Exposure Inputs'!$G$11)</f>
        <v>2.6824909804431794E-5</v>
      </c>
      <c r="AJ449" s="40">
        <f>($F449*(1-('Exposure Inputs'!$C$17)/100)*'Exposure Inputs'!$G$7*'Exposure Inputs'!$G$12*'Exposure Inputs'!$C$15*H449)/('Exposure Inputs'!$G$8*'Exposure Inputs'!$G$13*'Exposure Inputs'!$C$16)</f>
        <v>4.458786839073407E-6</v>
      </c>
      <c r="AK449" s="40">
        <f>($F449*(1-('Exposure Inputs'!$C$17)/100)*'Exposure Inputs'!$G$7*'Exposure Inputs'!$G$12*'Exposure Inputs'!$C$15*H449)/('Exposure Inputs'!$G$8*'Exposure Inputs'!$C$14*'Exposure Inputs'!$C$16)</f>
        <v>2.8581966917137225E-7</v>
      </c>
      <c r="AL449" s="40">
        <f>($F449*(1-('Exposure Inputs'!$C$17)/100)*'Exposure Inputs'!$G$12*'Exposure Inputs'!$C$15*H449)/('Exposure Inputs'!$C$14*'Exposure Inputs'!$C$16)</f>
        <v>3.0915188706291287E-5</v>
      </c>
      <c r="AM449" s="40">
        <f>'Exposure Inputs'!$E$60/AI449</f>
        <v>469712.66974841163</v>
      </c>
      <c r="AN449" s="40">
        <f>'Exposure Inputs'!$E$61/AJ449</f>
        <v>116623.65095436199</v>
      </c>
      <c r="AO449" s="40">
        <f>($G449*(1-('Exposure Inputs'!$C$17/100))*'Exposure Inputs'!$H$6*'Exposure Inputs'!$C$15)/('Exposure Inputs'!$H$8*'Exposure Inputs'!$H$11)</f>
        <v>3.4046612101837585E-5</v>
      </c>
      <c r="AP449" s="40">
        <f>($F449*(1-('Exposure Inputs'!$C$17)/100)*'Exposure Inputs'!$H$7*'Exposure Inputs'!$H$12*'Exposure Inputs'!$C$15*H449)/('Exposure Inputs'!$H$8*'Exposure Inputs'!$H$13*'Exposure Inputs'!$C$16)</f>
        <v>5.8051854348480293E-6</v>
      </c>
      <c r="AQ449" s="40">
        <f>($F449*(1-('Exposure Inputs'!$C$17)/100)*'Exposure Inputs'!$H$7*'Exposure Inputs'!$H$12*'Exposure Inputs'!$C$15*H449)/('Exposure Inputs'!$H$8*'Exposure Inputs'!$C$14*'Exposure Inputs'!$C$16)</f>
        <v>3.721272714646173E-7</v>
      </c>
      <c r="AR449" s="40">
        <f>($F449*(1-('Exposure Inputs'!$C$17)/100)*'Exposure Inputs'!$H$12*'Exposure Inputs'!$C$15*H449)/('Exposure Inputs'!$C$14*'Exposure Inputs'!$C$16)</f>
        <v>3.0915188706291287E-5</v>
      </c>
      <c r="AS449" s="40">
        <f>'Exposure Inputs'!$E$60/AO449</f>
        <v>370080.87507537776</v>
      </c>
      <c r="AT449" s="40">
        <f>'Exposure Inputs'!$E$61/AP449</f>
        <v>89575.088657544809</v>
      </c>
    </row>
    <row r="450" spans="1:46" s="35" customFormat="1">
      <c r="A450" s="47">
        <v>2020</v>
      </c>
      <c r="B450" s="48">
        <v>110000732324</v>
      </c>
      <c r="C450" s="48" t="s">
        <v>377</v>
      </c>
      <c r="D450" s="48" t="s">
        <v>287</v>
      </c>
      <c r="E450" s="48" t="s">
        <v>378</v>
      </c>
      <c r="F450" s="48">
        <v>0.33257936033942298</v>
      </c>
      <c r="G450" s="48">
        <v>0.46760973370818198</v>
      </c>
      <c r="H450" s="48">
        <v>365</v>
      </c>
      <c r="I450" s="40">
        <f t="shared" si="7"/>
        <v>9.2994433671584936E-8</v>
      </c>
      <c r="J450" s="40">
        <f>($G450*(1-('Exposure Inputs'!$C$17/100))*'Exposure Inputs'!$C$6*1*'Exposure Inputs'!$C$15)/('Exposure Inputs'!$C$8*'Exposure Inputs'!$C$11)</f>
        <v>1.8817702671956129E-5</v>
      </c>
      <c r="K450" s="40">
        <f>($F450*(1-('Exposure Inputs'!$C$17)/100)*'Exposure Inputs'!$C$7*'Exposure Inputs'!$C$12*'Exposure Inputs'!$C$15*H450)/('Exposure Inputs'!$C$8*'Exposure Inputs'!$C$13*'Exposure Inputs'!$C$16)</f>
        <v>3.6567684141881559E-6</v>
      </c>
      <c r="L450" s="40">
        <f>($F450*(1-('Exposure Inputs'!$C$17)/100)*'Exposure Inputs'!$C$7*'Exposure Inputs'!$C$12*'Exposure Inputs'!$C$15*H450)/('Exposure Inputs'!$C$8*'Exposure Inputs'!$C$14*'Exposure Inputs'!$C$16)</f>
        <v>2.6722538411374984E-6</v>
      </c>
      <c r="M450" s="40">
        <f>($F450*(1-('Exposure Inputs'!$C$17)/100)*'Exposure Inputs'!$C$12*'Exposure Inputs'!$C$15*H450)/('Exposure Inputs'!$C$14*'Exposure Inputs'!$C$16)</f>
        <v>2.4303876332496292E-4</v>
      </c>
      <c r="N450" s="40">
        <f>'Exposure Inputs'!$E$60/$J450</f>
        <v>669582.26621242554</v>
      </c>
      <c r="O450" s="40">
        <f>'Exposure Inputs'!$E$61/$K450</f>
        <v>142202.05960607596</v>
      </c>
      <c r="P450" s="40">
        <f>L450*'Exposure Inputs'!$E$63</f>
        <v>9.2994433671584936E-8</v>
      </c>
      <c r="Q450" s="40">
        <f>($G450*(1-('Exposure Inputs'!$C$17/100))*'Exposure Inputs'!$D$6*1*'Exposure Inputs'!$C$15)/('Exposure Inputs'!$D$8*'Exposure Inputs'!$D$11)</f>
        <v>6.6022514742287151E-5</v>
      </c>
      <c r="R450" s="40">
        <f>($F450*(1-('Exposure Inputs'!$C$17)/100)*'Exposure Inputs'!$D$7*'Exposure Inputs'!$D$12*'Exposure Inputs'!$C$15*H450)/('Exposure Inputs'!$D$8*'Exposure Inputs'!$D$13*'Exposure Inputs'!$C$16)</f>
        <v>9.3405267159157089E-6</v>
      </c>
      <c r="S450" s="40">
        <f>($F450*(1-('Exposure Inputs'!$C$17)/100)*'Exposure Inputs'!$D$7*'Exposure Inputs'!$D$12*'Exposure Inputs'!$C$15*H450)/('Exposure Inputs'!$D$8*'Exposure Inputs'!$C$14*'Exposure Inputs'!$C$16)</f>
        <v>1.1975034251173985E-7</v>
      </c>
      <c r="T450" s="40">
        <f>($F450*(1-('Exposure Inputs'!$C$17)/100)*'Exposure Inputs'!$D$12*'Exposure Inputs'!$C$15*H450)/('Exposure Inputs'!$C$14*'Exposure Inputs'!$C$16)</f>
        <v>4.263837953069525E-6</v>
      </c>
      <c r="U450" s="40">
        <f>'Exposure Inputs'!$E$60/Q450</f>
        <v>190843.98783025681</v>
      </c>
      <c r="V450" s="40">
        <f>'Exposure Inputs'!$E$61/R450</f>
        <v>55671.378693660881</v>
      </c>
      <c r="W450" s="40">
        <f>($G450*(1-('Exposure Inputs'!$C$17/100))*'Exposure Inputs'!$E$6*'Exposure Inputs'!$C$15)/('Exposure Inputs'!$E$8*'Exposure Inputs'!$E$11)</f>
        <v>1.4459328916618924E-5</v>
      </c>
      <c r="X450" s="40">
        <f>($F450*(1-('Exposure Inputs'!$C$17)/100)*'Exposure Inputs'!$E$7*'Exposure Inputs'!$E$12*'Exposure Inputs'!$C$15*H450)/('Exposure Inputs'!$E$8*'Exposure Inputs'!$E$13*'Exposure Inputs'!$C$16)</f>
        <v>2.0252039260892241E-6</v>
      </c>
      <c r="Y450" s="40">
        <f>($F450*(1-('Exposure Inputs'!$C$17)/100)*'Exposure Inputs'!$E$7*'Exposure Inputs'!$E$12*'Exposure Inputs'!$C$15*H450)/('Exposure Inputs'!$E$8*'Exposure Inputs'!$C$14*'Exposure Inputs'!$C$16)</f>
        <v>1.2982076449289898E-7</v>
      </c>
      <c r="Z450" s="40">
        <f>($F450*(1-('Exposure Inputs'!$C$17)/100)*'Exposure Inputs'!$E$12*'Exposure Inputs'!$C$15*H450)/('Exposure Inputs'!$C$14*'Exposure Inputs'!$C$16)</f>
        <v>2.1319189765347628E-5</v>
      </c>
      <c r="AA450" s="40">
        <f>'Exposure Inputs'!$E$60/W450</f>
        <v>871409.73641716584</v>
      </c>
      <c r="AB450" s="40">
        <f>'Exposure Inputs'!$E$61/X450</f>
        <v>256764.26620609389</v>
      </c>
      <c r="AC450" s="40">
        <f>($G450*(1-('Exposure Inputs'!$C$17/100))*'Exposure Inputs'!$F$6*'Exposure Inputs'!$C$15)/('Exposure Inputs'!$F$8*'Exposure Inputs'!$F$11)</f>
        <v>1.4497548258100503E-5</v>
      </c>
      <c r="AD450" s="40">
        <f>($F450*(1-('Exposure Inputs'!$C$17)/100)*'Exposure Inputs'!$F$7*'Exposure Inputs'!$F$12*'Exposure Inputs'!$C$15*H450)/('Exposure Inputs'!$F$8*'Exposure Inputs'!$F$13*'Exposure Inputs'!$C$16)</f>
        <v>1.8444101849809547E-6</v>
      </c>
      <c r="AE450" s="40">
        <f>($F450*(1-('Exposure Inputs'!$C$17)/100)*'Exposure Inputs'!$F$7*'Exposure Inputs'!$F$12*'Exposure Inputs'!$C$15*H450)/('Exposure Inputs'!$F$8*'Exposure Inputs'!$C$14*'Exposure Inputs'!$C$16)</f>
        <v>1.1823142211416379E-7</v>
      </c>
      <c r="AF450" s="40">
        <f>($F450*(1-('Exposure Inputs'!$C$17)/100)*'Exposure Inputs'!$F$12*'Exposure Inputs'!$C$15*H450)/('Exposure Inputs'!$C$14*'Exposure Inputs'!$C$16)</f>
        <v>2.1319189765347628E-5</v>
      </c>
      <c r="AG450" s="40">
        <f>'Exposure Inputs'!$E$60/AC450</f>
        <v>869112.47168704902</v>
      </c>
      <c r="AH450" s="40">
        <f>'Exposure Inputs'!$E$61/AD450</f>
        <v>281932.94758094684</v>
      </c>
      <c r="AI450" s="40">
        <f>($G450*(1-('Exposure Inputs'!$C$17/100))*'Exposure Inputs'!$G$6*'Exposure Inputs'!$C$15)/('Exposure Inputs'!$G$8*'Exposure Inputs'!$G$11)</f>
        <v>1.8498523427826823E-5</v>
      </c>
      <c r="AJ450" s="40">
        <f>($F450*(1-('Exposure Inputs'!$C$17)/100)*'Exposure Inputs'!$G$7*'Exposure Inputs'!$G$12*'Exposure Inputs'!$C$15*H450)/('Exposure Inputs'!$G$8*'Exposure Inputs'!$G$13*'Exposure Inputs'!$C$16)</f>
        <v>3.074790312572024E-6</v>
      </c>
      <c r="AK450" s="40">
        <f>($F450*(1-('Exposure Inputs'!$C$17)/100)*'Exposure Inputs'!$G$7*'Exposure Inputs'!$G$12*'Exposure Inputs'!$C$15*H450)/('Exposure Inputs'!$G$8*'Exposure Inputs'!$C$14*'Exposure Inputs'!$C$16)</f>
        <v>1.9710194311359129E-7</v>
      </c>
      <c r="AL450" s="40">
        <f>($F450*(1-('Exposure Inputs'!$C$17)/100)*'Exposure Inputs'!$G$12*'Exposure Inputs'!$C$15*H450)/('Exposure Inputs'!$C$14*'Exposure Inputs'!$C$16)</f>
        <v>2.1319189765347628E-5</v>
      </c>
      <c r="AM450" s="40">
        <f>'Exposure Inputs'!$E$60/AI450</f>
        <v>681135.44571055681</v>
      </c>
      <c r="AN450" s="40">
        <f>'Exposure Inputs'!$E$61/AJ450</f>
        <v>169117.22333515045</v>
      </c>
      <c r="AO450" s="40">
        <f>($G450*(1-('Exposure Inputs'!$C$17/100))*'Exposure Inputs'!$H$6*'Exposure Inputs'!$C$15)/('Exposure Inputs'!$H$8*'Exposure Inputs'!$H$11)</f>
        <v>2.3478626999891061E-5</v>
      </c>
      <c r="AP450" s="40">
        <f>($F450*(1-('Exposure Inputs'!$C$17)/100)*'Exposure Inputs'!$H$7*'Exposure Inputs'!$H$12*'Exposure Inputs'!$C$15*H450)/('Exposure Inputs'!$H$8*'Exposure Inputs'!$H$13*'Exposure Inputs'!$C$16)</f>
        <v>4.0032700781597211E-6</v>
      </c>
      <c r="AQ450" s="40">
        <f>($F450*(1-('Exposure Inputs'!$C$17)/100)*'Exposure Inputs'!$H$7*'Exposure Inputs'!$H$12*'Exposure Inputs'!$C$15*H450)/('Exposure Inputs'!$H$8*'Exposure Inputs'!$C$14*'Exposure Inputs'!$C$16)</f>
        <v>2.5661987680511033E-7</v>
      </c>
      <c r="AR450" s="40">
        <f>($F450*(1-('Exposure Inputs'!$C$17)/100)*'Exposure Inputs'!$H$12*'Exposure Inputs'!$C$15*H450)/('Exposure Inputs'!$C$14*'Exposure Inputs'!$C$16)</f>
        <v>2.1319189765347628E-5</v>
      </c>
      <c r="AS450" s="40">
        <f>'Exposure Inputs'!$E$60/AO450</f>
        <v>536658.29778114636</v>
      </c>
      <c r="AT450" s="40">
        <f>'Exposure Inputs'!$E$61/AP450</f>
        <v>129893.80927280351</v>
      </c>
    </row>
    <row r="451" spans="1:46" s="35" customFormat="1">
      <c r="A451" s="47">
        <v>2021</v>
      </c>
      <c r="B451" s="48">
        <v>110013786698</v>
      </c>
      <c r="C451" s="48" t="s">
        <v>379</v>
      </c>
      <c r="D451" s="48" t="s">
        <v>287</v>
      </c>
      <c r="E451" s="48" t="s">
        <v>380</v>
      </c>
      <c r="F451" s="48">
        <v>0.529783882419396</v>
      </c>
      <c r="G451" s="48">
        <v>0.529783882419396</v>
      </c>
      <c r="H451" s="48">
        <v>365</v>
      </c>
      <c r="I451" s="40">
        <f t="shared" si="7"/>
        <v>1.4813592780876278E-7</v>
      </c>
      <c r="J451" s="40">
        <f>($G451*(1-('Exposure Inputs'!$C$17/100))*'Exposure Inputs'!$C$6*1*'Exposure Inputs'!$C$15)/('Exposure Inputs'!$C$8*'Exposure Inputs'!$C$11)</f>
        <v>2.131973494372177E-5</v>
      </c>
      <c r="K451" s="40">
        <f>($F451*(1-('Exposure Inputs'!$C$17)/100)*'Exposure Inputs'!$C$7*'Exposure Inputs'!$C$12*'Exposure Inputs'!$C$15*H451)/('Exposure Inputs'!$C$8*'Exposure Inputs'!$C$13*'Exposure Inputs'!$C$16)</f>
        <v>5.825066731742034E-6</v>
      </c>
      <c r="L451" s="40">
        <f>($F451*(1-('Exposure Inputs'!$C$17)/100)*'Exposure Inputs'!$C$7*'Exposure Inputs'!$C$12*'Exposure Inputs'!$C$15*H451)/('Exposure Inputs'!$C$8*'Exposure Inputs'!$C$14*'Exposure Inputs'!$C$16)</f>
        <v>4.2567795347345632E-6</v>
      </c>
      <c r="M451" s="40">
        <f>($F451*(1-('Exposure Inputs'!$C$17)/100)*'Exposure Inputs'!$C$12*'Exposure Inputs'!$C$15*H451)/('Exposure Inputs'!$C$14*'Exposure Inputs'!$C$16)</f>
        <v>3.8714976022955866E-4</v>
      </c>
      <c r="N451" s="40">
        <f>'Exposure Inputs'!$E$60/$J451</f>
        <v>591001.71898292971</v>
      </c>
      <c r="O451" s="40">
        <f>'Exposure Inputs'!$E$61/$K451</f>
        <v>89269.363587958374</v>
      </c>
      <c r="P451" s="40">
        <f>L451*'Exposure Inputs'!$E$63</f>
        <v>1.4813592780876278E-7</v>
      </c>
      <c r="Q451" s="40">
        <f>($G451*(1-('Exposure Inputs'!$C$17/100))*'Exposure Inputs'!$D$6*1*'Exposure Inputs'!$C$15)/('Exposure Inputs'!$D$8*'Exposure Inputs'!$D$11)</f>
        <v>7.4800975398619406E-5</v>
      </c>
      <c r="R451" s="40">
        <f>($F451*(1-('Exposure Inputs'!$C$17)/100)*'Exposure Inputs'!$D$7*'Exposure Inputs'!$D$12*'Exposure Inputs'!$C$15*H451)/('Exposure Inputs'!$D$8*'Exposure Inputs'!$D$13*'Exposure Inputs'!$C$16)</f>
        <v>1.4879036697736229E-5</v>
      </c>
      <c r="S451" s="40">
        <f>($F451*(1-('Exposure Inputs'!$C$17)/100)*'Exposure Inputs'!$D$7*'Exposure Inputs'!$D$12*'Exposure Inputs'!$C$15*H451)/('Exposure Inputs'!$D$8*'Exposure Inputs'!$C$14*'Exposure Inputs'!$C$16)</f>
        <v>1.9075688074020804E-7</v>
      </c>
      <c r="T451" s="40">
        <f>($F451*(1-('Exposure Inputs'!$C$17)/100)*'Exposure Inputs'!$D$12*'Exposure Inputs'!$C$15*H451)/('Exposure Inputs'!$C$14*'Exposure Inputs'!$C$16)</f>
        <v>6.7921010566589232E-6</v>
      </c>
      <c r="U451" s="40">
        <f>'Exposure Inputs'!$E$60/Q451</f>
        <v>168447.00129715897</v>
      </c>
      <c r="V451" s="40">
        <f>'Exposure Inputs'!$E$61/R451</f>
        <v>34948.49905700652</v>
      </c>
      <c r="W451" s="40">
        <f>($G451*(1-('Exposure Inputs'!$C$17/100))*'Exposure Inputs'!$E$6*'Exposure Inputs'!$C$15)/('Exposure Inputs'!$E$8*'Exposure Inputs'!$E$11)</f>
        <v>1.6381864744085794E-5</v>
      </c>
      <c r="X451" s="40">
        <f>($F451*(1-('Exposure Inputs'!$C$17)/100)*'Exposure Inputs'!$E$7*'Exposure Inputs'!$E$12*'Exposure Inputs'!$C$15*H451)/('Exposure Inputs'!$E$8*'Exposure Inputs'!$E$13*'Exposure Inputs'!$C$16)</f>
        <v>3.2260582784197848E-6</v>
      </c>
      <c r="Y451" s="40">
        <f>($F451*(1-('Exposure Inputs'!$C$17)/100)*'Exposure Inputs'!$E$7*'Exposure Inputs'!$E$12*'Exposure Inputs'!$C$15*H451)/('Exposure Inputs'!$E$8*'Exposure Inputs'!$C$14*'Exposure Inputs'!$C$16)</f>
        <v>2.0679860759101189E-7</v>
      </c>
      <c r="Z451" s="40">
        <f>($F451*(1-('Exposure Inputs'!$C$17)/100)*'Exposure Inputs'!$E$12*'Exposure Inputs'!$C$15*H451)/('Exposure Inputs'!$C$14*'Exposure Inputs'!$C$16)</f>
        <v>3.3960505283294616E-5</v>
      </c>
      <c r="AA451" s="40">
        <f>'Exposure Inputs'!$E$60/W451</f>
        <v>769143.20786031825</v>
      </c>
      <c r="AB451" s="40">
        <f>'Exposure Inputs'!$E$61/X451</f>
        <v>161187.41669313886</v>
      </c>
      <c r="AC451" s="40">
        <f>($G451*(1-('Exposure Inputs'!$C$17/100))*'Exposure Inputs'!$F$6*'Exposure Inputs'!$C$15)/('Exposure Inputs'!$F$8*'Exposure Inputs'!$F$11)</f>
        <v>1.6425165791206978E-5</v>
      </c>
      <c r="AD451" s="40">
        <f>($F451*(1-('Exposure Inputs'!$C$17)/100)*'Exposure Inputs'!$F$7*'Exposure Inputs'!$F$12*'Exposure Inputs'!$C$15*H451)/('Exposure Inputs'!$F$8*'Exposure Inputs'!$F$13*'Exposure Inputs'!$C$16)</f>
        <v>2.9380620239808051E-6</v>
      </c>
      <c r="AE451" s="40">
        <f>($F451*(1-('Exposure Inputs'!$C$17)/100)*'Exposure Inputs'!$F$7*'Exposure Inputs'!$F$12*'Exposure Inputs'!$C$15*H451)/('Exposure Inputs'!$F$8*'Exposure Inputs'!$C$14*'Exposure Inputs'!$C$16)</f>
        <v>1.8833730922953882E-7</v>
      </c>
      <c r="AF451" s="40">
        <f>($F451*(1-('Exposure Inputs'!$C$17)/100)*'Exposure Inputs'!$F$12*'Exposure Inputs'!$C$15*H451)/('Exposure Inputs'!$C$14*'Exposure Inputs'!$C$16)</f>
        <v>3.3960505283294616E-5</v>
      </c>
      <c r="AG451" s="40">
        <f>'Exposure Inputs'!$E$60/AC451</f>
        <v>767115.54453503678</v>
      </c>
      <c r="AH451" s="40">
        <f>'Exposure Inputs'!$E$61/AD451</f>
        <v>176987.41406944417</v>
      </c>
      <c r="AI451" s="40">
        <f>($G451*(1-('Exposure Inputs'!$C$17/100))*'Exposure Inputs'!$G$6*'Exposure Inputs'!$C$15)/('Exposure Inputs'!$G$8*'Exposure Inputs'!$G$11)</f>
        <v>2.0958117109547173E-5</v>
      </c>
      <c r="AJ451" s="40">
        <f>($F451*(1-('Exposure Inputs'!$C$17)/100)*'Exposure Inputs'!$G$7*'Exposure Inputs'!$G$12*'Exposure Inputs'!$C$15*H451)/('Exposure Inputs'!$G$8*'Exposure Inputs'!$G$13*'Exposure Inputs'!$C$16)</f>
        <v>4.898001931801963E-6</v>
      </c>
      <c r="AK451" s="40">
        <f>($F451*(1-('Exposure Inputs'!$C$17)/100)*'Exposure Inputs'!$G$7*'Exposure Inputs'!$G$12*'Exposure Inputs'!$C$15*H451)/('Exposure Inputs'!$G$8*'Exposure Inputs'!$C$14*'Exposure Inputs'!$C$16)</f>
        <v>3.1397448280781818E-7</v>
      </c>
      <c r="AL451" s="40">
        <f>($F451*(1-('Exposure Inputs'!$C$17)/100)*'Exposure Inputs'!$G$12*'Exposure Inputs'!$C$15*H451)/('Exposure Inputs'!$C$14*'Exposure Inputs'!$C$16)</f>
        <v>3.3960505283294616E-5</v>
      </c>
      <c r="AM451" s="40">
        <f>'Exposure Inputs'!$E$60/AI451</f>
        <v>601199.04541712138</v>
      </c>
      <c r="AN451" s="40">
        <f>'Exposure Inputs'!$E$61/AJ451</f>
        <v>106165.74007938239</v>
      </c>
      <c r="AO451" s="40">
        <f>($G451*(1-('Exposure Inputs'!$C$17/100))*'Exposure Inputs'!$H$6*'Exposure Inputs'!$C$15)/('Exposure Inputs'!$H$8*'Exposure Inputs'!$H$11)</f>
        <v>2.6600383330860285E-5</v>
      </c>
      <c r="AP451" s="40">
        <f>($F451*(1-('Exposure Inputs'!$C$17)/100)*'Exposure Inputs'!$H$7*'Exposure Inputs'!$H$12*'Exposure Inputs'!$C$15*H451)/('Exposure Inputs'!$H$8*'Exposure Inputs'!$H$13*'Exposure Inputs'!$C$16)</f>
        <v>6.3770282143075451E-6</v>
      </c>
      <c r="AQ451" s="40">
        <f>($F451*(1-('Exposure Inputs'!$C$17)/100)*'Exposure Inputs'!$H$7*'Exposure Inputs'!$H$12*'Exposure Inputs'!$C$15*H451)/('Exposure Inputs'!$H$8*'Exposure Inputs'!$C$14*'Exposure Inputs'!$C$16)</f>
        <v>4.0878385989150928E-7</v>
      </c>
      <c r="AR451" s="40">
        <f>($F451*(1-('Exposure Inputs'!$C$17)/100)*'Exposure Inputs'!$H$12*'Exposure Inputs'!$C$15*H451)/('Exposure Inputs'!$C$14*'Exposure Inputs'!$C$16)</f>
        <v>3.3960505283294616E-5</v>
      </c>
      <c r="AS451" s="40">
        <f>'Exposure Inputs'!$E$60/AO451</f>
        <v>473677.38439250912</v>
      </c>
      <c r="AT451" s="40">
        <f>'Exposure Inputs'!$E$61/AP451</f>
        <v>81542.684542828953</v>
      </c>
    </row>
    <row r="452" spans="1:46" s="35" customFormat="1">
      <c r="A452" s="47">
        <v>2022</v>
      </c>
      <c r="B452" s="48">
        <v>110013786698</v>
      </c>
      <c r="C452" s="48" t="s">
        <v>379</v>
      </c>
      <c r="D452" s="48" t="s">
        <v>287</v>
      </c>
      <c r="E452" s="48" t="s">
        <v>380</v>
      </c>
      <c r="F452" s="48">
        <v>0.46026760306059</v>
      </c>
      <c r="G452" s="48">
        <v>0.46026760306059</v>
      </c>
      <c r="H452" s="48">
        <v>365</v>
      </c>
      <c r="I452" s="40">
        <f t="shared" si="7"/>
        <v>1.2869807988178922E-7</v>
      </c>
      <c r="J452" s="40">
        <f>($G452*(1-('Exposure Inputs'!$C$17/100))*'Exposure Inputs'!$C$6*1*'Exposure Inputs'!$C$15)/('Exposure Inputs'!$C$8*'Exposure Inputs'!$C$11)</f>
        <v>1.8522238267463502E-5</v>
      </c>
      <c r="K452" s="40">
        <f>($F452*(1-('Exposure Inputs'!$C$17)/100)*'Exposure Inputs'!$C$7*'Exposure Inputs'!$C$12*'Exposure Inputs'!$C$15*H452)/('Exposure Inputs'!$C$8*'Exposure Inputs'!$C$13*'Exposure Inputs'!$C$16)</f>
        <v>5.0607230443534785E-6</v>
      </c>
      <c r="L452" s="40">
        <f>($F452*(1-('Exposure Inputs'!$C$17)/100)*'Exposure Inputs'!$C$7*'Exposure Inputs'!$C$12*'Exposure Inputs'!$C$15*H452)/('Exposure Inputs'!$C$8*'Exposure Inputs'!$C$14*'Exposure Inputs'!$C$16)</f>
        <v>3.698220686258311E-6</v>
      </c>
      <c r="M452" s="40">
        <f>($F452*(1-('Exposure Inputs'!$C$17)/100)*'Exposure Inputs'!$C$12*'Exposure Inputs'!$C$15*H452)/('Exposure Inputs'!$C$14*'Exposure Inputs'!$C$16)</f>
        <v>3.3634940223658497E-4</v>
      </c>
      <c r="N452" s="40">
        <f>'Exposure Inputs'!$E$60/$J452</f>
        <v>680263.3579189718</v>
      </c>
      <c r="O452" s="40">
        <f>'Exposure Inputs'!$E$61/$K452</f>
        <v>102752.11574365683</v>
      </c>
      <c r="P452" s="40">
        <f>L452*'Exposure Inputs'!$E$63</f>
        <v>1.2869807988178922E-7</v>
      </c>
      <c r="Q452" s="40">
        <f>($G452*(1-('Exposure Inputs'!$C$17/100))*'Exposure Inputs'!$D$6*1*'Exposure Inputs'!$C$15)/('Exposure Inputs'!$D$8*'Exposure Inputs'!$D$11)</f>
        <v>6.4985868381065435E-5</v>
      </c>
      <c r="R452" s="40">
        <f>($F452*(1-('Exposure Inputs'!$C$17)/100)*'Exposure Inputs'!$D$7*'Exposure Inputs'!$D$12*'Exposure Inputs'!$C$15*H452)/('Exposure Inputs'!$D$8*'Exposure Inputs'!$D$13*'Exposure Inputs'!$C$16)</f>
        <v>1.2926664596595294E-5</v>
      </c>
      <c r="S452" s="40">
        <f>($F452*(1-('Exposure Inputs'!$C$17)/100)*'Exposure Inputs'!$D$7*'Exposure Inputs'!$D$12*'Exposure Inputs'!$C$15*H452)/('Exposure Inputs'!$D$8*'Exposure Inputs'!$C$14*'Exposure Inputs'!$C$16)</f>
        <v>1.6572646918711913E-7</v>
      </c>
      <c r="T452" s="40">
        <f>($F452*(1-('Exposure Inputs'!$C$17)/100)*'Exposure Inputs'!$D$12*'Exposure Inputs'!$C$15*H452)/('Exposure Inputs'!$C$14*'Exposure Inputs'!$C$16)</f>
        <v>5.900866705905E-6</v>
      </c>
      <c r="U452" s="40">
        <f>'Exposure Inputs'!$E$60/Q452</f>
        <v>193888.30701031597</v>
      </c>
      <c r="V452" s="40">
        <f>'Exposure Inputs'!$E$61/R452</f>
        <v>40226.927535271621</v>
      </c>
      <c r="W452" s="40">
        <f>($G452*(1-('Exposure Inputs'!$C$17/100))*'Exposure Inputs'!$E$6*'Exposure Inputs'!$C$15)/('Exposure Inputs'!$E$8*'Exposure Inputs'!$E$11)</f>
        <v>1.4232297111398693E-5</v>
      </c>
      <c r="X452" s="40">
        <f>($F452*(1-('Exposure Inputs'!$C$17)/100)*'Exposure Inputs'!$E$7*'Exposure Inputs'!$E$12*'Exposure Inputs'!$C$15*H452)/('Exposure Inputs'!$E$8*'Exposure Inputs'!$E$13*'Exposure Inputs'!$C$16)</f>
        <v>2.8027468566259391E-6</v>
      </c>
      <c r="Y452" s="40">
        <f>($F452*(1-('Exposure Inputs'!$C$17)/100)*'Exposure Inputs'!$E$7*'Exposure Inputs'!$E$12*'Exposure Inputs'!$C$15*H452)/('Exposure Inputs'!$E$8*'Exposure Inputs'!$C$14*'Exposure Inputs'!$C$16)</f>
        <v>1.7966326004012432E-7</v>
      </c>
      <c r="Z452" s="40">
        <f>($F452*(1-('Exposure Inputs'!$C$17)/100)*'Exposure Inputs'!$E$12*'Exposure Inputs'!$C$15*H452)/('Exposure Inputs'!$C$14*'Exposure Inputs'!$C$16)</f>
        <v>2.9504333529525E-5</v>
      </c>
      <c r="AA452" s="40">
        <f>'Exposure Inputs'!$E$60/W452</f>
        <v>885310.35442680714</v>
      </c>
      <c r="AB452" s="40">
        <f>'Exposure Inputs'!$E$61/X452</f>
        <v>185532.27480058518</v>
      </c>
      <c r="AC452" s="40">
        <f>($G452*(1-('Exposure Inputs'!$C$17/100))*'Exposure Inputs'!$F$6*'Exposure Inputs'!$C$15)/('Exposure Inputs'!$F$8*'Exposure Inputs'!$F$11)</f>
        <v>1.4269916355452447E-5</v>
      </c>
      <c r="AD452" s="40">
        <f>($F452*(1-('Exposure Inputs'!$C$17)/100)*'Exposure Inputs'!$F$7*'Exposure Inputs'!$F$12*'Exposure Inputs'!$C$15*H452)/('Exposure Inputs'!$F$8*'Exposure Inputs'!$F$13*'Exposure Inputs'!$C$16)</f>
        <v>2.5525404042972858E-6</v>
      </c>
      <c r="AE452" s="40">
        <f>($F452*(1-('Exposure Inputs'!$C$17)/100)*'Exposure Inputs'!$F$7*'Exposure Inputs'!$F$12*'Exposure Inputs'!$C$15*H452)/('Exposure Inputs'!$F$8*'Exposure Inputs'!$C$14*'Exposure Inputs'!$C$16)</f>
        <v>1.6362438489085168E-7</v>
      </c>
      <c r="AF452" s="40">
        <f>($F452*(1-('Exposure Inputs'!$C$17)/100)*'Exposure Inputs'!$F$12*'Exposure Inputs'!$C$15*H452)/('Exposure Inputs'!$C$14*'Exposure Inputs'!$C$16)</f>
        <v>2.9504333529525E-5</v>
      </c>
      <c r="AG452" s="40">
        <f>'Exposure Inputs'!$E$60/AC452</f>
        <v>882976.44401998317</v>
      </c>
      <c r="AH452" s="40">
        <f>'Exposure Inputs'!$E$61/AD452</f>
        <v>203718.61660820839</v>
      </c>
      <c r="AI452" s="40">
        <f>($G452*(1-('Exposure Inputs'!$C$17/100))*'Exposure Inputs'!$G$6*'Exposure Inputs'!$C$15)/('Exposure Inputs'!$G$8*'Exposure Inputs'!$G$11)</f>
        <v>1.8208070586484976E-5</v>
      </c>
      <c r="AJ452" s="40">
        <f>($F452*(1-('Exposure Inputs'!$C$17)/100)*'Exposure Inputs'!$G$7*'Exposure Inputs'!$G$12*'Exposure Inputs'!$C$15*H452)/('Exposure Inputs'!$G$8*'Exposure Inputs'!$G$13*'Exposure Inputs'!$C$16)</f>
        <v>4.2553042547111148E-6</v>
      </c>
      <c r="AK452" s="40">
        <f>($F452*(1-('Exposure Inputs'!$C$17)/100)*'Exposure Inputs'!$G$7*'Exposure Inputs'!$G$12*'Exposure Inputs'!$C$15*H452)/('Exposure Inputs'!$G$8*'Exposure Inputs'!$C$14*'Exposure Inputs'!$C$16)</f>
        <v>2.72775913763533E-7</v>
      </c>
      <c r="AL452" s="40">
        <f>($F452*(1-('Exposure Inputs'!$C$17)/100)*'Exposure Inputs'!$G$12*'Exposure Inputs'!$C$15*H452)/('Exposure Inputs'!$C$14*'Exposure Inputs'!$C$16)</f>
        <v>2.9504333529525E-5</v>
      </c>
      <c r="AM452" s="40">
        <f>'Exposure Inputs'!$E$60/AI452</f>
        <v>692000.83227667224</v>
      </c>
      <c r="AN452" s="40">
        <f>'Exposure Inputs'!$E$61/AJ452</f>
        <v>122200.427718958</v>
      </c>
      <c r="AO452" s="40">
        <f>($G452*(1-('Exposure Inputs'!$C$17/100))*'Exposure Inputs'!$H$6*'Exposure Inputs'!$C$15)/('Exposure Inputs'!$H$8*'Exposure Inputs'!$H$11)</f>
        <v>2.310997952651135E-5</v>
      </c>
      <c r="AP452" s="40">
        <f>($F452*(1-('Exposure Inputs'!$C$17)/100)*'Exposure Inputs'!$H$7*'Exposure Inputs'!$H$12*'Exposure Inputs'!$C$15*H452)/('Exposure Inputs'!$H$8*'Exposure Inputs'!$H$13*'Exposure Inputs'!$C$16)</f>
        <v>5.5402581849885832E-6</v>
      </c>
      <c r="AQ452" s="40">
        <f>($F452*(1-('Exposure Inputs'!$C$17)/100)*'Exposure Inputs'!$H$7*'Exposure Inputs'!$H$12*'Exposure Inputs'!$C$15*H452)/('Exposure Inputs'!$H$8*'Exposure Inputs'!$C$14*'Exposure Inputs'!$C$16)</f>
        <v>3.5514475544798607E-7</v>
      </c>
      <c r="AR452" s="40">
        <f>($F452*(1-('Exposure Inputs'!$C$17)/100)*'Exposure Inputs'!$H$12*'Exposure Inputs'!$C$15*H452)/('Exposure Inputs'!$C$14*'Exposure Inputs'!$C$16)</f>
        <v>2.9504333529525E-5</v>
      </c>
      <c r="AS452" s="40">
        <f>'Exposure Inputs'!$E$60/AO452</f>
        <v>545219.00313868769</v>
      </c>
      <c r="AT452" s="40">
        <f>'Exposure Inputs'!$E$61/AP452</f>
        <v>93858.441725504454</v>
      </c>
    </row>
    <row r="453" spans="1:46" s="35" customFormat="1">
      <c r="A453" s="47">
        <v>2023</v>
      </c>
      <c r="B453" s="48">
        <v>110013786698</v>
      </c>
      <c r="C453" s="48" t="s">
        <v>379</v>
      </c>
      <c r="D453" s="48" t="s">
        <v>287</v>
      </c>
      <c r="E453" s="48" t="s">
        <v>380</v>
      </c>
      <c r="F453" s="48">
        <v>0.52137209530592998</v>
      </c>
      <c r="G453" s="48">
        <v>0.52137209530592998</v>
      </c>
      <c r="H453" s="48">
        <v>365</v>
      </c>
      <c r="I453" s="40">
        <f t="shared" si="7"/>
        <v>1.4578385948442552E-7</v>
      </c>
      <c r="J453" s="40">
        <f>($G453*(1-('Exposure Inputs'!$C$17/100))*'Exposure Inputs'!$C$6*1*'Exposure Inputs'!$C$15)/('Exposure Inputs'!$C$8*'Exposure Inputs'!$C$11)</f>
        <v>2.0981225076560238E-5</v>
      </c>
      <c r="K453" s="40">
        <f>($F453*(1-('Exposure Inputs'!$C$17)/100)*'Exposure Inputs'!$C$7*'Exposure Inputs'!$C$12*'Exposure Inputs'!$C$15*H453)/('Exposure Inputs'!$C$8*'Exposure Inputs'!$C$13*'Exposure Inputs'!$C$16)</f>
        <v>5.7325776566773505E-6</v>
      </c>
      <c r="L453" s="40">
        <f>($F453*(1-('Exposure Inputs'!$C$17)/100)*'Exposure Inputs'!$C$7*'Exposure Inputs'!$C$12*'Exposure Inputs'!$C$15*H453)/('Exposure Inputs'!$C$8*'Exposure Inputs'!$C$14*'Exposure Inputs'!$C$16)</f>
        <v>4.1891913644949866E-6</v>
      </c>
      <c r="M453" s="40">
        <f>($F453*(1-('Exposure Inputs'!$C$17)/100)*'Exposure Inputs'!$C$12*'Exposure Inputs'!$C$15*H453)/('Exposure Inputs'!$C$14*'Exposure Inputs'!$C$16)</f>
        <v>3.8100268503125651E-4</v>
      </c>
      <c r="N453" s="40">
        <f>'Exposure Inputs'!$E$60/$J453</f>
        <v>600536.90640192607</v>
      </c>
      <c r="O453" s="40">
        <f>'Exposure Inputs'!$E$61/$K453</f>
        <v>90709.63031687848</v>
      </c>
      <c r="P453" s="40">
        <f>L453*'Exposure Inputs'!$E$63</f>
        <v>1.4578385948442552E-7</v>
      </c>
      <c r="Q453" s="40">
        <f>($G453*(1-('Exposure Inputs'!$C$17/100))*'Exposure Inputs'!$D$6*1*'Exposure Inputs'!$C$15)/('Exposure Inputs'!$D$8*'Exposure Inputs'!$D$11)</f>
        <v>7.361330264787558E-5</v>
      </c>
      <c r="R453" s="40">
        <f>($F453*(1-('Exposure Inputs'!$C$17)/100)*'Exposure Inputs'!$D$7*'Exposure Inputs'!$D$12*'Exposure Inputs'!$C$15*H453)/('Exposure Inputs'!$D$8*'Exposure Inputs'!$D$13*'Exposure Inputs'!$C$16)</f>
        <v>1.4642790761783566E-5</v>
      </c>
      <c r="S453" s="40">
        <f>($F453*(1-('Exposure Inputs'!$C$17)/100)*'Exposure Inputs'!$D$7*'Exposure Inputs'!$D$12*'Exposure Inputs'!$C$15*H453)/('Exposure Inputs'!$D$8*'Exposure Inputs'!$C$14*'Exposure Inputs'!$C$16)</f>
        <v>1.8772808668953288E-7</v>
      </c>
      <c r="T453" s="40">
        <f>($F453*(1-('Exposure Inputs'!$C$17)/100)*'Exposure Inputs'!$D$12*'Exposure Inputs'!$C$15*H453)/('Exposure Inputs'!$C$14*'Exposure Inputs'!$C$16)</f>
        <v>6.6842576321273084E-6</v>
      </c>
      <c r="U453" s="40">
        <f>'Exposure Inputs'!$E$60/Q453</f>
        <v>171164.71543562275</v>
      </c>
      <c r="V453" s="40">
        <f>'Exposure Inputs'!$E$61/R453</f>
        <v>35512.356111592853</v>
      </c>
      <c r="W453" s="40">
        <f>($G453*(1-('Exposure Inputs'!$C$17/100))*'Exposure Inputs'!$E$6*'Exposure Inputs'!$C$15)/('Exposure Inputs'!$E$8*'Exposure Inputs'!$E$11)</f>
        <v>1.6121757248705713E-5</v>
      </c>
      <c r="X453" s="40">
        <f>($F453*(1-('Exposure Inputs'!$C$17)/100)*'Exposure Inputs'!$E$7*'Exposure Inputs'!$E$12*'Exposure Inputs'!$C$15*H453)/('Exposure Inputs'!$E$8*'Exposure Inputs'!$E$13*'Exposure Inputs'!$C$16)</f>
        <v>3.1748356641534289E-6</v>
      </c>
      <c r="Y453" s="40">
        <f>($F453*(1-('Exposure Inputs'!$C$17)/100)*'Exposure Inputs'!$E$7*'Exposure Inputs'!$E$12*'Exposure Inputs'!$C$15*H453)/('Exposure Inputs'!$E$8*'Exposure Inputs'!$C$14*'Exposure Inputs'!$C$16)</f>
        <v>2.0351510667650186E-7</v>
      </c>
      <c r="Z453" s="40">
        <f>($F453*(1-('Exposure Inputs'!$C$17)/100)*'Exposure Inputs'!$E$12*'Exposure Inputs'!$C$15*H453)/('Exposure Inputs'!$C$14*'Exposure Inputs'!$C$16)</f>
        <v>3.3421288160636538E-5</v>
      </c>
      <c r="AA453" s="40">
        <f>'Exposure Inputs'!$E$60/W453</f>
        <v>781552.51971751114</v>
      </c>
      <c r="AB453" s="40">
        <f>'Exposure Inputs'!$E$61/X453</f>
        <v>163788.00511511145</v>
      </c>
      <c r="AC453" s="40">
        <f>($G453*(1-('Exposure Inputs'!$C$17/100))*'Exposure Inputs'!$F$6*'Exposure Inputs'!$C$15)/('Exposure Inputs'!$F$8*'Exposure Inputs'!$F$11)</f>
        <v>1.6164370771720824E-5</v>
      </c>
      <c r="AD453" s="40">
        <f>($F453*(1-('Exposure Inputs'!$C$17)/100)*'Exposure Inputs'!$F$7*'Exposure Inputs'!$F$12*'Exposure Inputs'!$C$15*H453)/('Exposure Inputs'!$F$8*'Exposure Inputs'!$F$13*'Exposure Inputs'!$C$16)</f>
        <v>2.8914121482635204E-6</v>
      </c>
      <c r="AE453" s="40">
        <f>($F453*(1-('Exposure Inputs'!$C$17)/100)*'Exposure Inputs'!$F$7*'Exposure Inputs'!$F$12*'Exposure Inputs'!$C$15*H453)/('Exposure Inputs'!$F$8*'Exposure Inputs'!$C$14*'Exposure Inputs'!$C$16)</f>
        <v>1.8534693258099492E-7</v>
      </c>
      <c r="AF453" s="40">
        <f>($F453*(1-('Exposure Inputs'!$C$17)/100)*'Exposure Inputs'!$F$12*'Exposure Inputs'!$C$15*H453)/('Exposure Inputs'!$C$14*'Exposure Inputs'!$C$16)</f>
        <v>3.3421288160636538E-5</v>
      </c>
      <c r="AG453" s="40">
        <f>'Exposure Inputs'!$E$60/AC453</f>
        <v>779492.14218987082</v>
      </c>
      <c r="AH453" s="40">
        <f>'Exposure Inputs'!$E$61/AD453</f>
        <v>179842.91873169778</v>
      </c>
      <c r="AI453" s="40">
        <f>($G453*(1-('Exposure Inputs'!$C$17/100))*'Exposure Inputs'!$G$6*'Exposure Inputs'!$C$15)/('Exposure Inputs'!$G$8*'Exposure Inputs'!$G$11)</f>
        <v>2.0625348927511318E-5</v>
      </c>
      <c r="AJ453" s="40">
        <f>($F453*(1-('Exposure Inputs'!$C$17)/100)*'Exposure Inputs'!$G$7*'Exposure Inputs'!$G$12*'Exposure Inputs'!$C$15*H453)/('Exposure Inputs'!$G$8*'Exposure Inputs'!$G$13*'Exposure Inputs'!$C$16)</f>
        <v>4.8202325792435031E-6</v>
      </c>
      <c r="AK453" s="40">
        <f>($F453*(1-('Exposure Inputs'!$C$17)/100)*'Exposure Inputs'!$G$7*'Exposure Inputs'!$G$12*'Exposure Inputs'!$C$15*H453)/('Exposure Inputs'!$G$8*'Exposure Inputs'!$C$14*'Exposure Inputs'!$C$16)</f>
        <v>3.0898926790022456E-7</v>
      </c>
      <c r="AL453" s="40">
        <f>($F453*(1-('Exposure Inputs'!$C$17)/100)*'Exposure Inputs'!$G$12*'Exposure Inputs'!$C$15*H453)/('Exposure Inputs'!$C$14*'Exposure Inputs'!$C$16)</f>
        <v>3.3421288160636538E-5</v>
      </c>
      <c r="AM453" s="40">
        <f>'Exposure Inputs'!$E$60/AI453</f>
        <v>610898.75590872404</v>
      </c>
      <c r="AN453" s="40">
        <f>'Exposure Inputs'!$E$61/AJ453</f>
        <v>107878.61196556824</v>
      </c>
      <c r="AO453" s="40">
        <f>($G453*(1-('Exposure Inputs'!$C$17/100))*'Exposure Inputs'!$H$6*'Exposure Inputs'!$C$15)/('Exposure Inputs'!$H$8*'Exposure Inputs'!$H$11)</f>
        <v>2.6178028538385399E-5</v>
      </c>
      <c r="AP453" s="40">
        <f>($F453*(1-('Exposure Inputs'!$C$17)/100)*'Exposure Inputs'!$H$7*'Exposure Inputs'!$H$12*'Exposure Inputs'!$C$15*H453)/('Exposure Inputs'!$H$8*'Exposure Inputs'!$H$13*'Exposure Inputs'!$C$16)</f>
        <v>6.2757752212750823E-6</v>
      </c>
      <c r="AQ453" s="40">
        <f>($F453*(1-('Exposure Inputs'!$C$17)/100)*'Exposure Inputs'!$H$7*'Exposure Inputs'!$H$12*'Exposure Inputs'!$C$15*H453)/('Exposure Inputs'!$H$8*'Exposure Inputs'!$C$14*'Exposure Inputs'!$C$16)</f>
        <v>4.0229328341506937E-7</v>
      </c>
      <c r="AR453" s="40">
        <f>($F453*(1-('Exposure Inputs'!$C$17)/100)*'Exposure Inputs'!$H$12*'Exposure Inputs'!$C$15*H453)/('Exposure Inputs'!$C$14*'Exposure Inputs'!$C$16)</f>
        <v>3.3421288160636538E-5</v>
      </c>
      <c r="AS453" s="40">
        <f>'Exposure Inputs'!$E$60/AO453</f>
        <v>481319.66780937504</v>
      </c>
      <c r="AT453" s="40">
        <f>'Exposure Inputs'!$E$61/AP453</f>
        <v>82858.289480665771</v>
      </c>
    </row>
    <row r="454" spans="1:46" s="35" customFormat="1">
      <c r="A454" s="47">
        <v>2019</v>
      </c>
      <c r="B454" s="48">
        <v>110000732271</v>
      </c>
      <c r="C454" s="48" t="s">
        <v>381</v>
      </c>
      <c r="D454" s="48" t="s">
        <v>287</v>
      </c>
      <c r="E454" s="48" t="s">
        <v>382</v>
      </c>
      <c r="F454" s="48">
        <v>2.3726115754076198</v>
      </c>
      <c r="G454" s="48">
        <v>2.3726115754076198</v>
      </c>
      <c r="H454" s="48">
        <v>365</v>
      </c>
      <c r="I454" s="40">
        <f t="shared" si="7"/>
        <v>6.6341961074342881E-7</v>
      </c>
      <c r="J454" s="40">
        <f>($G454*(1-('Exposure Inputs'!$C$17/100))*'Exposure Inputs'!$C$6*1*'Exposure Inputs'!$C$15)/('Exposure Inputs'!$C$8*'Exposure Inputs'!$C$11)</f>
        <v>9.5479405075696332E-5</v>
      </c>
      <c r="K454" s="40">
        <f>($F454*(1-('Exposure Inputs'!$C$17)/100)*'Exposure Inputs'!$C$7*'Exposure Inputs'!$C$12*'Exposure Inputs'!$C$15*H454)/('Exposure Inputs'!$C$8*'Exposure Inputs'!$C$13*'Exposure Inputs'!$C$16)</f>
        <v>2.6087280519251589E-5</v>
      </c>
      <c r="L454" s="40">
        <f>($F454*(1-('Exposure Inputs'!$C$17)/100)*'Exposure Inputs'!$C$7*'Exposure Inputs'!$C$12*'Exposure Inputs'!$C$15*H454)/('Exposure Inputs'!$C$8*'Exposure Inputs'!$C$14*'Exposure Inputs'!$C$16)</f>
        <v>1.9063781917914623E-5</v>
      </c>
      <c r="M454" s="40">
        <f>($F454*(1-('Exposure Inputs'!$C$17)/100)*'Exposure Inputs'!$C$12*'Exposure Inputs'!$C$15*H454)/('Exposure Inputs'!$C$14*'Exposure Inputs'!$C$16)</f>
        <v>1.7338315358747993E-3</v>
      </c>
      <c r="N454" s="40">
        <f>'Exposure Inputs'!$E$60/$J454</f>
        <v>131965.63164601501</v>
      </c>
      <c r="O454" s="40">
        <f>'Exposure Inputs'!$E$61/$K454</f>
        <v>19933.08576630885</v>
      </c>
      <c r="P454" s="40">
        <f>L454*'Exposure Inputs'!$E$63</f>
        <v>6.6341961074342881E-7</v>
      </c>
      <c r="Q454" s="40">
        <f>($G454*(1-('Exposure Inputs'!$C$17/100))*'Exposure Inputs'!$D$6*1*'Exposure Inputs'!$C$15)/('Exposure Inputs'!$D$8*'Exposure Inputs'!$D$11)</f>
        <v>3.3499256200861634E-4</v>
      </c>
      <c r="R454" s="40">
        <f>($F454*(1-('Exposure Inputs'!$C$17)/100)*'Exposure Inputs'!$D$7*'Exposure Inputs'!$D$12*'Exposure Inputs'!$C$15*H454)/('Exposure Inputs'!$D$8*'Exposure Inputs'!$D$13*'Exposure Inputs'!$C$16)</f>
        <v>6.6635048500809747E-5</v>
      </c>
      <c r="S454" s="40">
        <f>($F454*(1-('Exposure Inputs'!$C$17)/100)*'Exposure Inputs'!$D$7*'Exposure Inputs'!$D$12*'Exposure Inputs'!$C$15*H454)/('Exposure Inputs'!$D$8*'Exposure Inputs'!$C$14*'Exposure Inputs'!$C$16)</f>
        <v>8.5429549360012494E-7</v>
      </c>
      <c r="T454" s="40">
        <f>($F454*(1-('Exposure Inputs'!$C$17)/100)*'Exposure Inputs'!$D$12*'Exposure Inputs'!$C$15*H454)/('Exposure Inputs'!$C$14*'Exposure Inputs'!$C$16)</f>
        <v>3.041809712061051E-5</v>
      </c>
      <c r="U454" s="40">
        <f>'Exposure Inputs'!$E$60/Q454</f>
        <v>37612.775413431162</v>
      </c>
      <c r="V454" s="40">
        <f>'Exposure Inputs'!$E$61/R454</f>
        <v>7803.7010807260231</v>
      </c>
      <c r="W454" s="40">
        <f>($G454*(1-('Exposure Inputs'!$C$17/100))*'Exposure Inputs'!$E$6*'Exposure Inputs'!$C$15)/('Exposure Inputs'!$E$8*'Exposure Inputs'!$E$11)</f>
        <v>7.3365391451850142E-5</v>
      </c>
      <c r="X454" s="40">
        <f>($F454*(1-('Exposure Inputs'!$C$17)/100)*'Exposure Inputs'!$E$7*'Exposure Inputs'!$E$12*'Exposure Inputs'!$C$15*H454)/('Exposure Inputs'!$E$8*'Exposure Inputs'!$E$13*'Exposure Inputs'!$C$16)</f>
        <v>1.4447746464772656E-5</v>
      </c>
      <c r="Y454" s="40">
        <f>($F454*(1-('Exposure Inputs'!$C$17)/100)*'Exposure Inputs'!$E$7*'Exposure Inputs'!$E$12*'Exposure Inputs'!$C$15*H454)/('Exposure Inputs'!$E$8*'Exposure Inputs'!$C$14*'Exposure Inputs'!$C$16)</f>
        <v>9.2613759389568314E-7</v>
      </c>
      <c r="Z454" s="40">
        <f>($F454*(1-('Exposure Inputs'!$C$17)/100)*'Exposure Inputs'!$E$12*'Exposure Inputs'!$C$15*H454)/('Exposure Inputs'!$C$14*'Exposure Inputs'!$C$16)</f>
        <v>1.5209048560305255E-4</v>
      </c>
      <c r="AA454" s="40">
        <f>'Exposure Inputs'!$E$60/W454</f>
        <v>171743.10326237959</v>
      </c>
      <c r="AB454" s="40">
        <f>'Exposure Inputs'!$E$61/X454</f>
        <v>35991.772230215596</v>
      </c>
      <c r="AC454" s="40">
        <f>($G454*(1-('Exposure Inputs'!$C$17/100))*'Exposure Inputs'!$F$6*'Exposure Inputs'!$C$15)/('Exposure Inputs'!$F$8*'Exposure Inputs'!$F$11)</f>
        <v>7.3559313103746806E-5</v>
      </c>
      <c r="AD454" s="40">
        <f>($F454*(1-('Exposure Inputs'!$C$17)/100)*'Exposure Inputs'!$F$7*'Exposure Inputs'!$F$12*'Exposure Inputs'!$C$15*H454)/('Exposure Inputs'!$F$8*'Exposure Inputs'!$F$13*'Exposure Inputs'!$C$16)</f>
        <v>1.3157969124179582E-5</v>
      </c>
      <c r="AE454" s="40">
        <f>($F454*(1-('Exposure Inputs'!$C$17)/100)*'Exposure Inputs'!$F$7*'Exposure Inputs'!$F$12*'Exposure Inputs'!$C$15*H454)/('Exposure Inputs'!$F$8*'Exposure Inputs'!$C$14*'Exposure Inputs'!$C$16)</f>
        <v>8.4345955924228107E-7</v>
      </c>
      <c r="AF454" s="40">
        <f>($F454*(1-('Exposure Inputs'!$C$17)/100)*'Exposure Inputs'!$F$12*'Exposure Inputs'!$C$15*H454)/('Exposure Inputs'!$C$14*'Exposure Inputs'!$C$16)</f>
        <v>1.5209048560305255E-4</v>
      </c>
      <c r="AG454" s="40">
        <f>'Exposure Inputs'!$E$60/AC454</f>
        <v>171290.34337540882</v>
      </c>
      <c r="AH454" s="40">
        <f>'Exposure Inputs'!$E$61/AD454</f>
        <v>39519.776577407247</v>
      </c>
      <c r="AI454" s="40">
        <f>($G454*(1-('Exposure Inputs'!$C$17/100))*'Exposure Inputs'!$G$6*'Exposure Inputs'!$C$15)/('Exposure Inputs'!$G$8*'Exposure Inputs'!$G$11)</f>
        <v>9.3859917039710238E-5</v>
      </c>
      <c r="AJ454" s="40">
        <f>($F454*(1-('Exposure Inputs'!$C$17)/100)*'Exposure Inputs'!$G$7*'Exposure Inputs'!$G$12*'Exposure Inputs'!$C$15*H454)/('Exposure Inputs'!$G$8*'Exposure Inputs'!$G$13*'Exposure Inputs'!$C$16)</f>
        <v>2.1935465508485541E-5</v>
      </c>
      <c r="AK454" s="40">
        <f>($F454*(1-('Exposure Inputs'!$C$17)/100)*'Exposure Inputs'!$G$7*'Exposure Inputs'!$G$12*'Exposure Inputs'!$C$15*H454)/('Exposure Inputs'!$G$8*'Exposure Inputs'!$C$14*'Exposure Inputs'!$C$16)</f>
        <v>1.4061195838772783E-6</v>
      </c>
      <c r="AL454" s="40">
        <f>($F454*(1-('Exposure Inputs'!$C$17)/100)*'Exposure Inputs'!$G$12*'Exposure Inputs'!$C$15*H454)/('Exposure Inputs'!$C$14*'Exposure Inputs'!$C$16)</f>
        <v>1.5209048560305255E-4</v>
      </c>
      <c r="AM454" s="40">
        <f>'Exposure Inputs'!$E$60/AI454</f>
        <v>134242.60746649918</v>
      </c>
      <c r="AN454" s="40">
        <f>'Exposure Inputs'!$E$61/AJ454</f>
        <v>23705.902197463856</v>
      </c>
      <c r="AO454" s="40">
        <f>($G454*(1-('Exposure Inputs'!$C$17/100))*'Exposure Inputs'!$H$6*'Exposure Inputs'!$C$15)/('Exposure Inputs'!$H$8*'Exposure Inputs'!$H$11)</f>
        <v>1.1912853428620727E-4</v>
      </c>
      <c r="AP454" s="40">
        <f>($F454*(1-('Exposure Inputs'!$C$17)/100)*'Exposure Inputs'!$H$7*'Exposure Inputs'!$H$12*'Exposure Inputs'!$C$15*H454)/('Exposure Inputs'!$H$8*'Exposure Inputs'!$H$13*'Exposure Inputs'!$C$16)</f>
        <v>2.8559213407684308E-5</v>
      </c>
      <c r="AQ454" s="40">
        <f>($F454*(1-('Exposure Inputs'!$C$17)/100)*'Exposure Inputs'!$H$7*'Exposure Inputs'!$H$12*'Exposure Inputs'!$C$15*H454)/('Exposure Inputs'!$H$8*'Exposure Inputs'!$C$14*'Exposure Inputs'!$C$16)</f>
        <v>1.8307188081848916E-6</v>
      </c>
      <c r="AR454" s="40">
        <f>($F454*(1-('Exposure Inputs'!$C$17)/100)*'Exposure Inputs'!$H$12*'Exposure Inputs'!$C$15*H454)/('Exposure Inputs'!$C$14*'Exposure Inputs'!$C$16)</f>
        <v>1.5209048560305255E-4</v>
      </c>
      <c r="AS454" s="40">
        <f>'Exposure Inputs'!$E$60/AO454</f>
        <v>105768.11068394745</v>
      </c>
      <c r="AT454" s="40">
        <f>'Exposure Inputs'!$E$61/AP454</f>
        <v>18207.78438736992</v>
      </c>
    </row>
    <row r="455" spans="1:46" s="35" customFormat="1">
      <c r="A455" s="47">
        <v>2020</v>
      </c>
      <c r="B455" s="48">
        <v>110000732271</v>
      </c>
      <c r="C455" s="48" t="s">
        <v>381</v>
      </c>
      <c r="D455" s="48" t="s">
        <v>287</v>
      </c>
      <c r="E455" s="48" t="s">
        <v>382</v>
      </c>
      <c r="F455" s="48">
        <v>2.2924328873955901</v>
      </c>
      <c r="G455" s="48">
        <v>2.2924328873955901</v>
      </c>
      <c r="H455" s="48">
        <v>365</v>
      </c>
      <c r="I455" s="40">
        <f t="shared" si="7"/>
        <v>6.4100038521903139E-7</v>
      </c>
      <c r="J455" s="40">
        <f>($G455*(1-('Exposure Inputs'!$C$17/100))*'Exposure Inputs'!$C$6*1*'Exposure Inputs'!$C$15)/('Exposure Inputs'!$C$8*'Exposure Inputs'!$C$11)</f>
        <v>9.2252828289808713E-5</v>
      </c>
      <c r="K455" s="40">
        <f>($F455*(1-('Exposure Inputs'!$C$17)/100)*'Exposure Inputs'!$C$7*'Exposure Inputs'!$C$12*'Exposure Inputs'!$C$15*H455)/('Exposure Inputs'!$C$8*'Exposure Inputs'!$C$13*'Exposure Inputs'!$C$16)</f>
        <v>2.5205701778122834E-5</v>
      </c>
      <c r="L455" s="40">
        <f>($F455*(1-('Exposure Inputs'!$C$17)/100)*'Exposure Inputs'!$C$7*'Exposure Inputs'!$C$12*'Exposure Inputs'!$C$15*H455)/('Exposure Inputs'!$C$8*'Exposure Inputs'!$C$14*'Exposure Inputs'!$C$16)</f>
        <v>1.8419551299397454E-5</v>
      </c>
      <c r="M455" s="40">
        <f>($F455*(1-('Exposure Inputs'!$C$17)/100)*'Exposure Inputs'!$C$12*'Exposure Inputs'!$C$15*H455)/('Exposure Inputs'!$C$14*'Exposure Inputs'!$C$16)</f>
        <v>1.675239417712162E-3</v>
      </c>
      <c r="N455" s="40">
        <f>'Exposure Inputs'!$E$60/$J455</f>
        <v>136581.17841566421</v>
      </c>
      <c r="O455" s="40">
        <f>'Exposure Inputs'!$E$61/$K455</f>
        <v>20630.25281253353</v>
      </c>
      <c r="P455" s="40">
        <f>L455*'Exposure Inputs'!$E$63</f>
        <v>6.4100038521903139E-7</v>
      </c>
      <c r="Q455" s="40">
        <f>($G455*(1-('Exposure Inputs'!$C$17/100))*'Exposure Inputs'!$D$6*1*'Exposure Inputs'!$C$15)/('Exposure Inputs'!$D$8*'Exposure Inputs'!$D$11)</f>
        <v>3.2367201363313059E-4</v>
      </c>
      <c r="R455" s="40">
        <f>($F455*(1-('Exposure Inputs'!$C$17)/100)*'Exposure Inputs'!$D$7*'Exposure Inputs'!$D$12*'Exposure Inputs'!$C$15*H455)/('Exposure Inputs'!$D$8*'Exposure Inputs'!$D$13*'Exposure Inputs'!$C$16)</f>
        <v>6.4383221518344232E-5</v>
      </c>
      <c r="S455" s="40">
        <f>($F455*(1-('Exposure Inputs'!$C$17)/100)*'Exposure Inputs'!$D$7*'Exposure Inputs'!$D$12*'Exposure Inputs'!$C$15*H455)/('Exposure Inputs'!$D$8*'Exposure Inputs'!$C$14*'Exposure Inputs'!$C$16)</f>
        <v>8.2542591690184917E-7</v>
      </c>
      <c r="T455" s="40">
        <f>($F455*(1-('Exposure Inputs'!$C$17)/100)*'Exposure Inputs'!$D$12*'Exposure Inputs'!$C$15*H455)/('Exposure Inputs'!$C$14*'Exposure Inputs'!$C$16)</f>
        <v>2.939016522302039E-5</v>
      </c>
      <c r="U455" s="40">
        <f>'Exposure Inputs'!$E$60/Q455</f>
        <v>38928.296143272986</v>
      </c>
      <c r="V455" s="40">
        <f>'Exposure Inputs'!$E$61/R455</f>
        <v>8076.6384119477507</v>
      </c>
      <c r="W455" s="40">
        <f>($G455*(1-('Exposure Inputs'!$C$17/100))*'Exposure Inputs'!$E$6*'Exposure Inputs'!$C$15)/('Exposure Inputs'!$E$8*'Exposure Inputs'!$E$11)</f>
        <v>7.0886123082316161E-5</v>
      </c>
      <c r="X455" s="40">
        <f>($F455*(1-('Exposure Inputs'!$C$17)/100)*'Exposure Inputs'!$E$7*'Exposure Inputs'!$E$12*'Exposure Inputs'!$C$15*H455)/('Exposure Inputs'!$E$8*'Exposure Inputs'!$E$13*'Exposure Inputs'!$C$16)</f>
        <v>1.3959507526598845E-5</v>
      </c>
      <c r="Y455" s="40">
        <f>($F455*(1-('Exposure Inputs'!$C$17)/100)*'Exposure Inputs'!$E$7*'Exposure Inputs'!$E$12*'Exposure Inputs'!$C$15*H455)/('Exposure Inputs'!$E$8*'Exposure Inputs'!$C$14*'Exposure Inputs'!$C$16)</f>
        <v>8.9484022606402861E-7</v>
      </c>
      <c r="Z455" s="40">
        <f>($F455*(1-('Exposure Inputs'!$C$17)/100)*'Exposure Inputs'!$E$12*'Exposure Inputs'!$C$15*H455)/('Exposure Inputs'!$C$14*'Exposure Inputs'!$C$16)</f>
        <v>1.4695082611510194E-4</v>
      </c>
      <c r="AA455" s="40">
        <f>'Exposure Inputs'!$E$60/W455</f>
        <v>177749.88181210464</v>
      </c>
      <c r="AB455" s="40">
        <f>'Exposure Inputs'!$E$61/X455</f>
        <v>37250.597774253649</v>
      </c>
      <c r="AC455" s="40">
        <f>($G455*(1-('Exposure Inputs'!$C$17/100))*'Exposure Inputs'!$F$6*'Exposure Inputs'!$C$15)/('Exposure Inputs'!$F$8*'Exposure Inputs'!$F$11)</f>
        <v>7.107349145604989E-5</v>
      </c>
      <c r="AD455" s="40">
        <f>($F455*(1-('Exposure Inputs'!$C$17)/100)*'Exposure Inputs'!$F$7*'Exposure Inputs'!$F$12*'Exposure Inputs'!$C$15*H455)/('Exposure Inputs'!$F$8*'Exposure Inputs'!$F$13*'Exposure Inputs'!$C$16)</f>
        <v>1.2713316188901603E-5</v>
      </c>
      <c r="AE455" s="40">
        <f>($F455*(1-('Exposure Inputs'!$C$17)/100)*'Exposure Inputs'!$F$7*'Exposure Inputs'!$F$12*'Exposure Inputs'!$C$15*H455)/('Exposure Inputs'!$F$8*'Exposure Inputs'!$C$14*'Exposure Inputs'!$C$16)</f>
        <v>8.1495616595523108E-7</v>
      </c>
      <c r="AF455" s="40">
        <f>($F455*(1-('Exposure Inputs'!$C$17)/100)*'Exposure Inputs'!$F$12*'Exposure Inputs'!$C$15*H455)/('Exposure Inputs'!$C$14*'Exposure Inputs'!$C$16)</f>
        <v>1.4695082611510194E-4</v>
      </c>
      <c r="AG455" s="40">
        <f>'Exposure Inputs'!$E$60/AC455</f>
        <v>177281.28648064984</v>
      </c>
      <c r="AH455" s="40">
        <f>'Exposure Inputs'!$E$61/AD455</f>
        <v>40901.995378196181</v>
      </c>
      <c r="AI455" s="40">
        <f>($G455*(1-('Exposure Inputs'!$C$17/100))*'Exposure Inputs'!$G$6*'Exposure Inputs'!$C$15)/('Exposure Inputs'!$G$8*'Exposure Inputs'!$G$11)</f>
        <v>9.068806831269347E-5</v>
      </c>
      <c r="AJ455" s="40">
        <f>($F455*(1-('Exposure Inputs'!$C$17)/100)*'Exposure Inputs'!$G$7*'Exposure Inputs'!$G$12*'Exposure Inputs'!$C$15*H455)/('Exposure Inputs'!$G$8*'Exposure Inputs'!$G$13*'Exposure Inputs'!$C$16)</f>
        <v>2.1194190845732813E-5</v>
      </c>
      <c r="AK455" s="40">
        <f>($F455*(1-('Exposure Inputs'!$C$17)/100)*'Exposure Inputs'!$G$7*'Exposure Inputs'!$G$12*'Exposure Inputs'!$C$15*H455)/('Exposure Inputs'!$G$8*'Exposure Inputs'!$C$14*'Exposure Inputs'!$C$16)</f>
        <v>1.358601977290565E-6</v>
      </c>
      <c r="AL455" s="40">
        <f>($F455*(1-('Exposure Inputs'!$C$17)/100)*'Exposure Inputs'!$G$12*'Exposure Inputs'!$C$15*H455)/('Exposure Inputs'!$C$14*'Exposure Inputs'!$C$16)</f>
        <v>1.4695082611510194E-4</v>
      </c>
      <c r="AM455" s="40">
        <f>'Exposure Inputs'!$E$60/AI455</f>
        <v>138937.79230752893</v>
      </c>
      <c r="AN455" s="40">
        <f>'Exposure Inputs'!$E$61/AJ455</f>
        <v>24535.024893611146</v>
      </c>
      <c r="AO455" s="40">
        <f>($G455*(1-('Exposure Inputs'!$C$17/100))*'Exposure Inputs'!$H$6*'Exposure Inputs'!$C$15)/('Exposure Inputs'!$H$8*'Exposure Inputs'!$H$11)</f>
        <v>1.1510277225972672E-4</v>
      </c>
      <c r="AP455" s="40">
        <f>($F455*(1-('Exposure Inputs'!$C$17)/100)*'Exposure Inputs'!$H$7*'Exposure Inputs'!$H$12*'Exposure Inputs'!$C$15*H455)/('Exposure Inputs'!$H$8*'Exposure Inputs'!$H$13*'Exposure Inputs'!$C$16)</f>
        <v>2.7594099570502475E-5</v>
      </c>
      <c r="AQ455" s="40">
        <f>($F455*(1-('Exposure Inputs'!$C$17)/100)*'Exposure Inputs'!$H$7*'Exposure Inputs'!$H$12*'Exposure Inputs'!$C$15*H455)/('Exposure Inputs'!$H$8*'Exposure Inputs'!$C$14*'Exposure Inputs'!$C$16)</f>
        <v>1.7688525365706714E-6</v>
      </c>
      <c r="AR455" s="40">
        <f>($F455*(1-('Exposure Inputs'!$C$17)/100)*'Exposure Inputs'!$H$12*'Exposure Inputs'!$C$15*H455)/('Exposure Inputs'!$C$14*'Exposure Inputs'!$C$16)</f>
        <v>1.4695082611510194E-4</v>
      </c>
      <c r="AS455" s="40">
        <f>'Exposure Inputs'!$E$60/AO455</f>
        <v>109467.3894697201</v>
      </c>
      <c r="AT455" s="40">
        <f>'Exposure Inputs'!$E$61/AP455</f>
        <v>18844.608379824407</v>
      </c>
    </row>
    <row r="456" spans="1:46" s="35" customFormat="1">
      <c r="A456" s="47">
        <v>2021</v>
      </c>
      <c r="B456" s="48">
        <v>110000732271</v>
      </c>
      <c r="C456" s="48" t="s">
        <v>381</v>
      </c>
      <c r="D456" s="48" t="s">
        <v>287</v>
      </c>
      <c r="E456" s="48" t="s">
        <v>382</v>
      </c>
      <c r="F456" s="48">
        <v>2.4036666995033702</v>
      </c>
      <c r="G456" s="48">
        <v>2.4036666995033702</v>
      </c>
      <c r="H456" s="48">
        <v>365</v>
      </c>
      <c r="I456" s="40">
        <f t="shared" si="7"/>
        <v>6.7210311315601919E-7</v>
      </c>
      <c r="J456" s="40">
        <f>($G456*(1-('Exposure Inputs'!$C$17/100))*'Exposure Inputs'!$C$6*1*'Exposure Inputs'!$C$15)/('Exposure Inputs'!$C$8*'Exposure Inputs'!$C$11)</f>
        <v>9.6729135458852172E-5</v>
      </c>
      <c r="K456" s="40">
        <f>($F456*(1-('Exposure Inputs'!$C$17)/100)*'Exposure Inputs'!$C$7*'Exposure Inputs'!$C$12*'Exposure Inputs'!$C$15*H456)/('Exposure Inputs'!$C$8*'Exposure Inputs'!$C$13*'Exposure Inputs'!$C$16)</f>
        <v>2.6428737056951756E-5</v>
      </c>
      <c r="L456" s="40">
        <f>($F456*(1-('Exposure Inputs'!$C$17)/100)*'Exposure Inputs'!$C$7*'Exposure Inputs'!$C$12*'Exposure Inputs'!$C$15*H456)/('Exposure Inputs'!$C$8*'Exposure Inputs'!$C$14*'Exposure Inputs'!$C$16)</f>
        <v>1.9313307849310896E-5</v>
      </c>
      <c r="M456" s="40">
        <f>($F456*(1-('Exposure Inputs'!$C$17)/100)*'Exposure Inputs'!$C$12*'Exposure Inputs'!$C$15*H456)/('Exposure Inputs'!$C$14*'Exposure Inputs'!$C$16)</f>
        <v>1.7565256650216934E-3</v>
      </c>
      <c r="N456" s="40">
        <f>'Exposure Inputs'!$E$60/$J456</f>
        <v>130260.64939203289</v>
      </c>
      <c r="O456" s="40">
        <f>'Exposure Inputs'!$E$61/$K456</f>
        <v>19675.552368599481</v>
      </c>
      <c r="P456" s="40">
        <f>L456*'Exposure Inputs'!$E$63</f>
        <v>6.7210311315601919E-7</v>
      </c>
      <c r="Q456" s="40">
        <f>($G456*(1-('Exposure Inputs'!$C$17/100))*'Exposure Inputs'!$D$6*1*'Exposure Inputs'!$C$15)/('Exposure Inputs'!$D$8*'Exposure Inputs'!$D$11)</f>
        <v>3.3937728123200782E-4</v>
      </c>
      <c r="R456" s="40">
        <f>($F456*(1-('Exposure Inputs'!$C$17)/100)*'Exposure Inputs'!$D$7*'Exposure Inputs'!$D$12*'Exposure Inputs'!$C$15*H456)/('Exposure Inputs'!$D$8*'Exposure Inputs'!$D$13*'Exposure Inputs'!$C$16)</f>
        <v>6.7507234964775503E-5</v>
      </c>
      <c r="S456" s="40">
        <f>($F456*(1-('Exposure Inputs'!$C$17)/100)*'Exposure Inputs'!$D$7*'Exposure Inputs'!$D$12*'Exposure Inputs'!$C$15*H456)/('Exposure Inputs'!$D$8*'Exposure Inputs'!$C$14*'Exposure Inputs'!$C$16)</f>
        <v>8.6547737134327576E-7</v>
      </c>
      <c r="T456" s="40">
        <f>($F456*(1-('Exposure Inputs'!$C$17)/100)*'Exposure Inputs'!$D$12*'Exposure Inputs'!$C$15*H456)/('Exposure Inputs'!$C$14*'Exposure Inputs'!$C$16)</f>
        <v>3.0816239737222693E-5</v>
      </c>
      <c r="U456" s="40">
        <f>'Exposure Inputs'!$E$60/Q456</f>
        <v>37126.822261818663</v>
      </c>
      <c r="V456" s="40">
        <f>'Exposure Inputs'!$E$61/R456</f>
        <v>7702.8780733106614</v>
      </c>
      <c r="W456" s="40">
        <f>($G456*(1-('Exposure Inputs'!$C$17/100))*'Exposure Inputs'!$E$6*'Exposure Inputs'!$C$15)/('Exposure Inputs'!$E$8*'Exposure Inputs'!$E$11)</f>
        <v>7.4325671406431039E-5</v>
      </c>
      <c r="X456" s="40">
        <f>($F456*(1-('Exposure Inputs'!$C$17)/100)*'Exposure Inputs'!$E$7*'Exposure Inputs'!$E$12*'Exposure Inputs'!$C$15*H456)/('Exposure Inputs'!$E$8*'Exposure Inputs'!$E$13*'Exposure Inputs'!$C$16)</f>
        <v>1.4636853086361306E-5</v>
      </c>
      <c r="Y456" s="40">
        <f>($F456*(1-('Exposure Inputs'!$C$17)/100)*'Exposure Inputs'!$E$7*'Exposure Inputs'!$E$12*'Exposure Inputs'!$C$15*H456)/('Exposure Inputs'!$E$8*'Exposure Inputs'!$C$14*'Exposure Inputs'!$C$16)</f>
        <v>9.3825981322828893E-7</v>
      </c>
      <c r="Z456" s="40">
        <f>($F456*(1-('Exposure Inputs'!$C$17)/100)*'Exposure Inputs'!$E$12*'Exposure Inputs'!$C$15*H456)/('Exposure Inputs'!$C$14*'Exposure Inputs'!$C$16)</f>
        <v>1.5408119868611349E-4</v>
      </c>
      <c r="AA456" s="40">
        <f>'Exposure Inputs'!$E$60/W456</f>
        <v>169524.20020668369</v>
      </c>
      <c r="AB456" s="40">
        <f>'Exposure Inputs'!$E$61/X456</f>
        <v>35526.762271361367</v>
      </c>
      <c r="AC456" s="40">
        <f>($G456*(1-('Exposure Inputs'!$C$17/100))*'Exposure Inputs'!$F$6*'Exposure Inputs'!$C$15)/('Exposure Inputs'!$F$8*'Exposure Inputs'!$F$11)</f>
        <v>7.4522131299743568E-5</v>
      </c>
      <c r="AD456" s="40">
        <f>($F456*(1-('Exposure Inputs'!$C$17)/100)*'Exposure Inputs'!$F$7*'Exposure Inputs'!$F$12*'Exposure Inputs'!$C$15*H456)/('Exposure Inputs'!$F$8*'Exposure Inputs'!$F$13*'Exposure Inputs'!$C$16)</f>
        <v>1.3330193844076789E-5</v>
      </c>
      <c r="AE456" s="40">
        <f>($F456*(1-('Exposure Inputs'!$C$17)/100)*'Exposure Inputs'!$F$7*'Exposure Inputs'!$F$12*'Exposure Inputs'!$C$15*H456)/('Exposure Inputs'!$F$8*'Exposure Inputs'!$C$14*'Exposure Inputs'!$C$16)</f>
        <v>8.5449960538953794E-7</v>
      </c>
      <c r="AF456" s="40">
        <f>($F456*(1-('Exposure Inputs'!$C$17)/100)*'Exposure Inputs'!$F$12*'Exposure Inputs'!$C$15*H456)/('Exposure Inputs'!$C$14*'Exposure Inputs'!$C$16)</f>
        <v>1.5408119868611349E-4</v>
      </c>
      <c r="AG456" s="40">
        <f>'Exposure Inputs'!$E$60/AC456</f>
        <v>169077.28993042576</v>
      </c>
      <c r="AH456" s="40">
        <f>'Exposure Inputs'!$E$61/AD456</f>
        <v>39009.185168830809</v>
      </c>
      <c r="AI456" s="40">
        <f>($G456*(1-('Exposure Inputs'!$C$17/100))*'Exposure Inputs'!$G$6*'Exposure Inputs'!$C$15)/('Exposure Inputs'!$G$8*'Exposure Inputs'!$G$11)</f>
        <v>9.5088449936328302E-5</v>
      </c>
      <c r="AJ456" s="40">
        <f>($F456*(1-('Exposure Inputs'!$C$17)/100)*'Exposure Inputs'!$G$7*'Exposure Inputs'!$G$12*'Exposure Inputs'!$C$15*H456)/('Exposure Inputs'!$G$8*'Exposure Inputs'!$G$13*'Exposure Inputs'!$C$16)</f>
        <v>2.2222578919936815E-5</v>
      </c>
      <c r="AK456" s="40">
        <f>($F456*(1-('Exposure Inputs'!$C$17)/100)*'Exposure Inputs'!$G$7*'Exposure Inputs'!$G$12*'Exposure Inputs'!$C$15*H456)/('Exposure Inputs'!$G$8*'Exposure Inputs'!$C$14*'Exposure Inputs'!$C$16)</f>
        <v>1.4245242897395394E-6</v>
      </c>
      <c r="AL456" s="40">
        <f>($F456*(1-('Exposure Inputs'!$C$17)/100)*'Exposure Inputs'!$G$12*'Exposure Inputs'!$C$15*H456)/('Exposure Inputs'!$C$14*'Exposure Inputs'!$C$16)</f>
        <v>1.5408119868611349E-4</v>
      </c>
      <c r="AM456" s="40">
        <f>'Exposure Inputs'!$E$60/AI456</f>
        <v>132508.20692141919</v>
      </c>
      <c r="AN456" s="40">
        <f>'Exposure Inputs'!$E$61/AJ456</f>
        <v>23399.624403335387</v>
      </c>
      <c r="AO456" s="40">
        <f>($G456*(1-('Exposure Inputs'!$C$17/100))*'Exposure Inputs'!$H$6*'Exposure Inputs'!$C$15)/('Exposure Inputs'!$H$8*'Exposure Inputs'!$H$11)</f>
        <v>1.2068780823308895E-4</v>
      </c>
      <c r="AP456" s="40">
        <f>($F456*(1-('Exposure Inputs'!$C$17)/100)*'Exposure Inputs'!$H$7*'Exposure Inputs'!$H$12*'Exposure Inputs'!$C$15*H456)/('Exposure Inputs'!$H$8*'Exposure Inputs'!$H$13*'Exposure Inputs'!$C$16)</f>
        <v>2.8933025086614639E-5</v>
      </c>
      <c r="AQ456" s="40">
        <f>($F456*(1-('Exposure Inputs'!$C$17)/100)*'Exposure Inputs'!$H$7*'Exposure Inputs'!$H$12*'Exposure Inputs'!$C$15*H456)/('Exposure Inputs'!$H$8*'Exposure Inputs'!$C$14*'Exposure Inputs'!$C$16)</f>
        <v>1.8546810952958101E-6</v>
      </c>
      <c r="AR456" s="40">
        <f>($F456*(1-('Exposure Inputs'!$C$17)/100)*'Exposure Inputs'!$H$12*'Exposure Inputs'!$C$15*H456)/('Exposure Inputs'!$C$14*'Exposure Inputs'!$C$16)</f>
        <v>1.5408119868611349E-4</v>
      </c>
      <c r="AS456" s="40">
        <f>'Exposure Inputs'!$E$60/AO456</f>
        <v>104401.59767973531</v>
      </c>
      <c r="AT456" s="40">
        <f>'Exposure Inputs'!$E$61/AP456</f>
        <v>17972.541704274434</v>
      </c>
    </row>
    <row r="457" spans="1:46" s="35" customFormat="1">
      <c r="A457" s="47">
        <v>2022</v>
      </c>
      <c r="B457" s="48">
        <v>110000732271</v>
      </c>
      <c r="C457" s="48" t="s">
        <v>381</v>
      </c>
      <c r="D457" s="48" t="s">
        <v>287</v>
      </c>
      <c r="E457" s="48" t="s">
        <v>382</v>
      </c>
      <c r="F457" s="48">
        <v>2.3285697600000002</v>
      </c>
      <c r="G457" s="48">
        <v>2.3285697600000002</v>
      </c>
      <c r="H457" s="48">
        <v>365</v>
      </c>
      <c r="I457" s="40">
        <f t="shared" si="7"/>
        <v>6.5110482464990766E-7</v>
      </c>
      <c r="J457" s="40">
        <f>($G457*(1-('Exposure Inputs'!$C$17/100))*'Exposure Inputs'!$C$6*1*'Exposure Inputs'!$C$15)/('Exposure Inputs'!$C$8*'Exposure Inputs'!$C$11)</f>
        <v>9.3707060045789483E-5</v>
      </c>
      <c r="K457" s="40">
        <f>($F457*(1-('Exposure Inputs'!$C$17)/100)*'Exposure Inputs'!$C$7*'Exposure Inputs'!$C$12*'Exposure Inputs'!$C$15*H457)/('Exposure Inputs'!$C$8*'Exposure Inputs'!$C$13*'Exposure Inputs'!$C$16)</f>
        <v>2.5603033032210527E-5</v>
      </c>
      <c r="L457" s="40">
        <f>($F457*(1-('Exposure Inputs'!$C$17)/100)*'Exposure Inputs'!$C$7*'Exposure Inputs'!$C$12*'Exposure Inputs'!$C$15*H457)/('Exposure Inputs'!$C$8*'Exposure Inputs'!$C$14*'Exposure Inputs'!$C$16)</f>
        <v>1.8709908754307692E-5</v>
      </c>
      <c r="M457" s="40">
        <f>($F457*(1-('Exposure Inputs'!$C$17)/100)*'Exposure Inputs'!$C$12*'Exposure Inputs'!$C$15*H457)/('Exposure Inputs'!$C$14*'Exposure Inputs'!$C$16)</f>
        <v>1.7016471323076925E-3</v>
      </c>
      <c r="N457" s="40">
        <f>'Exposure Inputs'!$E$60/$J457</f>
        <v>134461.5869267809</v>
      </c>
      <c r="O457" s="40">
        <f>'Exposure Inputs'!$E$61/$K457</f>
        <v>20310.093704359213</v>
      </c>
      <c r="P457" s="40">
        <f>L457*'Exposure Inputs'!$E$63</f>
        <v>6.5110482464990766E-7</v>
      </c>
      <c r="Q457" s="40">
        <f>($G457*(1-('Exposure Inputs'!$C$17/100))*'Exposure Inputs'!$D$6*1*'Exposure Inputs'!$C$15)/('Exposure Inputs'!$D$8*'Exposure Inputs'!$D$11)</f>
        <v>3.287742324970213E-4</v>
      </c>
      <c r="R457" s="40">
        <f>($F457*(1-('Exposure Inputs'!$C$17)/100)*'Exposure Inputs'!$D$7*'Exposure Inputs'!$D$12*'Exposure Inputs'!$C$15*H457)/('Exposure Inputs'!$D$8*'Exposure Inputs'!$D$13*'Exposure Inputs'!$C$16)</f>
        <v>6.5398129429787254E-5</v>
      </c>
      <c r="S457" s="40">
        <f>($F457*(1-('Exposure Inputs'!$C$17)/100)*'Exposure Inputs'!$D$7*'Exposure Inputs'!$D$12*'Exposure Inputs'!$C$15*H457)/('Exposure Inputs'!$D$8*'Exposure Inputs'!$C$14*'Exposure Inputs'!$C$16)</f>
        <v>8.3843755679214422E-7</v>
      </c>
      <c r="T457" s="40">
        <f>($F457*(1-('Exposure Inputs'!$C$17)/100)*'Exposure Inputs'!$D$12*'Exposure Inputs'!$C$15*H457)/('Exposure Inputs'!$C$14*'Exposure Inputs'!$C$16)</f>
        <v>2.9853458461538464E-5</v>
      </c>
      <c r="U457" s="40">
        <f>'Exposure Inputs'!$E$60/Q457</f>
        <v>38324.17128405632</v>
      </c>
      <c r="V457" s="40">
        <f>'Exposure Inputs'!$E$61/R457</f>
        <v>7951.2977593385522</v>
      </c>
      <c r="W457" s="40">
        <f>($G457*(1-('Exposure Inputs'!$C$17/100))*'Exposure Inputs'!$E$6*'Exposure Inputs'!$C$15)/('Exposure Inputs'!$E$8*'Exposure Inputs'!$E$11)</f>
        <v>7.2003539785474871E-5</v>
      </c>
      <c r="X457" s="40">
        <f>($F457*(1-('Exposure Inputs'!$C$17)/100)*'Exposure Inputs'!$E$7*'Exposure Inputs'!$E$12*'Exposure Inputs'!$C$15*H457)/('Exposure Inputs'!$E$8*'Exposure Inputs'!$E$13*'Exposure Inputs'!$C$16)</f>
        <v>1.4179558873743017E-5</v>
      </c>
      <c r="Y457" s="40">
        <f>($F457*(1-('Exposure Inputs'!$C$17)/100)*'Exposure Inputs'!$E$7*'Exposure Inputs'!$E$12*'Exposure Inputs'!$C$15*H457)/('Exposure Inputs'!$E$8*'Exposure Inputs'!$C$14*'Exposure Inputs'!$C$16)</f>
        <v>9.0894608165019347E-7</v>
      </c>
      <c r="Z457" s="40">
        <f>($F457*(1-('Exposure Inputs'!$C$17)/100)*'Exposure Inputs'!$E$12*'Exposure Inputs'!$C$15*H457)/('Exposure Inputs'!$C$14*'Exposure Inputs'!$C$16)</f>
        <v>1.4926729230769234E-4</v>
      </c>
      <c r="AA457" s="40">
        <f>'Exposure Inputs'!$E$60/W457</f>
        <v>174991.39677771469</v>
      </c>
      <c r="AB457" s="40">
        <f>'Exposure Inputs'!$E$61/X457</f>
        <v>36672.508970847426</v>
      </c>
      <c r="AC457" s="40">
        <f>($G457*(1-('Exposure Inputs'!$C$17/100))*'Exposure Inputs'!$F$6*'Exposure Inputs'!$C$15)/('Exposure Inputs'!$F$8*'Exposure Inputs'!$F$11)</f>
        <v>7.2193861749295774E-5</v>
      </c>
      <c r="AD457" s="40">
        <f>($F457*(1-('Exposure Inputs'!$C$17)/100)*'Exposure Inputs'!$F$7*'Exposure Inputs'!$F$12*'Exposure Inputs'!$C$15*H457)/('Exposure Inputs'!$F$8*'Exposure Inputs'!$F$13*'Exposure Inputs'!$C$16)</f>
        <v>1.2913723140845073E-5</v>
      </c>
      <c r="AE457" s="40">
        <f>($F457*(1-('Exposure Inputs'!$C$17)/100)*'Exposure Inputs'!$F$7*'Exposure Inputs'!$F$12*'Exposure Inputs'!$C$15*H457)/('Exposure Inputs'!$F$8*'Exposure Inputs'!$C$14*'Exposure Inputs'!$C$16)</f>
        <v>8.278027654387869E-7</v>
      </c>
      <c r="AF457" s="40">
        <f>($F457*(1-('Exposure Inputs'!$C$17)/100)*'Exposure Inputs'!$F$12*'Exposure Inputs'!$C$15*H457)/('Exposure Inputs'!$C$14*'Exposure Inputs'!$C$16)</f>
        <v>1.4926729230769234E-4</v>
      </c>
      <c r="AG457" s="40">
        <f>'Exposure Inputs'!$E$60/AC457</f>
        <v>174530.07353665921</v>
      </c>
      <c r="AH457" s="40">
        <f>'Exposure Inputs'!$E$61/AD457</f>
        <v>40267.240851345312</v>
      </c>
      <c r="AI457" s="40">
        <f>($G457*(1-('Exposure Inputs'!$C$17/100))*'Exposure Inputs'!$G$6*'Exposure Inputs'!$C$15)/('Exposure Inputs'!$G$8*'Exposure Inputs'!$G$11)</f>
        <v>9.2117633901886805E-5</v>
      </c>
      <c r="AJ457" s="40">
        <f>($F457*(1-('Exposure Inputs'!$C$17)/100)*'Exposure Inputs'!$G$7*'Exposure Inputs'!$G$12*'Exposure Inputs'!$C$15*H457)/('Exposure Inputs'!$G$8*'Exposure Inputs'!$G$13*'Exposure Inputs'!$C$16)</f>
        <v>2.1528286460377362E-5</v>
      </c>
      <c r="AK457" s="40">
        <f>($F457*(1-('Exposure Inputs'!$C$17)/100)*'Exposure Inputs'!$G$7*'Exposure Inputs'!$G$12*'Exposure Inputs'!$C$15*H457)/('Exposure Inputs'!$G$8*'Exposure Inputs'!$C$14*'Exposure Inputs'!$C$16)</f>
        <v>1.3800183628447026E-6</v>
      </c>
      <c r="AL457" s="40">
        <f>($F457*(1-('Exposure Inputs'!$C$17)/100)*'Exposure Inputs'!$G$12*'Exposure Inputs'!$C$15*H457)/('Exposure Inputs'!$C$14*'Exposure Inputs'!$C$16)</f>
        <v>1.4926729230769234E-4</v>
      </c>
      <c r="AM457" s="40">
        <f>'Exposure Inputs'!$E$60/AI457</f>
        <v>136781.62873158554</v>
      </c>
      <c r="AN457" s="40">
        <f>'Exposure Inputs'!$E$61/AJ457</f>
        <v>24154.267965407085</v>
      </c>
      <c r="AO457" s="40">
        <f>($G457*(1-('Exposure Inputs'!$C$17/100))*'Exposure Inputs'!$H$6*'Exposure Inputs'!$C$15)/('Exposure Inputs'!$H$8*'Exposure Inputs'!$H$11)</f>
        <v>1.1691720017185184E-4</v>
      </c>
      <c r="AP457" s="40">
        <f>($F457*(1-('Exposure Inputs'!$C$17)/100)*'Exposure Inputs'!$H$7*'Exposure Inputs'!$H$12*'Exposure Inputs'!$C$15*H457)/('Exposure Inputs'!$H$8*'Exposure Inputs'!$H$13*'Exposure Inputs'!$C$16)</f>
        <v>2.8029080444444446E-5</v>
      </c>
      <c r="AQ457" s="40">
        <f>($F457*(1-('Exposure Inputs'!$C$17)/100)*'Exposure Inputs'!$H$7*'Exposure Inputs'!$H$12*'Exposure Inputs'!$C$15*H457)/('Exposure Inputs'!$H$8*'Exposure Inputs'!$C$14*'Exposure Inputs'!$C$16)</f>
        <v>1.7967359259259261E-6</v>
      </c>
      <c r="AR457" s="40">
        <f>($F457*(1-('Exposure Inputs'!$C$17)/100)*'Exposure Inputs'!$H$12*'Exposure Inputs'!$C$15*H457)/('Exposure Inputs'!$C$14*'Exposure Inputs'!$C$16)</f>
        <v>1.4926729230769234E-4</v>
      </c>
      <c r="AS457" s="40">
        <f>'Exposure Inputs'!$E$60/AO457</f>
        <v>107768.57452521761</v>
      </c>
      <c r="AT457" s="40">
        <f>'Exposure Inputs'!$E$61/AP457</f>
        <v>18552.160533081904</v>
      </c>
    </row>
    <row r="458" spans="1:46" s="35" customFormat="1">
      <c r="A458" s="47">
        <v>2019</v>
      </c>
      <c r="B458" s="48">
        <v>110020728943</v>
      </c>
      <c r="C458" s="48" t="s">
        <v>383</v>
      </c>
      <c r="D458" s="48" t="s">
        <v>287</v>
      </c>
      <c r="E458" s="48" t="s">
        <v>384</v>
      </c>
      <c r="F458" s="48">
        <v>6.692468E-3</v>
      </c>
      <c r="G458" s="48">
        <v>6.692468E-3</v>
      </c>
      <c r="H458" s="48">
        <v>365</v>
      </c>
      <c r="I458" s="40">
        <f t="shared" si="7"/>
        <v>1.8713195878723076E-9</v>
      </c>
      <c r="J458" s="40">
        <f>($G458*(1-('Exposure Inputs'!$C$17/100))*'Exposure Inputs'!$C$6*1*'Exposure Inputs'!$C$15)/('Exposure Inputs'!$C$8*'Exposure Inputs'!$C$11)</f>
        <v>2.6932046937280698E-7</v>
      </c>
      <c r="K458" s="40">
        <f>($F458*(1-('Exposure Inputs'!$C$17)/100)*'Exposure Inputs'!$C$7*'Exposure Inputs'!$C$12*'Exposure Inputs'!$C$15*H458)/('Exposure Inputs'!$C$8*'Exposure Inputs'!$C$13*'Exposure Inputs'!$C$16)</f>
        <v>7.3584859777192988E-8</v>
      </c>
      <c r="L458" s="40">
        <f>($F458*(1-('Exposure Inputs'!$C$17)/100)*'Exposure Inputs'!$C$7*'Exposure Inputs'!$C$12*'Exposure Inputs'!$C$15*H458)/('Exposure Inputs'!$C$8*'Exposure Inputs'!$C$14*'Exposure Inputs'!$C$16)</f>
        <v>5.3773551375641028E-8</v>
      </c>
      <c r="M458" s="40">
        <f>($F458*(1-('Exposure Inputs'!$C$17)/100)*'Exposure Inputs'!$C$12*'Exposure Inputs'!$C$15*H458)/('Exposure Inputs'!$C$14*'Exposure Inputs'!$C$16)</f>
        <v>4.890649692307692E-6</v>
      </c>
      <c r="N458" s="40">
        <f>'Exposure Inputs'!$E$60/$J458</f>
        <v>46784412.745688647</v>
      </c>
      <c r="O458" s="40">
        <f>'Exposure Inputs'!$E$61/$K458</f>
        <v>7066671.07302377</v>
      </c>
      <c r="P458" s="40">
        <f>L458*'Exposure Inputs'!$E$63</f>
        <v>1.8713195878723076E-9</v>
      </c>
      <c r="Q458" s="40">
        <f>($G458*(1-('Exposure Inputs'!$C$17/100))*'Exposure Inputs'!$D$6*1*'Exposure Inputs'!$C$15)/('Exposure Inputs'!$D$8*'Exposure Inputs'!$D$11)</f>
        <v>9.4491952442553192E-7</v>
      </c>
      <c r="R458" s="40">
        <f>($F458*(1-('Exposure Inputs'!$C$17)/100)*'Exposure Inputs'!$D$7*'Exposure Inputs'!$D$12*'Exposure Inputs'!$C$15*H458)/('Exposure Inputs'!$D$8*'Exposure Inputs'!$D$13*'Exposure Inputs'!$C$16)</f>
        <v>1.8795867574468086E-7</v>
      </c>
      <c r="S458" s="40">
        <f>($F458*(1-('Exposure Inputs'!$C$17)/100)*'Exposure Inputs'!$D$7*'Exposure Inputs'!$D$12*'Exposure Inputs'!$C$15*H458)/('Exposure Inputs'!$D$8*'Exposure Inputs'!$C$14*'Exposure Inputs'!$C$16)</f>
        <v>2.409726612111293E-9</v>
      </c>
      <c r="T458" s="40">
        <f>($F458*(1-('Exposure Inputs'!$C$17)/100)*'Exposure Inputs'!$D$12*'Exposure Inputs'!$C$15*H458)/('Exposure Inputs'!$C$14*'Exposure Inputs'!$C$16)</f>
        <v>8.5800871794871782E-8</v>
      </c>
      <c r="U458" s="40">
        <f>'Exposure Inputs'!$E$60/Q458</f>
        <v>13334468.887877226</v>
      </c>
      <c r="V458" s="40">
        <f>'Exposure Inputs'!$E$61/R458</f>
        <v>2766565.5652222042</v>
      </c>
      <c r="W458" s="40">
        <f>($G458*(1-('Exposure Inputs'!$C$17/100))*'Exposure Inputs'!$E$6*'Exposure Inputs'!$C$15)/('Exposure Inputs'!$E$8*'Exposure Inputs'!$E$11)</f>
        <v>2.0694307474860338E-7</v>
      </c>
      <c r="X458" s="40">
        <f>($F458*(1-('Exposure Inputs'!$C$17)/100)*'Exposure Inputs'!$E$7*'Exposure Inputs'!$E$12*'Exposure Inputs'!$C$15*H458)/('Exposure Inputs'!$E$8*'Exposure Inputs'!$E$13*'Exposure Inputs'!$C$16)</f>
        <v>4.0753017430167598E-8</v>
      </c>
      <c r="Y458" s="40">
        <f>($F458*(1-('Exposure Inputs'!$C$17)/100)*'Exposure Inputs'!$E$7*'Exposure Inputs'!$E$12*'Exposure Inputs'!$C$15*H458)/('Exposure Inputs'!$E$8*'Exposure Inputs'!$C$14*'Exposure Inputs'!$C$16)</f>
        <v>2.6123729121902308E-9</v>
      </c>
      <c r="Z458" s="40">
        <f>($F458*(1-('Exposure Inputs'!$C$17)/100)*'Exposure Inputs'!$E$12*'Exposure Inputs'!$C$15*H458)/('Exposure Inputs'!$C$14*'Exposure Inputs'!$C$16)</f>
        <v>4.2900435897435902E-7</v>
      </c>
      <c r="AA458" s="40">
        <f>'Exposure Inputs'!$E$60/W458</f>
        <v>60886309.026318528</v>
      </c>
      <c r="AB458" s="40">
        <f>'Exposure Inputs'!$E$61/X458</f>
        <v>12759791.367376585</v>
      </c>
      <c r="AC458" s="40">
        <f>($G458*(1-('Exposure Inputs'!$C$17/100))*'Exposure Inputs'!$F$6*'Exposure Inputs'!$C$15)/('Exposure Inputs'!$F$8*'Exposure Inputs'!$F$11)</f>
        <v>2.0749007302816902E-7</v>
      </c>
      <c r="AD458" s="40">
        <f>($F458*(1-('Exposure Inputs'!$C$17)/100)*'Exposure Inputs'!$F$7*'Exposure Inputs'!$F$12*'Exposure Inputs'!$C$15*H458)/('Exposure Inputs'!$F$8*'Exposure Inputs'!$F$13*'Exposure Inputs'!$C$16)</f>
        <v>3.7114919366197181E-8</v>
      </c>
      <c r="AE458" s="40">
        <f>($F458*(1-('Exposure Inputs'!$C$17)/100)*'Exposure Inputs'!$F$7*'Exposure Inputs'!$F$12*'Exposure Inputs'!$C$15*H458)/('Exposure Inputs'!$F$8*'Exposure Inputs'!$C$14*'Exposure Inputs'!$C$16)</f>
        <v>2.3791614978331532E-9</v>
      </c>
      <c r="AF458" s="40">
        <f>($F458*(1-('Exposure Inputs'!$C$17)/100)*'Exposure Inputs'!$F$12*'Exposure Inputs'!$C$15*H458)/('Exposure Inputs'!$C$14*'Exposure Inputs'!$C$16)</f>
        <v>4.2900435897435902E-7</v>
      </c>
      <c r="AG458" s="40">
        <f>'Exposure Inputs'!$E$60/AC458</f>
        <v>60725796.738668136</v>
      </c>
      <c r="AH458" s="40">
        <f>'Exposure Inputs'!$E$61/AD458</f>
        <v>14010538.319358325</v>
      </c>
      <c r="AI458" s="40">
        <f>($G458*(1-('Exposure Inputs'!$C$17/100))*'Exposure Inputs'!$G$6*'Exposure Inputs'!$C$15)/('Exposure Inputs'!$G$8*'Exposure Inputs'!$G$11)</f>
        <v>2.6475235044025161E-7</v>
      </c>
      <c r="AJ458" s="40">
        <f>($F458*(1-('Exposure Inputs'!$C$17)/100)*'Exposure Inputs'!$G$7*'Exposure Inputs'!$G$12*'Exposure Inputs'!$C$15*H458)/('Exposure Inputs'!$G$8*'Exposure Inputs'!$G$13*'Exposure Inputs'!$C$16)</f>
        <v>6.1873760754716975E-8</v>
      </c>
      <c r="AK458" s="40">
        <f>($F458*(1-('Exposure Inputs'!$C$17)/100)*'Exposure Inputs'!$G$7*'Exposure Inputs'!$G$12*'Exposure Inputs'!$C$15*H458)/('Exposure Inputs'!$G$8*'Exposure Inputs'!$C$14*'Exposure Inputs'!$C$16)</f>
        <v>3.96626671504596E-9</v>
      </c>
      <c r="AL458" s="40">
        <f>($F458*(1-('Exposure Inputs'!$C$17)/100)*'Exposure Inputs'!$G$12*'Exposure Inputs'!$C$15*H458)/('Exposure Inputs'!$C$14*'Exposure Inputs'!$C$16)</f>
        <v>4.2900435897435902E-7</v>
      </c>
      <c r="AM458" s="40">
        <f>'Exposure Inputs'!$E$60/AI458</f>
        <v>47591645.471882313</v>
      </c>
      <c r="AN458" s="40">
        <f>'Exposure Inputs'!$E$61/AJ458</f>
        <v>8404208.7252690159</v>
      </c>
      <c r="AO458" s="40">
        <f>($G458*(1-('Exposure Inputs'!$C$17/100))*'Exposure Inputs'!$H$6*'Exposure Inputs'!$C$15)/('Exposure Inputs'!$H$8*'Exposure Inputs'!$H$11)</f>
        <v>3.3602799204938265E-7</v>
      </c>
      <c r="AP458" s="40">
        <f>($F458*(1-('Exposure Inputs'!$C$17)/100)*'Exposure Inputs'!$H$7*'Exposure Inputs'!$H$12*'Exposure Inputs'!$C$15*H458)/('Exposure Inputs'!$H$8*'Exposure Inputs'!$H$13*'Exposure Inputs'!$C$16)</f>
        <v>8.0557485185185156E-8</v>
      </c>
      <c r="AQ458" s="40">
        <f>($F458*(1-('Exposure Inputs'!$C$17)/100)*'Exposure Inputs'!$H$7*'Exposure Inputs'!$H$12*'Exposure Inputs'!$C$15*H458)/('Exposure Inputs'!$H$8*'Exposure Inputs'!$C$14*'Exposure Inputs'!$C$16)</f>
        <v>5.1639413580246895E-9</v>
      </c>
      <c r="AR458" s="40">
        <f>($F458*(1-('Exposure Inputs'!$C$17)/100)*'Exposure Inputs'!$H$12*'Exposure Inputs'!$C$15*H458)/('Exposure Inputs'!$C$14*'Exposure Inputs'!$C$16)</f>
        <v>4.2900435897435902E-7</v>
      </c>
      <c r="AS458" s="40">
        <f>'Exposure Inputs'!$E$60/AO458</f>
        <v>37496876.147592798</v>
      </c>
      <c r="AT458" s="40">
        <f>'Exposure Inputs'!$E$61/AP458</f>
        <v>6455017.7901485693</v>
      </c>
    </row>
    <row r="459" spans="1:46" s="35" customFormat="1">
      <c r="A459" s="47">
        <v>2019</v>
      </c>
      <c r="B459" s="48">
        <v>110039994897</v>
      </c>
      <c r="C459" s="48" t="s">
        <v>385</v>
      </c>
      <c r="D459" s="48" t="s">
        <v>287</v>
      </c>
      <c r="E459" s="48" t="s">
        <v>386</v>
      </c>
      <c r="F459" s="48">
        <v>0.226024924191885</v>
      </c>
      <c r="G459" s="48">
        <v>0.45579544872600603</v>
      </c>
      <c r="H459" s="48">
        <v>365</v>
      </c>
      <c r="I459" s="40">
        <f t="shared" si="7"/>
        <v>6.3200133043240214E-8</v>
      </c>
      <c r="J459" s="40">
        <f>($G459*(1-('Exposure Inputs'!$C$17/100))*'Exposure Inputs'!$C$6*1*'Exposure Inputs'!$C$15)/('Exposure Inputs'!$C$8*'Exposure Inputs'!$C$11)</f>
        <v>1.8342268381242484E-5</v>
      </c>
      <c r="K459" s="40">
        <f>($F459*(1-('Exposure Inputs'!$C$17)/100)*'Exposure Inputs'!$C$7*'Exposure Inputs'!$C$12*'Exposure Inputs'!$C$15*H459)/('Exposure Inputs'!$C$8*'Exposure Inputs'!$C$13*'Exposure Inputs'!$C$16)</f>
        <v>2.4851836949852474E-6</v>
      </c>
      <c r="L459" s="40">
        <f>($F459*(1-('Exposure Inputs'!$C$17)/100)*'Exposure Inputs'!$C$7*'Exposure Inputs'!$C$12*'Exposure Inputs'!$C$15*H459)/('Exposure Inputs'!$C$8*'Exposure Inputs'!$C$14*'Exposure Inputs'!$C$16)</f>
        <v>1.8160957771046038E-6</v>
      </c>
      <c r="M459" s="40">
        <f>($F459*(1-('Exposure Inputs'!$C$17)/100)*'Exposure Inputs'!$C$12*'Exposure Inputs'!$C$15*H459)/('Exposure Inputs'!$C$14*'Exposure Inputs'!$C$16)</f>
        <v>1.6517205998637746E-4</v>
      </c>
      <c r="N459" s="40">
        <f>'Exposure Inputs'!$E$60/$J459</f>
        <v>686937.93690671597</v>
      </c>
      <c r="O459" s="40">
        <f>'Exposure Inputs'!$E$61/$K459</f>
        <v>209240.06585480468</v>
      </c>
      <c r="P459" s="40">
        <f>L459*'Exposure Inputs'!$E$63</f>
        <v>6.3200133043240214E-8</v>
      </c>
      <c r="Q459" s="40">
        <f>($G459*(1-('Exposure Inputs'!$C$17/100))*'Exposure Inputs'!$D$6*1*'Exposure Inputs'!$C$15)/('Exposure Inputs'!$D$8*'Exposure Inputs'!$D$11)</f>
        <v>6.4354438249910145E-5</v>
      </c>
      <c r="R459" s="40">
        <f>($F459*(1-('Exposure Inputs'!$C$17)/100)*'Exposure Inputs'!$D$7*'Exposure Inputs'!$D$12*'Exposure Inputs'!$C$15*H459)/('Exposure Inputs'!$D$8*'Exposure Inputs'!$D$13*'Exposure Inputs'!$C$16)</f>
        <v>6.3479340411337913E-6</v>
      </c>
      <c r="S459" s="40">
        <f>($F459*(1-('Exposure Inputs'!$C$17)/100)*'Exposure Inputs'!$D$7*'Exposure Inputs'!$D$12*'Exposure Inputs'!$C$15*H459)/('Exposure Inputs'!$D$8*'Exposure Inputs'!$C$14*'Exposure Inputs'!$C$16)</f>
        <v>8.1383769758125529E-8</v>
      </c>
      <c r="T459" s="40">
        <f>($F459*(1-('Exposure Inputs'!$C$17)/100)*'Exposure Inputs'!$D$12*'Exposure Inputs'!$C$15*H459)/('Exposure Inputs'!$C$14*'Exposure Inputs'!$C$16)</f>
        <v>2.8977554383575004E-6</v>
      </c>
      <c r="U459" s="40">
        <f>'Exposure Inputs'!$E$60/Q459</f>
        <v>195790.69202764102</v>
      </c>
      <c r="V459" s="40">
        <f>'Exposure Inputs'!$E$61/R459</f>
        <v>81916.41510930442</v>
      </c>
      <c r="W459" s="40">
        <f>($G459*(1-('Exposure Inputs'!$C$17/100))*'Exposure Inputs'!$E$6*'Exposure Inputs'!$C$15)/('Exposure Inputs'!$E$8*'Exposure Inputs'!$E$11)</f>
        <v>1.409401010446058E-5</v>
      </c>
      <c r="X459" s="40">
        <f>($F459*(1-('Exposure Inputs'!$C$17)/100)*'Exposure Inputs'!$E$7*'Exposure Inputs'!$E$12*'Exposure Inputs'!$C$15*H459)/('Exposure Inputs'!$E$8*'Exposure Inputs'!$E$13*'Exposure Inputs'!$C$16)</f>
        <v>1.3763528903304729E-6</v>
      </c>
      <c r="Y459" s="40">
        <f>($F459*(1-('Exposure Inputs'!$C$17)/100)*'Exposure Inputs'!$E$7*'Exposure Inputs'!$E$12*'Exposure Inputs'!$C$15*H459)/('Exposure Inputs'!$E$8*'Exposure Inputs'!$C$14*'Exposure Inputs'!$C$16)</f>
        <v>8.8227749380158528E-8</v>
      </c>
      <c r="Z459" s="40">
        <f>($F459*(1-('Exposure Inputs'!$C$17)/100)*'Exposure Inputs'!$E$12*'Exposure Inputs'!$C$15*H459)/('Exposure Inputs'!$C$14*'Exposure Inputs'!$C$16)</f>
        <v>1.4488777191787498E-5</v>
      </c>
      <c r="AA459" s="40">
        <f>'Exposure Inputs'!$E$60/W459</f>
        <v>893996.80478533613</v>
      </c>
      <c r="AB459" s="40">
        <f>'Exposure Inputs'!$E$61/X459</f>
        <v>377810.08319395763</v>
      </c>
      <c r="AC459" s="40">
        <f>($G459*(1-('Exposure Inputs'!$C$17/100))*'Exposure Inputs'!$F$6*'Exposure Inputs'!$C$15)/('Exposure Inputs'!$F$8*'Exposure Inputs'!$F$11)</f>
        <v>1.4131263824058039E-5</v>
      </c>
      <c r="AD459" s="40">
        <f>($F459*(1-('Exposure Inputs'!$C$17)/100)*'Exposure Inputs'!$F$7*'Exposure Inputs'!$F$12*'Exposure Inputs'!$C$15*H459)/('Exposure Inputs'!$F$8*'Exposure Inputs'!$F$13*'Exposure Inputs'!$C$16)</f>
        <v>1.2534832943740101E-6</v>
      </c>
      <c r="AE459" s="40">
        <f>($F459*(1-('Exposure Inputs'!$C$17)/100)*'Exposure Inputs'!$F$7*'Exposure Inputs'!$F$12*'Exposure Inputs'!$C$15*H459)/('Exposure Inputs'!$F$8*'Exposure Inputs'!$C$14*'Exposure Inputs'!$C$16)</f>
        <v>8.0351493229103226E-8</v>
      </c>
      <c r="AF459" s="40">
        <f>($F459*(1-('Exposure Inputs'!$C$17)/100)*'Exposure Inputs'!$F$12*'Exposure Inputs'!$C$15*H459)/('Exposure Inputs'!$C$14*'Exposure Inputs'!$C$16)</f>
        <v>1.4488777191787498E-5</v>
      </c>
      <c r="AG459" s="40">
        <f>'Exposure Inputs'!$E$60/AC459</f>
        <v>891639.99461597262</v>
      </c>
      <c r="AH459" s="40">
        <f>'Exposure Inputs'!$E$61/AD459</f>
        <v>414843.98103581282</v>
      </c>
      <c r="AI459" s="40">
        <f>($G459*(1-('Exposure Inputs'!$C$17/100))*'Exposure Inputs'!$G$6*'Exposure Inputs'!$C$15)/('Exposure Inputs'!$G$8*'Exposure Inputs'!$G$11)</f>
        <v>1.8031153286079109E-5</v>
      </c>
      <c r="AJ459" s="40">
        <f>($F459*(1-('Exposure Inputs'!$C$17)/100)*'Exposure Inputs'!$G$7*'Exposure Inputs'!$G$12*'Exposure Inputs'!$C$15*H459)/('Exposure Inputs'!$G$8*'Exposure Inputs'!$G$13*'Exposure Inputs'!$C$16)</f>
        <v>2.0896643934721446E-6</v>
      </c>
      <c r="AK459" s="40">
        <f>($F459*(1-('Exposure Inputs'!$C$17)/100)*'Exposure Inputs'!$G$7*'Exposure Inputs'!$G$12*'Exposure Inputs'!$C$15*H459)/('Exposure Inputs'!$G$8*'Exposure Inputs'!$C$14*'Exposure Inputs'!$C$16)</f>
        <v>1.3395284573539387E-7</v>
      </c>
      <c r="AL459" s="40">
        <f>($F459*(1-('Exposure Inputs'!$C$17)/100)*'Exposure Inputs'!$G$12*'Exposure Inputs'!$C$15*H459)/('Exposure Inputs'!$C$14*'Exposure Inputs'!$C$16)</f>
        <v>1.4488777191787498E-5</v>
      </c>
      <c r="AM459" s="40">
        <f>'Exposure Inputs'!$E$60/AI459</f>
        <v>698790.57651446993</v>
      </c>
      <c r="AN459" s="40">
        <f>'Exposure Inputs'!$E$61/AJ459</f>
        <v>248843.78641106977</v>
      </c>
      <c r="AO459" s="40">
        <f>($G459*(1-('Exposure Inputs'!$C$17/100))*'Exposure Inputs'!$H$6*'Exposure Inputs'!$C$15)/('Exposure Inputs'!$H$8*'Exposure Inputs'!$H$11)</f>
        <v>2.2885433209489706E-5</v>
      </c>
      <c r="AP459" s="40">
        <f>($F459*(1-('Exposure Inputs'!$C$17)/100)*'Exposure Inputs'!$H$7*'Exposure Inputs'!$H$12*'Exposure Inputs'!$C$15*H459)/('Exposure Inputs'!$H$8*'Exposure Inputs'!$H$13*'Exposure Inputs'!$C$16)</f>
        <v>2.7206703837912078E-6</v>
      </c>
      <c r="AQ459" s="40">
        <f>($F459*(1-('Exposure Inputs'!$C$17)/100)*'Exposure Inputs'!$H$7*'Exposure Inputs'!$H$12*'Exposure Inputs'!$C$15*H459)/('Exposure Inputs'!$H$8*'Exposure Inputs'!$C$14*'Exposure Inputs'!$C$16)</f>
        <v>1.7440194767892358E-7</v>
      </c>
      <c r="AR459" s="40">
        <f>($F459*(1-('Exposure Inputs'!$C$17)/100)*'Exposure Inputs'!$H$12*'Exposure Inputs'!$C$15*H459)/('Exposure Inputs'!$C$14*'Exposure Inputs'!$C$16)</f>
        <v>1.4488777191787498E-5</v>
      </c>
      <c r="AS459" s="40">
        <f>'Exposure Inputs'!$E$60/AO459</f>
        <v>550568.55968866986</v>
      </c>
      <c r="AT459" s="40">
        <f>'Exposure Inputs'!$E$61/AP459</f>
        <v>191129.36396043276</v>
      </c>
    </row>
    <row r="460" spans="1:46" s="35" customFormat="1">
      <c r="A460" s="47">
        <v>2020</v>
      </c>
      <c r="B460" s="48">
        <v>110039994897</v>
      </c>
      <c r="C460" s="48" t="s">
        <v>385</v>
      </c>
      <c r="D460" s="48" t="s">
        <v>287</v>
      </c>
      <c r="E460" s="48" t="s">
        <v>386</v>
      </c>
      <c r="F460" s="48">
        <v>0.10941217799181401</v>
      </c>
      <c r="G460" s="48">
        <v>0.22063749359575599</v>
      </c>
      <c r="H460" s="48">
        <v>365</v>
      </c>
      <c r="I460" s="40">
        <f t="shared" ref="I460:I523" si="8">P460</f>
        <v>3.0593370312394916E-8</v>
      </c>
      <c r="J460" s="40">
        <f>($G460*(1-('Exposure Inputs'!$C$17/100))*'Exposure Inputs'!$C$6*1*'Exposure Inputs'!$C$15)/('Exposure Inputs'!$C$8*'Exposure Inputs'!$C$11)</f>
        <v>8.8789656276950007E-6</v>
      </c>
      <c r="K460" s="40">
        <f>($F460*(1-('Exposure Inputs'!$C$17)/100)*'Exposure Inputs'!$C$7*'Exposure Inputs'!$C$12*'Exposure Inputs'!$C$15*H460)/('Exposure Inputs'!$C$8*'Exposure Inputs'!$C$13*'Exposure Inputs'!$C$16)</f>
        <v>1.203006092138941E-6</v>
      </c>
      <c r="L460" s="40">
        <f>($F460*(1-('Exposure Inputs'!$C$17)/100)*'Exposure Inputs'!$C$7*'Exposure Inputs'!$C$12*'Exposure Inputs'!$C$15*H460)/('Exposure Inputs'!$C$8*'Exposure Inputs'!$C$14*'Exposure Inputs'!$C$16)</f>
        <v>8.7911983656307229E-7</v>
      </c>
      <c r="M460" s="40">
        <f>($F460*(1-('Exposure Inputs'!$C$17)/100)*'Exposure Inputs'!$C$12*'Exposure Inputs'!$C$15*H460)/('Exposure Inputs'!$C$14*'Exposure Inputs'!$C$16)</f>
        <v>7.9955053147864083E-5</v>
      </c>
      <c r="N460" s="40">
        <f>'Exposure Inputs'!$E$60/$J460</f>
        <v>1419084.2186277264</v>
      </c>
      <c r="O460" s="40">
        <f>'Exposure Inputs'!$E$61/$K460</f>
        <v>432250.51260999159</v>
      </c>
      <c r="P460" s="40">
        <f>L460*'Exposure Inputs'!$E$63</f>
        <v>3.0593370312394916E-8</v>
      </c>
      <c r="Q460" s="40">
        <f>($G460*(1-('Exposure Inputs'!$C$17/100))*'Exposure Inputs'!$D$6*1*'Exposure Inputs'!$C$15)/('Exposure Inputs'!$D$8*'Exposure Inputs'!$D$11)</f>
        <v>3.1152136329817805E-5</v>
      </c>
      <c r="R460" s="40">
        <f>($F460*(1-('Exposure Inputs'!$C$17)/100)*'Exposure Inputs'!$D$7*'Exposure Inputs'!$D$12*'Exposure Inputs'!$C$15*H460)/('Exposure Inputs'!$D$8*'Exposure Inputs'!$D$13*'Exposure Inputs'!$C$16)</f>
        <v>3.0728526584934999E-6</v>
      </c>
      <c r="S460" s="40">
        <f>($F460*(1-('Exposure Inputs'!$C$17)/100)*'Exposure Inputs'!$D$7*'Exposure Inputs'!$D$12*'Exposure Inputs'!$C$15*H460)/('Exposure Inputs'!$D$8*'Exposure Inputs'!$C$14*'Exposure Inputs'!$C$16)</f>
        <v>3.9395546903762812E-8</v>
      </c>
      <c r="T460" s="40">
        <f>($F460*(1-('Exposure Inputs'!$C$17)/100)*'Exposure Inputs'!$D$12*'Exposure Inputs'!$C$15*H460)/('Exposure Inputs'!$C$14*'Exposure Inputs'!$C$16)</f>
        <v>1.4027202306642822E-6</v>
      </c>
      <c r="U460" s="40">
        <f>'Exposure Inputs'!$E$60/Q460</f>
        <v>404466.64288444613</v>
      </c>
      <c r="V460" s="40">
        <f>'Exposure Inputs'!$E$61/R460</f>
        <v>169223.86387863316</v>
      </c>
      <c r="W460" s="40">
        <f>($G460*(1-('Exposure Inputs'!$C$17/100))*'Exposure Inputs'!$E$6*'Exposure Inputs'!$C$15)/('Exposure Inputs'!$E$8*'Exposure Inputs'!$E$11)</f>
        <v>6.8225057377235172E-6</v>
      </c>
      <c r="X460" s="40">
        <f>($F460*(1-('Exposure Inputs'!$C$17)/100)*'Exposure Inputs'!$E$7*'Exposure Inputs'!$E$12*'Exposure Inputs'!$C$15*H460)/('Exposure Inputs'!$E$8*'Exposure Inputs'!$E$13*'Exposure Inputs'!$C$16)</f>
        <v>6.6625292743618587E-7</v>
      </c>
      <c r="Y460" s="40">
        <f>($F460*(1-('Exposure Inputs'!$C$17)/100)*'Exposure Inputs'!$E$7*'Exposure Inputs'!$E$12*'Exposure Inputs'!$C$15*H460)/('Exposure Inputs'!$E$8*'Exposure Inputs'!$C$14*'Exposure Inputs'!$C$16)</f>
        <v>4.2708520989499099E-8</v>
      </c>
      <c r="Z460" s="40">
        <f>($F460*(1-('Exposure Inputs'!$C$17)/100)*'Exposure Inputs'!$E$12*'Exposure Inputs'!$C$15*H460)/('Exposure Inputs'!$C$14*'Exposure Inputs'!$C$16)</f>
        <v>7.0136011533214104E-6</v>
      </c>
      <c r="AA460" s="40">
        <f>'Exposure Inputs'!$E$60/W460</f>
        <v>1846828.7876008842</v>
      </c>
      <c r="AB460" s="40">
        <f>'Exposure Inputs'!$E$61/X460</f>
        <v>780484.3755073871</v>
      </c>
      <c r="AC460" s="40">
        <f>($G460*(1-('Exposure Inputs'!$C$17/100))*'Exposure Inputs'!$F$6*'Exposure Inputs'!$C$15)/('Exposure Inputs'!$F$8*'Exposure Inputs'!$F$11)</f>
        <v>6.8405391940515187E-6</v>
      </c>
      <c r="AD460" s="40">
        <f>($F460*(1-('Exposure Inputs'!$C$17)/100)*'Exposure Inputs'!$F$7*'Exposure Inputs'!$F$12*'Exposure Inputs'!$C$15*H460)/('Exposure Inputs'!$F$8*'Exposure Inputs'!$F$13*'Exposure Inputs'!$C$16)</f>
        <v>6.0677528287713742E-7</v>
      </c>
      <c r="AE460" s="40">
        <f>($F460*(1-('Exposure Inputs'!$C$17)/100)*'Exposure Inputs'!$F$7*'Exposure Inputs'!$F$12*'Exposure Inputs'!$C$15*H460)/('Exposure Inputs'!$F$8*'Exposure Inputs'!$C$14*'Exposure Inputs'!$C$16)</f>
        <v>3.8895851466483175E-8</v>
      </c>
      <c r="AF460" s="40">
        <f>($F460*(1-('Exposure Inputs'!$C$17)/100)*'Exposure Inputs'!$F$12*'Exposure Inputs'!$C$15*H460)/('Exposure Inputs'!$C$14*'Exposure Inputs'!$C$16)</f>
        <v>7.0136011533214104E-6</v>
      </c>
      <c r="AG460" s="40">
        <f>'Exposure Inputs'!$E$60/AC460</f>
        <v>1841960.0622940462</v>
      </c>
      <c r="AH460" s="40">
        <f>'Exposure Inputs'!$E$61/AD460</f>
        <v>856989.42371931113</v>
      </c>
      <c r="AI460" s="40">
        <f>($G460*(1-('Exposure Inputs'!$C$17/100))*'Exposure Inputs'!$G$6*'Exposure Inputs'!$C$15)/('Exposure Inputs'!$G$8*'Exposure Inputs'!$G$11)</f>
        <v>8.7283637403604095E-6</v>
      </c>
      <c r="AJ460" s="40">
        <f>($F460*(1-('Exposure Inputs'!$C$17)/100)*'Exposure Inputs'!$G$7*'Exposure Inputs'!$G$12*'Exposure Inputs'!$C$15*H460)/('Exposure Inputs'!$G$8*'Exposure Inputs'!$G$13*'Exposure Inputs'!$C$16)</f>
        <v>1.0115465512450726E-6</v>
      </c>
      <c r="AK460" s="40">
        <f>($F460*(1-('Exposure Inputs'!$C$17)/100)*'Exposure Inputs'!$G$7*'Exposure Inputs'!$G$12*'Exposure Inputs'!$C$15*H460)/('Exposure Inputs'!$G$8*'Exposure Inputs'!$C$14*'Exposure Inputs'!$C$16)</f>
        <v>6.4842727643914919E-8</v>
      </c>
      <c r="AL460" s="40">
        <f>($F460*(1-('Exposure Inputs'!$C$17)/100)*'Exposure Inputs'!$G$12*'Exposure Inputs'!$C$15*H460)/('Exposure Inputs'!$C$14*'Exposure Inputs'!$C$16)</f>
        <v>7.0136011533214104E-6</v>
      </c>
      <c r="AM460" s="40">
        <f>'Exposure Inputs'!$E$60/AI460</f>
        <v>1443569.5366059211</v>
      </c>
      <c r="AN460" s="40">
        <f>'Exposure Inputs'!$E$61/AJ460</f>
        <v>514064.32987187052</v>
      </c>
      <c r="AO460" s="40">
        <f>($G460*(1-('Exposure Inputs'!$C$17/100))*'Exposure Inputs'!$H$6*'Exposure Inputs'!$C$15)/('Exposure Inputs'!$H$8*'Exposure Inputs'!$H$11)</f>
        <v>1.1078181314246167E-5</v>
      </c>
      <c r="AP460" s="40">
        <f>($F460*(1-('Exposure Inputs'!$C$17)/100)*'Exposure Inputs'!$H$7*'Exposure Inputs'!$H$12*'Exposure Inputs'!$C$15*H460)/('Exposure Inputs'!$H$8*'Exposure Inputs'!$H$13*'Exposure Inputs'!$C$16)</f>
        <v>1.3169984387903536E-6</v>
      </c>
      <c r="AQ460" s="40">
        <f>($F460*(1-('Exposure Inputs'!$C$17)/100)*'Exposure Inputs'!$H$7*'Exposure Inputs'!$H$12*'Exposure Inputs'!$C$15*H460)/('Exposure Inputs'!$H$8*'Exposure Inputs'!$C$14*'Exposure Inputs'!$C$16)</f>
        <v>8.4422976845535492E-8</v>
      </c>
      <c r="AR460" s="40">
        <f>($F460*(1-('Exposure Inputs'!$C$17)/100)*'Exposure Inputs'!$H$12*'Exposure Inputs'!$C$15*H460)/('Exposure Inputs'!$C$14*'Exposure Inputs'!$C$16)</f>
        <v>7.0136011533214104E-6</v>
      </c>
      <c r="AS460" s="40">
        <f>'Exposure Inputs'!$E$60/AO460</f>
        <v>1137370.8050613711</v>
      </c>
      <c r="AT460" s="40">
        <f>'Exposure Inputs'!$E$61/AP460</f>
        <v>394837.21824121021</v>
      </c>
    </row>
    <row r="461" spans="1:46" s="35" customFormat="1">
      <c r="A461" s="47">
        <v>2021</v>
      </c>
      <c r="B461" s="48">
        <v>110039994897</v>
      </c>
      <c r="C461" s="48" t="s">
        <v>385</v>
      </c>
      <c r="D461" s="48" t="s">
        <v>287</v>
      </c>
      <c r="E461" s="48" t="s">
        <v>386</v>
      </c>
      <c r="F461" s="48">
        <v>0.20666542185478001</v>
      </c>
      <c r="G461" s="48">
        <v>0.41675562563392099</v>
      </c>
      <c r="H461" s="48">
        <v>365</v>
      </c>
      <c r="I461" s="40">
        <f t="shared" si="8"/>
        <v>5.7786910905325733E-8</v>
      </c>
      <c r="J461" s="40">
        <f>($G461*(1-('Exposure Inputs'!$C$17/100))*'Exposure Inputs'!$C$6*1*'Exposure Inputs'!$C$15)/('Exposure Inputs'!$C$8*'Exposure Inputs'!$C$11)</f>
        <v>1.6771215149551023E-5</v>
      </c>
      <c r="K461" s="40">
        <f>($F461*(1-('Exposure Inputs'!$C$17)/100)*'Exposure Inputs'!$C$7*'Exposure Inputs'!$C$12*'Exposure Inputs'!$C$15*H461)/('Exposure Inputs'!$C$8*'Exposure Inputs'!$C$13*'Exposure Inputs'!$C$16)</f>
        <v>2.2723225703848593E-6</v>
      </c>
      <c r="L461" s="40">
        <f>($F461*(1-('Exposure Inputs'!$C$17)/100)*'Exposure Inputs'!$C$7*'Exposure Inputs'!$C$12*'Exposure Inputs'!$C$15*H461)/('Exposure Inputs'!$C$8*'Exposure Inputs'!$C$14*'Exposure Inputs'!$C$16)</f>
        <v>1.6605434168197051E-6</v>
      </c>
      <c r="M461" s="40">
        <f>($F461*(1-('Exposure Inputs'!$C$17)/100)*'Exposure Inputs'!$C$12*'Exposure Inputs'!$C$15*H461)/('Exposure Inputs'!$C$14*'Exposure Inputs'!$C$16)</f>
        <v>1.5102473135541618E-4</v>
      </c>
      <c r="N461" s="40">
        <f>'Exposure Inputs'!$E$60/$J461</f>
        <v>751287.24350884673</v>
      </c>
      <c r="O461" s="40">
        <f>'Exposure Inputs'!$E$61/$K461</f>
        <v>228840.74945043059</v>
      </c>
      <c r="P461" s="40">
        <f>L461*'Exposure Inputs'!$E$63</f>
        <v>5.7786910905325733E-8</v>
      </c>
      <c r="Q461" s="40">
        <f>($G461*(1-('Exposure Inputs'!$C$17/100))*'Exposure Inputs'!$D$6*1*'Exposure Inputs'!$C$15)/('Exposure Inputs'!$D$8*'Exposure Inputs'!$D$11)</f>
        <v>5.884234748312128E-5</v>
      </c>
      <c r="R461" s="40">
        <f>($F461*(1-('Exposure Inputs'!$C$17)/100)*'Exposure Inputs'!$D$7*'Exposure Inputs'!$D$12*'Exposure Inputs'!$C$15*H461)/('Exposure Inputs'!$D$8*'Exposure Inputs'!$D$13*'Exposure Inputs'!$C$16)</f>
        <v>5.8042203584746728E-6</v>
      </c>
      <c r="S461" s="40">
        <f>($F461*(1-('Exposure Inputs'!$C$17)/100)*'Exposure Inputs'!$D$7*'Exposure Inputs'!$D$12*'Exposure Inputs'!$C$15*H461)/('Exposure Inputs'!$D$8*'Exposure Inputs'!$C$14*'Exposure Inputs'!$C$16)</f>
        <v>7.4413081518906064E-8</v>
      </c>
      <c r="T461" s="40">
        <f>($F461*(1-('Exposure Inputs'!$C$17)/100)*'Exposure Inputs'!$D$12*'Exposure Inputs'!$C$15*H461)/('Exposure Inputs'!$C$14*'Exposure Inputs'!$C$16)</f>
        <v>2.6495566904458974E-6</v>
      </c>
      <c r="U461" s="40">
        <f>'Exposure Inputs'!$E$60/Q461</f>
        <v>214131.49778931346</v>
      </c>
      <c r="V461" s="40">
        <f>'Exposure Inputs'!$E$61/R461</f>
        <v>89589.982441096377</v>
      </c>
      <c r="W461" s="40">
        <f>($G461*(1-('Exposure Inputs'!$C$17/100))*'Exposure Inputs'!$E$6*'Exposure Inputs'!$C$15)/('Exposure Inputs'!$E$8*'Exposure Inputs'!$E$11)</f>
        <v>1.2886828982590799E-5</v>
      </c>
      <c r="X461" s="40">
        <f>($F461*(1-('Exposure Inputs'!$C$17)/100)*'Exposure Inputs'!$E$7*'Exposure Inputs'!$E$12*'Exposure Inputs'!$C$15*H461)/('Exposure Inputs'!$E$8*'Exposure Inputs'!$E$13*'Exposure Inputs'!$C$16)</f>
        <v>1.2584654179983811E-6</v>
      </c>
      <c r="Y461" s="40">
        <f>($F461*(1-('Exposure Inputs'!$C$17)/100)*'Exposure Inputs'!$E$7*'Exposure Inputs'!$E$12*'Exposure Inputs'!$C$15*H461)/('Exposure Inputs'!$E$8*'Exposure Inputs'!$C$14*'Exposure Inputs'!$C$16)</f>
        <v>8.0670860128101362E-8</v>
      </c>
      <c r="Z461" s="40">
        <f>($F461*(1-('Exposure Inputs'!$C$17)/100)*'Exposure Inputs'!$E$12*'Exposure Inputs'!$C$15*H461)/('Exposure Inputs'!$C$14*'Exposure Inputs'!$C$16)</f>
        <v>1.3247783452229488E-5</v>
      </c>
      <c r="AA461" s="40">
        <f>'Exposure Inputs'!$E$60/W461</f>
        <v>977742.47000730084</v>
      </c>
      <c r="AB461" s="40">
        <f>'Exposure Inputs'!$E$61/X461</f>
        <v>413201.66018313979</v>
      </c>
      <c r="AC461" s="40">
        <f>($G461*(1-('Exposure Inputs'!$C$17/100))*'Exposure Inputs'!$F$6*'Exposure Inputs'!$C$15)/('Exposure Inputs'!$F$8*'Exposure Inputs'!$F$11)</f>
        <v>1.2920891844037585E-5</v>
      </c>
      <c r="AD461" s="40">
        <f>($F461*(1-('Exposure Inputs'!$C$17)/100)*'Exposure Inputs'!$F$7*'Exposure Inputs'!$F$12*'Exposure Inputs'!$C$15*H461)/('Exposure Inputs'!$F$8*'Exposure Inputs'!$F$13*'Exposure Inputs'!$C$16)</f>
        <v>1.146119857117178E-6</v>
      </c>
      <c r="AE461" s="40">
        <f>($F461*(1-('Exposure Inputs'!$C$17)/100)*'Exposure Inputs'!$F$7*'Exposure Inputs'!$F$12*'Exposure Inputs'!$C$15*H461)/('Exposure Inputs'!$F$8*'Exposure Inputs'!$C$14*'Exposure Inputs'!$C$16)</f>
        <v>7.3469221610075522E-8</v>
      </c>
      <c r="AF461" s="40">
        <f>($F461*(1-('Exposure Inputs'!$C$17)/100)*'Exposure Inputs'!$F$12*'Exposure Inputs'!$C$15*H461)/('Exposure Inputs'!$C$14*'Exposure Inputs'!$C$16)</f>
        <v>1.3247783452229488E-5</v>
      </c>
      <c r="AG461" s="40">
        <f>'Exposure Inputs'!$E$60/AC461</f>
        <v>975164.88428887643</v>
      </c>
      <c r="AH461" s="40">
        <f>'Exposure Inputs'!$E$61/AD461</f>
        <v>453704.72971993522</v>
      </c>
      <c r="AI461" s="40">
        <f>($G461*(1-('Exposure Inputs'!$C$17/100))*'Exposure Inputs'!$G$6*'Exposure Inputs'!$C$15)/('Exposure Inputs'!$G$8*'Exposure Inputs'!$G$11)</f>
        <v>1.6486747705895365E-5</v>
      </c>
      <c r="AJ461" s="40">
        <f>($F461*(1-('Exposure Inputs'!$C$17)/100)*'Exposure Inputs'!$G$7*'Exposure Inputs'!$G$12*'Exposure Inputs'!$C$15*H461)/('Exposure Inputs'!$G$8*'Exposure Inputs'!$G$13*'Exposure Inputs'!$C$16)</f>
        <v>1.9106803152611738E-6</v>
      </c>
      <c r="AK461" s="40">
        <f>($F461*(1-('Exposure Inputs'!$C$17)/100)*'Exposure Inputs'!$G$7*'Exposure Inputs'!$G$12*'Exposure Inputs'!$C$15*H461)/('Exposure Inputs'!$G$8*'Exposure Inputs'!$C$14*'Exposure Inputs'!$C$16)</f>
        <v>1.2247950738853677E-7</v>
      </c>
      <c r="AL461" s="40">
        <f>($F461*(1-('Exposure Inputs'!$C$17)/100)*'Exposure Inputs'!$G$12*'Exposure Inputs'!$C$15*H461)/('Exposure Inputs'!$C$14*'Exposure Inputs'!$C$16)</f>
        <v>1.3247783452229488E-5</v>
      </c>
      <c r="AM461" s="40">
        <f>'Exposure Inputs'!$E$60/AI461</f>
        <v>764250.18595356226</v>
      </c>
      <c r="AN461" s="40">
        <f>'Exposure Inputs'!$E$61/AJ461</f>
        <v>272154.3713234521</v>
      </c>
      <c r="AO461" s="40">
        <f>($G461*(1-('Exposure Inputs'!$C$17/100))*'Exposure Inputs'!$H$6*'Exposure Inputs'!$C$15)/('Exposure Inputs'!$H$8*'Exposure Inputs'!$H$11)</f>
        <v>2.0925248511767365E-5</v>
      </c>
      <c r="AP461" s="40">
        <f>($F461*(1-('Exposure Inputs'!$C$17)/100)*'Exposure Inputs'!$H$7*'Exposure Inputs'!$H$12*'Exposure Inputs'!$C$15*H461)/('Exposure Inputs'!$H$8*'Exposure Inputs'!$H$13*'Exposure Inputs'!$C$16)</f>
        <v>2.4876393371408705E-6</v>
      </c>
      <c r="AQ461" s="40">
        <f>($F461*(1-('Exposure Inputs'!$C$17)/100)*'Exposure Inputs'!$H$7*'Exposure Inputs'!$H$12*'Exposure Inputs'!$C$15*H461)/('Exposure Inputs'!$H$8*'Exposure Inputs'!$C$14*'Exposure Inputs'!$C$16)</f>
        <v>1.5946406007313273E-7</v>
      </c>
      <c r="AR461" s="40">
        <f>($F461*(1-('Exposure Inputs'!$C$17)/100)*'Exposure Inputs'!$H$12*'Exposure Inputs'!$C$15*H461)/('Exposure Inputs'!$C$14*'Exposure Inputs'!$C$16)</f>
        <v>1.3247783452229488E-5</v>
      </c>
      <c r="AS461" s="40">
        <f>'Exposure Inputs'!$E$60/AO461</f>
        <v>602143.38639344519</v>
      </c>
      <c r="AT461" s="40">
        <f>'Exposure Inputs'!$E$61/AP461</f>
        <v>209033.51713261372</v>
      </c>
    </row>
    <row r="462" spans="1:46" s="35" customFormat="1">
      <c r="A462" s="47">
        <v>2020</v>
      </c>
      <c r="B462" s="48">
        <v>110006749162</v>
      </c>
      <c r="C462" s="48" t="s">
        <v>387</v>
      </c>
      <c r="D462" s="48" t="s">
        <v>287</v>
      </c>
      <c r="E462" s="48" t="s">
        <v>388</v>
      </c>
      <c r="F462" s="48">
        <v>3.0851687357996802E-4</v>
      </c>
      <c r="G462" s="48">
        <v>7.7403755429579404E-4</v>
      </c>
      <c r="H462" s="48">
        <v>365</v>
      </c>
      <c r="I462" s="40">
        <f t="shared" si="8"/>
        <v>8.6266182926734742E-11</v>
      </c>
      <c r="J462" s="40">
        <f>($G462*(1-('Exposure Inputs'!$C$17/100))*'Exposure Inputs'!$C$6*1*'Exposure Inputs'!$C$15)/('Exposure Inputs'!$C$8*'Exposure Inputs'!$C$11)</f>
        <v>3.1149070482686336E-8</v>
      </c>
      <c r="K462" s="40">
        <f>($F462*(1-('Exposure Inputs'!$C$17)/100)*'Exposure Inputs'!$C$7*'Exposure Inputs'!$C$12*'Exposure Inputs'!$C$15*H462)/('Exposure Inputs'!$C$8*'Exposure Inputs'!$C$13*'Exposure Inputs'!$C$16)</f>
        <v>3.3921971507790431E-9</v>
      </c>
      <c r="L462" s="40">
        <f>($F462*(1-('Exposure Inputs'!$C$17)/100)*'Exposure Inputs'!$C$7*'Exposure Inputs'!$C$12*'Exposure Inputs'!$C$15*H462)/('Exposure Inputs'!$C$8*'Exposure Inputs'!$C$14*'Exposure Inputs'!$C$16)</f>
        <v>2.4789133024923778E-9</v>
      </c>
      <c r="M462" s="40">
        <f>($F462*(1-('Exposure Inputs'!$C$17)/100)*'Exposure Inputs'!$C$12*'Exposure Inputs'!$C$15*H462)/('Exposure Inputs'!$C$14*'Exposure Inputs'!$C$16)</f>
        <v>2.2545463838536128E-7</v>
      </c>
      <c r="N462" s="40">
        <f>'Exposure Inputs'!$E$60/$J462</f>
        <v>404506452.51207376</v>
      </c>
      <c r="O462" s="40">
        <f>'Exposure Inputs'!$E$61/$K462</f>
        <v>153292977.05487967</v>
      </c>
      <c r="P462" s="40">
        <f>L462*'Exposure Inputs'!$E$63</f>
        <v>8.6266182926734742E-11</v>
      </c>
      <c r="Q462" s="40">
        <f>($G462*(1-('Exposure Inputs'!$C$17/100))*'Exposure Inputs'!$D$6*1*'Exposure Inputs'!$C$15)/('Exposure Inputs'!$D$8*'Exposure Inputs'!$D$11)</f>
        <v>1.0928751511291256E-7</v>
      </c>
      <c r="R462" s="40">
        <f>($F462*(1-('Exposure Inputs'!$C$17)/100)*'Exposure Inputs'!$D$7*'Exposure Inputs'!$D$12*'Exposure Inputs'!$C$15*H462)/('Exposure Inputs'!$D$8*'Exposure Inputs'!$D$13*'Exposure Inputs'!$C$16)</f>
        <v>8.6647292154373987E-9</v>
      </c>
      <c r="S462" s="40">
        <f>($F462*(1-('Exposure Inputs'!$C$17)/100)*'Exposure Inputs'!$D$7*'Exposure Inputs'!$D$12*'Exposure Inputs'!$C$15*H462)/('Exposure Inputs'!$D$8*'Exposure Inputs'!$C$14*'Exposure Inputs'!$C$16)</f>
        <v>1.1108627199278716E-10</v>
      </c>
      <c r="T462" s="40">
        <f>($F462*(1-('Exposure Inputs'!$C$17)/100)*'Exposure Inputs'!$D$12*'Exposure Inputs'!$C$15*H462)/('Exposure Inputs'!$C$14*'Exposure Inputs'!$C$16)</f>
        <v>3.9553445330765128E-9</v>
      </c>
      <c r="U462" s="40">
        <f>'Exposure Inputs'!$E$60/Q462</f>
        <v>115292217.84374967</v>
      </c>
      <c r="V462" s="40">
        <f>'Exposure Inputs'!$E$61/R462</f>
        <v>60013416.123096958</v>
      </c>
      <c r="W462" s="40">
        <f>($G462*(1-('Exposure Inputs'!$C$17/100))*'Exposure Inputs'!$E$6*'Exposure Inputs'!$C$15)/('Exposure Inputs'!$E$8*'Exposure Inputs'!$E$11)</f>
        <v>2.3934624933112963E-8</v>
      </c>
      <c r="X462" s="40">
        <f>($F462*(1-('Exposure Inputs'!$C$17)/100)*'Exposure Inputs'!$E$7*'Exposure Inputs'!$E$12*'Exposure Inputs'!$C$15*H462)/('Exposure Inputs'!$E$8*'Exposure Inputs'!$E$13*'Exposure Inputs'!$C$16)</f>
        <v>1.8786781687271798E-9</v>
      </c>
      <c r="Y462" s="40">
        <f>($F462*(1-('Exposure Inputs'!$C$17)/100)*'Exposure Inputs'!$E$7*'Exposure Inputs'!$E$12*'Exposure Inputs'!$C$15*H462)/('Exposure Inputs'!$E$8*'Exposure Inputs'!$C$14*'Exposure Inputs'!$C$16)</f>
        <v>1.2042808773892179E-10</v>
      </c>
      <c r="Z462" s="40">
        <f>($F462*(1-('Exposure Inputs'!$C$17)/100)*'Exposure Inputs'!$E$12*'Exposure Inputs'!$C$15*H462)/('Exposure Inputs'!$C$14*'Exposure Inputs'!$C$16)</f>
        <v>1.9776722665382566E-8</v>
      </c>
      <c r="AA462" s="40">
        <f>'Exposure Inputs'!$E$60/W462</f>
        <v>526433985.70947355</v>
      </c>
      <c r="AB462" s="40">
        <f>'Exposure Inputs'!$E$61/X462</f>
        <v>276790356.4623335</v>
      </c>
      <c r="AC462" s="40">
        <f>($G462*(1-('Exposure Inputs'!$C$17/100))*'Exposure Inputs'!$F$6*'Exposure Inputs'!$C$15)/('Exposure Inputs'!$F$8*'Exposure Inputs'!$F$11)</f>
        <v>2.3997889667515728E-8</v>
      </c>
      <c r="AD462" s="40">
        <f>($F462*(1-('Exposure Inputs'!$C$17)/100)*'Exposure Inputs'!$F$7*'Exposure Inputs'!$F$12*'Exposure Inputs'!$C$15*H462)/('Exposure Inputs'!$F$8*'Exposure Inputs'!$F$13*'Exposure Inputs'!$C$16)</f>
        <v>1.7109650559452451E-9</v>
      </c>
      <c r="AE462" s="40">
        <f>($F462*(1-('Exposure Inputs'!$C$17)/100)*'Exposure Inputs'!$F$7*'Exposure Inputs'!$F$12*'Exposure Inputs'!$C$15*H462)/('Exposure Inputs'!$F$8*'Exposure Inputs'!$C$14*'Exposure Inputs'!$C$16)</f>
        <v>1.0967724717597727E-10</v>
      </c>
      <c r="AF462" s="40">
        <f>($F462*(1-('Exposure Inputs'!$C$17)/100)*'Exposure Inputs'!$F$12*'Exposure Inputs'!$C$15*H462)/('Exposure Inputs'!$C$14*'Exposure Inputs'!$C$16)</f>
        <v>1.9776722665382566E-8</v>
      </c>
      <c r="AG462" s="40">
        <f>'Exposure Inputs'!$E$60/AC462</f>
        <v>525046167.58263302</v>
      </c>
      <c r="AH462" s="40">
        <f>'Exposure Inputs'!$E$61/AD462</f>
        <v>303922045.74436456</v>
      </c>
      <c r="AI462" s="40">
        <f>($G462*(1-('Exposure Inputs'!$C$17/100))*'Exposure Inputs'!$G$6*'Exposure Inputs'!$C$15)/('Exposure Inputs'!$G$8*'Exposure Inputs'!$G$11)</f>
        <v>3.0620730921512859E-8</v>
      </c>
      <c r="AJ462" s="40">
        <f>($F462*(1-('Exposure Inputs'!$C$17)/100)*'Exposure Inputs'!$G$7*'Exposure Inputs'!$G$12*'Exposure Inputs'!$C$15*H462)/('Exposure Inputs'!$G$8*'Exposure Inputs'!$G$13*'Exposure Inputs'!$C$16)</f>
        <v>2.8523258123431003E-9</v>
      </c>
      <c r="AK462" s="40">
        <f>($F462*(1-('Exposure Inputs'!$C$17)/100)*'Exposure Inputs'!$G$7*'Exposure Inputs'!$G$12*'Exposure Inputs'!$C$15*H462)/('Exposure Inputs'!$G$8*'Exposure Inputs'!$C$14*'Exposure Inputs'!$C$16)</f>
        <v>1.8284139822712183E-10</v>
      </c>
      <c r="AL462" s="40">
        <f>($F462*(1-('Exposure Inputs'!$C$17)/100)*'Exposure Inputs'!$G$12*'Exposure Inputs'!$C$15*H462)/('Exposure Inputs'!$C$14*'Exposure Inputs'!$C$16)</f>
        <v>1.9776722665382566E-8</v>
      </c>
      <c r="AM462" s="40">
        <f>'Exposure Inputs'!$E$60/AI462</f>
        <v>411485931.94252461</v>
      </c>
      <c r="AN462" s="40">
        <f>'Exposure Inputs'!$E$61/AJ462</f>
        <v>182307363.95883036</v>
      </c>
      <c r="AO462" s="40">
        <f>($G462*(1-('Exposure Inputs'!$C$17/100))*'Exposure Inputs'!$H$6*'Exposure Inputs'!$C$15)/('Exposure Inputs'!$H$8*'Exposure Inputs'!$H$11)</f>
        <v>3.8864330040999924E-8</v>
      </c>
      <c r="AP462" s="40">
        <f>($F462*(1-('Exposure Inputs'!$C$17)/100)*'Exposure Inputs'!$H$7*'Exposure Inputs'!$H$12*'Exposure Inputs'!$C$15*H462)/('Exposure Inputs'!$H$8*'Exposure Inputs'!$H$13*'Exposure Inputs'!$C$16)</f>
        <v>3.7136290338329487E-9</v>
      </c>
      <c r="AQ462" s="40">
        <f>($F462*(1-('Exposure Inputs'!$C$17)/100)*'Exposure Inputs'!$H$7*'Exposure Inputs'!$H$12*'Exposure Inputs'!$C$15*H462)/('Exposure Inputs'!$H$8*'Exposure Inputs'!$C$14*'Exposure Inputs'!$C$16)</f>
        <v>2.3805314319441979E-10</v>
      </c>
      <c r="AR462" s="40">
        <f>($F462*(1-('Exposure Inputs'!$C$17)/100)*'Exposure Inputs'!$H$12*'Exposure Inputs'!$C$15*H462)/('Exposure Inputs'!$C$14*'Exposure Inputs'!$C$16)</f>
        <v>1.9776722665382566E-8</v>
      </c>
      <c r="AS462" s="40">
        <f>'Exposure Inputs'!$E$60/AO462</f>
        <v>324204739.582739</v>
      </c>
      <c r="AT462" s="40">
        <f>'Exposure Inputs'!$E$61/AP462</f>
        <v>140024756.17853847</v>
      </c>
    </row>
    <row r="463" spans="1:46" s="35" customFormat="1">
      <c r="A463" s="47">
        <v>2021</v>
      </c>
      <c r="B463" s="48">
        <v>110006749162</v>
      </c>
      <c r="C463" s="48" t="s">
        <v>387</v>
      </c>
      <c r="D463" s="48" t="s">
        <v>287</v>
      </c>
      <c r="E463" s="48" t="s">
        <v>388</v>
      </c>
      <c r="F463" s="48">
        <v>2.8300296457712902E-4</v>
      </c>
      <c r="G463" s="48">
        <v>7.1002574354481901E-4</v>
      </c>
      <c r="H463" s="48">
        <v>365</v>
      </c>
      <c r="I463" s="40">
        <f t="shared" si="8"/>
        <v>7.9132091634822076E-11</v>
      </c>
      <c r="J463" s="40">
        <f>($G463*(1-('Exposure Inputs'!$C$17/100))*'Exposure Inputs'!$C$6*1*'Exposure Inputs'!$C$15)/('Exposure Inputs'!$C$8*'Exposure Inputs'!$C$11)</f>
        <v>2.8573086418682458E-8</v>
      </c>
      <c r="K463" s="40">
        <f>($F463*(1-('Exposure Inputs'!$C$17)/100)*'Exposure Inputs'!$C$7*'Exposure Inputs'!$C$12*'Exposure Inputs'!$C$15*H463)/('Exposure Inputs'!$C$8*'Exposure Inputs'!$C$13*'Exposure Inputs'!$C$16)</f>
        <v>3.1116672451684424E-9</v>
      </c>
      <c r="L463" s="40">
        <f>($F463*(1-('Exposure Inputs'!$C$17)/100)*'Exposure Inputs'!$C$7*'Exposure Inputs'!$C$12*'Exposure Inputs'!$C$15*H463)/('Exposure Inputs'!$C$8*'Exposure Inputs'!$C$14*'Exposure Inputs'!$C$16)</f>
        <v>2.2739106791615542E-9</v>
      </c>
      <c r="M463" s="40">
        <f>($F463*(1-('Exposure Inputs'!$C$17)/100)*'Exposure Inputs'!$C$12*'Exposure Inputs'!$C$15*H463)/('Exposure Inputs'!$C$14*'Exposure Inputs'!$C$16)</f>
        <v>2.0680985872944045E-7</v>
      </c>
      <c r="N463" s="40">
        <f>'Exposure Inputs'!$E$60/$J463</f>
        <v>440974412.61233556</v>
      </c>
      <c r="O463" s="40">
        <f>'Exposure Inputs'!$E$61/$K463</f>
        <v>167112984.46433049</v>
      </c>
      <c r="P463" s="40">
        <f>L463*'Exposure Inputs'!$E$63</f>
        <v>7.9132091634822076E-11</v>
      </c>
      <c r="Q463" s="40">
        <f>($G463*(1-('Exposure Inputs'!$C$17/100))*'Exposure Inputs'!$D$6*1*'Exposure Inputs'!$C$15)/('Exposure Inputs'!$D$8*'Exposure Inputs'!$D$11)</f>
        <v>1.0024959221624296E-7</v>
      </c>
      <c r="R463" s="40">
        <f>($F463*(1-('Exposure Inputs'!$C$17)/100)*'Exposure Inputs'!$D$7*'Exposure Inputs'!$D$12*'Exposure Inputs'!$C$15*H463)/('Exposure Inputs'!$D$8*'Exposure Inputs'!$D$13*'Exposure Inputs'!$C$16)</f>
        <v>7.9481683668470281E-9</v>
      </c>
      <c r="S463" s="40">
        <f>($F463*(1-('Exposure Inputs'!$C$17)/100)*'Exposure Inputs'!$D$7*'Exposure Inputs'!$D$12*'Exposure Inputs'!$C$15*H463)/('Exposure Inputs'!$D$8*'Exposure Inputs'!$C$14*'Exposure Inputs'!$C$16)</f>
        <v>1.0189959444675678E-10</v>
      </c>
      <c r="T463" s="40">
        <f>($F463*(1-('Exposure Inputs'!$C$17)/100)*'Exposure Inputs'!$D$12*'Exposure Inputs'!$C$15*H463)/('Exposure Inputs'!$C$14*'Exposure Inputs'!$C$16)</f>
        <v>3.6282431356042177E-9</v>
      </c>
      <c r="U463" s="40">
        <f>'Exposure Inputs'!$E$60/Q463</f>
        <v>125686296.78633727</v>
      </c>
      <c r="V463" s="40">
        <f>'Exposure Inputs'!$E$61/R463</f>
        <v>65423878.307484783</v>
      </c>
      <c r="W463" s="40">
        <f>($G463*(1-('Exposure Inputs'!$C$17/100))*'Exposure Inputs'!$E$6*'Exposure Inputs'!$C$15)/('Exposure Inputs'!$E$8*'Exposure Inputs'!$E$11)</f>
        <v>2.1955265310170798E-8</v>
      </c>
      <c r="X463" s="40">
        <f>($F463*(1-('Exposure Inputs'!$C$17)/100)*'Exposure Inputs'!$E$7*'Exposure Inputs'!$E$12*'Exposure Inputs'!$C$15*H463)/('Exposure Inputs'!$E$8*'Exposure Inputs'!$E$13*'Exposure Inputs'!$C$16)</f>
        <v>1.7233141418383834E-9</v>
      </c>
      <c r="Y463" s="40">
        <f>($F463*(1-('Exposure Inputs'!$C$17)/100)*'Exposure Inputs'!$E$7*'Exposure Inputs'!$E$12*'Exposure Inputs'!$C$15*H463)/('Exposure Inputs'!$E$8*'Exposure Inputs'!$C$14*'Exposure Inputs'!$C$16)</f>
        <v>1.1046885524605024E-10</v>
      </c>
      <c r="Z463" s="40">
        <f>($F463*(1-('Exposure Inputs'!$C$17)/100)*'Exposure Inputs'!$E$12*'Exposure Inputs'!$C$15*H463)/('Exposure Inputs'!$C$14*'Exposure Inputs'!$C$16)</f>
        <v>1.8141215678021094E-8</v>
      </c>
      <c r="AA463" s="40">
        <f>'Exposure Inputs'!$E$60/W463</f>
        <v>573894226.37325346</v>
      </c>
      <c r="AB463" s="40">
        <f>'Exposure Inputs'!$E$61/X463</f>
        <v>301744172.68187594</v>
      </c>
      <c r="AC463" s="40">
        <f>($G463*(1-('Exposure Inputs'!$C$17/100))*'Exposure Inputs'!$F$6*'Exposure Inputs'!$C$15)/('Exposure Inputs'!$F$8*'Exposure Inputs'!$F$11)</f>
        <v>2.2013298140535672E-8</v>
      </c>
      <c r="AD463" s="40">
        <f>($F463*(1-('Exposure Inputs'!$C$17)/100)*'Exposure Inputs'!$F$7*'Exposure Inputs'!$F$12*'Exposure Inputs'!$C$15*H463)/('Exposure Inputs'!$F$8*'Exposure Inputs'!$F$13*'Exposure Inputs'!$C$16)</f>
        <v>1.5694706662287966E-9</v>
      </c>
      <c r="AE463" s="40">
        <f>($F463*(1-('Exposure Inputs'!$C$17)/100)*'Exposure Inputs'!$F$7*'Exposure Inputs'!$F$12*'Exposure Inputs'!$C$15*H463)/('Exposure Inputs'!$F$8*'Exposure Inputs'!$C$14*'Exposure Inputs'!$C$16)</f>
        <v>1.0060709398902544E-10</v>
      </c>
      <c r="AF463" s="40">
        <f>($F463*(1-('Exposure Inputs'!$C$17)/100)*'Exposure Inputs'!$F$12*'Exposure Inputs'!$C$15*H463)/('Exposure Inputs'!$C$14*'Exposure Inputs'!$C$16)</f>
        <v>1.8141215678021094E-8</v>
      </c>
      <c r="AG463" s="40">
        <f>'Exposure Inputs'!$E$60/AC463</f>
        <v>572381290.59807444</v>
      </c>
      <c r="AH463" s="40">
        <f>'Exposure Inputs'!$E$61/AD463</f>
        <v>331321898.00621271</v>
      </c>
      <c r="AI463" s="40">
        <f>($G463*(1-('Exposure Inputs'!$C$17/100))*'Exposure Inputs'!$G$6*'Exposure Inputs'!$C$15)/('Exposure Inputs'!$G$8*'Exposure Inputs'!$G$11)</f>
        <v>2.8088439791804474E-8</v>
      </c>
      <c r="AJ463" s="40">
        <f>($F463*(1-('Exposure Inputs'!$C$17)/100)*'Exposure Inputs'!$G$7*'Exposure Inputs'!$G$12*'Exposure Inputs'!$C$15*H463)/('Exposure Inputs'!$G$8*'Exposure Inputs'!$G$13*'Exposure Inputs'!$C$16)</f>
        <v>2.6164425026942113E-9</v>
      </c>
      <c r="AK463" s="40">
        <f>($F463*(1-('Exposure Inputs'!$C$17)/100)*'Exposure Inputs'!$G$7*'Exposure Inputs'!$G$12*'Exposure Inputs'!$C$15*H463)/('Exposure Inputs'!$G$8*'Exposure Inputs'!$C$14*'Exposure Inputs'!$C$16)</f>
        <v>1.6772067324962893E-10</v>
      </c>
      <c r="AL463" s="40">
        <f>($F463*(1-('Exposure Inputs'!$C$17)/100)*'Exposure Inputs'!$G$12*'Exposure Inputs'!$C$15*H463)/('Exposure Inputs'!$C$14*'Exposure Inputs'!$C$16)</f>
        <v>1.8141215678021094E-8</v>
      </c>
      <c r="AM463" s="40">
        <f>'Exposure Inputs'!$E$60/AI463</f>
        <v>448583121.50454062</v>
      </c>
      <c r="AN463" s="40">
        <f>'Exposure Inputs'!$E$61/AJ463</f>
        <v>198743140.52938065</v>
      </c>
      <c r="AO463" s="40">
        <f>($G463*(1-('Exposure Inputs'!$C$17/100))*'Exposure Inputs'!$H$6*'Exposure Inputs'!$C$15)/('Exposure Inputs'!$H$8*'Exposure Inputs'!$H$11)</f>
        <v>3.5650304925886159E-8</v>
      </c>
      <c r="AP463" s="40">
        <f>($F463*(1-('Exposure Inputs'!$C$17)/100)*'Exposure Inputs'!$H$7*'Exposure Inputs'!$H$12*'Exposure Inputs'!$C$15*H463)/('Exposure Inputs'!$H$8*'Exposure Inputs'!$H$13*'Exposure Inputs'!$C$16)</f>
        <v>3.406517166206182E-9</v>
      </c>
      <c r="AQ463" s="40">
        <f>($F463*(1-('Exposure Inputs'!$C$17)/100)*'Exposure Inputs'!$H$7*'Exposure Inputs'!$H$12*'Exposure Inputs'!$C$15*H463)/('Exposure Inputs'!$H$8*'Exposure Inputs'!$C$14*'Exposure Inputs'!$C$16)</f>
        <v>2.1836648501321679E-10</v>
      </c>
      <c r="AR463" s="40">
        <f>($F463*(1-('Exposure Inputs'!$C$17)/100)*'Exposure Inputs'!$H$12*'Exposure Inputs'!$C$15*H463)/('Exposure Inputs'!$C$14*'Exposure Inputs'!$C$16)</f>
        <v>1.8141215678021094E-8</v>
      </c>
      <c r="AS463" s="40">
        <f>'Exposure Inputs'!$E$60/AO463</f>
        <v>353433162.10602653</v>
      </c>
      <c r="AT463" s="40">
        <f>'Exposure Inputs'!$E$61/AP463</f>
        <v>152648577.60253736</v>
      </c>
    </row>
    <row r="464" spans="1:46" s="35" customFormat="1">
      <c r="A464" s="47">
        <v>2021</v>
      </c>
      <c r="B464" s="48">
        <v>110011373637</v>
      </c>
      <c r="C464" s="48" t="s">
        <v>389</v>
      </c>
      <c r="D464" s="48" t="s">
        <v>287</v>
      </c>
      <c r="E464" s="48" t="s">
        <v>390</v>
      </c>
      <c r="F464" s="48">
        <v>0.16495016071702001</v>
      </c>
      <c r="G464" s="48">
        <v>0.16495016071702001</v>
      </c>
      <c r="H464" s="48">
        <v>365</v>
      </c>
      <c r="I464" s="40">
        <f t="shared" si="8"/>
        <v>4.6122666073628565E-8</v>
      </c>
      <c r="J464" s="40">
        <f>($G464*(1-('Exposure Inputs'!$C$17/100))*'Exposure Inputs'!$C$6*1*'Exposure Inputs'!$C$15)/('Exposure Inputs'!$C$8*'Exposure Inputs'!$C$11)</f>
        <v>6.6379779040299902E-6</v>
      </c>
      <c r="K464" s="40">
        <f>($F464*(1-('Exposure Inputs'!$C$17)/100)*'Exposure Inputs'!$C$7*'Exposure Inputs'!$C$12*'Exposure Inputs'!$C$15*H464)/('Exposure Inputs'!$C$8*'Exposure Inputs'!$C$13*'Exposure Inputs'!$C$16)</f>
        <v>1.8136559557083223E-6</v>
      </c>
      <c r="L464" s="40">
        <f>($F464*(1-('Exposure Inputs'!$C$17)/100)*'Exposure Inputs'!$C$7*'Exposure Inputs'!$C$12*'Exposure Inputs'!$C$15*H464)/('Exposure Inputs'!$C$8*'Exposure Inputs'!$C$14*'Exposure Inputs'!$C$16)</f>
        <v>1.3253639676330048E-6</v>
      </c>
      <c r="M464" s="40">
        <f>($F464*(1-('Exposure Inputs'!$C$17)/100)*'Exposure Inputs'!$C$12*'Exposure Inputs'!$C$15*H464)/('Exposure Inputs'!$C$14*'Exposure Inputs'!$C$16)</f>
        <v>1.2054050206243772E-4</v>
      </c>
      <c r="N464" s="40">
        <f>'Exposure Inputs'!$E$60/$J464</f>
        <v>1898168.4154673668</v>
      </c>
      <c r="O464" s="40">
        <f>'Exposure Inputs'!$E$61/$K464</f>
        <v>286713.6947133473</v>
      </c>
      <c r="P464" s="40">
        <f>L464*'Exposure Inputs'!$E$63</f>
        <v>4.6122666073628565E-8</v>
      </c>
      <c r="Q464" s="40">
        <f>($G464*(1-('Exposure Inputs'!$C$17/100))*'Exposure Inputs'!$D$6*1*'Exposure Inputs'!$C$15)/('Exposure Inputs'!$D$8*'Exposure Inputs'!$D$11)</f>
        <v>2.3289558862088189E-5</v>
      </c>
      <c r="R464" s="40">
        <f>($F464*(1-('Exposure Inputs'!$C$17)/100)*'Exposure Inputs'!$D$7*'Exposure Inputs'!$D$12*'Exposure Inputs'!$C$15*H464)/('Exposure Inputs'!$D$8*'Exposure Inputs'!$D$13*'Exposure Inputs'!$C$16)</f>
        <v>4.6326428116269449E-6</v>
      </c>
      <c r="S464" s="40">
        <f>($F464*(1-('Exposure Inputs'!$C$17)/100)*'Exposure Inputs'!$D$7*'Exposure Inputs'!$D$12*'Exposure Inputs'!$C$15*H464)/('Exposure Inputs'!$D$8*'Exposure Inputs'!$C$14*'Exposure Inputs'!$C$16)</f>
        <v>5.9392856559319805E-8</v>
      </c>
      <c r="T464" s="40">
        <f>($F464*(1-('Exposure Inputs'!$C$17)/100)*'Exposure Inputs'!$D$12*'Exposure Inputs'!$C$15*H464)/('Exposure Inputs'!$C$14*'Exposure Inputs'!$C$16)</f>
        <v>2.1147456502182051E-6</v>
      </c>
      <c r="U464" s="40">
        <f>'Exposure Inputs'!$E$60/Q464</f>
        <v>541014.97046862729</v>
      </c>
      <c r="V464" s="40">
        <f>'Exposure Inputs'!$E$61/R464</f>
        <v>112246.94437803644</v>
      </c>
      <c r="W464" s="40">
        <f>($G464*(1-('Exposure Inputs'!$C$17/100))*'Exposure Inputs'!$E$6*'Exposure Inputs'!$C$15)/('Exposure Inputs'!$E$8*'Exposure Inputs'!$E$11)</f>
        <v>5.1005538523391382E-6</v>
      </c>
      <c r="X464" s="40">
        <f>($F464*(1-('Exposure Inputs'!$C$17)/100)*'Exposure Inputs'!$E$7*'Exposure Inputs'!$E$12*'Exposure Inputs'!$C$15*H464)/('Exposure Inputs'!$E$8*'Exposure Inputs'!$E$13*'Exposure Inputs'!$C$16)</f>
        <v>1.0044451127460995E-6</v>
      </c>
      <c r="Y464" s="40">
        <f>($F464*(1-('Exposure Inputs'!$C$17)/100)*'Exposure Inputs'!$E$7*'Exposure Inputs'!$E$12*'Exposure Inputs'!$C$15*H464)/('Exposure Inputs'!$E$8*'Exposure Inputs'!$C$14*'Exposure Inputs'!$C$16)</f>
        <v>6.4387507227314082E-8</v>
      </c>
      <c r="Z464" s="40">
        <f>($F464*(1-('Exposure Inputs'!$C$17)/100)*'Exposure Inputs'!$E$12*'Exposure Inputs'!$C$15*H464)/('Exposure Inputs'!$C$14*'Exposure Inputs'!$C$16)</f>
        <v>1.0573728251091027E-5</v>
      </c>
      <c r="AA464" s="40">
        <f>'Exposure Inputs'!$E$60/W464</f>
        <v>2470319.9622569578</v>
      </c>
      <c r="AB464" s="40">
        <f>'Exposure Inputs'!$E$61/X464</f>
        <v>517698.77059618291</v>
      </c>
      <c r="AC464" s="40">
        <f>($G464*(1-('Exposure Inputs'!$C$17/100))*'Exposure Inputs'!$F$6*'Exposure Inputs'!$C$15)/('Exposure Inputs'!$F$8*'Exposure Inputs'!$F$11)</f>
        <v>5.1140357926526803E-6</v>
      </c>
      <c r="AD464" s="40">
        <f>($F464*(1-('Exposure Inputs'!$C$17)/100)*'Exposure Inputs'!$F$7*'Exposure Inputs'!$F$12*'Exposure Inputs'!$C$15*H464)/('Exposure Inputs'!$F$8*'Exposure Inputs'!$F$13*'Exposure Inputs'!$C$16)</f>
        <v>9.1477641946938915E-7</v>
      </c>
      <c r="AE464" s="40">
        <f>($F464*(1-('Exposure Inputs'!$C$17)/100)*'Exposure Inputs'!$F$7*'Exposure Inputs'!$F$12*'Exposure Inputs'!$C$15*H464)/('Exposure Inputs'!$F$8*'Exposure Inputs'!$C$14*'Exposure Inputs'!$C$16)</f>
        <v>5.8639514068550593E-8</v>
      </c>
      <c r="AF464" s="40">
        <f>($F464*(1-('Exposure Inputs'!$C$17)/100)*'Exposure Inputs'!$F$12*'Exposure Inputs'!$C$15*H464)/('Exposure Inputs'!$C$14*'Exposure Inputs'!$C$16)</f>
        <v>1.0573728251091027E-5</v>
      </c>
      <c r="AG464" s="40">
        <f>'Exposure Inputs'!$E$60/AC464</f>
        <v>2463807.5506046284</v>
      </c>
      <c r="AH464" s="40">
        <f>'Exposure Inputs'!$E$61/AD464</f>
        <v>568444.91061720089</v>
      </c>
      <c r="AI464" s="40">
        <f>($G464*(1-('Exposure Inputs'!$C$17/100))*'Exposure Inputs'!$G$6*'Exposure Inputs'!$C$15)/('Exposure Inputs'!$G$8*'Exposure Inputs'!$G$11)</f>
        <v>6.5253868610695337E-6</v>
      </c>
      <c r="AJ464" s="40">
        <f>($F464*(1-('Exposure Inputs'!$C$17)/100)*'Exposure Inputs'!$G$7*'Exposure Inputs'!$G$12*'Exposure Inputs'!$C$15*H464)/('Exposure Inputs'!$G$8*'Exposure Inputs'!$G$13*'Exposure Inputs'!$C$16)</f>
        <v>1.5250109198366E-6</v>
      </c>
      <c r="AK464" s="40">
        <f>($F464*(1-('Exposure Inputs'!$C$17)/100)*'Exposure Inputs'!$G$7*'Exposure Inputs'!$G$12*'Exposure Inputs'!$C$15*H464)/('Exposure Inputs'!$G$8*'Exposure Inputs'!$C$14*'Exposure Inputs'!$C$16)</f>
        <v>9.7757110245935892E-8</v>
      </c>
      <c r="AL464" s="40">
        <f>($F464*(1-('Exposure Inputs'!$C$17)/100)*'Exposure Inputs'!$G$12*'Exposure Inputs'!$C$15*H464)/('Exposure Inputs'!$C$14*'Exposure Inputs'!$C$16)</f>
        <v>1.0573728251091027E-5</v>
      </c>
      <c r="AM464" s="40">
        <f>'Exposure Inputs'!$E$60/AI464</f>
        <v>1930920.0003407637</v>
      </c>
      <c r="AN464" s="40">
        <f>'Exposure Inputs'!$E$61/AJ464</f>
        <v>340981.16494517715</v>
      </c>
      <c r="AO464" s="40">
        <f>($G464*(1-('Exposure Inputs'!$C$17/100))*'Exposure Inputs'!$H$6*'Exposure Inputs'!$C$15)/('Exposure Inputs'!$H$8*'Exposure Inputs'!$H$11)</f>
        <v>8.2821272053842008E-6</v>
      </c>
      <c r="AP464" s="40">
        <f>($F464*(1-('Exposure Inputs'!$C$17)/100)*'Exposure Inputs'!$H$7*'Exposure Inputs'!$H$12*'Exposure Inputs'!$C$15*H464)/('Exposure Inputs'!$H$8*'Exposure Inputs'!$H$13*'Exposure Inputs'!$C$16)</f>
        <v>1.9855111938159821E-6</v>
      </c>
      <c r="AQ464" s="40">
        <f>($F464*(1-('Exposure Inputs'!$C$17)/100)*'Exposure Inputs'!$H$7*'Exposure Inputs'!$H$12*'Exposure Inputs'!$C$15*H464)/('Exposure Inputs'!$H$8*'Exposure Inputs'!$C$14*'Exposure Inputs'!$C$16)</f>
        <v>1.2727635857794756E-7</v>
      </c>
      <c r="AR464" s="40">
        <f>($F464*(1-('Exposure Inputs'!$C$17)/100)*'Exposure Inputs'!$H$12*'Exposure Inputs'!$C$15*H464)/('Exposure Inputs'!$C$14*'Exposure Inputs'!$C$16)</f>
        <v>1.0573728251091027E-5</v>
      </c>
      <c r="AS464" s="40">
        <f>'Exposure Inputs'!$E$60/AO464</f>
        <v>1521348.2825775431</v>
      </c>
      <c r="AT464" s="40">
        <f>'Exposure Inputs'!$E$61/AP464</f>
        <v>261897.28953408953</v>
      </c>
    </row>
    <row r="465" spans="1:46" s="35" customFormat="1">
      <c r="A465" s="47">
        <v>2020</v>
      </c>
      <c r="B465" s="48">
        <v>110009933402</v>
      </c>
      <c r="C465" s="48" t="s">
        <v>391</v>
      </c>
      <c r="D465" s="48" t="s">
        <v>287</v>
      </c>
      <c r="E465" s="48" t="s">
        <v>392</v>
      </c>
      <c r="F465" s="48">
        <v>2.9341789999999999E-3</v>
      </c>
      <c r="G465" s="48">
        <v>6.6774800000000004E-3</v>
      </c>
      <c r="H465" s="48">
        <v>365</v>
      </c>
      <c r="I465" s="40">
        <f t="shared" si="8"/>
        <v>8.2044271814576922E-10</v>
      </c>
      <c r="J465" s="40">
        <f>($G465*(1-('Exposure Inputs'!$C$17/100))*'Exposure Inputs'!$C$6*1*'Exposure Inputs'!$C$15)/('Exposure Inputs'!$C$8*'Exposure Inputs'!$C$11)</f>
        <v>2.6871731741228074E-7</v>
      </c>
      <c r="K465" s="40">
        <f>($F465*(1-('Exposure Inputs'!$C$17)/100)*'Exposure Inputs'!$C$7*'Exposure Inputs'!$C$12*'Exposure Inputs'!$C$15*H465)/('Exposure Inputs'!$C$8*'Exposure Inputs'!$C$13*'Exposure Inputs'!$C$16)</f>
        <v>3.2261812873245614E-8</v>
      </c>
      <c r="L465" s="40">
        <f>($F465*(1-('Exposure Inputs'!$C$17)/100)*'Exposure Inputs'!$C$7*'Exposure Inputs'!$C$12*'Exposure Inputs'!$C$15*H465)/('Exposure Inputs'!$C$8*'Exposure Inputs'!$C$14*'Exposure Inputs'!$C$16)</f>
        <v>2.3575940176602564E-8</v>
      </c>
      <c r="M465" s="40">
        <f>($F465*(1-('Exposure Inputs'!$C$17)/100)*'Exposure Inputs'!$C$12*'Exposure Inputs'!$C$15*H465)/('Exposure Inputs'!$C$14*'Exposure Inputs'!$C$16)</f>
        <v>2.1442077307692305E-6</v>
      </c>
      <c r="N465" s="40">
        <f>'Exposure Inputs'!$E$60/$J465</f>
        <v>46889423.1355711</v>
      </c>
      <c r="O465" s="40">
        <f>'Exposure Inputs'!$E$61/$K465</f>
        <v>16118127.088612266</v>
      </c>
      <c r="P465" s="40">
        <f>L465*'Exposure Inputs'!$E$63</f>
        <v>8.2044271814576922E-10</v>
      </c>
      <c r="Q465" s="40">
        <f>($G465*(1-('Exposure Inputs'!$C$17/100))*'Exposure Inputs'!$D$6*1*'Exposure Inputs'!$C$15)/('Exposure Inputs'!$D$8*'Exposure Inputs'!$D$11)</f>
        <v>9.4280334638297881E-7</v>
      </c>
      <c r="R465" s="40">
        <f>($F465*(1-('Exposure Inputs'!$C$17)/100)*'Exposure Inputs'!$D$7*'Exposure Inputs'!$D$12*'Exposure Inputs'!$C$15*H465)/('Exposure Inputs'!$D$8*'Exposure Inputs'!$D$13*'Exposure Inputs'!$C$16)</f>
        <v>8.2406729361702128E-8</v>
      </c>
      <c r="S465" s="40">
        <f>($F465*(1-('Exposure Inputs'!$C$17)/100)*'Exposure Inputs'!$D$7*'Exposure Inputs'!$D$12*'Exposure Inputs'!$C$15*H465)/('Exposure Inputs'!$D$8*'Exposure Inputs'!$C$14*'Exposure Inputs'!$C$16)</f>
        <v>1.0564965302782324E-9</v>
      </c>
      <c r="T465" s="40">
        <f>($F465*(1-('Exposure Inputs'!$C$17)/100)*'Exposure Inputs'!$D$12*'Exposure Inputs'!$C$15*H465)/('Exposure Inputs'!$C$14*'Exposure Inputs'!$C$16)</f>
        <v>3.761767948717949E-8</v>
      </c>
      <c r="U465" s="40">
        <f>'Exposure Inputs'!$E$60/Q465</f>
        <v>13364398.894360434</v>
      </c>
      <c r="V465" s="40">
        <f>'Exposure Inputs'!$E$61/R465</f>
        <v>6310164.2793951957</v>
      </c>
      <c r="W465" s="40">
        <f>($G465*(1-('Exposure Inputs'!$C$17/100))*'Exposure Inputs'!$E$6*'Exposure Inputs'!$C$15)/('Exposure Inputs'!$E$8*'Exposure Inputs'!$E$11)</f>
        <v>2.0647961899441345E-7</v>
      </c>
      <c r="X465" s="40">
        <f>($F465*(1-('Exposure Inputs'!$C$17)/100)*'Exposure Inputs'!$E$7*'Exposure Inputs'!$E$12*'Exposure Inputs'!$C$15*H465)/('Exposure Inputs'!$E$8*'Exposure Inputs'!$E$13*'Exposure Inputs'!$C$16)</f>
        <v>1.7867346983240224E-8</v>
      </c>
      <c r="Y465" s="40">
        <f>($F465*(1-('Exposure Inputs'!$C$17)/100)*'Exposure Inputs'!$E$7*'Exposure Inputs'!$E$12*'Exposure Inputs'!$C$15*H465)/('Exposure Inputs'!$E$8*'Exposure Inputs'!$C$14*'Exposure Inputs'!$C$16)</f>
        <v>1.1453427553359119E-9</v>
      </c>
      <c r="Z465" s="40">
        <f>($F465*(1-('Exposure Inputs'!$C$17)/100)*'Exposure Inputs'!$E$12*'Exposure Inputs'!$C$15*H465)/('Exposure Inputs'!$C$14*'Exposure Inputs'!$C$16)</f>
        <v>1.8808839743589744E-7</v>
      </c>
      <c r="AA465" s="40">
        <f>'Exposure Inputs'!$E$60/W465</f>
        <v>61022971.958994694</v>
      </c>
      <c r="AB465" s="40">
        <f>'Exposure Inputs'!$E$61/X465</f>
        <v>29103369.430714361</v>
      </c>
      <c r="AC465" s="40">
        <f>($G465*(1-('Exposure Inputs'!$C$17/100))*'Exposure Inputs'!$F$6*'Exposure Inputs'!$C$15)/('Exposure Inputs'!$F$8*'Exposure Inputs'!$F$11)</f>
        <v>2.0702539225352115E-7</v>
      </c>
      <c r="AD465" s="40">
        <f>($F465*(1-('Exposure Inputs'!$C$17)/100)*'Exposure Inputs'!$F$7*'Exposure Inputs'!$F$12*'Exposure Inputs'!$C$15*H465)/('Exposure Inputs'!$F$8*'Exposure Inputs'!$F$13*'Exposure Inputs'!$C$16)</f>
        <v>1.6272295510563379E-8</v>
      </c>
      <c r="AE465" s="40">
        <f>($F465*(1-('Exposure Inputs'!$C$17)/100)*'Exposure Inputs'!$F$7*'Exposure Inputs'!$F$12*'Exposure Inputs'!$C$15*H465)/('Exposure Inputs'!$F$8*'Exposure Inputs'!$C$14*'Exposure Inputs'!$C$16)</f>
        <v>1.0430958660617553E-9</v>
      </c>
      <c r="AF465" s="40">
        <f>($F465*(1-('Exposure Inputs'!$C$17)/100)*'Exposure Inputs'!$F$12*'Exposure Inputs'!$C$15*H465)/('Exposure Inputs'!$C$14*'Exposure Inputs'!$C$16)</f>
        <v>1.8808839743589744E-7</v>
      </c>
      <c r="AG465" s="40">
        <f>'Exposure Inputs'!$E$60/AC465</f>
        <v>60862099.391992316</v>
      </c>
      <c r="AH465" s="40">
        <f>'Exposure Inputs'!$E$61/AD465</f>
        <v>31956155.151093159</v>
      </c>
      <c r="AI465" s="40">
        <f>($G465*(1-('Exposure Inputs'!$C$17/100))*'Exposure Inputs'!$G$6*'Exposure Inputs'!$C$15)/('Exposure Inputs'!$G$8*'Exposure Inputs'!$G$11)</f>
        <v>2.6415942893081763E-7</v>
      </c>
      <c r="AJ465" s="40">
        <f>($F465*(1-('Exposure Inputs'!$C$17)/100)*'Exposure Inputs'!$G$7*'Exposure Inputs'!$G$12*'Exposure Inputs'!$C$15*H465)/('Exposure Inputs'!$G$8*'Exposure Inputs'!$G$13*'Exposure Inputs'!$C$16)</f>
        <v>2.7127315283018867E-8</v>
      </c>
      <c r="AK465" s="40">
        <f>($F465*(1-('Exposure Inputs'!$C$17)/100)*'Exposure Inputs'!$G$7*'Exposure Inputs'!$G$12*'Exposure Inputs'!$C$15*H465)/('Exposure Inputs'!$G$8*'Exposure Inputs'!$C$14*'Exposure Inputs'!$C$16)</f>
        <v>1.7389304668601838E-9</v>
      </c>
      <c r="AL465" s="40">
        <f>($F465*(1-('Exposure Inputs'!$C$17)/100)*'Exposure Inputs'!$G$12*'Exposure Inputs'!$C$15*H465)/('Exposure Inputs'!$C$14*'Exposure Inputs'!$C$16)</f>
        <v>1.8808839743589744E-7</v>
      </c>
      <c r="AM465" s="40">
        <f>'Exposure Inputs'!$E$60/AI465</f>
        <v>47698467.743507624</v>
      </c>
      <c r="AN465" s="40">
        <f>'Exposure Inputs'!$E$61/AJ465</f>
        <v>19168870.733238727</v>
      </c>
      <c r="AO465" s="40">
        <f>($G465*(1-('Exposure Inputs'!$C$17/100))*'Exposure Inputs'!$H$6*'Exposure Inputs'!$C$15)/('Exposure Inputs'!$H$8*'Exposure Inputs'!$H$11)</f>
        <v>3.3527544641975307E-7</v>
      </c>
      <c r="AP465" s="40">
        <f>($F465*(1-('Exposure Inputs'!$C$17)/100)*'Exposure Inputs'!$H$7*'Exposure Inputs'!$H$12*'Exposure Inputs'!$C$15*H465)/('Exposure Inputs'!$H$8*'Exposure Inputs'!$H$13*'Exposure Inputs'!$C$16)</f>
        <v>3.5318821296296287E-8</v>
      </c>
      <c r="AQ465" s="40">
        <f>($F465*(1-('Exposure Inputs'!$C$17)/100)*'Exposure Inputs'!$H$7*'Exposure Inputs'!$H$12*'Exposure Inputs'!$C$15*H465)/('Exposure Inputs'!$H$8*'Exposure Inputs'!$C$14*'Exposure Inputs'!$C$16)</f>
        <v>2.264027006172839E-9</v>
      </c>
      <c r="AR465" s="40">
        <f>($F465*(1-('Exposure Inputs'!$C$17)/100)*'Exposure Inputs'!$H$12*'Exposure Inputs'!$C$15*H465)/('Exposure Inputs'!$C$14*'Exposure Inputs'!$C$16)</f>
        <v>1.8808839743589744E-7</v>
      </c>
      <c r="AS465" s="40">
        <f>'Exposure Inputs'!$E$60/AO465</f>
        <v>37581040.110599816</v>
      </c>
      <c r="AT465" s="40">
        <f>'Exposure Inputs'!$E$61/AP465</f>
        <v>14723028.145181332</v>
      </c>
    </row>
    <row r="466" spans="1:46" s="35" customFormat="1">
      <c r="A466" s="47">
        <v>2021</v>
      </c>
      <c r="B466" s="48">
        <v>110009933402</v>
      </c>
      <c r="C466" s="48" t="s">
        <v>391</v>
      </c>
      <c r="D466" s="48" t="s">
        <v>287</v>
      </c>
      <c r="E466" s="48" t="s">
        <v>392</v>
      </c>
      <c r="F466" s="48">
        <v>3.89675E-3</v>
      </c>
      <c r="G466" s="48">
        <v>8.8680559999999992E-3</v>
      </c>
      <c r="H466" s="48">
        <v>365</v>
      </c>
      <c r="I466" s="40">
        <f t="shared" si="8"/>
        <v>1.08959274875E-9</v>
      </c>
      <c r="J466" s="40">
        <f>($G466*(1-('Exposure Inputs'!$C$17/100))*'Exposure Inputs'!$C$6*1*'Exposure Inputs'!$C$15)/('Exposure Inputs'!$C$8*'Exposure Inputs'!$C$11)</f>
        <v>3.5687118778070175E-7</v>
      </c>
      <c r="K466" s="40">
        <f>($F466*(1-('Exposure Inputs'!$C$17)/100)*'Exposure Inputs'!$C$7*'Exposure Inputs'!$C$12*'Exposure Inputs'!$C$15*H466)/('Exposure Inputs'!$C$8*'Exposure Inputs'!$C$13*'Exposure Inputs'!$C$16)</f>
        <v>4.2845449890350879E-8</v>
      </c>
      <c r="L466" s="40">
        <f>($F466*(1-('Exposure Inputs'!$C$17)/100)*'Exposure Inputs'!$C$7*'Exposure Inputs'!$C$12*'Exposure Inputs'!$C$15*H466)/('Exposure Inputs'!$C$8*'Exposure Inputs'!$C$14*'Exposure Inputs'!$C$16)</f>
        <v>3.1310136458333337E-8</v>
      </c>
      <c r="M466" s="40">
        <f>($F466*(1-('Exposure Inputs'!$C$17)/100)*'Exposure Inputs'!$C$12*'Exposure Inputs'!$C$15*H466)/('Exposure Inputs'!$C$14*'Exposure Inputs'!$C$16)</f>
        <v>2.8476250000000001E-6</v>
      </c>
      <c r="N466" s="40">
        <f>'Exposure Inputs'!$E$60/$J466</f>
        <v>35306857.015710473</v>
      </c>
      <c r="O466" s="40">
        <f>'Exposure Inputs'!$E$61/$K466</f>
        <v>12136644.645598831</v>
      </c>
      <c r="P466" s="40">
        <f>L466*'Exposure Inputs'!$E$63</f>
        <v>1.08959274875E-9</v>
      </c>
      <c r="Q466" s="40">
        <f>($G466*(1-('Exposure Inputs'!$C$17/100))*'Exposure Inputs'!$D$6*1*'Exposure Inputs'!$C$15)/('Exposure Inputs'!$D$8*'Exposure Inputs'!$D$11)</f>
        <v>1.252094034382979E-6</v>
      </c>
      <c r="R466" s="40">
        <f>($F466*(1-('Exposure Inputs'!$C$17)/100)*'Exposure Inputs'!$D$7*'Exposure Inputs'!$D$12*'Exposure Inputs'!$C$15*H466)/('Exposure Inputs'!$D$8*'Exposure Inputs'!$D$13*'Exposure Inputs'!$C$16)</f>
        <v>1.0944063829787235E-7</v>
      </c>
      <c r="S466" s="40">
        <f>($F466*(1-('Exposure Inputs'!$C$17)/100)*'Exposure Inputs'!$D$7*'Exposure Inputs'!$D$12*'Exposure Inputs'!$C$15*H466)/('Exposure Inputs'!$D$8*'Exposure Inputs'!$C$14*'Exposure Inputs'!$C$16)</f>
        <v>1.4030851063829787E-9</v>
      </c>
      <c r="T466" s="40">
        <f>($F466*(1-('Exposure Inputs'!$C$17)/100)*'Exposure Inputs'!$D$12*'Exposure Inputs'!$C$15*H466)/('Exposure Inputs'!$C$14*'Exposure Inputs'!$C$16)</f>
        <v>4.9958333333333339E-8</v>
      </c>
      <c r="U466" s="40">
        <f>'Exposure Inputs'!$E$60/Q466</f>
        <v>10063141.947808392</v>
      </c>
      <c r="V466" s="40">
        <f>'Exposure Inputs'!$E$61/R466</f>
        <v>4751434.2760381121</v>
      </c>
      <c r="W466" s="40">
        <f>($G466*(1-('Exposure Inputs'!$C$17/100))*'Exposure Inputs'!$E$6*'Exposure Inputs'!$C$15)/('Exposure Inputs'!$E$8*'Exposure Inputs'!$E$11)</f>
        <v>2.7421614502793294E-7</v>
      </c>
      <c r="X466" s="40">
        <f>($F466*(1-('Exposure Inputs'!$C$17)/100)*'Exposure Inputs'!$E$7*'Exposure Inputs'!$E$12*'Exposure Inputs'!$C$15*H466)/('Exposure Inputs'!$E$8*'Exposure Inputs'!$E$13*'Exposure Inputs'!$C$16)</f>
        <v>2.3728812849162011E-8</v>
      </c>
      <c r="Y466" s="40">
        <f>($F466*(1-('Exposure Inputs'!$C$17)/100)*'Exposure Inputs'!$E$7*'Exposure Inputs'!$E$12*'Exposure Inputs'!$C$15*H466)/('Exposure Inputs'!$E$8*'Exposure Inputs'!$C$14*'Exposure Inputs'!$C$16)</f>
        <v>1.5210777467411549E-9</v>
      </c>
      <c r="Z466" s="40">
        <f>($F466*(1-('Exposure Inputs'!$C$17)/100)*'Exposure Inputs'!$E$12*'Exposure Inputs'!$C$15*H466)/('Exposure Inputs'!$C$14*'Exposure Inputs'!$C$16)</f>
        <v>2.4979166666666667E-7</v>
      </c>
      <c r="AA466" s="40">
        <f>'Exposure Inputs'!$E$60/W466</f>
        <v>45949154.447913721</v>
      </c>
      <c r="AB466" s="40">
        <f>'Exposure Inputs'!$E$61/X466</f>
        <v>21914286.370140254</v>
      </c>
      <c r="AC466" s="40">
        <f>($G466*(1-('Exposure Inputs'!$C$17/100))*'Exposure Inputs'!$F$6*'Exposure Inputs'!$C$15)/('Exposure Inputs'!$F$8*'Exposure Inputs'!$F$11)</f>
        <v>2.7494096154929572E-7</v>
      </c>
      <c r="AD466" s="40">
        <f>($F466*(1-('Exposure Inputs'!$C$17)/100)*'Exposure Inputs'!$F$7*'Exposure Inputs'!$F$12*'Exposure Inputs'!$C$15*H466)/('Exposure Inputs'!$F$8*'Exposure Inputs'!$F$13*'Exposure Inputs'!$C$16)</f>
        <v>2.1610497359154932E-8</v>
      </c>
      <c r="AE466" s="40">
        <f>($F466*(1-('Exposure Inputs'!$C$17)/100)*'Exposure Inputs'!$F$7*'Exposure Inputs'!$F$12*'Exposure Inputs'!$C$15*H466)/('Exposure Inputs'!$F$8*'Exposure Inputs'!$C$14*'Exposure Inputs'!$C$16)</f>
        <v>1.3852882922535216E-9</v>
      </c>
      <c r="AF466" s="40">
        <f>($F466*(1-('Exposure Inputs'!$C$17)/100)*'Exposure Inputs'!$F$12*'Exposure Inputs'!$C$15*H466)/('Exposure Inputs'!$C$14*'Exposure Inputs'!$C$16)</f>
        <v>2.4979166666666667E-7</v>
      </c>
      <c r="AG466" s="40">
        <f>'Exposure Inputs'!$E$60/AC466</f>
        <v>45828020.419361465</v>
      </c>
      <c r="AH466" s="40">
        <f>'Exposure Inputs'!$E$61/AD466</f>
        <v>24062380.025682777</v>
      </c>
      <c r="AI466" s="40">
        <f>($G466*(1-('Exposure Inputs'!$C$17/100))*'Exposure Inputs'!$G$6*'Exposure Inputs'!$C$15)/('Exposure Inputs'!$G$8*'Exposure Inputs'!$G$11)</f>
        <v>3.508180644025157E-7</v>
      </c>
      <c r="AJ466" s="40">
        <f>($F466*(1-('Exposure Inputs'!$C$17)/100)*'Exposure Inputs'!$G$7*'Exposure Inputs'!$G$12*'Exposure Inputs'!$C$15*H466)/('Exposure Inputs'!$G$8*'Exposure Inputs'!$G$13*'Exposure Inputs'!$C$16)</f>
        <v>3.6026556603773588E-8</v>
      </c>
      <c r="AK466" s="40">
        <f>($F466*(1-('Exposure Inputs'!$C$17)/100)*'Exposure Inputs'!$G$7*'Exposure Inputs'!$G$12*'Exposure Inputs'!$C$15*H466)/('Exposure Inputs'!$G$8*'Exposure Inputs'!$C$14*'Exposure Inputs'!$C$16)</f>
        <v>2.3093946540880505E-9</v>
      </c>
      <c r="AL466" s="40">
        <f>($F466*(1-('Exposure Inputs'!$C$17)/100)*'Exposure Inputs'!$G$12*'Exposure Inputs'!$C$15*H466)/('Exposure Inputs'!$C$14*'Exposure Inputs'!$C$16)</f>
        <v>2.4979166666666667E-7</v>
      </c>
      <c r="AM466" s="40">
        <f>'Exposure Inputs'!$E$60/AI466</f>
        <v>35916052.445757821</v>
      </c>
      <c r="AN466" s="40">
        <f>'Exposure Inputs'!$E$61/AJ466</f>
        <v>14433796.871542612</v>
      </c>
      <c r="AO466" s="40">
        <f>($G466*(1-('Exposure Inputs'!$C$17/100))*'Exposure Inputs'!$H$6*'Exposure Inputs'!$C$15)/('Exposure Inputs'!$H$8*'Exposure Inputs'!$H$11)</f>
        <v>4.4526399693827147E-7</v>
      </c>
      <c r="AP466" s="40">
        <f>($F466*(1-('Exposure Inputs'!$C$17)/100)*'Exposure Inputs'!$H$7*'Exposure Inputs'!$H$12*'Exposure Inputs'!$C$15*H466)/('Exposure Inputs'!$H$8*'Exposure Inputs'!$H$13*'Exposure Inputs'!$C$16)</f>
        <v>4.690532407407407E-8</v>
      </c>
      <c r="AQ466" s="40">
        <f>($F466*(1-('Exposure Inputs'!$C$17)/100)*'Exposure Inputs'!$H$7*'Exposure Inputs'!$H$12*'Exposure Inputs'!$C$15*H466)/('Exposure Inputs'!$H$8*'Exposure Inputs'!$C$14*'Exposure Inputs'!$C$16)</f>
        <v>3.0067515432098765E-9</v>
      </c>
      <c r="AR466" s="40">
        <f>($F466*(1-('Exposure Inputs'!$C$17)/100)*'Exposure Inputs'!$H$12*'Exposure Inputs'!$C$15*H466)/('Exposure Inputs'!$C$14*'Exposure Inputs'!$C$16)</f>
        <v>2.4979166666666667E-7</v>
      </c>
      <c r="AS466" s="40">
        <f>'Exposure Inputs'!$E$60/AO466</f>
        <v>28297819.016673792</v>
      </c>
      <c r="AT466" s="40">
        <f>'Exposure Inputs'!$E$61/AP466</f>
        <v>11086161.544877142</v>
      </c>
    </row>
    <row r="467" spans="1:46" s="35" customFormat="1">
      <c r="A467" s="47">
        <v>2019</v>
      </c>
      <c r="B467" s="48">
        <v>110009938737</v>
      </c>
      <c r="C467" s="48" t="s">
        <v>393</v>
      </c>
      <c r="D467" s="48" t="s">
        <v>287</v>
      </c>
      <c r="E467" s="48" t="s">
        <v>394</v>
      </c>
      <c r="F467" s="48">
        <v>0.27778982710708799</v>
      </c>
      <c r="G467" s="48">
        <v>0.42567318478090299</v>
      </c>
      <c r="H467" s="48">
        <v>365</v>
      </c>
      <c r="I467" s="40">
        <f t="shared" si="8"/>
        <v>7.7674416191030783E-8</v>
      </c>
      <c r="J467" s="40">
        <f>($G467*(1-('Exposure Inputs'!$C$17/100))*'Exposure Inputs'!$C$6*1*'Exposure Inputs'!$C$15)/('Exposure Inputs'!$C$8*'Exposure Inputs'!$C$11)</f>
        <v>1.7130078459039386E-5</v>
      </c>
      <c r="K467" s="40">
        <f>($F467*(1-('Exposure Inputs'!$C$17)/100)*'Exposure Inputs'!$C$7*'Exposure Inputs'!$C$12*'Exposure Inputs'!$C$15*H467)/('Exposure Inputs'!$C$8*'Exposure Inputs'!$C$13*'Exposure Inputs'!$C$16)</f>
        <v>3.0543478840998196E-6</v>
      </c>
      <c r="L467" s="40">
        <f>($F467*(1-('Exposure Inputs'!$C$17)/100)*'Exposure Inputs'!$C$7*'Exposure Inputs'!$C$12*'Exposure Inputs'!$C$15*H467)/('Exposure Inputs'!$C$8*'Exposure Inputs'!$C$14*'Exposure Inputs'!$C$16)</f>
        <v>2.2320234537652526E-6</v>
      </c>
      <c r="M467" s="40">
        <f>($F467*(1-('Exposure Inputs'!$C$17)/100)*'Exposure Inputs'!$C$12*'Exposure Inputs'!$C$15*H467)/('Exposure Inputs'!$C$14*'Exposure Inputs'!$C$16)</f>
        <v>2.0300025827056431E-4</v>
      </c>
      <c r="N467" s="40">
        <f>'Exposure Inputs'!$E$60/$J467</f>
        <v>735548.29478034843</v>
      </c>
      <c r="O467" s="40">
        <f>'Exposure Inputs'!$E$61/$K467</f>
        <v>170249.10708665228</v>
      </c>
      <c r="P467" s="40">
        <f>L467*'Exposure Inputs'!$E$63</f>
        <v>7.7674416191030783E-8</v>
      </c>
      <c r="Q467" s="40">
        <f>($G467*(1-('Exposure Inputs'!$C$17/100))*'Exposure Inputs'!$D$6*1*'Exposure Inputs'!$C$15)/('Exposure Inputs'!$D$8*'Exposure Inputs'!$D$11)</f>
        <v>6.0101430940554738E-5</v>
      </c>
      <c r="R467" s="40">
        <f>($F467*(1-('Exposure Inputs'!$C$17)/100)*'Exposure Inputs'!$D$7*'Exposure Inputs'!$D$12*'Exposure Inputs'!$C$15*H467)/('Exposure Inputs'!$D$8*'Exposure Inputs'!$D$13*'Exposure Inputs'!$C$16)</f>
        <v>7.8017568464118333E-6</v>
      </c>
      <c r="S467" s="40">
        <f>($F467*(1-('Exposure Inputs'!$C$17)/100)*'Exposure Inputs'!$D$7*'Exposure Inputs'!$D$12*'Exposure Inputs'!$C$15*H467)/('Exposure Inputs'!$D$8*'Exposure Inputs'!$C$14*'Exposure Inputs'!$C$16)</f>
        <v>1.0002252367194658E-7</v>
      </c>
      <c r="T467" s="40">
        <f>($F467*(1-('Exposure Inputs'!$C$17)/100)*'Exposure Inputs'!$D$12*'Exposure Inputs'!$C$15*H467)/('Exposure Inputs'!$C$14*'Exposure Inputs'!$C$16)</f>
        <v>3.5614080398344617E-6</v>
      </c>
      <c r="U467" s="40">
        <f>'Exposure Inputs'!$E$60/Q467</f>
        <v>209645.59084229521</v>
      </c>
      <c r="V467" s="40">
        <f>'Exposure Inputs'!$E$61/R467</f>
        <v>66651.654266712663</v>
      </c>
      <c r="W467" s="40">
        <f>($G467*(1-('Exposure Inputs'!$C$17/100))*'Exposure Inputs'!$E$6*'Exposure Inputs'!$C$15)/('Exposure Inputs'!$E$8*'Exposure Inputs'!$E$11)</f>
        <v>1.3162575853420661E-5</v>
      </c>
      <c r="X467" s="40">
        <f>($F467*(1-('Exposure Inputs'!$C$17)/100)*'Exposure Inputs'!$E$7*'Exposure Inputs'!$E$12*'Exposure Inputs'!$C$15*H467)/('Exposure Inputs'!$E$8*'Exposure Inputs'!$E$13*'Exposure Inputs'!$C$16)</f>
        <v>1.6915693382498658E-6</v>
      </c>
      <c r="Y467" s="40">
        <f>($F467*(1-('Exposure Inputs'!$C$17)/100)*'Exposure Inputs'!$E$7*'Exposure Inputs'!$E$12*'Exposure Inputs'!$C$15*H467)/('Exposure Inputs'!$E$8*'Exposure Inputs'!$C$14*'Exposure Inputs'!$C$16)</f>
        <v>1.0843393193909397E-7</v>
      </c>
      <c r="Z467" s="40">
        <f>($F467*(1-('Exposure Inputs'!$C$17)/100)*'Exposure Inputs'!$E$12*'Exposure Inputs'!$C$15*H467)/('Exposure Inputs'!$C$14*'Exposure Inputs'!$C$16)</f>
        <v>1.780704019917231E-5</v>
      </c>
      <c r="AA467" s="40">
        <f>'Exposure Inputs'!$E$60/W467</f>
        <v>957259.44072911376</v>
      </c>
      <c r="AB467" s="40">
        <f>'Exposure Inputs'!$E$61/X467</f>
        <v>307406.84891936101</v>
      </c>
      <c r="AC467" s="40">
        <f>($G467*(1-('Exposure Inputs'!$C$17/100))*'Exposure Inputs'!$F$6*'Exposure Inputs'!$C$15)/('Exposure Inputs'!$F$8*'Exposure Inputs'!$F$11)</f>
        <v>1.319736757745018E-5</v>
      </c>
      <c r="AD467" s="40">
        <f>($F467*(1-('Exposure Inputs'!$C$17)/100)*'Exposure Inputs'!$F$7*'Exposure Inputs'!$F$12*'Exposure Inputs'!$C$15*H467)/('Exposure Inputs'!$F$8*'Exposure Inputs'!$F$13*'Exposure Inputs'!$C$16)</f>
        <v>1.5405597806114916E-6</v>
      </c>
      <c r="AE467" s="40">
        <f>($F467*(1-('Exposure Inputs'!$C$17)/100)*'Exposure Inputs'!$F$7*'Exposure Inputs'!$F$12*'Exposure Inputs'!$C$15*H467)/('Exposure Inputs'!$F$8*'Exposure Inputs'!$C$14*'Exposure Inputs'!$C$16)</f>
        <v>9.8753832090480243E-8</v>
      </c>
      <c r="AF467" s="40">
        <f>($F467*(1-('Exposure Inputs'!$C$17)/100)*'Exposure Inputs'!$F$12*'Exposure Inputs'!$C$15*H467)/('Exposure Inputs'!$C$14*'Exposure Inputs'!$C$16)</f>
        <v>1.780704019917231E-5</v>
      </c>
      <c r="AG467" s="40">
        <f>'Exposure Inputs'!$E$60/AC467</f>
        <v>954735.85365077818</v>
      </c>
      <c r="AH467" s="40">
        <f>'Exposure Inputs'!$E$61/AD467</f>
        <v>337539.6440595102</v>
      </c>
      <c r="AI467" s="40">
        <f>($G467*(1-('Exposure Inputs'!$C$17/100))*'Exposure Inputs'!$G$6*'Exposure Inputs'!$C$15)/('Exposure Inputs'!$G$8*'Exposure Inputs'!$G$11)</f>
        <v>1.6839524102338869E-5</v>
      </c>
      <c r="AJ467" s="40">
        <f>($F467*(1-('Exposure Inputs'!$C$17)/100)*'Exposure Inputs'!$G$7*'Exposure Inputs'!$G$12*'Exposure Inputs'!$C$15*H467)/('Exposure Inputs'!$G$8*'Exposure Inputs'!$G$13*'Exposure Inputs'!$C$16)</f>
        <v>2.5682455713674171E-6</v>
      </c>
      <c r="AK467" s="40">
        <f>($F467*(1-('Exposure Inputs'!$C$17)/100)*'Exposure Inputs'!$G$7*'Exposure Inputs'!$G$12*'Exposure Inputs'!$C$15*H467)/('Exposure Inputs'!$G$8*'Exposure Inputs'!$C$14*'Exposure Inputs'!$C$16)</f>
        <v>1.6463112636970624E-7</v>
      </c>
      <c r="AL467" s="40">
        <f>($F467*(1-('Exposure Inputs'!$C$17)/100)*'Exposure Inputs'!$G$12*'Exposure Inputs'!$C$15*H467)/('Exposure Inputs'!$C$14*'Exposure Inputs'!$C$16)</f>
        <v>1.780704019917231E-5</v>
      </c>
      <c r="AM467" s="40">
        <f>'Exposure Inputs'!$E$60/AI467</f>
        <v>748239.67253623076</v>
      </c>
      <c r="AN467" s="40">
        <f>'Exposure Inputs'!$E$61/AJ467</f>
        <v>202472.8498697012</v>
      </c>
      <c r="AO467" s="40">
        <f>($G467*(1-('Exposure Inputs'!$C$17/100))*'Exposure Inputs'!$H$6*'Exposure Inputs'!$C$15)/('Exposure Inputs'!$H$8*'Exposure Inputs'!$H$11)</f>
        <v>2.1372998055604103E-5</v>
      </c>
      <c r="AP467" s="40">
        <f>($F467*(1-('Exposure Inputs'!$C$17)/100)*'Exposure Inputs'!$H$7*'Exposure Inputs'!$H$12*'Exposure Inputs'!$C$15*H467)/('Exposure Inputs'!$H$8*'Exposure Inputs'!$H$13*'Exposure Inputs'!$C$16)</f>
        <v>3.3437664374001326E-6</v>
      </c>
      <c r="AQ467" s="40">
        <f>($F467*(1-('Exposure Inputs'!$C$17)/100)*'Exposure Inputs'!$H$7*'Exposure Inputs'!$H$12*'Exposure Inputs'!$C$15*H467)/('Exposure Inputs'!$H$8*'Exposure Inputs'!$C$14*'Exposure Inputs'!$C$16)</f>
        <v>2.1434400239744441E-7</v>
      </c>
      <c r="AR467" s="40">
        <f>($F467*(1-('Exposure Inputs'!$C$17)/100)*'Exposure Inputs'!$H$12*'Exposure Inputs'!$C$15*H467)/('Exposure Inputs'!$C$14*'Exposure Inputs'!$C$16)</f>
        <v>1.780704019917231E-5</v>
      </c>
      <c r="AS467" s="40">
        <f>'Exposure Inputs'!$E$60/AO467</f>
        <v>589528.89843623131</v>
      </c>
      <c r="AT467" s="40">
        <f>'Exposure Inputs'!$E$61/AP467</f>
        <v>155513.25421051652</v>
      </c>
    </row>
    <row r="468" spans="1:46" s="35" customFormat="1">
      <c r="A468" s="47">
        <v>2020</v>
      </c>
      <c r="B468" s="48">
        <v>110002108059</v>
      </c>
      <c r="C468" s="48" t="s">
        <v>395</v>
      </c>
      <c r="D468" s="48" t="s">
        <v>287</v>
      </c>
      <c r="E468" s="48" t="s">
        <v>396</v>
      </c>
      <c r="F468" s="48">
        <v>1.00979215631337</v>
      </c>
      <c r="G468" s="48">
        <v>1.48684209027041</v>
      </c>
      <c r="H468" s="48">
        <v>365</v>
      </c>
      <c r="I468" s="40">
        <f t="shared" si="8"/>
        <v>2.8235381055076008E-7</v>
      </c>
      <c r="J468" s="40">
        <f>($G468*(1-('Exposure Inputs'!$C$17/100))*'Exposure Inputs'!$C$6*1*'Exposure Inputs'!$C$15)/('Exposure Inputs'!$C$8*'Exposure Inputs'!$C$11)</f>
        <v>5.9833981968217461E-5</v>
      </c>
      <c r="K468" s="40">
        <f>($F468*(1-('Exposure Inputs'!$C$17)/100)*'Exposure Inputs'!$C$7*'Exposure Inputs'!$C$12*'Exposure Inputs'!$C$15*H468)/('Exposure Inputs'!$C$8*'Exposure Inputs'!$C$13*'Exposure Inputs'!$C$16)</f>
        <v>1.1102841915184155E-5</v>
      </c>
      <c r="L468" s="40">
        <f>($F468*(1-('Exposure Inputs'!$C$17)/100)*'Exposure Inputs'!$C$7*'Exposure Inputs'!$C$12*'Exposure Inputs'!$C$15*H468)/('Exposure Inputs'!$C$8*'Exposure Inputs'!$C$14*'Exposure Inputs'!$C$16)</f>
        <v>8.1136152457114974E-6</v>
      </c>
      <c r="M468" s="40">
        <f>($F468*(1-('Exposure Inputs'!$C$17)/100)*'Exposure Inputs'!$C$12*'Exposure Inputs'!$C$15*H468)/('Exposure Inputs'!$C$14*'Exposure Inputs'!$C$16)</f>
        <v>7.3792503730592436E-4</v>
      </c>
      <c r="N468" s="40">
        <f>'Exposure Inputs'!$E$60/$J468</f>
        <v>210582.67535483182</v>
      </c>
      <c r="O468" s="40">
        <f>'Exposure Inputs'!$E$61/$K468</f>
        <v>46834.855793889343</v>
      </c>
      <c r="P468" s="40">
        <f>L468*'Exposure Inputs'!$E$63</f>
        <v>2.8235381055076008E-7</v>
      </c>
      <c r="Q468" s="40">
        <f>($G468*(1-('Exposure Inputs'!$C$17/100))*'Exposure Inputs'!$D$6*1*'Exposure Inputs'!$C$15)/('Exposure Inputs'!$D$8*'Exposure Inputs'!$D$11)</f>
        <v>2.0992944917094558E-4</v>
      </c>
      <c r="R468" s="40">
        <f>($F468*(1-('Exposure Inputs'!$C$17)/100)*'Exposure Inputs'!$D$7*'Exposure Inputs'!$D$12*'Exposure Inputs'!$C$15*H468)/('Exposure Inputs'!$D$8*'Exposure Inputs'!$D$13*'Exposure Inputs'!$C$16)</f>
        <v>2.8360120134758481E-5</v>
      </c>
      <c r="S468" s="40">
        <f>($F468*(1-('Exposure Inputs'!$C$17)/100)*'Exposure Inputs'!$D$7*'Exposure Inputs'!$D$12*'Exposure Inputs'!$C$15*H468)/('Exposure Inputs'!$D$8*'Exposure Inputs'!$C$14*'Exposure Inputs'!$C$16)</f>
        <v>3.6359128377895483E-7</v>
      </c>
      <c r="T468" s="40">
        <f>($F468*(1-('Exposure Inputs'!$C$17)/100)*'Exposure Inputs'!$D$12*'Exposure Inputs'!$C$15*H468)/('Exposure Inputs'!$C$14*'Exposure Inputs'!$C$16)</f>
        <v>1.2946053286068847E-5</v>
      </c>
      <c r="U468" s="40">
        <f>'Exposure Inputs'!$E$60/Q468</f>
        <v>60020.164154004982</v>
      </c>
      <c r="V468" s="40">
        <f>'Exposure Inputs'!$E$61/R468</f>
        <v>18335.606391267793</v>
      </c>
      <c r="W468" s="40">
        <f>($G468*(1-('Exposure Inputs'!$C$17/100))*'Exposure Inputs'!$E$6*'Exposure Inputs'!$C$15)/('Exposure Inputs'!$E$8*'Exposure Inputs'!$E$11)</f>
        <v>4.5975815472886706E-5</v>
      </c>
      <c r="X468" s="40">
        <f>($F468*(1-('Exposure Inputs'!$C$17)/100)*'Exposure Inputs'!$E$7*'Exposure Inputs'!$E$12*'Exposure Inputs'!$C$15*H468)/('Exposure Inputs'!$E$8*'Exposure Inputs'!$E$13*'Exposure Inputs'!$C$16)</f>
        <v>6.1490136892825328E-6</v>
      </c>
      <c r="Y468" s="40">
        <f>($F468*(1-('Exposure Inputs'!$C$17)/100)*'Exposure Inputs'!$E$7*'Exposure Inputs'!$E$12*'Exposure Inputs'!$C$15*H468)/('Exposure Inputs'!$E$8*'Exposure Inputs'!$C$14*'Exposure Inputs'!$C$16)</f>
        <v>3.9416754418477778E-7</v>
      </c>
      <c r="Z468" s="40">
        <f>($F468*(1-('Exposure Inputs'!$C$17)/100)*'Exposure Inputs'!$E$12*'Exposure Inputs'!$C$15*H468)/('Exposure Inputs'!$C$14*'Exposure Inputs'!$C$16)</f>
        <v>6.473026643034423E-5</v>
      </c>
      <c r="AA468" s="40">
        <f>'Exposure Inputs'!$E$60/W468</f>
        <v>274057.12917545944</v>
      </c>
      <c r="AB468" s="40">
        <f>'Exposure Inputs'!$E$61/X468</f>
        <v>84566.407927557186</v>
      </c>
      <c r="AC468" s="40">
        <f>($G468*(1-('Exposure Inputs'!$C$17/100))*'Exposure Inputs'!$F$6*'Exposure Inputs'!$C$15)/('Exposure Inputs'!$F$8*'Exposure Inputs'!$F$11)</f>
        <v>4.6097340157855492E-5</v>
      </c>
      <c r="AD468" s="40">
        <f>($F468*(1-('Exposure Inputs'!$C$17)/100)*'Exposure Inputs'!$F$7*'Exposure Inputs'!$F$12*'Exposure Inputs'!$C$15*H468)/('Exposure Inputs'!$F$8*'Exposure Inputs'!$F$13*'Exposure Inputs'!$C$16)</f>
        <v>5.6000797401181617E-6</v>
      </c>
      <c r="AE468" s="40">
        <f>($F468*(1-('Exposure Inputs'!$C$17)/100)*'Exposure Inputs'!$F$7*'Exposure Inputs'!$F$12*'Exposure Inputs'!$C$15*H468)/('Exposure Inputs'!$F$8*'Exposure Inputs'!$C$14*'Exposure Inputs'!$C$16)</f>
        <v>3.5897947052039501E-7</v>
      </c>
      <c r="AF468" s="40">
        <f>($F468*(1-('Exposure Inputs'!$C$17)/100)*'Exposure Inputs'!$F$12*'Exposure Inputs'!$C$15*H468)/('Exposure Inputs'!$C$14*'Exposure Inputs'!$C$16)</f>
        <v>6.473026643034423E-5</v>
      </c>
      <c r="AG468" s="40">
        <f>'Exposure Inputs'!$E$60/AC468</f>
        <v>273334.64266815886</v>
      </c>
      <c r="AH468" s="40">
        <f>'Exposure Inputs'!$E$61/AD468</f>
        <v>92855.820654623036</v>
      </c>
      <c r="AI468" s="40">
        <f>($G468*(1-('Exposure Inputs'!$C$17/100))*'Exposure Inputs'!$G$6*'Exposure Inputs'!$C$15)/('Exposure Inputs'!$G$8*'Exposure Inputs'!$G$11)</f>
        <v>5.8819099042772824E-5</v>
      </c>
      <c r="AJ468" s="40">
        <f>($F468*(1-('Exposure Inputs'!$C$17)/100)*'Exposure Inputs'!$G$7*'Exposure Inputs'!$G$12*'Exposure Inputs'!$C$15*H468)/('Exposure Inputs'!$G$8*'Exposure Inputs'!$G$13*'Exposure Inputs'!$C$16)</f>
        <v>9.3358142753500243E-6</v>
      </c>
      <c r="AK468" s="40">
        <f>($F468*(1-('Exposure Inputs'!$C$17)/100)*'Exposure Inputs'!$G$7*'Exposure Inputs'!$G$12*'Exposure Inputs'!$C$15*H468)/('Exposure Inputs'!$G$8*'Exposure Inputs'!$C$14*'Exposure Inputs'!$C$16)</f>
        <v>5.9844963303525797E-7</v>
      </c>
      <c r="AL468" s="40">
        <f>($F468*(1-('Exposure Inputs'!$C$17)/100)*'Exposure Inputs'!$G$12*'Exposure Inputs'!$C$15*H468)/('Exposure Inputs'!$C$14*'Exposure Inputs'!$C$16)</f>
        <v>6.473026643034423E-5</v>
      </c>
      <c r="AM468" s="40">
        <f>'Exposure Inputs'!$E$60/AI468</f>
        <v>214216.13396079684</v>
      </c>
      <c r="AN468" s="40">
        <f>'Exposure Inputs'!$E$61/AJ468</f>
        <v>55699.479944988925</v>
      </c>
      <c r="AO468" s="40">
        <f>($G468*(1-('Exposure Inputs'!$C$17/100))*'Exposure Inputs'!$H$6*'Exposure Inputs'!$C$15)/('Exposure Inputs'!$H$8*'Exposure Inputs'!$H$11)</f>
        <v>7.4654157791725399E-5</v>
      </c>
      <c r="AP468" s="40">
        <f>($F468*(1-('Exposure Inputs'!$C$17)/100)*'Exposure Inputs'!$H$7*'Exposure Inputs'!$H$12*'Exposure Inputs'!$C$15*H468)/('Exposure Inputs'!$H$8*'Exposure Inputs'!$H$13*'Exposure Inputs'!$C$16)</f>
        <v>1.2154905585253527E-5</v>
      </c>
      <c r="AQ468" s="40">
        <f>($F468*(1-('Exposure Inputs'!$C$17)/100)*'Exposure Inputs'!$H$7*'Exposure Inputs'!$H$12*'Exposure Inputs'!$C$15*H468)/('Exposure Inputs'!$H$8*'Exposure Inputs'!$C$14*'Exposure Inputs'!$C$16)</f>
        <v>7.7916061443932862E-7</v>
      </c>
      <c r="AR468" s="40">
        <f>($F468*(1-('Exposure Inputs'!$C$17)/100)*'Exposure Inputs'!$H$12*'Exposure Inputs'!$C$15*H468)/('Exposure Inputs'!$C$14*'Exposure Inputs'!$C$16)</f>
        <v>6.473026643034423E-5</v>
      </c>
      <c r="AS468" s="40">
        <f>'Exposure Inputs'!$E$60/AO468</f>
        <v>168778.27535275702</v>
      </c>
      <c r="AT468" s="40">
        <f>'Exposure Inputs'!$E$61/AP468</f>
        <v>42781.080967907321</v>
      </c>
    </row>
    <row r="469" spans="1:46" s="35" customFormat="1">
      <c r="A469" s="47">
        <v>2023</v>
      </c>
      <c r="B469" s="48">
        <v>110002108059</v>
      </c>
      <c r="C469" s="48" t="s">
        <v>395</v>
      </c>
      <c r="D469" s="48" t="s">
        <v>287</v>
      </c>
      <c r="E469" s="48" t="s">
        <v>396</v>
      </c>
      <c r="F469" s="48">
        <v>0.84809341199999999</v>
      </c>
      <c r="G469" s="48">
        <v>1.2487529973839699</v>
      </c>
      <c r="H469" s="48">
        <v>365</v>
      </c>
      <c r="I469" s="40">
        <f t="shared" si="8"/>
        <v>2.3714029177592764E-7</v>
      </c>
      <c r="J469" s="40">
        <f>($G469*(1-('Exposure Inputs'!$C$17/100))*'Exposure Inputs'!$C$6*1*'Exposure Inputs'!$C$15)/('Exposure Inputs'!$C$8*'Exposure Inputs'!$C$11)</f>
        <v>5.0252723417751192E-5</v>
      </c>
      <c r="K469" s="40">
        <f>($F469*(1-('Exposure Inputs'!$C$17)/100)*'Exposure Inputs'!$C$7*'Exposure Inputs'!$C$12*'Exposure Inputs'!$C$15*H469)/('Exposure Inputs'!$C$8*'Exposure Inputs'!$C$13*'Exposure Inputs'!$C$16)</f>
        <v>9.3249358532578942E-6</v>
      </c>
      <c r="L469" s="40">
        <f>($F469*(1-('Exposure Inputs'!$C$17)/100)*'Exposure Inputs'!$C$7*'Exposure Inputs'!$C$12*'Exposure Inputs'!$C$15*H469)/('Exposure Inputs'!$C$8*'Exposure Inputs'!$C$14*'Exposure Inputs'!$C$16)</f>
        <v>6.8143762004576913E-6</v>
      </c>
      <c r="M469" s="40">
        <f>($F469*(1-('Exposure Inputs'!$C$17)/100)*'Exposure Inputs'!$C$12*'Exposure Inputs'!$C$15*H469)/('Exposure Inputs'!$C$14*'Exposure Inputs'!$C$16)</f>
        <v>6.1976057030769225E-4</v>
      </c>
      <c r="N469" s="40">
        <f>'Exposure Inputs'!$E$60/$J469</f>
        <v>250732.67960536436</v>
      </c>
      <c r="O469" s="40">
        <f>'Exposure Inputs'!$E$61/$K469</f>
        <v>55764.458671136628</v>
      </c>
      <c r="P469" s="40">
        <f>L469*'Exposure Inputs'!$E$63</f>
        <v>2.3714029177592764E-7</v>
      </c>
      <c r="Q469" s="40">
        <f>($G469*(1-('Exposure Inputs'!$C$17/100))*'Exposure Inputs'!$D$6*1*'Exposure Inputs'!$C$15)/('Exposure Inputs'!$D$8*'Exposure Inputs'!$D$11)</f>
        <v>1.7631329554553248E-4</v>
      </c>
      <c r="R469" s="40">
        <f>($F469*(1-('Exposure Inputs'!$C$17)/100)*'Exposure Inputs'!$D$7*'Exposure Inputs'!$D$12*'Exposure Inputs'!$C$15*H469)/('Exposure Inputs'!$D$8*'Exposure Inputs'!$D$13*'Exposure Inputs'!$C$16)</f>
        <v>2.3818793698723405E-5</v>
      </c>
      <c r="S469" s="40">
        <f>($F469*(1-('Exposure Inputs'!$C$17)/100)*'Exposure Inputs'!$D$7*'Exposure Inputs'!$D$12*'Exposure Inputs'!$C$15*H469)/('Exposure Inputs'!$D$8*'Exposure Inputs'!$C$14*'Exposure Inputs'!$C$16)</f>
        <v>3.0536914998363339E-7</v>
      </c>
      <c r="T469" s="40">
        <f>($F469*(1-('Exposure Inputs'!$C$17)/100)*'Exposure Inputs'!$D$12*'Exposure Inputs'!$C$15*H469)/('Exposure Inputs'!$C$14*'Exposure Inputs'!$C$16)</f>
        <v>1.0872992461538462E-5</v>
      </c>
      <c r="U469" s="40">
        <f>'Exposure Inputs'!$E$60/Q469</f>
        <v>71463.697397375683</v>
      </c>
      <c r="V469" s="40">
        <f>'Exposure Inputs'!$E$61/R469</f>
        <v>21831.500225297725</v>
      </c>
      <c r="W469" s="40">
        <f>($G469*(1-('Exposure Inputs'!$C$17/100))*'Exposure Inputs'!$E$6*'Exposure Inputs'!$C$15)/('Exposure Inputs'!$E$8*'Exposure Inputs'!$E$11)</f>
        <v>3.8613675086705441E-5</v>
      </c>
      <c r="X469" s="40">
        <f>($F469*(1-('Exposure Inputs'!$C$17)/100)*'Exposure Inputs'!$E$7*'Exposure Inputs'!$E$12*'Exposure Inputs'!$C$15*H469)/('Exposure Inputs'!$E$8*'Exposure Inputs'!$E$13*'Exposure Inputs'!$C$16)</f>
        <v>5.1643677043575426E-6</v>
      </c>
      <c r="Y469" s="40">
        <f>($F469*(1-('Exposure Inputs'!$C$17)/100)*'Exposure Inputs'!$E$7*'Exposure Inputs'!$E$12*'Exposure Inputs'!$C$15*H469)/('Exposure Inputs'!$E$8*'Exposure Inputs'!$C$14*'Exposure Inputs'!$C$16)</f>
        <v>3.3104921181779124E-7</v>
      </c>
      <c r="Z469" s="40">
        <f>($F469*(1-('Exposure Inputs'!$C$17)/100)*'Exposure Inputs'!$E$12*'Exposure Inputs'!$C$15*H469)/('Exposure Inputs'!$C$14*'Exposure Inputs'!$C$16)</f>
        <v>5.4364962307692309E-5</v>
      </c>
      <c r="AA469" s="40">
        <f>'Exposure Inputs'!$E$60/W469</f>
        <v>326309.26664471097</v>
      </c>
      <c r="AB469" s="40">
        <f>'Exposure Inputs'!$E$61/X469</f>
        <v>100689.96434185722</v>
      </c>
      <c r="AC469" s="40">
        <f>($G469*(1-('Exposure Inputs'!$C$17/100))*'Exposure Inputs'!$F$6*'Exposure Inputs'!$C$15)/('Exposure Inputs'!$F$8*'Exposure Inputs'!$F$11)</f>
        <v>3.8715739936499487E-5</v>
      </c>
      <c r="AD469" s="40">
        <f>($F469*(1-('Exposure Inputs'!$C$17)/100)*'Exposure Inputs'!$F$7*'Exposure Inputs'!$F$12*'Exposure Inputs'!$C$15*H469)/('Exposure Inputs'!$F$8*'Exposure Inputs'!$F$13*'Exposure Inputs'!$C$16)</f>
        <v>4.7033349433098579E-6</v>
      </c>
      <c r="AE469" s="40">
        <f>($F469*(1-('Exposure Inputs'!$C$17)/100)*'Exposure Inputs'!$F$7*'Exposure Inputs'!$F$12*'Exposure Inputs'!$C$15*H469)/('Exposure Inputs'!$F$8*'Exposure Inputs'!$C$14*'Exposure Inputs'!$C$16)</f>
        <v>3.0149582969934995E-7</v>
      </c>
      <c r="AF469" s="40">
        <f>($F469*(1-('Exposure Inputs'!$C$17)/100)*'Exposure Inputs'!$F$12*'Exposure Inputs'!$C$15*H469)/('Exposure Inputs'!$C$14*'Exposure Inputs'!$C$16)</f>
        <v>5.4364962307692309E-5</v>
      </c>
      <c r="AG469" s="40">
        <f>'Exposure Inputs'!$E$60/AC469</f>
        <v>325449.02979166043</v>
      </c>
      <c r="AH469" s="40">
        <f>'Exposure Inputs'!$E$61/AD469</f>
        <v>110559.84876000829</v>
      </c>
      <c r="AI469" s="40">
        <f>($G469*(1-('Exposure Inputs'!$C$17/100))*'Exposure Inputs'!$G$6*'Exposure Inputs'!$C$15)/('Exposure Inputs'!$G$8*'Exposure Inputs'!$G$11)</f>
        <v>4.9400354424812396E-5</v>
      </c>
      <c r="AJ469" s="40">
        <f>($F469*(1-('Exposure Inputs'!$C$17)/100)*'Exposure Inputs'!$G$7*'Exposure Inputs'!$G$12*'Exposure Inputs'!$C$15*H469)/('Exposure Inputs'!$G$8*'Exposure Inputs'!$G$13*'Exposure Inputs'!$C$16)</f>
        <v>7.8408636203773578E-6</v>
      </c>
      <c r="AK469" s="40">
        <f>($F469*(1-('Exposure Inputs'!$C$17)/100)*'Exposure Inputs'!$G$7*'Exposure Inputs'!$G$12*'Exposure Inputs'!$C$15*H469)/('Exposure Inputs'!$G$8*'Exposure Inputs'!$C$14*'Exposure Inputs'!$C$16)</f>
        <v>5.0261946284470249E-7</v>
      </c>
      <c r="AL469" s="40">
        <f>($F469*(1-('Exposure Inputs'!$C$17)/100)*'Exposure Inputs'!$G$12*'Exposure Inputs'!$C$15*H469)/('Exposure Inputs'!$C$14*'Exposure Inputs'!$C$16)</f>
        <v>5.4364962307692309E-5</v>
      </c>
      <c r="AM469" s="40">
        <f>'Exposure Inputs'!$E$60/AI469</f>
        <v>255058.89880157169</v>
      </c>
      <c r="AN469" s="40">
        <f>'Exposure Inputs'!$E$61/AJ469</f>
        <v>66319.225174200124</v>
      </c>
      <c r="AO469" s="40">
        <f>($G469*(1-('Exposure Inputs'!$C$17/100))*'Exposure Inputs'!$H$6*'Exposure Inputs'!$C$15)/('Exposure Inputs'!$H$8*'Exposure Inputs'!$H$11)</f>
        <v>6.269973383161241E-5</v>
      </c>
      <c r="AP469" s="40">
        <f>($F469*(1-('Exposure Inputs'!$C$17)/100)*'Exposure Inputs'!$H$7*'Exposure Inputs'!$H$12*'Exposure Inputs'!$C$15*H469)/('Exposure Inputs'!$H$8*'Exposure Inputs'!$H$13*'Exposure Inputs'!$C$16)</f>
        <v>1.020853181111111E-5</v>
      </c>
      <c r="AQ469" s="40">
        <f>($F469*(1-('Exposure Inputs'!$C$17)/100)*'Exposure Inputs'!$H$7*'Exposure Inputs'!$H$12*'Exposure Inputs'!$C$15*H469)/('Exposure Inputs'!$H$8*'Exposure Inputs'!$C$14*'Exposure Inputs'!$C$16)</f>
        <v>6.5439306481481475E-7</v>
      </c>
      <c r="AR469" s="40">
        <f>($F469*(1-('Exposure Inputs'!$C$17)/100)*'Exposure Inputs'!$H$12*'Exposure Inputs'!$C$15*H469)/('Exposure Inputs'!$C$14*'Exposure Inputs'!$C$16)</f>
        <v>5.4364962307692309E-5</v>
      </c>
      <c r="AS469" s="40">
        <f>'Exposure Inputs'!$E$60/AO469</f>
        <v>200957.79088694058</v>
      </c>
      <c r="AT469" s="40">
        <f>'Exposure Inputs'!$E$61/AP469</f>
        <v>50937.78514105473</v>
      </c>
    </row>
    <row r="470" spans="1:46" s="35" customFormat="1">
      <c r="A470" s="47">
        <v>2021</v>
      </c>
      <c r="B470" s="48">
        <v>110039705049</v>
      </c>
      <c r="C470" s="48" t="s">
        <v>397</v>
      </c>
      <c r="D470" s="48" t="s">
        <v>287</v>
      </c>
      <c r="E470" s="48" t="s">
        <v>398</v>
      </c>
      <c r="F470" s="48">
        <v>4.0595521604282503</v>
      </c>
      <c r="G470" s="48">
        <v>4.8729987819535898</v>
      </c>
      <c r="H470" s="48">
        <v>365</v>
      </c>
      <c r="I470" s="40">
        <f t="shared" si="8"/>
        <v>1.1351148000705761E-6</v>
      </c>
      <c r="J470" s="40">
        <f>($G470*(1-('Exposure Inputs'!$C$17/100))*'Exposure Inputs'!$C$6*1*'Exposure Inputs'!$C$15)/('Exposure Inputs'!$C$8*'Exposure Inputs'!$C$11)</f>
        <v>1.9610079857070034E-4</v>
      </c>
      <c r="K470" s="40">
        <f>($F470*(1-('Exposure Inputs'!$C$17)/100)*'Exposure Inputs'!$C$7*'Exposure Inputs'!$C$12*'Exposure Inputs'!$C$15*H470)/('Exposure Inputs'!$C$8*'Exposure Inputs'!$C$13*'Exposure Inputs'!$C$16)</f>
        <v>4.4635488206042022E-5</v>
      </c>
      <c r="L470" s="40">
        <f>($F470*(1-('Exposure Inputs'!$C$17)/100)*'Exposure Inputs'!$C$7*'Exposure Inputs'!$C$12*'Exposure Inputs'!$C$15*H470)/('Exposure Inputs'!$C$8*'Exposure Inputs'!$C$14*'Exposure Inputs'!$C$16)</f>
        <v>3.2618241381338398E-5</v>
      </c>
      <c r="M470" s="40">
        <f>($F470*(1-('Exposure Inputs'!$C$17)/100)*'Exposure Inputs'!$C$12*'Exposure Inputs'!$C$15*H470)/('Exposure Inputs'!$C$14*'Exposure Inputs'!$C$16)</f>
        <v>2.9665958095437214E-3</v>
      </c>
      <c r="N470" s="40">
        <f>'Exposure Inputs'!$E$60/$J470</f>
        <v>64252.670523711888</v>
      </c>
      <c r="O470" s="40">
        <f>'Exposure Inputs'!$E$61/$K470</f>
        <v>11649.922985038862</v>
      </c>
      <c r="P470" s="40">
        <f>L470*'Exposure Inputs'!$E$63</f>
        <v>1.1351148000705761E-6</v>
      </c>
      <c r="Q470" s="40">
        <f>($G470*(1-('Exposure Inputs'!$C$17/100))*'Exposure Inputs'!$D$6*1*'Exposure Inputs'!$C$15)/('Exposure Inputs'!$D$8*'Exposure Inputs'!$D$11)</f>
        <v>6.8802595568178782E-4</v>
      </c>
      <c r="R470" s="40">
        <f>($F470*(1-('Exposure Inputs'!$C$17)/100)*'Exposure Inputs'!$D$7*'Exposure Inputs'!$D$12*'Exposure Inputs'!$C$15*H470)/('Exposure Inputs'!$D$8*'Exposure Inputs'!$D$13*'Exposure Inputs'!$C$16)</f>
        <v>1.1401295429287852E-4</v>
      </c>
      <c r="S470" s="40">
        <f>($F470*(1-('Exposure Inputs'!$C$17)/100)*'Exposure Inputs'!$D$7*'Exposure Inputs'!$D$12*'Exposure Inputs'!$C$15*H470)/('Exposure Inputs'!$D$8*'Exposure Inputs'!$C$14*'Exposure Inputs'!$C$16)</f>
        <v>1.4617045422163912E-6</v>
      </c>
      <c r="T470" s="40">
        <f>($F470*(1-('Exposure Inputs'!$C$17)/100)*'Exposure Inputs'!$D$12*'Exposure Inputs'!$C$15*H470)/('Exposure Inputs'!$C$14*'Exposure Inputs'!$C$16)</f>
        <v>5.2045540518310903E-5</v>
      </c>
      <c r="U470" s="40">
        <f>'Exposure Inputs'!$E$60/Q470</f>
        <v>18313.26259706909</v>
      </c>
      <c r="V470" s="40">
        <f>'Exposure Inputs'!$E$61/R470</f>
        <v>4560.8852364636978</v>
      </c>
      <c r="W470" s="40">
        <f>($G470*(1-('Exposure Inputs'!$C$17/100))*'Exposure Inputs'!$E$6*'Exposure Inputs'!$C$15)/('Exposure Inputs'!$E$8*'Exposure Inputs'!$E$11)</f>
        <v>1.5068183384420739E-4</v>
      </c>
      <c r="X470" s="40">
        <f>($F470*(1-('Exposure Inputs'!$C$17)/100)*'Exposure Inputs'!$E$7*'Exposure Inputs'!$E$12*'Exposure Inputs'!$C$15*H470)/('Exposure Inputs'!$E$8*'Exposure Inputs'!$E$13*'Exposure Inputs'!$C$16)</f>
        <v>2.4720177960149676E-5</v>
      </c>
      <c r="Y470" s="40">
        <f>($F470*(1-('Exposure Inputs'!$C$17)/100)*'Exposure Inputs'!$E$7*'Exposure Inputs'!$E$12*'Exposure Inputs'!$C$15*H470)/('Exposure Inputs'!$E$8*'Exposure Inputs'!$C$14*'Exposure Inputs'!$C$16)</f>
        <v>1.5846267923172871E-6</v>
      </c>
      <c r="Z470" s="40">
        <f>($F470*(1-('Exposure Inputs'!$C$17)/100)*'Exposure Inputs'!$E$12*'Exposure Inputs'!$C$15*H470)/('Exposure Inputs'!$C$14*'Exposure Inputs'!$C$16)</f>
        <v>2.6022770259155452E-4</v>
      </c>
      <c r="AA470" s="40">
        <f>'Exposure Inputs'!$E$60/W470</f>
        <v>83619.900810520805</v>
      </c>
      <c r="AB470" s="40">
        <f>'Exposure Inputs'!$E$61/X470</f>
        <v>21035.447270576668</v>
      </c>
      <c r="AC470" s="40">
        <f>($G470*(1-('Exposure Inputs'!$C$17/100))*'Exposure Inputs'!$F$6*'Exposure Inputs'!$C$15)/('Exposure Inputs'!$F$8*'Exposure Inputs'!$F$11)</f>
        <v>1.510801206869766E-4</v>
      </c>
      <c r="AD470" s="40">
        <f>($F470*(1-('Exposure Inputs'!$C$17)/100)*'Exposure Inputs'!$F$7*'Exposure Inputs'!$F$12*'Exposure Inputs'!$C$15*H470)/('Exposure Inputs'!$F$8*'Exposure Inputs'!$F$13*'Exposure Inputs'!$C$16)</f>
        <v>2.2513361453079201E-5</v>
      </c>
      <c r="AE470" s="40">
        <f>($F470*(1-('Exposure Inputs'!$C$17)/100)*'Exposure Inputs'!$F$7*'Exposure Inputs'!$F$12*'Exposure Inputs'!$C$15*H470)/('Exposure Inputs'!$F$8*'Exposure Inputs'!$C$14*'Exposure Inputs'!$C$16)</f>
        <v>1.4431641957102054E-6</v>
      </c>
      <c r="AF470" s="40">
        <f>($F470*(1-('Exposure Inputs'!$C$17)/100)*'Exposure Inputs'!$F$12*'Exposure Inputs'!$C$15*H470)/('Exposure Inputs'!$C$14*'Exposure Inputs'!$C$16)</f>
        <v>2.6022770259155452E-4</v>
      </c>
      <c r="AG470" s="40">
        <f>'Exposure Inputs'!$E$60/AC470</f>
        <v>83399.456809449999</v>
      </c>
      <c r="AH470" s="40">
        <f>'Exposure Inputs'!$E$61/AD470</f>
        <v>23097.394899635412</v>
      </c>
      <c r="AI470" s="40">
        <f>($G470*(1-('Exposure Inputs'!$C$17/100))*'Exposure Inputs'!$G$6*'Exposure Inputs'!$C$15)/('Exposure Inputs'!$G$8*'Exposure Inputs'!$G$11)</f>
        <v>1.9277460590244076E-4</v>
      </c>
      <c r="AJ470" s="40">
        <f>($F470*(1-('Exposure Inputs'!$C$17)/100)*'Exposure Inputs'!$G$7*'Exposure Inputs'!$G$12*'Exposure Inputs'!$C$15*H470)/('Exposure Inputs'!$G$8*'Exposure Inputs'!$G$13*'Exposure Inputs'!$C$16)</f>
        <v>3.7531708653015897E-5</v>
      </c>
      <c r="AK470" s="40">
        <f>($F470*(1-('Exposure Inputs'!$C$17)/100)*'Exposure Inputs'!$G$7*'Exposure Inputs'!$G$12*'Exposure Inputs'!$C$15*H470)/('Exposure Inputs'!$G$8*'Exposure Inputs'!$C$14*'Exposure Inputs'!$C$16)</f>
        <v>2.4058787598087113E-6</v>
      </c>
      <c r="AL470" s="40">
        <f>($F470*(1-('Exposure Inputs'!$C$17)/100)*'Exposure Inputs'!$G$12*'Exposure Inputs'!$C$15*H470)/('Exposure Inputs'!$C$14*'Exposure Inputs'!$C$16)</f>
        <v>2.6022770259155452E-4</v>
      </c>
      <c r="AM470" s="40">
        <f>'Exposure Inputs'!$E$60/AI470</f>
        <v>65361.305971890295</v>
      </c>
      <c r="AN470" s="40">
        <f>'Exposure Inputs'!$E$61/AJ470</f>
        <v>13854.951417412085</v>
      </c>
      <c r="AO470" s="40">
        <f>($G470*(1-('Exposure Inputs'!$C$17/100))*'Exposure Inputs'!$H$6*'Exposure Inputs'!$C$15)/('Exposure Inputs'!$H$8*'Exposure Inputs'!$H$11)</f>
        <v>2.4467266723710181E-4</v>
      </c>
      <c r="AP470" s="40">
        <f>($F470*(1-('Exposure Inputs'!$C$17)/100)*'Exposure Inputs'!$H$7*'Exposure Inputs'!$H$12*'Exposure Inputs'!$C$15*H470)/('Exposure Inputs'!$H$8*'Exposure Inputs'!$H$13*'Exposure Inputs'!$C$16)</f>
        <v>4.8864979708858566E-5</v>
      </c>
      <c r="AQ470" s="40">
        <f>($F470*(1-('Exposure Inputs'!$C$17)/100)*'Exposure Inputs'!$H$7*'Exposure Inputs'!$H$12*'Exposure Inputs'!$C$15*H470)/('Exposure Inputs'!$H$8*'Exposure Inputs'!$C$14*'Exposure Inputs'!$C$16)</f>
        <v>3.1323704941576004E-6</v>
      </c>
      <c r="AR470" s="40">
        <f>($F470*(1-('Exposure Inputs'!$C$17)/100)*'Exposure Inputs'!$H$12*'Exposure Inputs'!$C$15*H470)/('Exposure Inputs'!$C$14*'Exposure Inputs'!$C$16)</f>
        <v>2.6022770259155452E-4</v>
      </c>
      <c r="AS470" s="40">
        <f>'Exposure Inputs'!$E$60/AO470</f>
        <v>51497.374603718519</v>
      </c>
      <c r="AT470" s="40">
        <f>'Exposure Inputs'!$E$61/AP470</f>
        <v>10641.567910151633</v>
      </c>
    </row>
    <row r="471" spans="1:46" s="35" customFormat="1">
      <c r="A471" s="47">
        <v>2022</v>
      </c>
      <c r="B471" s="48">
        <v>110010059649</v>
      </c>
      <c r="C471" s="48" t="s">
        <v>399</v>
      </c>
      <c r="D471" s="48" t="s">
        <v>287</v>
      </c>
      <c r="E471" s="48" t="s">
        <v>400</v>
      </c>
      <c r="F471" s="48">
        <v>8.2360572000000007E-2</v>
      </c>
      <c r="G471" s="48">
        <v>0.25042228129919297</v>
      </c>
      <c r="H471" s="48">
        <v>365</v>
      </c>
      <c r="I471" s="40">
        <f t="shared" si="8"/>
        <v>2.3029314694066157E-8</v>
      </c>
      <c r="J471" s="40">
        <f>($G471*(1-('Exposure Inputs'!$C$17/100))*'Exposure Inputs'!$C$6*1*'Exposure Inputs'!$C$15)/('Exposure Inputs'!$C$8*'Exposure Inputs'!$C$11)</f>
        <v>1.0077574721449212E-5</v>
      </c>
      <c r="K471" s="40">
        <f>($F471*(1-('Exposure Inputs'!$C$17)/100)*'Exposure Inputs'!$C$7*'Exposure Inputs'!$C$12*'Exposure Inputs'!$C$15*H471)/('Exposure Inputs'!$C$8*'Exposure Inputs'!$C$13*'Exposure Inputs'!$C$16)</f>
        <v>9.0556893836315801E-7</v>
      </c>
      <c r="L471" s="40">
        <f>($F471*(1-('Exposure Inputs'!$C$17)/100)*'Exposure Inputs'!$C$7*'Exposure Inputs'!$C$12*'Exposure Inputs'!$C$15*H471)/('Exposure Inputs'!$C$8*'Exposure Inputs'!$C$14*'Exposure Inputs'!$C$16)</f>
        <v>6.6176191649615398E-7</v>
      </c>
      <c r="M471" s="40">
        <f>($F471*(1-('Exposure Inputs'!$C$17)/100)*'Exposure Inputs'!$C$12*'Exposure Inputs'!$C$15*H471)/('Exposure Inputs'!$C$14*'Exposure Inputs'!$C$16)</f>
        <v>6.0186571846153854E-5</v>
      </c>
      <c r="N471" s="40">
        <f>'Exposure Inputs'!$E$60/$J471</f>
        <v>1250300.8261682279</v>
      </c>
      <c r="O471" s="40">
        <f>'Exposure Inputs'!$E$61/$K471</f>
        <v>574224.64262070984</v>
      </c>
      <c r="P471" s="40">
        <f>L471*'Exposure Inputs'!$E$63</f>
        <v>2.3029314694066157E-8</v>
      </c>
      <c r="Q471" s="40">
        <f>($G471*(1-('Exposure Inputs'!$C$17/100))*'Exposure Inputs'!$D$6*1*'Exposure Inputs'!$C$15)/('Exposure Inputs'!$D$8*'Exposure Inputs'!$D$11)</f>
        <v>3.5357494865988188E-5</v>
      </c>
      <c r="R471" s="40">
        <f>($F471*(1-('Exposure Inputs'!$C$17)/100)*'Exposure Inputs'!$D$7*'Exposure Inputs'!$D$12*'Exposure Inputs'!$C$15*H471)/('Exposure Inputs'!$D$8*'Exposure Inputs'!$D$13*'Exposure Inputs'!$C$16)</f>
        <v>2.3131054263829791E-6</v>
      </c>
      <c r="S471" s="40">
        <f>($F471*(1-('Exposure Inputs'!$C$17)/100)*'Exposure Inputs'!$D$7*'Exposure Inputs'!$D$12*'Exposure Inputs'!$C$15*H471)/('Exposure Inputs'!$D$8*'Exposure Inputs'!$C$14*'Exposure Inputs'!$C$16)</f>
        <v>2.9655197774140756E-8</v>
      </c>
      <c r="T471" s="40">
        <f>($F471*(1-('Exposure Inputs'!$C$17)/100)*'Exposure Inputs'!$D$12*'Exposure Inputs'!$C$15*H471)/('Exposure Inputs'!$C$14*'Exposure Inputs'!$C$16)</f>
        <v>1.0559047692307692E-6</v>
      </c>
      <c r="U471" s="40">
        <f>'Exposure Inputs'!$E$60/Q471</f>
        <v>356360.08851182647</v>
      </c>
      <c r="V471" s="40">
        <f>'Exposure Inputs'!$E$61/R471</f>
        <v>224806.00930201786</v>
      </c>
      <c r="W471" s="40">
        <f>($G471*(1-('Exposure Inputs'!$C$17/100))*'Exposure Inputs'!$E$6*'Exposure Inputs'!$C$15)/('Exposure Inputs'!$E$8*'Exposure Inputs'!$E$11)</f>
        <v>7.7435046200616385E-6</v>
      </c>
      <c r="X471" s="40">
        <f>($F471*(1-('Exposure Inputs'!$C$17)/100)*'Exposure Inputs'!$E$7*'Exposure Inputs'!$E$12*'Exposure Inputs'!$C$15*H471)/('Exposure Inputs'!$E$8*'Exposure Inputs'!$E$13*'Exposure Inputs'!$C$16)</f>
        <v>5.0152527083798892E-7</v>
      </c>
      <c r="Y471" s="40">
        <f>($F471*(1-('Exposure Inputs'!$C$17)/100)*'Exposure Inputs'!$E$7*'Exposure Inputs'!$E$12*'Exposure Inputs'!$C$15*H471)/('Exposure Inputs'!$E$8*'Exposure Inputs'!$C$14*'Exposure Inputs'!$C$16)</f>
        <v>3.2149055822948009E-8</v>
      </c>
      <c r="Z471" s="40">
        <f>($F471*(1-('Exposure Inputs'!$C$17)/100)*'Exposure Inputs'!$E$12*'Exposure Inputs'!$C$15*H471)/('Exposure Inputs'!$C$14*'Exposure Inputs'!$C$16)</f>
        <v>5.2795238461538469E-6</v>
      </c>
      <c r="AA471" s="40">
        <f>'Exposure Inputs'!$E$60/W471</f>
        <v>1627170.2049942992</v>
      </c>
      <c r="AB471" s="40">
        <f>'Exposure Inputs'!$E$61/X471</f>
        <v>1036837.0852602144</v>
      </c>
      <c r="AC471" s="40">
        <f>($G471*(1-('Exposure Inputs'!$C$17/100))*'Exposure Inputs'!$F$6*'Exposure Inputs'!$C$15)/('Exposure Inputs'!$F$8*'Exposure Inputs'!$F$11)</f>
        <v>7.7639724888711055E-6</v>
      </c>
      <c r="AD471" s="40">
        <f>($F471*(1-('Exposure Inputs'!$C$17)/100)*'Exposure Inputs'!$F$7*'Exposure Inputs'!$F$12*'Exposure Inputs'!$C$15*H471)/('Exposure Inputs'!$F$8*'Exposure Inputs'!$F$13*'Exposure Inputs'!$C$16)</f>
        <v>4.5675317218309869E-7</v>
      </c>
      <c r="AE471" s="40">
        <f>($F471*(1-('Exposure Inputs'!$C$17)/100)*'Exposure Inputs'!$F$7*'Exposure Inputs'!$F$12*'Exposure Inputs'!$C$15*H471)/('Exposure Inputs'!$F$8*'Exposure Inputs'!$C$14*'Exposure Inputs'!$C$16)</f>
        <v>2.9279049498916587E-8</v>
      </c>
      <c r="AF471" s="40">
        <f>($F471*(1-('Exposure Inputs'!$C$17)/100)*'Exposure Inputs'!$F$12*'Exposure Inputs'!$C$15*H471)/('Exposure Inputs'!$C$14*'Exposure Inputs'!$C$16)</f>
        <v>5.2795238461538469E-6</v>
      </c>
      <c r="AG471" s="40">
        <f>'Exposure Inputs'!$E$60/AC471</f>
        <v>1622880.5573513901</v>
      </c>
      <c r="AH471" s="40">
        <f>'Exposure Inputs'!$E$61/AD471</f>
        <v>1138470.4730447882</v>
      </c>
      <c r="AI471" s="40">
        <f>($G471*(1-('Exposure Inputs'!$C$17/100))*'Exposure Inputs'!$G$6*'Exposure Inputs'!$C$15)/('Exposure Inputs'!$G$8*'Exposure Inputs'!$G$11)</f>
        <v>9.906642448880024E-6</v>
      </c>
      <c r="AJ471" s="40">
        <f>($F471*(1-('Exposure Inputs'!$C$17)/100)*'Exposure Inputs'!$G$7*'Exposure Inputs'!$G$12*'Exposure Inputs'!$C$15*H471)/('Exposure Inputs'!$G$8*'Exposure Inputs'!$G$13*'Exposure Inputs'!$C$16)</f>
        <v>7.6144679773584913E-7</v>
      </c>
      <c r="AK471" s="40">
        <f>($F471*(1-('Exposure Inputs'!$C$17)/100)*'Exposure Inputs'!$G$7*'Exposure Inputs'!$G$12*'Exposure Inputs'!$C$15*H471)/('Exposure Inputs'!$G$8*'Exposure Inputs'!$C$14*'Exposure Inputs'!$C$16)</f>
        <v>4.8810692162554431E-8</v>
      </c>
      <c r="AL471" s="40">
        <f>($F471*(1-('Exposure Inputs'!$C$17)/100)*'Exposure Inputs'!$G$12*'Exposure Inputs'!$C$15*H471)/('Exposure Inputs'!$C$14*'Exposure Inputs'!$C$16)</f>
        <v>5.2795238461538469E-6</v>
      </c>
      <c r="AM471" s="40">
        <f>'Exposure Inputs'!$E$60/AI471</f>
        <v>1271873.9032944979</v>
      </c>
      <c r="AN471" s="40">
        <f>'Exposure Inputs'!$E$61/AJ471</f>
        <v>682910.48244764097</v>
      </c>
      <c r="AO471" s="40">
        <f>($G471*(1-('Exposure Inputs'!$C$17/100))*'Exposure Inputs'!$H$6*'Exposure Inputs'!$C$15)/('Exposure Inputs'!$H$8*'Exposure Inputs'!$H$11)</f>
        <v>1.2573671827701453E-5</v>
      </c>
      <c r="AP471" s="40">
        <f>($F471*(1-('Exposure Inputs'!$C$17)/100)*'Exposure Inputs'!$H$7*'Exposure Inputs'!$H$12*'Exposure Inputs'!$C$15*H471)/('Exposure Inputs'!$H$8*'Exposure Inputs'!$H$13*'Exposure Inputs'!$C$16)</f>
        <v>9.9137725555555549E-7</v>
      </c>
      <c r="AQ471" s="40">
        <f>($F471*(1-('Exposure Inputs'!$C$17)/100)*'Exposure Inputs'!$H$7*'Exposure Inputs'!$H$12*'Exposure Inputs'!$C$15*H471)/('Exposure Inputs'!$H$8*'Exposure Inputs'!$C$14*'Exposure Inputs'!$C$16)</f>
        <v>6.3549824074074057E-8</v>
      </c>
      <c r="AR471" s="40">
        <f>($F471*(1-('Exposure Inputs'!$C$17)/100)*'Exposure Inputs'!$H$12*'Exposure Inputs'!$C$15*H471)/('Exposure Inputs'!$C$14*'Exposure Inputs'!$C$16)</f>
        <v>5.2795238461538469E-6</v>
      </c>
      <c r="AS471" s="40">
        <f>'Exposure Inputs'!$E$60/AO471</f>
        <v>1002093.9127932814</v>
      </c>
      <c r="AT471" s="40">
        <f>'Exposure Inputs'!$E$61/AP471</f>
        <v>524522.82628634491</v>
      </c>
    </row>
    <row r="472" spans="1:46" s="35" customFormat="1">
      <c r="A472" s="47">
        <v>2023</v>
      </c>
      <c r="B472" s="48">
        <v>110010059649</v>
      </c>
      <c r="C472" s="48" t="s">
        <v>399</v>
      </c>
      <c r="D472" s="48" t="s">
        <v>287</v>
      </c>
      <c r="E472" s="48" t="s">
        <v>400</v>
      </c>
      <c r="F472" s="48">
        <v>7.0680345000000006E-2</v>
      </c>
      <c r="G472" s="48">
        <v>0.214907847107283</v>
      </c>
      <c r="H472" s="48">
        <v>365</v>
      </c>
      <c r="I472" s="40">
        <f t="shared" si="8"/>
        <v>1.9763339036671155E-8</v>
      </c>
      <c r="J472" s="40">
        <f>($G472*(1-('Exposure Inputs'!$C$17/100))*'Exposure Inputs'!$C$6*1*'Exposure Inputs'!$C$15)/('Exposure Inputs'!$C$8*'Exposure Inputs'!$C$11)</f>
        <v>8.6483913340837641E-6</v>
      </c>
      <c r="K472" s="40">
        <f>($F472*(1-('Exposure Inputs'!$C$17)/100)*'Exposure Inputs'!$C$7*'Exposure Inputs'!$C$12*'Exposure Inputs'!$C$15*H472)/('Exposure Inputs'!$C$8*'Exposure Inputs'!$C$13*'Exposure Inputs'!$C$16)</f>
        <v>7.7714279333552643E-7</v>
      </c>
      <c r="L472" s="40">
        <f>($F472*(1-('Exposure Inputs'!$C$17)/100)*'Exposure Inputs'!$C$7*'Exposure Inputs'!$C$12*'Exposure Inputs'!$C$15*H472)/('Exposure Inputs'!$C$8*'Exposure Inputs'!$C$14*'Exposure Inputs'!$C$16)</f>
        <v>5.6791204128365392E-7</v>
      </c>
      <c r="M472" s="40">
        <f>($F472*(1-('Exposure Inputs'!$C$17)/100)*'Exposure Inputs'!$C$12*'Exposure Inputs'!$C$15*H472)/('Exposure Inputs'!$C$14*'Exposure Inputs'!$C$16)</f>
        <v>5.1651021346153852E-5</v>
      </c>
      <c r="N472" s="40">
        <f>'Exposure Inputs'!$E$60/$J472</f>
        <v>1456918.3462296322</v>
      </c>
      <c r="O472" s="40">
        <f>'Exposure Inputs'!$E$61/$K472</f>
        <v>669117.70199674659</v>
      </c>
      <c r="P472" s="40">
        <f>L472*'Exposure Inputs'!$E$63</f>
        <v>1.9763339036671155E-8</v>
      </c>
      <c r="Q472" s="40">
        <f>($G472*(1-('Exposure Inputs'!$C$17/100))*'Exposure Inputs'!$D$6*1*'Exposure Inputs'!$C$15)/('Exposure Inputs'!$D$8*'Exposure Inputs'!$D$11)</f>
        <v>3.0343159008594259E-5</v>
      </c>
      <c r="R472" s="40">
        <f>($F472*(1-('Exposure Inputs'!$C$17)/100)*'Exposure Inputs'!$D$7*'Exposure Inputs'!$D$12*'Exposure Inputs'!$C$15*H472)/('Exposure Inputs'!$D$8*'Exposure Inputs'!$D$13*'Exposure Inputs'!$C$16)</f>
        <v>1.9850650085106384E-6</v>
      </c>
      <c r="S472" s="40">
        <f>($F472*(1-('Exposure Inputs'!$C$17)/100)*'Exposure Inputs'!$D$7*'Exposure Inputs'!$D$12*'Exposure Inputs'!$C$15*H472)/('Exposure Inputs'!$D$8*'Exposure Inputs'!$C$14*'Exposure Inputs'!$C$16)</f>
        <v>2.5449551391162031E-8</v>
      </c>
      <c r="T472" s="40">
        <f>($F472*(1-('Exposure Inputs'!$C$17)/100)*'Exposure Inputs'!$D$12*'Exposure Inputs'!$C$15*H472)/('Exposure Inputs'!$C$14*'Exposure Inputs'!$C$16)</f>
        <v>9.0615826923076939E-7</v>
      </c>
      <c r="U472" s="40">
        <f>'Exposure Inputs'!$E$60/Q472</f>
        <v>415250.10617487889</v>
      </c>
      <c r="V472" s="40">
        <f>'Exposure Inputs'!$E$61/R472</f>
        <v>261956.15648383598</v>
      </c>
      <c r="W472" s="40">
        <f>($G472*(1-('Exposure Inputs'!$C$17/100))*'Exposure Inputs'!$E$6*'Exposure Inputs'!$C$15)/('Exposure Inputs'!$E$8*'Exposure Inputs'!$E$11)</f>
        <v>6.6453348253564892E-6</v>
      </c>
      <c r="X472" s="40">
        <f>($F472*(1-('Exposure Inputs'!$C$17)/100)*'Exposure Inputs'!$E$7*'Exposure Inputs'!$E$12*'Exposure Inputs'!$C$15*H472)/('Exposure Inputs'!$E$8*'Exposure Inputs'!$E$13*'Exposure Inputs'!$C$16)</f>
        <v>4.3039986620111737E-7</v>
      </c>
      <c r="Y472" s="40">
        <f>($F472*(1-('Exposure Inputs'!$C$17)/100)*'Exposure Inputs'!$E$7*'Exposure Inputs'!$E$12*'Exposure Inputs'!$C$15*H472)/('Exposure Inputs'!$E$8*'Exposure Inputs'!$C$14*'Exposure Inputs'!$C$16)</f>
        <v>2.7589735012892142E-8</v>
      </c>
      <c r="Z472" s="40">
        <f>($F472*(1-('Exposure Inputs'!$C$17)/100)*'Exposure Inputs'!$E$12*'Exposure Inputs'!$C$15*H472)/('Exposure Inputs'!$C$14*'Exposure Inputs'!$C$16)</f>
        <v>4.5307913461538462E-6</v>
      </c>
      <c r="AA472" s="40">
        <f>'Exposure Inputs'!$E$60/W472</f>
        <v>1896066.9900216912</v>
      </c>
      <c r="AB472" s="40">
        <f>'Exposure Inputs'!$E$61/X472</f>
        <v>1208178.814249478</v>
      </c>
      <c r="AC472" s="40">
        <f>($G472*(1-('Exposure Inputs'!$C$17/100))*'Exposure Inputs'!$F$6*'Exposure Inputs'!$C$15)/('Exposure Inputs'!$F$8*'Exposure Inputs'!$F$11)</f>
        <v>6.6628999780972782E-6</v>
      </c>
      <c r="AD472" s="40">
        <f>($F472*(1-('Exposure Inputs'!$C$17)/100)*'Exposure Inputs'!$F$7*'Exposure Inputs'!$F$12*'Exposure Inputs'!$C$15*H472)/('Exposure Inputs'!$F$8*'Exposure Inputs'!$F$13*'Exposure Inputs'!$C$16)</f>
        <v>3.9197726540492958E-7</v>
      </c>
      <c r="AE472" s="40">
        <f>($F472*(1-('Exposure Inputs'!$C$17)/100)*'Exposure Inputs'!$F$7*'Exposure Inputs'!$F$12*'Exposure Inputs'!$C$15*H472)/('Exposure Inputs'!$F$8*'Exposure Inputs'!$C$14*'Exposure Inputs'!$C$16)</f>
        <v>2.5126747782367282E-8</v>
      </c>
      <c r="AF472" s="40">
        <f>($F472*(1-('Exposure Inputs'!$C$17)/100)*'Exposure Inputs'!$F$12*'Exposure Inputs'!$C$15*H472)/('Exposure Inputs'!$C$14*'Exposure Inputs'!$C$16)</f>
        <v>4.5307913461538462E-6</v>
      </c>
      <c r="AG472" s="40">
        <f>'Exposure Inputs'!$E$60/AC472</f>
        <v>1891068.4598927712</v>
      </c>
      <c r="AH472" s="40">
        <f>'Exposure Inputs'!$E$61/AD472</f>
        <v>1326607.5507282733</v>
      </c>
      <c r="AI472" s="40">
        <f>($G472*(1-('Exposure Inputs'!$C$17/100))*'Exposure Inputs'!$G$6*'Exposure Inputs'!$C$15)/('Exposure Inputs'!$G$8*'Exposure Inputs'!$G$11)</f>
        <v>8.5017003666969193E-6</v>
      </c>
      <c r="AJ472" s="40">
        <f>($F472*(1-('Exposure Inputs'!$C$17)/100)*'Exposure Inputs'!$G$7*'Exposure Inputs'!$G$12*'Exposure Inputs'!$C$15*H472)/('Exposure Inputs'!$G$8*'Exposure Inputs'!$G$13*'Exposure Inputs'!$C$16)</f>
        <v>6.5345979339622636E-7</v>
      </c>
      <c r="AK472" s="40">
        <f>($F472*(1-('Exposure Inputs'!$C$17)/100)*'Exposure Inputs'!$G$7*'Exposure Inputs'!$G$12*'Exposure Inputs'!$C$15*H472)/('Exposure Inputs'!$G$8*'Exposure Inputs'!$C$14*'Exposure Inputs'!$C$16)</f>
        <v>4.1888448294629897E-8</v>
      </c>
      <c r="AL472" s="40">
        <f>($F472*(1-('Exposure Inputs'!$C$17)/100)*'Exposure Inputs'!$G$12*'Exposure Inputs'!$C$15*H472)/('Exposure Inputs'!$C$14*'Exposure Inputs'!$C$16)</f>
        <v>4.5307913461538462E-6</v>
      </c>
      <c r="AM472" s="40">
        <f>'Exposure Inputs'!$E$60/AI472</f>
        <v>1482056.4659461589</v>
      </c>
      <c r="AN472" s="40">
        <f>'Exposure Inputs'!$E$61/AJ472</f>
        <v>795764.33815063688</v>
      </c>
      <c r="AO472" s="40">
        <f>($G472*(1-('Exposure Inputs'!$C$17/100))*'Exposure Inputs'!$H$6*'Exposure Inputs'!$C$15)/('Exposure Inputs'!$H$8*'Exposure Inputs'!$H$11)</f>
        <v>1.0790496471423702E-5</v>
      </c>
      <c r="AP472" s="40">
        <f>($F472*(1-('Exposure Inputs'!$C$17)/100)*'Exposure Inputs'!$H$7*'Exposure Inputs'!$H$12*'Exposure Inputs'!$C$15*H472)/('Exposure Inputs'!$H$8*'Exposure Inputs'!$H$13*'Exposure Inputs'!$C$16)</f>
        <v>8.5078193055555553E-7</v>
      </c>
      <c r="AQ472" s="40">
        <f>($F472*(1-('Exposure Inputs'!$C$17)/100)*'Exposure Inputs'!$H$7*'Exposure Inputs'!$H$12*'Exposure Inputs'!$C$15*H472)/('Exposure Inputs'!$H$8*'Exposure Inputs'!$C$14*'Exposure Inputs'!$C$16)</f>
        <v>5.4537303240740734E-8</v>
      </c>
      <c r="AR472" s="40">
        <f>($F472*(1-('Exposure Inputs'!$C$17)/100)*'Exposure Inputs'!$H$12*'Exposure Inputs'!$C$15*H472)/('Exposure Inputs'!$C$14*'Exposure Inputs'!$C$16)</f>
        <v>4.5307913461538462E-6</v>
      </c>
      <c r="AS472" s="40">
        <f>'Exposure Inputs'!$E$60/AO472</f>
        <v>1167694.186580606</v>
      </c>
      <c r="AT472" s="40">
        <f>'Exposure Inputs'!$E$61/AP472</f>
        <v>611202.44956359512</v>
      </c>
    </row>
    <row r="473" spans="1:46" s="35" customFormat="1">
      <c r="A473" s="47">
        <v>2019</v>
      </c>
      <c r="B473" s="48">
        <v>110009547222</v>
      </c>
      <c r="C473" s="48" t="s">
        <v>401</v>
      </c>
      <c r="D473" s="48" t="s">
        <v>287</v>
      </c>
      <c r="E473" s="48" t="s">
        <v>402</v>
      </c>
      <c r="F473" s="48">
        <v>0.24423457210881599</v>
      </c>
      <c r="G473" s="48">
        <v>0.24423457210881599</v>
      </c>
      <c r="H473" s="48">
        <v>365</v>
      </c>
      <c r="I473" s="40">
        <f t="shared" si="8"/>
        <v>6.8291837752954352E-8</v>
      </c>
      <c r="J473" s="40">
        <f>($G473*(1-('Exposure Inputs'!$C$17/100))*'Exposure Inputs'!$C$6*1*'Exposure Inputs'!$C$15)/('Exposure Inputs'!$C$8*'Exposure Inputs'!$C$11)</f>
        <v>9.8285669199184837E-6</v>
      </c>
      <c r="K473" s="40">
        <f>($F473*(1-('Exposure Inputs'!$C$17)/100)*'Exposure Inputs'!$C$7*'Exposure Inputs'!$C$12*'Exposure Inputs'!$C$15*H473)/('Exposure Inputs'!$C$8*'Exposure Inputs'!$C$13*'Exposure Inputs'!$C$16)</f>
        <v>2.6854019685069773E-6</v>
      </c>
      <c r="L473" s="40">
        <f>($F473*(1-('Exposure Inputs'!$C$17)/100)*'Exposure Inputs'!$C$7*'Exposure Inputs'!$C$12*'Exposure Inputs'!$C$15*H473)/('Exposure Inputs'!$C$8*'Exposure Inputs'!$C$14*'Exposure Inputs'!$C$16)</f>
        <v>1.9624091308320218E-6</v>
      </c>
      <c r="M473" s="40">
        <f>($F473*(1-('Exposure Inputs'!$C$17)/100)*'Exposure Inputs'!$C$12*'Exposure Inputs'!$C$15*H473)/('Exposure Inputs'!$C$14*'Exposure Inputs'!$C$16)</f>
        <v>1.7847911038721168E-4</v>
      </c>
      <c r="N473" s="40">
        <f>'Exposure Inputs'!$E$60/$J473</f>
        <v>1281977.3322665133</v>
      </c>
      <c r="O473" s="40">
        <f>'Exposure Inputs'!$E$61/$K473</f>
        <v>193639.53929366791</v>
      </c>
      <c r="P473" s="40">
        <f>L473*'Exposure Inputs'!$E$63</f>
        <v>6.8291837752954352E-8</v>
      </c>
      <c r="Q473" s="40">
        <f>($G473*(1-('Exposure Inputs'!$C$17/100))*'Exposure Inputs'!$D$6*1*'Exposure Inputs'!$C$15)/('Exposure Inputs'!$D$8*'Exposure Inputs'!$D$11)</f>
        <v>3.4483842989661774E-5</v>
      </c>
      <c r="R473" s="40">
        <f>($F473*(1-('Exposure Inputs'!$C$17)/100)*'Exposure Inputs'!$D$7*'Exposure Inputs'!$D$12*'Exposure Inputs'!$C$15*H473)/('Exposure Inputs'!$D$8*'Exposure Inputs'!$D$13*'Exposure Inputs'!$C$16)</f>
        <v>6.8593539400773859E-6</v>
      </c>
      <c r="S473" s="40">
        <f>($F473*(1-('Exposure Inputs'!$C$17)/100)*'Exposure Inputs'!$D$7*'Exposure Inputs'!$D$12*'Exposure Inputs'!$C$15*H473)/('Exposure Inputs'!$D$8*'Exposure Inputs'!$C$14*'Exposure Inputs'!$C$16)</f>
        <v>8.7940435129197256E-8</v>
      </c>
      <c r="T473" s="40">
        <f>($F473*(1-('Exposure Inputs'!$C$17)/100)*'Exposure Inputs'!$D$12*'Exposure Inputs'!$C$15*H473)/('Exposure Inputs'!$C$14*'Exposure Inputs'!$C$16)</f>
        <v>3.1312124629335386E-6</v>
      </c>
      <c r="U473" s="40">
        <f>'Exposure Inputs'!$E$60/Q473</f>
        <v>365388.50973708089</v>
      </c>
      <c r="V473" s="40">
        <f>'Exposure Inputs'!$E$61/R473</f>
        <v>75808.888787875185</v>
      </c>
      <c r="W473" s="40">
        <f>($G473*(1-('Exposure Inputs'!$C$17/100))*'Exposure Inputs'!$E$6*'Exposure Inputs'!$C$15)/('Exposure Inputs'!$E$8*'Exposure Inputs'!$E$11)</f>
        <v>7.5521695900686972E-6</v>
      </c>
      <c r="X473" s="40">
        <f>($F473*(1-('Exposure Inputs'!$C$17)/100)*'Exposure Inputs'!$E$7*'Exposure Inputs'!$E$12*'Exposure Inputs'!$C$15*H473)/('Exposure Inputs'!$E$8*'Exposure Inputs'!$E$13*'Exposure Inputs'!$C$16)</f>
        <v>1.4872384558581536E-6</v>
      </c>
      <c r="Y473" s="40">
        <f>($F473*(1-('Exposure Inputs'!$C$17)/100)*'Exposure Inputs'!$E$7*'Exposure Inputs'!$E$12*'Exposure Inputs'!$C$15*H473)/('Exposure Inputs'!$E$8*'Exposure Inputs'!$C$14*'Exposure Inputs'!$C$16)</f>
        <v>9.5335798452445755E-8</v>
      </c>
      <c r="Z473" s="40">
        <f>($F473*(1-('Exposure Inputs'!$C$17)/100)*'Exposure Inputs'!$E$12*'Exposure Inputs'!$C$15*H473)/('Exposure Inputs'!$C$14*'Exposure Inputs'!$C$16)</f>
        <v>1.5656062314667692E-5</v>
      </c>
      <c r="AA473" s="40">
        <f>'Exposure Inputs'!$E$60/W473</f>
        <v>1668394.7373969639</v>
      </c>
      <c r="AB473" s="40">
        <f>'Exposure Inputs'!$E$61/X473</f>
        <v>349641.30866287614</v>
      </c>
      <c r="AC473" s="40">
        <f>($G473*(1-('Exposure Inputs'!$C$17/100))*'Exposure Inputs'!$F$6*'Exposure Inputs'!$C$15)/('Exposure Inputs'!$F$8*'Exposure Inputs'!$F$11)</f>
        <v>7.5721317162610032E-6</v>
      </c>
      <c r="AD473" s="40">
        <f>($F473*(1-('Exposure Inputs'!$C$17)/100)*'Exposure Inputs'!$F$7*'Exposure Inputs'!$F$12*'Exposure Inputs'!$C$15*H473)/('Exposure Inputs'!$F$8*'Exposure Inputs'!$F$13*'Exposure Inputs'!$C$16)</f>
        <v>1.3544698981386804E-6</v>
      </c>
      <c r="AE473" s="40">
        <f>($F473*(1-('Exposure Inputs'!$C$17)/100)*'Exposure Inputs'!$F$7*'Exposure Inputs'!$F$12*'Exposure Inputs'!$C$15*H473)/('Exposure Inputs'!$F$8*'Exposure Inputs'!$C$14*'Exposure Inputs'!$C$16)</f>
        <v>8.6824993470428241E-8</v>
      </c>
      <c r="AF473" s="40">
        <f>($F473*(1-('Exposure Inputs'!$C$17)/100)*'Exposure Inputs'!$F$12*'Exposure Inputs'!$C$15*H473)/('Exposure Inputs'!$C$14*'Exposure Inputs'!$C$16)</f>
        <v>1.5656062314667692E-5</v>
      </c>
      <c r="AG473" s="40">
        <f>'Exposure Inputs'!$E$60/AC473</f>
        <v>1663996.4110689925</v>
      </c>
      <c r="AH473" s="40">
        <f>'Exposure Inputs'!$E$61/AD473</f>
        <v>383914.03213507123</v>
      </c>
      <c r="AI473" s="40">
        <f>($G473*(1-('Exposure Inputs'!$C$17/100))*'Exposure Inputs'!$G$6*'Exposure Inputs'!$C$15)/('Exposure Inputs'!$G$8*'Exposure Inputs'!$G$11)</f>
        <v>9.6618582299651099E-6</v>
      </c>
      <c r="AJ473" s="40">
        <f>($F473*(1-('Exposure Inputs'!$C$17)/100)*'Exposure Inputs'!$G$7*'Exposure Inputs'!$G$12*'Exposure Inputs'!$C$15*H473)/('Exposure Inputs'!$G$8*'Exposure Inputs'!$G$13*'Exposure Inputs'!$C$16)</f>
        <v>2.2580177421381096E-6</v>
      </c>
      <c r="AK473" s="40">
        <f>($F473*(1-('Exposure Inputs'!$C$17)/100)*'Exposure Inputs'!$G$7*'Exposure Inputs'!$G$12*'Exposure Inputs'!$C$15*H473)/('Exposure Inputs'!$G$8*'Exposure Inputs'!$C$14*'Exposure Inputs'!$C$16)</f>
        <v>1.4474472706013524E-7</v>
      </c>
      <c r="AL473" s="40">
        <f>($F473*(1-('Exposure Inputs'!$C$17)/100)*'Exposure Inputs'!$G$12*'Exposure Inputs'!$C$15*H473)/('Exposure Inputs'!$C$14*'Exposure Inputs'!$C$16)</f>
        <v>1.5656062314667692E-5</v>
      </c>
      <c r="AM473" s="40">
        <f>'Exposure Inputs'!$E$60/AI473</f>
        <v>1304096.9656253692</v>
      </c>
      <c r="AN473" s="40">
        <f>'Exposure Inputs'!$E$61/AJ473</f>
        <v>230290.48456794396</v>
      </c>
      <c r="AO473" s="40">
        <f>($G473*(1-('Exposure Inputs'!$C$17/100))*'Exposure Inputs'!$H$6*'Exposure Inputs'!$C$15)/('Exposure Inputs'!$H$8*'Exposure Inputs'!$H$11)</f>
        <v>1.2262987713167341E-5</v>
      </c>
      <c r="AP473" s="40">
        <f>($F473*(1-('Exposure Inputs'!$C$17)/100)*'Exposure Inputs'!$H$7*'Exposure Inputs'!$H$12*'Exposure Inputs'!$C$15*H473)/('Exposure Inputs'!$H$8*'Exposure Inputs'!$H$13*'Exposure Inputs'!$C$16)</f>
        <v>2.9398605901987105E-6</v>
      </c>
      <c r="AQ473" s="40">
        <f>($F473*(1-('Exposure Inputs'!$C$17)/100)*'Exposure Inputs'!$H$7*'Exposure Inputs'!$H$12*'Exposure Inputs'!$C$15*H473)/('Exposure Inputs'!$H$8*'Exposure Inputs'!$C$14*'Exposure Inputs'!$C$16)</f>
        <v>1.8845260193581479E-7</v>
      </c>
      <c r="AR473" s="40">
        <f>($F473*(1-('Exposure Inputs'!$C$17)/100)*'Exposure Inputs'!$H$12*'Exposure Inputs'!$C$15*H473)/('Exposure Inputs'!$C$14*'Exposure Inputs'!$C$16)</f>
        <v>1.5656062314667692E-5</v>
      </c>
      <c r="AS473" s="40">
        <f>'Exposure Inputs'!$E$60/AO473</f>
        <v>1027482.0700073598</v>
      </c>
      <c r="AT473" s="40">
        <f>'Exposure Inputs'!$E$61/AP473</f>
        <v>176879.13560719296</v>
      </c>
    </row>
    <row r="474" spans="1:46" s="35" customFormat="1">
      <c r="A474" s="47">
        <v>2020</v>
      </c>
      <c r="B474" s="48">
        <v>110000557013</v>
      </c>
      <c r="C474" s="48" t="s">
        <v>403</v>
      </c>
      <c r="D474" s="48" t="s">
        <v>287</v>
      </c>
      <c r="E474" s="48" t="s">
        <v>404</v>
      </c>
      <c r="F474" s="48">
        <v>0.60226090073701499</v>
      </c>
      <c r="G474" s="48">
        <v>0.60226090073701499</v>
      </c>
      <c r="H474" s="48">
        <v>365</v>
      </c>
      <c r="I474" s="40">
        <f t="shared" si="8"/>
        <v>1.6840164503719638E-7</v>
      </c>
      <c r="J474" s="40">
        <f>($G474*(1-('Exposure Inputs'!$C$17/100))*'Exposure Inputs'!$C$6*1*'Exposure Inputs'!$C$15)/('Exposure Inputs'!$C$8*'Exposure Inputs'!$C$11)</f>
        <v>2.4236378638102178E-5</v>
      </c>
      <c r="K474" s="40">
        <f>($F474*(1-('Exposure Inputs'!$C$17)/100)*'Exposure Inputs'!$C$7*'Exposure Inputs'!$C$12*'Exposure Inputs'!$C$15*H474)/('Exposure Inputs'!$C$8*'Exposure Inputs'!$C$13*'Exposure Inputs'!$C$16)</f>
        <v>6.6219642634106263E-6</v>
      </c>
      <c r="L474" s="40">
        <f>($F474*(1-('Exposure Inputs'!$C$17)/100)*'Exposure Inputs'!$C$7*'Exposure Inputs'!$C$12*'Exposure Inputs'!$C$15*H474)/('Exposure Inputs'!$C$8*'Exposure Inputs'!$C$14*'Exposure Inputs'!$C$16)</f>
        <v>4.8391277309539196E-6</v>
      </c>
      <c r="M474" s="40">
        <f>($F474*(1-('Exposure Inputs'!$C$17)/100)*'Exposure Inputs'!$C$12*'Exposure Inputs'!$C$15*H474)/('Exposure Inputs'!$C$14*'Exposure Inputs'!$C$16)</f>
        <v>4.4011373515397248E-4</v>
      </c>
      <c r="N474" s="40">
        <f>'Exposure Inputs'!$E$60/$J474</f>
        <v>519879.64819923439</v>
      </c>
      <c r="O474" s="40">
        <f>'Exposure Inputs'!$E$61/$K474</f>
        <v>78526.548817733317</v>
      </c>
      <c r="P474" s="40">
        <f>L474*'Exposure Inputs'!$E$63</f>
        <v>1.6840164503719638E-7</v>
      </c>
      <c r="Q474" s="40">
        <f>($G474*(1-('Exposure Inputs'!$C$17/100))*'Exposure Inputs'!$D$6*1*'Exposure Inputs'!$C$15)/('Exposure Inputs'!$D$8*'Exposure Inputs'!$D$11)</f>
        <v>8.5034113559379401E-5</v>
      </c>
      <c r="R474" s="40">
        <f>($F474*(1-('Exposure Inputs'!$C$17)/100)*'Exposure Inputs'!$D$7*'Exposure Inputs'!$D$12*'Exposure Inputs'!$C$15*H474)/('Exposure Inputs'!$D$8*'Exposure Inputs'!$D$13*'Exposure Inputs'!$C$16)</f>
        <v>1.6914561467507657E-5</v>
      </c>
      <c r="S474" s="40">
        <f>($F474*(1-('Exposure Inputs'!$C$17)/100)*'Exposure Inputs'!$D$7*'Exposure Inputs'!$D$12*'Exposure Inputs'!$C$15*H474)/('Exposure Inputs'!$D$8*'Exposure Inputs'!$C$14*'Exposure Inputs'!$C$16)</f>
        <v>2.1685335214753402E-7</v>
      </c>
      <c r="T474" s="40">
        <f>($F474*(1-('Exposure Inputs'!$C$17)/100)*'Exposure Inputs'!$D$12*'Exposure Inputs'!$C$15*H474)/('Exposure Inputs'!$C$14*'Exposure Inputs'!$C$16)</f>
        <v>7.7212935991925004E-6</v>
      </c>
      <c r="U474" s="40">
        <f>'Exposure Inputs'!$E$60/Q474</f>
        <v>148175.82582549541</v>
      </c>
      <c r="V474" s="40">
        <f>'Exposure Inputs'!$E$61/R474</f>
        <v>30742.742045006828</v>
      </c>
      <c r="W474" s="40">
        <f>($G474*(1-('Exposure Inputs'!$C$17/100))*'Exposure Inputs'!$E$6*'Exposure Inputs'!$C$15)/('Exposure Inputs'!$E$8*'Exposure Inputs'!$E$11)</f>
        <v>1.8622983718320546E-5</v>
      </c>
      <c r="X474" s="40">
        <f>($F474*(1-('Exposure Inputs'!$C$17)/100)*'Exposure Inputs'!$E$7*'Exposure Inputs'!$E$12*'Exposure Inputs'!$C$15*H474)/('Exposure Inputs'!$E$8*'Exposure Inputs'!$E$13*'Exposure Inputs'!$C$16)</f>
        <v>3.6673987810242818E-6</v>
      </c>
      <c r="Y474" s="40">
        <f>($F474*(1-('Exposure Inputs'!$C$17)/100)*'Exposure Inputs'!$E$7*'Exposure Inputs'!$E$12*'Exposure Inputs'!$C$15*H474)/('Exposure Inputs'!$E$8*'Exposure Inputs'!$C$14*'Exposure Inputs'!$C$16)</f>
        <v>2.3508966545027451E-7</v>
      </c>
      <c r="Z474" s="40">
        <f>($F474*(1-('Exposure Inputs'!$C$17)/100)*'Exposure Inputs'!$E$12*'Exposure Inputs'!$C$15*H474)/('Exposure Inputs'!$C$14*'Exposure Inputs'!$C$16)</f>
        <v>3.8606467995962502E-5</v>
      </c>
      <c r="AA474" s="40">
        <f>'Exposure Inputs'!$E$60/W474</f>
        <v>676583.31181402598</v>
      </c>
      <c r="AB474" s="40">
        <f>'Exposure Inputs'!$E$61/X474</f>
        <v>141789.87098173361</v>
      </c>
      <c r="AC474" s="40">
        <f>($G474*(1-('Exposure Inputs'!$C$17/100))*'Exposure Inputs'!$F$6*'Exposure Inputs'!$C$15)/('Exposure Inputs'!$F$8*'Exposure Inputs'!$F$11)</f>
        <v>1.8672208559821889E-5</v>
      </c>
      <c r="AD474" s="40">
        <f>($F474*(1-('Exposure Inputs'!$C$17)/100)*'Exposure Inputs'!$F$7*'Exposure Inputs'!$F$12*'Exposure Inputs'!$C$15*H474)/('Exposure Inputs'!$F$8*'Exposure Inputs'!$F$13*'Exposure Inputs'!$C$16)</f>
        <v>3.3400032347211222E-6</v>
      </c>
      <c r="AE474" s="40">
        <f>($F474*(1-('Exposure Inputs'!$C$17)/100)*'Exposure Inputs'!$F$7*'Exposure Inputs'!$F$12*'Exposure Inputs'!$C$15*H474)/('Exposure Inputs'!$F$8*'Exposure Inputs'!$C$14*'Exposure Inputs'!$C$16)</f>
        <v>2.1410277145648221E-7</v>
      </c>
      <c r="AF474" s="40">
        <f>($F474*(1-('Exposure Inputs'!$C$17)/100)*'Exposure Inputs'!$F$12*'Exposure Inputs'!$C$15*H474)/('Exposure Inputs'!$C$14*'Exposure Inputs'!$C$16)</f>
        <v>3.8606467995962502E-5</v>
      </c>
      <c r="AG474" s="40">
        <f>'Exposure Inputs'!$E$60/AC474</f>
        <v>674799.66066318343</v>
      </c>
      <c r="AH474" s="40">
        <f>'Exposure Inputs'!$E$61/AD474</f>
        <v>155688.47197341654</v>
      </c>
      <c r="AI474" s="40">
        <f>($G474*(1-('Exposure Inputs'!$C$17/100))*'Exposure Inputs'!$G$6*'Exposure Inputs'!$C$15)/('Exposure Inputs'!$G$8*'Exposure Inputs'!$G$11)</f>
        <v>2.3825289720980029E-5</v>
      </c>
      <c r="AJ474" s="40">
        <f>($F474*(1-('Exposure Inputs'!$C$17)/100)*'Exposure Inputs'!$G$7*'Exposure Inputs'!$G$12*'Exposure Inputs'!$C$15*H474)/('Exposure Inputs'!$G$8*'Exposure Inputs'!$G$13*'Exposure Inputs'!$C$16)</f>
        <v>5.5680724785120259E-6</v>
      </c>
      <c r="AK474" s="40">
        <f>($F474*(1-('Exposure Inputs'!$C$17)/100)*'Exposure Inputs'!$G$7*'Exposure Inputs'!$G$12*'Exposure Inputs'!$C$15*H474)/('Exposure Inputs'!$G$8*'Exposure Inputs'!$C$14*'Exposure Inputs'!$C$16)</f>
        <v>3.5692772298154009E-7</v>
      </c>
      <c r="AL474" s="40">
        <f>($F474*(1-('Exposure Inputs'!$C$17)/100)*'Exposure Inputs'!$G$12*'Exposure Inputs'!$C$15*H474)/('Exposure Inputs'!$C$14*'Exposure Inputs'!$C$16)</f>
        <v>3.8606467995962502E-5</v>
      </c>
      <c r="AM474" s="40">
        <f>'Exposure Inputs'!$E$60/AI474</f>
        <v>528849.81242871168</v>
      </c>
      <c r="AN474" s="40">
        <f>'Exposure Inputs'!$E$61/AJ474</f>
        <v>93389.58894783663</v>
      </c>
      <c r="AO474" s="40">
        <f>($G474*(1-('Exposure Inputs'!$C$17/100))*'Exposure Inputs'!$H$6*'Exposure Inputs'!$C$15)/('Exposure Inputs'!$H$8*'Exposure Inputs'!$H$11)</f>
        <v>3.0239445472807899E-5</v>
      </c>
      <c r="AP474" s="40">
        <f>($F474*(1-('Exposure Inputs'!$C$17)/100)*'Exposure Inputs'!$H$7*'Exposure Inputs'!$H$12*'Exposure Inputs'!$C$15*H474)/('Exposure Inputs'!$H$8*'Exposure Inputs'!$H$13*'Exposure Inputs'!$C$16)</f>
        <v>7.2494367681307353E-6</v>
      </c>
      <c r="AQ474" s="40">
        <f>($F474*(1-('Exposure Inputs'!$C$17)/100)*'Exposure Inputs'!$H$7*'Exposure Inputs'!$H$12*'Exposure Inputs'!$C$15*H474)/('Exposure Inputs'!$H$8*'Exposure Inputs'!$C$14*'Exposure Inputs'!$C$16)</f>
        <v>4.6470748513658562E-7</v>
      </c>
      <c r="AR474" s="40">
        <f>($F474*(1-('Exposure Inputs'!$C$17)/100)*'Exposure Inputs'!$H$12*'Exposure Inputs'!$C$15*H474)/('Exposure Inputs'!$C$14*'Exposure Inputs'!$C$16)</f>
        <v>3.8606467995962502E-5</v>
      </c>
      <c r="AS474" s="40">
        <f>'Exposure Inputs'!$E$60/AO474</f>
        <v>416674.30744820536</v>
      </c>
      <c r="AT474" s="40">
        <f>'Exposure Inputs'!$E$61/AP474</f>
        <v>71729.710408120693</v>
      </c>
    </row>
    <row r="475" spans="1:46" s="35" customFormat="1">
      <c r="A475" s="47">
        <v>2021</v>
      </c>
      <c r="B475" s="48">
        <v>110000557013</v>
      </c>
      <c r="C475" s="48" t="s">
        <v>403</v>
      </c>
      <c r="D475" s="48" t="s">
        <v>287</v>
      </c>
      <c r="E475" s="48" t="s">
        <v>404</v>
      </c>
      <c r="F475" s="48">
        <v>0.45859291306995897</v>
      </c>
      <c r="G475" s="48">
        <v>0.45859291306995897</v>
      </c>
      <c r="H475" s="48">
        <v>365</v>
      </c>
      <c r="I475" s="40">
        <f t="shared" si="8"/>
        <v>1.2822981015183585E-7</v>
      </c>
      <c r="J475" s="40">
        <f>($G475*(1-('Exposure Inputs'!$C$17/100))*'Exposure Inputs'!$C$6*1*'Exposure Inputs'!$C$15)/('Exposure Inputs'!$C$8*'Exposure Inputs'!$C$11)</f>
        <v>1.8454844849320795E-5</v>
      </c>
      <c r="K475" s="40">
        <f>($F475*(1-('Exposure Inputs'!$C$17)/100)*'Exposure Inputs'!$C$7*'Exposure Inputs'!$C$12*'Exposure Inputs'!$C$15*H475)/('Exposure Inputs'!$C$8*'Exposure Inputs'!$C$13*'Exposure Inputs'!$C$16)</f>
        <v>5.042309534101229E-6</v>
      </c>
      <c r="L475" s="40">
        <f>($F475*(1-('Exposure Inputs'!$C$17)/100)*'Exposure Inputs'!$C$7*'Exposure Inputs'!$C$12*'Exposure Inputs'!$C$15*H475)/('Exposure Inputs'!$C$8*'Exposure Inputs'!$C$14*'Exposure Inputs'!$C$16)</f>
        <v>3.6847646595355134E-6</v>
      </c>
      <c r="M475" s="40">
        <f>($F475*(1-('Exposure Inputs'!$C$17)/100)*'Exposure Inputs'!$C$12*'Exposure Inputs'!$C$15*H475)/('Exposure Inputs'!$C$14*'Exposure Inputs'!$C$16)</f>
        <v>3.3512559032035464E-4</v>
      </c>
      <c r="N475" s="40">
        <f>'Exposure Inputs'!$E$60/$J475</f>
        <v>682747.54422894679</v>
      </c>
      <c r="O475" s="40">
        <f>'Exposure Inputs'!$E$61/$K475</f>
        <v>103127.34600746559</v>
      </c>
      <c r="P475" s="40">
        <f>L475*'Exposure Inputs'!$E$63</f>
        <v>1.2822981015183585E-7</v>
      </c>
      <c r="Q475" s="40">
        <f>($G475*(1-('Exposure Inputs'!$C$17/100))*'Exposure Inputs'!$D$6*1*'Exposure Inputs'!$C$15)/('Exposure Inputs'!$D$8*'Exposure Inputs'!$D$11)</f>
        <v>6.4749416407069104E-5</v>
      </c>
      <c r="R475" s="40">
        <f>($F475*(1-('Exposure Inputs'!$C$17)/100)*'Exposure Inputs'!$D$7*'Exposure Inputs'!$D$12*'Exposure Inputs'!$C$15*H475)/('Exposure Inputs'!$D$8*'Exposure Inputs'!$D$13*'Exposure Inputs'!$C$16)</f>
        <v>1.2879630750049914E-5</v>
      </c>
      <c r="S475" s="40">
        <f>($F475*(1-('Exposure Inputs'!$C$17)/100)*'Exposure Inputs'!$D$7*'Exposure Inputs'!$D$12*'Exposure Inputs'!$C$15*H475)/('Exposure Inputs'!$D$8*'Exposure Inputs'!$C$14*'Exposure Inputs'!$C$16)</f>
        <v>1.6512347115448605E-7</v>
      </c>
      <c r="T475" s="40">
        <f>($F475*(1-('Exposure Inputs'!$C$17)/100)*'Exposure Inputs'!$D$12*'Exposure Inputs'!$C$15*H475)/('Exposure Inputs'!$C$14*'Exposure Inputs'!$C$16)</f>
        <v>5.8793963214097307E-6</v>
      </c>
      <c r="U475" s="40">
        <f>'Exposure Inputs'!$E$60/Q475</f>
        <v>194596.34849503258</v>
      </c>
      <c r="V475" s="40">
        <f>'Exposure Inputs'!$E$61/R475</f>
        <v>40373.828263514835</v>
      </c>
      <c r="W475" s="40">
        <f>($G475*(1-('Exposure Inputs'!$C$17/100))*'Exposure Inputs'!$E$6*'Exposure Inputs'!$C$15)/('Exposure Inputs'!$E$8*'Exposure Inputs'!$E$11)</f>
        <v>1.4180512703029178E-5</v>
      </c>
      <c r="X475" s="40">
        <f>($F475*(1-('Exposure Inputs'!$C$17)/100)*'Exposure Inputs'!$E$7*'Exposure Inputs'!$E$12*'Exposure Inputs'!$C$15*H475)/('Exposure Inputs'!$E$8*'Exposure Inputs'!$E$13*'Exposure Inputs'!$C$16)</f>
        <v>2.7925490237220969E-6</v>
      </c>
      <c r="Y475" s="40">
        <f>($F475*(1-('Exposure Inputs'!$C$17)/100)*'Exposure Inputs'!$E$7*'Exposure Inputs'!$E$12*'Exposure Inputs'!$C$15*H475)/('Exposure Inputs'!$E$8*'Exposure Inputs'!$C$14*'Exposure Inputs'!$C$16)</f>
        <v>1.7900955280269853E-7</v>
      </c>
      <c r="Z475" s="40">
        <f>($F475*(1-('Exposure Inputs'!$C$17)/100)*'Exposure Inputs'!$E$12*'Exposure Inputs'!$C$15*H475)/('Exposure Inputs'!$C$14*'Exposure Inputs'!$C$16)</f>
        <v>2.9396981607048653E-5</v>
      </c>
      <c r="AA475" s="40">
        <f>'Exposure Inputs'!$E$60/W475</f>
        <v>888543.33153331222</v>
      </c>
      <c r="AB475" s="40">
        <f>'Exposure Inputs'!$E$61/X475</f>
        <v>186209.80171975965</v>
      </c>
      <c r="AC475" s="40">
        <f>($G475*(1-('Exposure Inputs'!$C$17/100))*'Exposure Inputs'!$F$6*'Exposure Inputs'!$C$15)/('Exposure Inputs'!$F$8*'Exposure Inputs'!$F$11)</f>
        <v>1.4217995068947143E-5</v>
      </c>
      <c r="AD475" s="40">
        <f>($F475*(1-('Exposure Inputs'!$C$17)/100)*'Exposure Inputs'!$F$7*'Exposure Inputs'!$F$12*'Exposure Inputs'!$C$15*H475)/('Exposure Inputs'!$F$8*'Exposure Inputs'!$F$13*'Exposure Inputs'!$C$16)</f>
        <v>2.5432529510041737E-6</v>
      </c>
      <c r="AE475" s="40">
        <f>($F475*(1-('Exposure Inputs'!$C$17)/100)*'Exposure Inputs'!$F$7*'Exposure Inputs'!$F$12*'Exposure Inputs'!$C$15*H475)/('Exposure Inputs'!$F$8*'Exposure Inputs'!$C$14*'Exposure Inputs'!$C$16)</f>
        <v>1.6302903532078039E-7</v>
      </c>
      <c r="AF475" s="40">
        <f>($F475*(1-('Exposure Inputs'!$C$17)/100)*'Exposure Inputs'!$F$12*'Exposure Inputs'!$C$15*H475)/('Exposure Inputs'!$C$14*'Exposure Inputs'!$C$16)</f>
        <v>2.9396981607048653E-5</v>
      </c>
      <c r="AG475" s="40">
        <f>'Exposure Inputs'!$E$60/AC475</f>
        <v>886200.89815047616</v>
      </c>
      <c r="AH475" s="40">
        <f>'Exposure Inputs'!$E$61/AD475</f>
        <v>204462.55642588917</v>
      </c>
      <c r="AI475" s="40">
        <f>($G475*(1-('Exposure Inputs'!$C$17/100))*'Exposure Inputs'!$G$6*'Exposure Inputs'!$C$15)/('Exposure Inputs'!$G$8*'Exposure Inputs'!$G$11)</f>
        <v>1.8141820271761269E-5</v>
      </c>
      <c r="AJ475" s="40">
        <f>($F475*(1-('Exposure Inputs'!$C$17)/100)*'Exposure Inputs'!$G$7*'Exposure Inputs'!$G$12*'Exposure Inputs'!$C$15*H475)/('Exposure Inputs'!$G$8*'Exposure Inputs'!$G$13*'Exposure Inputs'!$C$16)</f>
        <v>4.2398212717788657E-6</v>
      </c>
      <c r="AK475" s="40">
        <f>($F475*(1-('Exposure Inputs'!$C$17)/100)*'Exposure Inputs'!$G$7*'Exposure Inputs'!$G$12*'Exposure Inputs'!$C$15*H475)/('Exposure Inputs'!$G$8*'Exposure Inputs'!$C$14*'Exposure Inputs'!$C$16)</f>
        <v>2.717834148576196E-7</v>
      </c>
      <c r="AL475" s="40">
        <f>($F475*(1-('Exposure Inputs'!$C$17)/100)*'Exposure Inputs'!$G$12*'Exposure Inputs'!$C$15*H475)/('Exposure Inputs'!$C$14*'Exposure Inputs'!$C$16)</f>
        <v>2.9396981607048653E-5</v>
      </c>
      <c r="AM475" s="40">
        <f>'Exposure Inputs'!$E$60/AI475</f>
        <v>694527.88150550611</v>
      </c>
      <c r="AN475" s="40">
        <f>'Exposure Inputs'!$E$61/AJ475</f>
        <v>122646.67934500646</v>
      </c>
      <c r="AO475" s="40">
        <f>($G475*(1-('Exposure Inputs'!$C$17/100))*'Exposure Inputs'!$H$6*'Exposure Inputs'!$C$15)/('Exposure Inputs'!$H$8*'Exposure Inputs'!$H$11)</f>
        <v>2.3025893548833616E-5</v>
      </c>
      <c r="AP475" s="40">
        <f>($F475*(1-('Exposure Inputs'!$C$17)/100)*'Exposure Inputs'!$H$7*'Exposure Inputs'!$H$12*'Exposure Inputs'!$C$15*H475)/('Exposure Inputs'!$H$8*'Exposure Inputs'!$H$13*'Exposure Inputs'!$C$16)</f>
        <v>5.5200998795458026E-6</v>
      </c>
      <c r="AQ475" s="40">
        <f>($F475*(1-('Exposure Inputs'!$C$17)/100)*'Exposure Inputs'!$H$7*'Exposure Inputs'!$H$12*'Exposure Inputs'!$C$15*H475)/('Exposure Inputs'!$H$8*'Exposure Inputs'!$C$14*'Exposure Inputs'!$C$16)</f>
        <v>3.5385255638114118E-7</v>
      </c>
      <c r="AR475" s="40">
        <f>($F475*(1-('Exposure Inputs'!$C$17)/100)*'Exposure Inputs'!$H$12*'Exposure Inputs'!$C$15*H475)/('Exposure Inputs'!$C$14*'Exposure Inputs'!$C$16)</f>
        <v>2.9396981607048653E-5</v>
      </c>
      <c r="AS475" s="40">
        <f>'Exposure Inputs'!$E$60/AO475</f>
        <v>547210.03435882973</v>
      </c>
      <c r="AT475" s="40">
        <f>'Exposure Inputs'!$E$61/AP475</f>
        <v>94201.19406295706</v>
      </c>
    </row>
    <row r="476" spans="1:46" s="35" customFormat="1">
      <c r="A476" s="47">
        <v>2020</v>
      </c>
      <c r="B476" s="48">
        <v>110002041380</v>
      </c>
      <c r="C476" s="48" t="s">
        <v>405</v>
      </c>
      <c r="D476" s="48" t="s">
        <v>287</v>
      </c>
      <c r="E476" s="48" t="s">
        <v>406</v>
      </c>
      <c r="F476" s="48">
        <v>0.96095569890243404</v>
      </c>
      <c r="G476" s="48">
        <v>0.96095569890243404</v>
      </c>
      <c r="H476" s="48">
        <v>365</v>
      </c>
      <c r="I476" s="40">
        <f t="shared" si="8"/>
        <v>2.6869836694529556E-7</v>
      </c>
      <c r="J476" s="40">
        <f>($G476*(1-('Exposure Inputs'!$C$17/100))*'Exposure Inputs'!$C$6*1*'Exposure Inputs'!$C$15)/('Exposure Inputs'!$C$8*'Exposure Inputs'!$C$11)</f>
        <v>3.8671091124362094E-5</v>
      </c>
      <c r="K476" s="40">
        <f>($F476*(1-('Exposure Inputs'!$C$17)/100)*'Exposure Inputs'!$C$7*'Exposure Inputs'!$C$12*'Exposure Inputs'!$C$15*H476)/('Exposure Inputs'!$C$8*'Exposure Inputs'!$C$13*'Exposure Inputs'!$C$16)</f>
        <v>1.0565876498151368E-5</v>
      </c>
      <c r="L476" s="40">
        <f>($F476*(1-('Exposure Inputs'!$C$17)/100)*'Exposure Inputs'!$C$7*'Exposure Inputs'!$C$12*'Exposure Inputs'!$C$15*H476)/('Exposure Inputs'!$C$8*'Exposure Inputs'!$C$14*'Exposure Inputs'!$C$16)</f>
        <v>7.7212174409567699E-6</v>
      </c>
      <c r="M476" s="40">
        <f>($F476*(1-('Exposure Inputs'!$C$17)/100)*'Exposure Inputs'!$C$12*'Exposure Inputs'!$C$15*H476)/('Exposure Inputs'!$C$14*'Exposure Inputs'!$C$16)</f>
        <v>7.0223685689024026E-4</v>
      </c>
      <c r="N476" s="40">
        <f>'Exposure Inputs'!$E$60/$J476</f>
        <v>325824.7862590623</v>
      </c>
      <c r="O476" s="40">
        <f>'Exposure Inputs'!$E$61/$K476</f>
        <v>49215.036735568552</v>
      </c>
      <c r="P476" s="40">
        <f>L476*'Exposure Inputs'!$E$63</f>
        <v>2.6869836694529556E-7</v>
      </c>
      <c r="Q476" s="40">
        <f>($G476*(1-('Exposure Inputs'!$C$17/100))*'Exposure Inputs'!$D$6*1*'Exposure Inputs'!$C$15)/('Exposure Inputs'!$D$8*'Exposure Inputs'!$D$11)</f>
        <v>1.3567876633865009E-4</v>
      </c>
      <c r="R476" s="40">
        <f>($F476*(1-('Exposure Inputs'!$C$17)/100)*'Exposure Inputs'!$D$7*'Exposure Inputs'!$D$12*'Exposure Inputs'!$C$15*H476)/('Exposure Inputs'!$D$8*'Exposure Inputs'!$D$13*'Exposure Inputs'!$C$16)</f>
        <v>2.6988543033004532E-5</v>
      </c>
      <c r="S476" s="40">
        <f>($F476*(1-('Exposure Inputs'!$C$17)/100)*'Exposure Inputs'!$D$7*'Exposure Inputs'!$D$12*'Exposure Inputs'!$C$15*H476)/('Exposure Inputs'!$D$8*'Exposure Inputs'!$C$14*'Exposure Inputs'!$C$16)</f>
        <v>3.4600696196159654E-7</v>
      </c>
      <c r="T476" s="40">
        <f>($F476*(1-('Exposure Inputs'!$C$17)/100)*'Exposure Inputs'!$D$12*'Exposure Inputs'!$C$15*H476)/('Exposure Inputs'!$C$14*'Exposure Inputs'!$C$16)</f>
        <v>1.2319944857723515E-5</v>
      </c>
      <c r="U476" s="40">
        <f>'Exposure Inputs'!$E$60/Q476</f>
        <v>92866.41041937824</v>
      </c>
      <c r="V476" s="40">
        <f>'Exposure Inputs'!$E$61/R476</f>
        <v>19267.435050646764</v>
      </c>
      <c r="W476" s="40">
        <f>($G476*(1-('Exposure Inputs'!$C$17/100))*'Exposure Inputs'!$E$6*'Exposure Inputs'!$C$15)/('Exposure Inputs'!$E$8*'Exposure Inputs'!$E$11)</f>
        <v>2.971446811969259E-5</v>
      </c>
      <c r="X476" s="40">
        <f>($F476*(1-('Exposure Inputs'!$C$17)/100)*'Exposure Inputs'!$E$7*'Exposure Inputs'!$E$12*'Exposure Inputs'!$C$15*H476)/('Exposure Inputs'!$E$8*'Exposure Inputs'!$E$13*'Exposure Inputs'!$C$16)</f>
        <v>5.8516296748807447E-6</v>
      </c>
      <c r="Y476" s="40">
        <f>($F476*(1-('Exposure Inputs'!$C$17)/100)*'Exposure Inputs'!$E$7*'Exposure Inputs'!$E$12*'Exposure Inputs'!$C$15*H476)/('Exposure Inputs'!$E$8*'Exposure Inputs'!$C$14*'Exposure Inputs'!$C$16)</f>
        <v>3.7510446633850932E-7</v>
      </c>
      <c r="Z476" s="40">
        <f>($F476*(1-('Exposure Inputs'!$C$17)/100)*'Exposure Inputs'!$E$12*'Exposure Inputs'!$C$15*H476)/('Exposure Inputs'!$C$14*'Exposure Inputs'!$C$16)</f>
        <v>6.1599724288617571E-5</v>
      </c>
      <c r="AA476" s="40">
        <f>'Exposure Inputs'!$E$60/W476</f>
        <v>424035.85853349452</v>
      </c>
      <c r="AB476" s="40">
        <f>'Exposure Inputs'!$E$61/X476</f>
        <v>88864.133393847675</v>
      </c>
      <c r="AC476" s="40">
        <f>($G476*(1-('Exposure Inputs'!$C$17/100))*'Exposure Inputs'!$F$6*'Exposure Inputs'!$C$15)/('Exposure Inputs'!$F$8*'Exposure Inputs'!$F$11)</f>
        <v>2.9793010312802581E-5</v>
      </c>
      <c r="AD476" s="40">
        <f>($F476*(1-('Exposure Inputs'!$C$17)/100)*'Exposure Inputs'!$F$7*'Exposure Inputs'!$F$12*'Exposure Inputs'!$C$15*H476)/('Exposure Inputs'!$F$8*'Exposure Inputs'!$F$13*'Exposure Inputs'!$C$16)</f>
        <v>5.329243752715964E-6</v>
      </c>
      <c r="AE476" s="40">
        <f>($F476*(1-('Exposure Inputs'!$C$17)/100)*'Exposure Inputs'!$F$7*'Exposure Inputs'!$F$12*'Exposure Inputs'!$C$15*H476)/('Exposure Inputs'!$F$8*'Exposure Inputs'!$C$14*'Exposure Inputs'!$C$16)</f>
        <v>3.4161818927666437E-7</v>
      </c>
      <c r="AF476" s="40">
        <f>($F476*(1-('Exposure Inputs'!$C$17)/100)*'Exposure Inputs'!$F$12*'Exposure Inputs'!$C$15*H476)/('Exposure Inputs'!$C$14*'Exposure Inputs'!$C$16)</f>
        <v>6.1599724288617571E-5</v>
      </c>
      <c r="AG476" s="40">
        <f>'Exposure Inputs'!$E$60/AC476</f>
        <v>422917.98873998167</v>
      </c>
      <c r="AH476" s="40">
        <f>'Exposure Inputs'!$E$61/AD476</f>
        <v>97574.820017378705</v>
      </c>
      <c r="AI476" s="40">
        <f>($G476*(1-('Exposure Inputs'!$C$17/100))*'Exposure Inputs'!$G$6*'Exposure Inputs'!$C$15)/('Exposure Inputs'!$G$8*'Exposure Inputs'!$G$11)</f>
        <v>3.8015165698718927E-5</v>
      </c>
      <c r="AJ476" s="40">
        <f>($F476*(1-('Exposure Inputs'!$C$17)/100)*'Exposure Inputs'!$G$7*'Exposure Inputs'!$G$12*'Exposure Inputs'!$C$15*H476)/('Exposure Inputs'!$G$8*'Exposure Inputs'!$G$13*'Exposure Inputs'!$C$16)</f>
        <v>8.8843074049470328E-6</v>
      </c>
      <c r="AK476" s="40">
        <f>($F476*(1-('Exposure Inputs'!$C$17)/100)*'Exposure Inputs'!$G$7*'Exposure Inputs'!$G$12*'Exposure Inputs'!$C$15*H476)/('Exposure Inputs'!$G$8*'Exposure Inputs'!$C$14*'Exposure Inputs'!$C$16)</f>
        <v>5.6950688493250206E-7</v>
      </c>
      <c r="AL476" s="40">
        <f>($F476*(1-('Exposure Inputs'!$C$17)/100)*'Exposure Inputs'!$G$12*'Exposure Inputs'!$C$15*H476)/('Exposure Inputs'!$C$14*'Exposure Inputs'!$C$16)</f>
        <v>6.1599724288617571E-5</v>
      </c>
      <c r="AM476" s="40">
        <f>'Exposure Inputs'!$E$60/AI476</f>
        <v>331446.6678866694</v>
      </c>
      <c r="AN476" s="40">
        <f>'Exposure Inputs'!$E$61/AJ476</f>
        <v>58530.167440002064</v>
      </c>
      <c r="AO476" s="40">
        <f>($G476*(1-('Exposure Inputs'!$C$17/100))*'Exposure Inputs'!$H$6*'Exposure Inputs'!$C$15)/('Exposure Inputs'!$H$8*'Exposure Inputs'!$H$11)</f>
        <v>4.8249467005385167E-5</v>
      </c>
      <c r="AP476" s="40">
        <f>($F476*(1-('Exposure Inputs'!$C$17)/100)*'Exposure Inputs'!$H$7*'Exposure Inputs'!$H$12*'Exposure Inputs'!$C$15*H476)/('Exposure Inputs'!$H$8*'Exposure Inputs'!$H$13*'Exposure Inputs'!$C$16)</f>
        <v>1.1567059338640407E-5</v>
      </c>
      <c r="AQ476" s="40">
        <f>($F476*(1-('Exposure Inputs'!$C$17)/100)*'Exposure Inputs'!$H$7*'Exposure Inputs'!$H$12*'Exposure Inputs'!$C$15*H476)/('Exposure Inputs'!$H$8*'Exposure Inputs'!$C$14*'Exposure Inputs'!$C$16)</f>
        <v>7.4147816273335953E-7</v>
      </c>
      <c r="AR476" s="40">
        <f>($F476*(1-('Exposure Inputs'!$C$17)/100)*'Exposure Inputs'!$H$12*'Exposure Inputs'!$C$15*H476)/('Exposure Inputs'!$C$14*'Exposure Inputs'!$C$16)</f>
        <v>6.1599724288617571E-5</v>
      </c>
      <c r="AS476" s="40">
        <f>'Exposure Inputs'!$E$60/AO476</f>
        <v>261142.78109214557</v>
      </c>
      <c r="AT476" s="40">
        <f>'Exposure Inputs'!$E$61/AP476</f>
        <v>44955.246167270103</v>
      </c>
    </row>
    <row r="477" spans="1:46" s="35" customFormat="1">
      <c r="A477" s="47">
        <v>2021</v>
      </c>
      <c r="B477" s="48">
        <v>110002041380</v>
      </c>
      <c r="C477" s="48" t="s">
        <v>405</v>
      </c>
      <c r="D477" s="48" t="s">
        <v>287</v>
      </c>
      <c r="E477" s="48" t="s">
        <v>406</v>
      </c>
      <c r="F477" s="48">
        <v>2.7892778485035099</v>
      </c>
      <c r="G477" s="48">
        <v>2.7892778485035099</v>
      </c>
      <c r="H477" s="48">
        <v>365</v>
      </c>
      <c r="I477" s="40">
        <f t="shared" si="8"/>
        <v>7.7992607120765379E-7</v>
      </c>
      <c r="J477" s="40">
        <f>($G477*(1-('Exposure Inputs'!$C$17/100))*'Exposure Inputs'!$C$6*1*'Exposure Inputs'!$C$15)/('Exposure Inputs'!$C$8*'Exposure Inputs'!$C$11)</f>
        <v>1.1224702447141152E-4</v>
      </c>
      <c r="K477" s="40">
        <f>($F477*(1-('Exposure Inputs'!$C$17)/100)*'Exposure Inputs'!$C$7*'Exposure Inputs'!$C$12*'Exposure Inputs'!$C$15*H477)/('Exposure Inputs'!$C$8*'Exposure Inputs'!$C$13*'Exposure Inputs'!$C$16)</f>
        <v>3.0668599291287052E-5</v>
      </c>
      <c r="L477" s="40">
        <f>($F477*(1-('Exposure Inputs'!$C$17)/100)*'Exposure Inputs'!$C$7*'Exposure Inputs'!$C$12*'Exposure Inputs'!$C$15*H477)/('Exposure Inputs'!$C$8*'Exposure Inputs'!$C$14*'Exposure Inputs'!$C$16)</f>
        <v>2.2411668712863616E-5</v>
      </c>
      <c r="M477" s="40">
        <f>($F477*(1-('Exposure Inputs'!$C$17)/100)*'Exposure Inputs'!$C$12*'Exposure Inputs'!$C$15*H477)/('Exposure Inputs'!$C$14*'Exposure Inputs'!$C$16)</f>
        <v>2.038318427752565E-3</v>
      </c>
      <c r="N477" s="40">
        <f>'Exposure Inputs'!$E$60/$J477</f>
        <v>112252.41879983309</v>
      </c>
      <c r="O477" s="40">
        <f>'Exposure Inputs'!$E$61/$K477</f>
        <v>16955.4532002292</v>
      </c>
      <c r="P477" s="40">
        <f>L477*'Exposure Inputs'!$E$63</f>
        <v>7.7992607120765379E-7</v>
      </c>
      <c r="Q477" s="40">
        <f>($G477*(1-('Exposure Inputs'!$C$17/100))*'Exposure Inputs'!$D$6*1*'Exposure Inputs'!$C$15)/('Exposure Inputs'!$D$8*'Exposure Inputs'!$D$11)</f>
        <v>3.9382229367381476E-4</v>
      </c>
      <c r="R477" s="40">
        <f>($F477*(1-('Exposure Inputs'!$C$17)/100)*'Exposure Inputs'!$D$7*'Exposure Inputs'!$D$12*'Exposure Inputs'!$C$15*H477)/('Exposure Inputs'!$D$8*'Exposure Inputs'!$D$13*'Exposure Inputs'!$C$16)</f>
        <v>7.8337165106907088E-5</v>
      </c>
      <c r="S477" s="40">
        <f>($F477*(1-('Exposure Inputs'!$C$17)/100)*'Exposure Inputs'!$D$7*'Exposure Inputs'!$D$12*'Exposure Inputs'!$C$15*H477)/('Exposure Inputs'!$D$8*'Exposure Inputs'!$C$14*'Exposure Inputs'!$C$16)</f>
        <v>1.004322629575732E-6</v>
      </c>
      <c r="T477" s="40">
        <f>($F477*(1-('Exposure Inputs'!$C$17)/100)*'Exposure Inputs'!$D$12*'Exposure Inputs'!$C$15*H477)/('Exposure Inputs'!$C$14*'Exposure Inputs'!$C$16)</f>
        <v>3.5759972416711668E-5</v>
      </c>
      <c r="U477" s="40">
        <f>'Exposure Inputs'!$E$60/Q477</f>
        <v>31994.125783127991</v>
      </c>
      <c r="V477" s="40">
        <f>'Exposure Inputs'!$E$61/R477</f>
        <v>6637.973167529788</v>
      </c>
      <c r="W477" s="40">
        <f>($G477*(1-('Exposure Inputs'!$C$17/100))*'Exposure Inputs'!$E$6*'Exposure Inputs'!$C$15)/('Exposure Inputs'!$E$8*'Exposure Inputs'!$E$11)</f>
        <v>8.6249457494228651E-5</v>
      </c>
      <c r="X477" s="40">
        <f>($F477*(1-('Exposure Inputs'!$C$17)/100)*'Exposure Inputs'!$E$7*'Exposure Inputs'!$E$12*'Exposure Inputs'!$C$15*H477)/('Exposure Inputs'!$E$8*'Exposure Inputs'!$E$13*'Exposure Inputs'!$C$16)</f>
        <v>1.6984988016026959E-5</v>
      </c>
      <c r="Y477" s="40">
        <f>($F477*(1-('Exposure Inputs'!$C$17)/100)*'Exposure Inputs'!$E$7*'Exposure Inputs'!$E$12*'Exposure Inputs'!$C$15*H477)/('Exposure Inputs'!$E$8*'Exposure Inputs'!$C$14*'Exposure Inputs'!$C$16)</f>
        <v>1.0887812830786513E-6</v>
      </c>
      <c r="Z477" s="40">
        <f>($F477*(1-('Exposure Inputs'!$C$17)/100)*'Exposure Inputs'!$E$12*'Exposure Inputs'!$C$15*H477)/('Exposure Inputs'!$C$14*'Exposure Inputs'!$C$16)</f>
        <v>1.7879986208355831E-4</v>
      </c>
      <c r="AA477" s="40">
        <f>'Exposure Inputs'!$E$60/W477</f>
        <v>146087.87540307859</v>
      </c>
      <c r="AB477" s="40">
        <f>'Exposure Inputs'!$E$61/X477</f>
        <v>30615.270349871917</v>
      </c>
      <c r="AC477" s="40">
        <f>($G477*(1-('Exposure Inputs'!$C$17/100))*'Exposure Inputs'!$F$6*'Exposure Inputs'!$C$15)/('Exposure Inputs'!$F$8*'Exposure Inputs'!$F$11)</f>
        <v>8.6477434704483827E-5</v>
      </c>
      <c r="AD477" s="40">
        <f>($F477*(1-('Exposure Inputs'!$C$17)/100)*'Exposure Inputs'!$F$7*'Exposure Inputs'!$F$12*'Exposure Inputs'!$C$15*H477)/('Exposure Inputs'!$F$8*'Exposure Inputs'!$F$13*'Exposure Inputs'!$C$16)</f>
        <v>1.5468706378144466E-5</v>
      </c>
      <c r="AE477" s="40">
        <f>($F477*(1-('Exposure Inputs'!$C$17)/100)*'Exposure Inputs'!$F$7*'Exposure Inputs'!$F$12*'Exposure Inputs'!$C$15*H477)/('Exposure Inputs'!$F$8*'Exposure Inputs'!$C$14*'Exposure Inputs'!$C$16)</f>
        <v>9.9158374218874802E-7</v>
      </c>
      <c r="AF477" s="40">
        <f>($F477*(1-('Exposure Inputs'!$C$17)/100)*'Exposure Inputs'!$F$12*'Exposure Inputs'!$C$15*H477)/('Exposure Inputs'!$C$14*'Exposure Inputs'!$C$16)</f>
        <v>1.7879986208355831E-4</v>
      </c>
      <c r="AG477" s="40">
        <f>'Exposure Inputs'!$E$60/AC477</f>
        <v>145702.74942888302</v>
      </c>
      <c r="AH477" s="40">
        <f>'Exposure Inputs'!$E$61/AD477</f>
        <v>33616.256413962401</v>
      </c>
      <c r="AI477" s="40">
        <f>($G477*(1-('Exposure Inputs'!$C$17/100))*'Exposure Inputs'!$G$6*'Exposure Inputs'!$C$15)/('Exposure Inputs'!$G$8*'Exposure Inputs'!$G$11)</f>
        <v>1.1034312998167974E-4</v>
      </c>
      <c r="AJ477" s="40">
        <f>($F477*(1-('Exposure Inputs'!$C$17)/100)*'Exposure Inputs'!$G$7*'Exposure Inputs'!$G$12*'Exposure Inputs'!$C$15*H477)/('Exposure Inputs'!$G$8*'Exposure Inputs'!$G$13*'Exposure Inputs'!$C$16)</f>
        <v>2.578766312767396E-5</v>
      </c>
      <c r="AK477" s="40">
        <f>($F477*(1-('Exposure Inputs'!$C$17)/100)*'Exposure Inputs'!$G$7*'Exposure Inputs'!$G$12*'Exposure Inputs'!$C$15*H477)/('Exposure Inputs'!$G$8*'Exposure Inputs'!$C$14*'Exposure Inputs'!$C$16)</f>
        <v>1.6530553286970487E-6</v>
      </c>
      <c r="AL477" s="40">
        <f>($F477*(1-('Exposure Inputs'!$C$17)/100)*'Exposure Inputs'!$G$12*'Exposure Inputs'!$C$15*H477)/('Exposure Inputs'!$C$14*'Exposure Inputs'!$C$16)</f>
        <v>1.7879986208355831E-4</v>
      </c>
      <c r="AM477" s="40">
        <f>'Exposure Inputs'!$E$60/AI477</f>
        <v>114189.25674930534</v>
      </c>
      <c r="AN477" s="40">
        <f>'Exposure Inputs'!$E$61/AJ477</f>
        <v>20164.680972661048</v>
      </c>
      <c r="AO477" s="40">
        <f>($G477*(1-('Exposure Inputs'!$C$17/100))*'Exposure Inputs'!$H$6*'Exposure Inputs'!$C$15)/('Exposure Inputs'!$H$8*'Exposure Inputs'!$H$11)</f>
        <v>1.400492964180713E-4</v>
      </c>
      <c r="AP477" s="40">
        <f>($F477*(1-('Exposure Inputs'!$C$17)/100)*'Exposure Inputs'!$H$7*'Exposure Inputs'!$H$12*'Exposure Inputs'!$C$15*H477)/('Exposure Inputs'!$H$8*'Exposure Inputs'!$H$13*'Exposure Inputs'!$C$16)</f>
        <v>3.3574640769023732E-5</v>
      </c>
      <c r="AQ477" s="40">
        <f>($F477*(1-('Exposure Inputs'!$C$17)/100)*'Exposure Inputs'!$H$7*'Exposure Inputs'!$H$12*'Exposure Inputs'!$C$15*H477)/('Exposure Inputs'!$H$8*'Exposure Inputs'!$C$14*'Exposure Inputs'!$C$16)</f>
        <v>2.1522205621169055E-6</v>
      </c>
      <c r="AR477" s="40">
        <f>($F477*(1-('Exposure Inputs'!$C$17)/100)*'Exposure Inputs'!$H$12*'Exposure Inputs'!$C$15*H477)/('Exposure Inputs'!$C$14*'Exposure Inputs'!$C$16)</f>
        <v>1.7879986208355831E-4</v>
      </c>
      <c r="AS477" s="40">
        <f>'Exposure Inputs'!$E$60/AO477</f>
        <v>89968.320600389357</v>
      </c>
      <c r="AT477" s="40">
        <f>'Exposure Inputs'!$E$61/AP477</f>
        <v>15487.879783355917</v>
      </c>
    </row>
    <row r="478" spans="1:46" s="35" customFormat="1">
      <c r="A478" s="47">
        <v>2022</v>
      </c>
      <c r="B478" s="48">
        <v>110002041380</v>
      </c>
      <c r="C478" s="48" t="s">
        <v>405</v>
      </c>
      <c r="D478" s="48" t="s">
        <v>287</v>
      </c>
      <c r="E478" s="48" t="s">
        <v>406</v>
      </c>
      <c r="F478" s="48">
        <v>1.3841461873650101</v>
      </c>
      <c r="G478" s="48">
        <v>1.3841461873650101</v>
      </c>
      <c r="H478" s="48">
        <v>365</v>
      </c>
      <c r="I478" s="40">
        <f t="shared" si="8"/>
        <v>3.8702910090790366E-7</v>
      </c>
      <c r="J478" s="40">
        <f>($G478*(1-('Exposure Inputs'!$C$17/100))*'Exposure Inputs'!$C$6*1*'Exposure Inputs'!$C$15)/('Exposure Inputs'!$C$8*'Exposure Inputs'!$C$11)</f>
        <v>5.5701260112371963E-5</v>
      </c>
      <c r="K478" s="40">
        <f>($F478*(1-('Exposure Inputs'!$C$17)/100)*'Exposure Inputs'!$C$7*'Exposure Inputs'!$C$12*'Exposure Inputs'!$C$15*H478)/('Exposure Inputs'!$C$8*'Exposure Inputs'!$C$13*'Exposure Inputs'!$C$16)</f>
        <v>1.5218930162742735E-5</v>
      </c>
      <c r="L478" s="40">
        <f>($F478*(1-('Exposure Inputs'!$C$17)/100)*'Exposure Inputs'!$C$7*'Exposure Inputs'!$C$12*'Exposure Inputs'!$C$15*H478)/('Exposure Inputs'!$C$8*'Exposure Inputs'!$C$14*'Exposure Inputs'!$C$16)</f>
        <v>1.1121525888158152E-5</v>
      </c>
      <c r="M478" s="40">
        <f>($F478*(1-('Exposure Inputs'!$C$17)/100)*'Exposure Inputs'!$C$12*'Exposure Inputs'!$C$15*H478)/('Exposure Inputs'!$C$14*'Exposure Inputs'!$C$16)</f>
        <v>1.0114914446128919E-3</v>
      </c>
      <c r="N478" s="40">
        <f>'Exposure Inputs'!$E$60/$J478</f>
        <v>226206.73167143264</v>
      </c>
      <c r="O478" s="40">
        <f>'Exposure Inputs'!$E$61/$K478</f>
        <v>34167.973335800256</v>
      </c>
      <c r="P478" s="40">
        <f>L478*'Exposure Inputs'!$E$63</f>
        <v>3.8702910090790366E-7</v>
      </c>
      <c r="Q478" s="40">
        <f>($G478*(1-('Exposure Inputs'!$C$17/100))*'Exposure Inputs'!$D$6*1*'Exposure Inputs'!$C$15)/('Exposure Inputs'!$D$8*'Exposure Inputs'!$D$11)</f>
        <v>1.9542966168838741E-4</v>
      </c>
      <c r="R478" s="40">
        <f>($F478*(1-('Exposure Inputs'!$C$17)/100)*'Exposure Inputs'!$D$7*'Exposure Inputs'!$D$12*'Exposure Inputs'!$C$15*H478)/('Exposure Inputs'!$D$8*'Exposure Inputs'!$D$13*'Exposure Inputs'!$C$16)</f>
        <v>3.8873892921740717E-5</v>
      </c>
      <c r="S478" s="40">
        <f>($F478*(1-('Exposure Inputs'!$C$17)/100)*'Exposure Inputs'!$D$7*'Exposure Inputs'!$D$12*'Exposure Inputs'!$C$15*H478)/('Exposure Inputs'!$D$8*'Exposure Inputs'!$C$14*'Exposure Inputs'!$C$16)</f>
        <v>4.9838324258641939E-7</v>
      </c>
      <c r="T478" s="40">
        <f>($F478*(1-('Exposure Inputs'!$C$17)/100)*'Exposure Inputs'!$D$12*'Exposure Inputs'!$C$15*H478)/('Exposure Inputs'!$C$14*'Exposure Inputs'!$C$16)</f>
        <v>1.7745463940577054E-5</v>
      </c>
      <c r="U478" s="40">
        <f>'Exposure Inputs'!$E$60/Q478</f>
        <v>64473.324525786156</v>
      </c>
      <c r="V478" s="40">
        <f>'Exposure Inputs'!$E$61/R478</f>
        <v>13376.586724844927</v>
      </c>
      <c r="W478" s="40">
        <f>($G478*(1-('Exposure Inputs'!$C$17/100))*'Exposure Inputs'!$E$6*'Exposure Inputs'!$C$15)/('Exposure Inputs'!$E$8*'Exposure Inputs'!$E$11)</f>
        <v>4.2800274564610797E-5</v>
      </c>
      <c r="X478" s="40">
        <f>($F478*(1-('Exposure Inputs'!$C$17)/100)*'Exposure Inputs'!$E$7*'Exposure Inputs'!$E$12*'Exposure Inputs'!$C$15*H478)/('Exposure Inputs'!$E$8*'Exposure Inputs'!$E$13*'Exposure Inputs'!$C$16)</f>
        <v>8.4285996884238034E-6</v>
      </c>
      <c r="Y478" s="40">
        <f>($F478*(1-('Exposure Inputs'!$C$17)/100)*'Exposure Inputs'!$E$7*'Exposure Inputs'!$E$12*'Exposure Inputs'!$C$15*H478)/('Exposure Inputs'!$E$8*'Exposure Inputs'!$C$14*'Exposure Inputs'!$C$16)</f>
        <v>5.402948518220388E-7</v>
      </c>
      <c r="Z478" s="40">
        <f>($F478*(1-('Exposure Inputs'!$C$17)/100)*'Exposure Inputs'!$E$12*'Exposure Inputs'!$C$15*H478)/('Exposure Inputs'!$C$14*'Exposure Inputs'!$C$16)</f>
        <v>8.8727319702885265E-5</v>
      </c>
      <c r="AA478" s="40">
        <f>'Exposure Inputs'!$E$60/W478</f>
        <v>294390.6348306057</v>
      </c>
      <c r="AB478" s="40">
        <f>'Exposure Inputs'!$E$61/X478</f>
        <v>61694.708400280309</v>
      </c>
      <c r="AC478" s="40">
        <f>($G478*(1-('Exposure Inputs'!$C$17/100))*'Exposure Inputs'!$F$6*'Exposure Inputs'!$C$15)/('Exposure Inputs'!$F$8*'Exposure Inputs'!$F$11)</f>
        <v>4.2913405562496171E-5</v>
      </c>
      <c r="AD478" s="40">
        <f>($F478*(1-('Exposure Inputs'!$C$17)/100)*'Exposure Inputs'!$F$7*'Exposure Inputs'!$F$12*'Exposure Inputs'!$C$15*H478)/('Exposure Inputs'!$F$8*'Exposure Inputs'!$F$13*'Exposure Inputs'!$C$16)</f>
        <v>7.6761628348587702E-6</v>
      </c>
      <c r="AE478" s="40">
        <f>($F478*(1-('Exposure Inputs'!$C$17)/100)*'Exposure Inputs'!$F$7*'Exposure Inputs'!$F$12*'Exposure Inputs'!$C$15*H478)/('Exposure Inputs'!$F$8*'Exposure Inputs'!$C$14*'Exposure Inputs'!$C$16)</f>
        <v>4.9206172018325459E-7</v>
      </c>
      <c r="AF478" s="40">
        <f>($F478*(1-('Exposure Inputs'!$C$17)/100)*'Exposure Inputs'!$F$12*'Exposure Inputs'!$C$15*H478)/('Exposure Inputs'!$C$14*'Exposure Inputs'!$C$16)</f>
        <v>8.8727319702885265E-5</v>
      </c>
      <c r="AG478" s="40">
        <f>'Exposure Inputs'!$E$60/AC478</f>
        <v>293614.54386672284</v>
      </c>
      <c r="AH478" s="40">
        <f>'Exposure Inputs'!$E$61/AD478</f>
        <v>67742.179417897569</v>
      </c>
      <c r="AI478" s="40">
        <f>($G478*(1-('Exposure Inputs'!$C$17/100))*'Exposure Inputs'!$G$6*'Exposure Inputs'!$C$15)/('Exposure Inputs'!$G$8*'Exposure Inputs'!$G$11)</f>
        <v>5.4756474959282471E-5</v>
      </c>
      <c r="AJ478" s="40">
        <f>($F478*(1-('Exposure Inputs'!$C$17)/100)*'Exposure Inputs'!$G$7*'Exposure Inputs'!$G$12*'Exposure Inputs'!$C$15*H478)/('Exposure Inputs'!$G$8*'Exposure Inputs'!$G$13*'Exposure Inputs'!$C$16)</f>
        <v>1.279682324167651E-5</v>
      </c>
      <c r="AK478" s="40">
        <f>($F478*(1-('Exposure Inputs'!$C$17)/100)*'Exposure Inputs'!$G$7*'Exposure Inputs'!$G$12*'Exposure Inputs'!$C$15*H478)/('Exposure Inputs'!$G$8*'Exposure Inputs'!$C$14*'Exposure Inputs'!$C$16)</f>
        <v>8.2030918215875067E-7</v>
      </c>
      <c r="AL478" s="40">
        <f>($F478*(1-('Exposure Inputs'!$C$17)/100)*'Exposure Inputs'!$G$12*'Exposure Inputs'!$C$15*H478)/('Exposure Inputs'!$C$14*'Exposure Inputs'!$C$16)</f>
        <v>8.8727319702885265E-5</v>
      </c>
      <c r="AM478" s="40">
        <f>'Exposure Inputs'!$E$60/AI478</f>
        <v>230109.77257702401</v>
      </c>
      <c r="AN478" s="40">
        <f>'Exposure Inputs'!$E$61/AJ478</f>
        <v>40635.08498784851</v>
      </c>
      <c r="AO478" s="40">
        <f>($G478*(1-('Exposure Inputs'!$C$17/100))*'Exposure Inputs'!$H$6*'Exposure Inputs'!$C$15)/('Exposure Inputs'!$H$8*'Exposure Inputs'!$H$11)</f>
        <v>6.9497809185351797E-5</v>
      </c>
      <c r="AP478" s="40">
        <f>($F478*(1-('Exposure Inputs'!$C$17)/100)*'Exposure Inputs'!$H$7*'Exposure Inputs'!$H$12*'Exposure Inputs'!$C$15*H478)/('Exposure Inputs'!$H$8*'Exposure Inputs'!$H$13*'Exposure Inputs'!$C$16)</f>
        <v>1.6661018921986233E-5</v>
      </c>
      <c r="AQ478" s="40">
        <f>($F478*(1-('Exposure Inputs'!$C$17)/100)*'Exposure Inputs'!$H$7*'Exposure Inputs'!$H$12*'Exposure Inputs'!$C$15*H478)/('Exposure Inputs'!$H$8*'Exposure Inputs'!$C$14*'Exposure Inputs'!$C$16)</f>
        <v>1.0680140334606561E-6</v>
      </c>
      <c r="AR478" s="40">
        <f>($F478*(1-('Exposure Inputs'!$C$17)/100)*'Exposure Inputs'!$H$12*'Exposure Inputs'!$C$15*H478)/('Exposure Inputs'!$C$14*'Exposure Inputs'!$C$16)</f>
        <v>8.8727319702885265E-5</v>
      </c>
      <c r="AS478" s="40">
        <f>'Exposure Inputs'!$E$60/AO478</f>
        <v>181300.67908177641</v>
      </c>
      <c r="AT478" s="40">
        <f>'Exposure Inputs'!$E$61/AP478</f>
        <v>31210.576161929508</v>
      </c>
    </row>
    <row r="479" spans="1:46" s="35" customFormat="1">
      <c r="A479" s="47">
        <v>2019</v>
      </c>
      <c r="B479" s="48">
        <v>110009938808</v>
      </c>
      <c r="C479" s="48" t="s">
        <v>407</v>
      </c>
      <c r="D479" s="48" t="s">
        <v>287</v>
      </c>
      <c r="E479" s="48" t="s">
        <v>408</v>
      </c>
      <c r="F479" s="48">
        <v>2.7534281000000001E-2</v>
      </c>
      <c r="G479" s="48">
        <v>6.6539565999999994E-2</v>
      </c>
      <c r="H479" s="48">
        <v>365</v>
      </c>
      <c r="I479" s="40">
        <f t="shared" si="8"/>
        <v>7.6990191620311537E-9</v>
      </c>
      <c r="J479" s="40">
        <f>($G479*(1-('Exposure Inputs'!$C$17/100))*'Exposure Inputs'!$C$6*1*'Exposure Inputs'!$C$15)/('Exposure Inputs'!$C$8*'Exposure Inputs'!$C$11)</f>
        <v>2.6777068111469298E-6</v>
      </c>
      <c r="K479" s="40">
        <f>($F479*(1-('Exposure Inputs'!$C$17)/100)*'Exposure Inputs'!$C$7*'Exposure Inputs'!$C$12*'Exposure Inputs'!$C$15*H479)/('Exposure Inputs'!$C$8*'Exposure Inputs'!$C$13*'Exposure Inputs'!$C$16)</f>
        <v>3.0274425017061407E-7</v>
      </c>
      <c r="L479" s="40">
        <f>($F479*(1-('Exposure Inputs'!$C$17)/100)*'Exposure Inputs'!$C$7*'Exposure Inputs'!$C$12*'Exposure Inputs'!$C$15*H479)/('Exposure Inputs'!$C$8*'Exposure Inputs'!$C$14*'Exposure Inputs'!$C$16)</f>
        <v>2.2123618281698719E-7</v>
      </c>
      <c r="M479" s="40">
        <f>($F479*(1-('Exposure Inputs'!$C$17)/100)*'Exposure Inputs'!$C$12*'Exposure Inputs'!$C$15*H479)/('Exposure Inputs'!$C$14*'Exposure Inputs'!$C$16)</f>
        <v>2.0121205346153848E-5</v>
      </c>
      <c r="N479" s="40">
        <f>'Exposure Inputs'!$E$60/$J479</f>
        <v>4705518.8968216805</v>
      </c>
      <c r="O479" s="40">
        <f>'Exposure Inputs'!$E$61/$K479</f>
        <v>1717621.3906852058</v>
      </c>
      <c r="P479" s="40">
        <f>L479*'Exposure Inputs'!$E$63</f>
        <v>7.6990191620311537E-9</v>
      </c>
      <c r="Q479" s="40">
        <f>($G479*(1-('Exposure Inputs'!$C$17/100))*'Exposure Inputs'!$D$6*1*'Exposure Inputs'!$C$15)/('Exposure Inputs'!$D$8*'Exposure Inputs'!$D$11)</f>
        <v>9.3948204250212767E-6</v>
      </c>
      <c r="R479" s="40">
        <f>($F479*(1-('Exposure Inputs'!$C$17)/100)*'Exposure Inputs'!$D$7*'Exposure Inputs'!$D$12*'Exposure Inputs'!$C$15*H479)/('Exposure Inputs'!$D$8*'Exposure Inputs'!$D$13*'Exposure Inputs'!$C$16)</f>
        <v>7.7330321106382973E-7</v>
      </c>
      <c r="S479" s="40">
        <f>($F479*(1-('Exposure Inputs'!$C$17)/100)*'Exposure Inputs'!$D$7*'Exposure Inputs'!$D$12*'Exposure Inputs'!$C$15*H479)/('Exposure Inputs'!$D$8*'Exposure Inputs'!$C$14*'Exposure Inputs'!$C$16)</f>
        <v>9.9141437315875607E-9</v>
      </c>
      <c r="T479" s="40">
        <f>($F479*(1-('Exposure Inputs'!$C$17)/100)*'Exposure Inputs'!$D$12*'Exposure Inputs'!$C$15*H479)/('Exposure Inputs'!$C$14*'Exposure Inputs'!$C$16)</f>
        <v>3.530036025641026E-7</v>
      </c>
      <c r="U479" s="40">
        <f>'Exposure Inputs'!$E$60/Q479</f>
        <v>1341164.5385410828</v>
      </c>
      <c r="V479" s="40">
        <f>'Exposure Inputs'!$E$61/R479</f>
        <v>672439.98545491404</v>
      </c>
      <c r="W479" s="40">
        <f>($G479*(1-('Exposure Inputs'!$C$17/100))*'Exposure Inputs'!$E$6*'Exposure Inputs'!$C$15)/('Exposure Inputs'!$E$8*'Exposure Inputs'!$E$11)</f>
        <v>2.0575223341340782E-6</v>
      </c>
      <c r="X479" s="40">
        <f>($F479*(1-('Exposure Inputs'!$C$17)/100)*'Exposure Inputs'!$E$7*'Exposure Inputs'!$E$12*'Exposure Inputs'!$C$15*H479)/('Exposure Inputs'!$E$8*'Exposure Inputs'!$E$13*'Exposure Inputs'!$C$16)</f>
        <v>1.6766685078212293E-7</v>
      </c>
      <c r="Y479" s="40">
        <f>($F479*(1-('Exposure Inputs'!$C$17)/100)*'Exposure Inputs'!$E$7*'Exposure Inputs'!$E$12*'Exposure Inputs'!$C$15*H479)/('Exposure Inputs'!$E$8*'Exposure Inputs'!$C$14*'Exposure Inputs'!$C$16)</f>
        <v>1.0747875050136086E-8</v>
      </c>
      <c r="Z479" s="40">
        <f>($F479*(1-('Exposure Inputs'!$C$17)/100)*'Exposure Inputs'!$E$12*'Exposure Inputs'!$C$15*H479)/('Exposure Inputs'!$C$14*'Exposure Inputs'!$C$16)</f>
        <v>1.7650180128205127E-6</v>
      </c>
      <c r="AA479" s="40">
        <f>'Exposure Inputs'!$E$60/W479</f>
        <v>6123870.3419969399</v>
      </c>
      <c r="AB479" s="40">
        <f>'Exposure Inputs'!$E$61/X479</f>
        <v>3101388.2444522167</v>
      </c>
      <c r="AC479" s="40">
        <f>($G479*(1-('Exposure Inputs'!$C$17/100))*'Exposure Inputs'!$F$6*'Exposure Inputs'!$C$15)/('Exposure Inputs'!$F$8*'Exposure Inputs'!$F$11)</f>
        <v>2.0629608402464788E-6</v>
      </c>
      <c r="AD479" s="40">
        <f>($F479*(1-('Exposure Inputs'!$C$17)/100)*'Exposure Inputs'!$F$7*'Exposure Inputs'!$F$12*'Exposure Inputs'!$C$15*H479)/('Exposure Inputs'!$F$8*'Exposure Inputs'!$F$13*'Exposure Inputs'!$C$16)</f>
        <v>1.5269891751760561E-7</v>
      </c>
      <c r="AE479" s="40">
        <f>($F479*(1-('Exposure Inputs'!$C$17)/100)*'Exposure Inputs'!$F$7*'Exposure Inputs'!$F$12*'Exposure Inputs'!$C$15*H479)/('Exposure Inputs'!$F$8*'Exposure Inputs'!$C$14*'Exposure Inputs'!$C$16)</f>
        <v>9.7883921485644642E-9</v>
      </c>
      <c r="AF479" s="40">
        <f>($F479*(1-('Exposure Inputs'!$C$17)/100)*'Exposure Inputs'!$F$12*'Exposure Inputs'!$C$15*H479)/('Exposure Inputs'!$C$14*'Exposure Inputs'!$C$16)</f>
        <v>1.7650180128205127E-6</v>
      </c>
      <c r="AG479" s="40">
        <f>'Exposure Inputs'!$E$60/AC479</f>
        <v>6107726.2128226217</v>
      </c>
      <c r="AH479" s="40">
        <f>'Exposure Inputs'!$E$61/AD479</f>
        <v>3405394.1472115936</v>
      </c>
      <c r="AI479" s="40">
        <f>($G479*(1-('Exposure Inputs'!$C$17/100))*'Exposure Inputs'!$G$6*'Exposure Inputs'!$C$15)/('Exposure Inputs'!$G$8*'Exposure Inputs'!$G$11)</f>
        <v>2.6322884914465406E-6</v>
      </c>
      <c r="AJ479" s="40">
        <f>($F479*(1-('Exposure Inputs'!$C$17)/100)*'Exposure Inputs'!$G$7*'Exposure Inputs'!$G$12*'Exposure Inputs'!$C$15*H479)/('Exposure Inputs'!$G$8*'Exposure Inputs'!$G$13*'Exposure Inputs'!$C$16)</f>
        <v>2.5456222056603774E-7</v>
      </c>
      <c r="AK479" s="40">
        <f>($F479*(1-('Exposure Inputs'!$C$17)/100)*'Exposure Inputs'!$G$7*'Exposure Inputs'!$G$12*'Exposure Inputs'!$C$15*H479)/('Exposure Inputs'!$G$8*'Exposure Inputs'!$C$14*'Exposure Inputs'!$C$16)</f>
        <v>1.6318091061925497E-8</v>
      </c>
      <c r="AL479" s="40">
        <f>($F479*(1-('Exposure Inputs'!$C$17)/100)*'Exposure Inputs'!$G$12*'Exposure Inputs'!$C$15*H479)/('Exposure Inputs'!$C$14*'Exposure Inputs'!$C$16)</f>
        <v>1.7650180128205127E-6</v>
      </c>
      <c r="AM479" s="40">
        <f>'Exposure Inputs'!$E$60/AI479</f>
        <v>4786709.3751095003</v>
      </c>
      <c r="AN479" s="40">
        <f>'Exposure Inputs'!$E$61/AJ479</f>
        <v>2042722.5958500125</v>
      </c>
      <c r="AO479" s="40">
        <f>($G479*(1-('Exposure Inputs'!$C$17/100))*'Exposure Inputs'!$H$6*'Exposure Inputs'!$C$15)/('Exposure Inputs'!$H$8*'Exposure Inputs'!$H$11)</f>
        <v>3.3409433940987646E-6</v>
      </c>
      <c r="AP479" s="40">
        <f>($F479*(1-('Exposure Inputs'!$C$17)/100)*'Exposure Inputs'!$H$7*'Exposure Inputs'!$H$12*'Exposure Inputs'!$C$15*H479)/('Exposure Inputs'!$H$8*'Exposure Inputs'!$H$13*'Exposure Inputs'!$C$16)</f>
        <v>3.314311601851852E-7</v>
      </c>
      <c r="AQ479" s="40">
        <f>($F479*(1-('Exposure Inputs'!$C$17)/100)*'Exposure Inputs'!$H$7*'Exposure Inputs'!$H$12*'Exposure Inputs'!$C$15*H479)/('Exposure Inputs'!$H$8*'Exposure Inputs'!$C$14*'Exposure Inputs'!$C$16)</f>
        <v>2.1245587191358025E-8</v>
      </c>
      <c r="AR479" s="40">
        <f>($F479*(1-('Exposure Inputs'!$C$17)/100)*'Exposure Inputs'!$H$12*'Exposure Inputs'!$C$15*H479)/('Exposure Inputs'!$C$14*'Exposure Inputs'!$C$16)</f>
        <v>1.7650180128205127E-6</v>
      </c>
      <c r="AS479" s="40">
        <f>'Exposure Inputs'!$E$60/AO479</f>
        <v>3771389.8482254618</v>
      </c>
      <c r="AT479" s="40">
        <f>'Exposure Inputs'!$E$61/AP479</f>
        <v>1568953.2622987323</v>
      </c>
    </row>
    <row r="480" spans="1:46" s="35" customFormat="1">
      <c r="A480" s="47">
        <v>2020</v>
      </c>
      <c r="B480" s="48">
        <v>110009938808</v>
      </c>
      <c r="C480" s="48" t="s">
        <v>407</v>
      </c>
      <c r="D480" s="48" t="s">
        <v>287</v>
      </c>
      <c r="E480" s="48" t="s">
        <v>408</v>
      </c>
      <c r="F480" s="48">
        <v>2.66514187214862E-2</v>
      </c>
      <c r="G480" s="48">
        <v>6.4406033000000001E-2</v>
      </c>
      <c r="H480" s="48">
        <v>365</v>
      </c>
      <c r="I480" s="40">
        <f t="shared" si="8"/>
        <v>7.4521569468996881E-9</v>
      </c>
      <c r="J480" s="40">
        <f>($G480*(1-('Exposure Inputs'!$C$17/100))*'Exposure Inputs'!$C$6*1*'Exposure Inputs'!$C$15)/('Exposure Inputs'!$C$8*'Exposure Inputs'!$C$11)</f>
        <v>2.5918484836984652E-6</v>
      </c>
      <c r="K480" s="40">
        <f>($F480*(1-('Exposure Inputs'!$C$17)/100)*'Exposure Inputs'!$C$7*'Exposure Inputs'!$C$12*'Exposure Inputs'!$C$15*H480)/('Exposure Inputs'!$C$8*'Exposure Inputs'!$C$13*'Exposure Inputs'!$C$16)</f>
        <v>2.9303702453023578E-7</v>
      </c>
      <c r="L480" s="40">
        <f>($F480*(1-('Exposure Inputs'!$C$17)/100)*'Exposure Inputs'!$C$7*'Exposure Inputs'!$C$12*'Exposure Inputs'!$C$15*H480)/('Exposure Inputs'!$C$8*'Exposure Inputs'!$C$14*'Exposure Inputs'!$C$16)</f>
        <v>2.1414244100286461E-7</v>
      </c>
      <c r="M480" s="40">
        <f>($F480*(1-('Exposure Inputs'!$C$17)/100)*'Exposure Inputs'!$C$12*'Exposure Inputs'!$C$15*H480)/('Exposure Inputs'!$C$14*'Exposure Inputs'!$C$16)</f>
        <v>1.9476036758009147E-5</v>
      </c>
      <c r="N480" s="40">
        <f>'Exposure Inputs'!$E$60/$J480</f>
        <v>4861395.2857384235</v>
      </c>
      <c r="O480" s="40">
        <f>'Exposure Inputs'!$E$61/$K480</f>
        <v>1774519.7926221299</v>
      </c>
      <c r="P480" s="40">
        <f>L480*'Exposure Inputs'!$E$63</f>
        <v>7.4521569468996881E-9</v>
      </c>
      <c r="Q480" s="40">
        <f>($G480*(1-('Exposure Inputs'!$C$17/100))*'Exposure Inputs'!$D$6*1*'Exposure Inputs'!$C$15)/('Exposure Inputs'!$D$8*'Exposure Inputs'!$D$11)</f>
        <v>9.093583723148938E-6</v>
      </c>
      <c r="R480" s="40">
        <f>($F480*(1-('Exposure Inputs'!$C$17)/100)*'Exposure Inputs'!$D$7*'Exposure Inputs'!$D$12*'Exposure Inputs'!$C$15*H480)/('Exposure Inputs'!$D$8*'Exposure Inputs'!$D$13*'Exposure Inputs'!$C$16)</f>
        <v>7.4850793005025074E-7</v>
      </c>
      <c r="S480" s="40">
        <f>($F480*(1-('Exposure Inputs'!$C$17)/100)*'Exposure Inputs'!$D$7*'Exposure Inputs'!$D$12*'Exposure Inputs'!$C$15*H480)/('Exposure Inputs'!$D$8*'Exposure Inputs'!$C$14*'Exposure Inputs'!$C$16)</f>
        <v>9.5962555134647525E-9</v>
      </c>
      <c r="T480" s="40">
        <f>($F480*(1-('Exposure Inputs'!$C$17)/100)*'Exposure Inputs'!$D$12*'Exposure Inputs'!$C$15*H480)/('Exposure Inputs'!$C$14*'Exposure Inputs'!$C$16)</f>
        <v>3.4168485540366923E-7</v>
      </c>
      <c r="U480" s="40">
        <f>'Exposure Inputs'!$E$60/Q480</f>
        <v>1385592.345504557</v>
      </c>
      <c r="V480" s="40">
        <f>'Exposure Inputs'!$E$61/R480</f>
        <v>694715.41866642621</v>
      </c>
      <c r="W480" s="40">
        <f>($G480*(1-('Exposure Inputs'!$C$17/100))*'Exposure Inputs'!$E$6*'Exposure Inputs'!$C$15)/('Exposure Inputs'!$E$8*'Exposure Inputs'!$E$11)</f>
        <v>1.9915496796368716E-6</v>
      </c>
      <c r="X480" s="40">
        <f>($F480*(1-('Exposure Inputs'!$C$17)/100)*'Exposure Inputs'!$E$7*'Exposure Inputs'!$E$12*'Exposure Inputs'!$C$15*H480)/('Exposure Inputs'!$E$8*'Exposure Inputs'!$E$13*'Exposure Inputs'!$C$16)</f>
        <v>1.6229076204703888E-7</v>
      </c>
      <c r="Y480" s="40">
        <f>($F480*(1-('Exposure Inputs'!$C$17)/100)*'Exposure Inputs'!$E$7*'Exposure Inputs'!$E$12*'Exposure Inputs'!$C$15*H480)/('Exposure Inputs'!$E$8*'Exposure Inputs'!$C$14*'Exposure Inputs'!$C$16)</f>
        <v>1.0403253977374288E-8</v>
      </c>
      <c r="Z480" s="40">
        <f>($F480*(1-('Exposure Inputs'!$C$17)/100)*'Exposure Inputs'!$E$12*'Exposure Inputs'!$C$15*H480)/('Exposure Inputs'!$C$14*'Exposure Inputs'!$C$16)</f>
        <v>1.7084242770183458E-6</v>
      </c>
      <c r="AA480" s="40">
        <f>'Exposure Inputs'!$E$60/W480</f>
        <v>6326731.4538181219</v>
      </c>
      <c r="AB480" s="40">
        <f>'Exposure Inputs'!$E$61/X480</f>
        <v>3204125.6904646335</v>
      </c>
      <c r="AC480" s="40">
        <f>($G480*(1-('Exposure Inputs'!$C$17/100))*'Exposure Inputs'!$F$6*'Exposure Inputs'!$C$15)/('Exposure Inputs'!$F$8*'Exposure Inputs'!$F$11)</f>
        <v>1.9968138048063379E-6</v>
      </c>
      <c r="AD480" s="40">
        <f>($F480*(1-('Exposure Inputs'!$C$17)/100)*'Exposure Inputs'!$F$7*'Exposure Inputs'!$F$12*'Exposure Inputs'!$C$15*H480)/('Exposure Inputs'!$F$8*'Exposure Inputs'!$F$13*'Exposure Inputs'!$C$16)</f>
        <v>1.4780276227584777E-7</v>
      </c>
      <c r="AE480" s="40">
        <f>($F480*(1-('Exposure Inputs'!$C$17)/100)*'Exposure Inputs'!$F$7*'Exposure Inputs'!$F$12*'Exposure Inputs'!$C$15*H480)/('Exposure Inputs'!$F$8*'Exposure Inputs'!$C$14*'Exposure Inputs'!$C$16)</f>
        <v>9.4745360433235761E-9</v>
      </c>
      <c r="AF480" s="40">
        <f>($F480*(1-('Exposure Inputs'!$C$17)/100)*'Exposure Inputs'!$F$12*'Exposure Inputs'!$C$15*H480)/('Exposure Inputs'!$C$14*'Exposure Inputs'!$C$16)</f>
        <v>1.7084242770183458E-6</v>
      </c>
      <c r="AG480" s="40">
        <f>'Exposure Inputs'!$E$60/AC480</f>
        <v>6310052.5295206569</v>
      </c>
      <c r="AH480" s="40">
        <f>'Exposure Inputs'!$E$61/AD480</f>
        <v>3518202.1769627808</v>
      </c>
      <c r="AI480" s="40">
        <f>($G480*(1-('Exposure Inputs'!$C$17/100))*'Exposure Inputs'!$G$6*'Exposure Inputs'!$C$15)/('Exposure Inputs'!$G$8*'Exposure Inputs'!$G$11)</f>
        <v>2.5478864627044028E-6</v>
      </c>
      <c r="AJ480" s="40">
        <f>($F480*(1-('Exposure Inputs'!$C$17)/100)*'Exposure Inputs'!$G$7*'Exposure Inputs'!$G$12*'Exposure Inputs'!$C$15*H480)/('Exposure Inputs'!$G$8*'Exposure Inputs'!$G$13*'Exposure Inputs'!$C$16)</f>
        <v>2.4639990893449505E-7</v>
      </c>
      <c r="AK480" s="40">
        <f>($F480*(1-('Exposure Inputs'!$C$17)/100)*'Exposure Inputs'!$G$7*'Exposure Inputs'!$G$12*'Exposure Inputs'!$C$15*H480)/('Exposure Inputs'!$G$8*'Exposure Inputs'!$C$14*'Exposure Inputs'!$C$16)</f>
        <v>1.5794865957339428E-8</v>
      </c>
      <c r="AL480" s="40">
        <f>($F480*(1-('Exposure Inputs'!$C$17)/100)*'Exposure Inputs'!$G$12*'Exposure Inputs'!$C$15*H480)/('Exposure Inputs'!$C$14*'Exposure Inputs'!$C$16)</f>
        <v>1.7084242770183458E-6</v>
      </c>
      <c r="AM480" s="40">
        <f>'Exposure Inputs'!$E$60/AI480</f>
        <v>4945275.3034473853</v>
      </c>
      <c r="AN480" s="40">
        <f>'Exposure Inputs'!$E$61/AJ480</f>
        <v>2110390.3903561956</v>
      </c>
      <c r="AO480" s="40">
        <f>($G480*(1-('Exposure Inputs'!$C$17/100))*'Exposure Inputs'!$H$6*'Exposure Inputs'!$C$15)/('Exposure Inputs'!$H$8*'Exposure Inputs'!$H$11)</f>
        <v>3.2338189655679008E-6</v>
      </c>
      <c r="AP480" s="40">
        <f>($F480*(1-('Exposure Inputs'!$C$17)/100)*'Exposure Inputs'!$H$7*'Exposure Inputs'!$H$12*'Exposure Inputs'!$C$15*H480)/('Exposure Inputs'!$H$8*'Exposure Inputs'!$H$13*'Exposure Inputs'!$C$16)</f>
        <v>3.2080411424011161E-7</v>
      </c>
      <c r="AQ480" s="40">
        <f>($F480*(1-('Exposure Inputs'!$C$17)/100)*'Exposure Inputs'!$H$7*'Exposure Inputs'!$H$12*'Exposure Inputs'!$C$15*H480)/('Exposure Inputs'!$H$8*'Exposure Inputs'!$C$14*'Exposure Inputs'!$C$16)</f>
        <v>2.0564366297443053E-8</v>
      </c>
      <c r="AR480" s="40">
        <f>($F480*(1-('Exposure Inputs'!$C$17)/100)*'Exposure Inputs'!$H$12*'Exposure Inputs'!$C$15*H480)/('Exposure Inputs'!$C$14*'Exposure Inputs'!$C$16)</f>
        <v>1.7084242770183458E-6</v>
      </c>
      <c r="AS480" s="40">
        <f>'Exposure Inputs'!$E$60/AO480</f>
        <v>3896322.0063208686</v>
      </c>
      <c r="AT480" s="40">
        <f>'Exposure Inputs'!$E$61/AP480</f>
        <v>1620926.8426364278</v>
      </c>
    </row>
    <row r="481" spans="1:46" s="35" customFormat="1">
      <c r="A481" s="47">
        <v>2021</v>
      </c>
      <c r="B481" s="48">
        <v>110009938808</v>
      </c>
      <c r="C481" s="48" t="s">
        <v>407</v>
      </c>
      <c r="D481" s="48" t="s">
        <v>287</v>
      </c>
      <c r="E481" s="48" t="s">
        <v>408</v>
      </c>
      <c r="F481" s="48">
        <v>2.2816484000000001E-2</v>
      </c>
      <c r="G481" s="48">
        <v>5.5138498000000001E-2</v>
      </c>
      <c r="H481" s="48">
        <v>365</v>
      </c>
      <c r="I481" s="40">
        <f t="shared" si="8"/>
        <v>6.3798487248015387E-9</v>
      </c>
      <c r="J481" s="40">
        <f>($G481*(1-('Exposure Inputs'!$C$17/100))*'Exposure Inputs'!$C$6*1*'Exposure Inputs'!$C$15)/('Exposure Inputs'!$C$8*'Exposure Inputs'!$C$11)</f>
        <v>2.2189013323442984E-6</v>
      </c>
      <c r="K481" s="40">
        <f>($F481*(1-('Exposure Inputs'!$C$17)/100)*'Exposure Inputs'!$C$7*'Exposure Inputs'!$C$12*'Exposure Inputs'!$C$15*H481)/('Exposure Inputs'!$C$8*'Exposure Inputs'!$C$13*'Exposure Inputs'!$C$16)</f>
        <v>2.5087124447192984E-7</v>
      </c>
      <c r="L481" s="40">
        <f>($F481*(1-('Exposure Inputs'!$C$17)/100)*'Exposure Inputs'!$C$7*'Exposure Inputs'!$C$12*'Exposure Inputs'!$C$15*H481)/('Exposure Inputs'!$C$8*'Exposure Inputs'!$C$14*'Exposure Inputs'!$C$16)</f>
        <v>1.8332898634487181E-7</v>
      </c>
      <c r="M481" s="40">
        <f>($F481*(1-('Exposure Inputs'!$C$17)/100)*'Exposure Inputs'!$C$12*'Exposure Inputs'!$C$15*H481)/('Exposure Inputs'!$C$14*'Exposure Inputs'!$C$16)</f>
        <v>1.6673584461538463E-5</v>
      </c>
      <c r="N481" s="40">
        <f>'Exposure Inputs'!$E$60/$J481</f>
        <v>5678485.9319039369</v>
      </c>
      <c r="O481" s="40">
        <f>'Exposure Inputs'!$E$61/$K481</f>
        <v>2072776.4200100789</v>
      </c>
      <c r="P481" s="40">
        <f>L481*'Exposure Inputs'!$E$63</f>
        <v>6.3798487248015387E-9</v>
      </c>
      <c r="Q481" s="40">
        <f>($G481*(1-('Exposure Inputs'!$C$17/100))*'Exposure Inputs'!$D$6*1*'Exposure Inputs'!$C$15)/('Exposure Inputs'!$D$8*'Exposure Inputs'!$D$11)</f>
        <v>7.7850866537872349E-6</v>
      </c>
      <c r="R481" s="40">
        <f>($F481*(1-('Exposure Inputs'!$C$17)/100)*'Exposure Inputs'!$D$7*'Exposure Inputs'!$D$12*'Exposure Inputs'!$C$15*H481)/('Exposure Inputs'!$D$8*'Exposure Inputs'!$D$13*'Exposure Inputs'!$C$16)</f>
        <v>6.4080338042553194E-7</v>
      </c>
      <c r="S481" s="40">
        <f>($F481*(1-('Exposure Inputs'!$C$17)/100)*'Exposure Inputs'!$D$7*'Exposure Inputs'!$D$12*'Exposure Inputs'!$C$15*H481)/('Exposure Inputs'!$D$8*'Exposure Inputs'!$C$14*'Exposure Inputs'!$C$16)</f>
        <v>8.2154279541734846E-9</v>
      </c>
      <c r="T481" s="40">
        <f>($F481*(1-('Exposure Inputs'!$C$17)/100)*'Exposure Inputs'!$D$12*'Exposure Inputs'!$C$15*H481)/('Exposure Inputs'!$C$14*'Exposure Inputs'!$C$16)</f>
        <v>2.9251902564102563E-7</v>
      </c>
      <c r="U481" s="40">
        <f>'Exposure Inputs'!$E$60/Q481</f>
        <v>1618479.0947536132</v>
      </c>
      <c r="V481" s="40">
        <f>'Exposure Inputs'!$E$61/R481</f>
        <v>811481.36212185514</v>
      </c>
      <c r="W481" s="40">
        <f>($G481*(1-('Exposure Inputs'!$C$17/100))*'Exposure Inputs'!$E$6*'Exposure Inputs'!$C$15)/('Exposure Inputs'!$E$8*'Exposure Inputs'!$E$11)</f>
        <v>1.7049809297765365E-6</v>
      </c>
      <c r="X481" s="40">
        <f>($F481*(1-('Exposure Inputs'!$C$17)/100)*'Exposure Inputs'!$E$7*'Exposure Inputs'!$E$12*'Exposure Inputs'!$C$15*H481)/('Exposure Inputs'!$E$8*'Exposure Inputs'!$E$13*'Exposure Inputs'!$C$16)</f>
        <v>1.3893836625698323E-7</v>
      </c>
      <c r="Y481" s="40">
        <f>($F481*(1-('Exposure Inputs'!$C$17)/100)*'Exposure Inputs'!$E$7*'Exposure Inputs'!$E$12*'Exposure Inputs'!$C$15*H481)/('Exposure Inputs'!$E$8*'Exposure Inputs'!$C$14*'Exposure Inputs'!$C$16)</f>
        <v>8.9063055292937976E-9</v>
      </c>
      <c r="Z481" s="40">
        <f>($F481*(1-('Exposure Inputs'!$C$17)/100)*'Exposure Inputs'!$E$12*'Exposure Inputs'!$C$15*H481)/('Exposure Inputs'!$C$14*'Exposure Inputs'!$C$16)</f>
        <v>1.4625951282051284E-6</v>
      </c>
      <c r="AA481" s="40">
        <f>'Exposure Inputs'!$E$60/W481</f>
        <v>7390111.9830421917</v>
      </c>
      <c r="AB481" s="40">
        <f>'Exposure Inputs'!$E$61/X481</f>
        <v>3742666.7234462611</v>
      </c>
      <c r="AC481" s="40">
        <f>($G481*(1-('Exposure Inputs'!$C$17/100))*'Exposure Inputs'!$F$6*'Exposure Inputs'!$C$15)/('Exposure Inputs'!$F$8*'Exposure Inputs'!$F$11)</f>
        <v>1.7094875876408451E-6</v>
      </c>
      <c r="AD481" s="40">
        <f>($F481*(1-('Exposure Inputs'!$C$17)/100)*'Exposure Inputs'!$F$7*'Exposure Inputs'!$F$12*'Exposure Inputs'!$C$15*H481)/('Exposure Inputs'!$F$8*'Exposure Inputs'!$F$13*'Exposure Inputs'!$C$16)</f>
        <v>1.2653507852112676E-7</v>
      </c>
      <c r="AE481" s="40">
        <f>($F481*(1-('Exposure Inputs'!$C$17)/100)*'Exposure Inputs'!$F$7*'Exposure Inputs'!$F$12*'Exposure Inputs'!$C$15*H481)/('Exposure Inputs'!$F$8*'Exposure Inputs'!$C$14*'Exposure Inputs'!$C$16)</f>
        <v>8.1112229821235125E-9</v>
      </c>
      <c r="AF481" s="40">
        <f>($F481*(1-('Exposure Inputs'!$C$17)/100)*'Exposure Inputs'!$F$12*'Exposure Inputs'!$C$15*H481)/('Exposure Inputs'!$C$14*'Exposure Inputs'!$C$16)</f>
        <v>1.4625951282051284E-6</v>
      </c>
      <c r="AG481" s="40">
        <f>'Exposure Inputs'!$E$60/AC481</f>
        <v>7370629.7086300915</v>
      </c>
      <c r="AH481" s="40">
        <f>'Exposure Inputs'!$E$61/AD481</f>
        <v>4109532.3611244997</v>
      </c>
      <c r="AI481" s="40">
        <f>($G481*(1-('Exposure Inputs'!$C$17/100))*'Exposure Inputs'!$G$6*'Exposure Inputs'!$C$15)/('Exposure Inputs'!$G$8*'Exposure Inputs'!$G$11)</f>
        <v>2.1812651095597483E-6</v>
      </c>
      <c r="AJ481" s="40">
        <f>($F481*(1-('Exposure Inputs'!$C$17)/100)*'Exposure Inputs'!$G$7*'Exposure Inputs'!$G$12*'Exposure Inputs'!$C$15*H481)/('Exposure Inputs'!$G$8*'Exposure Inputs'!$G$13*'Exposure Inputs'!$C$16)</f>
        <v>2.1094485207547173E-7</v>
      </c>
      <c r="AK481" s="40">
        <f>($F481*(1-('Exposure Inputs'!$C$17)/100)*'Exposure Inputs'!$G$7*'Exposure Inputs'!$G$12*'Exposure Inputs'!$C$15*H481)/('Exposure Inputs'!$G$8*'Exposure Inputs'!$C$14*'Exposure Inputs'!$C$16)</f>
        <v>1.3522105902273829E-8</v>
      </c>
      <c r="AL481" s="40">
        <f>($F481*(1-('Exposure Inputs'!$C$17)/100)*'Exposure Inputs'!$G$12*'Exposure Inputs'!$C$15*H481)/('Exposure Inputs'!$C$14*'Exposure Inputs'!$C$16)</f>
        <v>1.4625951282051284E-6</v>
      </c>
      <c r="AM481" s="40">
        <f>'Exposure Inputs'!$E$60/AI481</f>
        <v>5776464.2843175987</v>
      </c>
      <c r="AN481" s="40">
        <f>'Exposure Inputs'!$E$61/AJ481</f>
        <v>2465099.2659159782</v>
      </c>
      <c r="AO481" s="40">
        <f>($G481*(1-('Exposure Inputs'!$C$17/100))*'Exposure Inputs'!$H$6*'Exposure Inputs'!$C$15)/('Exposure Inputs'!$H$8*'Exposure Inputs'!$H$11)</f>
        <v>2.7684971773580244E-6</v>
      </c>
      <c r="AP481" s="40">
        <f>($F481*(1-('Exposure Inputs'!$C$17)/100)*'Exposure Inputs'!$H$7*'Exposure Inputs'!$H$12*'Exposure Inputs'!$C$15*H481)/('Exposure Inputs'!$H$8*'Exposure Inputs'!$H$13*'Exposure Inputs'!$C$16)</f>
        <v>2.7464286296296299E-7</v>
      </c>
      <c r="AQ481" s="40">
        <f>($F481*(1-('Exposure Inputs'!$C$17)/100)*'Exposure Inputs'!$H$7*'Exposure Inputs'!$H$12*'Exposure Inputs'!$C$15*H481)/('Exposure Inputs'!$H$8*'Exposure Inputs'!$C$14*'Exposure Inputs'!$C$16)</f>
        <v>1.7605311728395062E-8</v>
      </c>
      <c r="AR481" s="40">
        <f>($F481*(1-('Exposure Inputs'!$C$17)/100)*'Exposure Inputs'!$H$12*'Exposure Inputs'!$C$15*H481)/('Exposure Inputs'!$C$14*'Exposure Inputs'!$C$16)</f>
        <v>1.4625951282051284E-6</v>
      </c>
      <c r="AS481" s="40">
        <f>'Exposure Inputs'!$E$60/AO481</f>
        <v>4551205.6515889876</v>
      </c>
      <c r="AT481" s="40">
        <f>'Exposure Inputs'!$E$61/AP481</f>
        <v>1893367.9702797327</v>
      </c>
    </row>
    <row r="482" spans="1:46" s="35" customFormat="1">
      <c r="A482" s="47">
        <v>2022</v>
      </c>
      <c r="B482" s="48">
        <v>110039801462</v>
      </c>
      <c r="C482" s="48" t="s">
        <v>409</v>
      </c>
      <c r="D482" s="48" t="s">
        <v>287</v>
      </c>
      <c r="E482" s="48" t="s">
        <v>410</v>
      </c>
      <c r="F482" s="48">
        <v>8.3131597384333706E-5</v>
      </c>
      <c r="G482" s="48">
        <v>1.49851780100985E-4</v>
      </c>
      <c r="H482" s="48">
        <v>365</v>
      </c>
      <c r="I482" s="40">
        <f t="shared" si="8"/>
        <v>2.3244905550003068E-11</v>
      </c>
      <c r="J482" s="40">
        <f>($G482*(1-('Exposure Inputs'!$C$17/100))*'Exposure Inputs'!$C$6*1*'Exposure Inputs'!$C$15)/('Exposure Inputs'!$C$8*'Exposure Inputs'!$C$11)</f>
        <v>6.0303839709279061E-9</v>
      </c>
      <c r="K482" s="40">
        <f>($F482*(1-('Exposure Inputs'!$C$17)/100)*'Exposure Inputs'!$C$7*'Exposure Inputs'!$C$12*'Exposure Inputs'!$C$15*H482)/('Exposure Inputs'!$C$8*'Exposure Inputs'!$C$13*'Exposure Inputs'!$C$16)</f>
        <v>9.1404649773151826E-10</v>
      </c>
      <c r="L482" s="40">
        <f>($F482*(1-('Exposure Inputs'!$C$17)/100)*'Exposure Inputs'!$C$7*'Exposure Inputs'!$C$12*'Exposure Inputs'!$C$15*H482)/('Exposure Inputs'!$C$8*'Exposure Inputs'!$C$14*'Exposure Inputs'!$C$16)</f>
        <v>6.6795705603457097E-10</v>
      </c>
      <c r="M482" s="40">
        <f>($F482*(1-('Exposure Inputs'!$C$17)/100)*'Exposure Inputs'!$C$12*'Exposure Inputs'!$C$15*H482)/('Exposure Inputs'!$C$14*'Exposure Inputs'!$C$16)</f>
        <v>6.0750013473166943E-8</v>
      </c>
      <c r="N482" s="40">
        <f>'Exposure Inputs'!$E$60/$J482</f>
        <v>2089419191.3390243</v>
      </c>
      <c r="O482" s="40">
        <f>'Exposure Inputs'!$E$61/$K482</f>
        <v>568898848.46179783</v>
      </c>
      <c r="P482" s="40">
        <f>L482*'Exposure Inputs'!$E$63</f>
        <v>2.3244905550003068E-11</v>
      </c>
      <c r="Q482" s="40">
        <f>($G482*(1-('Exposure Inputs'!$C$17/100))*'Exposure Inputs'!$D$6*1*'Exposure Inputs'!$C$15)/('Exposure Inputs'!$D$8*'Exposure Inputs'!$D$11)</f>
        <v>2.1157796015960355E-8</v>
      </c>
      <c r="R482" s="40">
        <f>($F482*(1-('Exposure Inputs'!$C$17)/100)*'Exposure Inputs'!$D$7*'Exposure Inputs'!$D$12*'Exposure Inputs'!$C$15*H482)/('Exposure Inputs'!$D$8*'Exposure Inputs'!$D$13*'Exposure Inputs'!$C$16)</f>
        <v>2.3347597563259678E-9</v>
      </c>
      <c r="S482" s="40">
        <f>($F482*(1-('Exposure Inputs'!$C$17)/100)*'Exposure Inputs'!$D$7*'Exposure Inputs'!$D$12*'Exposure Inputs'!$C$15*H482)/('Exposure Inputs'!$D$8*'Exposure Inputs'!$C$14*'Exposure Inputs'!$C$16)</f>
        <v>2.993281738879446E-11</v>
      </c>
      <c r="T482" s="40">
        <f>($F482*(1-('Exposure Inputs'!$C$17)/100)*'Exposure Inputs'!$D$12*'Exposure Inputs'!$C$15*H482)/('Exposure Inputs'!$C$14*'Exposure Inputs'!$C$16)</f>
        <v>1.0657897100555603E-9</v>
      </c>
      <c r="U482" s="40">
        <f>'Exposure Inputs'!$E$60/Q482</f>
        <v>595525166.72791469</v>
      </c>
      <c r="V482" s="40">
        <f>'Exposure Inputs'!$E$61/R482</f>
        <v>222720988.14067453</v>
      </c>
      <c r="W482" s="40">
        <f>($G482*(1-('Exposure Inputs'!$C$17/100))*'Exposure Inputs'!$E$6*'Exposure Inputs'!$C$15)/('Exposure Inputs'!$E$8*'Exposure Inputs'!$E$11)</f>
        <v>4.6336849321729161E-9</v>
      </c>
      <c r="X482" s="40">
        <f>($F482*(1-('Exposure Inputs'!$C$17)/100)*'Exposure Inputs'!$E$7*'Exposure Inputs'!$E$12*'Exposure Inputs'!$C$15*H482)/('Exposure Inputs'!$E$8*'Exposure Inputs'!$E$13*'Exposure Inputs'!$C$16)</f>
        <v>5.0622034161409904E-10</v>
      </c>
      <c r="Y482" s="40">
        <f>($F482*(1-('Exposure Inputs'!$C$17)/100)*'Exposure Inputs'!$E$7*'Exposure Inputs'!$E$12*'Exposure Inputs'!$C$15*H482)/('Exposure Inputs'!$E$8*'Exposure Inputs'!$C$14*'Exposure Inputs'!$C$16)</f>
        <v>3.2450021898339685E-11</v>
      </c>
      <c r="Z482" s="40">
        <f>($F482*(1-('Exposure Inputs'!$C$17)/100)*'Exposure Inputs'!$E$12*'Exposure Inputs'!$C$15*H482)/('Exposure Inputs'!$C$14*'Exposure Inputs'!$C$16)</f>
        <v>5.3289485502778022E-9</v>
      </c>
      <c r="AA482" s="40">
        <f>'Exposure Inputs'!$E$60/W482</f>
        <v>2719218113.539577</v>
      </c>
      <c r="AB482" s="40">
        <f>'Exposure Inputs'!$E$61/X482</f>
        <v>1027220673.0017291</v>
      </c>
      <c r="AC482" s="40">
        <f>($G482*(1-('Exposure Inputs'!$C$17/100))*'Exposure Inputs'!$F$6*'Exposure Inputs'!$C$15)/('Exposure Inputs'!$F$8*'Exposure Inputs'!$F$11)</f>
        <v>4.6459328302435669E-9</v>
      </c>
      <c r="AD482" s="40">
        <f>($F482*(1-('Exposure Inputs'!$C$17)/100)*'Exposure Inputs'!$F$7*'Exposure Inputs'!$F$12*'Exposure Inputs'!$C$15*H482)/('Exposure Inputs'!$F$8*'Exposure Inputs'!$F$13*'Exposure Inputs'!$C$16)</f>
        <v>4.6102910521241414E-10</v>
      </c>
      <c r="AE482" s="40">
        <f>($F482*(1-('Exposure Inputs'!$C$17)/100)*'Exposure Inputs'!$F$7*'Exposure Inputs'!$F$12*'Exposure Inputs'!$C$15*H482)/('Exposure Inputs'!$F$8*'Exposure Inputs'!$C$14*'Exposure Inputs'!$C$16)</f>
        <v>2.9553147770026553E-11</v>
      </c>
      <c r="AF482" s="40">
        <f>($F482*(1-('Exposure Inputs'!$C$17)/100)*'Exposure Inputs'!$F$12*'Exposure Inputs'!$C$15*H482)/('Exposure Inputs'!$C$14*'Exposure Inputs'!$C$16)</f>
        <v>5.3289485502778022E-9</v>
      </c>
      <c r="AG482" s="40">
        <f>'Exposure Inputs'!$E$60/AC482</f>
        <v>2712049541.0475907</v>
      </c>
      <c r="AH482" s="40">
        <f>'Exposure Inputs'!$E$61/AD482</f>
        <v>1127911435.787586</v>
      </c>
      <c r="AI482" s="40">
        <f>($G482*(1-('Exposure Inputs'!$C$17/100))*'Exposure Inputs'!$G$6*'Exposure Inputs'!$C$15)/('Exposure Inputs'!$G$8*'Exposure Inputs'!$G$11)</f>
        <v>5.9280987222339352E-9</v>
      </c>
      <c r="AJ482" s="40">
        <f>($F482*(1-('Exposure Inputs'!$C$17)/100)*'Exposure Inputs'!$G$7*'Exposure Inputs'!$G$12*'Exposure Inputs'!$C$15*H482)/('Exposure Inputs'!$G$8*'Exposure Inputs'!$G$13*'Exposure Inputs'!$C$16)</f>
        <v>7.685751456287457E-10</v>
      </c>
      <c r="AK482" s="40">
        <f>($F482*(1-('Exposure Inputs'!$C$17)/100)*'Exposure Inputs'!$G$7*'Exposure Inputs'!$G$12*'Exposure Inputs'!$C$15*H482)/('Exposure Inputs'!$G$8*'Exposure Inputs'!$C$14*'Exposure Inputs'!$C$16)</f>
        <v>4.9267637540304212E-11</v>
      </c>
      <c r="AL482" s="40">
        <f>($F482*(1-('Exposure Inputs'!$C$17)/100)*'Exposure Inputs'!$G$12*'Exposure Inputs'!$C$15*H482)/('Exposure Inputs'!$C$14*'Exposure Inputs'!$C$16)</f>
        <v>5.3289485502778022E-9</v>
      </c>
      <c r="AM482" s="40">
        <f>'Exposure Inputs'!$E$60/AI482</f>
        <v>2125470676.2460656</v>
      </c>
      <c r="AN482" s="40">
        <f>'Exposure Inputs'!$E$61/AJ482</f>
        <v>676576653.50940454</v>
      </c>
      <c r="AO482" s="40">
        <f>($G482*(1-('Exposure Inputs'!$C$17/100))*'Exposure Inputs'!$H$6*'Exposure Inputs'!$C$15)/('Exposure Inputs'!$H$8*'Exposure Inputs'!$H$11)</f>
        <v>7.5240393786506911E-9</v>
      </c>
      <c r="AP482" s="40">
        <f>($F482*(1-('Exposure Inputs'!$C$17)/100)*'Exposure Inputs'!$H$7*'Exposure Inputs'!$H$12*'Exposure Inputs'!$C$15*H482)/('Exposure Inputs'!$H$8*'Exposure Inputs'!$H$13*'Exposure Inputs'!$C$16)</f>
        <v>1.0006581166632761E-9</v>
      </c>
      <c r="AQ482" s="40">
        <f>($F482*(1-('Exposure Inputs'!$C$17)/100)*'Exposure Inputs'!$H$7*'Exposure Inputs'!$H$12*'Exposure Inputs'!$C$15*H482)/('Exposure Inputs'!$H$8*'Exposure Inputs'!$C$14*'Exposure Inputs'!$C$16)</f>
        <v>6.414475106815872E-11</v>
      </c>
      <c r="AR482" s="40">
        <f>($F482*(1-('Exposure Inputs'!$C$17)/100)*'Exposure Inputs'!$H$12*'Exposure Inputs'!$C$15*H482)/('Exposure Inputs'!$C$14*'Exposure Inputs'!$C$16)</f>
        <v>5.3289485502778022E-9</v>
      </c>
      <c r="AS482" s="40">
        <f>'Exposure Inputs'!$E$60/AO482</f>
        <v>1674632383.7368853</v>
      </c>
      <c r="AT482" s="40">
        <f>'Exposure Inputs'!$E$61/AP482</f>
        <v>519658004.40809429</v>
      </c>
    </row>
    <row r="483" spans="1:46" s="35" customFormat="1">
      <c r="A483" s="47">
        <v>2019</v>
      </c>
      <c r="B483" s="48">
        <v>110000761104</v>
      </c>
      <c r="C483" s="48" t="s">
        <v>411</v>
      </c>
      <c r="D483" s="48" t="s">
        <v>287</v>
      </c>
      <c r="E483" s="48" t="s">
        <v>412</v>
      </c>
      <c r="F483" s="48">
        <v>0.25292452730631099</v>
      </c>
      <c r="G483" s="48">
        <v>0.25292452730631099</v>
      </c>
      <c r="H483" s="48">
        <v>365</v>
      </c>
      <c r="I483" s="40">
        <f t="shared" si="8"/>
        <v>7.0721686260082832E-8</v>
      </c>
      <c r="J483" s="40">
        <f>($G483*(1-('Exposure Inputs'!$C$17/100))*'Exposure Inputs'!$C$6*1*'Exposure Inputs'!$C$15)/('Exposure Inputs'!$C$8*'Exposure Inputs'!$C$11)</f>
        <v>1.0178270917400131E-5</v>
      </c>
      <c r="K483" s="40">
        <f>($F483*(1-('Exposure Inputs'!$C$17)/100)*'Exposure Inputs'!$C$7*'Exposure Inputs'!$C$12*'Exposure Inputs'!$C$15*H483)/('Exposure Inputs'!$C$8*'Exposure Inputs'!$C$13*'Exposure Inputs'!$C$16)</f>
        <v>2.780949550456978E-6</v>
      </c>
      <c r="L483" s="40">
        <f>($F483*(1-('Exposure Inputs'!$C$17)/100)*'Exposure Inputs'!$C$7*'Exposure Inputs'!$C$12*'Exposure Inputs'!$C$15*H483)/('Exposure Inputs'!$C$8*'Exposure Inputs'!$C$14*'Exposure Inputs'!$C$16)</f>
        <v>2.0322323637954838E-6</v>
      </c>
      <c r="M483" s="40">
        <f>($F483*(1-('Exposure Inputs'!$C$17)/100)*'Exposure Inputs'!$C$12*'Exposure Inputs'!$C$15*H483)/('Exposure Inputs'!$C$14*'Exposure Inputs'!$C$16)</f>
        <v>1.8482946226230419E-4</v>
      </c>
      <c r="N483" s="40">
        <f>'Exposure Inputs'!$E$60/$J483</f>
        <v>1237931.2854072133</v>
      </c>
      <c r="O483" s="40">
        <f>'Exposure Inputs'!$E$61/$K483</f>
        <v>186986.49168754296</v>
      </c>
      <c r="P483" s="40">
        <f>L483*'Exposure Inputs'!$E$63</f>
        <v>7.0721686260082832E-8</v>
      </c>
      <c r="Q483" s="40">
        <f>($G483*(1-('Exposure Inputs'!$C$17/100))*'Exposure Inputs'!$D$6*1*'Exposure Inputs'!$C$15)/('Exposure Inputs'!$D$8*'Exposure Inputs'!$D$11)</f>
        <v>3.5710790706482551E-5</v>
      </c>
      <c r="R483" s="40">
        <f>($F483*(1-('Exposure Inputs'!$C$17)/100)*'Exposure Inputs'!$D$7*'Exposure Inputs'!$D$12*'Exposure Inputs'!$C$15*H483)/('Exposure Inputs'!$D$8*'Exposure Inputs'!$D$13*'Exposure Inputs'!$C$16)</f>
        <v>7.1034122562623515E-6</v>
      </c>
      <c r="S483" s="40">
        <f>($F483*(1-('Exposure Inputs'!$C$17)/100)*'Exposure Inputs'!$D$7*'Exposure Inputs'!$D$12*'Exposure Inputs'!$C$15*H483)/('Exposure Inputs'!$D$8*'Exposure Inputs'!$C$14*'Exposure Inputs'!$C$16)</f>
        <v>9.1069387900799377E-8</v>
      </c>
      <c r="T483" s="40">
        <f>($F483*(1-('Exposure Inputs'!$C$17)/100)*'Exposure Inputs'!$D$12*'Exposure Inputs'!$C$15*H483)/('Exposure Inputs'!$C$14*'Exposure Inputs'!$C$16)</f>
        <v>3.2426221449527049E-6</v>
      </c>
      <c r="U483" s="40">
        <f>'Exposure Inputs'!$E$60/Q483</f>
        <v>352834.52846404578</v>
      </c>
      <c r="V483" s="40">
        <f>'Exposure Inputs'!$E$61/R483</f>
        <v>73204.254693449504</v>
      </c>
      <c r="W483" s="40">
        <f>($G483*(1-('Exposure Inputs'!$C$17/100))*'Exposure Inputs'!$E$6*'Exposure Inputs'!$C$15)/('Exposure Inputs'!$E$8*'Exposure Inputs'!$E$11)</f>
        <v>7.8208785398906773E-6</v>
      </c>
      <c r="X483" s="40">
        <f>($F483*(1-('Exposure Inputs'!$C$17)/100)*'Exposure Inputs'!$E$7*'Exposure Inputs'!$E$12*'Exposure Inputs'!$C$15*H483)/('Exposure Inputs'!$E$8*'Exposure Inputs'!$E$13*'Exposure Inputs'!$C$16)</f>
        <v>1.5401549428149663E-6</v>
      </c>
      <c r="Y483" s="40">
        <f>($F483*(1-('Exposure Inputs'!$C$17)/100)*'Exposure Inputs'!$E$7*'Exposure Inputs'!$E$12*'Exposure Inputs'!$C$15*H483)/('Exposure Inputs'!$E$8*'Exposure Inputs'!$C$14*'Exposure Inputs'!$C$16)</f>
        <v>9.8727880949677337E-8</v>
      </c>
      <c r="Z483" s="40">
        <f>($F483*(1-('Exposure Inputs'!$C$17)/100)*'Exposure Inputs'!$E$12*'Exposure Inputs'!$C$15*H483)/('Exposure Inputs'!$C$14*'Exposure Inputs'!$C$16)</f>
        <v>1.6213110724763524E-5</v>
      </c>
      <c r="AA483" s="40">
        <f>'Exposure Inputs'!$E$60/W483</f>
        <v>1611072.20061445</v>
      </c>
      <c r="AB483" s="40">
        <f>'Exposure Inputs'!$E$61/X483</f>
        <v>337628.36812352628</v>
      </c>
      <c r="AC483" s="40">
        <f>($G483*(1-('Exposure Inputs'!$C$17/100))*'Exposure Inputs'!$F$6*'Exposure Inputs'!$C$15)/('Exposure Inputs'!$F$8*'Exposure Inputs'!$F$11)</f>
        <v>7.8415509258171413E-6</v>
      </c>
      <c r="AD483" s="40">
        <f>($F483*(1-('Exposure Inputs'!$C$17)/100)*'Exposure Inputs'!$F$7*'Exposure Inputs'!$F$12*'Exposure Inputs'!$C$15*H483)/('Exposure Inputs'!$F$8*'Exposure Inputs'!$F$13*'Exposure Inputs'!$C$16)</f>
        <v>1.4026624313642247E-6</v>
      </c>
      <c r="AE483" s="40">
        <f>($F483*(1-('Exposure Inputs'!$C$17)/100)*'Exposure Inputs'!$F$7*'Exposure Inputs'!$F$12*'Exposure Inputs'!$C$15*H483)/('Exposure Inputs'!$F$8*'Exposure Inputs'!$C$14*'Exposure Inputs'!$C$16)</f>
        <v>8.9914258420783644E-8</v>
      </c>
      <c r="AF483" s="40">
        <f>($F483*(1-('Exposure Inputs'!$C$17)/100)*'Exposure Inputs'!$F$12*'Exposure Inputs'!$C$15*H483)/('Exposure Inputs'!$C$14*'Exposure Inputs'!$C$16)</f>
        <v>1.6213110724763524E-5</v>
      </c>
      <c r="AG483" s="40">
        <f>'Exposure Inputs'!$E$60/AC483</f>
        <v>1606824.9915353316</v>
      </c>
      <c r="AH483" s="40">
        <f>'Exposure Inputs'!$E$61/AD483</f>
        <v>370723.5528467457</v>
      </c>
      <c r="AI483" s="40">
        <f>($G483*(1-('Exposure Inputs'!$C$17/100))*'Exposure Inputs'!$G$6*'Exposure Inputs'!$C$15)/('Exposure Inputs'!$G$8*'Exposure Inputs'!$G$11)</f>
        <v>1.0005630671425761E-5</v>
      </c>
      <c r="AJ483" s="40">
        <f>($F483*(1-('Exposure Inputs'!$C$17)/100)*'Exposure Inputs'!$G$7*'Exposure Inputs'!$G$12*'Exposure Inputs'!$C$15*H483)/('Exposure Inputs'!$G$8*'Exposure Inputs'!$G$13*'Exposure Inputs'!$C$16)</f>
        <v>2.3383588373602338E-6</v>
      </c>
      <c r="AK483" s="40">
        <f>($F483*(1-('Exposure Inputs'!$C$17)/100)*'Exposure Inputs'!$G$7*'Exposure Inputs'!$G$12*'Exposure Inputs'!$C$15*H483)/('Exposure Inputs'!$G$8*'Exposure Inputs'!$C$14*'Exposure Inputs'!$C$16)</f>
        <v>1.4989479726668166E-7</v>
      </c>
      <c r="AL483" s="40">
        <f>($F483*(1-('Exposure Inputs'!$C$17)/100)*'Exposure Inputs'!$G$12*'Exposure Inputs'!$C$15*H483)/('Exposure Inputs'!$C$14*'Exposure Inputs'!$C$16)</f>
        <v>1.6213110724763524E-5</v>
      </c>
      <c r="AM483" s="40">
        <f>'Exposure Inputs'!$E$60/AI483</f>
        <v>1259290.9346517536</v>
      </c>
      <c r="AN483" s="40">
        <f>'Exposure Inputs'!$E$61/AJ483</f>
        <v>222378.18750993174</v>
      </c>
      <c r="AO483" s="40">
        <f>($G483*(1-('Exposure Inputs'!$C$17/100))*'Exposure Inputs'!$H$6*'Exposure Inputs'!$C$15)/('Exposure Inputs'!$H$8*'Exposure Inputs'!$H$11)</f>
        <v>1.2699309290799587E-5</v>
      </c>
      <c r="AP483" s="40">
        <f>($F483*(1-('Exposure Inputs'!$C$17)/100)*'Exposure Inputs'!$H$7*'Exposure Inputs'!$H$12*'Exposure Inputs'!$C$15*H483)/('Exposure Inputs'!$H$8*'Exposure Inputs'!$H$13*'Exposure Inputs'!$C$16)</f>
        <v>3.0444619027611509E-6</v>
      </c>
      <c r="AQ483" s="40">
        <f>($F483*(1-('Exposure Inputs'!$C$17)/100)*'Exposure Inputs'!$H$7*'Exposure Inputs'!$H$12*'Exposure Inputs'!$C$15*H483)/('Exposure Inputs'!$H$8*'Exposure Inputs'!$C$14*'Exposure Inputs'!$C$16)</f>
        <v>1.9515781427956094E-7</v>
      </c>
      <c r="AR483" s="40">
        <f>($F483*(1-('Exposure Inputs'!$C$17)/100)*'Exposure Inputs'!$H$12*'Exposure Inputs'!$C$15*H483)/('Exposure Inputs'!$C$14*'Exposure Inputs'!$C$16)</f>
        <v>1.6213110724763524E-5</v>
      </c>
      <c r="AS483" s="40">
        <f>'Exposure Inputs'!$E$60/AO483</f>
        <v>992179.94549738732</v>
      </c>
      <c r="AT483" s="40">
        <f>'Exposure Inputs'!$E$61/AP483</f>
        <v>170801.94024710575</v>
      </c>
    </row>
    <row r="484" spans="1:46" s="35" customFormat="1">
      <c r="A484" s="47">
        <v>2019</v>
      </c>
      <c r="B484" s="48">
        <v>110045085457</v>
      </c>
      <c r="C484" s="48" t="s">
        <v>413</v>
      </c>
      <c r="D484" s="48" t="s">
        <v>287</v>
      </c>
      <c r="E484" s="48" t="s">
        <v>414</v>
      </c>
      <c r="F484" s="48">
        <v>4.2137629999999997E-3</v>
      </c>
      <c r="G484" s="48">
        <v>8.3410129999999996E-3</v>
      </c>
      <c r="H484" s="48">
        <v>365</v>
      </c>
      <c r="I484" s="40">
        <f t="shared" si="8"/>
        <v>1.1782345826011537E-9</v>
      </c>
      <c r="J484" s="40">
        <f>($G484*(1-('Exposure Inputs'!$C$17/100))*'Exposure Inputs'!$C$6*1*'Exposure Inputs'!$C$15)/('Exposure Inputs'!$C$8*'Exposure Inputs'!$C$11)</f>
        <v>3.3566175231688596E-7</v>
      </c>
      <c r="K484" s="40">
        <f>($F484*(1-('Exposure Inputs'!$C$17)/100)*'Exposure Inputs'!$C$7*'Exposure Inputs'!$C$12*'Exposure Inputs'!$C$15*H484)/('Exposure Inputs'!$C$8*'Exposure Inputs'!$C$13*'Exposure Inputs'!$C$16)</f>
        <v>4.6331063441666666E-8</v>
      </c>
      <c r="L484" s="40">
        <f>($F484*(1-('Exposure Inputs'!$C$17)/100)*'Exposure Inputs'!$C$7*'Exposure Inputs'!$C$12*'Exposure Inputs'!$C$15*H484)/('Exposure Inputs'!$C$8*'Exposure Inputs'!$C$14*'Exposure Inputs'!$C$16)</f>
        <v>3.3857315591987179E-8</v>
      </c>
      <c r="M484" s="40">
        <f>($F484*(1-('Exposure Inputs'!$C$17)/100)*'Exposure Inputs'!$C$12*'Exposure Inputs'!$C$15*H484)/('Exposure Inputs'!$C$14*'Exposure Inputs'!$C$16)</f>
        <v>3.0792883461538455E-6</v>
      </c>
      <c r="N484" s="40">
        <f>'Exposure Inputs'!$E$60/$J484</f>
        <v>37537788.899179675</v>
      </c>
      <c r="O484" s="40">
        <f>'Exposure Inputs'!$E$61/$K484</f>
        <v>11223571.430746639</v>
      </c>
      <c r="P484" s="40">
        <f>L484*'Exposure Inputs'!$E$63</f>
        <v>1.1782345826011537E-9</v>
      </c>
      <c r="Q484" s="40">
        <f>($G484*(1-('Exposure Inputs'!$C$17/100))*'Exposure Inputs'!$D$6*1*'Exposure Inputs'!$C$15)/('Exposure Inputs'!$D$8*'Exposure Inputs'!$D$11)</f>
        <v>1.1776800482553192E-6</v>
      </c>
      <c r="R484" s="40">
        <f>($F484*(1-('Exposure Inputs'!$C$17)/100)*'Exposure Inputs'!$D$7*'Exposure Inputs'!$D$12*'Exposure Inputs'!$C$15*H484)/('Exposure Inputs'!$D$8*'Exposure Inputs'!$D$13*'Exposure Inputs'!$C$16)</f>
        <v>1.1834398212765957E-7</v>
      </c>
      <c r="S484" s="40">
        <f>($F484*(1-('Exposure Inputs'!$C$17)/100)*'Exposure Inputs'!$D$7*'Exposure Inputs'!$D$12*'Exposure Inputs'!$C$15*H484)/('Exposure Inputs'!$D$8*'Exposure Inputs'!$C$14*'Exposure Inputs'!$C$16)</f>
        <v>1.5172305400981996E-9</v>
      </c>
      <c r="T484" s="40">
        <f>($F484*(1-('Exposure Inputs'!$C$17)/100)*'Exposure Inputs'!$D$12*'Exposure Inputs'!$C$15*H484)/('Exposure Inputs'!$C$14*'Exposure Inputs'!$C$16)</f>
        <v>5.4022602564102561E-8</v>
      </c>
      <c r="U484" s="40">
        <f>'Exposure Inputs'!$E$60/Q484</f>
        <v>10699000.988143036</v>
      </c>
      <c r="V484" s="40">
        <f>'Exposure Inputs'!$E$61/R484</f>
        <v>4393970.7845817422</v>
      </c>
      <c r="W484" s="40">
        <f>($G484*(1-('Exposure Inputs'!$C$17/100))*'Exposure Inputs'!$E$6*'Exposure Inputs'!$C$15)/('Exposure Inputs'!$E$8*'Exposure Inputs'!$E$11)</f>
        <v>2.5791903326815645E-7</v>
      </c>
      <c r="X484" s="40">
        <f>($F484*(1-('Exposure Inputs'!$C$17)/100)*'Exposure Inputs'!$E$7*'Exposure Inputs'!$E$12*'Exposure Inputs'!$C$15*H484)/('Exposure Inputs'!$E$8*'Exposure Inputs'!$E$13*'Exposure Inputs'!$C$16)</f>
        <v>2.565922720670391E-8</v>
      </c>
      <c r="Y484" s="40">
        <f>($F484*(1-('Exposure Inputs'!$C$17)/100)*'Exposure Inputs'!$E$7*'Exposure Inputs'!$E$12*'Exposure Inputs'!$C$15*H484)/('Exposure Inputs'!$E$8*'Exposure Inputs'!$C$14*'Exposure Inputs'!$C$16)</f>
        <v>1.6448222568399945E-9</v>
      </c>
      <c r="Z484" s="40">
        <f>($F484*(1-('Exposure Inputs'!$C$17)/100)*'Exposure Inputs'!$E$12*'Exposure Inputs'!$C$15*H484)/('Exposure Inputs'!$C$14*'Exposure Inputs'!$C$16)</f>
        <v>2.7011301282051282E-7</v>
      </c>
      <c r="AA484" s="40">
        <f>'Exposure Inputs'!$E$60/W484</f>
        <v>48852540.428452507</v>
      </c>
      <c r="AB484" s="40">
        <f>'Exposure Inputs'!$E$61/X484</f>
        <v>20265614.229572009</v>
      </c>
      <c r="AC484" s="40">
        <f>($G484*(1-('Exposure Inputs'!$C$17/100))*'Exposure Inputs'!$F$6*'Exposure Inputs'!$C$15)/('Exposure Inputs'!$F$8*'Exposure Inputs'!$F$11)</f>
        <v>2.5860077276408449E-7</v>
      </c>
      <c r="AD484" s="40">
        <f>($F484*(1-('Exposure Inputs'!$C$17)/100)*'Exposure Inputs'!$F$7*'Exposure Inputs'!$F$12*'Exposure Inputs'!$C$15*H484)/('Exposure Inputs'!$F$8*'Exposure Inputs'!$F$13*'Exposure Inputs'!$C$16)</f>
        <v>2.3368580017605634E-8</v>
      </c>
      <c r="AE484" s="40">
        <f>($F484*(1-('Exposure Inputs'!$C$17)/100)*'Exposure Inputs'!$F$7*'Exposure Inputs'!$F$12*'Exposure Inputs'!$C$15*H484)/('Exposure Inputs'!$F$8*'Exposure Inputs'!$C$14*'Exposure Inputs'!$C$16)</f>
        <v>1.4979858985644639E-9</v>
      </c>
      <c r="AF484" s="40">
        <f>($F484*(1-('Exposure Inputs'!$C$17)/100)*'Exposure Inputs'!$F$12*'Exposure Inputs'!$C$15*H484)/('Exposure Inputs'!$C$14*'Exposure Inputs'!$C$16)</f>
        <v>2.7011301282051282E-7</v>
      </c>
      <c r="AG484" s="40">
        <f>'Exposure Inputs'!$E$60/AC484</f>
        <v>48723752.312583722</v>
      </c>
      <c r="AH484" s="40">
        <f>'Exposure Inputs'!$E$61/AD484</f>
        <v>22252100.881107781</v>
      </c>
      <c r="AI484" s="40">
        <f>($G484*(1-('Exposure Inputs'!$C$17/100))*'Exposure Inputs'!$G$6*'Exposure Inputs'!$C$15)/('Exposure Inputs'!$G$8*'Exposure Inputs'!$G$11)</f>
        <v>3.2996837591194968E-7</v>
      </c>
      <c r="AJ484" s="40">
        <f>($F484*(1-('Exposure Inputs'!$C$17)/100)*'Exposure Inputs'!$G$7*'Exposure Inputs'!$G$12*'Exposure Inputs'!$C$15*H484)/('Exposure Inputs'!$G$8*'Exposure Inputs'!$G$13*'Exposure Inputs'!$C$16)</f>
        <v>3.8957431509433961E-8</v>
      </c>
      <c r="AK484" s="40">
        <f>($F484*(1-('Exposure Inputs'!$C$17)/100)*'Exposure Inputs'!$G$7*'Exposure Inputs'!$G$12*'Exposure Inputs'!$C$15*H484)/('Exposure Inputs'!$G$8*'Exposure Inputs'!$C$14*'Exposure Inputs'!$C$16)</f>
        <v>2.497271250604741E-9</v>
      </c>
      <c r="AL484" s="40">
        <f>($F484*(1-('Exposure Inputs'!$C$17)/100)*'Exposure Inputs'!$G$12*'Exposure Inputs'!$C$15*H484)/('Exposure Inputs'!$C$14*'Exposure Inputs'!$C$16)</f>
        <v>2.7011301282051282E-7</v>
      </c>
      <c r="AM484" s="40">
        <f>'Exposure Inputs'!$E$60/AI484</f>
        <v>38185477.517888695</v>
      </c>
      <c r="AN484" s="40">
        <f>'Exposure Inputs'!$E$61/AJ484</f>
        <v>13347902.565755045</v>
      </c>
      <c r="AO484" s="40">
        <f>($G484*(1-('Exposure Inputs'!$C$17/100))*'Exposure Inputs'!$H$6*'Exposure Inputs'!$C$15)/('Exposure Inputs'!$H$8*'Exposure Inputs'!$H$11)</f>
        <v>4.1880123297530861E-7</v>
      </c>
      <c r="AP484" s="40">
        <f>($F484*(1-('Exposure Inputs'!$C$17)/100)*'Exposure Inputs'!$H$7*'Exposure Inputs'!$H$12*'Exposure Inputs'!$C$15*H484)/('Exposure Inputs'!$H$8*'Exposure Inputs'!$H$13*'Exposure Inputs'!$C$16)</f>
        <v>5.0721221296296283E-8</v>
      </c>
      <c r="AQ484" s="40">
        <f>($F484*(1-('Exposure Inputs'!$C$17)/100)*'Exposure Inputs'!$H$7*'Exposure Inputs'!$H$12*'Exposure Inputs'!$C$15*H484)/('Exposure Inputs'!$H$8*'Exposure Inputs'!$C$14*'Exposure Inputs'!$C$16)</f>
        <v>3.2513603395061716E-9</v>
      </c>
      <c r="AR484" s="40">
        <f>($F484*(1-('Exposure Inputs'!$C$17)/100)*'Exposure Inputs'!$H$12*'Exposure Inputs'!$C$15*H484)/('Exposure Inputs'!$C$14*'Exposure Inputs'!$C$16)</f>
        <v>2.7011301282051282E-7</v>
      </c>
      <c r="AS484" s="40">
        <f>'Exposure Inputs'!$E$60/AO484</f>
        <v>30085871.310562406</v>
      </c>
      <c r="AT484" s="40">
        <f>'Exposure Inputs'!$E$61/AP484</f>
        <v>10252119.067921003</v>
      </c>
    </row>
    <row r="485" spans="1:46" s="35" customFormat="1">
      <c r="A485" s="47">
        <v>2020</v>
      </c>
      <c r="B485" s="48">
        <v>110045085457</v>
      </c>
      <c r="C485" s="48" t="s">
        <v>413</v>
      </c>
      <c r="D485" s="48" t="s">
        <v>287</v>
      </c>
      <c r="E485" s="48" t="s">
        <v>414</v>
      </c>
      <c r="F485" s="48">
        <v>4.643416E-3</v>
      </c>
      <c r="G485" s="48">
        <v>9.1914969999999999E-3</v>
      </c>
      <c r="H485" s="48">
        <v>365</v>
      </c>
      <c r="I485" s="40">
        <f t="shared" si="8"/>
        <v>1.2983723366984616E-9</v>
      </c>
      <c r="J485" s="40">
        <f>($G485*(1-('Exposure Inputs'!$C$17/100))*'Exposure Inputs'!$C$6*1*'Exposure Inputs'!$C$15)/('Exposure Inputs'!$C$8*'Exposure Inputs'!$C$11)</f>
        <v>3.6988720547916666E-7</v>
      </c>
      <c r="K485" s="40">
        <f>($F485*(1-('Exposure Inputs'!$C$17)/100)*'Exposure Inputs'!$C$7*'Exposure Inputs'!$C$12*'Exposure Inputs'!$C$15*H485)/('Exposure Inputs'!$C$8*'Exposure Inputs'!$C$13*'Exposure Inputs'!$C$16)</f>
        <v>5.1055173554385971E-8</v>
      </c>
      <c r="L485" s="40">
        <f>($F485*(1-('Exposure Inputs'!$C$17)/100)*'Exposure Inputs'!$C$7*'Exposure Inputs'!$C$12*'Exposure Inputs'!$C$15*H485)/('Exposure Inputs'!$C$8*'Exposure Inputs'!$C$14*'Exposure Inputs'!$C$16)</f>
        <v>3.730954990512821E-8</v>
      </c>
      <c r="M485" s="40">
        <f>($F485*(1-('Exposure Inputs'!$C$17)/100)*'Exposure Inputs'!$C$12*'Exposure Inputs'!$C$15*H485)/('Exposure Inputs'!$C$14*'Exposure Inputs'!$C$16)</f>
        <v>3.3932655384615384E-6</v>
      </c>
      <c r="N485" s="40">
        <f>'Exposure Inputs'!$E$60/$J485</f>
        <v>34064438.600079328</v>
      </c>
      <c r="O485" s="40">
        <f>'Exposure Inputs'!$E$61/$K485</f>
        <v>10185059.883227615</v>
      </c>
      <c r="P485" s="40">
        <f>L485*'Exposure Inputs'!$E$63</f>
        <v>1.2983723366984616E-9</v>
      </c>
      <c r="Q485" s="40">
        <f>($G485*(1-('Exposure Inputs'!$C$17/100))*'Exposure Inputs'!$D$6*1*'Exposure Inputs'!$C$15)/('Exposure Inputs'!$D$8*'Exposure Inputs'!$D$11)</f>
        <v>1.2977611508936172E-6</v>
      </c>
      <c r="R485" s="40">
        <f>($F485*(1-('Exposure Inputs'!$C$17)/100)*'Exposure Inputs'!$D$7*'Exposure Inputs'!$D$12*'Exposure Inputs'!$C$15*H485)/('Exposure Inputs'!$D$8*'Exposure Inputs'!$D$13*'Exposure Inputs'!$C$16)</f>
        <v>1.3041083234042552E-7</v>
      </c>
      <c r="S485" s="40">
        <f>($F485*(1-('Exposure Inputs'!$C$17)/100)*'Exposure Inputs'!$D$7*'Exposure Inputs'!$D$12*'Exposure Inputs'!$C$15*H485)/('Exposure Inputs'!$D$8*'Exposure Inputs'!$C$14*'Exposure Inputs'!$C$16)</f>
        <v>1.6719337479541735E-9</v>
      </c>
      <c r="T485" s="40">
        <f>($F485*(1-('Exposure Inputs'!$C$17)/100)*'Exposure Inputs'!$D$12*'Exposure Inputs'!$C$15*H485)/('Exposure Inputs'!$C$14*'Exposure Inputs'!$C$16)</f>
        <v>5.953097435897436E-8</v>
      </c>
      <c r="U485" s="40">
        <f>'Exposure Inputs'!$E$60/Q485</f>
        <v>9709028.4998313021</v>
      </c>
      <c r="V485" s="40">
        <f>'Exposure Inputs'!$E$61/R485</f>
        <v>3987398.8277491219</v>
      </c>
      <c r="W485" s="40">
        <f>($G485*(1-('Exposure Inputs'!$C$17/100))*'Exposure Inputs'!$E$6*'Exposure Inputs'!$C$15)/('Exposure Inputs'!$E$8*'Exposure Inputs'!$E$11)</f>
        <v>2.8421751896648051E-7</v>
      </c>
      <c r="X485" s="40">
        <f>($F485*(1-('Exposure Inputs'!$C$17)/100)*'Exposure Inputs'!$E$7*'Exposure Inputs'!$E$12*'Exposure Inputs'!$C$15*H485)/('Exposure Inputs'!$E$8*'Exposure Inputs'!$E$13*'Exposure Inputs'!$C$16)</f>
        <v>2.8275549944134074E-8</v>
      </c>
      <c r="Y485" s="40">
        <f>($F485*(1-('Exposure Inputs'!$C$17)/100)*'Exposure Inputs'!$E$7*'Exposure Inputs'!$E$12*'Exposure Inputs'!$C$15*H485)/('Exposure Inputs'!$E$8*'Exposure Inputs'!$C$14*'Exposure Inputs'!$C$16)</f>
        <v>1.8125352528291076E-9</v>
      </c>
      <c r="Z485" s="40">
        <f>($F485*(1-('Exposure Inputs'!$C$17)/100)*'Exposure Inputs'!$E$12*'Exposure Inputs'!$C$15*H485)/('Exposure Inputs'!$C$14*'Exposure Inputs'!$C$16)</f>
        <v>2.9765487179487177E-7</v>
      </c>
      <c r="AA485" s="40">
        <f>'Exposure Inputs'!$E$60/W485</f>
        <v>44332242.592990875</v>
      </c>
      <c r="AB485" s="40">
        <f>'Exposure Inputs'!$E$61/X485</f>
        <v>18390446.90651108</v>
      </c>
      <c r="AC485" s="40">
        <f>($G485*(1-('Exposure Inputs'!$C$17/100))*'Exposure Inputs'!$F$6*'Exposure Inputs'!$C$15)/('Exposure Inputs'!$F$8*'Exposure Inputs'!$F$11)</f>
        <v>2.8496877142605639E-7</v>
      </c>
      <c r="AD485" s="40">
        <f>($F485*(1-('Exposure Inputs'!$C$17)/100)*'Exposure Inputs'!$F$7*'Exposure Inputs'!$F$12*'Exposure Inputs'!$C$15*H485)/('Exposure Inputs'!$F$8*'Exposure Inputs'!$F$13*'Exposure Inputs'!$C$16)</f>
        <v>2.5751338732394365E-8</v>
      </c>
      <c r="AE485" s="40">
        <f>($F485*(1-('Exposure Inputs'!$C$17)/100)*'Exposure Inputs'!$F$7*'Exposure Inputs'!$F$12*'Exposure Inputs'!$C$15*H485)/('Exposure Inputs'!$F$8*'Exposure Inputs'!$C$14*'Exposure Inputs'!$C$16)</f>
        <v>1.6507268418201519E-9</v>
      </c>
      <c r="AF485" s="40">
        <f>($F485*(1-('Exposure Inputs'!$C$17)/100)*'Exposure Inputs'!$F$12*'Exposure Inputs'!$C$15*H485)/('Exposure Inputs'!$C$14*'Exposure Inputs'!$C$16)</f>
        <v>2.9765487179487177E-7</v>
      </c>
      <c r="AG485" s="40">
        <f>'Exposure Inputs'!$E$60/AC485</f>
        <v>44215371.16837886</v>
      </c>
      <c r="AH485" s="40">
        <f>'Exposure Inputs'!$E$61/AD485</f>
        <v>20193124.92464155</v>
      </c>
      <c r="AI485" s="40">
        <f>($G485*(1-('Exposure Inputs'!$C$17/100))*'Exposure Inputs'!$G$6*'Exposure Inputs'!$C$15)/('Exposure Inputs'!$G$8*'Exposure Inputs'!$G$11)</f>
        <v>3.6361330899371067E-7</v>
      </c>
      <c r="AJ485" s="40">
        <f>($F485*(1-('Exposure Inputs'!$C$17)/100)*'Exposure Inputs'!$G$7*'Exposure Inputs'!$G$12*'Exposure Inputs'!$C$15*H485)/('Exposure Inputs'!$G$8*'Exposure Inputs'!$G$13*'Exposure Inputs'!$C$16)</f>
        <v>4.2929695094339625E-8</v>
      </c>
      <c r="AK485" s="40">
        <f>($F485*(1-('Exposure Inputs'!$C$17)/100)*'Exposure Inputs'!$G$7*'Exposure Inputs'!$G$12*'Exposure Inputs'!$C$15*H485)/('Exposure Inputs'!$G$8*'Exposure Inputs'!$C$14*'Exposure Inputs'!$C$16)</f>
        <v>2.7519035316884375E-9</v>
      </c>
      <c r="AL485" s="40">
        <f>($F485*(1-('Exposure Inputs'!$C$17)/100)*'Exposure Inputs'!$G$12*'Exposure Inputs'!$C$15*H485)/('Exposure Inputs'!$C$14*'Exposure Inputs'!$C$16)</f>
        <v>2.9765487179487177E-7</v>
      </c>
      <c r="AM485" s="40">
        <f>'Exposure Inputs'!$E$60/AI485</f>
        <v>34652196.958549552</v>
      </c>
      <c r="AN485" s="40">
        <f>'Exposure Inputs'!$E$61/AJ485</f>
        <v>12112827.70253272</v>
      </c>
      <c r="AO485" s="40">
        <f>($G485*(1-('Exposure Inputs'!$C$17/100))*'Exposure Inputs'!$H$6*'Exposure Inputs'!$C$15)/('Exposure Inputs'!$H$8*'Exposure Inputs'!$H$11)</f>
        <v>4.615039296172839E-7</v>
      </c>
      <c r="AP485" s="40">
        <f>($F485*(1-('Exposure Inputs'!$C$17)/100)*'Exposure Inputs'!$H$7*'Exposure Inputs'!$H$12*'Exposure Inputs'!$C$15*H485)/('Exposure Inputs'!$H$8*'Exposure Inputs'!$H$13*'Exposure Inputs'!$C$16)</f>
        <v>5.5892970370370364E-8</v>
      </c>
      <c r="AQ485" s="40">
        <f>($F485*(1-('Exposure Inputs'!$C$17)/100)*'Exposure Inputs'!$H$7*'Exposure Inputs'!$H$12*'Exposure Inputs'!$C$15*H485)/('Exposure Inputs'!$H$8*'Exposure Inputs'!$C$14*'Exposure Inputs'!$C$16)</f>
        <v>3.5828827160493821E-9</v>
      </c>
      <c r="AR485" s="40">
        <f>($F485*(1-('Exposure Inputs'!$C$17)/100)*'Exposure Inputs'!$H$12*'Exposure Inputs'!$C$15*H485)/('Exposure Inputs'!$C$14*'Exposure Inputs'!$C$16)</f>
        <v>2.9765487179487177E-7</v>
      </c>
      <c r="AS485" s="40">
        <f>'Exposure Inputs'!$E$60/AO485</f>
        <v>27302042.715971954</v>
      </c>
      <c r="AT485" s="40">
        <f>'Exposure Inputs'!$E$61/AP485</f>
        <v>9303495.5300149731</v>
      </c>
    </row>
    <row r="486" spans="1:46" s="35" customFormat="1">
      <c r="A486" s="47">
        <v>2020</v>
      </c>
      <c r="B486" s="48">
        <v>110064612557</v>
      </c>
      <c r="C486" s="48" t="s">
        <v>415</v>
      </c>
      <c r="D486" s="48" t="s">
        <v>287</v>
      </c>
      <c r="E486" s="48" t="s">
        <v>416</v>
      </c>
      <c r="F486" s="48">
        <v>2.28888518863242</v>
      </c>
      <c r="G486" s="48">
        <v>2.28888518863242</v>
      </c>
      <c r="H486" s="48">
        <v>365</v>
      </c>
      <c r="I486" s="40">
        <f t="shared" si="8"/>
        <v>6.4000839270036831E-7</v>
      </c>
      <c r="J486" s="40">
        <f>($G486*(1-('Exposure Inputs'!$C$17/100))*'Exposure Inputs'!$C$6*1*'Exposure Inputs'!$C$15)/('Exposure Inputs'!$C$8*'Exposure Inputs'!$C$11)</f>
        <v>9.2110060644735148E-5</v>
      </c>
      <c r="K486" s="40">
        <f>($F486*(1-('Exposure Inputs'!$C$17)/100)*'Exposure Inputs'!$C$7*'Exposure Inputs'!$C$12*'Exposure Inputs'!$C$15*H486)/('Exposure Inputs'!$C$8*'Exposure Inputs'!$C$13*'Exposure Inputs'!$C$16)</f>
        <v>2.5166694207818478E-5</v>
      </c>
      <c r="L486" s="40">
        <f>($F486*(1-('Exposure Inputs'!$C$17)/100)*'Exposure Inputs'!$C$7*'Exposure Inputs'!$C$12*'Exposure Inputs'!$C$15*H486)/('Exposure Inputs'!$C$8*'Exposure Inputs'!$C$14*'Exposure Inputs'!$C$16)</f>
        <v>1.8391045767251965E-5</v>
      </c>
      <c r="M486" s="40">
        <f>($F486*(1-('Exposure Inputs'!$C$17)/100)*'Exposure Inputs'!$C$12*'Exposure Inputs'!$C$15*H486)/('Exposure Inputs'!$C$14*'Exposure Inputs'!$C$16)</f>
        <v>1.6726468686159993E-3</v>
      </c>
      <c r="N486" s="40">
        <f>'Exposure Inputs'!$E$60/$J486</f>
        <v>136792.87486952919</v>
      </c>
      <c r="O486" s="40">
        <f>'Exposure Inputs'!$E$61/$K486</f>
        <v>20662.229043910458</v>
      </c>
      <c r="P486" s="40">
        <f>L486*'Exposure Inputs'!$E$63</f>
        <v>6.4000839270036831E-7</v>
      </c>
      <c r="Q486" s="40">
        <f>($G486*(1-('Exposure Inputs'!$C$17/100))*'Exposure Inputs'!$D$6*1*'Exposure Inputs'!$C$15)/('Exposure Inputs'!$D$8*'Exposure Inputs'!$D$11)</f>
        <v>3.2317110876095193E-4</v>
      </c>
      <c r="R486" s="40">
        <f>($F486*(1-('Exposure Inputs'!$C$17)/100)*'Exposure Inputs'!$D$7*'Exposure Inputs'!$D$12*'Exposure Inputs'!$C$15*H486)/('Exposure Inputs'!$D$8*'Exposure Inputs'!$D$13*'Exposure Inputs'!$C$16)</f>
        <v>6.4283584021165841E-5</v>
      </c>
      <c r="S486" s="40">
        <f>($F486*(1-('Exposure Inputs'!$C$17)/100)*'Exposure Inputs'!$D$7*'Exposure Inputs'!$D$12*'Exposure Inputs'!$C$15*H486)/('Exposure Inputs'!$D$8*'Exposure Inputs'!$C$14*'Exposure Inputs'!$C$16)</f>
        <v>8.2414851309186971E-7</v>
      </c>
      <c r="T486" s="40">
        <f>($F486*(1-('Exposure Inputs'!$C$17)/100)*'Exposure Inputs'!$D$12*'Exposure Inputs'!$C$15*H486)/('Exposure Inputs'!$C$14*'Exposure Inputs'!$C$16)</f>
        <v>2.9344681905543847E-5</v>
      </c>
      <c r="U486" s="40">
        <f>'Exposure Inputs'!$E$60/Q486</f>
        <v>38988.633755996292</v>
      </c>
      <c r="V486" s="40">
        <f>'Exposure Inputs'!$E$61/R486</f>
        <v>8089.1569429107467</v>
      </c>
      <c r="W486" s="40">
        <f>($G486*(1-('Exposure Inputs'!$C$17/100))*'Exposure Inputs'!$E$6*'Exposure Inputs'!$C$15)/('Exposure Inputs'!$E$8*'Exposure Inputs'!$E$11)</f>
        <v>7.0776421894304148E-5</v>
      </c>
      <c r="X486" s="40">
        <f>($F486*(1-('Exposure Inputs'!$C$17)/100)*'Exposure Inputs'!$E$7*'Exposure Inputs'!$E$12*'Exposure Inputs'!$C$15*H486)/('Exposure Inputs'!$E$8*'Exposure Inputs'!$E$13*'Exposure Inputs'!$C$16)</f>
        <v>1.3937904221281218E-5</v>
      </c>
      <c r="Y486" s="40">
        <f>($F486*(1-('Exposure Inputs'!$C$17)/100)*'Exposure Inputs'!$E$7*'Exposure Inputs'!$E$12*'Exposure Inputs'!$C$15*H486)/('Exposure Inputs'!$E$8*'Exposure Inputs'!$C$14*'Exposure Inputs'!$C$16)</f>
        <v>8.934553988000782E-7</v>
      </c>
      <c r="Z486" s="40">
        <f>($F486*(1-('Exposure Inputs'!$C$17)/100)*'Exposure Inputs'!$E$12*'Exposure Inputs'!$C$15*H486)/('Exposure Inputs'!$C$14*'Exposure Inputs'!$C$16)</f>
        <v>1.4672340952771924E-4</v>
      </c>
      <c r="AA486" s="40">
        <f>'Exposure Inputs'!$E$60/W486</f>
        <v>178025.3884382082</v>
      </c>
      <c r="AB486" s="40">
        <f>'Exposure Inputs'!$E$61/X486</f>
        <v>37308.335008216891</v>
      </c>
      <c r="AC486" s="40">
        <f>($G486*(1-('Exposure Inputs'!$C$17/100))*'Exposure Inputs'!$F$6*'Exposure Inputs'!$C$15)/('Exposure Inputs'!$F$8*'Exposure Inputs'!$F$11)</f>
        <v>7.0963500302494574E-5</v>
      </c>
      <c r="AD486" s="40">
        <f>($F486*(1-('Exposure Inputs'!$C$17)/100)*'Exposure Inputs'!$F$7*'Exposure Inputs'!$F$12*'Exposure Inputs'!$C$15*H486)/('Exposure Inputs'!$F$8*'Exposure Inputs'!$F$13*'Exposure Inputs'!$C$16)</f>
        <v>1.269364145104247E-5</v>
      </c>
      <c r="AE486" s="40">
        <f>($F486*(1-('Exposure Inputs'!$C$17)/100)*'Exposure Inputs'!$F$7*'Exposure Inputs'!$F$12*'Exposure Inputs'!$C$15*H486)/('Exposure Inputs'!$F$8*'Exposure Inputs'!$C$14*'Exposure Inputs'!$C$16)</f>
        <v>8.1369496481041485E-7</v>
      </c>
      <c r="AF486" s="40">
        <f>($F486*(1-('Exposure Inputs'!$C$17)/100)*'Exposure Inputs'!$F$12*'Exposure Inputs'!$C$15*H486)/('Exposure Inputs'!$C$14*'Exposure Inputs'!$C$16)</f>
        <v>1.4672340952771924E-4</v>
      </c>
      <c r="AG486" s="40">
        <f>'Exposure Inputs'!$E$60/AC486</f>
        <v>177556.06679899179</v>
      </c>
      <c r="AH486" s="40">
        <f>'Exposure Inputs'!$E$61/AD486</f>
        <v>40965.392161545169</v>
      </c>
      <c r="AI486" s="40">
        <f>($G486*(1-('Exposure Inputs'!$C$17/100))*'Exposure Inputs'!$G$6*'Exposure Inputs'!$C$15)/('Exposure Inputs'!$G$8*'Exposure Inputs'!$G$11)</f>
        <v>9.054772224212529E-5</v>
      </c>
      <c r="AJ486" s="40">
        <f>($F486*(1-('Exposure Inputs'!$C$17)/100)*'Exposure Inputs'!$G$7*'Exposure Inputs'!$G$12*'Exposure Inputs'!$C$15*H486)/('Exposure Inputs'!$G$8*'Exposure Inputs'!$G$13*'Exposure Inputs'!$C$16)</f>
        <v>2.1161391366601618E-5</v>
      </c>
      <c r="AK486" s="40">
        <f>($F486*(1-('Exposure Inputs'!$C$17)/100)*'Exposure Inputs'!$G$7*'Exposure Inputs'!$G$12*'Exposure Inputs'!$C$15*H486)/('Exposure Inputs'!$G$8*'Exposure Inputs'!$C$14*'Exposure Inputs'!$C$16)</f>
        <v>1.356499446577027E-6</v>
      </c>
      <c r="AL486" s="40">
        <f>($F486*(1-('Exposure Inputs'!$C$17)/100)*'Exposure Inputs'!$G$12*'Exposure Inputs'!$C$15*H486)/('Exposure Inputs'!$C$14*'Exposure Inputs'!$C$16)</f>
        <v>1.4672340952771924E-4</v>
      </c>
      <c r="AM486" s="40">
        <f>'Exposure Inputs'!$E$60/AI486</f>
        <v>139153.14143747874</v>
      </c>
      <c r="AN486" s="40">
        <f>'Exposure Inputs'!$E$61/AJ486</f>
        <v>24573.053396701514</v>
      </c>
      <c r="AO486" s="40">
        <f>($G486*(1-('Exposure Inputs'!$C$17/100))*'Exposure Inputs'!$H$6*'Exposure Inputs'!$C$15)/('Exposure Inputs'!$H$8*'Exposure Inputs'!$H$11)</f>
        <v>1.1492464274281545E-4</v>
      </c>
      <c r="AP486" s="40">
        <f>($F486*(1-('Exposure Inputs'!$C$17)/100)*'Exposure Inputs'!$H$7*'Exposure Inputs'!$H$12*'Exposure Inputs'!$C$15*H486)/('Exposure Inputs'!$H$8*'Exposure Inputs'!$H$13*'Exposure Inputs'!$C$16)</f>
        <v>2.755139578909394E-5</v>
      </c>
      <c r="AQ486" s="40">
        <f>($F486*(1-('Exposure Inputs'!$C$17)/100)*'Exposure Inputs'!$H$7*'Exposure Inputs'!$H$12*'Exposure Inputs'!$C$15*H486)/('Exposure Inputs'!$H$8*'Exposure Inputs'!$C$14*'Exposure Inputs'!$C$16)</f>
        <v>1.766115114685509E-6</v>
      </c>
      <c r="AR486" s="40">
        <f>($F486*(1-('Exposure Inputs'!$C$17)/100)*'Exposure Inputs'!$H$12*'Exposure Inputs'!$C$15*H486)/('Exposure Inputs'!$C$14*'Exposure Inputs'!$C$16)</f>
        <v>1.4672340952771924E-4</v>
      </c>
      <c r="AS486" s="40">
        <f>'Exposure Inputs'!$E$60/AO486</f>
        <v>109637.06041877336</v>
      </c>
      <c r="AT486" s="40">
        <f>'Exposure Inputs'!$E$61/AP486</f>
        <v>18873.816919498466</v>
      </c>
    </row>
    <row r="487" spans="1:46" s="35" customFormat="1">
      <c r="A487" s="47">
        <v>2021</v>
      </c>
      <c r="B487" s="48">
        <v>110064612557</v>
      </c>
      <c r="C487" s="48" t="s">
        <v>415</v>
      </c>
      <c r="D487" s="48" t="s">
        <v>287</v>
      </c>
      <c r="E487" s="48" t="s">
        <v>416</v>
      </c>
      <c r="F487" s="48">
        <v>2.5977867444543898</v>
      </c>
      <c r="G487" s="48">
        <v>2.5977867444543898</v>
      </c>
      <c r="H487" s="48">
        <v>365</v>
      </c>
      <c r="I487" s="40">
        <f t="shared" si="8"/>
        <v>7.2638213884811E-7</v>
      </c>
      <c r="J487" s="40">
        <f>($G487*(1-('Exposure Inputs'!$C$17/100))*'Exposure Inputs'!$C$6*1*'Exposure Inputs'!$C$15)/('Exposure Inputs'!$C$8*'Exposure Inputs'!$C$11)</f>
        <v>1.0454097731164536E-4</v>
      </c>
      <c r="K487" s="40">
        <f>($F487*(1-('Exposure Inputs'!$C$17)/100)*'Exposure Inputs'!$C$7*'Exposure Inputs'!$C$12*'Exposure Inputs'!$C$15*H487)/('Exposure Inputs'!$C$8*'Exposure Inputs'!$C$13*'Exposure Inputs'!$C$16)</f>
        <v>2.8563121007336449E-5</v>
      </c>
      <c r="L487" s="40">
        <f>($F487*(1-('Exposure Inputs'!$C$17)/100)*'Exposure Inputs'!$C$7*'Exposure Inputs'!$C$12*'Exposure Inputs'!$C$15*H487)/('Exposure Inputs'!$C$8*'Exposure Inputs'!$C$14*'Exposure Inputs'!$C$16)</f>
        <v>2.0873049966899713E-5</v>
      </c>
      <c r="M487" s="40">
        <f>($F487*(1-('Exposure Inputs'!$C$17)/100)*'Exposure Inputs'!$C$12*'Exposure Inputs'!$C$15*H487)/('Exposure Inputs'!$C$14*'Exposure Inputs'!$C$16)</f>
        <v>1.898382620947439E-3</v>
      </c>
      <c r="N487" s="40">
        <f>'Exposure Inputs'!$E$60/$J487</f>
        <v>120526.90078110089</v>
      </c>
      <c r="O487" s="40">
        <f>'Exposure Inputs'!$E$61/$K487</f>
        <v>18205.293457477488</v>
      </c>
      <c r="P487" s="40">
        <f>L487*'Exposure Inputs'!$E$63</f>
        <v>7.2638213884811E-7</v>
      </c>
      <c r="Q487" s="40">
        <f>($G487*(1-('Exposure Inputs'!$C$17/100))*'Exposure Inputs'!$D$6*1*'Exposure Inputs'!$C$15)/('Exposure Inputs'!$D$8*'Exposure Inputs'!$D$11)</f>
        <v>3.6678537949360284E-4</v>
      </c>
      <c r="R487" s="40">
        <f>($F487*(1-('Exposure Inputs'!$C$17)/100)*'Exposure Inputs'!$D$7*'Exposure Inputs'!$D$12*'Exposure Inputs'!$C$15*H487)/('Exposure Inputs'!$D$8*'Exposure Inputs'!$D$13*'Exposure Inputs'!$C$16)</f>
        <v>7.2959117078293502E-5</v>
      </c>
      <c r="S487" s="40">
        <f>($F487*(1-('Exposure Inputs'!$C$17)/100)*'Exposure Inputs'!$D$7*'Exposure Inputs'!$D$12*'Exposure Inputs'!$C$15*H487)/('Exposure Inputs'!$D$8*'Exposure Inputs'!$C$14*'Exposure Inputs'!$C$16)</f>
        <v>9.3537329587555771E-7</v>
      </c>
      <c r="T487" s="40">
        <f>($F487*(1-('Exposure Inputs'!$C$17)/100)*'Exposure Inputs'!$D$12*'Exposure Inputs'!$C$15*H487)/('Exposure Inputs'!$C$14*'Exposure Inputs'!$C$16)</f>
        <v>3.3304958262235768E-5</v>
      </c>
      <c r="U487" s="40">
        <f>'Exposure Inputs'!$E$60/Q487</f>
        <v>34352.514316126821</v>
      </c>
      <c r="V487" s="40">
        <f>'Exposure Inputs'!$E$61/R487</f>
        <v>7127.2792328610603</v>
      </c>
      <c r="W487" s="40">
        <f>($G487*(1-('Exposure Inputs'!$C$17/100))*'Exposure Inputs'!$E$6*'Exposure Inputs'!$C$15)/('Exposure Inputs'!$E$8*'Exposure Inputs'!$E$11)</f>
        <v>8.0328210226564517E-5</v>
      </c>
      <c r="X487" s="40">
        <f>($F487*(1-('Exposure Inputs'!$C$17)/100)*'Exposure Inputs'!$E$7*'Exposure Inputs'!$E$12*'Exposure Inputs'!$C$15*H487)/('Exposure Inputs'!$E$8*'Exposure Inputs'!$E$13*'Exposure Inputs'!$C$16)</f>
        <v>1.5818924868465281E-5</v>
      </c>
      <c r="Y487" s="40">
        <f>($F487*(1-('Exposure Inputs'!$C$17)/100)*'Exposure Inputs'!$E$7*'Exposure Inputs'!$E$12*'Exposure Inputs'!$C$15*H487)/('Exposure Inputs'!$E$8*'Exposure Inputs'!$C$14*'Exposure Inputs'!$C$16)</f>
        <v>1.0140336454144413E-6</v>
      </c>
      <c r="Z487" s="40">
        <f>($F487*(1-('Exposure Inputs'!$C$17)/100)*'Exposure Inputs'!$E$12*'Exposure Inputs'!$C$15*H487)/('Exposure Inputs'!$C$14*'Exposure Inputs'!$C$16)</f>
        <v>1.6652479131117881E-4</v>
      </c>
      <c r="AA487" s="40">
        <f>'Exposure Inputs'!$E$60/W487</f>
        <v>156856.47625487842</v>
      </c>
      <c r="AB487" s="40">
        <f>'Exposure Inputs'!$E$61/X487</f>
        <v>32872.019073597723</v>
      </c>
      <c r="AC487" s="40">
        <f>($G487*(1-('Exposure Inputs'!$C$17/100))*'Exposure Inputs'!$F$6*'Exposure Inputs'!$C$15)/('Exposure Inputs'!$F$8*'Exposure Inputs'!$F$11)</f>
        <v>8.0540536214510224E-5</v>
      </c>
      <c r="AD487" s="40">
        <f>($F487*(1-('Exposure Inputs'!$C$17)/100)*'Exposure Inputs'!$F$7*'Exposure Inputs'!$F$12*'Exposure Inputs'!$C$15*H487)/('Exposure Inputs'!$F$8*'Exposure Inputs'!$F$13*'Exposure Inputs'!$C$16)</f>
        <v>1.4406739868012904E-5</v>
      </c>
      <c r="AE487" s="40">
        <f>($F487*(1-('Exposure Inputs'!$C$17)/100)*'Exposure Inputs'!$F$7*'Exposure Inputs'!$F$12*'Exposure Inputs'!$C$15*H487)/('Exposure Inputs'!$F$8*'Exposure Inputs'!$C$14*'Exposure Inputs'!$C$16)</f>
        <v>9.2350896589826313E-7</v>
      </c>
      <c r="AF487" s="40">
        <f>($F487*(1-('Exposure Inputs'!$C$17)/100)*'Exposure Inputs'!$F$12*'Exposure Inputs'!$C$15*H487)/('Exposure Inputs'!$C$14*'Exposure Inputs'!$C$16)</f>
        <v>1.6652479131117881E-4</v>
      </c>
      <c r="AG487" s="40">
        <f>'Exposure Inputs'!$E$60/AC487</f>
        <v>156442.96142307005</v>
      </c>
      <c r="AH487" s="40">
        <f>'Exposure Inputs'!$E$61/AD487</f>
        <v>36094.217342991615</v>
      </c>
      <c r="AI487" s="40">
        <f>($G487*(1-('Exposure Inputs'!$C$17/100))*'Exposure Inputs'!$G$6*'Exposure Inputs'!$C$15)/('Exposure Inputs'!$G$8*'Exposure Inputs'!$G$11)</f>
        <v>1.027677900793592E-4</v>
      </c>
      <c r="AJ487" s="40">
        <f>($F487*(1-('Exposure Inputs'!$C$17)/100)*'Exposure Inputs'!$G$7*'Exposure Inputs'!$G$12*'Exposure Inputs'!$C$15*H487)/('Exposure Inputs'!$G$8*'Exposure Inputs'!$G$13*'Exposure Inputs'!$C$16)</f>
        <v>2.4017273675144355E-5</v>
      </c>
      <c r="AK487" s="40">
        <f>($F487*(1-('Exposure Inputs'!$C$17)/100)*'Exposure Inputs'!$G$7*'Exposure Inputs'!$G$12*'Exposure Inputs'!$C$15*H487)/('Exposure Inputs'!$G$8*'Exposure Inputs'!$C$14*'Exposure Inputs'!$C$16)</f>
        <v>1.5395688253297664E-6</v>
      </c>
      <c r="AL487" s="40">
        <f>($F487*(1-('Exposure Inputs'!$C$17)/100)*'Exposure Inputs'!$G$12*'Exposure Inputs'!$C$15*H487)/('Exposure Inputs'!$C$14*'Exposure Inputs'!$C$16)</f>
        <v>1.6652479131117881E-4</v>
      </c>
      <c r="AM487" s="40">
        <f>'Exposure Inputs'!$E$60/AI487</f>
        <v>122606.50920166762</v>
      </c>
      <c r="AN487" s="40">
        <f>'Exposure Inputs'!$E$61/AJ487</f>
        <v>21651.083592312629</v>
      </c>
      <c r="AO487" s="40">
        <f>($G487*(1-('Exposure Inputs'!$C$17/100))*'Exposure Inputs'!$H$6*'Exposure Inputs'!$C$15)/('Exposure Inputs'!$H$8*'Exposure Inputs'!$H$11)</f>
        <v>1.3043455172464201E-4</v>
      </c>
      <c r="AP487" s="40">
        <f>($F487*(1-('Exposure Inputs'!$C$17)/100)*'Exposure Inputs'!$H$7*'Exposure Inputs'!$H$12*'Exposure Inputs'!$C$15*H487)/('Exposure Inputs'!$H$8*'Exposure Inputs'!$H$13*'Exposure Inputs'!$C$16)</f>
        <v>3.1269655257321359E-5</v>
      </c>
      <c r="AQ487" s="40">
        <f>($F487*(1-('Exposure Inputs'!$C$17)/100)*'Exposure Inputs'!$H$7*'Exposure Inputs'!$H$12*'Exposure Inputs'!$C$15*H487)/('Exposure Inputs'!$H$8*'Exposure Inputs'!$C$14*'Exposure Inputs'!$C$16)</f>
        <v>2.0044650805975229E-6</v>
      </c>
      <c r="AR487" s="40">
        <f>($F487*(1-('Exposure Inputs'!$C$17)/100)*'Exposure Inputs'!$H$12*'Exposure Inputs'!$C$15*H487)/('Exposure Inputs'!$C$14*'Exposure Inputs'!$C$16)</f>
        <v>1.6652479131117881E-4</v>
      </c>
      <c r="AS487" s="40">
        <f>'Exposure Inputs'!$E$60/AO487</f>
        <v>96600.170993032807</v>
      </c>
      <c r="AT487" s="40">
        <f>'Exposure Inputs'!$E$61/AP487</f>
        <v>16629.540547245055</v>
      </c>
    </row>
    <row r="488" spans="1:46" s="35" customFormat="1">
      <c r="A488" s="47">
        <v>2022</v>
      </c>
      <c r="B488" s="48">
        <v>110064612557</v>
      </c>
      <c r="C488" s="48" t="s">
        <v>415</v>
      </c>
      <c r="D488" s="48" t="s">
        <v>287</v>
      </c>
      <c r="E488" s="48" t="s">
        <v>416</v>
      </c>
      <c r="F488" s="48">
        <v>1.55806931192914</v>
      </c>
      <c r="G488" s="48">
        <v>1.55806931192914</v>
      </c>
      <c r="H488" s="48">
        <v>365</v>
      </c>
      <c r="I488" s="40">
        <f t="shared" si="8"/>
        <v>4.3566074916992173E-7</v>
      </c>
      <c r="J488" s="40">
        <f>($G488*(1-('Exposure Inputs'!$C$17/100))*'Exposure Inputs'!$C$6*1*'Exposure Inputs'!$C$15)/('Exposure Inputs'!$C$8*'Exposure Inputs'!$C$11)</f>
        <v>6.2700330939815095E-5</v>
      </c>
      <c r="K488" s="40">
        <f>($F488*(1-('Exposure Inputs'!$C$17)/100)*'Exposure Inputs'!$C$7*'Exposure Inputs'!$C$12*'Exposure Inputs'!$C$15*H488)/('Exposure Inputs'!$C$8*'Exposure Inputs'!$C$13*'Exposure Inputs'!$C$16)</f>
        <v>1.7131245430154213E-5</v>
      </c>
      <c r="L488" s="40">
        <f>($F488*(1-('Exposure Inputs'!$C$17)/100)*'Exposure Inputs'!$C$7*'Exposure Inputs'!$C$12*'Exposure Inputs'!$C$15*H488)/('Exposure Inputs'!$C$8*'Exposure Inputs'!$C$14*'Exposure Inputs'!$C$16)</f>
        <v>1.2518987045112695E-5</v>
      </c>
      <c r="M488" s="40">
        <f>($F488*(1-('Exposure Inputs'!$C$17)/100)*'Exposure Inputs'!$C$12*'Exposure Inputs'!$C$15*H488)/('Exposure Inputs'!$C$14*'Exposure Inputs'!$C$16)</f>
        <v>1.1385891125636023E-3</v>
      </c>
      <c r="N488" s="40">
        <f>'Exposure Inputs'!$E$60/$J488</f>
        <v>200955.87712438888</v>
      </c>
      <c r="O488" s="40">
        <f>'Exposure Inputs'!$E$61/$K488</f>
        <v>30353.893540320325</v>
      </c>
      <c r="P488" s="40">
        <f>L488*'Exposure Inputs'!$E$63</f>
        <v>4.3566074916992173E-7</v>
      </c>
      <c r="Q488" s="40">
        <f>($G488*(1-('Exposure Inputs'!$C$17/100))*'Exposure Inputs'!$D$6*1*'Exposure Inputs'!$C$15)/('Exposure Inputs'!$D$8*'Exposure Inputs'!$D$11)</f>
        <v>2.1998612668003777E-4</v>
      </c>
      <c r="R488" s="40">
        <f>($F488*(1-('Exposure Inputs'!$C$17)/100)*'Exposure Inputs'!$D$7*'Exposure Inputs'!$D$12*'Exposure Inputs'!$C$15*H488)/('Exposure Inputs'!$D$8*'Exposure Inputs'!$D$13*'Exposure Inputs'!$C$16)</f>
        <v>4.3758542377584363E-5</v>
      </c>
      <c r="S488" s="40">
        <f>($F488*(1-('Exposure Inputs'!$C$17)/100)*'Exposure Inputs'!$D$7*'Exposure Inputs'!$D$12*'Exposure Inputs'!$C$15*H488)/('Exposure Inputs'!$D$8*'Exposure Inputs'!$C$14*'Exposure Inputs'!$C$16)</f>
        <v>5.610069535587738E-7</v>
      </c>
      <c r="T488" s="40">
        <f>($F488*(1-('Exposure Inputs'!$C$17)/100)*'Exposure Inputs'!$D$12*'Exposure Inputs'!$C$15*H488)/('Exposure Inputs'!$C$14*'Exposure Inputs'!$C$16)</f>
        <v>1.997524758883513E-5</v>
      </c>
      <c r="U488" s="40">
        <f>'Exposure Inputs'!$E$60/Q488</f>
        <v>57276.339149905871</v>
      </c>
      <c r="V488" s="40">
        <f>'Exposure Inputs'!$E$61/R488</f>
        <v>11883.394001404715</v>
      </c>
      <c r="W488" s="40">
        <f>($G488*(1-('Exposure Inputs'!$C$17/100))*'Exposure Inputs'!$E$6*'Exposure Inputs'!$C$15)/('Exposure Inputs'!$E$8*'Exposure Inputs'!$E$11)</f>
        <v>4.8178288500155255E-5</v>
      </c>
      <c r="X488" s="40">
        <f>($F488*(1-('Exposure Inputs'!$C$17)/100)*'Exposure Inputs'!$E$7*'Exposure Inputs'!$E$12*'Exposure Inputs'!$C$15*H488)/('Exposure Inputs'!$E$8*'Exposure Inputs'!$E$13*'Exposure Inputs'!$C$16)</f>
        <v>9.487684636886943E-6</v>
      </c>
      <c r="Y488" s="40">
        <f>($F488*(1-('Exposure Inputs'!$C$17)/100)*'Exposure Inputs'!$E$7*'Exposure Inputs'!$E$12*'Exposure Inputs'!$C$15*H488)/('Exposure Inputs'!$E$8*'Exposure Inputs'!$C$14*'Exposure Inputs'!$C$16)</f>
        <v>6.0818491262095791E-7</v>
      </c>
      <c r="Z488" s="40">
        <f>($F488*(1-('Exposure Inputs'!$C$17)/100)*'Exposure Inputs'!$E$12*'Exposure Inputs'!$C$15*H488)/('Exposure Inputs'!$C$14*'Exposure Inputs'!$C$16)</f>
        <v>9.9876237944175651E-5</v>
      </c>
      <c r="AA488" s="40">
        <f>'Exposure Inputs'!$E$60/W488</f>
        <v>261528.59290465238</v>
      </c>
      <c r="AB488" s="40">
        <f>'Exposure Inputs'!$E$61/X488</f>
        <v>54807.892536636857</v>
      </c>
      <c r="AC488" s="40">
        <f>($G488*(1-('Exposure Inputs'!$C$17/100))*'Exposure Inputs'!$F$6*'Exposure Inputs'!$C$15)/('Exposure Inputs'!$F$8*'Exposure Inputs'!$F$11)</f>
        <v>4.8305634829352388E-5</v>
      </c>
      <c r="AD488" s="40">
        <f>($F488*(1-('Exposure Inputs'!$C$17)/100)*'Exposure Inputs'!$F$7*'Exposure Inputs'!$F$12*'Exposure Inputs'!$C$15*H488)/('Exposure Inputs'!$F$8*'Exposure Inputs'!$F$13*'Exposure Inputs'!$C$16)</f>
        <v>8.6407012897478717E-6</v>
      </c>
      <c r="AE488" s="40">
        <f>($F488*(1-('Exposure Inputs'!$C$17)/100)*'Exposure Inputs'!$F$7*'Exposure Inputs'!$F$12*'Exposure Inputs'!$C$15*H488)/('Exposure Inputs'!$F$8*'Exposure Inputs'!$C$14*'Exposure Inputs'!$C$16)</f>
        <v>5.5389110831717132E-7</v>
      </c>
      <c r="AF488" s="40">
        <f>($F488*(1-('Exposure Inputs'!$C$17)/100)*'Exposure Inputs'!$F$12*'Exposure Inputs'!$C$15*H488)/('Exposure Inputs'!$C$14*'Exposure Inputs'!$C$16)</f>
        <v>9.9876237944175651E-5</v>
      </c>
      <c r="AG488" s="40">
        <f>'Exposure Inputs'!$E$60/AC488</f>
        <v>260839.13490655023</v>
      </c>
      <c r="AH488" s="40">
        <f>'Exposure Inputs'!$E$61/AD488</f>
        <v>60180.300482899016</v>
      </c>
      <c r="AI488" s="40">
        <f>($G488*(1-('Exposure Inputs'!$C$17/100))*'Exposure Inputs'!$G$6*'Exposure Inputs'!$C$15)/('Exposure Inputs'!$G$8*'Exposure Inputs'!$G$11)</f>
        <v>6.1636830012794285E-5</v>
      </c>
      <c r="AJ488" s="40">
        <f>($F488*(1-('Exposure Inputs'!$C$17)/100)*'Exposure Inputs'!$G$7*'Exposure Inputs'!$G$12*'Exposure Inputs'!$C$15*H488)/('Exposure Inputs'!$G$8*'Exposure Inputs'!$G$13*'Exposure Inputs'!$C$16)</f>
        <v>1.4404791751797711E-5</v>
      </c>
      <c r="AK488" s="40">
        <f>($F488*(1-('Exposure Inputs'!$C$17)/100)*'Exposure Inputs'!$G$7*'Exposure Inputs'!$G$12*'Exposure Inputs'!$C$15*H488)/('Exposure Inputs'!$G$8*'Exposure Inputs'!$C$14*'Exposure Inputs'!$C$16)</f>
        <v>9.2338408665369937E-7</v>
      </c>
      <c r="AL488" s="40">
        <f>($F488*(1-('Exposure Inputs'!$C$17)/100)*'Exposure Inputs'!$G$12*'Exposure Inputs'!$C$15*H488)/('Exposure Inputs'!$C$14*'Exposure Inputs'!$C$16)</f>
        <v>9.9876237944175651E-5</v>
      </c>
      <c r="AM488" s="40">
        <f>'Exposure Inputs'!$E$60/AI488</f>
        <v>204423.23197647496</v>
      </c>
      <c r="AN488" s="40">
        <f>'Exposure Inputs'!$E$61/AJ488</f>
        <v>36099.098755461302</v>
      </c>
      <c r="AO488" s="40">
        <f>($G488*(1-('Exposure Inputs'!$C$17/100))*'Exposure Inputs'!$H$6*'Exposure Inputs'!$C$15)/('Exposure Inputs'!$H$8*'Exposure Inputs'!$H$11)</f>
        <v>7.8230467797726081E-5</v>
      </c>
      <c r="AP488" s="40">
        <f>($F488*(1-('Exposure Inputs'!$C$17)/100)*'Exposure Inputs'!$H$7*'Exposure Inputs'!$H$12*'Exposure Inputs'!$C$15*H488)/('Exposure Inputs'!$H$8*'Exposure Inputs'!$H$13*'Exposure Inputs'!$C$16)</f>
        <v>1.875453801396187E-5</v>
      </c>
      <c r="AQ488" s="40">
        <f>($F488*(1-('Exposure Inputs'!$C$17)/100)*'Exposure Inputs'!$H$7*'Exposure Inputs'!$H$12*'Exposure Inputs'!$C$15*H488)/('Exposure Inputs'!$H$8*'Exposure Inputs'!$C$14*'Exposure Inputs'!$C$16)</f>
        <v>1.202213975253966E-6</v>
      </c>
      <c r="AR488" s="40">
        <f>($F488*(1-('Exposure Inputs'!$C$17)/100)*'Exposure Inputs'!$H$12*'Exposure Inputs'!$C$15*H488)/('Exposure Inputs'!$C$14*'Exposure Inputs'!$C$16)</f>
        <v>9.9876237944175651E-5</v>
      </c>
      <c r="AS488" s="40">
        <f>'Exposure Inputs'!$E$60/AO488</f>
        <v>161062.56749708767</v>
      </c>
      <c r="AT488" s="40">
        <f>'Exposure Inputs'!$E$61/AP488</f>
        <v>27726.622730609761</v>
      </c>
    </row>
    <row r="489" spans="1:46" s="35" customFormat="1">
      <c r="A489" s="47">
        <v>2019</v>
      </c>
      <c r="B489" s="48">
        <v>110039705361</v>
      </c>
      <c r="C489" s="48" t="s">
        <v>417</v>
      </c>
      <c r="D489" s="48" t="s">
        <v>287</v>
      </c>
      <c r="E489" s="48" t="s">
        <v>418</v>
      </c>
      <c r="F489" s="48">
        <v>1.2348783172553901</v>
      </c>
      <c r="G489" s="48">
        <v>2.0667479000383602</v>
      </c>
      <c r="H489" s="48">
        <v>365</v>
      </c>
      <c r="I489" s="40">
        <f t="shared" si="8"/>
        <v>3.4529145058576374E-7</v>
      </c>
      <c r="J489" s="40">
        <f>($G489*(1-('Exposure Inputs'!$C$17/100))*'Exposure Inputs'!$C$6*1*'Exposure Inputs'!$C$15)/('Exposure Inputs'!$C$8*'Exposure Inputs'!$C$11)</f>
        <v>8.3170739779942822E-5</v>
      </c>
      <c r="K489" s="40">
        <f>($F489*(1-('Exposure Inputs'!$C$17)/100)*'Exposure Inputs'!$C$7*'Exposure Inputs'!$C$12*'Exposure Inputs'!$C$15*H489)/('Exposure Inputs'!$C$8*'Exposure Inputs'!$C$13*'Exposure Inputs'!$C$16)</f>
        <v>1.3577703743541829E-5</v>
      </c>
      <c r="L489" s="40">
        <f>($F489*(1-('Exposure Inputs'!$C$17)/100)*'Exposure Inputs'!$C$7*'Exposure Inputs'!$C$12*'Exposure Inputs'!$C$15*H489)/('Exposure Inputs'!$C$8*'Exposure Inputs'!$C$14*'Exposure Inputs'!$C$16)</f>
        <v>9.9221681202805678E-6</v>
      </c>
      <c r="M489" s="40">
        <f>($F489*(1-('Exposure Inputs'!$C$17)/100)*'Exposure Inputs'!$C$12*'Exposure Inputs'!$C$15*H489)/('Exposure Inputs'!$C$14*'Exposure Inputs'!$C$16)</f>
        <v>9.0241107799432366E-4</v>
      </c>
      <c r="N489" s="40">
        <f>'Exposure Inputs'!$E$60/$J489</f>
        <v>151495.58646872314</v>
      </c>
      <c r="O489" s="40">
        <f>'Exposure Inputs'!$E$61/$K489</f>
        <v>38298.081164669362</v>
      </c>
      <c r="P489" s="40">
        <f>L489*'Exposure Inputs'!$E$63</f>
        <v>3.4529145058576374E-7</v>
      </c>
      <c r="Q489" s="40">
        <f>($G489*(1-('Exposure Inputs'!$C$17/100))*'Exposure Inputs'!$D$6*1*'Exposure Inputs'!$C$15)/('Exposure Inputs'!$D$8*'Exposure Inputs'!$D$11)</f>
        <v>2.918072141415864E-4</v>
      </c>
      <c r="R489" s="40">
        <f>($F489*(1-('Exposure Inputs'!$C$17)/100)*'Exposure Inputs'!$D$7*'Exposure Inputs'!$D$12*'Exposure Inputs'!$C$15*H489)/('Exposure Inputs'!$D$8*'Exposure Inputs'!$D$13*'Exposure Inputs'!$C$16)</f>
        <v>3.4681688910151387E-5</v>
      </c>
      <c r="S489" s="40">
        <f>($F489*(1-('Exposure Inputs'!$C$17)/100)*'Exposure Inputs'!$D$7*'Exposure Inputs'!$D$12*'Exposure Inputs'!$C$15*H489)/('Exposure Inputs'!$D$8*'Exposure Inputs'!$C$14*'Exposure Inputs'!$C$16)</f>
        <v>4.4463703730963309E-7</v>
      </c>
      <c r="T489" s="40">
        <f>($F489*(1-('Exposure Inputs'!$C$17)/100)*'Exposure Inputs'!$D$12*'Exposure Inputs'!$C$15*H489)/('Exposure Inputs'!$C$14*'Exposure Inputs'!$C$16)</f>
        <v>1.5831773298146029E-5</v>
      </c>
      <c r="U489" s="40">
        <f>'Exposure Inputs'!$E$60/Q489</f>
        <v>43179.192937589316</v>
      </c>
      <c r="V489" s="40">
        <f>'Exposure Inputs'!$E$61/R489</f>
        <v>14993.50280625449</v>
      </c>
      <c r="W489" s="40">
        <f>($G489*(1-('Exposure Inputs'!$C$17/100))*'Exposure Inputs'!$E$6*'Exposure Inputs'!$C$15)/('Exposure Inputs'!$E$8*'Exposure Inputs'!$E$11)</f>
        <v>6.3907539814035333E-5</v>
      </c>
      <c r="X489" s="40">
        <f>($F489*(1-('Exposure Inputs'!$C$17)/100)*'Exposure Inputs'!$E$7*'Exposure Inputs'!$E$12*'Exposure Inputs'!$C$15*H489)/('Exposure Inputs'!$E$8*'Exposure Inputs'!$E$13*'Exposure Inputs'!$C$16)</f>
        <v>7.5196500883149459E-6</v>
      </c>
      <c r="Y489" s="40">
        <f>($F489*(1-('Exposure Inputs'!$C$17)/100)*'Exposure Inputs'!$E$7*'Exposure Inputs'!$E$12*'Exposure Inputs'!$C$15*H489)/('Exposure Inputs'!$E$8*'Exposure Inputs'!$C$14*'Exposure Inputs'!$C$16)</f>
        <v>4.8202885181506068E-7</v>
      </c>
      <c r="Z489" s="40">
        <f>($F489*(1-('Exposure Inputs'!$C$17)/100)*'Exposure Inputs'!$E$12*'Exposure Inputs'!$C$15*H489)/('Exposure Inputs'!$C$14*'Exposure Inputs'!$C$16)</f>
        <v>7.9158866490730136E-5</v>
      </c>
      <c r="AA489" s="40">
        <f>'Exposure Inputs'!$E$60/W489</f>
        <v>197159.83492190065</v>
      </c>
      <c r="AB489" s="40">
        <f>'Exposure Inputs'!$E$61/X489</f>
        <v>69152.153875889344</v>
      </c>
      <c r="AC489" s="40">
        <f>($G489*(1-('Exposure Inputs'!$C$17/100))*'Exposure Inputs'!$F$6*'Exposure Inputs'!$C$15)/('Exposure Inputs'!$F$8*'Exposure Inputs'!$F$11)</f>
        <v>6.4076462182527331E-5</v>
      </c>
      <c r="AD489" s="40">
        <f>($F489*(1-('Exposure Inputs'!$C$17)/100)*'Exposure Inputs'!$F$7*'Exposure Inputs'!$F$12*'Exposure Inputs'!$C$15*H489)/('Exposure Inputs'!$F$8*'Exposure Inputs'!$F$13*'Exposure Inputs'!$C$16)</f>
        <v>6.8483568650607018E-6</v>
      </c>
      <c r="AE489" s="40">
        <f>($F489*(1-('Exposure Inputs'!$C$17)/100)*'Exposure Inputs'!$F$7*'Exposure Inputs'!$F$12*'Exposure Inputs'!$C$15*H489)/('Exposure Inputs'!$F$8*'Exposure Inputs'!$C$14*'Exposure Inputs'!$C$16)</f>
        <v>4.3899723493978864E-7</v>
      </c>
      <c r="AF489" s="40">
        <f>($F489*(1-('Exposure Inputs'!$C$17)/100)*'Exposure Inputs'!$F$12*'Exposure Inputs'!$C$15*H489)/('Exposure Inputs'!$C$14*'Exposure Inputs'!$C$16)</f>
        <v>7.9158866490730136E-5</v>
      </c>
      <c r="AG489" s="40">
        <f>'Exposure Inputs'!$E$60/AC489</f>
        <v>196640.06986072066</v>
      </c>
      <c r="AH489" s="40">
        <f>'Exposure Inputs'!$E$61/AD489</f>
        <v>75930.622519536424</v>
      </c>
      <c r="AI489" s="40">
        <f>($G489*(1-('Exposure Inputs'!$C$17/100))*'Exposure Inputs'!$G$6*'Exposure Inputs'!$C$15)/('Exposure Inputs'!$G$8*'Exposure Inputs'!$G$11)</f>
        <v>8.1760026988938892E-5</v>
      </c>
      <c r="AJ489" s="40">
        <f>($F489*(1-('Exposure Inputs'!$C$17)/100)*'Exposure Inputs'!$G$7*'Exposure Inputs'!$G$12*'Exposure Inputs'!$C$15*H489)/('Exposure Inputs'!$G$8*'Exposure Inputs'!$G$13*'Exposure Inputs'!$C$16)</f>
        <v>1.1416799536889455E-5</v>
      </c>
      <c r="AK489" s="40">
        <f>($F489*(1-('Exposure Inputs'!$C$17)/100)*'Exposure Inputs'!$G$7*'Exposure Inputs'!$G$12*'Exposure Inputs'!$C$15*H489)/('Exposure Inputs'!$G$8*'Exposure Inputs'!$C$14*'Exposure Inputs'!$C$16)</f>
        <v>7.3184612415958043E-7</v>
      </c>
      <c r="AL489" s="40">
        <f>($F489*(1-('Exposure Inputs'!$C$17)/100)*'Exposure Inputs'!$G$12*'Exposure Inputs'!$C$15*H489)/('Exposure Inputs'!$C$14*'Exposure Inputs'!$C$16)</f>
        <v>7.9158866490730136E-5</v>
      </c>
      <c r="AM489" s="40">
        <f>'Exposure Inputs'!$E$60/AI489</f>
        <v>154109.53816960729</v>
      </c>
      <c r="AN489" s="40">
        <f>'Exposure Inputs'!$E$61/AJ489</f>
        <v>45546.915168283296</v>
      </c>
      <c r="AO489" s="40">
        <f>($G489*(1-('Exposure Inputs'!$C$17/100))*'Exposure Inputs'!$H$6*'Exposure Inputs'!$C$15)/('Exposure Inputs'!$H$8*'Exposure Inputs'!$H$11)</f>
        <v>1.0377115690686431E-4</v>
      </c>
      <c r="AP489" s="40">
        <f>($F489*(1-('Exposure Inputs'!$C$17)/100)*'Exposure Inputs'!$H$7*'Exposure Inputs'!$H$12*'Exposure Inputs'!$C$15*H489)/('Exposure Inputs'!$H$8*'Exposure Inputs'!$H$13*'Exposure Inputs'!$C$16)</f>
        <v>1.4864276041037102E-5</v>
      </c>
      <c r="AQ489" s="40">
        <f>($F489*(1-('Exposure Inputs'!$C$17)/100)*'Exposure Inputs'!$H$7*'Exposure Inputs'!$H$12*'Exposure Inputs'!$C$15*H489)/('Exposure Inputs'!$H$8*'Exposure Inputs'!$C$14*'Exposure Inputs'!$C$16)</f>
        <v>9.5283820775878853E-7</v>
      </c>
      <c r="AR489" s="40">
        <f>($F489*(1-('Exposure Inputs'!$C$17)/100)*'Exposure Inputs'!$H$12*'Exposure Inputs'!$C$15*H489)/('Exposure Inputs'!$C$14*'Exposure Inputs'!$C$16)</f>
        <v>7.9158866490730136E-5</v>
      </c>
      <c r="AS489" s="40">
        <f>'Exposure Inputs'!$E$60/AO489</f>
        <v>121421.02271547989</v>
      </c>
      <c r="AT489" s="40">
        <f>'Exposure Inputs'!$E$61/AP489</f>
        <v>34983.203928963019</v>
      </c>
    </row>
    <row r="490" spans="1:46" s="35" customFormat="1">
      <c r="A490" s="47">
        <v>2020</v>
      </c>
      <c r="B490" s="48">
        <v>110039705361</v>
      </c>
      <c r="C490" s="48" t="s">
        <v>417</v>
      </c>
      <c r="D490" s="48" t="s">
        <v>287</v>
      </c>
      <c r="E490" s="48" t="s">
        <v>418</v>
      </c>
      <c r="F490" s="48">
        <v>0.75015972509720397</v>
      </c>
      <c r="G490" s="48">
        <v>1.2555010602047501</v>
      </c>
      <c r="H490" s="48">
        <v>365</v>
      </c>
      <c r="I490" s="40">
        <f t="shared" si="8"/>
        <v>2.0975648857899709E-7</v>
      </c>
      <c r="J490" s="40">
        <f>($G490*(1-('Exposure Inputs'!$C$17/100))*'Exposure Inputs'!$C$6*1*'Exposure Inputs'!$C$15)/('Exposure Inputs'!$C$8*'Exposure Inputs'!$C$11)</f>
        <v>5.0524281151945759E-5</v>
      </c>
      <c r="K490" s="40">
        <f>($F490*(1-('Exposure Inputs'!$C$17)/100)*'Exposure Inputs'!$C$7*'Exposure Inputs'!$C$12*'Exposure Inputs'!$C$15*H490)/('Exposure Inputs'!$C$8*'Exposure Inputs'!$C$13*'Exposure Inputs'!$C$16)</f>
        <v>8.2481377844130748E-6</v>
      </c>
      <c r="L490" s="40">
        <f>($F490*(1-('Exposure Inputs'!$C$17)/100)*'Exposure Inputs'!$C$7*'Exposure Inputs'!$C$12*'Exposure Inputs'!$C$15*H490)/('Exposure Inputs'!$C$8*'Exposure Inputs'!$C$14*'Exposure Inputs'!$C$16)</f>
        <v>6.0274853039941694E-6</v>
      </c>
      <c r="M490" s="40">
        <f>($F490*(1-('Exposure Inputs'!$C$17)/100)*'Exposure Inputs'!$C$12*'Exposure Inputs'!$C$15*H490)/('Exposure Inputs'!$C$14*'Exposure Inputs'!$C$16)</f>
        <v>5.4819364526334134E-4</v>
      </c>
      <c r="N490" s="40">
        <f>'Exposure Inputs'!$E$60/$J490</f>
        <v>249385.04245329092</v>
      </c>
      <c r="O490" s="40">
        <f>'Exposure Inputs'!$E$61/$K490</f>
        <v>63044.533637964974</v>
      </c>
      <c r="P490" s="40">
        <f>L490*'Exposure Inputs'!$E$63</f>
        <v>2.0975648857899709E-7</v>
      </c>
      <c r="Q490" s="40">
        <f>($G490*(1-('Exposure Inputs'!$C$17/100))*'Exposure Inputs'!$D$6*1*'Exposure Inputs'!$C$15)/('Exposure Inputs'!$D$8*'Exposure Inputs'!$D$11)</f>
        <v>1.7726606458550473E-4</v>
      </c>
      <c r="R490" s="40">
        <f>($F490*(1-('Exposure Inputs'!$C$17)/100)*'Exposure Inputs'!$D$7*'Exposure Inputs'!$D$12*'Exposure Inputs'!$C$15*H490)/('Exposure Inputs'!$D$8*'Exposure Inputs'!$D$13*'Exposure Inputs'!$C$16)</f>
        <v>2.1068315683581051E-5</v>
      </c>
      <c r="S490" s="40">
        <f>($F490*(1-('Exposure Inputs'!$C$17)/100)*'Exposure Inputs'!$D$7*'Exposure Inputs'!$D$12*'Exposure Inputs'!$C$15*H490)/('Exposure Inputs'!$D$8*'Exposure Inputs'!$C$14*'Exposure Inputs'!$C$16)</f>
        <v>2.7010661132796217E-7</v>
      </c>
      <c r="T490" s="40">
        <f>($F490*(1-('Exposure Inputs'!$C$17)/100)*'Exposure Inputs'!$D$12*'Exposure Inputs'!$C$15*H490)/('Exposure Inputs'!$C$14*'Exposure Inputs'!$C$16)</f>
        <v>9.6174323730410769E-6</v>
      </c>
      <c r="U490" s="40">
        <f>'Exposure Inputs'!$E$60/Q490</f>
        <v>71079.594560087717</v>
      </c>
      <c r="V490" s="40">
        <f>'Exposure Inputs'!$E$61/R490</f>
        <v>24681.612322965437</v>
      </c>
      <c r="W490" s="40">
        <f>($G490*(1-('Exposure Inputs'!$C$17/100))*'Exposure Inputs'!$E$6*'Exposure Inputs'!$C$15)/('Exposure Inputs'!$E$8*'Exposure Inputs'!$E$11)</f>
        <v>3.8822337252699958E-5</v>
      </c>
      <c r="X490" s="40">
        <f>($F490*(1-('Exposure Inputs'!$C$17)/100)*'Exposure Inputs'!$E$7*'Exposure Inputs'!$E$12*'Exposure Inputs'!$C$15*H490)/('Exposure Inputs'!$E$8*'Exposure Inputs'!$E$13*'Exposure Inputs'!$C$16)</f>
        <v>4.5680117338321364E-6</v>
      </c>
      <c r="Y490" s="40">
        <f>($F490*(1-('Exposure Inputs'!$C$17)/100)*'Exposure Inputs'!$E$7*'Exposure Inputs'!$E$12*'Exposure Inputs'!$C$15*H490)/('Exposure Inputs'!$E$8*'Exposure Inputs'!$C$14*'Exposure Inputs'!$C$16)</f>
        <v>2.9282126498923954E-7</v>
      </c>
      <c r="Z490" s="40">
        <f>($F490*(1-('Exposure Inputs'!$C$17)/100)*'Exposure Inputs'!$E$12*'Exposure Inputs'!$C$15*H490)/('Exposure Inputs'!$C$14*'Exposure Inputs'!$C$16)</f>
        <v>4.8087161865205385E-5</v>
      </c>
      <c r="AA490" s="40">
        <f>'Exposure Inputs'!$E$60/W490</f>
        <v>324555.42071011488</v>
      </c>
      <c r="AB490" s="40">
        <f>'Exposure Inputs'!$E$61/X490</f>
        <v>113835.08412395614</v>
      </c>
      <c r="AC490" s="40">
        <f>($G490*(1-('Exposure Inputs'!$C$17/100))*'Exposure Inputs'!$F$6*'Exposure Inputs'!$C$15)/('Exposure Inputs'!$F$8*'Exposure Inputs'!$F$11)</f>
        <v>3.8924953644728251E-5</v>
      </c>
      <c r="AD490" s="40">
        <f>($F490*(1-('Exposure Inputs'!$C$17)/100)*'Exposure Inputs'!$F$7*'Exposure Inputs'!$F$12*'Exposure Inputs'!$C$15*H490)/('Exposure Inputs'!$F$8*'Exposure Inputs'!$F$13*'Exposure Inputs'!$C$16)</f>
        <v>4.1602167853101977E-6</v>
      </c>
      <c r="AE490" s="40">
        <f>($F490*(1-('Exposure Inputs'!$C$17)/100)*'Exposure Inputs'!$F$7*'Exposure Inputs'!$F$12*'Exposure Inputs'!$C$15*H490)/('Exposure Inputs'!$F$8*'Exposure Inputs'!$C$14*'Exposure Inputs'!$C$16)</f>
        <v>2.6668056316091014E-7</v>
      </c>
      <c r="AF490" s="40">
        <f>($F490*(1-('Exposure Inputs'!$C$17)/100)*'Exposure Inputs'!$F$12*'Exposure Inputs'!$C$15*H490)/('Exposure Inputs'!$C$14*'Exposure Inputs'!$C$16)</f>
        <v>4.8087161865205385E-5</v>
      </c>
      <c r="AG490" s="40">
        <f>'Exposure Inputs'!$E$60/AC490</f>
        <v>323699.80745517119</v>
      </c>
      <c r="AH490" s="40">
        <f>'Exposure Inputs'!$E$61/AD490</f>
        <v>124993.48635776136</v>
      </c>
      <c r="AI490" s="40">
        <f>($G490*(1-('Exposure Inputs'!$C$17/100))*'Exposure Inputs'!$G$6*'Exposure Inputs'!$C$15)/('Exposure Inputs'!$G$8*'Exposure Inputs'!$G$11)</f>
        <v>4.9667306092376588E-5</v>
      </c>
      <c r="AJ490" s="40">
        <f>($F490*(1-('Exposure Inputs'!$C$17)/100)*'Exposure Inputs'!$G$7*'Exposure Inputs'!$G$12*'Exposure Inputs'!$C$15*H490)/('Exposure Inputs'!$G$8*'Exposure Inputs'!$G$13*'Exposure Inputs'!$C$16)</f>
        <v>6.935438967879809E-6</v>
      </c>
      <c r="AK490" s="40">
        <f>($F490*(1-('Exposure Inputs'!$C$17)/100)*'Exposure Inputs'!$G$7*'Exposure Inputs'!$G$12*'Exposure Inputs'!$C$15*H490)/('Exposure Inputs'!$G$8*'Exposure Inputs'!$C$14*'Exposure Inputs'!$C$16)</f>
        <v>4.445794210179365E-7</v>
      </c>
      <c r="AL490" s="40">
        <f>($F490*(1-('Exposure Inputs'!$C$17)/100)*'Exposure Inputs'!$G$12*'Exposure Inputs'!$C$15*H490)/('Exposure Inputs'!$C$14*'Exposure Inputs'!$C$16)</f>
        <v>4.8087161865205385E-5</v>
      </c>
      <c r="AM490" s="40">
        <f>'Exposure Inputs'!$E$60/AI490</f>
        <v>253688.0091013023</v>
      </c>
      <c r="AN490" s="40">
        <f>'Exposure Inputs'!$E$61/AJ490</f>
        <v>74977.229618526369</v>
      </c>
      <c r="AO490" s="40">
        <f>($G490*(1-('Exposure Inputs'!$C$17/100))*'Exposure Inputs'!$H$6*'Exposure Inputs'!$C$15)/('Exposure Inputs'!$H$8*'Exposure Inputs'!$H$11)</f>
        <v>6.3038553232749598E-5</v>
      </c>
      <c r="AP490" s="40">
        <f>($F490*(1-('Exposure Inputs'!$C$17)/100)*'Exposure Inputs'!$H$7*'Exposure Inputs'!$H$12*'Exposure Inputs'!$C$15*H490)/('Exposure Inputs'!$H$8*'Exposure Inputs'!$H$13*'Exposure Inputs'!$C$16)</f>
        <v>9.0297003946885671E-6</v>
      </c>
      <c r="AQ490" s="40">
        <f>($F490*(1-('Exposure Inputs'!$C$17)/100)*'Exposure Inputs'!$H$7*'Exposure Inputs'!$H$12*'Exposure Inputs'!$C$15*H490)/('Exposure Inputs'!$H$8*'Exposure Inputs'!$C$14*'Exposure Inputs'!$C$16)</f>
        <v>5.7882694837747229E-7</v>
      </c>
      <c r="AR490" s="40">
        <f>($F490*(1-('Exposure Inputs'!$C$17)/100)*'Exposure Inputs'!$H$12*'Exposure Inputs'!$C$15*H490)/('Exposure Inputs'!$C$14*'Exposure Inputs'!$C$16)</f>
        <v>4.8087161865205385E-5</v>
      </c>
      <c r="AS490" s="40">
        <f>'Exposure Inputs'!$E$60/AO490</f>
        <v>199877.68363716325</v>
      </c>
      <c r="AT490" s="40">
        <f>'Exposure Inputs'!$E$61/AP490</f>
        <v>57587.735724418213</v>
      </c>
    </row>
    <row r="491" spans="1:46" s="35" customFormat="1">
      <c r="A491" s="47">
        <v>2021</v>
      </c>
      <c r="B491" s="48">
        <v>110039705361</v>
      </c>
      <c r="C491" s="48" t="s">
        <v>417</v>
      </c>
      <c r="D491" s="48" t="s">
        <v>287</v>
      </c>
      <c r="E491" s="48" t="s">
        <v>418</v>
      </c>
      <c r="F491" s="48">
        <v>0.82709918408153205</v>
      </c>
      <c r="G491" s="48">
        <v>1.38427039971293</v>
      </c>
      <c r="H491" s="48">
        <v>365</v>
      </c>
      <c r="I491" s="40">
        <f t="shared" si="8"/>
        <v>2.3126997458709915E-7</v>
      </c>
      <c r="J491" s="40">
        <f>($G491*(1-('Exposure Inputs'!$C$17/100))*'Exposure Inputs'!$C$6*1*'Exposure Inputs'!$C$15)/('Exposure Inputs'!$C$8*'Exposure Inputs'!$C$11)</f>
        <v>5.5706258705991496E-5</v>
      </c>
      <c r="K491" s="40">
        <f>($F491*(1-('Exposure Inputs'!$C$17)/100)*'Exposure Inputs'!$C$7*'Exposure Inputs'!$C$12*'Exposure Inputs'!$C$15*H491)/('Exposure Inputs'!$C$8*'Exposure Inputs'!$C$13*'Exposure Inputs'!$C$16)</f>
        <v>9.0941006340964587E-6</v>
      </c>
      <c r="L491" s="40">
        <f>($F491*(1-('Exposure Inputs'!$C$17)/100)*'Exposure Inputs'!$C$7*'Exposure Inputs'!$C$12*'Exposure Inputs'!$C$15*H491)/('Exposure Inputs'!$C$8*'Exposure Inputs'!$C$14*'Exposure Inputs'!$C$16)</f>
        <v>6.6456889249166428E-6</v>
      </c>
      <c r="M491" s="40">
        <f>($F491*(1-('Exposure Inputs'!$C$17)/100)*'Exposure Inputs'!$C$12*'Exposure Inputs'!$C$15*H491)/('Exposure Inputs'!$C$14*'Exposure Inputs'!$C$16)</f>
        <v>6.0441863452111969E-4</v>
      </c>
      <c r="N491" s="40">
        <f>'Exposure Inputs'!$E$60/$J491</f>
        <v>226186.43385298472</v>
      </c>
      <c r="O491" s="40">
        <f>'Exposure Inputs'!$E$61/$K491</f>
        <v>57179.925857689217</v>
      </c>
      <c r="P491" s="40">
        <f>L491*'Exposure Inputs'!$E$63</f>
        <v>2.3126997458709915E-7</v>
      </c>
      <c r="Q491" s="40">
        <f>($G491*(1-('Exposure Inputs'!$C$17/100))*'Exposure Inputs'!$D$6*1*'Exposure Inputs'!$C$15)/('Exposure Inputs'!$D$8*'Exposure Inputs'!$D$11)</f>
        <v>1.9544719941478732E-4</v>
      </c>
      <c r="R491" s="40">
        <f>($F491*(1-('Exposure Inputs'!$C$17)/100)*'Exposure Inputs'!$D$7*'Exposure Inputs'!$D$12*'Exposure Inputs'!$C$15*H491)/('Exposure Inputs'!$D$8*'Exposure Inputs'!$D$13*'Exposure Inputs'!$C$16)</f>
        <v>2.3229168574204733E-5</v>
      </c>
      <c r="S491" s="40">
        <f>($F491*(1-('Exposure Inputs'!$C$17)/100)*'Exposure Inputs'!$D$7*'Exposure Inputs'!$D$12*'Exposure Inputs'!$C$15*H491)/('Exposure Inputs'!$D$8*'Exposure Inputs'!$C$14*'Exposure Inputs'!$C$16)</f>
        <v>2.9780985351544526E-7</v>
      </c>
      <c r="T491" s="40">
        <f>($F491*(1-('Exposure Inputs'!$C$17)/100)*'Exposure Inputs'!$D$12*'Exposure Inputs'!$C$15*H491)/('Exposure Inputs'!$C$14*'Exposure Inputs'!$C$16)</f>
        <v>1.0603835693352977E-5</v>
      </c>
      <c r="U491" s="40">
        <f>'Exposure Inputs'!$E$60/Q491</f>
        <v>64467.539252172559</v>
      </c>
      <c r="V491" s="40">
        <f>'Exposure Inputs'!$E$61/R491</f>
        <v>22385.648385945409</v>
      </c>
      <c r="W491" s="40">
        <f>($G491*(1-('Exposure Inputs'!$C$17/100))*'Exposure Inputs'!$E$6*'Exposure Inputs'!$C$15)/('Exposure Inputs'!$E$8*'Exposure Inputs'!$E$11)</f>
        <v>4.2804115432464069E-5</v>
      </c>
      <c r="X491" s="40">
        <f>($F491*(1-('Exposure Inputs'!$C$17)/100)*'Exposure Inputs'!$E$7*'Exposure Inputs'!$E$12*'Exposure Inputs'!$C$15*H491)/('Exposure Inputs'!$E$8*'Exposure Inputs'!$E$13*'Exposure Inputs'!$C$16)</f>
        <v>5.0365257578149161E-6</v>
      </c>
      <c r="Y491" s="40">
        <f>($F491*(1-('Exposure Inputs'!$C$17)/100)*'Exposure Inputs'!$E$7*'Exposure Inputs'!$E$12*'Exposure Inputs'!$C$15*H491)/('Exposure Inputs'!$E$8*'Exposure Inputs'!$C$14*'Exposure Inputs'!$C$16)</f>
        <v>3.2285421524454598E-7</v>
      </c>
      <c r="Z491" s="40">
        <f>($F491*(1-('Exposure Inputs'!$C$17)/100)*'Exposure Inputs'!$E$12*'Exposure Inputs'!$C$15*H491)/('Exposure Inputs'!$C$14*'Exposure Inputs'!$C$16)</f>
        <v>5.3019178466764873E-5</v>
      </c>
      <c r="AA491" s="40">
        <f>'Exposure Inputs'!$E$60/W491</f>
        <v>294364.21878359246</v>
      </c>
      <c r="AB491" s="40">
        <f>'Exposure Inputs'!$E$61/X491</f>
        <v>103245.77397289053</v>
      </c>
      <c r="AC491" s="40">
        <f>($G491*(1-('Exposure Inputs'!$C$17/100))*'Exposure Inputs'!$F$6*'Exposure Inputs'!$C$15)/('Exposure Inputs'!$F$8*'Exposure Inputs'!$F$11)</f>
        <v>4.2917256582649119E-5</v>
      </c>
      <c r="AD491" s="40">
        <f>($F491*(1-('Exposure Inputs'!$C$17)/100)*'Exposure Inputs'!$F$7*'Exposure Inputs'!$F$12*'Exposure Inputs'!$C$15*H491)/('Exposure Inputs'!$F$8*'Exposure Inputs'!$F$13*'Exposure Inputs'!$C$16)</f>
        <v>4.5869056863676518E-6</v>
      </c>
      <c r="AE491" s="40">
        <f>($F491*(1-('Exposure Inputs'!$C$17)/100)*'Exposure Inputs'!$F$7*'Exposure Inputs'!$F$12*'Exposure Inputs'!$C$15*H491)/('Exposure Inputs'!$F$8*'Exposure Inputs'!$C$14*'Exposure Inputs'!$C$16)</f>
        <v>2.9403241579279824E-7</v>
      </c>
      <c r="AF491" s="40">
        <f>($F491*(1-('Exposure Inputs'!$C$17)/100)*'Exposure Inputs'!$F$12*'Exposure Inputs'!$C$15*H491)/('Exposure Inputs'!$C$14*'Exposure Inputs'!$C$16)</f>
        <v>5.3019178466764873E-5</v>
      </c>
      <c r="AG491" s="40">
        <f>'Exposure Inputs'!$E$60/AC491</f>
        <v>293588.1974593412</v>
      </c>
      <c r="AH491" s="40">
        <f>'Exposure Inputs'!$E$61/AD491</f>
        <v>113366.18530122547</v>
      </c>
      <c r="AI491" s="40">
        <f>($G491*(1-('Exposure Inputs'!$C$17/100))*'Exposure Inputs'!$G$6*'Exposure Inputs'!$C$15)/('Exposure Inputs'!$G$8*'Exposure Inputs'!$G$11)</f>
        <v>5.4761388768517798E-5</v>
      </c>
      <c r="AJ491" s="40">
        <f>($F491*(1-('Exposure Inputs'!$C$17)/100)*'Exposure Inputs'!$G$7*'Exposure Inputs'!$G$12*'Exposure Inputs'!$C$15*H491)/('Exposure Inputs'!$G$8*'Exposure Inputs'!$G$13*'Exposure Inputs'!$C$16)</f>
        <v>7.6467660415085037E-6</v>
      </c>
      <c r="AK491" s="40">
        <f>($F491*(1-('Exposure Inputs'!$C$17)/100)*'Exposure Inputs'!$G$7*'Exposure Inputs'!$G$12*'Exposure Inputs'!$C$15*H491)/('Exposure Inputs'!$G$8*'Exposure Inputs'!$C$14*'Exposure Inputs'!$C$16)</f>
        <v>4.9017731035310913E-7</v>
      </c>
      <c r="AL491" s="40">
        <f>($F491*(1-('Exposure Inputs'!$C$17)/100)*'Exposure Inputs'!$G$12*'Exposure Inputs'!$C$15*H491)/('Exposure Inputs'!$C$14*'Exposure Inputs'!$C$16)</f>
        <v>5.3019178466764873E-5</v>
      </c>
      <c r="AM491" s="40">
        <f>'Exposure Inputs'!$E$60/AI491</f>
        <v>230089.1245337392</v>
      </c>
      <c r="AN491" s="40">
        <f>'Exposure Inputs'!$E$61/AJ491</f>
        <v>68002.6036075007</v>
      </c>
      <c r="AO491" s="40">
        <f>($G491*(1-('Exposure Inputs'!$C$17/100))*'Exposure Inputs'!$H$6*'Exposure Inputs'!$C$15)/('Exposure Inputs'!$H$8*'Exposure Inputs'!$H$11)</f>
        <v>6.9504045872005986E-5</v>
      </c>
      <c r="AP491" s="40">
        <f>($F491*(1-('Exposure Inputs'!$C$17)/100)*'Exposure Inputs'!$H$7*'Exposure Inputs'!$H$12*'Exposure Inputs'!$C$15*H491)/('Exposure Inputs'!$H$8*'Exposure Inputs'!$H$13*'Exposure Inputs'!$C$16)</f>
        <v>9.9558235120925131E-6</v>
      </c>
      <c r="AQ491" s="40">
        <f>($F491*(1-('Exposure Inputs'!$C$17)/100)*'Exposure Inputs'!$H$7*'Exposure Inputs'!$H$12*'Exposure Inputs'!$C$15*H491)/('Exposure Inputs'!$H$8*'Exposure Inputs'!$C$14*'Exposure Inputs'!$C$16)</f>
        <v>6.3819381487772528E-7</v>
      </c>
      <c r="AR491" s="40">
        <f>($F491*(1-('Exposure Inputs'!$C$17)/100)*'Exposure Inputs'!$H$12*'Exposure Inputs'!$C$15*H491)/('Exposure Inputs'!$C$14*'Exposure Inputs'!$C$16)</f>
        <v>5.3019178466764873E-5</v>
      </c>
      <c r="AS491" s="40">
        <f>'Exposure Inputs'!$E$60/AO491</f>
        <v>181284.41074068291</v>
      </c>
      <c r="AT491" s="40">
        <f>'Exposure Inputs'!$E$61/AP491</f>
        <v>52230.737052379358</v>
      </c>
    </row>
    <row r="492" spans="1:46" s="35" customFormat="1">
      <c r="A492" s="47">
        <v>2020</v>
      </c>
      <c r="B492" s="48">
        <v>110000519920</v>
      </c>
      <c r="C492" s="48" t="s">
        <v>419</v>
      </c>
      <c r="D492" s="48" t="s">
        <v>287</v>
      </c>
      <c r="E492" s="48" t="s">
        <v>420</v>
      </c>
      <c r="F492" s="48">
        <v>1.3705708018861101E-2</v>
      </c>
      <c r="G492" s="48">
        <v>1.3705708018861101E-2</v>
      </c>
      <c r="H492" s="48">
        <v>365</v>
      </c>
      <c r="I492" s="40">
        <f t="shared" si="8"/>
        <v>3.8323320905461677E-9</v>
      </c>
      <c r="J492" s="40">
        <f>($G492*(1-('Exposure Inputs'!$C$17/100))*'Exposure Inputs'!$C$6*1*'Exposure Inputs'!$C$15)/('Exposure Inputs'!$C$8*'Exposure Inputs'!$C$11)</f>
        <v>5.5154955043883908E-7</v>
      </c>
      <c r="K492" s="40">
        <f>($F492*(1-('Exposure Inputs'!$C$17)/100)*'Exposure Inputs'!$C$7*'Exposure Inputs'!$C$12*'Exposure Inputs'!$C$15*H492)/('Exposure Inputs'!$C$8*'Exposure Inputs'!$C$13*'Exposure Inputs'!$C$16)</f>
        <v>1.5069666417755652E-7</v>
      </c>
      <c r="L492" s="40">
        <f>($F492*(1-('Exposure Inputs'!$C$17)/100)*'Exposure Inputs'!$C$7*'Exposure Inputs'!$C$12*'Exposure Inputs'!$C$15*H492)/('Exposure Inputs'!$C$8*'Exposure Inputs'!$C$14*'Exposure Inputs'!$C$16)</f>
        <v>1.1012448536052208E-7</v>
      </c>
      <c r="M492" s="40">
        <f>($F492*(1-('Exposure Inputs'!$C$17)/100)*'Exposure Inputs'!$C$12*'Exposure Inputs'!$C$15*H492)/('Exposure Inputs'!$C$14*'Exposure Inputs'!$C$16)</f>
        <v>1.0015709706090804E-5</v>
      </c>
      <c r="N492" s="40">
        <f>'Exposure Inputs'!$E$60/$J492</f>
        <v>22844728.982146464</v>
      </c>
      <c r="O492" s="40">
        <f>'Exposure Inputs'!$E$61/$K492</f>
        <v>3450640.4162159576</v>
      </c>
      <c r="P492" s="40">
        <f>L492*'Exposure Inputs'!$E$63</f>
        <v>3.8323320905461677E-9</v>
      </c>
      <c r="Q492" s="40">
        <f>($G492*(1-('Exposure Inputs'!$C$17/100))*'Exposure Inputs'!$D$6*1*'Exposure Inputs'!$C$15)/('Exposure Inputs'!$D$8*'Exposure Inputs'!$D$11)</f>
        <v>1.9351293279396231E-6</v>
      </c>
      <c r="R492" s="40">
        <f>($F492*(1-('Exposure Inputs'!$C$17)/100)*'Exposure Inputs'!$D$7*'Exposure Inputs'!$D$12*'Exposure Inputs'!$C$15*H492)/('Exposure Inputs'!$D$8*'Exposure Inputs'!$D$13*'Exposure Inputs'!$C$16)</f>
        <v>3.849262677637586E-7</v>
      </c>
      <c r="S492" s="40">
        <f>($F492*(1-('Exposure Inputs'!$C$17)/100)*'Exposure Inputs'!$D$7*'Exposure Inputs'!$D$12*'Exposure Inputs'!$C$15*H492)/('Exposure Inputs'!$D$8*'Exposure Inputs'!$C$14*'Exposure Inputs'!$C$16)</f>
        <v>4.9349521508174179E-9</v>
      </c>
      <c r="T492" s="40">
        <f>($F492*(1-('Exposure Inputs'!$C$17)/100)*'Exposure Inputs'!$D$12*'Exposure Inputs'!$C$15*H492)/('Exposure Inputs'!$C$14*'Exposure Inputs'!$C$16)</f>
        <v>1.7571420537001412E-7</v>
      </c>
      <c r="U492" s="40">
        <f>'Exposure Inputs'!$E$60/Q492</f>
        <v>6511192.7239589253</v>
      </c>
      <c r="V492" s="40">
        <f>'Exposure Inputs'!$E$61/R492</f>
        <v>1350908.0661627916</v>
      </c>
      <c r="W492" s="40">
        <f>($G492*(1-('Exposure Inputs'!$C$17/100))*'Exposure Inputs'!$E$6*'Exposure Inputs'!$C$15)/('Exposure Inputs'!$E$8*'Exposure Inputs'!$E$11)</f>
        <v>4.2380499376757652E-7</v>
      </c>
      <c r="X492" s="40">
        <f>($F492*(1-('Exposure Inputs'!$C$17)/100)*'Exposure Inputs'!$E$7*'Exposure Inputs'!$E$12*'Exposure Inputs'!$C$15*H492)/('Exposure Inputs'!$E$8*'Exposure Inputs'!$E$13*'Exposure Inputs'!$C$16)</f>
        <v>8.3459339332729608E-8</v>
      </c>
      <c r="Y492" s="40">
        <f>($F492*(1-('Exposure Inputs'!$C$17)/100)*'Exposure Inputs'!$E$7*'Exposure Inputs'!$E$12*'Exposure Inputs'!$C$15*H492)/('Exposure Inputs'!$E$8*'Exposure Inputs'!$C$14*'Exposure Inputs'!$C$16)</f>
        <v>5.3499576495339496E-9</v>
      </c>
      <c r="Z492" s="40">
        <f>($F492*(1-('Exposure Inputs'!$C$17)/100)*'Exposure Inputs'!$E$12*'Exposure Inputs'!$C$15*H492)/('Exposure Inputs'!$C$14*'Exposure Inputs'!$C$16)</f>
        <v>8.7857102685007059E-7</v>
      </c>
      <c r="AA492" s="40">
        <f>'Exposure Inputs'!$E$60/W492</f>
        <v>29730654.865549088</v>
      </c>
      <c r="AB492" s="40">
        <f>'Exposure Inputs'!$E$61/X492</f>
        <v>6230578.9161222801</v>
      </c>
      <c r="AC492" s="40">
        <f>($G492*(1-('Exposure Inputs'!$C$17/100))*'Exposure Inputs'!$F$6*'Exposure Inputs'!$C$15)/('Exposure Inputs'!$F$8*'Exposure Inputs'!$F$11)</f>
        <v>4.249252081199718E-7</v>
      </c>
      <c r="AD492" s="40">
        <f>($F492*(1-('Exposure Inputs'!$C$17)/100)*'Exposure Inputs'!$F$7*'Exposure Inputs'!$F$12*'Exposure Inputs'!$C$15*H492)/('Exposure Inputs'!$F$8*'Exposure Inputs'!$F$13*'Exposure Inputs'!$C$16)</f>
        <v>7.6008768062345895E-8</v>
      </c>
      <c r="AE492" s="40">
        <f>($F492*(1-('Exposure Inputs'!$C$17)/100)*'Exposure Inputs'!$F$7*'Exposure Inputs'!$F$12*'Exposure Inputs'!$C$15*H492)/('Exposure Inputs'!$F$8*'Exposure Inputs'!$C$14*'Exposure Inputs'!$C$16)</f>
        <v>4.8723569270734562E-9</v>
      </c>
      <c r="AF492" s="40">
        <f>($F492*(1-('Exposure Inputs'!$C$17)/100)*'Exposure Inputs'!$F$12*'Exposure Inputs'!$C$15*H492)/('Exposure Inputs'!$C$14*'Exposure Inputs'!$C$16)</f>
        <v>8.7857102685007059E-7</v>
      </c>
      <c r="AG492" s="40">
        <f>'Exposure Inputs'!$E$60/AC492</f>
        <v>29652277.057760626</v>
      </c>
      <c r="AH492" s="40">
        <f>'Exposure Inputs'!$E$61/AD492</f>
        <v>6841315.9857224897</v>
      </c>
      <c r="AI492" s="40">
        <f>($G492*(1-('Exposure Inputs'!$C$17/100))*'Exposure Inputs'!$G$6*'Exposure Inputs'!$C$15)/('Exposure Inputs'!$G$8*'Exposure Inputs'!$G$11)</f>
        <v>5.4219436124928514E-7</v>
      </c>
      <c r="AJ492" s="40">
        <f>($F492*(1-('Exposure Inputs'!$C$17)/100)*'Exposure Inputs'!$G$7*'Exposure Inputs'!$G$12*'Exposure Inputs'!$C$15*H492)/('Exposure Inputs'!$G$8*'Exposure Inputs'!$G$13*'Exposure Inputs'!$C$16)</f>
        <v>1.2671314960833847E-7</v>
      </c>
      <c r="AK492" s="40">
        <f>($F492*(1-('Exposure Inputs'!$C$17)/100)*'Exposure Inputs'!$G$7*'Exposure Inputs'!$G$12*'Exposure Inputs'!$C$15*H492)/('Exposure Inputs'!$G$8*'Exposure Inputs'!$C$14*'Exposure Inputs'!$C$16)</f>
        <v>8.1226377954063117E-9</v>
      </c>
      <c r="AL492" s="40">
        <f>($F492*(1-('Exposure Inputs'!$C$17)/100)*'Exposure Inputs'!$G$12*'Exposure Inputs'!$C$15*H492)/('Exposure Inputs'!$C$14*'Exposure Inputs'!$C$16)</f>
        <v>8.7857102685007059E-7</v>
      </c>
      <c r="AM492" s="40">
        <f>'Exposure Inputs'!$E$60/AI492</f>
        <v>23238899.001029793</v>
      </c>
      <c r="AN492" s="40">
        <f>'Exposure Inputs'!$E$61/AJ492</f>
        <v>4103757.1996851461</v>
      </c>
      <c r="AO492" s="40">
        <f>($G492*(1-('Exposure Inputs'!$C$17/100))*'Exposure Inputs'!$H$6*'Exposure Inputs'!$C$15)/('Exposure Inputs'!$H$8*'Exposure Inputs'!$H$11)</f>
        <v>6.881619075642974E-7</v>
      </c>
      <c r="AP492" s="40">
        <f>($F492*(1-('Exposure Inputs'!$C$17)/100)*'Exposure Inputs'!$H$7*'Exposure Inputs'!$H$12*'Exposure Inputs'!$C$15*H492)/('Exposure Inputs'!$H$8*'Exposure Inputs'!$H$13*'Exposure Inputs'!$C$16)</f>
        <v>1.6497611504184658E-7</v>
      </c>
      <c r="AQ492" s="40">
        <f>($F492*(1-('Exposure Inputs'!$C$17)/100)*'Exposure Inputs'!$H$7*'Exposure Inputs'!$H$12*'Exposure Inputs'!$C$15*H492)/('Exposure Inputs'!$H$8*'Exposure Inputs'!$C$14*'Exposure Inputs'!$C$16)</f>
        <v>1.057539198986196E-8</v>
      </c>
      <c r="AR492" s="40">
        <f>($F492*(1-('Exposure Inputs'!$C$17)/100)*'Exposure Inputs'!$H$12*'Exposure Inputs'!$C$15*H492)/('Exposure Inputs'!$C$14*'Exposure Inputs'!$C$16)</f>
        <v>8.7857102685007059E-7</v>
      </c>
      <c r="AS492" s="40">
        <f>'Exposure Inputs'!$E$60/AO492</f>
        <v>18309644.665739853</v>
      </c>
      <c r="AT492" s="40">
        <f>'Exposure Inputs'!$E$61/AP492</f>
        <v>3151971.4224577346</v>
      </c>
    </row>
    <row r="493" spans="1:46" s="35" customFormat="1">
      <c r="A493" s="47">
        <v>2023</v>
      </c>
      <c r="B493" s="48">
        <v>110000519920</v>
      </c>
      <c r="C493" s="48" t="s">
        <v>419</v>
      </c>
      <c r="D493" s="48" t="s">
        <v>287</v>
      </c>
      <c r="E493" s="48" t="s">
        <v>420</v>
      </c>
      <c r="F493" s="48">
        <v>9.1474191999999996E-2</v>
      </c>
      <c r="G493" s="48">
        <v>9.1474191999999996E-2</v>
      </c>
      <c r="H493" s="48">
        <v>365</v>
      </c>
      <c r="I493" s="40">
        <f t="shared" si="8"/>
        <v>2.5577626560843072E-8</v>
      </c>
      <c r="J493" s="40">
        <f>($G493*(1-('Exposure Inputs'!$C$17/100))*'Exposure Inputs'!$C$6*1*'Exposure Inputs'!$C$15)/('Exposure Inputs'!$C$8*'Exposure Inputs'!$C$11)</f>
        <v>3.6811341234561404E-6</v>
      </c>
      <c r="K493" s="40">
        <f>($F493*(1-('Exposure Inputs'!$C$17)/100)*'Exposure Inputs'!$C$7*'Exposure Inputs'!$C$12*'Exposure Inputs'!$C$15*H493)/('Exposure Inputs'!$C$8*'Exposure Inputs'!$C$13*'Exposure Inputs'!$C$16)</f>
        <v>1.0057747891438595E-6</v>
      </c>
      <c r="L493" s="40">
        <f>($F493*(1-('Exposure Inputs'!$C$17)/100)*'Exposure Inputs'!$C$7*'Exposure Inputs'!$C$12*'Exposure Inputs'!$C$15*H493)/('Exposure Inputs'!$C$8*'Exposure Inputs'!$C$14*'Exposure Inputs'!$C$16)</f>
        <v>7.3498926898974348E-7</v>
      </c>
      <c r="M493" s="40">
        <f>($F493*(1-('Exposure Inputs'!$C$17)/100)*'Exposure Inputs'!$C$12*'Exposure Inputs'!$C$15*H493)/('Exposure Inputs'!$C$14*'Exposure Inputs'!$C$16)</f>
        <v>6.6846524923076919E-5</v>
      </c>
      <c r="N493" s="40">
        <f>'Exposure Inputs'!$E$60/$J493</f>
        <v>3422858.1674633799</v>
      </c>
      <c r="O493" s="40">
        <f>'Exposure Inputs'!$E$61/$K493</f>
        <v>517014.35113782971</v>
      </c>
      <c r="P493" s="40">
        <f>L493*'Exposure Inputs'!$E$63</f>
        <v>2.5577626560843072E-8</v>
      </c>
      <c r="Q493" s="40">
        <f>($G493*(1-('Exposure Inputs'!$C$17/100))*'Exposure Inputs'!$D$6*1*'Exposure Inputs'!$C$15)/('Exposure Inputs'!$D$8*'Exposure Inputs'!$D$11)</f>
        <v>1.2915377406638299E-5</v>
      </c>
      <c r="R493" s="40">
        <f>($F493*(1-('Exposure Inputs'!$C$17)/100)*'Exposure Inputs'!$D$7*'Exposure Inputs'!$D$12*'Exposure Inputs'!$C$15*H493)/('Exposure Inputs'!$D$8*'Exposure Inputs'!$D$13*'Exposure Inputs'!$C$16)</f>
        <v>2.5690624136170216E-6</v>
      </c>
      <c r="S493" s="40">
        <f>($F493*(1-('Exposure Inputs'!$C$17)/100)*'Exposure Inputs'!$D$7*'Exposure Inputs'!$D$12*'Exposure Inputs'!$C$15*H493)/('Exposure Inputs'!$D$8*'Exposure Inputs'!$C$14*'Exposure Inputs'!$C$16)</f>
        <v>3.293669761047463E-8</v>
      </c>
      <c r="T493" s="40">
        <f>($F493*(1-('Exposure Inputs'!$C$17)/100)*'Exposure Inputs'!$D$12*'Exposure Inputs'!$C$15*H493)/('Exposure Inputs'!$C$14*'Exposure Inputs'!$C$16)</f>
        <v>1.1727460512820513E-6</v>
      </c>
      <c r="U493" s="40">
        <f>'Exposure Inputs'!$E$60/Q493</f>
        <v>975581.24732180103</v>
      </c>
      <c r="V493" s="40">
        <f>'Exposure Inputs'!$E$61/R493</f>
        <v>202408.47292918983</v>
      </c>
      <c r="W493" s="40">
        <f>($G493*(1-('Exposure Inputs'!$C$17/100))*'Exposure Inputs'!$E$6*'Exposure Inputs'!$C$15)/('Exposure Inputs'!$E$8*'Exposure Inputs'!$E$11)</f>
        <v>2.8285455459217879E-6</v>
      </c>
      <c r="X493" s="40">
        <f>($F493*(1-('Exposure Inputs'!$C$17)/100)*'Exposure Inputs'!$E$7*'Exposure Inputs'!$E$12*'Exposure Inputs'!$C$15*H493)/('Exposure Inputs'!$E$8*'Exposure Inputs'!$E$13*'Exposure Inputs'!$C$16)</f>
        <v>5.5702161608938546E-7</v>
      </c>
      <c r="Y493" s="40">
        <f>($F493*(1-('Exposure Inputs'!$C$17)/100)*'Exposure Inputs'!$E$7*'Exposure Inputs'!$E$12*'Exposure Inputs'!$C$15*H493)/('Exposure Inputs'!$E$8*'Exposure Inputs'!$C$14*'Exposure Inputs'!$C$16)</f>
        <v>3.5706513851883684E-8</v>
      </c>
      <c r="Z493" s="40">
        <f>($F493*(1-('Exposure Inputs'!$C$17)/100)*'Exposure Inputs'!$E$12*'Exposure Inputs'!$C$15*H493)/('Exposure Inputs'!$C$14*'Exposure Inputs'!$C$16)</f>
        <v>5.8637302564102561E-6</v>
      </c>
      <c r="AA493" s="40">
        <f>'Exposure Inputs'!$E$60/W493</f>
        <v>4454586.2159323357</v>
      </c>
      <c r="AB493" s="40">
        <f>'Exposure Inputs'!$E$61/X493</f>
        <v>933536.48221177014</v>
      </c>
      <c r="AC493" s="40">
        <f>($G493*(1-('Exposure Inputs'!$C$17/100))*'Exposure Inputs'!$F$6*'Exposure Inputs'!$C$15)/('Exposure Inputs'!$F$8*'Exposure Inputs'!$F$11)</f>
        <v>2.8360220442253518E-6</v>
      </c>
      <c r="AD493" s="40">
        <f>($F493*(1-('Exposure Inputs'!$C$17)/100)*'Exposure Inputs'!$F$7*'Exposure Inputs'!$F$12*'Exposure Inputs'!$C$15*H493)/('Exposure Inputs'!$F$8*'Exposure Inputs'!$F$13*'Exposure Inputs'!$C$16)</f>
        <v>5.0729525492957751E-7</v>
      </c>
      <c r="AE493" s="40">
        <f>($F493*(1-('Exposure Inputs'!$C$17)/100)*'Exposure Inputs'!$F$7*'Exposure Inputs'!$F$12*'Exposure Inputs'!$C$15*H493)/('Exposure Inputs'!$F$8*'Exposure Inputs'!$C$14*'Exposure Inputs'!$C$16)</f>
        <v>3.251892659804984E-8</v>
      </c>
      <c r="AF493" s="40">
        <f>($F493*(1-('Exposure Inputs'!$C$17)/100)*'Exposure Inputs'!$F$12*'Exposure Inputs'!$C$15*H493)/('Exposure Inputs'!$C$14*'Exposure Inputs'!$C$16)</f>
        <v>5.8637302564102561E-6</v>
      </c>
      <c r="AG493" s="40">
        <f>'Exposure Inputs'!$E$60/AC493</f>
        <v>4442842.7577479007</v>
      </c>
      <c r="AH493" s="40">
        <f>'Exposure Inputs'!$E$61/AD493</f>
        <v>1025044.08418365</v>
      </c>
      <c r="AI493" s="40">
        <f>($G493*(1-('Exposure Inputs'!$C$17/100))*'Exposure Inputs'!$G$6*'Exposure Inputs'!$C$15)/('Exposure Inputs'!$G$8*'Exposure Inputs'!$G$11)</f>
        <v>3.618696023144654E-6</v>
      </c>
      <c r="AJ493" s="40">
        <f>($F493*(1-('Exposure Inputs'!$C$17)/100)*'Exposure Inputs'!$G$7*'Exposure Inputs'!$G$12*'Exposure Inputs'!$C$15*H493)/('Exposure Inputs'!$G$8*'Exposure Inputs'!$G$13*'Exposure Inputs'!$C$16)</f>
        <v>8.4570479396226419E-7</v>
      </c>
      <c r="AK493" s="40">
        <f>($F493*(1-('Exposure Inputs'!$C$17)/100)*'Exposure Inputs'!$G$7*'Exposure Inputs'!$G$12*'Exposure Inputs'!$C$15*H493)/('Exposure Inputs'!$G$8*'Exposure Inputs'!$C$14*'Exposure Inputs'!$C$16)</f>
        <v>5.421184576681181E-8</v>
      </c>
      <c r="AL493" s="40">
        <f>($F493*(1-('Exposure Inputs'!$C$17)/100)*'Exposure Inputs'!$G$12*'Exposure Inputs'!$C$15*H493)/('Exposure Inputs'!$C$14*'Exposure Inputs'!$C$16)</f>
        <v>5.8637302564102561E-6</v>
      </c>
      <c r="AM493" s="40">
        <f>'Exposure Inputs'!$E$60/AI493</f>
        <v>3481917.2208475731</v>
      </c>
      <c r="AN493" s="40">
        <f>'Exposure Inputs'!$E$61/AJ493</f>
        <v>614871.76578923676</v>
      </c>
      <c r="AO493" s="40">
        <f>($G493*(1-('Exposure Inputs'!$C$17/100))*'Exposure Inputs'!$H$6*'Exposure Inputs'!$C$15)/('Exposure Inputs'!$H$8*'Exposure Inputs'!$H$11)</f>
        <v>4.5929078872098762E-6</v>
      </c>
      <c r="AP493" s="40">
        <f>($F493*(1-('Exposure Inputs'!$C$17)/100)*'Exposure Inputs'!$H$7*'Exposure Inputs'!$H$12*'Exposure Inputs'!$C$15*H493)/('Exposure Inputs'!$H$8*'Exposure Inputs'!$H$13*'Exposure Inputs'!$C$16)</f>
        <v>1.101078237037037E-6</v>
      </c>
      <c r="AQ493" s="40">
        <f>($F493*(1-('Exposure Inputs'!$C$17)/100)*'Exposure Inputs'!$H$7*'Exposure Inputs'!$H$12*'Exposure Inputs'!$C$15*H493)/('Exposure Inputs'!$H$8*'Exposure Inputs'!$C$14*'Exposure Inputs'!$C$16)</f>
        <v>7.0581938271604942E-8</v>
      </c>
      <c r="AR493" s="40">
        <f>($F493*(1-('Exposure Inputs'!$C$17)/100)*'Exposure Inputs'!$H$12*'Exposure Inputs'!$C$15*H493)/('Exposure Inputs'!$C$14*'Exposure Inputs'!$C$16)</f>
        <v>5.8637302564102561E-6</v>
      </c>
      <c r="AS493" s="40">
        <f>'Exposure Inputs'!$E$60/AO493</f>
        <v>2743360.0475829081</v>
      </c>
      <c r="AT493" s="40">
        <f>'Exposure Inputs'!$E$61/AP493</f>
        <v>472264.35189501318</v>
      </c>
    </row>
    <row r="494" spans="1:46" s="35" customFormat="1">
      <c r="A494" s="47">
        <v>2019</v>
      </c>
      <c r="B494" s="48">
        <v>110001177958</v>
      </c>
      <c r="C494" s="48" t="s">
        <v>421</v>
      </c>
      <c r="D494" s="48" t="s">
        <v>287</v>
      </c>
      <c r="E494" s="48" t="s">
        <v>422</v>
      </c>
      <c r="F494" s="48">
        <v>0.319965340610396</v>
      </c>
      <c r="G494" s="48">
        <v>0.319965340610396</v>
      </c>
      <c r="H494" s="48">
        <v>365</v>
      </c>
      <c r="I494" s="40">
        <f t="shared" si="8"/>
        <v>8.9467354841960957E-8</v>
      </c>
      <c r="J494" s="40">
        <f>($G494*(1-('Exposure Inputs'!$C$17/100))*'Exposure Inputs'!$C$6*1*'Exposure Inputs'!$C$15)/('Exposure Inputs'!$C$8*'Exposure Inputs'!$C$11)</f>
        <v>1.2876149085243579E-5</v>
      </c>
      <c r="K494" s="40">
        <f>($F494*(1-('Exposure Inputs'!$C$17)/100)*'Exposure Inputs'!$C$7*'Exposure Inputs'!$C$12*'Exposure Inputs'!$C$15*H494)/('Exposure Inputs'!$C$8*'Exposure Inputs'!$C$13*'Exposure Inputs'!$C$16)</f>
        <v>3.5180750542815861E-6</v>
      </c>
      <c r="L494" s="40">
        <f>($F494*(1-('Exposure Inputs'!$C$17)/100)*'Exposure Inputs'!$C$7*'Exposure Inputs'!$C$12*'Exposure Inputs'!$C$15*H494)/('Exposure Inputs'!$C$8*'Exposure Inputs'!$C$14*'Exposure Inputs'!$C$16)</f>
        <v>2.5709010012057747E-6</v>
      </c>
      <c r="M494" s="40">
        <f>($F494*(1-('Exposure Inputs'!$C$17)/100)*'Exposure Inputs'!$C$12*'Exposure Inputs'!$C$15*H494)/('Exposure Inputs'!$C$14*'Exposure Inputs'!$C$16)</f>
        <v>2.3382082583067401E-4</v>
      </c>
      <c r="N494" s="40">
        <f>'Exposure Inputs'!$E$60/$J494</f>
        <v>978553.44145090296</v>
      </c>
      <c r="O494" s="40">
        <f>'Exposure Inputs'!$E$61/$K494</f>
        <v>147808.10300426846</v>
      </c>
      <c r="P494" s="40">
        <f>L494*'Exposure Inputs'!$E$63</f>
        <v>8.9467354841960957E-8</v>
      </c>
      <c r="Q494" s="40">
        <f>($G494*(1-('Exposure Inputs'!$C$17/100))*'Exposure Inputs'!$D$6*1*'Exposure Inputs'!$C$15)/('Exposure Inputs'!$D$8*'Exposure Inputs'!$D$11)</f>
        <v>4.5176382984906134E-5</v>
      </c>
      <c r="R494" s="40">
        <f>($F494*(1-('Exposure Inputs'!$C$17)/100)*'Exposure Inputs'!$D$7*'Exposure Inputs'!$D$12*'Exposure Inputs'!$C$15*H494)/('Exposure Inputs'!$D$8*'Exposure Inputs'!$D$13*'Exposure Inputs'!$C$16)</f>
        <v>8.9862606299089935E-6</v>
      </c>
      <c r="S494" s="40">
        <f>($F494*(1-('Exposure Inputs'!$C$17)/100)*'Exposure Inputs'!$D$7*'Exposure Inputs'!$D$12*'Exposure Inputs'!$C$15*H494)/('Exposure Inputs'!$D$8*'Exposure Inputs'!$C$14*'Exposure Inputs'!$C$16)</f>
        <v>1.1520846961421787E-7</v>
      </c>
      <c r="T494" s="40">
        <f>($F494*(1-('Exposure Inputs'!$C$17)/100)*'Exposure Inputs'!$D$12*'Exposure Inputs'!$C$15*H494)/('Exposure Inputs'!$C$14*'Exposure Inputs'!$C$16)</f>
        <v>4.1021197514153335E-6</v>
      </c>
      <c r="U494" s="40">
        <f>'Exposure Inputs'!$E$60/Q494</f>
        <v>278906.7908382524</v>
      </c>
      <c r="V494" s="40">
        <f>'Exposure Inputs'!$E$61/R494</f>
        <v>57866.115998158646</v>
      </c>
      <c r="W494" s="40">
        <f>($G494*(1-('Exposure Inputs'!$C$17/100))*'Exposure Inputs'!$E$6*'Exposure Inputs'!$C$15)/('Exposure Inputs'!$E$8*'Exposure Inputs'!$E$11)</f>
        <v>9.8939003367516314E-6</v>
      </c>
      <c r="X494" s="40">
        <f>($F494*(1-('Exposure Inputs'!$C$17)/100)*'Exposure Inputs'!$E$7*'Exposure Inputs'!$E$12*'Exposure Inputs'!$C$15*H494)/('Exposure Inputs'!$E$8*'Exposure Inputs'!$E$13*'Exposure Inputs'!$C$16)</f>
        <v>1.9483922975716852E-6</v>
      </c>
      <c r="Y494" s="40">
        <f>($F494*(1-('Exposure Inputs'!$C$17)/100)*'Exposure Inputs'!$E$7*'Exposure Inputs'!$E$12*'Exposure Inputs'!$C$15*H494)/('Exposure Inputs'!$E$8*'Exposure Inputs'!$C$14*'Exposure Inputs'!$C$16)</f>
        <v>1.2489694215203112E-7</v>
      </c>
      <c r="Z494" s="40">
        <f>($F494*(1-('Exposure Inputs'!$C$17)/100)*'Exposure Inputs'!$E$12*'Exposure Inputs'!$C$15*H494)/('Exposure Inputs'!$C$14*'Exposure Inputs'!$C$16)</f>
        <v>2.051059875707667E-5</v>
      </c>
      <c r="AA494" s="40">
        <f>'Exposure Inputs'!$E$60/W494</f>
        <v>1273511.9185703094</v>
      </c>
      <c r="AB494" s="40">
        <f>'Exposure Inputs'!$E$61/X494</f>
        <v>266886.70482227061</v>
      </c>
      <c r="AC494" s="40">
        <f>($G494*(1-('Exposure Inputs'!$C$17/100))*'Exposure Inputs'!$F$6*'Exposure Inputs'!$C$15)/('Exposure Inputs'!$F$8*'Exposure Inputs'!$F$11)</f>
        <v>9.9200521974455523E-6</v>
      </c>
      <c r="AD494" s="40">
        <f>($F494*(1-('Exposure Inputs'!$C$17)/100)*'Exposure Inputs'!$F$7*'Exposure Inputs'!$F$12*'Exposure Inputs'!$C$15*H494)/('Exposure Inputs'!$F$8*'Exposure Inputs'!$F$13*'Exposure Inputs'!$C$16)</f>
        <v>1.7744556741597668E-6</v>
      </c>
      <c r="AE494" s="40">
        <f>($F494*(1-('Exposure Inputs'!$C$17)/100)*'Exposure Inputs'!$F$7*'Exposure Inputs'!$F$12*'Exposure Inputs'!$C$15*H494)/('Exposure Inputs'!$F$8*'Exposure Inputs'!$C$14*'Exposure Inputs'!$C$16)</f>
        <v>1.1374715859998506E-7</v>
      </c>
      <c r="AF494" s="40">
        <f>($F494*(1-('Exposure Inputs'!$C$17)/100)*'Exposure Inputs'!$F$12*'Exposure Inputs'!$C$15*H494)/('Exposure Inputs'!$C$14*'Exposure Inputs'!$C$16)</f>
        <v>2.051059875707667E-5</v>
      </c>
      <c r="AG494" s="40">
        <f>'Exposure Inputs'!$E$60/AC494</f>
        <v>1270154.6069731915</v>
      </c>
      <c r="AH494" s="40">
        <f>'Exposure Inputs'!$E$61/AD494</f>
        <v>293047.61317649053</v>
      </c>
      <c r="AI494" s="40">
        <f>($G494*(1-('Exposure Inputs'!$C$17/100))*'Exposure Inputs'!$G$6*'Exposure Inputs'!$C$15)/('Exposure Inputs'!$G$8*'Exposure Inputs'!$G$11)</f>
        <v>1.2657748380121955E-5</v>
      </c>
      <c r="AJ494" s="40">
        <f>($F494*(1-('Exposure Inputs'!$C$17)/100)*'Exposure Inputs'!$G$7*'Exposure Inputs'!$G$12*'Exposure Inputs'!$C$15*H494)/('Exposure Inputs'!$G$8*'Exposure Inputs'!$G$13*'Exposure Inputs'!$C$16)</f>
        <v>2.9581701301715858E-6</v>
      </c>
      <c r="AK494" s="40">
        <f>($F494*(1-('Exposure Inputs'!$C$17)/100)*'Exposure Inputs'!$G$7*'Exposure Inputs'!$G$12*'Exposure Inputs'!$C$15*H494)/('Exposure Inputs'!$G$8*'Exposure Inputs'!$C$14*'Exposure Inputs'!$C$16)</f>
        <v>1.8962629039561447E-7</v>
      </c>
      <c r="AL494" s="40">
        <f>($F494*(1-('Exposure Inputs'!$C$17)/100)*'Exposure Inputs'!$G$12*'Exposure Inputs'!$C$15*H494)/('Exposure Inputs'!$C$14*'Exposure Inputs'!$C$16)</f>
        <v>2.051059875707667E-5</v>
      </c>
      <c r="AM494" s="40">
        <f>'Exposure Inputs'!$E$60/AI494</f>
        <v>995437.70515989675</v>
      </c>
      <c r="AN494" s="40">
        <f>'Exposure Inputs'!$E$61/AJ494</f>
        <v>175784.34542905682</v>
      </c>
      <c r="AO494" s="40">
        <f>($G494*(1-('Exposure Inputs'!$C$17/100))*'Exposure Inputs'!$H$6*'Exposure Inputs'!$C$15)/('Exposure Inputs'!$H$8*'Exposure Inputs'!$H$11)</f>
        <v>1.6065420250154079E-5</v>
      </c>
      <c r="AP494" s="40">
        <f>($F494*(1-('Exposure Inputs'!$C$17)/100)*'Exposure Inputs'!$H$7*'Exposure Inputs'!$H$12*'Exposure Inputs'!$C$15*H494)/('Exposure Inputs'!$H$8*'Exposure Inputs'!$H$13*'Exposure Inputs'!$C$16)</f>
        <v>3.8514346554955076E-6</v>
      </c>
      <c r="AQ494" s="40">
        <f>($F494*(1-('Exposure Inputs'!$C$17)/100)*'Exposure Inputs'!$H$7*'Exposure Inputs'!$H$12*'Exposure Inputs'!$C$15*H494)/('Exposure Inputs'!$H$8*'Exposure Inputs'!$C$14*'Exposure Inputs'!$C$16)</f>
        <v>2.4688683689073764E-7</v>
      </c>
      <c r="AR494" s="40">
        <f>($F494*(1-('Exposure Inputs'!$C$17)/100)*'Exposure Inputs'!$H$12*'Exposure Inputs'!$C$15*H494)/('Exposure Inputs'!$C$14*'Exposure Inputs'!$C$16)</f>
        <v>2.051059875707667E-5</v>
      </c>
      <c r="AS494" s="40">
        <f>'Exposure Inputs'!$E$60/AO494</f>
        <v>784293.20888005756</v>
      </c>
      <c r="AT494" s="40">
        <f>'Exposure Inputs'!$E$61/AP494</f>
        <v>135014.62351387064</v>
      </c>
    </row>
    <row r="495" spans="1:46" s="35" customFormat="1">
      <c r="A495" s="47">
        <v>2020</v>
      </c>
      <c r="B495" s="48">
        <v>110039639736</v>
      </c>
      <c r="C495" s="48" t="s">
        <v>423</v>
      </c>
      <c r="D495" s="48" t="s">
        <v>287</v>
      </c>
      <c r="E495" s="48" t="s">
        <v>424</v>
      </c>
      <c r="F495" s="48">
        <v>6.8343976602255798E-6</v>
      </c>
      <c r="G495" s="48">
        <v>1.4732962548059599E-5</v>
      </c>
      <c r="H495" s="48">
        <v>365</v>
      </c>
      <c r="I495" s="40">
        <f t="shared" si="8"/>
        <v>1.9110053589929445E-12</v>
      </c>
      <c r="J495" s="40">
        <f>($G495*(1-('Exposure Inputs'!$C$17/100))*'Exposure Inputs'!$C$6*1*'Exposure Inputs'!$C$15)/('Exposure Inputs'!$C$8*'Exposure Inputs'!$C$11)</f>
        <v>5.9288866061001679E-10</v>
      </c>
      <c r="K495" s="40">
        <f>($F495*(1-('Exposure Inputs'!$C$17)/100)*'Exposure Inputs'!$C$7*'Exposure Inputs'!$C$12*'Exposure Inputs'!$C$15*H495)/('Exposure Inputs'!$C$8*'Exposure Inputs'!$C$13*'Exposure Inputs'!$C$16)</f>
        <v>7.514540129131362E-11</v>
      </c>
      <c r="L495" s="40">
        <f>($F495*(1-('Exposure Inputs'!$C$17)/100)*'Exposure Inputs'!$C$7*'Exposure Inputs'!$C$12*'Exposure Inputs'!$C$15*H495)/('Exposure Inputs'!$C$8*'Exposure Inputs'!$C$14*'Exposure Inputs'!$C$16)</f>
        <v>5.4913947097498413E-11</v>
      </c>
      <c r="M495" s="40">
        <f>($F495*(1-('Exposure Inputs'!$C$17)/100)*'Exposure Inputs'!$C$12*'Exposure Inputs'!$C$15*H495)/('Exposure Inputs'!$C$14*'Exposure Inputs'!$C$16)</f>
        <v>4.9943675209340781E-9</v>
      </c>
      <c r="N495" s="40">
        <f>'Exposure Inputs'!$E$60/$J495</f>
        <v>21251882245.539989</v>
      </c>
      <c r="O495" s="40">
        <f>'Exposure Inputs'!$E$61/$K495</f>
        <v>6919917800.2141972</v>
      </c>
      <c r="P495" s="40">
        <f>L495*'Exposure Inputs'!$E$63</f>
        <v>1.9110053589929445E-12</v>
      </c>
      <c r="Q495" s="40">
        <f>($G495*(1-('Exposure Inputs'!$C$17/100))*'Exposure Inputs'!$D$6*1*'Exposure Inputs'!$C$15)/('Exposure Inputs'!$D$8*'Exposure Inputs'!$D$11)</f>
        <v>2.0801689248707128E-9</v>
      </c>
      <c r="R495" s="40">
        <f>($F495*(1-('Exposure Inputs'!$C$17)/100)*'Exposure Inputs'!$D$7*'Exposure Inputs'!$D$12*'Exposure Inputs'!$C$15*H495)/('Exposure Inputs'!$D$8*'Exposure Inputs'!$D$13*'Exposure Inputs'!$C$16)</f>
        <v>1.9194478535101629E-10</v>
      </c>
      <c r="S495" s="40">
        <f>($F495*(1-('Exposure Inputs'!$C$17)/100)*'Exposure Inputs'!$D$7*'Exposure Inputs'!$D$12*'Exposure Inputs'!$C$15*H495)/('Exposure Inputs'!$D$8*'Exposure Inputs'!$C$14*'Exposure Inputs'!$C$16)</f>
        <v>2.4608305814232857E-12</v>
      </c>
      <c r="T495" s="40">
        <f>($F495*(1-('Exposure Inputs'!$C$17)/100)*'Exposure Inputs'!$D$12*'Exposure Inputs'!$C$15*H495)/('Exposure Inputs'!$C$14*'Exposure Inputs'!$C$16)</f>
        <v>8.7620482823404879E-11</v>
      </c>
      <c r="U495" s="40">
        <f>'Exposure Inputs'!$E$60/Q495</f>
        <v>6057200378.9466848</v>
      </c>
      <c r="V495" s="40">
        <f>'Exposure Inputs'!$E$61/R495</f>
        <v>2709112409.8477459</v>
      </c>
      <c r="W495" s="40">
        <f>($G495*(1-('Exposure Inputs'!$C$17/100))*'Exposure Inputs'!$E$6*'Exposure Inputs'!$C$15)/('Exposure Inputs'!$E$8*'Exposure Inputs'!$E$11)</f>
        <v>4.5556954024307207E-10</v>
      </c>
      <c r="X495" s="40">
        <f>($F495*(1-('Exposure Inputs'!$C$17)/100)*'Exposure Inputs'!$E$7*'Exposure Inputs'!$E$12*'Exposure Inputs'!$C$15*H495)/('Exposure Inputs'!$E$8*'Exposure Inputs'!$E$13*'Exposure Inputs'!$C$16)</f>
        <v>4.1617281841597106E-11</v>
      </c>
      <c r="Y495" s="40">
        <f>($F495*(1-('Exposure Inputs'!$C$17)/100)*'Exposure Inputs'!$E$7*'Exposure Inputs'!$E$12*'Exposure Inputs'!$C$15*H495)/('Exposure Inputs'!$E$8*'Exposure Inputs'!$C$14*'Exposure Inputs'!$C$16)</f>
        <v>2.6677744770254557E-12</v>
      </c>
      <c r="Z495" s="40">
        <f>($F495*(1-('Exposure Inputs'!$C$17)/100)*'Exposure Inputs'!$E$12*'Exposure Inputs'!$C$15*H495)/('Exposure Inputs'!$C$14*'Exposure Inputs'!$C$16)</f>
        <v>4.3810241411702437E-10</v>
      </c>
      <c r="AA495" s="40">
        <f>'Exposure Inputs'!$E$60/W495</f>
        <v>27657687547.05854</v>
      </c>
      <c r="AB495" s="40">
        <f>'Exposure Inputs'!$E$61/X495</f>
        <v>12494809295.311836</v>
      </c>
      <c r="AC495" s="40">
        <f>($G495*(1-('Exposure Inputs'!$C$17/100))*'Exposure Inputs'!$F$6*'Exposure Inputs'!$C$15)/('Exposure Inputs'!$F$8*'Exposure Inputs'!$F$11)</f>
        <v>4.5677371561853792E-10</v>
      </c>
      <c r="AD495" s="40">
        <f>($F495*(1-('Exposure Inputs'!$C$17)/100)*'Exposure Inputs'!$F$7*'Exposure Inputs'!$F$12*'Exposure Inputs'!$C$15*H495)/('Exposure Inputs'!$F$8*'Exposure Inputs'!$F$13*'Exposure Inputs'!$C$16)</f>
        <v>3.7902029277659472E-11</v>
      </c>
      <c r="AE495" s="40">
        <f>($F495*(1-('Exposure Inputs'!$C$17)/100)*'Exposure Inputs'!$F$7*'Exposure Inputs'!$F$12*'Exposure Inputs'!$C$15*H495)/('Exposure Inputs'!$F$8*'Exposure Inputs'!$C$14*'Exposure Inputs'!$C$16)</f>
        <v>2.4296172613884279E-12</v>
      </c>
      <c r="AF495" s="40">
        <f>($F495*(1-('Exposure Inputs'!$C$17)/100)*'Exposure Inputs'!$F$12*'Exposure Inputs'!$C$15*H495)/('Exposure Inputs'!$C$14*'Exposure Inputs'!$C$16)</f>
        <v>4.3810241411702437E-10</v>
      </c>
      <c r="AG495" s="40">
        <f>'Exposure Inputs'!$E$60/AC495</f>
        <v>27584774625.084919</v>
      </c>
      <c r="AH495" s="40">
        <f>'Exposure Inputs'!$E$61/AD495</f>
        <v>13719582035.849007</v>
      </c>
      <c r="AI495" s="40">
        <f>($G495*(1-('Exposure Inputs'!$C$17/100))*'Exposure Inputs'!$G$6*'Exposure Inputs'!$C$15)/('Exposure Inputs'!$G$8*'Exposure Inputs'!$G$11)</f>
        <v>5.8283229199556527E-10</v>
      </c>
      <c r="AJ495" s="40">
        <f>($F495*(1-('Exposure Inputs'!$C$17)/100)*'Exposure Inputs'!$G$7*'Exposure Inputs'!$G$12*'Exposure Inputs'!$C$15*H495)/('Exposure Inputs'!$G$8*'Exposure Inputs'!$G$13*'Exposure Inputs'!$C$16)</f>
        <v>6.3185940632274215E-11</v>
      </c>
      <c r="AK495" s="40">
        <f>($F495*(1-('Exposure Inputs'!$C$17)/100)*'Exposure Inputs'!$G$7*'Exposure Inputs'!$G$12*'Exposure Inputs'!$C$15*H495)/('Exposure Inputs'!$G$8*'Exposure Inputs'!$C$14*'Exposure Inputs'!$C$16)</f>
        <v>4.0503808097611683E-12</v>
      </c>
      <c r="AL495" s="40">
        <f>($F495*(1-('Exposure Inputs'!$C$17)/100)*'Exposure Inputs'!$G$12*'Exposure Inputs'!$C$15*H495)/('Exposure Inputs'!$C$14*'Exposure Inputs'!$C$16)</f>
        <v>4.3810241411702437E-10</v>
      </c>
      <c r="AM495" s="40">
        <f>'Exposure Inputs'!$E$60/AI495</f>
        <v>21618568794.221634</v>
      </c>
      <c r="AN495" s="40">
        <f>'Exposure Inputs'!$E$61/AJ495</f>
        <v>8229678862.0472574</v>
      </c>
      <c r="AO495" s="40">
        <f>($G495*(1-('Exposure Inputs'!$C$17/100))*'Exposure Inputs'!$H$6*'Exposure Inputs'!$C$15)/('Exposure Inputs'!$H$8*'Exposure Inputs'!$H$11)</f>
        <v>7.3974023065380714E-10</v>
      </c>
      <c r="AP495" s="40">
        <f>($F495*(1-('Exposure Inputs'!$C$17)/100)*'Exposure Inputs'!$H$7*'Exposure Inputs'!$H$12*'Exposure Inputs'!$C$15*H495)/('Exposure Inputs'!$H$8*'Exposure Inputs'!$H$13*'Exposure Inputs'!$C$16)</f>
        <v>8.2265897761974554E-11</v>
      </c>
      <c r="AQ495" s="40">
        <f>($F495*(1-('Exposure Inputs'!$C$17)/100)*'Exposure Inputs'!$H$7*'Exposure Inputs'!$H$12*'Exposure Inputs'!$C$15*H495)/('Exposure Inputs'!$H$8*'Exposure Inputs'!$C$14*'Exposure Inputs'!$C$16)</f>
        <v>5.2734549847419589E-12</v>
      </c>
      <c r="AR495" s="40">
        <f>($F495*(1-('Exposure Inputs'!$C$17)/100)*'Exposure Inputs'!$H$12*'Exposure Inputs'!$C$15*H495)/('Exposure Inputs'!$C$14*'Exposure Inputs'!$C$16)</f>
        <v>4.3810241411702437E-10</v>
      </c>
      <c r="AS495" s="40">
        <f>'Exposure Inputs'!$E$60/AO495</f>
        <v>17033006287.71224</v>
      </c>
      <c r="AT495" s="40">
        <f>'Exposure Inputs'!$E$61/AP495</f>
        <v>6320966696.3648891</v>
      </c>
    </row>
    <row r="496" spans="1:46" s="35" customFormat="1">
      <c r="A496" s="47">
        <v>2021</v>
      </c>
      <c r="B496" s="48">
        <v>110039639736</v>
      </c>
      <c r="C496" s="48" t="s">
        <v>423</v>
      </c>
      <c r="D496" s="48" t="s">
        <v>287</v>
      </c>
      <c r="E496" s="48" t="s">
        <v>424</v>
      </c>
      <c r="F496" s="48">
        <v>9.0215160000000003E-3</v>
      </c>
      <c r="G496" s="48">
        <v>1.9447750999999999E-2</v>
      </c>
      <c r="H496" s="48">
        <v>365</v>
      </c>
      <c r="I496" s="40">
        <f t="shared" si="8"/>
        <v>2.5225581359676918E-9</v>
      </c>
      <c r="J496" s="40">
        <f>($G496*(1-('Exposure Inputs'!$C$17/100))*'Exposure Inputs'!$C$6*1*'Exposure Inputs'!$C$15)/('Exposure Inputs'!$C$8*'Exposure Inputs'!$C$11)</f>
        <v>7.8262270773135962E-7</v>
      </c>
      <c r="K496" s="40">
        <f>($F496*(1-('Exposure Inputs'!$C$17)/100)*'Exposure Inputs'!$C$7*'Exposure Inputs'!$C$12*'Exposure Inputs'!$C$15*H496)/('Exposure Inputs'!$C$8*'Exposure Inputs'!$C$13*'Exposure Inputs'!$C$16)</f>
        <v>9.9193151142105247E-8</v>
      </c>
      <c r="L496" s="40">
        <f>($F496*(1-('Exposure Inputs'!$C$17)/100)*'Exposure Inputs'!$C$7*'Exposure Inputs'!$C$12*'Exposure Inputs'!$C$15*H496)/('Exposure Inputs'!$C$8*'Exposure Inputs'!$C$14*'Exposure Inputs'!$C$16)</f>
        <v>7.2487302757692296E-8</v>
      </c>
      <c r="M496" s="40">
        <f>($F496*(1-('Exposure Inputs'!$C$17)/100)*'Exposure Inputs'!$C$12*'Exposure Inputs'!$C$15*H496)/('Exposure Inputs'!$C$14*'Exposure Inputs'!$C$16)</f>
        <v>6.5926463076923077E-6</v>
      </c>
      <c r="N496" s="40">
        <f>'Exposure Inputs'!$E$60/$J496</f>
        <v>16099711.745554198</v>
      </c>
      <c r="O496" s="40">
        <f>'Exposure Inputs'!$E$61/$K496</f>
        <v>5242297.4168351814</v>
      </c>
      <c r="P496" s="40">
        <f>L496*'Exposure Inputs'!$E$63</f>
        <v>2.5225581359676918E-9</v>
      </c>
      <c r="Q496" s="40">
        <f>($G496*(1-('Exposure Inputs'!$C$17/100))*'Exposure Inputs'!$D$6*1*'Exposure Inputs'!$C$15)/('Exposure Inputs'!$D$8*'Exposure Inputs'!$D$11)</f>
        <v>2.7458569284255323E-6</v>
      </c>
      <c r="R496" s="40">
        <f>($F496*(1-('Exposure Inputs'!$C$17)/100)*'Exposure Inputs'!$D$7*'Exposure Inputs'!$D$12*'Exposure Inputs'!$C$15*H496)/('Exposure Inputs'!$D$8*'Exposure Inputs'!$D$13*'Exposure Inputs'!$C$16)</f>
        <v>2.533702365957447E-7</v>
      </c>
      <c r="S496" s="40">
        <f>($F496*(1-('Exposure Inputs'!$C$17)/100)*'Exposure Inputs'!$D$7*'Exposure Inputs'!$D$12*'Exposure Inputs'!$C$15*H496)/('Exposure Inputs'!$D$8*'Exposure Inputs'!$C$14*'Exposure Inputs'!$C$16)</f>
        <v>3.2483363666121111E-9</v>
      </c>
      <c r="T496" s="40">
        <f>($F496*(1-('Exposure Inputs'!$C$17)/100)*'Exposure Inputs'!$D$12*'Exposure Inputs'!$C$15*H496)/('Exposure Inputs'!$C$14*'Exposure Inputs'!$C$16)</f>
        <v>1.1566046153846154E-7</v>
      </c>
      <c r="U496" s="40">
        <f>'Exposure Inputs'!$E$60/Q496</f>
        <v>4588731.4337330787</v>
      </c>
      <c r="V496" s="40">
        <f>'Exposure Inputs'!$E$61/R496</f>
        <v>2052332.6140696879</v>
      </c>
      <c r="W496" s="40">
        <f>($G496*(1-('Exposure Inputs'!$C$17/100))*'Exposure Inputs'!$E$6*'Exposure Inputs'!$C$15)/('Exposure Inputs'!$E$8*'Exposure Inputs'!$E$11)</f>
        <v>6.0135922784916205E-7</v>
      </c>
      <c r="X496" s="40">
        <f>($F496*(1-('Exposure Inputs'!$C$17)/100)*'Exposure Inputs'!$E$7*'Exposure Inputs'!$E$12*'Exposure Inputs'!$C$15*H496)/('Exposure Inputs'!$E$8*'Exposure Inputs'!$E$13*'Exposure Inputs'!$C$16)</f>
        <v>5.4935488491620105E-8</v>
      </c>
      <c r="Y496" s="40">
        <f>($F496*(1-('Exposure Inputs'!$C$17)/100)*'Exposure Inputs'!$E$7*'Exposure Inputs'!$E$12*'Exposure Inputs'!$C$15*H496)/('Exposure Inputs'!$E$8*'Exposure Inputs'!$C$14*'Exposure Inputs'!$C$16)</f>
        <v>3.5215056725397511E-9</v>
      </c>
      <c r="Z496" s="40">
        <f>($F496*(1-('Exposure Inputs'!$C$17)/100)*'Exposure Inputs'!$E$12*'Exposure Inputs'!$C$15*H496)/('Exposure Inputs'!$C$14*'Exposure Inputs'!$C$16)</f>
        <v>5.783023076923077E-7</v>
      </c>
      <c r="AA496" s="40">
        <f>'Exposure Inputs'!$E$60/W496</f>
        <v>20952534.552542757</v>
      </c>
      <c r="AB496" s="40">
        <f>'Exposure Inputs'!$E$61/X496</f>
        <v>9465648.0588012096</v>
      </c>
      <c r="AC496" s="40">
        <f>($G496*(1-('Exposure Inputs'!$C$17/100))*'Exposure Inputs'!$F$6*'Exposure Inputs'!$C$15)/('Exposure Inputs'!$F$8*'Exposure Inputs'!$F$11)</f>
        <v>6.0294875899647892E-7</v>
      </c>
      <c r="AD496" s="40">
        <f>($F496*(1-('Exposure Inputs'!$C$17)/100)*'Exposure Inputs'!$F$7*'Exposure Inputs'!$F$12*'Exposure Inputs'!$C$15*H496)/('Exposure Inputs'!$F$8*'Exposure Inputs'!$F$13*'Exposure Inputs'!$C$16)</f>
        <v>5.0031294718309867E-8</v>
      </c>
      <c r="AE496" s="40">
        <f>($F496*(1-('Exposure Inputs'!$C$17)/100)*'Exposure Inputs'!$F$7*'Exposure Inputs'!$F$12*'Exposure Inputs'!$C$15*H496)/('Exposure Inputs'!$F$8*'Exposure Inputs'!$C$14*'Exposure Inputs'!$C$16)</f>
        <v>3.2071342768147354E-9</v>
      </c>
      <c r="AF496" s="40">
        <f>($F496*(1-('Exposure Inputs'!$C$17)/100)*'Exposure Inputs'!$F$12*'Exposure Inputs'!$C$15*H496)/('Exposure Inputs'!$C$14*'Exposure Inputs'!$C$16)</f>
        <v>5.783023076923077E-7</v>
      </c>
      <c r="AG496" s="40">
        <f>'Exposure Inputs'!$E$60/AC496</f>
        <v>20897298.173348725</v>
      </c>
      <c r="AH496" s="40">
        <f>'Exposure Inputs'!$E$61/AD496</f>
        <v>10393494.770178244</v>
      </c>
      <c r="AI496" s="40">
        <f>($G496*(1-('Exposure Inputs'!$C$17/100))*'Exposure Inputs'!$G$6*'Exposure Inputs'!$C$15)/('Exposure Inputs'!$G$8*'Exposure Inputs'!$G$11)</f>
        <v>7.6934813704402518E-7</v>
      </c>
      <c r="AJ496" s="40">
        <f>($F496*(1-('Exposure Inputs'!$C$17)/100)*'Exposure Inputs'!$G$7*'Exposure Inputs'!$G$12*'Exposure Inputs'!$C$15*H496)/('Exposure Inputs'!$G$8*'Exposure Inputs'!$G$13*'Exposure Inputs'!$C$16)</f>
        <v>8.3406468679245292E-8</v>
      </c>
      <c r="AK496" s="40">
        <f>($F496*(1-('Exposure Inputs'!$C$17)/100)*'Exposure Inputs'!$G$7*'Exposure Inputs'!$G$12*'Exposure Inputs'!$C$15*H496)/('Exposure Inputs'!$G$8*'Exposure Inputs'!$C$14*'Exposure Inputs'!$C$16)</f>
        <v>5.3465685050798258E-9</v>
      </c>
      <c r="AL496" s="40">
        <f>($F496*(1-('Exposure Inputs'!$C$17)/100)*'Exposure Inputs'!$G$12*'Exposure Inputs'!$C$15*H496)/('Exposure Inputs'!$C$14*'Exposure Inputs'!$C$16)</f>
        <v>5.783023076923077E-7</v>
      </c>
      <c r="AM496" s="40">
        <f>'Exposure Inputs'!$E$60/AI496</f>
        <v>16377501.151054295</v>
      </c>
      <c r="AN496" s="40">
        <f>'Exposure Inputs'!$E$61/AJ496</f>
        <v>6234528.4272824731</v>
      </c>
      <c r="AO496" s="40">
        <f>($G496*(1-('Exposure Inputs'!$C$17/100))*'Exposure Inputs'!$H$6*'Exposure Inputs'!$C$15)/('Exposure Inputs'!$H$8*'Exposure Inputs'!$H$11)</f>
        <v>9.7646917675308628E-7</v>
      </c>
      <c r="AP496" s="40">
        <f>($F496*(1-('Exposure Inputs'!$C$17)/100)*'Exposure Inputs'!$H$7*'Exposure Inputs'!$H$12*'Exposure Inputs'!$C$15*H496)/('Exposure Inputs'!$H$8*'Exposure Inputs'!$H$13*'Exposure Inputs'!$C$16)</f>
        <v>1.0859232222222223E-7</v>
      </c>
      <c r="AQ496" s="40">
        <f>($F496*(1-('Exposure Inputs'!$C$17)/100)*'Exposure Inputs'!$H$7*'Exposure Inputs'!$H$12*'Exposure Inputs'!$C$15*H496)/('Exposure Inputs'!$H$8*'Exposure Inputs'!$C$14*'Exposure Inputs'!$C$16)</f>
        <v>6.9610462962962965E-9</v>
      </c>
      <c r="AR496" s="40">
        <f>($F496*(1-('Exposure Inputs'!$C$17)/100)*'Exposure Inputs'!$H$12*'Exposure Inputs'!$C$15*H496)/('Exposure Inputs'!$C$14*'Exposure Inputs'!$C$16)</f>
        <v>5.783023076923077E-7</v>
      </c>
      <c r="AS496" s="40">
        <f>'Exposure Inputs'!$E$60/AO496</f>
        <v>12903633.109953335</v>
      </c>
      <c r="AT496" s="40">
        <f>'Exposure Inputs'!$E$61/AP496</f>
        <v>4788552.1679504858</v>
      </c>
    </row>
    <row r="497" spans="1:46" s="35" customFormat="1">
      <c r="A497" s="47">
        <v>2019</v>
      </c>
      <c r="B497" s="48">
        <v>110016759444</v>
      </c>
      <c r="C497" s="48" t="s">
        <v>425</v>
      </c>
      <c r="D497" s="48" t="s">
        <v>287</v>
      </c>
      <c r="E497" s="48" t="s">
        <v>426</v>
      </c>
      <c r="F497" s="48">
        <v>3.2954254196782099E-4</v>
      </c>
      <c r="G497" s="48">
        <v>7.6989689785294396E-4</v>
      </c>
      <c r="H497" s="48">
        <v>365</v>
      </c>
      <c r="I497" s="40">
        <f t="shared" si="8"/>
        <v>9.2145291366595321E-11</v>
      </c>
      <c r="J497" s="40">
        <f>($G497*(1-('Exposure Inputs'!$C$17/100))*'Exposure Inputs'!$C$6*1*'Exposure Inputs'!$C$15)/('Exposure Inputs'!$C$8*'Exposure Inputs'!$C$11)</f>
        <v>3.0982440842215898E-8</v>
      </c>
      <c r="K497" s="40">
        <f>($F497*(1-('Exposure Inputs'!$C$17)/100)*'Exposure Inputs'!$C$7*'Exposure Inputs'!$C$12*'Exposure Inputs'!$C$15*H497)/('Exposure Inputs'!$C$8*'Exposure Inputs'!$C$13*'Exposure Inputs'!$C$16)</f>
        <v>3.6233780634172394E-9</v>
      </c>
      <c r="L497" s="40">
        <f>($F497*(1-('Exposure Inputs'!$C$17)/100)*'Exposure Inputs'!$C$7*'Exposure Inputs'!$C$12*'Exposure Inputs'!$C$15*H497)/('Exposure Inputs'!$C$8*'Exposure Inputs'!$C$14*'Exposure Inputs'!$C$16)</f>
        <v>2.647853200189521E-9</v>
      </c>
      <c r="M497" s="40">
        <f>($F497*(1-('Exposure Inputs'!$C$17)/100)*'Exposure Inputs'!$C$12*'Exposure Inputs'!$C$15*H497)/('Exposure Inputs'!$C$14*'Exposure Inputs'!$C$16)</f>
        <v>2.408195498995615E-7</v>
      </c>
      <c r="N497" s="40">
        <f>'Exposure Inputs'!$E$60/$J497</f>
        <v>406681967.51082164</v>
      </c>
      <c r="O497" s="40">
        <f>'Exposure Inputs'!$E$61/$K497</f>
        <v>143512487.7666184</v>
      </c>
      <c r="P497" s="40">
        <f>L497*'Exposure Inputs'!$E$63</f>
        <v>9.2145291366595321E-11</v>
      </c>
      <c r="Q497" s="40">
        <f>($G497*(1-('Exposure Inputs'!$C$17/100))*'Exposure Inputs'!$D$6*1*'Exposure Inputs'!$C$15)/('Exposure Inputs'!$D$8*'Exposure Inputs'!$D$11)</f>
        <v>1.0870288966281142E-7</v>
      </c>
      <c r="R497" s="40">
        <f>($F497*(1-('Exposure Inputs'!$C$17)/100)*'Exposure Inputs'!$D$7*'Exposure Inputs'!$D$12*'Exposure Inputs'!$C$15*H497)/('Exposure Inputs'!$D$8*'Exposure Inputs'!$D$13*'Exposure Inputs'!$C$16)</f>
        <v>9.2552373488834827E-9</v>
      </c>
      <c r="S497" s="40">
        <f>($F497*(1-('Exposure Inputs'!$C$17)/100)*'Exposure Inputs'!$D$7*'Exposure Inputs'!$D$12*'Exposure Inputs'!$C$15*H497)/('Exposure Inputs'!$D$8*'Exposure Inputs'!$C$14*'Exposure Inputs'!$C$16)</f>
        <v>1.1865688908824977E-10</v>
      </c>
      <c r="T497" s="40">
        <f>($F497*(1-('Exposure Inputs'!$C$17)/100)*'Exposure Inputs'!$D$12*'Exposure Inputs'!$C$15*H497)/('Exposure Inputs'!$C$14*'Exposure Inputs'!$C$16)</f>
        <v>4.224904384202833E-9</v>
      </c>
      <c r="U497" s="40">
        <f>'Exposure Inputs'!$E$60/Q497</f>
        <v>115912281.99254222</v>
      </c>
      <c r="V497" s="40">
        <f>'Exposure Inputs'!$E$61/R497</f>
        <v>56184404.61310599</v>
      </c>
      <c r="W497" s="40">
        <f>($G497*(1-('Exposure Inputs'!$C$17/100))*'Exposure Inputs'!$E$6*'Exposure Inputs'!$C$15)/('Exposure Inputs'!$E$8*'Exposure Inputs'!$E$11)</f>
        <v>2.3806588433609193E-8</v>
      </c>
      <c r="X497" s="40">
        <f>($F497*(1-('Exposure Inputs'!$C$17)/100)*'Exposure Inputs'!$E$7*'Exposure Inputs'!$E$12*'Exposure Inputs'!$C$15*H497)/('Exposure Inputs'!$E$8*'Exposure Inputs'!$E$13*'Exposure Inputs'!$C$16)</f>
        <v>2.0067115684074016E-9</v>
      </c>
      <c r="Y497" s="40">
        <f>($F497*(1-('Exposure Inputs'!$C$17)/100)*'Exposure Inputs'!$E$7*'Exposure Inputs'!$E$12*'Exposure Inputs'!$C$15*H497)/('Exposure Inputs'!$E$8*'Exposure Inputs'!$C$14*'Exposure Inputs'!$C$16)</f>
        <v>1.2863535694919243E-10</v>
      </c>
      <c r="Z497" s="40">
        <f>($F497*(1-('Exposure Inputs'!$C$17)/100)*'Exposure Inputs'!$E$12*'Exposure Inputs'!$C$15*H497)/('Exposure Inputs'!$C$14*'Exposure Inputs'!$C$16)</f>
        <v>2.1124521921014166E-8</v>
      </c>
      <c r="AA497" s="40">
        <f>'Exposure Inputs'!$E$60/W497</f>
        <v>529265250.8837353</v>
      </c>
      <c r="AB497" s="40">
        <f>'Exposure Inputs'!$E$61/X497</f>
        <v>259130414.24916422</v>
      </c>
      <c r="AC497" s="40">
        <f>($G497*(1-('Exposure Inputs'!$C$17/100))*'Exposure Inputs'!$F$6*'Exposure Inputs'!$C$15)/('Exposure Inputs'!$F$8*'Exposure Inputs'!$F$11)</f>
        <v>2.3869514738011166E-8</v>
      </c>
      <c r="AD497" s="40">
        <f>($F497*(1-('Exposure Inputs'!$C$17)/100)*'Exposure Inputs'!$F$7*'Exposure Inputs'!$F$12*'Exposure Inputs'!$C$15*H497)/('Exposure Inputs'!$F$8*'Exposure Inputs'!$F$13*'Exposure Inputs'!$C$16)</f>
        <v>1.8275686746454864E-9</v>
      </c>
      <c r="AE497" s="40">
        <f>($F497*(1-('Exposure Inputs'!$C$17)/100)*'Exposure Inputs'!$F$7*'Exposure Inputs'!$F$12*'Exposure Inputs'!$C$15*H497)/('Exposure Inputs'!$F$8*'Exposure Inputs'!$C$14*'Exposure Inputs'!$C$16)</f>
        <v>1.1715183811830044E-10</v>
      </c>
      <c r="AF497" s="40">
        <f>($F497*(1-('Exposure Inputs'!$C$17)/100)*'Exposure Inputs'!$F$12*'Exposure Inputs'!$C$15*H497)/('Exposure Inputs'!$C$14*'Exposure Inputs'!$C$16)</f>
        <v>2.1124521921014166E-8</v>
      </c>
      <c r="AG497" s="40">
        <f>'Exposure Inputs'!$E$60/AC497</f>
        <v>527869968.79894865</v>
      </c>
      <c r="AH497" s="40">
        <f>'Exposure Inputs'!$E$61/AD497</f>
        <v>284531031.426696</v>
      </c>
      <c r="AI497" s="40">
        <f>($G497*(1-('Exposure Inputs'!$C$17/100))*'Exposure Inputs'!$G$6*'Exposure Inputs'!$C$15)/('Exposure Inputs'!$G$8*'Exposure Inputs'!$G$11)</f>
        <v>3.0456927594308285E-8</v>
      </c>
      <c r="AJ497" s="40">
        <f>($F497*(1-('Exposure Inputs'!$C$17)/100)*'Exposure Inputs'!$G$7*'Exposure Inputs'!$G$12*'Exposure Inputs'!$C$15*H497)/('Exposure Inputs'!$G$8*'Exposure Inputs'!$G$13*'Exposure Inputs'!$C$16)</f>
        <v>3.0467140672496653E-9</v>
      </c>
      <c r="AK497" s="40">
        <f>($F497*(1-('Exposure Inputs'!$C$17)/100)*'Exposure Inputs'!$G$7*'Exposure Inputs'!$G$12*'Exposure Inputs'!$C$15*H497)/('Exposure Inputs'!$G$8*'Exposure Inputs'!$C$14*'Exposure Inputs'!$C$16)</f>
        <v>1.9530218379805547E-10</v>
      </c>
      <c r="AL497" s="40">
        <f>($F497*(1-('Exposure Inputs'!$C$17)/100)*'Exposure Inputs'!$G$12*'Exposure Inputs'!$C$15*H497)/('Exposure Inputs'!$C$14*'Exposure Inputs'!$C$16)</f>
        <v>2.1124521921014166E-8</v>
      </c>
      <c r="AM497" s="40">
        <f>'Exposure Inputs'!$E$60/AI497</f>
        <v>413698983.94986683</v>
      </c>
      <c r="AN497" s="40">
        <f>'Exposure Inputs'!$E$61/AJ497</f>
        <v>170675681.57763332</v>
      </c>
      <c r="AO497" s="40">
        <f>($G497*(1-('Exposure Inputs'!$C$17/100))*'Exposure Inputs'!$H$6*'Exposure Inputs'!$C$15)/('Exposure Inputs'!$H$8*'Exposure Inputs'!$H$11)</f>
        <v>3.865642819219657E-8</v>
      </c>
      <c r="AP497" s="40">
        <f>($F497*(1-('Exposure Inputs'!$C$17)/100)*'Exposure Inputs'!$H$7*'Exposure Inputs'!$H$12*'Exposure Inputs'!$C$15*H497)/('Exposure Inputs'!$H$8*'Exposure Inputs'!$H$13*'Exposure Inputs'!$C$16)</f>
        <v>3.9667157829459929E-9</v>
      </c>
      <c r="AQ497" s="40">
        <f>($F497*(1-('Exposure Inputs'!$C$17)/100)*'Exposure Inputs'!$H$7*'Exposure Inputs'!$H$12*'Exposure Inputs'!$C$15*H497)/('Exposure Inputs'!$H$8*'Exposure Inputs'!$C$14*'Exposure Inputs'!$C$16)</f>
        <v>2.5427665275294827E-10</v>
      </c>
      <c r="AR497" s="40">
        <f>($F497*(1-('Exposure Inputs'!$C$17)/100)*'Exposure Inputs'!$H$12*'Exposure Inputs'!$C$15*H497)/('Exposure Inputs'!$C$14*'Exposure Inputs'!$C$16)</f>
        <v>2.1124521921014166E-8</v>
      </c>
      <c r="AS497" s="40">
        <f>'Exposure Inputs'!$E$60/AO497</f>
        <v>325948376.22746313</v>
      </c>
      <c r="AT497" s="40">
        <f>'Exposure Inputs'!$E$61/AP497</f>
        <v>131090813.77486728</v>
      </c>
    </row>
    <row r="498" spans="1:46" s="35" customFormat="1">
      <c r="A498" s="47">
        <v>2020</v>
      </c>
      <c r="B498" s="48">
        <v>110016759444</v>
      </c>
      <c r="C498" s="48" t="s">
        <v>425</v>
      </c>
      <c r="D498" s="48" t="s">
        <v>287</v>
      </c>
      <c r="E498" s="48" t="s">
        <v>426</v>
      </c>
      <c r="F498" s="48">
        <v>9.6759299556509196E-5</v>
      </c>
      <c r="G498" s="48">
        <v>2.2605483383767301E-4</v>
      </c>
      <c r="H498" s="48">
        <v>365</v>
      </c>
      <c r="I498" s="40">
        <f t="shared" si="8"/>
        <v>2.7055425975723743E-11</v>
      </c>
      <c r="J498" s="40">
        <f>($G498*(1-('Exposure Inputs'!$C$17/100))*'Exposure Inputs'!$C$6*1*'Exposure Inputs'!$C$15)/('Exposure Inputs'!$C$8*'Exposure Inputs'!$C$11)</f>
        <v>9.0969719919697783E-9</v>
      </c>
      <c r="K498" s="40">
        <f>($F498*(1-('Exposure Inputs'!$C$17)/100)*'Exposure Inputs'!$C$7*'Exposure Inputs'!$C$12*'Exposure Inputs'!$C$15*H498)/('Exposure Inputs'!$C$8*'Exposure Inputs'!$C$13*'Exposure Inputs'!$C$16)</f>
        <v>1.0638854739395302E-9</v>
      </c>
      <c r="L498" s="40">
        <f>($F498*(1-('Exposure Inputs'!$C$17)/100)*'Exposure Inputs'!$C$7*'Exposure Inputs'!$C$12*'Exposure Inputs'!$C$15*H498)/('Exposure Inputs'!$C$8*'Exposure Inputs'!$C$14*'Exposure Inputs'!$C$16)</f>
        <v>7.7745476941734896E-10</v>
      </c>
      <c r="M498" s="40">
        <f>($F498*(1-('Exposure Inputs'!$C$17)/100)*'Exposure Inputs'!$C$12*'Exposure Inputs'!$C$15*H498)/('Exposure Inputs'!$C$14*'Exposure Inputs'!$C$16)</f>
        <v>7.0708718906679801E-8</v>
      </c>
      <c r="N498" s="40">
        <f>'Exposure Inputs'!$E$60/$J498</f>
        <v>1385076266.1600442</v>
      </c>
      <c r="O498" s="40">
        <f>'Exposure Inputs'!$E$61/$K498</f>
        <v>488774414.85732335</v>
      </c>
      <c r="P498" s="40">
        <f>L498*'Exposure Inputs'!$E$63</f>
        <v>2.7055425975723743E-11</v>
      </c>
      <c r="Q498" s="40">
        <f>($G498*(1-('Exposure Inputs'!$C$17/100))*'Exposure Inputs'!$D$6*1*'Exposure Inputs'!$C$15)/('Exposure Inputs'!$D$8*'Exposure Inputs'!$D$11)</f>
        <v>3.191701866695316E-8</v>
      </c>
      <c r="R498" s="40">
        <f>($F498*(1-('Exposure Inputs'!$C$17)/100)*'Exposure Inputs'!$D$7*'Exposure Inputs'!$D$12*'Exposure Inputs'!$C$15*H498)/('Exposure Inputs'!$D$8*'Exposure Inputs'!$D$13*'Exposure Inputs'!$C$16)</f>
        <v>2.7174952215870672E-9</v>
      </c>
      <c r="S498" s="40">
        <f>($F498*(1-('Exposure Inputs'!$C$17)/100)*'Exposure Inputs'!$D$7*'Exposure Inputs'!$D$12*'Exposure Inputs'!$C$15*H498)/('Exposure Inputs'!$D$8*'Exposure Inputs'!$C$14*'Exposure Inputs'!$C$16)</f>
        <v>3.4839682328039323E-11</v>
      </c>
      <c r="T498" s="40">
        <f>($F498*(1-('Exposure Inputs'!$C$17)/100)*'Exposure Inputs'!$D$12*'Exposure Inputs'!$C$15*H498)/('Exposure Inputs'!$C$14*'Exposure Inputs'!$C$16)</f>
        <v>1.2405038404680667E-9</v>
      </c>
      <c r="U498" s="40">
        <f>'Exposure Inputs'!$E$60/Q498</f>
        <v>394773714.03257108</v>
      </c>
      <c r="V498" s="40">
        <f>'Exposure Inputs'!$E$61/R498</f>
        <v>191352682.37796953</v>
      </c>
      <c r="W498" s="40">
        <f>($G498*(1-('Exposure Inputs'!$C$17/100))*'Exposure Inputs'!$E$6*'Exposure Inputs'!$C$15)/('Exposure Inputs'!$E$8*'Exposure Inputs'!$E$11)</f>
        <v>6.9900195826341914E-9</v>
      </c>
      <c r="X498" s="40">
        <f>($F498*(1-('Exposure Inputs'!$C$17)/100)*'Exposure Inputs'!$E$7*'Exposure Inputs'!$E$12*'Exposure Inputs'!$C$15*H498)/('Exposure Inputs'!$E$8*'Exposure Inputs'!$E$13*'Exposure Inputs'!$C$16)</f>
        <v>5.8920467327706719E-10</v>
      </c>
      <c r="Y498" s="40">
        <f>($F498*(1-('Exposure Inputs'!$C$17)/100)*'Exposure Inputs'!$E$7*'Exposure Inputs'!$E$12*'Exposure Inputs'!$C$15*H498)/('Exposure Inputs'!$E$8*'Exposure Inputs'!$C$14*'Exposure Inputs'!$C$16)</f>
        <v>3.7769530338273543E-11</v>
      </c>
      <c r="Z498" s="40">
        <f>($F498*(1-('Exposure Inputs'!$C$17)/100)*'Exposure Inputs'!$E$12*'Exposure Inputs'!$C$15*H498)/('Exposure Inputs'!$C$14*'Exposure Inputs'!$C$16)</f>
        <v>6.2025192023403321E-9</v>
      </c>
      <c r="AA498" s="40">
        <f>'Exposure Inputs'!$E$60/W498</f>
        <v>1802570057.3576484</v>
      </c>
      <c r="AB498" s="40">
        <f>'Exposure Inputs'!$E$61/X498</f>
        <v>882545613.74715304</v>
      </c>
      <c r="AC498" s="40">
        <f>($G498*(1-('Exposure Inputs'!$C$17/100))*'Exposure Inputs'!$F$6*'Exposure Inputs'!$C$15)/('Exposure Inputs'!$F$8*'Exposure Inputs'!$F$11)</f>
        <v>7.0084958166926444E-9</v>
      </c>
      <c r="AD498" s="40">
        <f>($F498*(1-('Exposure Inputs'!$C$17)/100)*'Exposure Inputs'!$F$7*'Exposure Inputs'!$F$12*'Exposure Inputs'!$C$15*H498)/('Exposure Inputs'!$F$8*'Exposure Inputs'!$F$13*'Exposure Inputs'!$C$16)</f>
        <v>5.3660527042782391E-10</v>
      </c>
      <c r="AE498" s="40">
        <f>($F498*(1-('Exposure Inputs'!$C$17)/100)*'Exposure Inputs'!$F$7*'Exposure Inputs'!$F$12*'Exposure Inputs'!$C$15*H498)/('Exposure Inputs'!$F$8*'Exposure Inputs'!$C$14*'Exposure Inputs'!$C$16)</f>
        <v>3.4397773745373335E-11</v>
      </c>
      <c r="AF498" s="40">
        <f>($F498*(1-('Exposure Inputs'!$C$17)/100)*'Exposure Inputs'!$F$12*'Exposure Inputs'!$C$15*H498)/('Exposure Inputs'!$C$14*'Exposure Inputs'!$C$16)</f>
        <v>6.2025192023403321E-9</v>
      </c>
      <c r="AG498" s="40">
        <f>'Exposure Inputs'!$E$60/AC498</f>
        <v>1797818009.6775777</v>
      </c>
      <c r="AH498" s="40">
        <f>'Exposure Inputs'!$E$61/AD498</f>
        <v>969054962.10541344</v>
      </c>
      <c r="AI498" s="40">
        <f>($G498*(1-('Exposure Inputs'!$C$17/100))*'Exposure Inputs'!$G$6*'Exposure Inputs'!$C$15)/('Exposure Inputs'!$G$8*'Exposure Inputs'!$G$11)</f>
        <v>8.9426723574777558E-9</v>
      </c>
      <c r="AJ498" s="40">
        <f>($F498*(1-('Exposure Inputs'!$C$17)/100)*'Exposure Inputs'!$G$7*'Exposure Inputs'!$G$12*'Exposure Inputs'!$C$15*H498)/('Exposure Inputs'!$G$8*'Exposure Inputs'!$G$13*'Exposure Inputs'!$C$16)</f>
        <v>8.9456710910734907E-10</v>
      </c>
      <c r="AK498" s="40">
        <f>($F498*(1-('Exposure Inputs'!$C$17)/100)*'Exposure Inputs'!$G$7*'Exposure Inputs'!$G$12*'Exposure Inputs'!$C$15*H498)/('Exposure Inputs'!$G$8*'Exposure Inputs'!$C$14*'Exposure Inputs'!$C$16)</f>
        <v>5.7344045455599302E-11</v>
      </c>
      <c r="AL498" s="40">
        <f>($F498*(1-('Exposure Inputs'!$C$17)/100)*'Exposure Inputs'!$G$12*'Exposure Inputs'!$C$15*H498)/('Exposure Inputs'!$C$14*'Exposure Inputs'!$C$16)</f>
        <v>6.2025192023403321E-9</v>
      </c>
      <c r="AM498" s="40">
        <f>'Exposure Inputs'!$E$60/AI498</f>
        <v>1408974800.4089661</v>
      </c>
      <c r="AN498" s="40">
        <f>'Exposure Inputs'!$E$61/AJ498</f>
        <v>581286741.60498273</v>
      </c>
      <c r="AO498" s="40">
        <f>($G498*(1-('Exposure Inputs'!$C$17/100))*'Exposure Inputs'!$H$6*'Exposure Inputs'!$C$15)/('Exposure Inputs'!$H$8*'Exposure Inputs'!$H$11)</f>
        <v>1.1350185298985382E-8</v>
      </c>
      <c r="AP498" s="40">
        <f>($F498*(1-('Exposure Inputs'!$C$17)/100)*'Exposure Inputs'!$H$7*'Exposure Inputs'!$H$12*'Exposure Inputs'!$C$15*H498)/('Exposure Inputs'!$H$8*'Exposure Inputs'!$H$13*'Exposure Inputs'!$C$16)</f>
        <v>1.1646952724394623E-9</v>
      </c>
      <c r="AQ498" s="40">
        <f>($F498*(1-('Exposure Inputs'!$C$17)/100)*'Exposure Inputs'!$H$7*'Exposure Inputs'!$H$12*'Exposure Inputs'!$C$15*H498)/('Exposure Inputs'!$H$8*'Exposure Inputs'!$C$14*'Exposure Inputs'!$C$16)</f>
        <v>7.4659953361503993E-11</v>
      </c>
      <c r="AR498" s="40">
        <f>($F498*(1-('Exposure Inputs'!$C$17)/100)*'Exposure Inputs'!$H$12*'Exposure Inputs'!$C$15*H498)/('Exposure Inputs'!$C$14*'Exposure Inputs'!$C$16)</f>
        <v>6.2025192023403321E-9</v>
      </c>
      <c r="AS498" s="40">
        <f>'Exposure Inputs'!$E$60/AO498</f>
        <v>1110114034.9775913</v>
      </c>
      <c r="AT498" s="40">
        <f>'Exposure Inputs'!$E$61/AP498</f>
        <v>446468713.58106953</v>
      </c>
    </row>
    <row r="499" spans="1:46" s="35" customFormat="1">
      <c r="A499" s="47">
        <v>2021</v>
      </c>
      <c r="B499" s="48">
        <v>110016759444</v>
      </c>
      <c r="C499" s="48" t="s">
        <v>425</v>
      </c>
      <c r="D499" s="48" t="s">
        <v>287</v>
      </c>
      <c r="E499" s="48" t="s">
        <v>426</v>
      </c>
      <c r="F499" s="48">
        <v>3.5197948099541698E-4</v>
      </c>
      <c r="G499" s="48">
        <v>8.2231541004718696E-4</v>
      </c>
      <c r="H499" s="48">
        <v>365</v>
      </c>
      <c r="I499" s="40">
        <f t="shared" si="8"/>
        <v>9.8419013331980434E-11</v>
      </c>
      <c r="J499" s="40">
        <f>($G499*(1-('Exposure Inputs'!$C$17/100))*'Exposure Inputs'!$C$6*1*'Exposure Inputs'!$C$15)/('Exposure Inputs'!$C$8*'Exposure Inputs'!$C$11)</f>
        <v>3.3091883622962506E-8</v>
      </c>
      <c r="K499" s="40">
        <f>($F499*(1-('Exposure Inputs'!$C$17)/100)*'Exposure Inputs'!$C$7*'Exposure Inputs'!$C$12*'Exposure Inputs'!$C$15*H499)/('Exposure Inputs'!$C$8*'Exposure Inputs'!$C$13*'Exposure Inputs'!$C$16)</f>
        <v>3.8700761443307493E-9</v>
      </c>
      <c r="L499" s="40">
        <f>($F499*(1-('Exposure Inputs'!$C$17)/100)*'Exposure Inputs'!$C$7*'Exposure Inputs'!$C$12*'Exposure Inputs'!$C$15*H499)/('Exposure Inputs'!$C$8*'Exposure Inputs'!$C$14*'Exposure Inputs'!$C$16)</f>
        <v>2.8281325670109323E-9</v>
      </c>
      <c r="M499" s="40">
        <f>($F499*(1-('Exposure Inputs'!$C$17)/100)*'Exposure Inputs'!$C$12*'Exposure Inputs'!$C$15*H499)/('Exposure Inputs'!$C$14*'Exposure Inputs'!$C$16)</f>
        <v>2.5721577457357396E-7</v>
      </c>
      <c r="N499" s="40">
        <f>'Exposure Inputs'!$E$60/$J499</f>
        <v>380758017.39060998</v>
      </c>
      <c r="O499" s="40">
        <f>'Exposure Inputs'!$E$61/$K499</f>
        <v>134364281.37512097</v>
      </c>
      <c r="P499" s="40">
        <f>L499*'Exposure Inputs'!$E$63</f>
        <v>9.8419013331980434E-11</v>
      </c>
      <c r="Q499" s="40">
        <f>($G499*(1-('Exposure Inputs'!$C$17/100))*'Exposure Inputs'!$D$6*1*'Exposure Inputs'!$C$15)/('Exposure Inputs'!$D$8*'Exposure Inputs'!$D$11)</f>
        <v>1.1610393746964114E-7</v>
      </c>
      <c r="R499" s="40">
        <f>($F499*(1-('Exposure Inputs'!$C$17)/100)*'Exposure Inputs'!$D$7*'Exposure Inputs'!$D$12*'Exposure Inputs'!$C$15*H499)/('Exposure Inputs'!$D$8*'Exposure Inputs'!$D$13*'Exposure Inputs'!$C$16)</f>
        <v>9.8853811683819223E-9</v>
      </c>
      <c r="S499" s="40">
        <f>($F499*(1-('Exposure Inputs'!$C$17)/100)*'Exposure Inputs'!$D$7*'Exposure Inputs'!$D$12*'Exposure Inputs'!$C$15*H499)/('Exposure Inputs'!$D$8*'Exposure Inputs'!$C$14*'Exposure Inputs'!$C$16)</f>
        <v>1.2673565600489644E-10</v>
      </c>
      <c r="T499" s="40">
        <f>($F499*(1-('Exposure Inputs'!$C$17)/100)*'Exposure Inputs'!$D$12*'Exposure Inputs'!$C$15*H499)/('Exposure Inputs'!$C$14*'Exposure Inputs'!$C$16)</f>
        <v>4.5125574486591923E-9</v>
      </c>
      <c r="U499" s="40">
        <f>'Exposure Inputs'!$E$60/Q499</f>
        <v>108523451.26791801</v>
      </c>
      <c r="V499" s="40">
        <f>'Exposure Inputs'!$E$61/R499</f>
        <v>52602928.621832356</v>
      </c>
      <c r="W499" s="40">
        <f>($G499*(1-('Exposure Inputs'!$C$17/100))*'Exposure Inputs'!$E$6*'Exposure Inputs'!$C$15)/('Exposure Inputs'!$E$8*'Exposure Inputs'!$E$11)</f>
        <v>2.5427462539727262E-8</v>
      </c>
      <c r="X499" s="40">
        <f>($F499*(1-('Exposure Inputs'!$C$17)/100)*'Exposure Inputs'!$E$7*'Exposure Inputs'!$E$12*'Exposure Inputs'!$C$15*H499)/('Exposure Inputs'!$E$8*'Exposure Inputs'!$E$13*'Exposure Inputs'!$C$16)</f>
        <v>2.1433387390223717E-9</v>
      </c>
      <c r="Y499" s="40">
        <f>($F499*(1-('Exposure Inputs'!$C$17)/100)*'Exposure Inputs'!$E$7*'Exposure Inputs'!$E$12*'Exposure Inputs'!$C$15*H499)/('Exposure Inputs'!$E$8*'Exposure Inputs'!$C$14*'Exposure Inputs'!$C$16)</f>
        <v>1.3739350891169051E-10</v>
      </c>
      <c r="Z499" s="40">
        <f>($F499*(1-('Exposure Inputs'!$C$17)/100)*'Exposure Inputs'!$E$12*'Exposure Inputs'!$C$15*H499)/('Exposure Inputs'!$C$14*'Exposure Inputs'!$C$16)</f>
        <v>2.256278724329596E-8</v>
      </c>
      <c r="AA499" s="40">
        <f>'Exposure Inputs'!$E$60/W499</f>
        <v>495527226.92301917</v>
      </c>
      <c r="AB499" s="40">
        <f>'Exposure Inputs'!$E$61/X499</f>
        <v>242612140.83089101</v>
      </c>
      <c r="AC499" s="40">
        <f>($G499*(1-('Exposure Inputs'!$C$17/100))*'Exposure Inputs'!$F$6*'Exposure Inputs'!$C$15)/('Exposure Inputs'!$F$8*'Exposure Inputs'!$F$11)</f>
        <v>2.5494673188258736E-8</v>
      </c>
      <c r="AD499" s="40">
        <f>($F499*(1-('Exposure Inputs'!$C$17)/100)*'Exposure Inputs'!$F$7*'Exposure Inputs'!$F$12*'Exposure Inputs'!$C$15*H499)/('Exposure Inputs'!$F$8*'Exposure Inputs'!$F$13*'Exposure Inputs'!$C$16)</f>
        <v>1.9519988822809219E-9</v>
      </c>
      <c r="AE499" s="40">
        <f>($F499*(1-('Exposure Inputs'!$C$17)/100)*'Exposure Inputs'!$F$7*'Exposure Inputs'!$F$12*'Exposure Inputs'!$C$15*H499)/('Exposure Inputs'!$F$8*'Exposure Inputs'!$C$14*'Exposure Inputs'!$C$16)</f>
        <v>1.2512813347954629E-10</v>
      </c>
      <c r="AF499" s="40">
        <f>($F499*(1-('Exposure Inputs'!$C$17)/100)*'Exposure Inputs'!$F$12*'Exposure Inputs'!$C$15*H499)/('Exposure Inputs'!$C$14*'Exposure Inputs'!$C$16)</f>
        <v>2.256278724329596E-8</v>
      </c>
      <c r="AG499" s="40">
        <f>'Exposure Inputs'!$E$60/AC499</f>
        <v>494220887.12252164</v>
      </c>
      <c r="AH499" s="40">
        <f>'Exposure Inputs'!$E$61/AD499</f>
        <v>266393595.16045266</v>
      </c>
      <c r="AI499" s="40">
        <f>($G499*(1-('Exposure Inputs'!$C$17/100))*'Exposure Inputs'!$G$6*'Exposure Inputs'!$C$15)/('Exposure Inputs'!$G$8*'Exposure Inputs'!$G$11)</f>
        <v>3.2530590749665448E-8</v>
      </c>
      <c r="AJ499" s="40">
        <f>($F499*(1-('Exposure Inputs'!$C$17)/100)*'Exposure Inputs'!$G$7*'Exposure Inputs'!$G$12*'Exposure Inputs'!$C$15*H499)/('Exposure Inputs'!$G$8*'Exposure Inputs'!$G$13*'Exposure Inputs'!$C$16)</f>
        <v>3.2541499186368738E-9</v>
      </c>
      <c r="AK499" s="40">
        <f>($F499*(1-('Exposure Inputs'!$C$17)/100)*'Exposure Inputs'!$G$7*'Exposure Inputs'!$G$12*'Exposure Inputs'!$C$15*H499)/('Exposure Inputs'!$G$8*'Exposure Inputs'!$C$14*'Exposure Inputs'!$C$16)</f>
        <v>2.0859935375877396E-10</v>
      </c>
      <c r="AL499" s="40">
        <f>($F499*(1-('Exposure Inputs'!$C$17)/100)*'Exposure Inputs'!$G$12*'Exposure Inputs'!$C$15*H499)/('Exposure Inputs'!$C$14*'Exposure Inputs'!$C$16)</f>
        <v>2.256278724329596E-8</v>
      </c>
      <c r="AM499" s="40">
        <f>'Exposure Inputs'!$E$60/AI499</f>
        <v>387327733.97696692</v>
      </c>
      <c r="AN499" s="40">
        <f>'Exposure Inputs'!$E$61/AJ499</f>
        <v>159795956.85555324</v>
      </c>
      <c r="AO499" s="40">
        <f>($G499*(1-('Exposure Inputs'!$C$17/100))*'Exposure Inputs'!$H$6*'Exposure Inputs'!$C$15)/('Exposure Inputs'!$H$8*'Exposure Inputs'!$H$11)</f>
        <v>4.128835521804826E-8</v>
      </c>
      <c r="AP499" s="40">
        <f>($F499*(1-('Exposure Inputs'!$C$17)/100)*'Exposure Inputs'!$H$7*'Exposure Inputs'!$H$12*'Exposure Inputs'!$C$15*H499)/('Exposure Inputs'!$H$8*'Exposure Inputs'!$H$13*'Exposure Inputs'!$C$16)</f>
        <v>4.2367900490189069E-9</v>
      </c>
      <c r="AQ499" s="40">
        <f>($F499*(1-('Exposure Inputs'!$C$17)/100)*'Exposure Inputs'!$H$7*'Exposure Inputs'!$H$12*'Exposure Inputs'!$C$15*H499)/('Exposure Inputs'!$H$8*'Exposure Inputs'!$C$14*'Exposure Inputs'!$C$16)</f>
        <v>2.7158910570634021E-10</v>
      </c>
      <c r="AR499" s="40">
        <f>($F499*(1-('Exposure Inputs'!$C$17)/100)*'Exposure Inputs'!$H$12*'Exposure Inputs'!$C$15*H499)/('Exposure Inputs'!$C$14*'Exposure Inputs'!$C$16)</f>
        <v>2.256278724329596E-8</v>
      </c>
      <c r="AS499" s="40">
        <f>'Exposure Inputs'!$E$60/AO499</f>
        <v>305170790.49184787</v>
      </c>
      <c r="AT499" s="40">
        <f>'Exposure Inputs'!$E$61/AP499</f>
        <v>122734427.2394177</v>
      </c>
    </row>
    <row r="500" spans="1:46" s="35" customFormat="1">
      <c r="A500" s="47">
        <v>2020</v>
      </c>
      <c r="B500" s="48">
        <v>110022905588</v>
      </c>
      <c r="C500" s="48" t="s">
        <v>427</v>
      </c>
      <c r="D500" s="48" t="s">
        <v>287</v>
      </c>
      <c r="E500" s="48" t="s">
        <v>428</v>
      </c>
      <c r="F500" s="48">
        <v>2.48873967602526E-5</v>
      </c>
      <c r="G500" s="48">
        <v>5.7015039650881403E-5</v>
      </c>
      <c r="H500" s="48">
        <v>365</v>
      </c>
      <c r="I500" s="40">
        <f t="shared" si="8"/>
        <v>6.9589085892693836E-12</v>
      </c>
      <c r="J500" s="40">
        <f>($G500*(1-('Exposure Inputs'!$C$17/100))*'Exposure Inputs'!$C$6*1*'Exposure Inputs'!$C$15)/('Exposure Inputs'!$C$8*'Exposure Inputs'!$C$11)</f>
        <v>2.2944177305120596E-9</v>
      </c>
      <c r="K500" s="40">
        <f>($F500*(1-('Exposure Inputs'!$C$17)/100)*'Exposure Inputs'!$C$7*'Exposure Inputs'!$C$12*'Exposure Inputs'!$C$15*H500)/('Exposure Inputs'!$C$8*'Exposure Inputs'!$C$13*'Exposure Inputs'!$C$16)</f>
        <v>2.7364129358893527E-10</v>
      </c>
      <c r="L500" s="40">
        <f>($F500*(1-('Exposure Inputs'!$C$17)/100)*'Exposure Inputs'!$C$7*'Exposure Inputs'!$C$12*'Exposure Inputs'!$C$15*H500)/('Exposure Inputs'!$C$8*'Exposure Inputs'!$C$14*'Exposure Inputs'!$C$16)</f>
        <v>1.9996863762268346E-10</v>
      </c>
      <c r="M500" s="40">
        <f>($F500*(1-('Exposure Inputs'!$C$17)/100)*'Exposure Inputs'!$C$12*'Exposure Inputs'!$C$15*H500)/('Exposure Inputs'!$C$14*'Exposure Inputs'!$C$16)</f>
        <v>1.8186943786338438E-8</v>
      </c>
      <c r="N500" s="40">
        <f>'Exposure Inputs'!$E$60/$J500</f>
        <v>5491589361.6233425</v>
      </c>
      <c r="O500" s="40">
        <f>'Exposure Inputs'!$E$61/$K500</f>
        <v>1900297989.3127735</v>
      </c>
      <c r="P500" s="40">
        <f>L500*'Exposure Inputs'!$E$63</f>
        <v>6.9589085892693836E-12</v>
      </c>
      <c r="Q500" s="40">
        <f>($G500*(1-('Exposure Inputs'!$C$17/100))*'Exposure Inputs'!$D$6*1*'Exposure Inputs'!$C$15)/('Exposure Inputs'!$D$8*'Exposure Inputs'!$D$11)</f>
        <v>8.0500383643244479E-9</v>
      </c>
      <c r="R500" s="40">
        <f>($F500*(1-('Exposure Inputs'!$C$17)/100)*'Exposure Inputs'!$D$7*'Exposure Inputs'!$D$12*'Exposure Inputs'!$C$15*H500)/('Exposure Inputs'!$D$8*'Exposure Inputs'!$D$13*'Exposure Inputs'!$C$16)</f>
        <v>6.9896518560709429E-10</v>
      </c>
      <c r="S500" s="40">
        <f>($F500*(1-('Exposure Inputs'!$C$17)/100)*'Exposure Inputs'!$D$7*'Exposure Inputs'!$D$12*'Exposure Inputs'!$C$15*H500)/('Exposure Inputs'!$D$8*'Exposure Inputs'!$C$14*'Exposure Inputs'!$C$16)</f>
        <v>8.9610921231678759E-12</v>
      </c>
      <c r="T500" s="40">
        <f>($F500*(1-('Exposure Inputs'!$C$17)/100)*'Exposure Inputs'!$D$12*'Exposure Inputs'!$C$15*H500)/('Exposure Inputs'!$C$14*'Exposure Inputs'!$C$16)</f>
        <v>3.1906918923400767E-10</v>
      </c>
      <c r="U500" s="40">
        <f>'Exposure Inputs'!$E$60/Q500</f>
        <v>1565209931.8979309</v>
      </c>
      <c r="V500" s="40">
        <f>'Exposure Inputs'!$E$61/R500</f>
        <v>743956939.06892943</v>
      </c>
      <c r="W500" s="40">
        <f>($G500*(1-('Exposure Inputs'!$C$17/100))*'Exposure Inputs'!$E$6*'Exposure Inputs'!$C$15)/('Exposure Inputs'!$E$8*'Exposure Inputs'!$E$11)</f>
        <v>1.7630069523331206E-9</v>
      </c>
      <c r="X500" s="40">
        <f>($F500*(1-('Exposure Inputs'!$C$17)/100)*'Exposure Inputs'!$E$7*'Exposure Inputs'!$E$12*'Exposure Inputs'!$C$15*H500)/('Exposure Inputs'!$E$8*'Exposure Inputs'!$E$13*'Exposure Inputs'!$C$16)</f>
        <v>1.5154895233896835E-10</v>
      </c>
      <c r="Y500" s="40">
        <f>($F500*(1-('Exposure Inputs'!$C$17)/100)*'Exposure Inputs'!$E$7*'Exposure Inputs'!$E$12*'Exposure Inputs'!$C$15*H500)/('Exposure Inputs'!$E$8*'Exposure Inputs'!$C$14*'Exposure Inputs'!$C$16)</f>
        <v>9.7146764319851512E-12</v>
      </c>
      <c r="Z500" s="40">
        <f>($F500*(1-('Exposure Inputs'!$C$17)/100)*'Exposure Inputs'!$E$12*'Exposure Inputs'!$C$15*H500)/('Exposure Inputs'!$C$14*'Exposure Inputs'!$C$16)</f>
        <v>1.5953459461700384E-9</v>
      </c>
      <c r="AA500" s="40">
        <f>'Exposure Inputs'!$E$60/W500</f>
        <v>7146880494.8984833</v>
      </c>
      <c r="AB500" s="40">
        <f>'Exposure Inputs'!$E$61/X500</f>
        <v>3431234541.5421948</v>
      </c>
      <c r="AC500" s="40">
        <f>($G500*(1-('Exposure Inputs'!$C$17/100))*'Exposure Inputs'!$F$6*'Exposure Inputs'!$C$15)/('Exposure Inputs'!$F$8*'Exposure Inputs'!$F$11)</f>
        <v>1.7676669863591926E-9</v>
      </c>
      <c r="AD500" s="40">
        <f>($F500*(1-('Exposure Inputs'!$C$17)/100)*'Exposure Inputs'!$F$7*'Exposure Inputs'!$F$12*'Exposure Inputs'!$C$15*H500)/('Exposure Inputs'!$F$8*'Exposure Inputs'!$F$13*'Exposure Inputs'!$C$16)</f>
        <v>1.3801989400492199E-10</v>
      </c>
      <c r="AE500" s="40">
        <f>($F500*(1-('Exposure Inputs'!$C$17)/100)*'Exposure Inputs'!$F$7*'Exposure Inputs'!$F$12*'Exposure Inputs'!$C$15*H500)/('Exposure Inputs'!$F$8*'Exposure Inputs'!$C$14*'Exposure Inputs'!$C$16)</f>
        <v>8.8474291028796155E-12</v>
      </c>
      <c r="AF500" s="40">
        <f>($F500*(1-('Exposure Inputs'!$C$17)/100)*'Exposure Inputs'!$F$12*'Exposure Inputs'!$C$15*H500)/('Exposure Inputs'!$C$14*'Exposure Inputs'!$C$16)</f>
        <v>1.5953459461700384E-9</v>
      </c>
      <c r="AG500" s="40">
        <f>'Exposure Inputs'!$E$60/AC500</f>
        <v>7128039442.515028</v>
      </c>
      <c r="AH500" s="40">
        <f>'Exposure Inputs'!$E$61/AD500</f>
        <v>3767572810.7823067</v>
      </c>
      <c r="AI500" s="40">
        <f>($G500*(1-('Exposure Inputs'!$C$17/100))*'Exposure Inputs'!$G$6*'Exposure Inputs'!$C$15)/('Exposure Inputs'!$G$8*'Exposure Inputs'!$G$11)</f>
        <v>2.2555006251826668E-9</v>
      </c>
      <c r="AJ500" s="40">
        <f>($F500*(1-('Exposure Inputs'!$C$17)/100)*'Exposure Inputs'!$G$7*'Exposure Inputs'!$G$12*'Exposure Inputs'!$C$15*H500)/('Exposure Inputs'!$G$8*'Exposure Inputs'!$G$13*'Exposure Inputs'!$C$16)</f>
        <v>2.3009102665139195E-10</v>
      </c>
      <c r="AK500" s="40">
        <f>($F500*(1-('Exposure Inputs'!$C$17)/100)*'Exposure Inputs'!$G$7*'Exposure Inputs'!$G$12*'Exposure Inputs'!$C$15*H500)/('Exposure Inputs'!$G$8*'Exposure Inputs'!$C$14*'Exposure Inputs'!$C$16)</f>
        <v>1.4749424785345637E-11</v>
      </c>
      <c r="AL500" s="40">
        <f>($F500*(1-('Exposure Inputs'!$C$17)/100)*'Exposure Inputs'!$G$12*'Exposure Inputs'!$C$15*H500)/('Exposure Inputs'!$C$14*'Exposure Inputs'!$C$16)</f>
        <v>1.5953459461700384E-9</v>
      </c>
      <c r="AM500" s="40">
        <f>'Exposure Inputs'!$E$60/AI500</f>
        <v>5586342942.813221</v>
      </c>
      <c r="AN500" s="40">
        <f>'Exposure Inputs'!$E$61/AJ500</f>
        <v>2259975139.2645378</v>
      </c>
      <c r="AO500" s="40">
        <f>($G500*(1-('Exposure Inputs'!$C$17/100))*'Exposure Inputs'!$H$6*'Exposure Inputs'!$C$15)/('Exposure Inputs'!$H$8*'Exposure Inputs'!$H$11)</f>
        <v>2.8627181019769708E-9</v>
      </c>
      <c r="AP500" s="40">
        <f>($F500*(1-('Exposure Inputs'!$C$17)/100)*'Exposure Inputs'!$H$7*'Exposure Inputs'!$H$12*'Exposure Inputs'!$C$15*H500)/('Exposure Inputs'!$H$8*'Exposure Inputs'!$H$13*'Exposure Inputs'!$C$16)</f>
        <v>2.995705165585961E-10</v>
      </c>
      <c r="AQ500" s="40">
        <f>($F500*(1-('Exposure Inputs'!$C$17)/100)*'Exposure Inputs'!$H$7*'Exposure Inputs'!$H$12*'Exposure Inputs'!$C$15*H500)/('Exposure Inputs'!$H$8*'Exposure Inputs'!$C$14*'Exposure Inputs'!$C$16)</f>
        <v>1.9203238240935647E-11</v>
      </c>
      <c r="AR500" s="40">
        <f>($F500*(1-('Exposure Inputs'!$C$17)/100)*'Exposure Inputs'!$H$12*'Exposure Inputs'!$C$15*H500)/('Exposure Inputs'!$C$14*'Exposure Inputs'!$C$16)</f>
        <v>1.5953459461700384E-9</v>
      </c>
      <c r="AS500" s="40">
        <f>'Exposure Inputs'!$E$60/AO500</f>
        <v>4401411368.9009542</v>
      </c>
      <c r="AT500" s="40">
        <f>'Exposure Inputs'!$E$61/AP500</f>
        <v>1735818350.7965071</v>
      </c>
    </row>
    <row r="501" spans="1:46" s="35" customFormat="1">
      <c r="A501" s="47">
        <v>2021</v>
      </c>
      <c r="B501" s="48">
        <v>110022905588</v>
      </c>
      <c r="C501" s="48" t="s">
        <v>427</v>
      </c>
      <c r="D501" s="48" t="s">
        <v>287</v>
      </c>
      <c r="E501" s="48" t="s">
        <v>428</v>
      </c>
      <c r="F501" s="48">
        <v>2.3152942847703701E-5</v>
      </c>
      <c r="G501" s="48">
        <v>5.30415441684396E-5</v>
      </c>
      <c r="H501" s="48">
        <v>365</v>
      </c>
      <c r="I501" s="40">
        <f t="shared" si="8"/>
        <v>6.4739279243167065E-12</v>
      </c>
      <c r="J501" s="40">
        <f>($G501*(1-('Exposure Inputs'!$C$17/100))*'Exposure Inputs'!$C$6*1*'Exposure Inputs'!$C$15)/('Exposure Inputs'!$C$8*'Exposure Inputs'!$C$11)</f>
        <v>2.1345150356643659E-9</v>
      </c>
      <c r="K501" s="40">
        <f>($F501*(1-('Exposure Inputs'!$C$17)/100)*'Exposure Inputs'!$C$7*'Exposure Inputs'!$C$12*'Exposure Inputs'!$C$15*H501)/('Exposure Inputs'!$C$8*'Exposure Inputs'!$C$13*'Exposure Inputs'!$C$16)</f>
        <v>2.5457066853030004E-10</v>
      </c>
      <c r="L501" s="40">
        <f>($F501*(1-('Exposure Inputs'!$C$17)/100)*'Exposure Inputs'!$C$7*'Exposure Inputs'!$C$12*'Exposure Inputs'!$C$15*H501)/('Exposure Inputs'!$C$8*'Exposure Inputs'!$C$14*'Exposure Inputs'!$C$16)</f>
        <v>1.8603241161829619E-10</v>
      </c>
      <c r="M501" s="40">
        <f>($F501*(1-('Exposure Inputs'!$C$17)/100)*'Exposure Inputs'!$C$12*'Exposure Inputs'!$C$15*H501)/('Exposure Inputs'!$C$14*'Exposure Inputs'!$C$16)</f>
        <v>1.6919458234860397E-8</v>
      </c>
      <c r="N501" s="40">
        <f>'Exposure Inputs'!$E$60/$J501</f>
        <v>5902980203.6874666</v>
      </c>
      <c r="O501" s="40">
        <f>'Exposure Inputs'!$E$61/$K501</f>
        <v>2042654807.8067663</v>
      </c>
      <c r="P501" s="40">
        <f>L501*'Exposure Inputs'!$E$63</f>
        <v>6.4739279243167065E-12</v>
      </c>
      <c r="Q501" s="40">
        <f>($G501*(1-('Exposure Inputs'!$C$17/100))*'Exposure Inputs'!$D$6*1*'Exposure Inputs'!$C$15)/('Exposure Inputs'!$D$8*'Exposure Inputs'!$D$11)</f>
        <v>7.4890146191864938E-9</v>
      </c>
      <c r="R501" s="40">
        <f>($F501*(1-('Exposure Inputs'!$C$17)/100)*'Exposure Inputs'!$D$7*'Exposure Inputs'!$D$12*'Exposure Inputs'!$C$15*H501)/('Exposure Inputs'!$D$8*'Exposure Inputs'!$D$13*'Exposure Inputs'!$C$16)</f>
        <v>6.5025286295678484E-10</v>
      </c>
      <c r="S501" s="40">
        <f>($F501*(1-('Exposure Inputs'!$C$17)/100)*'Exposure Inputs'!$D$7*'Exposure Inputs'!$D$12*'Exposure Inputs'!$C$15*H501)/('Exposure Inputs'!$D$8*'Exposure Inputs'!$C$14*'Exposure Inputs'!$C$16)</f>
        <v>8.3365751661126261E-12</v>
      </c>
      <c r="T501" s="40">
        <f>($F501*(1-('Exposure Inputs'!$C$17)/100)*'Exposure Inputs'!$D$12*'Exposure Inputs'!$C$15*H501)/('Exposure Inputs'!$C$14*'Exposure Inputs'!$C$16)</f>
        <v>2.9683260061158591E-10</v>
      </c>
      <c r="U501" s="40">
        <f>'Exposure Inputs'!$E$60/Q501</f>
        <v>1682464334.856472</v>
      </c>
      <c r="V501" s="40">
        <f>'Exposure Inputs'!$E$61/R501</f>
        <v>799688905.07531488</v>
      </c>
      <c r="W501" s="40">
        <f>($G501*(1-('Exposure Inputs'!$C$17/100))*'Exposure Inputs'!$E$6*'Exposure Inputs'!$C$15)/('Exposure Inputs'!$E$8*'Exposure Inputs'!$E$11)</f>
        <v>1.640139368560409E-9</v>
      </c>
      <c r="X501" s="40">
        <f>($F501*(1-('Exposure Inputs'!$C$17)/100)*'Exposure Inputs'!$E$7*'Exposure Inputs'!$E$12*'Exposure Inputs'!$C$15*H501)/('Exposure Inputs'!$E$8*'Exposure Inputs'!$E$13*'Exposure Inputs'!$C$16)</f>
        <v>1.4098719387707842E-10</v>
      </c>
      <c r="Y501" s="40">
        <f>($F501*(1-('Exposure Inputs'!$C$17)/100)*'Exposure Inputs'!$E$7*'Exposure Inputs'!$E$12*'Exposure Inputs'!$C$15*H501)/('Exposure Inputs'!$E$8*'Exposure Inputs'!$C$14*'Exposure Inputs'!$C$16)</f>
        <v>9.0376406331460531E-12</v>
      </c>
      <c r="Z501" s="40">
        <f>($F501*(1-('Exposure Inputs'!$C$17)/100)*'Exposure Inputs'!$E$12*'Exposure Inputs'!$C$15*H501)/('Exposure Inputs'!$C$14*'Exposure Inputs'!$C$16)</f>
        <v>1.4841630030579295E-9</v>
      </c>
      <c r="AA501" s="40">
        <f>'Exposure Inputs'!$E$60/W501</f>
        <v>7682273983.252614</v>
      </c>
      <c r="AB501" s="40">
        <f>'Exposure Inputs'!$E$61/X501</f>
        <v>3688278244.9969816</v>
      </c>
      <c r="AC501" s="40">
        <f>($G501*(1-('Exposure Inputs'!$C$17/100))*'Exposure Inputs'!$F$6*'Exposure Inputs'!$C$15)/('Exposure Inputs'!$F$8*'Exposure Inputs'!$F$11)</f>
        <v>1.6444746352222209E-9</v>
      </c>
      <c r="AD501" s="40">
        <f>($F501*(1-('Exposure Inputs'!$C$17)/100)*'Exposure Inputs'!$F$7*'Exposure Inputs'!$F$12*'Exposure Inputs'!$C$15*H501)/('Exposure Inputs'!$F$8*'Exposure Inputs'!$F$13*'Exposure Inputs'!$C$16)</f>
        <v>1.2840100346877934E-10</v>
      </c>
      <c r="AE501" s="40">
        <f>($F501*(1-('Exposure Inputs'!$C$17)/100)*'Exposure Inputs'!$F$7*'Exposure Inputs'!$F$12*'Exposure Inputs'!$C$15*H501)/('Exposure Inputs'!$F$8*'Exposure Inputs'!$C$14*'Exposure Inputs'!$C$16)</f>
        <v>8.2308335556909832E-12</v>
      </c>
      <c r="AF501" s="40">
        <f>($F501*(1-('Exposure Inputs'!$C$17)/100)*'Exposure Inputs'!$F$12*'Exposure Inputs'!$C$15*H501)/('Exposure Inputs'!$C$14*'Exposure Inputs'!$C$16)</f>
        <v>1.4841630030579295E-9</v>
      </c>
      <c r="AG501" s="40">
        <f>'Exposure Inputs'!$E$60/AC501</f>
        <v>7662021493.1422997</v>
      </c>
      <c r="AH501" s="40">
        <f>'Exposure Inputs'!$E$61/AD501</f>
        <v>4049812586.7562852</v>
      </c>
      <c r="AI501" s="40">
        <f>($G501*(1-('Exposure Inputs'!$C$17/100))*'Exposure Inputs'!$G$6*'Exposure Inputs'!$C$15)/('Exposure Inputs'!$G$8*'Exposure Inputs'!$G$11)</f>
        <v>2.098310143518774E-9</v>
      </c>
      <c r="AJ501" s="40">
        <f>($F501*(1-('Exposure Inputs'!$C$17)/100)*'Exposure Inputs'!$G$7*'Exposure Inputs'!$G$12*'Exposure Inputs'!$C$15*H501)/('Exposure Inputs'!$G$8*'Exposure Inputs'!$G$13*'Exposure Inputs'!$C$16)</f>
        <v>2.1405550934669455E-10</v>
      </c>
      <c r="AK501" s="40">
        <f>($F501*(1-('Exposure Inputs'!$C$17)/100)*'Exposure Inputs'!$G$7*'Exposure Inputs'!$G$12*'Exposure Inputs'!$C$15*H501)/('Exposure Inputs'!$G$8*'Exposure Inputs'!$C$14*'Exposure Inputs'!$C$16)</f>
        <v>1.3721507009403495E-11</v>
      </c>
      <c r="AL501" s="40">
        <f>($F501*(1-('Exposure Inputs'!$C$17)/100)*'Exposure Inputs'!$G$12*'Exposure Inputs'!$C$15*H501)/('Exposure Inputs'!$C$14*'Exposure Inputs'!$C$16)</f>
        <v>1.4841630030579295E-9</v>
      </c>
      <c r="AM501" s="40">
        <f>'Exposure Inputs'!$E$60/AI501</f>
        <v>6004832049.6942139</v>
      </c>
      <c r="AN501" s="40">
        <f>'Exposure Inputs'!$E$61/AJ501</f>
        <v>2429276413.3334365</v>
      </c>
      <c r="AO501" s="40">
        <f>($G501*(1-('Exposure Inputs'!$C$17/100))*'Exposure Inputs'!$H$6*'Exposure Inputs'!$C$15)/('Exposure Inputs'!$H$8*'Exposure Inputs'!$H$11)</f>
        <v>2.6632093843585657E-9</v>
      </c>
      <c r="AP501" s="40">
        <f>($F501*(1-('Exposure Inputs'!$C$17)/100)*'Exposure Inputs'!$H$7*'Exposure Inputs'!$H$12*'Exposure Inputs'!$C$15*H501)/('Exposure Inputs'!$H$8*'Exposure Inputs'!$H$13*'Exposure Inputs'!$C$16)</f>
        <v>2.7869283057421119E-10</v>
      </c>
      <c r="AQ501" s="40">
        <f>($F501*(1-('Exposure Inputs'!$C$17)/100)*'Exposure Inputs'!$H$7*'Exposure Inputs'!$H$12*'Exposure Inputs'!$C$15*H501)/('Exposure Inputs'!$H$8*'Exposure Inputs'!$C$14*'Exposure Inputs'!$C$16)</f>
        <v>1.7864925036808409E-11</v>
      </c>
      <c r="AR501" s="40">
        <f>($F501*(1-('Exposure Inputs'!$C$17)/100)*'Exposure Inputs'!$H$12*'Exposure Inputs'!$C$15*H501)/('Exposure Inputs'!$C$14*'Exposure Inputs'!$C$16)</f>
        <v>1.4841630030579295E-9</v>
      </c>
      <c r="AS501" s="40">
        <f>'Exposure Inputs'!$E$60/AO501</f>
        <v>4731133824.4757318</v>
      </c>
      <c r="AT501" s="40">
        <f>'Exposure Inputs'!$E$61/AP501</f>
        <v>1865853523.8549411</v>
      </c>
    </row>
    <row r="502" spans="1:46" s="35" customFormat="1">
      <c r="A502" s="47">
        <v>2022</v>
      </c>
      <c r="B502" s="48">
        <v>110022905588</v>
      </c>
      <c r="C502" s="48" t="s">
        <v>427</v>
      </c>
      <c r="D502" s="48" t="s">
        <v>287</v>
      </c>
      <c r="E502" s="48" t="s">
        <v>428</v>
      </c>
      <c r="F502" s="48">
        <v>3.2188237617539303E-5</v>
      </c>
      <c r="G502" s="48">
        <v>7.3740683356123406E-5</v>
      </c>
      <c r="H502" s="48">
        <v>365</v>
      </c>
      <c r="I502" s="40">
        <f t="shared" si="8"/>
        <v>9.0003388216110335E-12</v>
      </c>
      <c r="J502" s="40">
        <f>($G502*(1-('Exposure Inputs'!$C$17/100))*'Exposure Inputs'!$C$6*1*'Exposure Inputs'!$C$15)/('Exposure Inputs'!$C$8*'Exposure Inputs'!$C$11)</f>
        <v>2.9674965129968037E-9</v>
      </c>
      <c r="K502" s="40">
        <f>($F502*(1-('Exposure Inputs'!$C$17)/100)*'Exposure Inputs'!$C$7*'Exposure Inputs'!$C$12*'Exposure Inputs'!$C$15*H502)/('Exposure Inputs'!$C$8*'Exposure Inputs'!$C$13*'Exposure Inputs'!$C$16)</f>
        <v>3.5391531966407579E-10</v>
      </c>
      <c r="L502" s="40">
        <f>($F502*(1-('Exposure Inputs'!$C$17)/100)*'Exposure Inputs'!$C$7*'Exposure Inputs'!$C$12*'Exposure Inputs'!$C$15*H502)/('Exposure Inputs'!$C$8*'Exposure Inputs'!$C$14*'Exposure Inputs'!$C$16)</f>
        <v>2.5863042590836306E-10</v>
      </c>
      <c r="M502" s="40">
        <f>($F502*(1-('Exposure Inputs'!$C$17)/100)*'Exposure Inputs'!$C$12*'Exposure Inputs'!$C$15*H502)/('Exposure Inputs'!$C$14*'Exposure Inputs'!$C$16)</f>
        <v>2.3522173643586412E-8</v>
      </c>
      <c r="N502" s="40">
        <f>'Exposure Inputs'!$E$60/$J502</f>
        <v>4246003304.4067712</v>
      </c>
      <c r="O502" s="40">
        <f>'Exposure Inputs'!$E$61/$K502</f>
        <v>1469278019.6504805</v>
      </c>
      <c r="P502" s="40">
        <f>L502*'Exposure Inputs'!$E$63</f>
        <v>9.0003388216110335E-12</v>
      </c>
      <c r="Q502" s="40">
        <f>($G502*(1-('Exposure Inputs'!$C$17/100))*'Exposure Inputs'!$D$6*1*'Exposure Inputs'!$C$15)/('Exposure Inputs'!$D$8*'Exposure Inputs'!$D$11)</f>
        <v>1.0411556909600745E-8</v>
      </c>
      <c r="R502" s="40">
        <f>($F502*(1-('Exposure Inputs'!$C$17)/100)*'Exposure Inputs'!$D$7*'Exposure Inputs'!$D$12*'Exposure Inputs'!$C$15*H502)/('Exposure Inputs'!$D$8*'Exposure Inputs'!$D$13*'Exposure Inputs'!$C$16)</f>
        <v>9.0401007776918892E-10</v>
      </c>
      <c r="S502" s="40">
        <f>($F502*(1-('Exposure Inputs'!$C$17)/100)*'Exposure Inputs'!$D$7*'Exposure Inputs'!$D$12*'Exposure Inputs'!$C$15*H502)/('Exposure Inputs'!$D$8*'Exposure Inputs'!$C$14*'Exposure Inputs'!$C$16)</f>
        <v>1.1589872791912678E-11</v>
      </c>
      <c r="T502" s="40">
        <f>($F502*(1-('Exposure Inputs'!$C$17)/100)*'Exposure Inputs'!$D$12*'Exposure Inputs'!$C$15*H502)/('Exposure Inputs'!$C$14*'Exposure Inputs'!$C$16)</f>
        <v>4.1266971304537568E-10</v>
      </c>
      <c r="U502" s="40">
        <f>'Exposure Inputs'!$E$60/Q502</f>
        <v>1210193644.3704438</v>
      </c>
      <c r="V502" s="40">
        <f>'Exposure Inputs'!$E$61/R502</f>
        <v>575214826.45768249</v>
      </c>
      <c r="W502" s="40">
        <f>($G502*(1-('Exposure Inputs'!$C$17/100))*'Exposure Inputs'!$E$6*'Exposure Inputs'!$C$15)/('Exposure Inputs'!$E$8*'Exposure Inputs'!$E$11)</f>
        <v>2.2801937562913022E-9</v>
      </c>
      <c r="X502" s="40">
        <f>($F502*(1-('Exposure Inputs'!$C$17)/100)*'Exposure Inputs'!$E$7*'Exposure Inputs'!$E$12*'Exposure Inputs'!$C$15*H502)/('Exposure Inputs'!$E$8*'Exposure Inputs'!$E$13*'Exposure Inputs'!$C$16)</f>
        <v>1.9600658660959686E-10</v>
      </c>
      <c r="Y502" s="40">
        <f>($F502*(1-('Exposure Inputs'!$C$17)/100)*'Exposure Inputs'!$E$7*'Exposure Inputs'!$E$12*'Exposure Inputs'!$C$15*H502)/('Exposure Inputs'!$E$8*'Exposure Inputs'!$C$14*'Exposure Inputs'!$C$16)</f>
        <v>1.2564524782666467E-11</v>
      </c>
      <c r="Z502" s="40">
        <f>($F502*(1-('Exposure Inputs'!$C$17)/100)*'Exposure Inputs'!$E$12*'Exposure Inputs'!$C$15*H502)/('Exposure Inputs'!$C$14*'Exposure Inputs'!$C$16)</f>
        <v>2.0633485652268783E-9</v>
      </c>
      <c r="AA502" s="40">
        <f>'Exposure Inputs'!$E$60/W502</f>
        <v>5525846198.4799452</v>
      </c>
      <c r="AB502" s="40">
        <f>'Exposure Inputs'!$E$61/X502</f>
        <v>2652972070.9627409</v>
      </c>
      <c r="AC502" s="40">
        <f>($G502*(1-('Exposure Inputs'!$C$17/100))*'Exposure Inputs'!$F$6*'Exposure Inputs'!$C$15)/('Exposure Inputs'!$F$8*'Exposure Inputs'!$F$11)</f>
        <v>2.286220834333333E-9</v>
      </c>
      <c r="AD502" s="40">
        <f>($F502*(1-('Exposure Inputs'!$C$17)/100)*'Exposure Inputs'!$F$7*'Exposure Inputs'!$F$12*'Exposure Inputs'!$C$15*H502)/('Exposure Inputs'!$F$8*'Exposure Inputs'!$F$13*'Exposure Inputs'!$C$16)</f>
        <v>1.7850871213952256E-10</v>
      </c>
      <c r="AE502" s="40">
        <f>($F502*(1-('Exposure Inputs'!$C$17)/100)*'Exposure Inputs'!$F$7*'Exposure Inputs'!$F$12*'Exposure Inputs'!$C$15*H502)/('Exposure Inputs'!$F$8*'Exposure Inputs'!$C$14*'Exposure Inputs'!$C$16)</f>
        <v>1.1442866162789909E-11</v>
      </c>
      <c r="AF502" s="40">
        <f>($F502*(1-('Exposure Inputs'!$C$17)/100)*'Exposure Inputs'!$F$12*'Exposure Inputs'!$C$15*H502)/('Exposure Inputs'!$C$14*'Exposure Inputs'!$C$16)</f>
        <v>2.0633485652268783E-9</v>
      </c>
      <c r="AG502" s="40">
        <f>'Exposure Inputs'!$E$60/AC502</f>
        <v>5511278617.8742819</v>
      </c>
      <c r="AH502" s="40">
        <f>'Exposure Inputs'!$E$61/AD502</f>
        <v>2913023088.7194324</v>
      </c>
      <c r="AI502" s="40">
        <f>($G502*(1-('Exposure Inputs'!$C$17/100))*'Exposure Inputs'!$G$6*'Exposure Inputs'!$C$15)/('Exposure Inputs'!$G$8*'Exposure Inputs'!$G$11)</f>
        <v>2.9171628824529324E-9</v>
      </c>
      <c r="AJ502" s="40">
        <f>($F502*(1-('Exposure Inputs'!$C$17)/100)*'Exposure Inputs'!$G$7*'Exposure Inputs'!$G$12*'Exposure Inputs'!$C$15*H502)/('Exposure Inputs'!$G$8*'Exposure Inputs'!$G$13*'Exposure Inputs'!$C$16)</f>
        <v>2.9758936665272182E-10</v>
      </c>
      <c r="AK502" s="40">
        <f>($F502*(1-('Exposure Inputs'!$C$17)/100)*'Exposure Inputs'!$G$7*'Exposure Inputs'!$G$12*'Exposure Inputs'!$C$15*H502)/('Exposure Inputs'!$G$8*'Exposure Inputs'!$C$14*'Exposure Inputs'!$C$16)</f>
        <v>1.9076241452097553E-11</v>
      </c>
      <c r="AL502" s="40">
        <f>($F502*(1-('Exposure Inputs'!$C$17)/100)*'Exposure Inputs'!$G$12*'Exposure Inputs'!$C$15*H502)/('Exposure Inputs'!$C$14*'Exposure Inputs'!$C$16)</f>
        <v>2.0633485652268783E-9</v>
      </c>
      <c r="AM502" s="40">
        <f>'Exposure Inputs'!$E$60/AI502</f>
        <v>4319265158.5519743</v>
      </c>
      <c r="AN502" s="40">
        <f>'Exposure Inputs'!$E$61/AJ502</f>
        <v>1747374262.2222955</v>
      </c>
      <c r="AO502" s="40">
        <f>($G502*(1-('Exposure Inputs'!$C$17/100))*'Exposure Inputs'!$H$6*'Exposure Inputs'!$C$15)/('Exposure Inputs'!$H$8*'Exposure Inputs'!$H$11)</f>
        <v>3.7025106075228872E-9</v>
      </c>
      <c r="AP502" s="40">
        <f>($F502*(1-('Exposure Inputs'!$C$17)/100)*'Exposure Inputs'!$H$7*'Exposure Inputs'!$H$12*'Exposure Inputs'!$C$15*H502)/('Exposure Inputs'!$H$8*'Exposure Inputs'!$H$13*'Exposure Inputs'!$C$16)</f>
        <v>3.8745100835926931E-10</v>
      </c>
      <c r="AQ502" s="40">
        <f>($F502*(1-('Exposure Inputs'!$C$17)/100)*'Exposure Inputs'!$H$7*'Exposure Inputs'!$H$12*'Exposure Inputs'!$C$15*H502)/('Exposure Inputs'!$H$8*'Exposure Inputs'!$C$14*'Exposure Inputs'!$C$16)</f>
        <v>2.4836603099953163E-11</v>
      </c>
      <c r="AR502" s="40">
        <f>($F502*(1-('Exposure Inputs'!$C$17)/100)*'Exposure Inputs'!$H$12*'Exposure Inputs'!$C$15*H502)/('Exposure Inputs'!$C$14*'Exposure Inputs'!$C$16)</f>
        <v>2.0633485652268783E-9</v>
      </c>
      <c r="AS502" s="40">
        <f>'Exposure Inputs'!$E$60/AO502</f>
        <v>3403096259.7106109</v>
      </c>
      <c r="AT502" s="40">
        <f>'Exposure Inputs'!$E$61/AP502</f>
        <v>1342105166.2816241</v>
      </c>
    </row>
    <row r="503" spans="1:46" s="35" customFormat="1">
      <c r="A503" s="47">
        <v>2021</v>
      </c>
      <c r="B503" s="48">
        <v>110064615590</v>
      </c>
      <c r="C503" s="48" t="s">
        <v>429</v>
      </c>
      <c r="D503" s="48" t="s">
        <v>287</v>
      </c>
      <c r="E503" s="48" t="s">
        <v>430</v>
      </c>
      <c r="F503" s="48">
        <v>0.34013651200529299</v>
      </c>
      <c r="G503" s="48">
        <v>0.54990295694271896</v>
      </c>
      <c r="H503" s="48">
        <v>365</v>
      </c>
      <c r="I503" s="40">
        <f t="shared" si="8"/>
        <v>9.5107532447830756E-8</v>
      </c>
      <c r="J503" s="40">
        <f>($G503*(1-('Exposure Inputs'!$C$17/100))*'Exposure Inputs'!$C$6*1*'Exposure Inputs'!$C$15)/('Exposure Inputs'!$C$8*'Exposure Inputs'!$C$11)</f>
        <v>2.2129373270564398E-5</v>
      </c>
      <c r="K503" s="40">
        <f>($F503*(1-('Exposure Inputs'!$C$17)/100)*'Exposure Inputs'!$C$7*'Exposure Inputs'!$C$12*'Exposure Inputs'!$C$15*H503)/('Exposure Inputs'!$C$8*'Exposure Inputs'!$C$13*'Exposure Inputs'!$C$16)</f>
        <v>3.739860622570478E-6</v>
      </c>
      <c r="L503" s="40">
        <f>($F503*(1-('Exposure Inputs'!$C$17)/100)*'Exposure Inputs'!$C$7*'Exposure Inputs'!$C$12*'Exposure Inputs'!$C$15*H503)/('Exposure Inputs'!$C$8*'Exposure Inputs'!$C$14*'Exposure Inputs'!$C$16)</f>
        <v>2.7329750703399646E-6</v>
      </c>
      <c r="M503" s="40">
        <f>($F503*(1-('Exposure Inputs'!$C$17)/100)*'Exposure Inputs'!$C$12*'Exposure Inputs'!$C$15*H503)/('Exposure Inputs'!$C$14*'Exposure Inputs'!$C$16)</f>
        <v>2.4856129723463719E-4</v>
      </c>
      <c r="N503" s="40">
        <f>'Exposure Inputs'!$E$60/$J503</f>
        <v>569378.98086612392</v>
      </c>
      <c r="O503" s="40">
        <f>'Exposure Inputs'!$E$61/$K503</f>
        <v>139042.61481343495</v>
      </c>
      <c r="P503" s="40">
        <f>L503*'Exposure Inputs'!$E$63</f>
        <v>9.5107532447830756E-8</v>
      </c>
      <c r="Q503" s="40">
        <f>($G503*(1-('Exposure Inputs'!$C$17/100))*'Exposure Inputs'!$D$6*1*'Exposure Inputs'!$C$15)/('Exposure Inputs'!$D$8*'Exposure Inputs'!$D$11)</f>
        <v>7.7641617495146457E-5</v>
      </c>
      <c r="R503" s="40">
        <f>($F503*(1-('Exposure Inputs'!$C$17)/100)*'Exposure Inputs'!$D$7*'Exposure Inputs'!$D$12*'Exposure Inputs'!$C$15*H503)/('Exposure Inputs'!$D$8*'Exposure Inputs'!$D$13*'Exposure Inputs'!$C$16)</f>
        <v>9.5527701244039736E-6</v>
      </c>
      <c r="S503" s="40">
        <f>($F503*(1-('Exposure Inputs'!$C$17)/100)*'Exposure Inputs'!$D$7*'Exposure Inputs'!$D$12*'Exposure Inputs'!$C$15*H503)/('Exposure Inputs'!$D$8*'Exposure Inputs'!$C$14*'Exposure Inputs'!$C$16)</f>
        <v>1.2247141185133298E-7</v>
      </c>
      <c r="T503" s="40">
        <f>($F503*(1-('Exposure Inputs'!$C$17)/100)*'Exposure Inputs'!$D$12*'Exposure Inputs'!$C$15*H503)/('Exposure Inputs'!$C$14*'Exposure Inputs'!$C$16)</f>
        <v>4.3607245128883711E-6</v>
      </c>
      <c r="U503" s="40">
        <f>'Exposure Inputs'!$E$60/Q503</f>
        <v>162284.09977146151</v>
      </c>
      <c r="V503" s="40">
        <f>'Exposure Inputs'!$E$61/R503</f>
        <v>54434.472224091587</v>
      </c>
      <c r="W503" s="40">
        <f>($G503*(1-('Exposure Inputs'!$C$17/100))*'Exposure Inputs'!$E$6*'Exposure Inputs'!$C$15)/('Exposure Inputs'!$E$8*'Exposure Inputs'!$E$11)</f>
        <v>1.700398249540754E-5</v>
      </c>
      <c r="X503" s="40">
        <f>($F503*(1-('Exposure Inputs'!$C$17)/100)*'Exposure Inputs'!$E$7*'Exposure Inputs'!$E$12*'Exposure Inputs'!$C$15*H503)/('Exposure Inputs'!$E$8*'Exposure Inputs'!$E$13*'Exposure Inputs'!$C$16)</f>
        <v>2.0712223356746893E-6</v>
      </c>
      <c r="Y503" s="40">
        <f>($F503*(1-('Exposure Inputs'!$C$17)/100)*'Exposure Inputs'!$E$7*'Exposure Inputs'!$E$12*'Exposure Inputs'!$C$15*H503)/('Exposure Inputs'!$E$8*'Exposure Inputs'!$C$14*'Exposure Inputs'!$C$16)</f>
        <v>1.3277066254324933E-7</v>
      </c>
      <c r="Z503" s="40">
        <f>($F503*(1-('Exposure Inputs'!$C$17)/100)*'Exposure Inputs'!$E$12*'Exposure Inputs'!$C$15*H503)/('Exposure Inputs'!$C$14*'Exposure Inputs'!$C$16)</f>
        <v>2.1803622564441861E-5</v>
      </c>
      <c r="AA503" s="40">
        <f>'Exposure Inputs'!$E$60/W503</f>
        <v>741002.87996667984</v>
      </c>
      <c r="AB503" s="40">
        <f>'Exposure Inputs'!$E$61/X503</f>
        <v>251059.47876455903</v>
      </c>
      <c r="AC503" s="40">
        <f>($G503*(1-('Exposure Inputs'!$C$17/100))*'Exposure Inputs'!$F$6*'Exposure Inputs'!$C$15)/('Exposure Inputs'!$F$8*'Exposure Inputs'!$F$11)</f>
        <v>1.7048927943241693E-5</v>
      </c>
      <c r="AD503" s="40">
        <f>($F503*(1-('Exposure Inputs'!$C$17)/100)*'Exposure Inputs'!$F$7*'Exposure Inputs'!$F$12*'Exposure Inputs'!$C$15*H503)/('Exposure Inputs'!$F$8*'Exposure Inputs'!$F$13*'Exposure Inputs'!$C$16)</f>
        <v>1.8863204450997765E-6</v>
      </c>
      <c r="AE503" s="40">
        <f>($F503*(1-('Exposure Inputs'!$C$17)/100)*'Exposure Inputs'!$F$7*'Exposure Inputs'!$F$12*'Exposure Inputs'!$C$15*H503)/('Exposure Inputs'!$F$8*'Exposure Inputs'!$C$14*'Exposure Inputs'!$C$16)</f>
        <v>1.2091797724998567E-7</v>
      </c>
      <c r="AF503" s="40">
        <f>($F503*(1-('Exposure Inputs'!$C$17)/100)*'Exposure Inputs'!$F$12*'Exposure Inputs'!$C$15*H503)/('Exposure Inputs'!$C$14*'Exposure Inputs'!$C$16)</f>
        <v>2.1803622564441861E-5</v>
      </c>
      <c r="AG503" s="40">
        <f>'Exposure Inputs'!$E$60/AC503</f>
        <v>739049.40192997432</v>
      </c>
      <c r="AH503" s="40">
        <f>'Exposure Inputs'!$E$61/AD503</f>
        <v>275668.96247710165</v>
      </c>
      <c r="AI503" s="40">
        <f>($G503*(1-('Exposure Inputs'!$C$17/100))*'Exposure Inputs'!$G$6*'Exposure Inputs'!$C$15)/('Exposure Inputs'!$G$8*'Exposure Inputs'!$G$11)</f>
        <v>2.1754022636287436E-5</v>
      </c>
      <c r="AJ503" s="40">
        <f>($F503*(1-('Exposure Inputs'!$C$17)/100)*'Exposure Inputs'!$G$7*'Exposure Inputs'!$G$12*'Exposure Inputs'!$C$15*H503)/('Exposure Inputs'!$G$8*'Exposure Inputs'!$G$13*'Exposure Inputs'!$C$16)</f>
        <v>3.144658318539501E-6</v>
      </c>
      <c r="AK503" s="40">
        <f>($F503*(1-('Exposure Inputs'!$C$17)/100)*'Exposure Inputs'!$G$7*'Exposure Inputs'!$G$12*'Exposure Inputs'!$C$15*H503)/('Exposure Inputs'!$G$8*'Exposure Inputs'!$C$14*'Exposure Inputs'!$C$16)</f>
        <v>2.0158066144483981E-7</v>
      </c>
      <c r="AL503" s="40">
        <f>($F503*(1-('Exposure Inputs'!$C$17)/100)*'Exposure Inputs'!$G$12*'Exposure Inputs'!$C$15*H503)/('Exposure Inputs'!$C$14*'Exposure Inputs'!$C$16)</f>
        <v>2.1803622564441861E-5</v>
      </c>
      <c r="AM503" s="40">
        <f>'Exposure Inputs'!$E$60/AI503</f>
        <v>579203.22188973916</v>
      </c>
      <c r="AN503" s="40">
        <f>'Exposure Inputs'!$E$61/AJ503</f>
        <v>165359.77754222526</v>
      </c>
      <c r="AO503" s="40">
        <f>($G503*(1-('Exposure Inputs'!$C$17/100))*'Exposure Inputs'!$H$6*'Exposure Inputs'!$C$15)/('Exposure Inputs'!$H$8*'Exposure Inputs'!$H$11)</f>
        <v>2.7610559578839972E-5</v>
      </c>
      <c r="AP503" s="40">
        <f>($F503*(1-('Exposure Inputs'!$C$17)/100)*'Exposure Inputs'!$H$7*'Exposure Inputs'!$H$12*'Exposure Inputs'!$C$15*H503)/('Exposure Inputs'!$H$8*'Exposure Inputs'!$H$13*'Exposure Inputs'!$C$16)</f>
        <v>4.0942357926563039E-6</v>
      </c>
      <c r="AQ503" s="40">
        <f>($F503*(1-('Exposure Inputs'!$C$17)/100)*'Exposure Inputs'!$H$7*'Exposure Inputs'!$H$12*'Exposure Inputs'!$C$15*H503)/('Exposure Inputs'!$H$8*'Exposure Inputs'!$C$14*'Exposure Inputs'!$C$16)</f>
        <v>2.6245101234976308E-7</v>
      </c>
      <c r="AR503" s="40">
        <f>($F503*(1-('Exposure Inputs'!$C$17)/100)*'Exposure Inputs'!$H$12*'Exposure Inputs'!$C$15*H503)/('Exposure Inputs'!$C$14*'Exposure Inputs'!$C$16)</f>
        <v>2.1803622564441861E-5</v>
      </c>
      <c r="AS503" s="40">
        <f>'Exposure Inputs'!$E$60/AO503</f>
        <v>456347.14370860916</v>
      </c>
      <c r="AT503" s="40">
        <f>'Exposure Inputs'!$E$61/AP503</f>
        <v>127007.82913693122</v>
      </c>
    </row>
    <row r="504" spans="1:46" s="35" customFormat="1">
      <c r="A504" s="47">
        <v>2022</v>
      </c>
      <c r="B504" s="48">
        <v>110064615590</v>
      </c>
      <c r="C504" s="48" t="s">
        <v>429</v>
      </c>
      <c r="D504" s="48" t="s">
        <v>287</v>
      </c>
      <c r="E504" s="48" t="s">
        <v>430</v>
      </c>
      <c r="F504" s="48">
        <v>0.27964576193880197</v>
      </c>
      <c r="G504" s="48">
        <v>0.45210680405946502</v>
      </c>
      <c r="H504" s="48">
        <v>365</v>
      </c>
      <c r="I504" s="40">
        <f t="shared" si="8"/>
        <v>7.8193364836642673E-8</v>
      </c>
      <c r="J504" s="40">
        <f>($G504*(1-('Exposure Inputs'!$C$17/100))*'Exposure Inputs'!$C$6*1*'Exposure Inputs'!$C$15)/('Exposure Inputs'!$C$8*'Exposure Inputs'!$C$11)</f>
        <v>1.8193828745379854E-5</v>
      </c>
      <c r="K504" s="40">
        <f>($F504*(1-('Exposure Inputs'!$C$17)/100)*'Exposure Inputs'!$C$7*'Exposure Inputs'!$C$12*'Exposure Inputs'!$C$15*H504)/('Exposure Inputs'!$C$8*'Exposure Inputs'!$C$13*'Exposure Inputs'!$C$16)</f>
        <v>3.0747542131771171E-6</v>
      </c>
      <c r="L504" s="40">
        <f>($F504*(1-('Exposure Inputs'!$C$17)/100)*'Exposure Inputs'!$C$7*'Exposure Inputs'!$C$12*'Exposure Inputs'!$C$15*H504)/('Exposure Inputs'!$C$8*'Exposure Inputs'!$C$14*'Exposure Inputs'!$C$16)</f>
        <v>2.2469357711678932E-6</v>
      </c>
      <c r="M504" s="40">
        <f>($F504*(1-('Exposure Inputs'!$C$17)/100)*'Exposure Inputs'!$C$12*'Exposure Inputs'!$C$15*H504)/('Exposure Inputs'!$C$14*'Exposure Inputs'!$C$16)</f>
        <v>2.0435651833989376E-4</v>
      </c>
      <c r="N504" s="40">
        <f>'Exposure Inputs'!$E$60/$J504</f>
        <v>692542.51957272307</v>
      </c>
      <c r="O504" s="40">
        <f>'Exposure Inputs'!$E$61/$K504</f>
        <v>169119.20886928015</v>
      </c>
      <c r="P504" s="40">
        <f>L504*'Exposure Inputs'!$E$63</f>
        <v>7.8193364836642673E-8</v>
      </c>
      <c r="Q504" s="40">
        <f>($G504*(1-('Exposure Inputs'!$C$17/100))*'Exposure Inputs'!$D$6*1*'Exposure Inputs'!$C$15)/('Exposure Inputs'!$D$8*'Exposure Inputs'!$D$11)</f>
        <v>6.3833633015715106E-5</v>
      </c>
      <c r="R504" s="40">
        <f>($F504*(1-('Exposure Inputs'!$C$17)/100)*'Exposure Inputs'!$D$7*'Exposure Inputs'!$D$12*'Exposure Inputs'!$C$15*H504)/('Exposure Inputs'!$D$8*'Exposure Inputs'!$D$13*'Exposure Inputs'!$C$16)</f>
        <v>7.8538809736003962E-6</v>
      </c>
      <c r="S504" s="40">
        <f>($F504*(1-('Exposure Inputs'!$C$17)/100)*'Exposure Inputs'!$D$7*'Exposure Inputs'!$D$12*'Exposure Inputs'!$C$15*H504)/('Exposure Inputs'!$D$8*'Exposure Inputs'!$C$14*'Exposure Inputs'!$C$16)</f>
        <v>1.0069078171282559E-7</v>
      </c>
      <c r="T504" s="40">
        <f>($F504*(1-('Exposure Inputs'!$C$17)/100)*'Exposure Inputs'!$D$12*'Exposure Inputs'!$C$15*H504)/('Exposure Inputs'!$C$14*'Exposure Inputs'!$C$16)</f>
        <v>3.5852020761384864E-6</v>
      </c>
      <c r="U504" s="40">
        <f>'Exposure Inputs'!$E$60/Q504</f>
        <v>197388.1072521444</v>
      </c>
      <c r="V504" s="40">
        <f>'Exposure Inputs'!$E$61/R504</f>
        <v>66209.304896254398</v>
      </c>
      <c r="W504" s="40">
        <f>($G504*(1-('Exposure Inputs'!$C$17/100))*'Exposure Inputs'!$E$6*'Exposure Inputs'!$C$15)/('Exposure Inputs'!$E$8*'Exposure Inputs'!$E$11)</f>
        <v>1.3979950617146028E-5</v>
      </c>
      <c r="X504" s="40">
        <f>($F504*(1-('Exposure Inputs'!$C$17)/100)*'Exposure Inputs'!$E$7*'Exposure Inputs'!$E$12*'Exposure Inputs'!$C$15*H504)/('Exposure Inputs'!$E$8*'Exposure Inputs'!$E$13*'Exposure Inputs'!$C$16)</f>
        <v>1.702870840856392E-6</v>
      </c>
      <c r="Y504" s="40">
        <f>($F504*(1-('Exposure Inputs'!$C$17)/100)*'Exposure Inputs'!$E$7*'Exposure Inputs'!$E$12*'Exposure Inputs'!$C$15*H504)/('Exposure Inputs'!$E$8*'Exposure Inputs'!$C$14*'Exposure Inputs'!$C$16)</f>
        <v>1.0915838723438412E-7</v>
      </c>
      <c r="Z504" s="40">
        <f>($F504*(1-('Exposure Inputs'!$C$17)/100)*'Exposure Inputs'!$E$12*'Exposure Inputs'!$C$15*H504)/('Exposure Inputs'!$C$14*'Exposure Inputs'!$C$16)</f>
        <v>1.7926010380692431E-5</v>
      </c>
      <c r="AA504" s="40">
        <f>'Exposure Inputs'!$E$60/W504</f>
        <v>901290.7373611494</v>
      </c>
      <c r="AB504" s="40">
        <f>'Exposure Inputs'!$E$61/X504</f>
        <v>305366.6711084714</v>
      </c>
      <c r="AC504" s="40">
        <f>($G504*(1-('Exposure Inputs'!$C$17/100))*'Exposure Inputs'!$F$6*'Exposure Inputs'!$C$15)/('Exposure Inputs'!$F$8*'Exposure Inputs'!$F$11)</f>
        <v>1.4016902851209824E-5</v>
      </c>
      <c r="AD504" s="40">
        <f>($F504*(1-('Exposure Inputs'!$C$17)/100)*'Exposure Inputs'!$F$7*'Exposure Inputs'!$F$12*'Exposure Inputs'!$C$15*H504)/('Exposure Inputs'!$F$8*'Exposure Inputs'!$F$13*'Exposure Inputs'!$C$16)</f>
        <v>1.5508523769493419E-6</v>
      </c>
      <c r="AE504" s="40">
        <f>($F504*(1-('Exposure Inputs'!$C$17)/100)*'Exposure Inputs'!$F$7*'Exposure Inputs'!$F$12*'Exposure Inputs'!$C$15*H504)/('Exposure Inputs'!$F$8*'Exposure Inputs'!$C$14*'Exposure Inputs'!$C$16)</f>
        <v>9.9413613907009119E-8</v>
      </c>
      <c r="AF504" s="40">
        <f>($F504*(1-('Exposure Inputs'!$C$17)/100)*'Exposure Inputs'!$F$12*'Exposure Inputs'!$C$15*H504)/('Exposure Inputs'!$C$14*'Exposure Inputs'!$C$16)</f>
        <v>1.7926010380692431E-5</v>
      </c>
      <c r="AG504" s="40">
        <f>'Exposure Inputs'!$E$60/AC504</f>
        <v>898914.69847152941</v>
      </c>
      <c r="AH504" s="40">
        <f>'Exposure Inputs'!$E$61/AD504</f>
        <v>335299.48287075787</v>
      </c>
      <c r="AI504" s="40">
        <f>($G504*(1-('Exposure Inputs'!$C$17/100))*'Exposure Inputs'!$G$6*'Exposure Inputs'!$C$15)/('Exposure Inputs'!$G$8*'Exposure Inputs'!$G$11)</f>
        <v>1.7885231431031666E-5</v>
      </c>
      <c r="AJ504" s="40">
        <f>($F504*(1-('Exposure Inputs'!$C$17)/100)*'Exposure Inputs'!$G$7*'Exposure Inputs'!$G$12*'Exposure Inputs'!$C$15*H504)/('Exposure Inputs'!$G$8*'Exposure Inputs'!$G$13*'Exposure Inputs'!$C$16)</f>
        <v>2.5854042141511879E-6</v>
      </c>
      <c r="AK504" s="40">
        <f>($F504*(1-('Exposure Inputs'!$C$17)/100)*'Exposure Inputs'!$G$7*'Exposure Inputs'!$G$12*'Exposure Inputs'!$C$15*H504)/('Exposure Inputs'!$G$8*'Exposure Inputs'!$C$14*'Exposure Inputs'!$C$16)</f>
        <v>1.6573103936866588E-7</v>
      </c>
      <c r="AL504" s="40">
        <f>($F504*(1-('Exposure Inputs'!$C$17)/100)*'Exposure Inputs'!$G$12*'Exposure Inputs'!$C$15*H504)/('Exposure Inputs'!$C$14*'Exposure Inputs'!$C$16)</f>
        <v>1.7926010380692431E-5</v>
      </c>
      <c r="AM504" s="40">
        <f>'Exposure Inputs'!$E$60/AI504</f>
        <v>704491.86238308577</v>
      </c>
      <c r="AN504" s="40">
        <f>'Exposure Inputs'!$E$61/AJ504</f>
        <v>201129.09120894305</v>
      </c>
      <c r="AO504" s="40">
        <f>($G504*(1-('Exposure Inputs'!$C$17/100))*'Exposure Inputs'!$H$6*'Exposure Inputs'!$C$15)/('Exposure Inputs'!$H$8*'Exposure Inputs'!$H$11)</f>
        <v>2.2700226816170913E-5</v>
      </c>
      <c r="AP504" s="40">
        <f>($F504*(1-('Exposure Inputs'!$C$17)/100)*'Exposure Inputs'!$H$7*'Exposure Inputs'!$H$12*'Exposure Inputs'!$C$15*H504)/('Exposure Inputs'!$H$8*'Exposure Inputs'!$H$13*'Exposure Inputs'!$C$16)</f>
        <v>3.366106393707802E-6</v>
      </c>
      <c r="AQ504" s="40">
        <f>($F504*(1-('Exposure Inputs'!$C$17)/100)*'Exposure Inputs'!$H$7*'Exposure Inputs'!$H$12*'Exposure Inputs'!$C$15*H504)/('Exposure Inputs'!$H$8*'Exposure Inputs'!$C$14*'Exposure Inputs'!$C$16)</f>
        <v>2.1577605087870526E-7</v>
      </c>
      <c r="AR504" s="40">
        <f>($F504*(1-('Exposure Inputs'!$C$17)/100)*'Exposure Inputs'!$H$12*'Exposure Inputs'!$C$15*H504)/('Exposure Inputs'!$C$14*'Exposure Inputs'!$C$16)</f>
        <v>1.7926010380692431E-5</v>
      </c>
      <c r="AS504" s="40">
        <f>'Exposure Inputs'!$E$60/AO504</f>
        <v>555060.53318481217</v>
      </c>
      <c r="AT504" s="40">
        <f>'Exposure Inputs'!$E$61/AP504</f>
        <v>154481.15394451763</v>
      </c>
    </row>
    <row r="505" spans="1:46" s="35" customFormat="1">
      <c r="A505" s="47">
        <v>2023</v>
      </c>
      <c r="B505" s="48">
        <v>110064615590</v>
      </c>
      <c r="C505" s="48" t="s">
        <v>429</v>
      </c>
      <c r="D505" s="48" t="s">
        <v>287</v>
      </c>
      <c r="E505" s="48" t="s">
        <v>430</v>
      </c>
      <c r="F505" s="48">
        <v>0.213205102330943</v>
      </c>
      <c r="G505" s="48">
        <v>0.34469135793700501</v>
      </c>
      <c r="H505" s="48">
        <v>365</v>
      </c>
      <c r="I505" s="40">
        <f t="shared" si="8"/>
        <v>5.9615508692191498E-8</v>
      </c>
      <c r="J505" s="40">
        <f>($G505*(1-('Exposure Inputs'!$C$17/100))*'Exposure Inputs'!$C$6*1*'Exposure Inputs'!$C$15)/('Exposure Inputs'!$C$8*'Exposure Inputs'!$C$11)</f>
        <v>1.3871181499611865E-5</v>
      </c>
      <c r="K505" s="40">
        <f>($F505*(1-('Exposure Inputs'!$C$17)/100)*'Exposure Inputs'!$C$7*'Exposure Inputs'!$C$12*'Exposure Inputs'!$C$15*H505)/('Exposure Inputs'!$C$8*'Exposure Inputs'!$C$13*'Exposure Inputs'!$C$16)</f>
        <v>2.3442275045326361E-6</v>
      </c>
      <c r="L505" s="40">
        <f>($F505*(1-('Exposure Inputs'!$C$17)/100)*'Exposure Inputs'!$C$7*'Exposure Inputs'!$C$12*'Exposure Inputs'!$C$15*H505)/('Exposure Inputs'!$C$8*'Exposure Inputs'!$C$14*'Exposure Inputs'!$C$16)</f>
        <v>1.7130893302353879E-6</v>
      </c>
      <c r="M505" s="40">
        <f>($F505*(1-('Exposure Inputs'!$C$17)/100)*'Exposure Inputs'!$C$12*'Exposure Inputs'!$C$15*H505)/('Exposure Inputs'!$C$14*'Exposure Inputs'!$C$16)</f>
        <v>1.5580372862645833E-4</v>
      </c>
      <c r="N505" s="40">
        <f>'Exposure Inputs'!$E$60/$J505</f>
        <v>908358.09482793987</v>
      </c>
      <c r="O505" s="40">
        <f>'Exposure Inputs'!$E$61/$K505</f>
        <v>221821.47380941652</v>
      </c>
      <c r="P505" s="40">
        <f>L505*'Exposure Inputs'!$E$63</f>
        <v>5.9615508692191498E-8</v>
      </c>
      <c r="Q505" s="40">
        <f>($G505*(1-('Exposure Inputs'!$C$17/100))*'Exposure Inputs'!$D$6*1*'Exposure Inputs'!$C$15)/('Exposure Inputs'!$D$8*'Exposure Inputs'!$D$11)</f>
        <v>4.8667486197233305E-5</v>
      </c>
      <c r="R505" s="40">
        <f>($F505*(1-('Exposure Inputs'!$C$17)/100)*'Exposure Inputs'!$D$7*'Exposure Inputs'!$D$12*'Exposure Inputs'!$C$15*H505)/('Exposure Inputs'!$D$8*'Exposure Inputs'!$D$13*'Exposure Inputs'!$C$16)</f>
        <v>5.9878879803584007E-6</v>
      </c>
      <c r="S505" s="40">
        <f>($F505*(1-('Exposure Inputs'!$C$17)/100)*'Exposure Inputs'!$D$7*'Exposure Inputs'!$D$12*'Exposure Inputs'!$C$15*H505)/('Exposure Inputs'!$D$8*'Exposure Inputs'!$C$14*'Exposure Inputs'!$C$16)</f>
        <v>7.6767794619979489E-8</v>
      </c>
      <c r="T505" s="40">
        <f>($F505*(1-('Exposure Inputs'!$C$17)/100)*'Exposure Inputs'!$D$12*'Exposure Inputs'!$C$15*H505)/('Exposure Inputs'!$C$14*'Exposure Inputs'!$C$16)</f>
        <v>2.7333987478326026E-6</v>
      </c>
      <c r="U505" s="40">
        <f>'Exposure Inputs'!$E$60/Q505</f>
        <v>258899.74980290426</v>
      </c>
      <c r="V505" s="40">
        <f>'Exposure Inputs'!$E$61/R505</f>
        <v>86841.971944985489</v>
      </c>
      <c r="W505" s="40">
        <f>($G505*(1-('Exposure Inputs'!$C$17/100))*'Exposure Inputs'!$E$6*'Exposure Inputs'!$C$15)/('Exposure Inputs'!$E$8*'Exposure Inputs'!$E$11)</f>
        <v>1.0658472995426385E-5</v>
      </c>
      <c r="X505" s="40">
        <f>($F505*(1-('Exposure Inputs'!$C$17)/100)*'Exposure Inputs'!$E$7*'Exposure Inputs'!$E$12*'Exposure Inputs'!$C$15*H505)/('Exposure Inputs'!$E$8*'Exposure Inputs'!$E$13*'Exposure Inputs'!$C$16)</f>
        <v>1.2982880533001558E-6</v>
      </c>
      <c r="Y505" s="40">
        <f>($F505*(1-('Exposure Inputs'!$C$17)/100)*'Exposure Inputs'!$E$7*'Exposure Inputs'!$E$12*'Exposure Inputs'!$C$15*H505)/('Exposure Inputs'!$E$8*'Exposure Inputs'!$C$14*'Exposure Inputs'!$C$16)</f>
        <v>8.32235931602664E-8</v>
      </c>
      <c r="Z505" s="40">
        <f>($F505*(1-('Exposure Inputs'!$C$17)/100)*'Exposure Inputs'!$E$12*'Exposure Inputs'!$C$15*H505)/('Exposure Inputs'!$C$14*'Exposure Inputs'!$C$16)</f>
        <v>1.3666993739163014E-5</v>
      </c>
      <c r="AA505" s="40">
        <f>'Exposure Inputs'!$E$60/W505</f>
        <v>1182158.082626539</v>
      </c>
      <c r="AB505" s="40">
        <f>'Exposure Inputs'!$E$61/X505</f>
        <v>400527.44741677091</v>
      </c>
      <c r="AC505" s="40">
        <f>($G505*(1-('Exposure Inputs'!$C$17/100))*'Exposure Inputs'!$F$6*'Exposure Inputs'!$C$15)/('Exposure Inputs'!$F$8*'Exposure Inputs'!$F$11)</f>
        <v>1.0686645798011722E-5</v>
      </c>
      <c r="AD505" s="40">
        <f>($F505*(1-('Exposure Inputs'!$C$17)/100)*'Exposure Inputs'!$F$7*'Exposure Inputs'!$F$12*'Exposure Inputs'!$C$15*H505)/('Exposure Inputs'!$F$8*'Exposure Inputs'!$F$13*'Exposure Inputs'!$C$16)</f>
        <v>1.1823874513071666E-6</v>
      </c>
      <c r="AE505" s="40">
        <f>($F505*(1-('Exposure Inputs'!$C$17)/100)*'Exposure Inputs'!$F$7*'Exposure Inputs'!$F$12*'Exposure Inputs'!$C$15*H505)/('Exposure Inputs'!$F$8*'Exposure Inputs'!$C$14*'Exposure Inputs'!$C$16)</f>
        <v>7.5794067391485038E-8</v>
      </c>
      <c r="AF505" s="40">
        <f>($F505*(1-('Exposure Inputs'!$C$17)/100)*'Exposure Inputs'!$F$12*'Exposure Inputs'!$C$15*H505)/('Exposure Inputs'!$C$14*'Exposure Inputs'!$C$16)</f>
        <v>1.3666993739163014E-5</v>
      </c>
      <c r="AG505" s="40">
        <f>'Exposure Inputs'!$E$60/AC505</f>
        <v>1179041.6037129501</v>
      </c>
      <c r="AH505" s="40">
        <f>'Exposure Inputs'!$E$61/AD505</f>
        <v>439788.15863203187</v>
      </c>
      <c r="AI505" s="40">
        <f>($G505*(1-('Exposure Inputs'!$C$17/100))*'Exposure Inputs'!$G$6*'Exposure Inputs'!$C$15)/('Exposure Inputs'!$G$8*'Exposure Inputs'!$G$11)</f>
        <v>1.363590340518089E-5</v>
      </c>
      <c r="AJ505" s="40">
        <f>($F505*(1-('Exposure Inputs'!$C$17)/100)*'Exposure Inputs'!$G$7*'Exposure Inputs'!$G$12*'Exposure Inputs'!$C$15*H505)/('Exposure Inputs'!$G$8*'Exposure Inputs'!$G$13*'Exposure Inputs'!$C$16)</f>
        <v>1.9711415121162653E-6</v>
      </c>
      <c r="AK505" s="40">
        <f>($F505*(1-('Exposure Inputs'!$C$17)/100)*'Exposure Inputs'!$G$7*'Exposure Inputs'!$G$12*'Exposure Inputs'!$C$15*H505)/('Exposure Inputs'!$G$8*'Exposure Inputs'!$C$14*'Exposure Inputs'!$C$16)</f>
        <v>1.2635522513565804E-7</v>
      </c>
      <c r="AL505" s="40">
        <f>($F505*(1-('Exposure Inputs'!$C$17)/100)*'Exposure Inputs'!$G$12*'Exposure Inputs'!$C$15*H505)/('Exposure Inputs'!$C$14*'Exposure Inputs'!$C$16)</f>
        <v>1.3666993739163014E-5</v>
      </c>
      <c r="AM505" s="40">
        <f>'Exposure Inputs'!$E$60/AI505</f>
        <v>924031.18631749006</v>
      </c>
      <c r="AN505" s="40">
        <f>'Exposure Inputs'!$E$61/AJ505</f>
        <v>263806.52875689045</v>
      </c>
      <c r="AO505" s="40">
        <f>($G505*(1-('Exposure Inputs'!$C$17/100))*'Exposure Inputs'!$H$6*'Exposure Inputs'!$C$15)/('Exposure Inputs'!$H$8*'Exposure Inputs'!$H$11)</f>
        <v>1.7306910527528385E-5</v>
      </c>
      <c r="AP505" s="40">
        <f>($F505*(1-('Exposure Inputs'!$C$17)/100)*'Exposure Inputs'!$H$7*'Exposure Inputs'!$H$12*'Exposure Inputs'!$C$15*H505)/('Exposure Inputs'!$H$8*'Exposure Inputs'!$H$13*'Exposure Inputs'!$C$16)</f>
        <v>2.566357713242832E-6</v>
      </c>
      <c r="AQ505" s="40">
        <f>($F505*(1-('Exposure Inputs'!$C$17)/100)*'Exposure Inputs'!$H$7*'Exposure Inputs'!$H$12*'Exposure Inputs'!$C$15*H505)/('Exposure Inputs'!$H$8*'Exposure Inputs'!$C$14*'Exposure Inputs'!$C$16)</f>
        <v>1.6451010982325846E-7</v>
      </c>
      <c r="AR505" s="40">
        <f>($F505*(1-('Exposure Inputs'!$C$17)/100)*'Exposure Inputs'!$H$12*'Exposure Inputs'!$C$15*H505)/('Exposure Inputs'!$C$14*'Exposure Inputs'!$C$16)</f>
        <v>1.3666993739163014E-5</v>
      </c>
      <c r="AS505" s="40">
        <f>'Exposure Inputs'!$E$60/AO505</f>
        <v>728032.88489637885</v>
      </c>
      <c r="AT505" s="40">
        <f>'Exposure Inputs'!$E$61/AP505</f>
        <v>202621.79247916752</v>
      </c>
    </row>
    <row r="506" spans="1:46" s="35" customFormat="1">
      <c r="A506" s="47">
        <v>2019</v>
      </c>
      <c r="B506" s="48">
        <v>110043734983</v>
      </c>
      <c r="C506" s="48" t="s">
        <v>431</v>
      </c>
      <c r="D506" s="48" t="s">
        <v>287</v>
      </c>
      <c r="E506" s="48" t="s">
        <v>432</v>
      </c>
      <c r="F506" s="48">
        <v>2.0556874717459701E-4</v>
      </c>
      <c r="G506" s="48">
        <v>4.7649462105553599E-4</v>
      </c>
      <c r="H506" s="48">
        <v>365</v>
      </c>
      <c r="I506" s="40">
        <f t="shared" si="8"/>
        <v>5.7480263371030456E-11</v>
      </c>
      <c r="J506" s="40">
        <f>($G506*(1-('Exposure Inputs'!$C$17/100))*'Exposure Inputs'!$C$6*1*'Exposure Inputs'!$C$15)/('Exposure Inputs'!$C$8*'Exposure Inputs'!$C$11)</f>
        <v>1.9175251192279856E-8</v>
      </c>
      <c r="K506" s="40">
        <f>($F506*(1-('Exposure Inputs'!$C$17)/100)*'Exposure Inputs'!$C$7*'Exposure Inputs'!$C$12*'Exposure Inputs'!$C$15*H506)/('Exposure Inputs'!$C$8*'Exposure Inputs'!$C$13*'Exposure Inputs'!$C$16)</f>
        <v>2.2602644398771808E-9</v>
      </c>
      <c r="L506" s="40">
        <f>($F506*(1-('Exposure Inputs'!$C$17)/100)*'Exposure Inputs'!$C$7*'Exposure Inputs'!$C$12*'Exposure Inputs'!$C$15*H506)/('Exposure Inputs'!$C$8*'Exposure Inputs'!$C$14*'Exposure Inputs'!$C$16)</f>
        <v>1.6517317060640937E-9</v>
      </c>
      <c r="M506" s="40">
        <f>($F506*(1-('Exposure Inputs'!$C$17)/100)*'Exposure Inputs'!$C$12*'Exposure Inputs'!$C$15*H506)/('Exposure Inputs'!$C$14*'Exposure Inputs'!$C$16)</f>
        <v>1.5022331524297475E-7</v>
      </c>
      <c r="N506" s="40">
        <f>'Exposure Inputs'!$E$60/$J506</f>
        <v>657096998.29501498</v>
      </c>
      <c r="O506" s="40">
        <f>'Exposure Inputs'!$E$61/$K506</f>
        <v>230061576.34734809</v>
      </c>
      <c r="P506" s="40">
        <f>L506*'Exposure Inputs'!$E$63</f>
        <v>5.7480263371030456E-11</v>
      </c>
      <c r="Q506" s="40">
        <f>($G506*(1-('Exposure Inputs'!$C$17/100))*'Exposure Inputs'!$D$6*1*'Exposure Inputs'!$C$15)/('Exposure Inputs'!$D$8*'Exposure Inputs'!$D$11)</f>
        <v>6.7276985219670993E-8</v>
      </c>
      <c r="R506" s="40">
        <f>($F506*(1-('Exposure Inputs'!$C$17)/100)*'Exposure Inputs'!$D$7*'Exposure Inputs'!$D$12*'Exposure Inputs'!$C$15*H506)/('Exposure Inputs'!$D$8*'Exposure Inputs'!$D$13*'Exposure Inputs'!$C$16)</f>
        <v>5.7734201334142145E-9</v>
      </c>
      <c r="S506" s="40">
        <f>($F506*(1-('Exposure Inputs'!$C$17)/100)*'Exposure Inputs'!$D$7*'Exposure Inputs'!$D$12*'Exposure Inputs'!$C$15*H506)/('Exposure Inputs'!$D$8*'Exposure Inputs'!$C$14*'Exposure Inputs'!$C$16)</f>
        <v>7.4018206838643764E-11</v>
      </c>
      <c r="T506" s="40">
        <f>($F506*(1-('Exposure Inputs'!$C$17)/100)*'Exposure Inputs'!$D$12*'Exposure Inputs'!$C$15*H506)/('Exposure Inputs'!$C$14*'Exposure Inputs'!$C$16)</f>
        <v>2.6354967586486796E-9</v>
      </c>
      <c r="U506" s="40">
        <f>'Exposure Inputs'!$E$60/Q506</f>
        <v>187285443.28879809</v>
      </c>
      <c r="V506" s="40">
        <f>'Exposure Inputs'!$E$61/R506</f>
        <v>90067929.924318328</v>
      </c>
      <c r="W506" s="40">
        <f>($G506*(1-('Exposure Inputs'!$C$17/100))*'Exposure Inputs'!$E$6*'Exposure Inputs'!$C$15)/('Exposure Inputs'!$E$8*'Exposure Inputs'!$E$11)</f>
        <v>1.47340655169966E-8</v>
      </c>
      <c r="X506" s="40">
        <f>($F506*(1-('Exposure Inputs'!$C$17)/100)*'Exposure Inputs'!$E$7*'Exposure Inputs'!$E$12*'Exposure Inputs'!$C$15*H506)/('Exposure Inputs'!$E$8*'Exposure Inputs'!$E$13*'Exposure Inputs'!$C$16)</f>
        <v>1.2517873431302274E-9</v>
      </c>
      <c r="Y506" s="40">
        <f>($F506*(1-('Exposure Inputs'!$C$17)/100)*'Exposure Inputs'!$E$7*'Exposure Inputs'!$E$12*'Exposure Inputs'!$C$15*H506)/('Exposure Inputs'!$E$8*'Exposure Inputs'!$C$14*'Exposure Inputs'!$C$16)</f>
        <v>8.0242778405783828E-11</v>
      </c>
      <c r="Z506" s="40">
        <f>($F506*(1-('Exposure Inputs'!$C$17)/100)*'Exposure Inputs'!$E$12*'Exposure Inputs'!$C$15*H506)/('Exposure Inputs'!$C$14*'Exposure Inputs'!$C$16)</f>
        <v>1.3177483793243398E-8</v>
      </c>
      <c r="AA506" s="40">
        <f>'Exposure Inputs'!$E$60/W506</f>
        <v>855161122.05861771</v>
      </c>
      <c r="AB506" s="40">
        <f>'Exposure Inputs'!$E$61/X506</f>
        <v>415406021.52094358</v>
      </c>
      <c r="AC506" s="40">
        <f>($G506*(1-('Exposure Inputs'!$C$17/100))*'Exposure Inputs'!$F$6*'Exposure Inputs'!$C$15)/('Exposure Inputs'!$F$8*'Exposure Inputs'!$F$11)</f>
        <v>1.4773011050683078E-8</v>
      </c>
      <c r="AD506" s="40">
        <f>($F506*(1-('Exposure Inputs'!$C$17)/100)*'Exposure Inputs'!$F$7*'Exposure Inputs'!$F$12*'Exposure Inputs'!$C$15*H506)/('Exposure Inputs'!$F$8*'Exposure Inputs'!$F$13*'Exposure Inputs'!$C$16)</f>
        <v>1.1400379464788393E-9</v>
      </c>
      <c r="AE506" s="40">
        <f>($F506*(1-('Exposure Inputs'!$C$17)/100)*'Exposure Inputs'!$F$7*'Exposure Inputs'!$F$12*'Exposure Inputs'!$C$15*H506)/('Exposure Inputs'!$F$8*'Exposure Inputs'!$C$14*'Exposure Inputs'!$C$16)</f>
        <v>7.3079355543515349E-11</v>
      </c>
      <c r="AF506" s="40">
        <f>($F506*(1-('Exposure Inputs'!$C$17)/100)*'Exposure Inputs'!$F$12*'Exposure Inputs'!$C$15*H506)/('Exposure Inputs'!$C$14*'Exposure Inputs'!$C$16)</f>
        <v>1.3177483793243398E-8</v>
      </c>
      <c r="AG506" s="40">
        <f>'Exposure Inputs'!$E$60/AC506</f>
        <v>852906692.93971717</v>
      </c>
      <c r="AH506" s="40">
        <f>'Exposure Inputs'!$E$61/AD506</f>
        <v>456125168.11926311</v>
      </c>
      <c r="AI506" s="40">
        <f>($G506*(1-('Exposure Inputs'!$C$17/100))*'Exposure Inputs'!$G$6*'Exposure Inputs'!$C$15)/('Exposure Inputs'!$G$8*'Exposure Inputs'!$G$11)</f>
        <v>1.8850007336096359E-8</v>
      </c>
      <c r="AJ506" s="40">
        <f>($F506*(1-('Exposure Inputs'!$C$17)/100)*'Exposure Inputs'!$G$7*'Exposure Inputs'!$G$12*'Exposure Inputs'!$C$15*H506)/('Exposure Inputs'!$G$8*'Exposure Inputs'!$G$13*'Exposure Inputs'!$C$16)</f>
        <v>1.9005412474632551E-9</v>
      </c>
      <c r="AK506" s="40">
        <f>($F506*(1-('Exposure Inputs'!$C$17)/100)*'Exposure Inputs'!$G$7*'Exposure Inputs'!$G$12*'Exposure Inputs'!$C$15*H506)/('Exposure Inputs'!$G$8*'Exposure Inputs'!$C$14*'Exposure Inputs'!$C$16)</f>
        <v>1.2182956714508047E-10</v>
      </c>
      <c r="AL506" s="40">
        <f>($F506*(1-('Exposure Inputs'!$C$17)/100)*'Exposure Inputs'!$G$12*'Exposure Inputs'!$C$15*H506)/('Exposure Inputs'!$C$14*'Exposure Inputs'!$C$16)</f>
        <v>1.3177483793243398E-8</v>
      </c>
      <c r="AM506" s="40">
        <f>'Exposure Inputs'!$E$60/AI506</f>
        <v>668434753.11927009</v>
      </c>
      <c r="AN506" s="40">
        <f>'Exposure Inputs'!$E$61/AJ506</f>
        <v>273606269.1057452</v>
      </c>
      <c r="AO506" s="40">
        <f>($G506*(1-('Exposure Inputs'!$C$17/100))*'Exposure Inputs'!$H$6*'Exposure Inputs'!$C$15)/('Exposure Inputs'!$H$8*'Exposure Inputs'!$H$11)</f>
        <v>2.3924736096702032E-8</v>
      </c>
      <c r="AP506" s="40">
        <f>($F506*(1-('Exposure Inputs'!$C$17)/100)*'Exposure Inputs'!$H$7*'Exposure Inputs'!$H$12*'Exposure Inputs'!$C$15*H506)/('Exposure Inputs'!$H$8*'Exposure Inputs'!$H$13*'Exposure Inputs'!$C$16)</f>
        <v>2.4744386233979269E-9</v>
      </c>
      <c r="AQ506" s="40">
        <f>($F506*(1-('Exposure Inputs'!$C$17)/100)*'Exposure Inputs'!$H$7*'Exposure Inputs'!$H$12*'Exposure Inputs'!$C$15*H506)/('Exposure Inputs'!$H$8*'Exposure Inputs'!$C$14*'Exposure Inputs'!$C$16)</f>
        <v>1.5861786047422608E-10</v>
      </c>
      <c r="AR506" s="40">
        <f>($F506*(1-('Exposure Inputs'!$C$17)/100)*'Exposure Inputs'!$H$12*'Exposure Inputs'!$C$15*H506)/('Exposure Inputs'!$C$14*'Exposure Inputs'!$C$16)</f>
        <v>1.3177483793243398E-8</v>
      </c>
      <c r="AS506" s="40">
        <f>'Exposure Inputs'!$E$60/AO506</f>
        <v>526651577.22416341</v>
      </c>
      <c r="AT506" s="40">
        <f>'Exposure Inputs'!$E$61/AP506</f>
        <v>210148675.7775912</v>
      </c>
    </row>
    <row r="507" spans="1:46" s="35" customFormat="1">
      <c r="A507" s="47">
        <v>2020</v>
      </c>
      <c r="B507" s="48">
        <v>110043734983</v>
      </c>
      <c r="C507" s="48" t="s">
        <v>431</v>
      </c>
      <c r="D507" s="48" t="s">
        <v>287</v>
      </c>
      <c r="E507" s="48" t="s">
        <v>432</v>
      </c>
      <c r="F507" s="48">
        <v>3.3794256164308798E-4</v>
      </c>
      <c r="G507" s="48">
        <v>7.8332827855341896E-4</v>
      </c>
      <c r="H507" s="48">
        <v>365</v>
      </c>
      <c r="I507" s="40">
        <f t="shared" si="8"/>
        <v>9.4494069329648694E-11</v>
      </c>
      <c r="J507" s="40">
        <f>($G507*(1-('Exposure Inputs'!$C$17/100))*'Exposure Inputs'!$C$6*1*'Exposure Inputs'!$C$15)/('Exposure Inputs'!$C$8*'Exposure Inputs'!$C$11)</f>
        <v>3.1522950823672177E-8</v>
      </c>
      <c r="K507" s="40">
        <f>($F507*(1-('Exposure Inputs'!$C$17)/100)*'Exposure Inputs'!$C$7*'Exposure Inputs'!$C$12*'Exposure Inputs'!$C$15*H507)/('Exposure Inputs'!$C$8*'Exposure Inputs'!$C$13*'Exposure Inputs'!$C$16)</f>
        <v>3.7157377534344621E-9</v>
      </c>
      <c r="L507" s="40">
        <f>($F507*(1-('Exposure Inputs'!$C$17)/100)*'Exposure Inputs'!$C$7*'Exposure Inputs'!$C$12*'Exposure Inputs'!$C$15*H507)/('Exposure Inputs'!$C$8*'Exposure Inputs'!$C$14*'Exposure Inputs'!$C$16)</f>
        <v>2.7153468198174913E-9</v>
      </c>
      <c r="M507" s="40">
        <f>($F507*(1-('Exposure Inputs'!$C$17)/100)*'Exposure Inputs'!$C$12*'Exposure Inputs'!$C$15*H507)/('Exposure Inputs'!$C$14*'Exposure Inputs'!$C$16)</f>
        <v>2.4695802581610276E-7</v>
      </c>
      <c r="N507" s="40">
        <f>'Exposure Inputs'!$E$60/$J507</f>
        <v>399708773.15641475</v>
      </c>
      <c r="O507" s="40">
        <f>'Exposure Inputs'!$E$61/$K507</f>
        <v>139945290.68133596</v>
      </c>
      <c r="P507" s="40">
        <f>L507*'Exposure Inputs'!$E$63</f>
        <v>9.4494069329648694E-11</v>
      </c>
      <c r="Q507" s="40">
        <f>($G507*(1-('Exposure Inputs'!$C$17/100))*'Exposure Inputs'!$D$6*1*'Exposure Inputs'!$C$15)/('Exposure Inputs'!$D$8*'Exposure Inputs'!$D$11)</f>
        <v>1.1059928630809552E-7</v>
      </c>
      <c r="R507" s="40">
        <f>($F507*(1-('Exposure Inputs'!$C$17)/100)*'Exposure Inputs'!$D$7*'Exposure Inputs'!$D$12*'Exposure Inputs'!$C$15*H507)/('Exposure Inputs'!$D$8*'Exposure Inputs'!$D$13*'Exposure Inputs'!$C$16)</f>
        <v>9.4911527950824703E-9</v>
      </c>
      <c r="S507" s="40">
        <f>($F507*(1-('Exposure Inputs'!$C$17)/100)*'Exposure Inputs'!$D$7*'Exposure Inputs'!$D$12*'Exposure Inputs'!$C$15*H507)/('Exposure Inputs'!$D$8*'Exposure Inputs'!$C$14*'Exposure Inputs'!$C$16)</f>
        <v>1.2168144609080089E-10</v>
      </c>
      <c r="T507" s="40">
        <f>($F507*(1-('Exposure Inputs'!$C$17)/100)*'Exposure Inputs'!$D$12*'Exposure Inputs'!$C$15*H507)/('Exposure Inputs'!$C$14*'Exposure Inputs'!$C$16)</f>
        <v>4.3325969441421546E-9</v>
      </c>
      <c r="U507" s="40">
        <f>'Exposure Inputs'!$E$60/Q507</f>
        <v>113924785.77936104</v>
      </c>
      <c r="V507" s="40">
        <f>'Exposure Inputs'!$E$61/R507</f>
        <v>54787865.207419373</v>
      </c>
      <c r="W507" s="40">
        <f>($G507*(1-('Exposure Inputs'!$C$17/100))*'Exposure Inputs'!$E$6*'Exposure Inputs'!$C$15)/('Exposure Inputs'!$E$8*'Exposure Inputs'!$E$11)</f>
        <v>2.4221910736274718E-8</v>
      </c>
      <c r="X507" s="40">
        <f>($F507*(1-('Exposure Inputs'!$C$17)/100)*'Exposure Inputs'!$E$7*'Exposure Inputs'!$E$12*'Exposure Inputs'!$C$15*H507)/('Exposure Inputs'!$E$8*'Exposure Inputs'!$E$13*'Exposure Inputs'!$C$16)</f>
        <v>2.057862526206513E-9</v>
      </c>
      <c r="Y507" s="40">
        <f>($F507*(1-('Exposure Inputs'!$C$17)/100)*'Exposure Inputs'!$E$7*'Exposure Inputs'!$E$12*'Exposure Inputs'!$C$15*H507)/('Exposure Inputs'!$E$8*'Exposure Inputs'!$C$14*'Exposure Inputs'!$C$16)</f>
        <v>1.3191426450041751E-10</v>
      </c>
      <c r="Z507" s="40">
        <f>($F507*(1-('Exposure Inputs'!$C$17)/100)*'Exposure Inputs'!$E$12*'Exposure Inputs'!$C$15*H507)/('Exposure Inputs'!$C$14*'Exposure Inputs'!$C$16)</f>
        <v>2.1662984720710766E-8</v>
      </c>
      <c r="AA507" s="40">
        <f>'Exposure Inputs'!$E$60/W507</f>
        <v>520190175.63012677</v>
      </c>
      <c r="AB507" s="40">
        <f>'Exposure Inputs'!$E$61/X507</f>
        <v>252689377.14638007</v>
      </c>
      <c r="AC507" s="40">
        <f>($G507*(1-('Exposure Inputs'!$C$17/100))*'Exposure Inputs'!$F$6*'Exposure Inputs'!$C$15)/('Exposure Inputs'!$F$8*'Exposure Inputs'!$F$11)</f>
        <v>2.4285934833319909E-8</v>
      </c>
      <c r="AD507" s="40">
        <f>($F507*(1-('Exposure Inputs'!$C$17)/100)*'Exposure Inputs'!$F$7*'Exposure Inputs'!$F$12*'Exposure Inputs'!$C$15*H507)/('Exposure Inputs'!$F$8*'Exposure Inputs'!$F$13*'Exposure Inputs'!$C$16)</f>
        <v>1.8741532908023364E-9</v>
      </c>
      <c r="AE507" s="40">
        <f>($F507*(1-('Exposure Inputs'!$C$17)/100)*'Exposure Inputs'!$F$7*'Exposure Inputs'!$F$12*'Exposure Inputs'!$C$15*H507)/('Exposure Inputs'!$F$8*'Exposure Inputs'!$C$14*'Exposure Inputs'!$C$16)</f>
        <v>1.2013803146168827E-10</v>
      </c>
      <c r="AF507" s="40">
        <f>($F507*(1-('Exposure Inputs'!$C$17)/100)*'Exposure Inputs'!$F$12*'Exposure Inputs'!$C$15*H507)/('Exposure Inputs'!$C$14*'Exposure Inputs'!$C$16)</f>
        <v>2.1662984720710766E-8</v>
      </c>
      <c r="AG507" s="40">
        <f>'Exposure Inputs'!$E$60/AC507</f>
        <v>518818817.82508135</v>
      </c>
      <c r="AH507" s="40">
        <f>'Exposure Inputs'!$E$61/AD507</f>
        <v>277458627.61171734</v>
      </c>
      <c r="AI507" s="40">
        <f>($G507*(1-('Exposure Inputs'!$C$17/100))*'Exposure Inputs'!$G$6*'Exposure Inputs'!$C$15)/('Exposure Inputs'!$G$8*'Exposure Inputs'!$G$11)</f>
        <v>3.0988269635855374E-8</v>
      </c>
      <c r="AJ507" s="40">
        <f>($F507*(1-('Exposure Inputs'!$C$17)/100)*'Exposure Inputs'!$G$7*'Exposure Inputs'!$G$12*'Exposure Inputs'!$C$15*H507)/('Exposure Inputs'!$G$8*'Exposure Inputs'!$G$13*'Exposure Inputs'!$C$16)</f>
        <v>3.1243746265115686E-9</v>
      </c>
      <c r="AK507" s="40">
        <f>($F507*(1-('Exposure Inputs'!$C$17)/100)*'Exposure Inputs'!$G$7*'Exposure Inputs'!$G$12*'Exposure Inputs'!$C$15*H507)/('Exposure Inputs'!$G$8*'Exposure Inputs'!$C$14*'Exposure Inputs'!$C$16)</f>
        <v>2.0028042477638259E-10</v>
      </c>
      <c r="AL507" s="40">
        <f>($F507*(1-('Exposure Inputs'!$C$17)/100)*'Exposure Inputs'!$G$12*'Exposure Inputs'!$C$15*H507)/('Exposure Inputs'!$C$14*'Exposure Inputs'!$C$16)</f>
        <v>2.1662984720710766E-8</v>
      </c>
      <c r="AM507" s="40">
        <f>'Exposure Inputs'!$E$60/AI507</f>
        <v>406605471.94351918</v>
      </c>
      <c r="AN507" s="40">
        <f>'Exposure Inputs'!$E$61/AJ507</f>
        <v>166433306.55280325</v>
      </c>
      <c r="AO507" s="40">
        <f>($G507*(1-('Exposure Inputs'!$C$17/100))*'Exposure Inputs'!$H$6*'Exposure Inputs'!$C$15)/('Exposure Inputs'!$H$8*'Exposure Inputs'!$H$11)</f>
        <v>3.9330816158972279E-8</v>
      </c>
      <c r="AP507" s="40">
        <f>($F507*(1-('Exposure Inputs'!$C$17)/100)*'Exposure Inputs'!$H$7*'Exposure Inputs'!$H$12*'Exposure Inputs'!$C$15*H507)/('Exposure Inputs'!$H$8*'Exposure Inputs'!$H$13*'Exposure Inputs'!$C$16)</f>
        <v>4.0678271308890209E-9</v>
      </c>
      <c r="AQ507" s="40">
        <f>($F507*(1-('Exposure Inputs'!$C$17)/100)*'Exposure Inputs'!$H$7*'Exposure Inputs'!$H$12*'Exposure Inputs'!$C$15*H507)/('Exposure Inputs'!$H$8*'Exposure Inputs'!$C$14*'Exposure Inputs'!$C$16)</f>
        <v>2.6075814941596289E-10</v>
      </c>
      <c r="AR507" s="40">
        <f>($F507*(1-('Exposure Inputs'!$C$17)/100)*'Exposure Inputs'!$H$12*'Exposure Inputs'!$C$15*H507)/('Exposure Inputs'!$C$14*'Exposure Inputs'!$C$16)</f>
        <v>2.1662984720710766E-8</v>
      </c>
      <c r="AS507" s="40">
        <f>'Exposure Inputs'!$E$60/AO507</f>
        <v>320359484.76308554</v>
      </c>
      <c r="AT507" s="40">
        <f>'Exposure Inputs'!$E$61/AP507</f>
        <v>127832374.20572352</v>
      </c>
    </row>
    <row r="508" spans="1:46" s="35" customFormat="1">
      <c r="A508" s="47">
        <v>2021</v>
      </c>
      <c r="B508" s="48">
        <v>110043734983</v>
      </c>
      <c r="C508" s="48" t="s">
        <v>431</v>
      </c>
      <c r="D508" s="48" t="s">
        <v>287</v>
      </c>
      <c r="E508" s="48" t="s">
        <v>432</v>
      </c>
      <c r="F508" s="48">
        <v>1.6157392065760899E-4</v>
      </c>
      <c r="G508" s="48">
        <v>3.7451755266482601E-4</v>
      </c>
      <c r="H508" s="48">
        <v>365</v>
      </c>
      <c r="I508" s="40">
        <f t="shared" si="8"/>
        <v>4.5178616112308608E-11</v>
      </c>
      <c r="J508" s="40">
        <f>($G508*(1-('Exposure Inputs'!$C$17/100))*'Exposure Inputs'!$C$6*1*'Exposure Inputs'!$C$15)/('Exposure Inputs'!$C$8*'Exposure Inputs'!$C$11)</f>
        <v>1.507145690828046E-8</v>
      </c>
      <c r="K508" s="40">
        <f>($F508*(1-('Exposure Inputs'!$C$17)/100)*'Exposure Inputs'!$C$7*'Exposure Inputs'!$C$12*'Exposure Inputs'!$C$15*H508)/('Exposure Inputs'!$C$8*'Exposure Inputs'!$C$13*'Exposure Inputs'!$C$16)</f>
        <v>1.7765336039322805E-9</v>
      </c>
      <c r="L508" s="40">
        <f>($F508*(1-('Exposure Inputs'!$C$17)/100)*'Exposure Inputs'!$C$7*'Exposure Inputs'!$C$12*'Exposure Inputs'!$C$15*H508)/('Exposure Inputs'!$C$8*'Exposure Inputs'!$C$14*'Exposure Inputs'!$C$16)</f>
        <v>1.2982360951812819E-9</v>
      </c>
      <c r="M508" s="40">
        <f>($F508*(1-('Exposure Inputs'!$C$17)/100)*'Exposure Inputs'!$C$12*'Exposure Inputs'!$C$15*H508)/('Exposure Inputs'!$C$14*'Exposure Inputs'!$C$16)</f>
        <v>1.1807324971132964E-7</v>
      </c>
      <c r="N508" s="40">
        <f>'Exposure Inputs'!$E$60/$J508</f>
        <v>836017385.49094021</v>
      </c>
      <c r="O508" s="40">
        <f>'Exposure Inputs'!$E$61/$K508</f>
        <v>292704848.84102523</v>
      </c>
      <c r="P508" s="40">
        <f>L508*'Exposure Inputs'!$E$63</f>
        <v>4.5178616112308608E-11</v>
      </c>
      <c r="Q508" s="40">
        <f>($G508*(1-('Exposure Inputs'!$C$17/100))*'Exposure Inputs'!$D$6*1*'Exposure Inputs'!$C$15)/('Exposure Inputs'!$D$8*'Exposure Inputs'!$D$11)</f>
        <v>5.2878691052846509E-8</v>
      </c>
      <c r="R508" s="40">
        <f>($F508*(1-('Exposure Inputs'!$C$17)/100)*'Exposure Inputs'!$D$7*'Exposure Inputs'!$D$12*'Exposure Inputs'!$C$15*H508)/('Exposure Inputs'!$D$8*'Exposure Inputs'!$D$13*'Exposure Inputs'!$C$16)</f>
        <v>4.5378207503839125E-9</v>
      </c>
      <c r="S508" s="40">
        <f>($F508*(1-('Exposure Inputs'!$C$17)/100)*'Exposure Inputs'!$D$7*'Exposure Inputs'!$D$12*'Exposure Inputs'!$C$15*H508)/('Exposure Inputs'!$D$8*'Exposure Inputs'!$C$14*'Exposure Inputs'!$C$16)</f>
        <v>5.8177189107486051E-11</v>
      </c>
      <c r="T508" s="40">
        <f>($F508*(1-('Exposure Inputs'!$C$17)/100)*'Exposure Inputs'!$D$12*'Exposure Inputs'!$C$15*H508)/('Exposure Inputs'!$C$14*'Exposure Inputs'!$C$16)</f>
        <v>2.0714605212513973E-9</v>
      </c>
      <c r="U508" s="40">
        <f>'Exposure Inputs'!$E$60/Q508</f>
        <v>238281238.60720509</v>
      </c>
      <c r="V508" s="40">
        <f>'Exposure Inputs'!$E$61/R508</f>
        <v>114592450.56253192</v>
      </c>
      <c r="W508" s="40">
        <f>($G508*(1-('Exposure Inputs'!$C$17/100))*'Exposure Inputs'!$E$6*'Exposure Inputs'!$C$15)/('Exposure Inputs'!$E$8*'Exposure Inputs'!$E$11)</f>
        <v>1.1580752256982191E-8</v>
      </c>
      <c r="X508" s="40">
        <f>($F508*(1-('Exposure Inputs'!$C$17)/100)*'Exposure Inputs'!$E$7*'Exposure Inputs'!$E$12*'Exposure Inputs'!$C$15*H508)/('Exposure Inputs'!$E$8*'Exposure Inputs'!$E$13*'Exposure Inputs'!$C$16)</f>
        <v>9.8388588556868065E-10</v>
      </c>
      <c r="Y508" s="40">
        <f>($F508*(1-('Exposure Inputs'!$C$17)/100)*'Exposure Inputs'!$E$7*'Exposure Inputs'!$E$12*'Exposure Inputs'!$C$15*H508)/('Exposure Inputs'!$E$8*'Exposure Inputs'!$C$14*'Exposure Inputs'!$C$16)</f>
        <v>6.3069608049274401E-11</v>
      </c>
      <c r="Z508" s="40">
        <f>($F508*(1-('Exposure Inputs'!$C$17)/100)*'Exposure Inputs'!$E$12*'Exposure Inputs'!$C$15*H508)/('Exposure Inputs'!$C$14*'Exposure Inputs'!$C$16)</f>
        <v>1.0357302606256986E-8</v>
      </c>
      <c r="AA508" s="40">
        <f>'Exposure Inputs'!$E$60/W508</f>
        <v>1088012222.384197</v>
      </c>
      <c r="AB508" s="40">
        <f>'Exposure Inputs'!$E$61/X508</f>
        <v>528516576.59408629</v>
      </c>
      <c r="AC508" s="40">
        <f>($G508*(1-('Exposure Inputs'!$C$17/100))*'Exposure Inputs'!$F$6*'Exposure Inputs'!$C$15)/('Exposure Inputs'!$F$8*'Exposure Inputs'!$F$11)</f>
        <v>1.1611362856386597E-8</v>
      </c>
      <c r="AD508" s="40">
        <f>($F508*(1-('Exposure Inputs'!$C$17)/100)*'Exposure Inputs'!$F$7*'Exposure Inputs'!$F$12*'Exposure Inputs'!$C$15*H508)/('Exposure Inputs'!$F$8*'Exposure Inputs'!$F$13*'Exposure Inputs'!$C$16)</f>
        <v>8.9605255294272585E-10</v>
      </c>
      <c r="AE508" s="40">
        <f>($F508*(1-('Exposure Inputs'!$C$17)/100)*'Exposure Inputs'!$F$7*'Exposure Inputs'!$F$12*'Exposure Inputs'!$C$15*H508)/('Exposure Inputs'!$F$8*'Exposure Inputs'!$C$14*'Exposure Inputs'!$C$16)</f>
        <v>5.7439266214277306E-11</v>
      </c>
      <c r="AF508" s="40">
        <f>($F508*(1-('Exposure Inputs'!$C$17)/100)*'Exposure Inputs'!$F$12*'Exposure Inputs'!$C$15*H508)/('Exposure Inputs'!$C$14*'Exposure Inputs'!$C$16)</f>
        <v>1.0357302606256986E-8</v>
      </c>
      <c r="AG508" s="40">
        <f>'Exposure Inputs'!$E$60/AC508</f>
        <v>1085143936.6628375</v>
      </c>
      <c r="AH508" s="40">
        <f>'Exposure Inputs'!$E$61/AD508</f>
        <v>580323105.26014149</v>
      </c>
      <c r="AI508" s="40">
        <f>($G508*(1-('Exposure Inputs'!$C$17/100))*'Exposure Inputs'!$G$6*'Exposure Inputs'!$C$15)/('Exposure Inputs'!$G$8*'Exposure Inputs'!$G$11)</f>
        <v>1.4815820165168275E-8</v>
      </c>
      <c r="AJ508" s="40">
        <f>($F508*(1-('Exposure Inputs'!$C$17)/100)*'Exposure Inputs'!$G$7*'Exposure Inputs'!$G$12*'Exposure Inputs'!$C$15*H508)/('Exposure Inputs'!$G$8*'Exposure Inputs'!$G$13*'Exposure Inputs'!$C$16)</f>
        <v>1.4937966249477058E-9</v>
      </c>
      <c r="AK508" s="40">
        <f>($F508*(1-('Exposure Inputs'!$C$17)/100)*'Exposure Inputs'!$G$7*'Exposure Inputs'!$G$12*'Exposure Inputs'!$C$15*H508)/('Exposure Inputs'!$G$8*'Exposure Inputs'!$C$14*'Exposure Inputs'!$C$16)</f>
        <v>9.5756193906904209E-11</v>
      </c>
      <c r="AL508" s="40">
        <f>($F508*(1-('Exposure Inputs'!$C$17)/100)*'Exposure Inputs'!$G$12*'Exposure Inputs'!$C$15*H508)/('Exposure Inputs'!$C$14*'Exposure Inputs'!$C$16)</f>
        <v>1.0357302606256986E-8</v>
      </c>
      <c r="AM508" s="40">
        <f>'Exposure Inputs'!$E$60/AI508</f>
        <v>850442288.00929773</v>
      </c>
      <c r="AN508" s="40">
        <f>'Exposure Inputs'!$E$61/AJ508</f>
        <v>348106289.24684042</v>
      </c>
      <c r="AO508" s="40">
        <f>($G508*(1-('Exposure Inputs'!$C$17/100))*'Exposure Inputs'!$H$6*'Exposure Inputs'!$C$15)/('Exposure Inputs'!$H$8*'Exposure Inputs'!$H$11)</f>
        <v>1.8804480082566011E-8</v>
      </c>
      <c r="AP508" s="40">
        <f>($F508*(1-('Exposure Inputs'!$C$17)/100)*'Exposure Inputs'!$H$7*'Exposure Inputs'!$H$12*'Exposure Inputs'!$C$15*H508)/('Exposure Inputs'!$H$8*'Exposure Inputs'!$H$13*'Exposure Inputs'!$C$16)</f>
        <v>1.9448712671749232E-9</v>
      </c>
      <c r="AQ508" s="40">
        <f>($F508*(1-('Exposure Inputs'!$C$17)/100)*'Exposure Inputs'!$H$7*'Exposure Inputs'!$H$12*'Exposure Inputs'!$C$15*H508)/('Exposure Inputs'!$H$8*'Exposure Inputs'!$C$14*'Exposure Inputs'!$C$16)</f>
        <v>1.2467123507531559E-10</v>
      </c>
      <c r="AR508" s="40">
        <f>($F508*(1-('Exposure Inputs'!$C$17)/100)*'Exposure Inputs'!$H$12*'Exposure Inputs'!$C$15*H508)/('Exposure Inputs'!$C$14*'Exposure Inputs'!$C$16)</f>
        <v>1.0357302606256986E-8</v>
      </c>
      <c r="AS508" s="40">
        <f>'Exposure Inputs'!$E$60/AO508</f>
        <v>670053090.78881145</v>
      </c>
      <c r="AT508" s="40">
        <f>'Exposure Inputs'!$E$61/AP508</f>
        <v>267369881.37797955</v>
      </c>
    </row>
    <row r="509" spans="1:46" s="35" customFormat="1">
      <c r="A509" s="47">
        <v>2022</v>
      </c>
      <c r="B509" s="48">
        <v>110043734983</v>
      </c>
      <c r="C509" s="48" t="s">
        <v>431</v>
      </c>
      <c r="D509" s="48" t="s">
        <v>287</v>
      </c>
      <c r="E509" s="48" t="s">
        <v>432</v>
      </c>
      <c r="F509" s="48">
        <v>7.2073648630608796E-6</v>
      </c>
      <c r="G509" s="48">
        <v>1.6706190198825899E-5</v>
      </c>
      <c r="H509" s="48">
        <v>365</v>
      </c>
      <c r="I509" s="40">
        <f t="shared" si="8"/>
        <v>2.0152928703115856E-12</v>
      </c>
      <c r="J509" s="40">
        <f>($G509*(1-('Exposure Inputs'!$C$17/100))*'Exposure Inputs'!$C$6*1*'Exposure Inputs'!$C$15)/('Exposure Inputs'!$C$8*'Exposure Inputs'!$C$11)</f>
        <v>6.7229592816569009E-10</v>
      </c>
      <c r="K509" s="40">
        <f>($F509*(1-('Exposure Inputs'!$C$17)/100)*'Exposure Inputs'!$C$7*'Exposure Inputs'!$C$12*'Exposure Inputs'!$C$15*H509)/('Exposure Inputs'!$C$8*'Exposure Inputs'!$C$13*'Exposure Inputs'!$C$16)</f>
        <v>7.9246241119330347E-11</v>
      </c>
      <c r="L509" s="40">
        <f>($F509*(1-('Exposure Inputs'!$C$17)/100)*'Exposure Inputs'!$C$7*'Exposure Inputs'!$C$12*'Exposure Inputs'!$C$15*H509)/('Exposure Inputs'!$C$8*'Exposure Inputs'!$C$14*'Exposure Inputs'!$C$16)</f>
        <v>5.7910714664126023E-11</v>
      </c>
      <c r="M509" s="40">
        <f>($F509*(1-('Exposure Inputs'!$C$17)/100)*'Exposure Inputs'!$C$12*'Exposure Inputs'!$C$15*H509)/('Exposure Inputs'!$C$14*'Exposure Inputs'!$C$16)</f>
        <v>5.2669204768521815E-9</v>
      </c>
      <c r="N509" s="40">
        <f>'Exposure Inputs'!$E$60/$J509</f>
        <v>18741746710.229485</v>
      </c>
      <c r="O509" s="40">
        <f>'Exposure Inputs'!$E$61/$K509</f>
        <v>6561825427.3660135</v>
      </c>
      <c r="P509" s="40">
        <f>L509*'Exposure Inputs'!$E$63</f>
        <v>2.0152928703115856E-12</v>
      </c>
      <c r="Q509" s="40">
        <f>($G509*(1-('Exposure Inputs'!$C$17/100))*'Exposure Inputs'!$D$6*1*'Exposure Inputs'!$C$15)/('Exposure Inputs'!$D$8*'Exposure Inputs'!$D$11)</f>
        <v>2.3587718757320994E-9</v>
      </c>
      <c r="R509" s="40">
        <f>($F509*(1-('Exposure Inputs'!$C$17)/100)*'Exposure Inputs'!$D$7*'Exposure Inputs'!$D$12*'Exposure Inputs'!$C$15*H509)/('Exposure Inputs'!$D$8*'Exposure Inputs'!$D$13*'Exposure Inputs'!$C$16)</f>
        <v>2.0241960892000772E-10</v>
      </c>
      <c r="S509" s="40">
        <f>($F509*(1-('Exposure Inputs'!$C$17)/100)*'Exposure Inputs'!$D$7*'Exposure Inputs'!$D$12*'Exposure Inputs'!$C$15*H509)/('Exposure Inputs'!$D$8*'Exposure Inputs'!$C$14*'Exposure Inputs'!$C$16)</f>
        <v>2.5951231912821498E-12</v>
      </c>
      <c r="T509" s="40">
        <f>($F509*(1-('Exposure Inputs'!$C$17)/100)*'Exposure Inputs'!$D$12*'Exposure Inputs'!$C$15*H509)/('Exposure Inputs'!$C$14*'Exposure Inputs'!$C$16)</f>
        <v>9.2402113628985641E-11</v>
      </c>
      <c r="U509" s="40">
        <f>'Exposure Inputs'!$E$60/Q509</f>
        <v>5341762859.576786</v>
      </c>
      <c r="V509" s="40">
        <f>'Exposure Inputs'!$E$61/R509</f>
        <v>2568921078.2216949</v>
      </c>
      <c r="W509" s="40">
        <f>($G509*(1-('Exposure Inputs'!$C$17/100))*'Exposure Inputs'!$E$6*'Exposure Inputs'!$C$15)/('Exposure Inputs'!$E$8*'Exposure Inputs'!$E$11)</f>
        <v>5.1658526676257741E-10</v>
      </c>
      <c r="X509" s="40">
        <f>($F509*(1-('Exposure Inputs'!$C$17)/100)*'Exposure Inputs'!$E$7*'Exposure Inputs'!$E$12*'Exposure Inputs'!$C$15*H509)/('Exposure Inputs'!$E$8*'Exposure Inputs'!$E$13*'Exposure Inputs'!$C$16)</f>
        <v>4.3888422909141671E-11</v>
      </c>
      <c r="Y509" s="40">
        <f>($F509*(1-('Exposure Inputs'!$C$17)/100)*'Exposure Inputs'!$E$7*'Exposure Inputs'!$E$12*'Exposure Inputs'!$C$15*H509)/('Exposure Inputs'!$E$8*'Exposure Inputs'!$C$14*'Exposure Inputs'!$C$16)</f>
        <v>2.8133604428936973E-12</v>
      </c>
      <c r="Z509" s="40">
        <f>($F509*(1-('Exposure Inputs'!$C$17)/100)*'Exposure Inputs'!$E$12*'Exposure Inputs'!$C$15*H509)/('Exposure Inputs'!$C$14*'Exposure Inputs'!$C$16)</f>
        <v>4.620105681449282E-10</v>
      </c>
      <c r="AA509" s="40">
        <f>'Exposure Inputs'!$E$60/W509</f>
        <v>24390939522.847366</v>
      </c>
      <c r="AB509" s="40">
        <f>'Exposure Inputs'!$E$61/X509</f>
        <v>11848227061.530785</v>
      </c>
      <c r="AC509" s="40">
        <f>($G509*(1-('Exposure Inputs'!$C$17/100))*'Exposure Inputs'!$F$6*'Exposure Inputs'!$C$15)/('Exposure Inputs'!$F$8*'Exposure Inputs'!$F$11)</f>
        <v>5.1795072077697908E-10</v>
      </c>
      <c r="AD509" s="40">
        <f>($F509*(1-('Exposure Inputs'!$C$17)/100)*'Exposure Inputs'!$F$7*'Exposure Inputs'!$F$12*'Exposure Inputs'!$C$15*H509)/('Exposure Inputs'!$F$8*'Exposure Inputs'!$F$13*'Exposure Inputs'!$C$16)</f>
        <v>3.9970421335636918E-11</v>
      </c>
      <c r="AE509" s="40">
        <f>($F509*(1-('Exposure Inputs'!$C$17)/100)*'Exposure Inputs'!$F$7*'Exposure Inputs'!$F$12*'Exposure Inputs'!$C$15*H509)/('Exposure Inputs'!$F$8*'Exposure Inputs'!$C$14*'Exposure Inputs'!$C$16)</f>
        <v>2.5622064958741619E-12</v>
      </c>
      <c r="AF509" s="40">
        <f>($F509*(1-('Exposure Inputs'!$C$17)/100)*'Exposure Inputs'!$F$12*'Exposure Inputs'!$C$15*H509)/('Exposure Inputs'!$C$14*'Exposure Inputs'!$C$16)</f>
        <v>4.620105681449282E-10</v>
      </c>
      <c r="AG509" s="40">
        <f>'Exposure Inputs'!$E$60/AC509</f>
        <v>24326638605.886501</v>
      </c>
      <c r="AH509" s="40">
        <f>'Exposure Inputs'!$E$61/AD509</f>
        <v>13009620179.719679</v>
      </c>
      <c r="AI509" s="40">
        <f>($G509*(1-('Exposure Inputs'!$C$17/100))*'Exposure Inputs'!$G$6*'Exposure Inputs'!$C$15)/('Exposure Inputs'!$G$8*'Exposure Inputs'!$G$11)</f>
        <v>6.6089268145040819E-10</v>
      </c>
      <c r="AJ509" s="40">
        <f>($F509*(1-('Exposure Inputs'!$C$17)/100)*'Exposure Inputs'!$G$7*'Exposure Inputs'!$G$12*'Exposure Inputs'!$C$15*H509)/('Exposure Inputs'!$G$8*'Exposure Inputs'!$G$13*'Exposure Inputs'!$C$16)</f>
        <v>6.6634127979242095E-11</v>
      </c>
      <c r="AK509" s="40">
        <f>($F509*(1-('Exposure Inputs'!$C$17)/100)*'Exposure Inputs'!$G$7*'Exposure Inputs'!$G$12*'Exposure Inputs'!$C$15*H509)/('Exposure Inputs'!$G$8*'Exposure Inputs'!$C$14*'Exposure Inputs'!$C$16)</f>
        <v>4.2714184602078271E-12</v>
      </c>
      <c r="AL509" s="40">
        <f>($F509*(1-('Exposure Inputs'!$C$17)/100)*'Exposure Inputs'!$G$12*'Exposure Inputs'!$C$15*H509)/('Exposure Inputs'!$C$14*'Exposure Inputs'!$C$16)</f>
        <v>4.620105681449282E-10</v>
      </c>
      <c r="AM509" s="40">
        <f>'Exposure Inputs'!$E$60/AI509</f>
        <v>19065122604.093285</v>
      </c>
      <c r="AN509" s="40">
        <f>'Exposure Inputs'!$E$61/AJ509</f>
        <v>7803808885.4706812</v>
      </c>
      <c r="AO509" s="40">
        <f>($G509*(1-('Exposure Inputs'!$C$17/100))*'Exposure Inputs'!$H$6*'Exposure Inputs'!$C$15)/('Exposure Inputs'!$H$8*'Exposure Inputs'!$H$11)</f>
        <v>8.3881574739043117E-10</v>
      </c>
      <c r="AP509" s="40">
        <f>($F509*(1-('Exposure Inputs'!$C$17)/100)*'Exposure Inputs'!$H$7*'Exposure Inputs'!$H$12*'Exposure Inputs'!$C$15*H509)/('Exposure Inputs'!$H$8*'Exposure Inputs'!$H$13*'Exposure Inputs'!$C$16)</f>
        <v>8.6755317796103176E-11</v>
      </c>
      <c r="AQ509" s="40">
        <f>($F509*(1-('Exposure Inputs'!$C$17)/100)*'Exposure Inputs'!$H$7*'Exposure Inputs'!$H$12*'Exposure Inputs'!$C$15*H509)/('Exposure Inputs'!$H$8*'Exposure Inputs'!$C$14*'Exposure Inputs'!$C$16)</f>
        <v>5.5612383202630239E-12</v>
      </c>
      <c r="AR509" s="40">
        <f>($F509*(1-('Exposure Inputs'!$C$17)/100)*'Exposure Inputs'!$H$12*'Exposure Inputs'!$C$15*H509)/('Exposure Inputs'!$C$14*'Exposure Inputs'!$C$16)</f>
        <v>4.620105681449282E-10</v>
      </c>
      <c r="AS509" s="40">
        <f>'Exposure Inputs'!$E$60/AO509</f>
        <v>15021177224.198277</v>
      </c>
      <c r="AT509" s="40">
        <f>'Exposure Inputs'!$E$61/AP509</f>
        <v>5993868885.6184111</v>
      </c>
    </row>
    <row r="510" spans="1:46" s="35" customFormat="1">
      <c r="A510" s="47">
        <v>2023</v>
      </c>
      <c r="B510" s="48">
        <v>110043734983</v>
      </c>
      <c r="C510" s="48" t="s">
        <v>431</v>
      </c>
      <c r="D510" s="48" t="s">
        <v>287</v>
      </c>
      <c r="E510" s="48" t="s">
        <v>432</v>
      </c>
      <c r="F510" s="48">
        <v>7.9891490379218499E-5</v>
      </c>
      <c r="G510" s="48">
        <v>1.8518313681931001E-4</v>
      </c>
      <c r="H510" s="48">
        <v>365</v>
      </c>
      <c r="I510" s="40">
        <f t="shared" si="8"/>
        <v>2.2338920537377776E-11</v>
      </c>
      <c r="J510" s="40">
        <f>($G510*(1-('Exposure Inputs'!$C$17/100))*'Exposure Inputs'!$C$6*1*'Exposure Inputs'!$C$15)/('Exposure Inputs'!$C$8*'Exposure Inputs'!$C$11)</f>
        <v>7.4521998951814665E-9</v>
      </c>
      <c r="K510" s="40">
        <f>($F510*(1-('Exposure Inputs'!$C$17)/100)*'Exposure Inputs'!$C$7*'Exposure Inputs'!$C$12*'Exposure Inputs'!$C$15*H510)/('Exposure Inputs'!$C$8*'Exposure Inputs'!$C$13*'Exposure Inputs'!$C$16)</f>
        <v>8.7842095277045105E-10</v>
      </c>
      <c r="L510" s="40">
        <f>($F510*(1-('Exposure Inputs'!$C$17)/100)*'Exposure Inputs'!$C$7*'Exposure Inputs'!$C$12*'Exposure Inputs'!$C$15*H510)/('Exposure Inputs'!$C$8*'Exposure Inputs'!$C$14*'Exposure Inputs'!$C$16)</f>
        <v>6.4192300394763729E-10</v>
      </c>
      <c r="M510" s="40">
        <f>($F510*(1-('Exposure Inputs'!$C$17)/100)*'Exposure Inputs'!$C$12*'Exposure Inputs'!$C$15*H510)/('Exposure Inputs'!$C$14*'Exposure Inputs'!$C$16)</f>
        <v>5.8382242969428914E-8</v>
      </c>
      <c r="N510" s="40">
        <f>'Exposure Inputs'!$E$60/$J510</f>
        <v>1690775902.0456576</v>
      </c>
      <c r="O510" s="40">
        <f>'Exposure Inputs'!$E$61/$K510</f>
        <v>591971307.56042707</v>
      </c>
      <c r="P510" s="40">
        <f>L510*'Exposure Inputs'!$E$63</f>
        <v>2.2338920537377776E-11</v>
      </c>
      <c r="Q510" s="40">
        <f>($G510*(1-('Exposure Inputs'!$C$17/100))*'Exposure Inputs'!$D$6*1*'Exposure Inputs'!$C$15)/('Exposure Inputs'!$D$8*'Exposure Inputs'!$D$11)</f>
        <v>2.6146282892190244E-8</v>
      </c>
      <c r="R510" s="40">
        <f>($F510*(1-('Exposure Inputs'!$C$17)/100)*'Exposure Inputs'!$D$7*'Exposure Inputs'!$D$12*'Exposure Inputs'!$C$15*H510)/('Exposure Inputs'!$D$8*'Exposure Inputs'!$D$13*'Exposure Inputs'!$C$16)</f>
        <v>2.2437610063950727E-9</v>
      </c>
      <c r="S510" s="40">
        <f>($F510*(1-('Exposure Inputs'!$C$17)/100)*'Exposure Inputs'!$D$7*'Exposure Inputs'!$D$12*'Exposure Inputs'!$C$15*H510)/('Exposure Inputs'!$D$8*'Exposure Inputs'!$C$14*'Exposure Inputs'!$C$16)</f>
        <v>2.8766166748654775E-11</v>
      </c>
      <c r="T510" s="40">
        <f>($F510*(1-('Exposure Inputs'!$C$17)/100)*'Exposure Inputs'!$D$12*'Exposure Inputs'!$C$15*H510)/('Exposure Inputs'!$C$14*'Exposure Inputs'!$C$16)</f>
        <v>1.0242498766566476E-9</v>
      </c>
      <c r="U510" s="40">
        <f>'Exposure Inputs'!$E$60/Q510</f>
        <v>481904064.60275668</v>
      </c>
      <c r="V510" s="40">
        <f>'Exposure Inputs'!$E$61/R510</f>
        <v>231753737.81695911</v>
      </c>
      <c r="W510" s="40">
        <f>($G510*(1-('Exposure Inputs'!$C$17/100))*'Exposure Inputs'!$E$6*'Exposure Inputs'!$C$15)/('Exposure Inputs'!$E$8*'Exposure Inputs'!$E$11)</f>
        <v>5.7261936441054803E-9</v>
      </c>
      <c r="X510" s="40">
        <f>($F510*(1-('Exposure Inputs'!$C$17)/100)*'Exposure Inputs'!$E$7*'Exposure Inputs'!$E$12*'Exposure Inputs'!$C$15*H510)/('Exposure Inputs'!$E$8*'Exposure Inputs'!$E$13*'Exposure Inputs'!$C$16)</f>
        <v>4.8649008108015735E-10</v>
      </c>
      <c r="Y510" s="40">
        <f>($F510*(1-('Exposure Inputs'!$C$17)/100)*'Exposure Inputs'!$E$7*'Exposure Inputs'!$E$12*'Exposure Inputs'!$C$15*H510)/('Exposure Inputs'!$E$8*'Exposure Inputs'!$C$14*'Exposure Inputs'!$C$16)</f>
        <v>3.1185261607702398E-11</v>
      </c>
      <c r="Z510" s="40">
        <f>($F510*(1-('Exposure Inputs'!$C$17)/100)*'Exposure Inputs'!$E$12*'Exposure Inputs'!$C$15*H510)/('Exposure Inputs'!$C$14*'Exposure Inputs'!$C$16)</f>
        <v>5.1212493832832366E-9</v>
      </c>
      <c r="AA510" s="40">
        <f>'Exposure Inputs'!$E$60/W510</f>
        <v>2200414583.0748119</v>
      </c>
      <c r="AB510" s="40">
        <f>'Exposure Inputs'!$E$61/X510</f>
        <v>1068880991.0480402</v>
      </c>
      <c r="AC510" s="40">
        <f>($G510*(1-('Exposure Inputs'!$C$17/100))*'Exposure Inputs'!$F$6*'Exposure Inputs'!$C$15)/('Exposure Inputs'!$F$8*'Exposure Inputs'!$F$11)</f>
        <v>5.74132929469727E-9</v>
      </c>
      <c r="AD510" s="40">
        <f>($F510*(1-('Exposure Inputs'!$C$17)/100)*'Exposure Inputs'!$F$7*'Exposure Inputs'!$F$12*'Exposure Inputs'!$C$15*H510)/('Exposure Inputs'!$F$8*'Exposure Inputs'!$F$13*'Exposure Inputs'!$C$16)</f>
        <v>4.4306020192700397E-10</v>
      </c>
      <c r="AE510" s="40">
        <f>($F510*(1-('Exposure Inputs'!$C$17)/100)*'Exposure Inputs'!$F$7*'Exposure Inputs'!$F$12*'Exposure Inputs'!$C$15*H510)/('Exposure Inputs'!$F$8*'Exposure Inputs'!$C$14*'Exposure Inputs'!$C$16)</f>
        <v>2.840129499532077E-11</v>
      </c>
      <c r="AF510" s="40">
        <f>($F510*(1-('Exposure Inputs'!$C$17)/100)*'Exposure Inputs'!$F$12*'Exposure Inputs'!$C$15*H510)/('Exposure Inputs'!$C$14*'Exposure Inputs'!$C$16)</f>
        <v>5.1212493832832366E-9</v>
      </c>
      <c r="AG510" s="40">
        <f>'Exposure Inputs'!$E$60/AC510</f>
        <v>2194613712.8273487</v>
      </c>
      <c r="AH510" s="40">
        <f>'Exposure Inputs'!$E$61/AD510</f>
        <v>1173655403.34781</v>
      </c>
      <c r="AI510" s="40">
        <f>($G510*(1-('Exposure Inputs'!$C$17/100))*'Exposure Inputs'!$G$6*'Exposure Inputs'!$C$15)/('Exposure Inputs'!$G$8*'Exposure Inputs'!$G$11)</f>
        <v>7.3257983056192455E-9</v>
      </c>
      <c r="AJ510" s="40">
        <f>($F510*(1-('Exposure Inputs'!$C$17)/100)*'Exposure Inputs'!$G$7*'Exposure Inputs'!$G$12*'Exposure Inputs'!$C$15*H510)/('Exposure Inputs'!$G$8*'Exposure Inputs'!$G$13*'Exposure Inputs'!$C$16)</f>
        <v>7.3861943935503887E-10</v>
      </c>
      <c r="AK510" s="40">
        <f>($F510*(1-('Exposure Inputs'!$C$17)/100)*'Exposure Inputs'!$G$7*'Exposure Inputs'!$G$12*'Exposure Inputs'!$C$15*H510)/('Exposure Inputs'!$G$8*'Exposure Inputs'!$C$14*'Exposure Inputs'!$C$16)</f>
        <v>4.7347399958656338E-11</v>
      </c>
      <c r="AL510" s="40">
        <f>($F510*(1-('Exposure Inputs'!$C$17)/100)*'Exposure Inputs'!$G$12*'Exposure Inputs'!$C$15*H510)/('Exposure Inputs'!$C$14*'Exposure Inputs'!$C$16)</f>
        <v>5.1212493832832366E-9</v>
      </c>
      <c r="AM510" s="40">
        <f>'Exposure Inputs'!$E$60/AI510</f>
        <v>1719949072.3536825</v>
      </c>
      <c r="AN510" s="40">
        <f>'Exposure Inputs'!$E$61/AJ510</f>
        <v>704016131.03232574</v>
      </c>
      <c r="AO510" s="40">
        <f>($G510*(1-('Exposure Inputs'!$C$17/100))*'Exposure Inputs'!$H$6*'Exposure Inputs'!$C$15)/('Exposure Inputs'!$H$8*'Exposure Inputs'!$H$11)</f>
        <v>9.2980224375818978E-9</v>
      </c>
      <c r="AP510" s="40">
        <f>($F510*(1-('Exposure Inputs'!$C$17)/100)*'Exposure Inputs'!$H$7*'Exposure Inputs'!$H$12*'Exposure Inputs'!$C$15*H510)/('Exposure Inputs'!$H$8*'Exposure Inputs'!$H$13*'Exposure Inputs'!$C$16)</f>
        <v>9.6165682863874103E-10</v>
      </c>
      <c r="AQ510" s="40">
        <f>($F510*(1-('Exposure Inputs'!$C$17)/100)*'Exposure Inputs'!$H$7*'Exposure Inputs'!$H$12*'Exposure Inputs'!$C$15*H510)/('Exposure Inputs'!$H$8*'Exposure Inputs'!$C$14*'Exposure Inputs'!$C$16)</f>
        <v>6.1644668502483387E-11</v>
      </c>
      <c r="AR510" s="40">
        <f>($F510*(1-('Exposure Inputs'!$C$17)/100)*'Exposure Inputs'!$H$12*'Exposure Inputs'!$C$15*H510)/('Exposure Inputs'!$C$14*'Exposure Inputs'!$C$16)</f>
        <v>5.1212493832832366E-9</v>
      </c>
      <c r="AS510" s="40">
        <f>'Exposure Inputs'!$E$60/AO510</f>
        <v>1355126865.3721204</v>
      </c>
      <c r="AT510" s="40">
        <f>'Exposure Inputs'!$E$61/AP510</f>
        <v>540733434.74935675</v>
      </c>
    </row>
    <row r="511" spans="1:46" s="35" customFormat="1">
      <c r="A511" s="47">
        <v>2019</v>
      </c>
      <c r="B511" s="48">
        <v>110070097306</v>
      </c>
      <c r="C511" s="48" t="s">
        <v>433</v>
      </c>
      <c r="D511" s="48" t="s">
        <v>287</v>
      </c>
      <c r="E511" s="48" t="s">
        <v>434</v>
      </c>
      <c r="F511" s="48">
        <v>0.15489372153820499</v>
      </c>
      <c r="G511" s="48">
        <v>0.15489372153820499</v>
      </c>
      <c r="H511" s="48">
        <v>365</v>
      </c>
      <c r="I511" s="40">
        <f t="shared" si="8"/>
        <v>4.331072709692175E-8</v>
      </c>
      <c r="J511" s="40">
        <f>($G511*(1-('Exposure Inputs'!$C$17/100))*'Exposure Inputs'!$C$6*1*'Exposure Inputs'!$C$15)/('Exposure Inputs'!$C$8*'Exposure Inputs'!$C$11)</f>
        <v>6.2332834146641029E-6</v>
      </c>
      <c r="K511" s="40">
        <f>($F511*(1-('Exposure Inputs'!$C$17)/100)*'Exposure Inputs'!$C$7*'Exposure Inputs'!$C$12*'Exposure Inputs'!$C$15*H511)/('Exposure Inputs'!$C$8*'Exposure Inputs'!$C$13*'Exposure Inputs'!$C$16)</f>
        <v>1.7030836426496758E-6</v>
      </c>
      <c r="L511" s="40">
        <f>($F511*(1-('Exposure Inputs'!$C$17)/100)*'Exposure Inputs'!$C$7*'Exposure Inputs'!$C$12*'Exposure Inputs'!$C$15*H511)/('Exposure Inputs'!$C$8*'Exposure Inputs'!$C$14*'Exposure Inputs'!$C$16)</f>
        <v>1.244561123474763E-6</v>
      </c>
      <c r="M511" s="40">
        <f>($F511*(1-('Exposure Inputs'!$C$17)/100)*'Exposure Inputs'!$C$12*'Exposure Inputs'!$C$15*H511)/('Exposure Inputs'!$C$14*'Exposure Inputs'!$C$16)</f>
        <v>1.1319156573945751E-4</v>
      </c>
      <c r="N511" s="40">
        <f>'Exposure Inputs'!$E$60/$J511</f>
        <v>2021406.5624479526</v>
      </c>
      <c r="O511" s="40">
        <f>'Exposure Inputs'!$E$61/$K511</f>
        <v>305328.51527537336</v>
      </c>
      <c r="P511" s="40">
        <f>L511*'Exposure Inputs'!$E$63</f>
        <v>4.331072709692175E-8</v>
      </c>
      <c r="Q511" s="40">
        <f>($G511*(1-('Exposure Inputs'!$C$17/100))*'Exposure Inputs'!$D$6*1*'Exposure Inputs'!$C$15)/('Exposure Inputs'!$D$8*'Exposure Inputs'!$D$11)</f>
        <v>2.1869675236755927E-5</v>
      </c>
      <c r="R511" s="40">
        <f>($F511*(1-('Exposure Inputs'!$C$17)/100)*'Exposure Inputs'!$D$7*'Exposure Inputs'!$D$12*'Exposure Inputs'!$C$15*H511)/('Exposure Inputs'!$D$8*'Exposure Inputs'!$D$13*'Exposure Inputs'!$C$16)</f>
        <v>4.3502066474559709E-6</v>
      </c>
      <c r="S511" s="40">
        <f>($F511*(1-('Exposure Inputs'!$C$17)/100)*'Exposure Inputs'!$D$7*'Exposure Inputs'!$D$12*'Exposure Inputs'!$C$15*H511)/('Exposure Inputs'!$D$8*'Exposure Inputs'!$C$14*'Exposure Inputs'!$C$16)</f>
        <v>5.5771880095589362E-8</v>
      </c>
      <c r="T511" s="40">
        <f>($F511*(1-('Exposure Inputs'!$C$17)/100)*'Exposure Inputs'!$D$12*'Exposure Inputs'!$C$15*H511)/('Exposure Inputs'!$C$14*'Exposure Inputs'!$C$16)</f>
        <v>1.9858169427975001E-6</v>
      </c>
      <c r="U511" s="40">
        <f>'Exposure Inputs'!$E$60/Q511</f>
        <v>576140.24276059808</v>
      </c>
      <c r="V511" s="40">
        <f>'Exposure Inputs'!$E$61/R511</f>
        <v>119534.5513767948</v>
      </c>
      <c r="W511" s="40">
        <f>($G511*(1-('Exposure Inputs'!$C$17/100))*'Exposure Inputs'!$E$6*'Exposure Inputs'!$C$15)/('Exposure Inputs'!$E$8*'Exposure Inputs'!$E$11)</f>
        <v>4.7895907749383503E-6</v>
      </c>
      <c r="X511" s="40">
        <f>($F511*(1-('Exposure Inputs'!$C$17)/100)*'Exposure Inputs'!$E$7*'Exposure Inputs'!$E$12*'Exposure Inputs'!$C$15*H511)/('Exposure Inputs'!$E$8*'Exposure Inputs'!$E$13*'Exposure Inputs'!$C$16)</f>
        <v>9.4320757808180707E-7</v>
      </c>
      <c r="Y511" s="40">
        <f>($F511*(1-('Exposure Inputs'!$C$17)/100)*'Exposure Inputs'!$E$7*'Exposure Inputs'!$E$12*'Exposure Inputs'!$C$15*H511)/('Exposure Inputs'!$E$8*'Exposure Inputs'!$C$14*'Exposure Inputs'!$C$16)</f>
        <v>6.0462024236013287E-8</v>
      </c>
      <c r="Z511" s="40">
        <f>($F511*(1-('Exposure Inputs'!$C$17)/100)*'Exposure Inputs'!$E$12*'Exposure Inputs'!$C$15*H511)/('Exposure Inputs'!$C$14*'Exposure Inputs'!$C$16)</f>
        <v>9.9290847139875009E-6</v>
      </c>
      <c r="AA511" s="40">
        <f>'Exposure Inputs'!$E$60/W511</f>
        <v>2630704.9165723729</v>
      </c>
      <c r="AB511" s="40">
        <f>'Exposure Inputs'!$E$61/X511</f>
        <v>551310.24398417096</v>
      </c>
      <c r="AC511" s="40">
        <f>($G511*(1-('Exposure Inputs'!$C$17/100))*'Exposure Inputs'!$F$6*'Exposure Inputs'!$C$15)/('Exposure Inputs'!$F$8*'Exposure Inputs'!$F$11)</f>
        <v>4.8022507681123063E-6</v>
      </c>
      <c r="AD511" s="40">
        <f>($F511*(1-('Exposure Inputs'!$C$17)/100)*'Exposure Inputs'!$F$7*'Exposure Inputs'!$F$12*'Exposure Inputs'!$C$15*H511)/('Exposure Inputs'!$F$8*'Exposure Inputs'!$F$13*'Exposure Inputs'!$C$16)</f>
        <v>8.5900567402349605E-7</v>
      </c>
      <c r="AE511" s="40">
        <f>($F511*(1-('Exposure Inputs'!$C$17)/100)*'Exposure Inputs'!$F$7*'Exposure Inputs'!$F$12*'Exposure Inputs'!$C$15*H511)/('Exposure Inputs'!$F$8*'Exposure Inputs'!$C$14*'Exposure Inputs'!$C$16)</f>
        <v>5.5064466283557447E-8</v>
      </c>
      <c r="AF511" s="40">
        <f>($F511*(1-('Exposure Inputs'!$C$17)/100)*'Exposure Inputs'!$F$12*'Exposure Inputs'!$C$15*H511)/('Exposure Inputs'!$C$14*'Exposure Inputs'!$C$16)</f>
        <v>9.9290847139875009E-6</v>
      </c>
      <c r="AG511" s="40">
        <f>'Exposure Inputs'!$E$60/AC511</f>
        <v>2623769.688094167</v>
      </c>
      <c r="AH511" s="40">
        <f>'Exposure Inputs'!$E$61/AD511</f>
        <v>605351.06545265578</v>
      </c>
      <c r="AI511" s="40">
        <f>($G511*(1-('Exposure Inputs'!$C$17/100))*'Exposure Inputs'!$G$6*'Exposure Inputs'!$C$15)/('Exposure Inputs'!$G$8*'Exposure Inputs'!$G$11)</f>
        <v>6.1275566570774173E-6</v>
      </c>
      <c r="AJ511" s="40">
        <f>($F511*(1-('Exposure Inputs'!$C$17)/100)*'Exposure Inputs'!$G$7*'Exposure Inputs'!$G$12*'Exposure Inputs'!$C$15*H511)/('Exposure Inputs'!$G$8*'Exposure Inputs'!$G$13*'Exposure Inputs'!$C$16)</f>
        <v>1.4320362934664236E-6</v>
      </c>
      <c r="AK511" s="40">
        <f>($F511*(1-('Exposure Inputs'!$C$17)/100)*'Exposure Inputs'!$G$7*'Exposure Inputs'!$G$12*'Exposure Inputs'!$C$15*H511)/('Exposure Inputs'!$G$8*'Exposure Inputs'!$C$14*'Exposure Inputs'!$C$16)</f>
        <v>9.1797198299129713E-8</v>
      </c>
      <c r="AL511" s="40">
        <f>($F511*(1-('Exposure Inputs'!$C$17)/100)*'Exposure Inputs'!$G$12*'Exposure Inputs'!$C$15*H511)/('Exposure Inputs'!$C$14*'Exposure Inputs'!$C$16)</f>
        <v>9.9290847139875009E-6</v>
      </c>
      <c r="AM511" s="40">
        <f>'Exposure Inputs'!$E$60/AI511</f>
        <v>2056284.53642233</v>
      </c>
      <c r="AN511" s="40">
        <f>'Exposure Inputs'!$E$61/AJ511</f>
        <v>363119.28850718914</v>
      </c>
      <c r="AO511" s="40">
        <f>($G511*(1-('Exposure Inputs'!$C$17/100))*'Exposure Inputs'!$H$6*'Exposure Inputs'!$C$15)/('Exposure Inputs'!$H$8*'Exposure Inputs'!$H$11)</f>
        <v>7.7771946357516011E-6</v>
      </c>
      <c r="AP511" s="40">
        <f>($F511*(1-('Exposure Inputs'!$C$17)/100)*'Exposure Inputs'!$H$7*'Exposure Inputs'!$H$12*'Exposure Inputs'!$C$15*H511)/('Exposure Inputs'!$H$8*'Exposure Inputs'!$H$13*'Exposure Inputs'!$C$16)</f>
        <v>1.8644614629598752E-6</v>
      </c>
      <c r="AQ511" s="40">
        <f>($F511*(1-('Exposure Inputs'!$C$17)/100)*'Exposure Inputs'!$H$7*'Exposure Inputs'!$H$12*'Exposure Inputs'!$C$15*H511)/('Exposure Inputs'!$H$8*'Exposure Inputs'!$C$14*'Exposure Inputs'!$C$16)</f>
        <v>1.1951676044614583E-7</v>
      </c>
      <c r="AR511" s="40">
        <f>($F511*(1-('Exposure Inputs'!$C$17)/100)*'Exposure Inputs'!$H$12*'Exposure Inputs'!$C$15*H511)/('Exposure Inputs'!$C$14*'Exposure Inputs'!$C$16)</f>
        <v>9.9290847139875009E-6</v>
      </c>
      <c r="AS511" s="40">
        <f>'Exposure Inputs'!$E$60/AO511</f>
        <v>1620121.4692606591</v>
      </c>
      <c r="AT511" s="40">
        <f>'Exposure Inputs'!$E$61/AP511</f>
        <v>278900.91070827935</v>
      </c>
    </row>
    <row r="512" spans="1:46" s="35" customFormat="1">
      <c r="A512" s="47">
        <v>2020</v>
      </c>
      <c r="B512" s="48">
        <v>110070097306</v>
      </c>
      <c r="C512" s="48" t="s">
        <v>433</v>
      </c>
      <c r="D512" s="48" t="s">
        <v>287</v>
      </c>
      <c r="E512" s="48" t="s">
        <v>434</v>
      </c>
      <c r="F512" s="48">
        <v>0.121759542607035</v>
      </c>
      <c r="G512" s="48">
        <v>0.121759542607035</v>
      </c>
      <c r="H512" s="48">
        <v>365</v>
      </c>
      <c r="I512" s="40">
        <f t="shared" si="8"/>
        <v>3.4045888167252714E-8</v>
      </c>
      <c r="J512" s="40">
        <f>($G512*(1-('Exposure Inputs'!$C$17/100))*'Exposure Inputs'!$C$6*1*'Exposure Inputs'!$C$15)/('Exposure Inputs'!$C$8*'Exposure Inputs'!$C$11)</f>
        <v>4.8998870320403423E-6</v>
      </c>
      <c r="K512" s="40">
        <f>($F512*(1-('Exposure Inputs'!$C$17)/100)*'Exposure Inputs'!$C$7*'Exposure Inputs'!$C$12*'Exposure Inputs'!$C$15*H512)/('Exposure Inputs'!$C$8*'Exposure Inputs'!$C$13*'Exposure Inputs'!$C$16)</f>
        <v>1.3387675322876144E-6</v>
      </c>
      <c r="L512" s="40">
        <f>($F512*(1-('Exposure Inputs'!$C$17)/100)*'Exposure Inputs'!$C$7*'Exposure Inputs'!$C$12*'Exposure Inputs'!$C$15*H512)/('Exposure Inputs'!$C$8*'Exposure Inputs'!$C$14*'Exposure Inputs'!$C$16)</f>
        <v>9.7833011974864129E-7</v>
      </c>
      <c r="M512" s="40">
        <f>($F512*(1-('Exposure Inputs'!$C$17)/100)*'Exposure Inputs'!$C$12*'Exposure Inputs'!$C$15*H512)/('Exposure Inputs'!$C$14*'Exposure Inputs'!$C$16)</f>
        <v>8.8978127289756346E-5</v>
      </c>
      <c r="N512" s="40">
        <f>'Exposure Inputs'!$E$60/$J512</f>
        <v>2571487.8562727361</v>
      </c>
      <c r="O512" s="40">
        <f>'Exposure Inputs'!$E$61/$K512</f>
        <v>388416.94876738742</v>
      </c>
      <c r="P512" s="40">
        <f>L512*'Exposure Inputs'!$E$63</f>
        <v>3.4045888167252714E-8</v>
      </c>
      <c r="Q512" s="40">
        <f>($G512*(1-('Exposure Inputs'!$C$17/100))*'Exposure Inputs'!$D$6*1*'Exposure Inputs'!$C$15)/('Exposure Inputs'!$D$8*'Exposure Inputs'!$D$11)</f>
        <v>1.7191411164686904E-5</v>
      </c>
      <c r="R512" s="40">
        <f>($F512*(1-('Exposure Inputs'!$C$17)/100)*'Exposure Inputs'!$D$7*'Exposure Inputs'!$D$12*'Exposure Inputs'!$C$15*H512)/('Exposure Inputs'!$D$8*'Exposure Inputs'!$D$13*'Exposure Inputs'!$C$16)</f>
        <v>3.4196297072614093E-6</v>
      </c>
      <c r="S512" s="40">
        <f>($F512*(1-('Exposure Inputs'!$C$17)/100)*'Exposure Inputs'!$D$7*'Exposure Inputs'!$D$12*'Exposure Inputs'!$C$15*H512)/('Exposure Inputs'!$D$8*'Exposure Inputs'!$C$14*'Exposure Inputs'!$C$16)</f>
        <v>4.3841406503351399E-8</v>
      </c>
      <c r="T512" s="40">
        <f>($F512*(1-('Exposure Inputs'!$C$17)/100)*'Exposure Inputs'!$D$12*'Exposure Inputs'!$C$15*H512)/('Exposure Inputs'!$C$14*'Exposure Inputs'!$C$16)</f>
        <v>1.5610197770132694E-6</v>
      </c>
      <c r="U512" s="40">
        <f>'Exposure Inputs'!$E$60/Q512</f>
        <v>732924.12584964628</v>
      </c>
      <c r="V512" s="40">
        <f>'Exposure Inputs'!$E$61/R512</f>
        <v>152063.24792880542</v>
      </c>
      <c r="W512" s="40">
        <f>($G512*(1-('Exposure Inputs'!$C$17/100))*'Exposure Inputs'!$E$6*'Exposure Inputs'!$C$15)/('Exposure Inputs'!$E$8*'Exposure Inputs'!$E$11)</f>
        <v>3.7650227281002169E-6</v>
      </c>
      <c r="X512" s="40">
        <f>($F512*(1-('Exposure Inputs'!$C$17)/100)*'Exposure Inputs'!$E$7*'Exposure Inputs'!$E$12*'Exposure Inputs'!$C$15*H512)/('Exposure Inputs'!$E$8*'Exposure Inputs'!$E$13*'Exposure Inputs'!$C$16)</f>
        <v>7.4144079017691729E-7</v>
      </c>
      <c r="Y512" s="40">
        <f>($F512*(1-('Exposure Inputs'!$C$17)/100)*'Exposure Inputs'!$E$7*'Exposure Inputs'!$E$12*'Exposure Inputs'!$C$15*H512)/('Exposure Inputs'!$E$8*'Exposure Inputs'!$C$14*'Exposure Inputs'!$C$16)</f>
        <v>4.7528255780571624E-8</v>
      </c>
      <c r="Z512" s="40">
        <f>($F512*(1-('Exposure Inputs'!$C$17)/100)*'Exposure Inputs'!$E$12*'Exposure Inputs'!$C$15*H512)/('Exposure Inputs'!$C$14*'Exposure Inputs'!$C$16)</f>
        <v>7.8050988850663465E-6</v>
      </c>
      <c r="AA512" s="40">
        <f>'Exposure Inputs'!$E$60/W512</f>
        <v>3346593.343503613</v>
      </c>
      <c r="AB512" s="40">
        <f>'Exposure Inputs'!$E$61/X512</f>
        <v>701337.18954944646</v>
      </c>
      <c r="AC512" s="40">
        <f>($G512*(1-('Exposure Inputs'!$C$17/100))*'Exposure Inputs'!$F$6*'Exposure Inputs'!$C$15)/('Exposure Inputs'!$F$8*'Exposure Inputs'!$F$11)</f>
        <v>3.774974551601913E-6</v>
      </c>
      <c r="AD512" s="40">
        <f>($F512*(1-('Exposure Inputs'!$C$17)/100)*'Exposure Inputs'!$F$7*'Exposure Inputs'!$F$12*'Exposure Inputs'!$C$15*H512)/('Exposure Inputs'!$F$8*'Exposure Inputs'!$F$13*'Exposure Inputs'!$C$16)</f>
        <v>6.7525098452845113E-7</v>
      </c>
      <c r="AE512" s="40">
        <f>($F512*(1-('Exposure Inputs'!$C$17)/100)*'Exposure Inputs'!$F$7*'Exposure Inputs'!$F$12*'Exposure Inputs'!$C$15*H512)/('Exposure Inputs'!$F$8*'Exposure Inputs'!$C$14*'Exposure Inputs'!$C$16)</f>
        <v>4.3285319521054567E-8</v>
      </c>
      <c r="AF512" s="40">
        <f>($F512*(1-('Exposure Inputs'!$C$17)/100)*'Exposure Inputs'!$F$12*'Exposure Inputs'!$C$15*H512)/('Exposure Inputs'!$C$14*'Exposure Inputs'!$C$16)</f>
        <v>7.8050988850663465E-6</v>
      </c>
      <c r="AG512" s="40">
        <f>'Exposure Inputs'!$E$60/AC512</f>
        <v>3337770.8452771371</v>
      </c>
      <c r="AH512" s="40">
        <f>'Exposure Inputs'!$E$61/AD512</f>
        <v>770084.03084837005</v>
      </c>
      <c r="AI512" s="40">
        <f>($G512*(1-('Exposure Inputs'!$C$17/100))*'Exposure Inputs'!$G$6*'Exposure Inputs'!$C$15)/('Exposure Inputs'!$G$8*'Exposure Inputs'!$G$11)</f>
        <v>4.8167768742028313E-6</v>
      </c>
      <c r="AJ512" s="40">
        <f>($F512*(1-('Exposure Inputs'!$C$17)/100)*'Exposure Inputs'!$G$7*'Exposure Inputs'!$G$12*'Exposure Inputs'!$C$15*H512)/('Exposure Inputs'!$G$8*'Exposure Inputs'!$G$13*'Exposure Inputs'!$C$16)</f>
        <v>1.1257014316499463E-6</v>
      </c>
      <c r="AK512" s="40">
        <f>($F512*(1-('Exposure Inputs'!$C$17)/100)*'Exposure Inputs'!$G$7*'Exposure Inputs'!$G$12*'Exposure Inputs'!$C$15*H512)/('Exposure Inputs'!$G$8*'Exposure Inputs'!$C$14*'Exposure Inputs'!$C$16)</f>
        <v>7.2160348182688858E-8</v>
      </c>
      <c r="AL512" s="40">
        <f>($F512*(1-('Exposure Inputs'!$C$17)/100)*'Exposure Inputs'!$G$12*'Exposure Inputs'!$C$15*H512)/('Exposure Inputs'!$C$14*'Exposure Inputs'!$C$16)</f>
        <v>7.8050988850663465E-6</v>
      </c>
      <c r="AM512" s="40">
        <f>'Exposure Inputs'!$E$60/AI512</f>
        <v>2615857.1030104603</v>
      </c>
      <c r="AN512" s="40">
        <f>'Exposure Inputs'!$E$61/AJ512</f>
        <v>461934.20864521188</v>
      </c>
      <c r="AO512" s="40">
        <f>($G512*(1-('Exposure Inputs'!$C$17/100))*'Exposure Inputs'!$H$6*'Exposure Inputs'!$C$15)/('Exposure Inputs'!$H$8*'Exposure Inputs'!$H$11)</f>
        <v>6.1135316022569289E-6</v>
      </c>
      <c r="AP512" s="40">
        <f>($F512*(1-('Exposure Inputs'!$C$17)/100)*'Exposure Inputs'!$H$7*'Exposure Inputs'!$H$12*'Exposure Inputs'!$C$15*H512)/('Exposure Inputs'!$H$8*'Exposure Inputs'!$H$13*'Exposure Inputs'!$C$16)</f>
        <v>1.4656241239735694E-6</v>
      </c>
      <c r="AQ512" s="40">
        <f>($F512*(1-('Exposure Inputs'!$C$17)/100)*'Exposure Inputs'!$H$7*'Exposure Inputs'!$H$12*'Exposure Inputs'!$C$15*H512)/('Exposure Inputs'!$H$8*'Exposure Inputs'!$C$14*'Exposure Inputs'!$C$16)</f>
        <v>9.3950264357280094E-8</v>
      </c>
      <c r="AR512" s="40">
        <f>($F512*(1-('Exposure Inputs'!$C$17)/100)*'Exposure Inputs'!$H$12*'Exposure Inputs'!$C$15*H512)/('Exposure Inputs'!$C$14*'Exposure Inputs'!$C$16)</f>
        <v>7.8050988850663465E-6</v>
      </c>
      <c r="AS512" s="40">
        <f>'Exposure Inputs'!$E$60/AO512</f>
        <v>2061001.8594405344</v>
      </c>
      <c r="AT512" s="40">
        <f>'Exposure Inputs'!$E$61/AP512</f>
        <v>354797.65343257785</v>
      </c>
    </row>
    <row r="513" spans="1:46" s="35" customFormat="1">
      <c r="A513" s="47">
        <v>2021</v>
      </c>
      <c r="B513" s="48">
        <v>110070097306</v>
      </c>
      <c r="C513" s="48" t="s">
        <v>433</v>
      </c>
      <c r="D513" s="48" t="s">
        <v>287</v>
      </c>
      <c r="E513" s="48" t="s">
        <v>434</v>
      </c>
      <c r="F513" s="48">
        <v>4.2332951000000001E-2</v>
      </c>
      <c r="G513" s="48">
        <v>4.2332951000000001E-2</v>
      </c>
      <c r="H513" s="48">
        <v>365</v>
      </c>
      <c r="I513" s="40">
        <f t="shared" si="8"/>
        <v>1.183696065767346E-8</v>
      </c>
      <c r="J513" s="40">
        <f>($G513*(1-('Exposure Inputs'!$C$17/100))*'Exposure Inputs'!$C$6*1*'Exposure Inputs'!$C$15)/('Exposure Inputs'!$C$8*'Exposure Inputs'!$C$11)</f>
        <v>1.7035763537839914E-6</v>
      </c>
      <c r="K513" s="40">
        <f>($F513*(1-('Exposure Inputs'!$C$17)/100)*'Exposure Inputs'!$C$7*'Exposure Inputs'!$C$12*'Exposure Inputs'!$C$15*H513)/('Exposure Inputs'!$C$8*'Exposure Inputs'!$C$13*'Exposure Inputs'!$C$16)</f>
        <v>4.6545822307850878E-7</v>
      </c>
      <c r="L513" s="40">
        <f>($F513*(1-('Exposure Inputs'!$C$17)/100)*'Exposure Inputs'!$C$7*'Exposure Inputs'!$C$12*'Exposure Inputs'!$C$15*H513)/('Exposure Inputs'!$C$8*'Exposure Inputs'!$C$14*'Exposure Inputs'!$C$16)</f>
        <v>3.4014254763429485E-7</v>
      </c>
      <c r="M513" s="40">
        <f>($F513*(1-('Exposure Inputs'!$C$17)/100)*'Exposure Inputs'!$C$12*'Exposure Inputs'!$C$15*H513)/('Exposure Inputs'!$C$14*'Exposure Inputs'!$C$16)</f>
        <v>3.0935618038461542E-5</v>
      </c>
      <c r="N513" s="40">
        <f>'Exposure Inputs'!$E$60/$J513</f>
        <v>7396205.0318512721</v>
      </c>
      <c r="O513" s="40">
        <f>'Exposure Inputs'!$E$61/$K513</f>
        <v>1117178.6730090526</v>
      </c>
      <c r="P513" s="40">
        <f>L513*'Exposure Inputs'!$E$63</f>
        <v>1.183696065767346E-8</v>
      </c>
      <c r="Q513" s="40">
        <f>($G513*(1-('Exposure Inputs'!$C$17/100))*'Exposure Inputs'!$D$6*1*'Exposure Inputs'!$C$15)/('Exposure Inputs'!$D$8*'Exposure Inputs'!$D$11)</f>
        <v>5.9770524007659584E-6</v>
      </c>
      <c r="R513" s="40">
        <f>($F513*(1-('Exposure Inputs'!$C$17)/100)*'Exposure Inputs'!$D$7*'Exposure Inputs'!$D$12*'Exposure Inputs'!$C$15*H513)/('Exposure Inputs'!$D$8*'Exposure Inputs'!$D$13*'Exposure Inputs'!$C$16)</f>
        <v>1.1889254323404256E-6</v>
      </c>
      <c r="S513" s="40">
        <f>($F513*(1-('Exposure Inputs'!$C$17)/100)*'Exposure Inputs'!$D$7*'Exposure Inputs'!$D$12*'Exposure Inputs'!$C$15*H513)/('Exposure Inputs'!$D$8*'Exposure Inputs'!$C$14*'Exposure Inputs'!$C$16)</f>
        <v>1.5242633747954172E-8</v>
      </c>
      <c r="T513" s="40">
        <f>($F513*(1-('Exposure Inputs'!$C$17)/100)*'Exposure Inputs'!$D$12*'Exposure Inputs'!$C$15*H513)/('Exposure Inputs'!$C$14*'Exposure Inputs'!$C$16)</f>
        <v>5.4273014102564104E-7</v>
      </c>
      <c r="U513" s="40">
        <f>'Exposure Inputs'!$E$60/Q513</f>
        <v>2108062.495551371</v>
      </c>
      <c r="V513" s="40">
        <f>'Exposure Inputs'!$E$61/R513</f>
        <v>437369.73392550676</v>
      </c>
      <c r="W513" s="40">
        <f>($G513*(1-('Exposure Inputs'!$C$17/100))*'Exposure Inputs'!$E$6*'Exposure Inputs'!$C$15)/('Exposure Inputs'!$E$8*'Exposure Inputs'!$E$11)</f>
        <v>1.3090105239385477E-6</v>
      </c>
      <c r="X513" s="40">
        <f>($F513*(1-('Exposure Inputs'!$C$17)/100)*'Exposure Inputs'!$E$7*'Exposure Inputs'!$E$12*'Exposure Inputs'!$C$15*H513)/('Exposure Inputs'!$E$8*'Exposure Inputs'!$E$13*'Exposure Inputs'!$C$16)</f>
        <v>2.5778165692737428E-7</v>
      </c>
      <c r="Y513" s="40">
        <f>($F513*(1-('Exposure Inputs'!$C$17)/100)*'Exposure Inputs'!$E$7*'Exposure Inputs'!$E$12*'Exposure Inputs'!$C$15*H513)/('Exposure Inputs'!$E$8*'Exposure Inputs'!$C$14*'Exposure Inputs'!$C$16)</f>
        <v>1.6524465187652198E-8</v>
      </c>
      <c r="Z513" s="40">
        <f>($F513*(1-('Exposure Inputs'!$C$17)/100)*'Exposure Inputs'!$E$12*'Exposure Inputs'!$C$15*H513)/('Exposure Inputs'!$C$14*'Exposure Inputs'!$C$16)</f>
        <v>2.7136507051282054E-6</v>
      </c>
      <c r="AA513" s="40">
        <f>'Exposure Inputs'!$E$60/W513</f>
        <v>9625591.0625448227</v>
      </c>
      <c r="AB513" s="40">
        <f>'Exposure Inputs'!$E$61/X513</f>
        <v>2017211.0234612287</v>
      </c>
      <c r="AC513" s="40">
        <f>($G513*(1-('Exposure Inputs'!$C$17/100))*'Exposure Inputs'!$F$6*'Exposure Inputs'!$C$15)/('Exposure Inputs'!$F$8*'Exposure Inputs'!$F$11)</f>
        <v>1.3124705406866195E-6</v>
      </c>
      <c r="AD513" s="40">
        <f>($F513*(1-('Exposure Inputs'!$C$17)/100)*'Exposure Inputs'!$F$7*'Exposure Inputs'!$F$12*'Exposure Inputs'!$C$15*H513)/('Exposure Inputs'!$F$8*'Exposure Inputs'!$F$13*'Exposure Inputs'!$C$16)</f>
        <v>2.3476900642605638E-7</v>
      </c>
      <c r="AE513" s="40">
        <f>($F513*(1-('Exposure Inputs'!$C$17)/100)*'Exposure Inputs'!$F$7*'Exposure Inputs'!$F$12*'Exposure Inputs'!$C$15*H513)/('Exposure Inputs'!$F$8*'Exposure Inputs'!$C$14*'Exposure Inputs'!$C$16)</f>
        <v>1.5049295283721566E-8</v>
      </c>
      <c r="AF513" s="40">
        <f>($F513*(1-('Exposure Inputs'!$C$17)/100)*'Exposure Inputs'!$F$12*'Exposure Inputs'!$C$15*H513)/('Exposure Inputs'!$C$14*'Exposure Inputs'!$C$16)</f>
        <v>2.7136507051282054E-6</v>
      </c>
      <c r="AG513" s="40">
        <f>'Exposure Inputs'!$E$60/AC513</f>
        <v>9600215.4786714707</v>
      </c>
      <c r="AH513" s="40">
        <f>'Exposure Inputs'!$E$61/AD513</f>
        <v>2214943.1388584119</v>
      </c>
      <c r="AI513" s="40">
        <f>($G513*(1-('Exposure Inputs'!$C$17/100))*'Exposure Inputs'!$G$6*'Exposure Inputs'!$C$15)/('Exposure Inputs'!$G$8*'Exposure Inputs'!$G$11)</f>
        <v>1.6746808917610064E-6</v>
      </c>
      <c r="AJ513" s="40">
        <f>($F513*(1-('Exposure Inputs'!$C$17)/100)*'Exposure Inputs'!$G$7*'Exposure Inputs'!$G$12*'Exposure Inputs'!$C$15*H513)/('Exposure Inputs'!$G$8*'Exposure Inputs'!$G$13*'Exposure Inputs'!$C$16)</f>
        <v>3.9138011301886786E-7</v>
      </c>
      <c r="AK513" s="40">
        <f>($F513*(1-('Exposure Inputs'!$C$17)/100)*'Exposure Inputs'!$G$7*'Exposure Inputs'!$G$12*'Exposure Inputs'!$C$15*H513)/('Exposure Inputs'!$G$8*'Exposure Inputs'!$C$14*'Exposure Inputs'!$C$16)</f>
        <v>2.5088468783260759E-8</v>
      </c>
      <c r="AL513" s="40">
        <f>($F513*(1-('Exposure Inputs'!$C$17)/100)*'Exposure Inputs'!$G$12*'Exposure Inputs'!$C$15*H513)/('Exposure Inputs'!$C$14*'Exposure Inputs'!$C$16)</f>
        <v>2.7136507051282054E-6</v>
      </c>
      <c r="AM513" s="40">
        <f>'Exposure Inputs'!$E$60/AI513</f>
        <v>7523821.4408420827</v>
      </c>
      <c r="AN513" s="40">
        <f>'Exposure Inputs'!$E$61/AJ513</f>
        <v>1328631.6363625037</v>
      </c>
      <c r="AO513" s="40">
        <f>($G513*(1-('Exposure Inputs'!$C$17/100))*'Exposure Inputs'!$H$6*'Exposure Inputs'!$C$15)/('Exposure Inputs'!$H$8*'Exposure Inputs'!$H$11)</f>
        <v>2.1255322434197527E-6</v>
      </c>
      <c r="AP513" s="40">
        <f>($F513*(1-('Exposure Inputs'!$C$17)/100)*'Exposure Inputs'!$H$7*'Exposure Inputs'!$H$12*'Exposure Inputs'!$C$15*H513)/('Exposure Inputs'!$H$8*'Exposure Inputs'!$H$13*'Exposure Inputs'!$C$16)</f>
        <v>5.09563299074074E-7</v>
      </c>
      <c r="AQ513" s="40">
        <f>($F513*(1-('Exposure Inputs'!$C$17)/100)*'Exposure Inputs'!$H$7*'Exposure Inputs'!$H$12*'Exposure Inputs'!$C$15*H513)/('Exposure Inputs'!$H$8*'Exposure Inputs'!$C$14*'Exposure Inputs'!$C$16)</f>
        <v>3.2664314043209872E-8</v>
      </c>
      <c r="AR513" s="40">
        <f>($F513*(1-('Exposure Inputs'!$C$17)/100)*'Exposure Inputs'!$H$12*'Exposure Inputs'!$C$15*H513)/('Exposure Inputs'!$C$14*'Exposure Inputs'!$C$16)</f>
        <v>2.7136507051282054E-6</v>
      </c>
      <c r="AS513" s="40">
        <f>'Exposure Inputs'!$E$60/AO513</f>
        <v>5927927.0116965882</v>
      </c>
      <c r="AT513" s="40">
        <f>'Exposure Inputs'!$E$61/AP513</f>
        <v>1020481.6574209534</v>
      </c>
    </row>
    <row r="514" spans="1:46" s="35" customFormat="1">
      <c r="A514" s="47">
        <v>2022</v>
      </c>
      <c r="B514" s="48">
        <v>110070097306</v>
      </c>
      <c r="C514" s="48" t="s">
        <v>433</v>
      </c>
      <c r="D514" s="48" t="s">
        <v>287</v>
      </c>
      <c r="E514" s="48" t="s">
        <v>434</v>
      </c>
      <c r="F514" s="48">
        <v>2.3733925999999999E-2</v>
      </c>
      <c r="G514" s="48">
        <v>2.3733925999999999E-2</v>
      </c>
      <c r="H514" s="48">
        <v>365</v>
      </c>
      <c r="I514" s="40">
        <f t="shared" si="8"/>
        <v>6.6363799753561523E-9</v>
      </c>
      <c r="J514" s="40">
        <f>($G514*(1-('Exposure Inputs'!$C$17/100))*'Exposure Inputs'!$C$6*1*'Exposure Inputs'!$C$15)/('Exposure Inputs'!$C$8*'Exposure Inputs'!$C$11)</f>
        <v>9.5510835320833314E-7</v>
      </c>
      <c r="K514" s="40">
        <f>($F514*(1-('Exposure Inputs'!$C$17)/100)*'Exposure Inputs'!$C$7*'Exposure Inputs'!$C$12*'Exposure Inputs'!$C$15*H514)/('Exposure Inputs'!$C$8*'Exposure Inputs'!$C$13*'Exposure Inputs'!$C$16)</f>
        <v>2.6095868021666664E-7</v>
      </c>
      <c r="L514" s="40">
        <f>($F514*(1-('Exposure Inputs'!$C$17)/100)*'Exposure Inputs'!$C$7*'Exposure Inputs'!$C$12*'Exposure Inputs'!$C$15*H514)/('Exposure Inputs'!$C$8*'Exposure Inputs'!$C$14*'Exposure Inputs'!$C$16)</f>
        <v>1.9070057400448716E-7</v>
      </c>
      <c r="M514" s="40">
        <f>($F514*(1-('Exposure Inputs'!$C$17)/100)*'Exposure Inputs'!$C$12*'Exposure Inputs'!$C$15*H514)/('Exposure Inputs'!$C$14*'Exposure Inputs'!$C$16)</f>
        <v>1.7344022846153848E-5</v>
      </c>
      <c r="N514" s="40">
        <f>'Exposure Inputs'!$E$60/$J514</f>
        <v>13192220.50322873</v>
      </c>
      <c r="O514" s="40">
        <f>'Exposure Inputs'!$E$61/$K514</f>
        <v>1992652.6282561617</v>
      </c>
      <c r="P514" s="40">
        <f>L514*'Exposure Inputs'!$E$63</f>
        <v>6.6363799753561523E-9</v>
      </c>
      <c r="Q514" s="40">
        <f>($G514*(1-('Exposure Inputs'!$C$17/100))*'Exposure Inputs'!$D$6*1*'Exposure Inputs'!$C$15)/('Exposure Inputs'!$D$8*'Exposure Inputs'!$D$11)</f>
        <v>3.3510283603404257E-6</v>
      </c>
      <c r="R514" s="40">
        <f>($F514*(1-('Exposure Inputs'!$C$17)/100)*'Exposure Inputs'!$D$7*'Exposure Inputs'!$D$12*'Exposure Inputs'!$C$15*H514)/('Exposure Inputs'!$D$8*'Exposure Inputs'!$D$13*'Exposure Inputs'!$C$16)</f>
        <v>6.665698365957447E-7</v>
      </c>
      <c r="S514" s="40">
        <f>($F514*(1-('Exposure Inputs'!$C$17)/100)*'Exposure Inputs'!$D$7*'Exposure Inputs'!$D$12*'Exposure Inputs'!$C$15*H514)/('Exposure Inputs'!$D$8*'Exposure Inputs'!$C$14*'Exposure Inputs'!$C$16)</f>
        <v>8.5457671358428802E-9</v>
      </c>
      <c r="T514" s="40">
        <f>($F514*(1-('Exposure Inputs'!$C$17)/100)*'Exposure Inputs'!$D$12*'Exposure Inputs'!$C$15*H514)/('Exposure Inputs'!$C$14*'Exposure Inputs'!$C$16)</f>
        <v>3.042811025641026E-7</v>
      </c>
      <c r="U514" s="40">
        <f>'Exposure Inputs'!$E$60/Q514</f>
        <v>3760039.7982665794</v>
      </c>
      <c r="V514" s="40">
        <f>'Exposure Inputs'!$E$61/R514</f>
        <v>780113.30764035904</v>
      </c>
      <c r="W514" s="40">
        <f>($G514*(1-('Exposure Inputs'!$C$17/100))*'Exposure Inputs'!$E$6*'Exposure Inputs'!$C$15)/('Exposure Inputs'!$E$8*'Exposure Inputs'!$E$11)</f>
        <v>7.3389542128491614E-7</v>
      </c>
      <c r="X514" s="40">
        <f>($F514*(1-('Exposure Inputs'!$C$17)/100)*'Exposure Inputs'!$E$7*'Exposure Inputs'!$E$12*'Exposure Inputs'!$C$15*H514)/('Exposure Inputs'!$E$8*'Exposure Inputs'!$E$13*'Exposure Inputs'!$C$16)</f>
        <v>1.4452502424581003E-7</v>
      </c>
      <c r="Y514" s="40">
        <f>($F514*(1-('Exposure Inputs'!$C$17)/100)*'Exposure Inputs'!$E$7*'Exposure Inputs'!$E$12*'Exposure Inputs'!$C$15*H514)/('Exposure Inputs'!$E$8*'Exposure Inputs'!$C$14*'Exposure Inputs'!$C$16)</f>
        <v>9.26442463114167E-9</v>
      </c>
      <c r="Z514" s="40">
        <f>($F514*(1-('Exposure Inputs'!$C$17)/100)*'Exposure Inputs'!$E$12*'Exposure Inputs'!$C$15*H514)/('Exposure Inputs'!$C$14*'Exposure Inputs'!$C$16)</f>
        <v>1.5214055128205128E-6</v>
      </c>
      <c r="AA514" s="40">
        <f>'Exposure Inputs'!$E$60/W514</f>
        <v>17168658.687009811</v>
      </c>
      <c r="AB514" s="40">
        <f>'Exposure Inputs'!$E$61/X514</f>
        <v>3597992.8231361322</v>
      </c>
      <c r="AC514" s="40">
        <f>($G514*(1-('Exposure Inputs'!$C$17/100))*'Exposure Inputs'!$F$6*'Exposure Inputs'!$C$15)/('Exposure Inputs'!$F$8*'Exposure Inputs'!$F$11)</f>
        <v>7.3583527616197183E-7</v>
      </c>
      <c r="AD514" s="40">
        <f>($F514*(1-('Exposure Inputs'!$C$17)/100)*'Exposure Inputs'!$F$7*'Exposure Inputs'!$F$12*'Exposure Inputs'!$C$15*H514)/('Exposure Inputs'!$F$8*'Exposure Inputs'!$F$13*'Exposure Inputs'!$C$16)</f>
        <v>1.316230051056338E-7</v>
      </c>
      <c r="AE514" s="40">
        <f>($F514*(1-('Exposure Inputs'!$C$17)/100)*'Exposure Inputs'!$F$7*'Exposure Inputs'!$F$12*'Exposure Inputs'!$C$15*H514)/('Exposure Inputs'!$F$8*'Exposure Inputs'!$C$14*'Exposure Inputs'!$C$16)</f>
        <v>8.4373721221560137E-9</v>
      </c>
      <c r="AF514" s="40">
        <f>($F514*(1-('Exposure Inputs'!$C$17)/100)*'Exposure Inputs'!$F$12*'Exposure Inputs'!$C$15*H514)/('Exposure Inputs'!$C$14*'Exposure Inputs'!$C$16)</f>
        <v>1.5214055128205128E-6</v>
      </c>
      <c r="AG514" s="40">
        <f>'Exposure Inputs'!$E$60/AC514</f>
        <v>17123397.597516771</v>
      </c>
      <c r="AH514" s="40">
        <f>'Exposure Inputs'!$E$61/AD514</f>
        <v>3950677.1599894334</v>
      </c>
      <c r="AI514" s="40">
        <f>($G514*(1-('Exposure Inputs'!$C$17/100))*'Exposure Inputs'!$G$6*'Exposure Inputs'!$C$15)/('Exposure Inputs'!$G$8*'Exposure Inputs'!$G$11)</f>
        <v>9.3890814176100628E-7</v>
      </c>
      <c r="AJ514" s="40">
        <f>($F514*(1-('Exposure Inputs'!$C$17)/100)*'Exposure Inputs'!$G$7*'Exposure Inputs'!$G$12*'Exposure Inputs'!$C$15*H514)/('Exposure Inputs'!$G$8*'Exposure Inputs'!$G$13*'Exposure Inputs'!$C$16)</f>
        <v>2.194268630188679E-7</v>
      </c>
      <c r="AK514" s="40">
        <f>($F514*(1-('Exposure Inputs'!$C$17)/100)*'Exposure Inputs'!$G$7*'Exposure Inputs'!$G$12*'Exposure Inputs'!$C$15*H514)/('Exposure Inputs'!$G$8*'Exposure Inputs'!$C$14*'Exposure Inputs'!$C$16)</f>
        <v>1.4065824552491532E-8</v>
      </c>
      <c r="AL514" s="40">
        <f>($F514*(1-('Exposure Inputs'!$C$17)/100)*'Exposure Inputs'!$G$12*'Exposure Inputs'!$C$15*H514)/('Exposure Inputs'!$C$14*'Exposure Inputs'!$C$16)</f>
        <v>1.5214055128205128E-6</v>
      </c>
      <c r="AM514" s="40">
        <f>'Exposure Inputs'!$E$60/AI514</f>
        <v>13419843.155654792</v>
      </c>
      <c r="AN514" s="40">
        <f>'Exposure Inputs'!$E$61/AJ514</f>
        <v>2369810.1173477867</v>
      </c>
      <c r="AO514" s="40">
        <f>($G514*(1-('Exposure Inputs'!$C$17/100))*'Exposure Inputs'!$H$6*'Exposure Inputs'!$C$15)/('Exposure Inputs'!$H$8*'Exposure Inputs'!$H$11)</f>
        <v>1.1916774943456789E-6</v>
      </c>
      <c r="AP514" s="40">
        <f>($F514*(1-('Exposure Inputs'!$C$17)/100)*'Exposure Inputs'!$H$7*'Exposure Inputs'!$H$12*'Exposure Inputs'!$C$15*H514)/('Exposure Inputs'!$H$8*'Exposure Inputs'!$H$13*'Exposure Inputs'!$C$16)</f>
        <v>2.8568614629629626E-7</v>
      </c>
      <c r="AQ514" s="40">
        <f>($F514*(1-('Exposure Inputs'!$C$17)/100)*'Exposure Inputs'!$H$7*'Exposure Inputs'!$H$12*'Exposure Inputs'!$C$15*H514)/('Exposure Inputs'!$H$8*'Exposure Inputs'!$C$14*'Exposure Inputs'!$C$16)</f>
        <v>1.8313214506172836E-8</v>
      </c>
      <c r="AR514" s="40">
        <f>($F514*(1-('Exposure Inputs'!$C$17)/100)*'Exposure Inputs'!$H$12*'Exposure Inputs'!$C$15*H514)/('Exposure Inputs'!$C$14*'Exposure Inputs'!$C$16)</f>
        <v>1.5214055128205128E-6</v>
      </c>
      <c r="AS514" s="40">
        <f>'Exposure Inputs'!$E$60/AO514</f>
        <v>10573330.502409423</v>
      </c>
      <c r="AT514" s="40">
        <f>'Exposure Inputs'!$E$61/AP514</f>
        <v>1820179.2657481113</v>
      </c>
    </row>
    <row r="515" spans="1:46" s="35" customFormat="1">
      <c r="A515" s="47">
        <v>2023</v>
      </c>
      <c r="B515" s="48">
        <v>110070097306</v>
      </c>
      <c r="C515" s="48" t="s">
        <v>433</v>
      </c>
      <c r="D515" s="48" t="s">
        <v>287</v>
      </c>
      <c r="E515" s="48" t="s">
        <v>434</v>
      </c>
      <c r="F515" s="48">
        <v>0.185625142284744</v>
      </c>
      <c r="G515" s="48">
        <v>0.185625142284744</v>
      </c>
      <c r="H515" s="48">
        <v>365</v>
      </c>
      <c r="I515" s="40">
        <f t="shared" si="8"/>
        <v>5.1903716948519692E-8</v>
      </c>
      <c r="J515" s="40">
        <f>($G515*(1-('Exposure Inputs'!$C$17/100))*'Exposure Inputs'!$C$6*1*'Exposure Inputs'!$C$15)/('Exposure Inputs'!$C$8*'Exposure Inputs'!$C$11)</f>
        <v>7.4699872225793748E-6</v>
      </c>
      <c r="K515" s="40">
        <f>($F515*(1-('Exposure Inputs'!$C$17)/100)*'Exposure Inputs'!$C$7*'Exposure Inputs'!$C$12*'Exposure Inputs'!$C$15*H515)/('Exposure Inputs'!$C$8*'Exposure Inputs'!$C$13*'Exposure Inputs'!$C$16)</f>
        <v>2.0409810052351965E-6</v>
      </c>
      <c r="L515" s="40">
        <f>($F515*(1-('Exposure Inputs'!$C$17)/100)*'Exposure Inputs'!$C$7*'Exposure Inputs'!$C$12*'Exposure Inputs'!$C$15*H515)/('Exposure Inputs'!$C$8*'Exposure Inputs'!$C$14*'Exposure Inputs'!$C$16)</f>
        <v>1.491486119210336E-6</v>
      </c>
      <c r="M515" s="40">
        <f>($F515*(1-('Exposure Inputs'!$C$17)/100)*'Exposure Inputs'!$C$12*'Exposure Inputs'!$C$15*H515)/('Exposure Inputs'!$C$14*'Exposure Inputs'!$C$16)</f>
        <v>1.3564914243885138E-4</v>
      </c>
      <c r="N515" s="40">
        <f>'Exposure Inputs'!$E$60/$J515</f>
        <v>1686749.8731342193</v>
      </c>
      <c r="O515" s="40">
        <f>'Exposure Inputs'!$E$61/$K515</f>
        <v>254779.44119331811</v>
      </c>
      <c r="P515" s="40">
        <f>L515*'Exposure Inputs'!$E$63</f>
        <v>5.1903716948519692E-8</v>
      </c>
      <c r="Q515" s="40">
        <f>($G515*(1-('Exposure Inputs'!$C$17/100))*'Exposure Inputs'!$D$6*1*'Exposure Inputs'!$C$15)/('Exposure Inputs'!$D$8*'Exposure Inputs'!$D$11)</f>
        <v>2.6208690302160879E-5</v>
      </c>
      <c r="R515" s="40">
        <f>($F515*(1-('Exposure Inputs'!$C$17)/100)*'Exposure Inputs'!$D$7*'Exposure Inputs'!$D$12*'Exposure Inputs'!$C$15*H515)/('Exposure Inputs'!$D$8*'Exposure Inputs'!$D$13*'Exposure Inputs'!$C$16)</f>
        <v>5.2133018684225976E-6</v>
      </c>
      <c r="S515" s="40">
        <f>($F515*(1-('Exposure Inputs'!$C$17)/100)*'Exposure Inputs'!$D$7*'Exposure Inputs'!$D$12*'Exposure Inputs'!$C$15*H515)/('Exposure Inputs'!$D$8*'Exposure Inputs'!$C$14*'Exposure Inputs'!$C$16)</f>
        <v>6.6837203441315349E-8</v>
      </c>
      <c r="T515" s="40">
        <f>($F515*(1-('Exposure Inputs'!$C$17)/100)*'Exposure Inputs'!$D$12*'Exposure Inputs'!$C$15*H515)/('Exposure Inputs'!$C$14*'Exposure Inputs'!$C$16)</f>
        <v>2.3798095164710768E-6</v>
      </c>
      <c r="U515" s="40">
        <f>'Exposure Inputs'!$E$60/Q515</f>
        <v>480756.56794498971</v>
      </c>
      <c r="V515" s="40">
        <f>'Exposure Inputs'!$E$61/R515</f>
        <v>99744.847531213032</v>
      </c>
      <c r="W515" s="40">
        <f>($G515*(1-('Exposure Inputs'!$C$17/100))*'Exposure Inputs'!$E$6*'Exposure Inputs'!$C$15)/('Exposure Inputs'!$E$8*'Exposure Inputs'!$E$11)</f>
        <v>5.7398612432740677E-6</v>
      </c>
      <c r="X515" s="40">
        <f>($F515*(1-('Exposure Inputs'!$C$17)/100)*'Exposure Inputs'!$E$7*'Exposure Inputs'!$E$12*'Exposure Inputs'!$C$15*H515)/('Exposure Inputs'!$E$8*'Exposure Inputs'!$E$13*'Exposure Inputs'!$C$16)</f>
        <v>1.1303430451976032E-6</v>
      </c>
      <c r="Y515" s="40">
        <f>($F515*(1-('Exposure Inputs'!$C$17)/100)*'Exposure Inputs'!$E$7*'Exposure Inputs'!$E$12*'Exposure Inputs'!$C$15*H515)/('Exposure Inputs'!$E$8*'Exposure Inputs'!$C$14*'Exposure Inputs'!$C$16)</f>
        <v>7.245788751266689E-8</v>
      </c>
      <c r="Z515" s="40">
        <f>($F515*(1-('Exposure Inputs'!$C$17)/100)*'Exposure Inputs'!$E$12*'Exposure Inputs'!$C$15*H515)/('Exposure Inputs'!$C$14*'Exposure Inputs'!$C$16)</f>
        <v>1.1899047582355386E-5</v>
      </c>
      <c r="AA515" s="40">
        <f>'Exposure Inputs'!$E$60/W515</f>
        <v>2195175.0166024654</v>
      </c>
      <c r="AB515" s="40">
        <f>'Exposure Inputs'!$E$61/X515</f>
        <v>460037.33309925854</v>
      </c>
      <c r="AC515" s="40">
        <f>($G515*(1-('Exposure Inputs'!$C$17/100))*'Exposure Inputs'!$F$6*'Exposure Inputs'!$C$15)/('Exposure Inputs'!$F$8*'Exposure Inputs'!$F$11)</f>
        <v>5.7550330204829967E-6</v>
      </c>
      <c r="AD515" s="40">
        <f>($F515*(1-('Exposure Inputs'!$C$17)/100)*'Exposure Inputs'!$F$7*'Exposure Inputs'!$F$12*'Exposure Inputs'!$C$15*H515)/('Exposure Inputs'!$F$8*'Exposure Inputs'!$F$13*'Exposure Inputs'!$C$16)</f>
        <v>1.0294352080932105E-6</v>
      </c>
      <c r="AE515" s="40">
        <f>($F515*(1-('Exposure Inputs'!$C$17)/100)*'Exposure Inputs'!$F$7*'Exposure Inputs'!$F$12*'Exposure Inputs'!$C$15*H515)/('Exposure Inputs'!$F$8*'Exposure Inputs'!$C$14*'Exposure Inputs'!$C$16)</f>
        <v>6.5989436416231464E-8</v>
      </c>
      <c r="AF515" s="40">
        <f>($F515*(1-('Exposure Inputs'!$C$17)/100)*'Exposure Inputs'!$F$12*'Exposure Inputs'!$C$15*H515)/('Exposure Inputs'!$C$14*'Exposure Inputs'!$C$16)</f>
        <v>1.1899047582355386E-5</v>
      </c>
      <c r="AG515" s="40">
        <f>'Exposure Inputs'!$E$60/AC515</f>
        <v>2189387.9592271275</v>
      </c>
      <c r="AH515" s="40">
        <f>'Exposure Inputs'!$E$61/AD515</f>
        <v>505131.35349545616</v>
      </c>
      <c r="AI515" s="40">
        <f>($G515*(1-('Exposure Inputs'!$C$17/100))*'Exposure Inputs'!$G$6*'Exposure Inputs'!$C$15)/('Exposure Inputs'!$G$8*'Exposure Inputs'!$G$11)</f>
        <v>7.34328393063547E-6</v>
      </c>
      <c r="AJ515" s="40">
        <f>($F515*(1-('Exposure Inputs'!$C$17)/100)*'Exposure Inputs'!$G$7*'Exposure Inputs'!$G$12*'Exposure Inputs'!$C$15*H515)/('Exposure Inputs'!$G$8*'Exposure Inputs'!$G$13*'Exposure Inputs'!$C$16)</f>
        <v>1.7161569758400861E-6</v>
      </c>
      <c r="AK515" s="40">
        <f>($F515*(1-('Exposure Inputs'!$C$17)/100)*'Exposure Inputs'!$G$7*'Exposure Inputs'!$G$12*'Exposure Inputs'!$C$15*H515)/('Exposure Inputs'!$G$8*'Exposure Inputs'!$C$14*'Exposure Inputs'!$C$16)</f>
        <v>1.1001006255385167E-7</v>
      </c>
      <c r="AL515" s="40">
        <f>($F515*(1-('Exposure Inputs'!$C$17)/100)*'Exposure Inputs'!$G$12*'Exposure Inputs'!$C$15*H515)/('Exposure Inputs'!$C$14*'Exposure Inputs'!$C$16)</f>
        <v>1.1899047582355386E-5</v>
      </c>
      <c r="AM515" s="40">
        <f>'Exposure Inputs'!$E$60/AI515</f>
        <v>1715853.5770943051</v>
      </c>
      <c r="AN515" s="40">
        <f>'Exposure Inputs'!$E$61/AJ515</f>
        <v>303002.58503185684</v>
      </c>
      <c r="AO515" s="40">
        <f>($G515*(1-('Exposure Inputs'!$C$17/100))*'Exposure Inputs'!$H$6*'Exposure Inputs'!$C$15)/('Exposure Inputs'!$H$8*'Exposure Inputs'!$H$11)</f>
        <v>9.3202154774327621E-6</v>
      </c>
      <c r="AP515" s="40">
        <f>($F515*(1-('Exposure Inputs'!$C$17)/100)*'Exposure Inputs'!$H$7*'Exposure Inputs'!$H$12*'Exposure Inputs'!$C$15*H515)/('Exposure Inputs'!$H$8*'Exposure Inputs'!$H$13*'Exposure Inputs'!$C$16)</f>
        <v>2.2343767126867332E-6</v>
      </c>
      <c r="AQ515" s="40">
        <f>($F515*(1-('Exposure Inputs'!$C$17)/100)*'Exposure Inputs'!$H$7*'Exposure Inputs'!$H$12*'Exposure Inputs'!$C$15*H515)/('Exposure Inputs'!$H$8*'Exposure Inputs'!$C$14*'Exposure Inputs'!$C$16)</f>
        <v>1.4322927645427776E-7</v>
      </c>
      <c r="AR515" s="40">
        <f>($F515*(1-('Exposure Inputs'!$C$17)/100)*'Exposure Inputs'!$H$12*'Exposure Inputs'!$C$15*H515)/('Exposure Inputs'!$C$14*'Exposure Inputs'!$C$16)</f>
        <v>1.1899047582355386E-5</v>
      </c>
      <c r="AS515" s="40">
        <f>'Exposure Inputs'!$E$60/AO515</f>
        <v>1351900.0746826776</v>
      </c>
      <c r="AT515" s="40">
        <f>'Exposure Inputs'!$E$61/AP515</f>
        <v>232727.09433796615</v>
      </c>
    </row>
    <row r="516" spans="1:46" s="35" customFormat="1">
      <c r="A516" s="47">
        <v>2020</v>
      </c>
      <c r="B516" s="48">
        <v>110006367136</v>
      </c>
      <c r="C516" s="48" t="s">
        <v>435</v>
      </c>
      <c r="D516" s="48" t="s">
        <v>287</v>
      </c>
      <c r="E516" s="48" t="s">
        <v>436</v>
      </c>
      <c r="F516" s="48">
        <v>0.34778480279484297</v>
      </c>
      <c r="G516" s="48">
        <v>0.50434696840840398</v>
      </c>
      <c r="H516" s="48">
        <v>365</v>
      </c>
      <c r="I516" s="40">
        <f t="shared" si="8"/>
        <v>9.724611516025141E-8</v>
      </c>
      <c r="J516" s="40">
        <f>($G516*(1-('Exposure Inputs'!$C$17/100))*'Exposure Inputs'!$C$6*1*'Exposure Inputs'!$C$15)/('Exposure Inputs'!$C$8*'Exposure Inputs'!$C$11)</f>
        <v>2.0296094394250917E-5</v>
      </c>
      <c r="K516" s="40">
        <f>($F516*(1-('Exposure Inputs'!$C$17)/100)*'Exposure Inputs'!$C$7*'Exposure Inputs'!$C$12*'Exposure Inputs'!$C$15*H516)/('Exposure Inputs'!$C$8*'Exposure Inputs'!$C$13*'Exposure Inputs'!$C$16)</f>
        <v>3.8239549216069825E-6</v>
      </c>
      <c r="L516" s="40">
        <f>($F516*(1-('Exposure Inputs'!$C$17)/100)*'Exposure Inputs'!$C$7*'Exposure Inputs'!$C$12*'Exposure Inputs'!$C$15*H516)/('Exposure Inputs'!$C$8*'Exposure Inputs'!$C$14*'Exposure Inputs'!$C$16)</f>
        <v>2.7944285965589488E-6</v>
      </c>
      <c r="M516" s="40">
        <f>($F516*(1-('Exposure Inputs'!$C$17)/100)*'Exposure Inputs'!$C$12*'Exposure Inputs'!$C$15*H516)/('Exposure Inputs'!$C$14*'Exposure Inputs'!$C$16)</f>
        <v>2.54150432811616E-4</v>
      </c>
      <c r="N516" s="40">
        <f>'Exposure Inputs'!$E$60/$J516</f>
        <v>620809.09534836828</v>
      </c>
      <c r="O516" s="40">
        <f>'Exposure Inputs'!$E$61/$K516</f>
        <v>135984.86662637611</v>
      </c>
      <c r="P516" s="40">
        <f>L516*'Exposure Inputs'!$E$63</f>
        <v>9.724611516025141E-8</v>
      </c>
      <c r="Q516" s="40">
        <f>($G516*(1-('Exposure Inputs'!$C$17/100))*'Exposure Inputs'!$D$6*1*'Exposure Inputs'!$C$15)/('Exposure Inputs'!$D$8*'Exposure Inputs'!$D$11)</f>
        <v>7.12094996246419E-5</v>
      </c>
      <c r="R516" s="40">
        <f>($F516*(1-('Exposure Inputs'!$C$17)/100)*'Exposure Inputs'!$D$7*'Exposure Inputs'!$D$12*'Exposure Inputs'!$C$15*H516)/('Exposure Inputs'!$D$8*'Exposure Inputs'!$D$13*'Exposure Inputs'!$C$16)</f>
        <v>9.7675731848764407E-6</v>
      </c>
      <c r="S516" s="40">
        <f>($F516*(1-('Exposure Inputs'!$C$17)/100)*'Exposure Inputs'!$D$7*'Exposure Inputs'!$D$12*'Exposure Inputs'!$C$15*H516)/('Exposure Inputs'!$D$8*'Exposure Inputs'!$C$14*'Exposure Inputs'!$C$16)</f>
        <v>1.2522529724200565E-7</v>
      </c>
      <c r="T516" s="40">
        <f>($F516*(1-('Exposure Inputs'!$C$17)/100)*'Exposure Inputs'!$D$12*'Exposure Inputs'!$C$15*H516)/('Exposure Inputs'!$C$14*'Exposure Inputs'!$C$16)</f>
        <v>4.4587795230108081E-6</v>
      </c>
      <c r="U516" s="40">
        <f>'Exposure Inputs'!$E$60/Q516</f>
        <v>176942.68414209998</v>
      </c>
      <c r="V516" s="40">
        <f>'Exposure Inputs'!$E$61/R516</f>
        <v>53237.379455230359</v>
      </c>
      <c r="W516" s="40">
        <f>($G516*(1-('Exposure Inputs'!$C$17/100))*'Exposure Inputs'!$E$6*'Exposure Inputs'!$C$15)/('Exposure Inputs'!$E$8*'Exposure Inputs'!$E$11)</f>
        <v>1.5595309889053165E-5</v>
      </c>
      <c r="X516" s="40">
        <f>($F516*(1-('Exposure Inputs'!$C$17)/100)*'Exposure Inputs'!$E$7*'Exposure Inputs'!$E$12*'Exposure Inputs'!$C$15*H516)/('Exposure Inputs'!$E$8*'Exposure Inputs'!$E$13*'Exposure Inputs'!$C$16)</f>
        <v>2.117795726516083E-6</v>
      </c>
      <c r="Y516" s="40">
        <f>($F516*(1-('Exposure Inputs'!$C$17)/100)*'Exposure Inputs'!$E$7*'Exposure Inputs'!$E$12*'Exposure Inputs'!$C$15*H516)/('Exposure Inputs'!$E$8*'Exposure Inputs'!$C$14*'Exposure Inputs'!$C$16)</f>
        <v>1.3575613631513353E-7</v>
      </c>
      <c r="Z516" s="40">
        <f>($F516*(1-('Exposure Inputs'!$C$17)/100)*'Exposure Inputs'!$E$12*'Exposure Inputs'!$C$15*H516)/('Exposure Inputs'!$C$14*'Exposure Inputs'!$C$16)</f>
        <v>2.2293897615054037E-5</v>
      </c>
      <c r="AA516" s="40">
        <f>'Exposure Inputs'!$E$60/W516</f>
        <v>807935.21190908388</v>
      </c>
      <c r="AB516" s="40">
        <f>'Exposure Inputs'!$E$61/X516</f>
        <v>245538.31773729902</v>
      </c>
      <c r="AC516" s="40">
        <f>($G516*(1-('Exposure Inputs'!$C$17/100))*'Exposure Inputs'!$F$6*'Exposure Inputs'!$C$15)/('Exposure Inputs'!$F$8*'Exposure Inputs'!$F$11)</f>
        <v>1.5636531890267596E-5</v>
      </c>
      <c r="AD516" s="40">
        <f>($F516*(1-('Exposure Inputs'!$C$17)/100)*'Exposure Inputs'!$F$7*'Exposure Inputs'!$F$12*'Exposure Inputs'!$C$15*H516)/('Exposure Inputs'!$F$8*'Exposure Inputs'!$F$13*'Exposure Inputs'!$C$16)</f>
        <v>1.9287361422601326E-6</v>
      </c>
      <c r="AE516" s="40">
        <f>($F516*(1-('Exposure Inputs'!$C$17)/100)*'Exposure Inputs'!$F$7*'Exposure Inputs'!$F$12*'Exposure Inputs'!$C$15*H516)/('Exposure Inputs'!$F$8*'Exposure Inputs'!$C$14*'Exposure Inputs'!$C$16)</f>
        <v>1.2363693219616238E-7</v>
      </c>
      <c r="AF516" s="40">
        <f>($F516*(1-('Exposure Inputs'!$C$17)/100)*'Exposure Inputs'!$F$12*'Exposure Inputs'!$C$15*H516)/('Exposure Inputs'!$C$14*'Exposure Inputs'!$C$16)</f>
        <v>2.2293897615054037E-5</v>
      </c>
      <c r="AG516" s="40">
        <f>'Exposure Inputs'!$E$60/AC516</f>
        <v>805805.28268179612</v>
      </c>
      <c r="AH516" s="40">
        <f>'Exposure Inputs'!$E$61/AD516</f>
        <v>269606.60331208049</v>
      </c>
      <c r="AI516" s="40">
        <f>($G516*(1-('Exposure Inputs'!$C$17/100))*'Exposure Inputs'!$G$6*'Exposure Inputs'!$C$15)/('Exposure Inputs'!$G$8*'Exposure Inputs'!$G$11)</f>
        <v>1.9951839190495983E-5</v>
      </c>
      <c r="AJ516" s="40">
        <f>($F516*(1-('Exposure Inputs'!$C$17)/100)*'Exposure Inputs'!$G$7*'Exposure Inputs'!$G$12*'Exposure Inputs'!$C$15*H516)/('Exposure Inputs'!$G$8*'Exposure Inputs'!$G$13*'Exposure Inputs'!$C$16)</f>
        <v>3.2153689314994917E-6</v>
      </c>
      <c r="AK516" s="40">
        <f>($F516*(1-('Exposure Inputs'!$C$17)/100)*'Exposure Inputs'!$G$7*'Exposure Inputs'!$G$12*'Exposure Inputs'!$C$15*H516)/('Exposure Inputs'!$G$8*'Exposure Inputs'!$C$14*'Exposure Inputs'!$C$16)</f>
        <v>2.0611339304483921E-7</v>
      </c>
      <c r="AL516" s="40">
        <f>($F516*(1-('Exposure Inputs'!$C$17)/100)*'Exposure Inputs'!$G$12*'Exposure Inputs'!$C$15*H516)/('Exposure Inputs'!$C$14*'Exposure Inputs'!$C$16)</f>
        <v>2.2293897615054037E-5</v>
      </c>
      <c r="AM516" s="40">
        <f>'Exposure Inputs'!$E$60/AI516</f>
        <v>631520.72747268248</v>
      </c>
      <c r="AN516" s="40">
        <f>'Exposure Inputs'!$E$61/AJ516</f>
        <v>161723.27688614486</v>
      </c>
      <c r="AO516" s="40">
        <f>($G516*(1-('Exposure Inputs'!$C$17/100))*'Exposure Inputs'!$H$6*'Exposure Inputs'!$C$15)/('Exposure Inputs'!$H$8*'Exposure Inputs'!$H$11)</f>
        <v>2.5323199018728135E-5</v>
      </c>
      <c r="AP516" s="40">
        <f>($F516*(1-('Exposure Inputs'!$C$17)/100)*'Exposure Inputs'!$H$7*'Exposure Inputs'!$H$12*'Exposure Inputs'!$C$15*H516)/('Exposure Inputs'!$H$8*'Exposure Inputs'!$H$13*'Exposure Inputs'!$C$16)</f>
        <v>4.1862985521601467E-6</v>
      </c>
      <c r="AQ516" s="40">
        <f>($F516*(1-('Exposure Inputs'!$C$17)/100)*'Exposure Inputs'!$H$7*'Exposure Inputs'!$H$12*'Exposure Inputs'!$C$15*H516)/('Exposure Inputs'!$H$8*'Exposure Inputs'!$C$14*'Exposure Inputs'!$C$16)</f>
        <v>2.6835247129231711E-7</v>
      </c>
      <c r="AR516" s="40">
        <f>($F516*(1-('Exposure Inputs'!$C$17)/100)*'Exposure Inputs'!$H$12*'Exposure Inputs'!$C$15*H516)/('Exposure Inputs'!$C$14*'Exposure Inputs'!$C$16)</f>
        <v>2.2293897615054037E-5</v>
      </c>
      <c r="AS516" s="40">
        <f>'Exposure Inputs'!$E$60/AO516</f>
        <v>497567.46731254173</v>
      </c>
      <c r="AT516" s="40">
        <f>'Exposure Inputs'!$E$61/AP516</f>
        <v>124214.74329194175</v>
      </c>
    </row>
    <row r="517" spans="1:46" s="35" customFormat="1">
      <c r="A517" s="47">
        <v>2021</v>
      </c>
      <c r="B517" s="48">
        <v>110006367136</v>
      </c>
      <c r="C517" s="48" t="s">
        <v>435</v>
      </c>
      <c r="D517" s="48" t="s">
        <v>287</v>
      </c>
      <c r="E517" s="48" t="s">
        <v>436</v>
      </c>
      <c r="F517" s="48">
        <v>0.83323442371228196</v>
      </c>
      <c r="G517" s="48">
        <v>1.2083312789855001</v>
      </c>
      <c r="H517" s="48">
        <v>365</v>
      </c>
      <c r="I517" s="40">
        <f t="shared" si="8"/>
        <v>2.3298548433586646E-7</v>
      </c>
      <c r="J517" s="40">
        <f>($G517*(1-('Exposure Inputs'!$C$17/100))*'Exposure Inputs'!$C$6*1*'Exposure Inputs'!$C$15)/('Exposure Inputs'!$C$8*'Exposure Inputs'!$C$11)</f>
        <v>4.8626059506630307E-5</v>
      </c>
      <c r="K517" s="40">
        <f>($F517*(1-('Exposure Inputs'!$C$17)/100)*'Exposure Inputs'!$C$7*'Exposure Inputs'!$C$12*'Exposure Inputs'!$C$15*H517)/('Exposure Inputs'!$C$8*'Exposure Inputs'!$C$13*'Exposure Inputs'!$C$16)</f>
        <v>9.1615586701943863E-6</v>
      </c>
      <c r="L517" s="40">
        <f>($F517*(1-('Exposure Inputs'!$C$17)/100)*'Exposure Inputs'!$C$7*'Exposure Inputs'!$C$12*'Exposure Inputs'!$C$15*H517)/('Exposure Inputs'!$C$8*'Exposure Inputs'!$C$14*'Exposure Inputs'!$C$16)</f>
        <v>6.6949851820651285E-6</v>
      </c>
      <c r="M517" s="40">
        <f>($F517*(1-('Exposure Inputs'!$C$17)/100)*'Exposure Inputs'!$C$12*'Exposure Inputs'!$C$15*H517)/('Exposure Inputs'!$C$14*'Exposure Inputs'!$C$16)</f>
        <v>6.0890207886666768E-4</v>
      </c>
      <c r="N517" s="40">
        <f>'Exposure Inputs'!$E$60/$J517</f>
        <v>259120.31794971897</v>
      </c>
      <c r="O517" s="40">
        <f>'Exposure Inputs'!$E$61/$K517</f>
        <v>56758.900828931422</v>
      </c>
      <c r="P517" s="40">
        <f>L517*'Exposure Inputs'!$E$63</f>
        <v>2.3298548433586646E-7</v>
      </c>
      <c r="Q517" s="40">
        <f>($G517*(1-('Exposure Inputs'!$C$17/100))*'Exposure Inputs'!$D$6*1*'Exposure Inputs'!$C$15)/('Exposure Inputs'!$D$8*'Exposure Inputs'!$D$11)</f>
        <v>1.7060609292229319E-4</v>
      </c>
      <c r="R517" s="40">
        <f>($F517*(1-('Exposure Inputs'!$C$17)/100)*'Exposure Inputs'!$D$7*'Exposure Inputs'!$D$12*'Exposure Inputs'!$C$15*H517)/('Exposure Inputs'!$D$8*'Exposure Inputs'!$D$13*'Exposure Inputs'!$C$16)</f>
        <v>2.3401477431919406E-5</v>
      </c>
      <c r="S517" s="40">
        <f>($F517*(1-('Exposure Inputs'!$C$17)/100)*'Exposure Inputs'!$D$7*'Exposure Inputs'!$D$12*'Exposure Inputs'!$C$15*H517)/('Exposure Inputs'!$D$8*'Exposure Inputs'!$C$14*'Exposure Inputs'!$C$16)</f>
        <v>3.0001894143486415E-7</v>
      </c>
      <c r="T517" s="40">
        <f>($F517*(1-('Exposure Inputs'!$C$17)/100)*'Exposure Inputs'!$D$12*'Exposure Inputs'!$C$15*H517)/('Exposure Inputs'!$C$14*'Exposure Inputs'!$C$16)</f>
        <v>1.0682492611695923E-5</v>
      </c>
      <c r="U517" s="40">
        <f>'Exposure Inputs'!$E$60/Q517</f>
        <v>73854.337697886236</v>
      </c>
      <c r="V517" s="40">
        <f>'Exposure Inputs'!$E$61/R517</f>
        <v>22220.819241554582</v>
      </c>
      <c r="W517" s="40">
        <f>($G517*(1-('Exposure Inputs'!$C$17/100))*'Exposure Inputs'!$E$6*'Exposure Inputs'!$C$15)/('Exposure Inputs'!$E$8*'Exposure Inputs'!$E$11)</f>
        <v>3.7363763291534878E-5</v>
      </c>
      <c r="X517" s="40">
        <f>($F517*(1-('Exposure Inputs'!$C$17)/100)*'Exposure Inputs'!$E$7*'Exposure Inputs'!$E$12*'Exposure Inputs'!$C$15*H517)/('Exposure Inputs'!$E$8*'Exposure Inputs'!$E$13*'Exposure Inputs'!$C$16)</f>
        <v>5.0738855969071923E-6</v>
      </c>
      <c r="Y517" s="40">
        <f>($F517*(1-('Exposure Inputs'!$C$17)/100)*'Exposure Inputs'!$E$7*'Exposure Inputs'!$E$12*'Exposure Inputs'!$C$15*H517)/('Exposure Inputs'!$E$8*'Exposure Inputs'!$C$14*'Exposure Inputs'!$C$16)</f>
        <v>3.2524907672482003E-7</v>
      </c>
      <c r="Z517" s="40">
        <f>($F517*(1-('Exposure Inputs'!$C$17)/100)*'Exposure Inputs'!$E$12*'Exposure Inputs'!$C$15*H517)/('Exposure Inputs'!$C$14*'Exposure Inputs'!$C$16)</f>
        <v>5.3412463058479611E-5</v>
      </c>
      <c r="AA517" s="40">
        <f>'Exposure Inputs'!$E$60/W517</f>
        <v>337225.13178576558</v>
      </c>
      <c r="AB517" s="40">
        <f>'Exposure Inputs'!$E$61/X517</f>
        <v>102485.55866473776</v>
      </c>
      <c r="AC517" s="40">
        <f>($G517*(1-('Exposure Inputs'!$C$17/100))*'Exposure Inputs'!$F$6*'Exposure Inputs'!$C$15)/('Exposure Inputs'!$F$8*'Exposure Inputs'!$F$11)</f>
        <v>3.7462524336152562E-5</v>
      </c>
      <c r="AD517" s="40">
        <f>($F517*(1-('Exposure Inputs'!$C$17)/100)*'Exposure Inputs'!$F$7*'Exposure Inputs'!$F$12*'Exposure Inputs'!$C$15*H517)/('Exposure Inputs'!$F$8*'Exposure Inputs'!$F$13*'Exposure Inputs'!$C$16)</f>
        <v>4.6209303427705783E-6</v>
      </c>
      <c r="AE517" s="40">
        <f>($F517*(1-('Exposure Inputs'!$C$17)/100)*'Exposure Inputs'!$F$7*'Exposure Inputs'!$F$12*'Exposure Inputs'!$C$15*H517)/('Exposure Inputs'!$F$8*'Exposure Inputs'!$C$14*'Exposure Inputs'!$C$16)</f>
        <v>2.9621348351093452E-7</v>
      </c>
      <c r="AF517" s="40">
        <f>($F517*(1-('Exposure Inputs'!$C$17)/100)*'Exposure Inputs'!$F$12*'Exposure Inputs'!$C$15*H517)/('Exposure Inputs'!$C$14*'Exposure Inputs'!$C$16)</f>
        <v>5.3412463058479611E-5</v>
      </c>
      <c r="AG517" s="40">
        <f>'Exposure Inputs'!$E$60/AC517</f>
        <v>336336.1178477924</v>
      </c>
      <c r="AH517" s="40">
        <f>'Exposure Inputs'!$E$61/AD517</f>
        <v>112531.45176999635</v>
      </c>
      <c r="AI517" s="40">
        <f>($G517*(1-('Exposure Inputs'!$C$17/100))*'Exposure Inputs'!$G$6*'Exposure Inputs'!$C$15)/('Exposure Inputs'!$G$8*'Exposure Inputs'!$G$11)</f>
        <v>4.7801281413954685E-5</v>
      </c>
      <c r="AJ517" s="40">
        <f>($F517*(1-('Exposure Inputs'!$C$17)/100)*'Exposure Inputs'!$G$7*'Exposure Inputs'!$G$12*'Exposure Inputs'!$C$15*H517)/('Exposure Inputs'!$G$8*'Exposure Inputs'!$G$13*'Exposure Inputs'!$C$16)</f>
        <v>7.7034880682833617E-6</v>
      </c>
      <c r="AK517" s="40">
        <f>($F517*(1-('Exposure Inputs'!$C$17)/100)*'Exposure Inputs'!$G$7*'Exposure Inputs'!$G$12*'Exposure Inputs'!$C$15*H517)/('Exposure Inputs'!$G$8*'Exposure Inputs'!$C$14*'Exposure Inputs'!$C$16)</f>
        <v>4.9381333771047189E-7</v>
      </c>
      <c r="AL517" s="40">
        <f>($F517*(1-('Exposure Inputs'!$C$17)/100)*'Exposure Inputs'!$G$12*'Exposure Inputs'!$C$15*H517)/('Exposure Inputs'!$C$14*'Exposure Inputs'!$C$16)</f>
        <v>5.3412463058479611E-5</v>
      </c>
      <c r="AM517" s="40">
        <f>'Exposure Inputs'!$E$60/AI517</f>
        <v>263591.26005190454</v>
      </c>
      <c r="AN517" s="40">
        <f>'Exposure Inputs'!$E$61/AJ517</f>
        <v>67501.889454587857</v>
      </c>
      <c r="AO517" s="40">
        <f>($G517*(1-('Exposure Inputs'!$C$17/100))*'Exposure Inputs'!$H$6*'Exposure Inputs'!$C$15)/('Exposure Inputs'!$H$8*'Exposure Inputs'!$H$11)</f>
        <v>6.0670164341160845E-5</v>
      </c>
      <c r="AP517" s="40">
        <f>($F517*(1-('Exposure Inputs'!$C$17)/100)*'Exposure Inputs'!$H$7*'Exposure Inputs'!$H$12*'Exposure Inputs'!$C$15*H517)/('Exposure Inputs'!$H$8*'Exposure Inputs'!$H$13*'Exposure Inputs'!$C$16)</f>
        <v>1.002967361875895E-5</v>
      </c>
      <c r="AQ517" s="40">
        <f>($F517*(1-('Exposure Inputs'!$C$17)/100)*'Exposure Inputs'!$H$7*'Exposure Inputs'!$H$12*'Exposure Inputs'!$C$15*H517)/('Exposure Inputs'!$H$8*'Exposure Inputs'!$C$14*'Exposure Inputs'!$C$16)</f>
        <v>6.4292779607429162E-7</v>
      </c>
      <c r="AR517" s="40">
        <f>($F517*(1-('Exposure Inputs'!$C$17)/100)*'Exposure Inputs'!$H$12*'Exposure Inputs'!$C$15*H517)/('Exposure Inputs'!$C$14*'Exposure Inputs'!$C$16)</f>
        <v>5.3412463058479611E-5</v>
      </c>
      <c r="AS517" s="40">
        <f>'Exposure Inputs'!$E$60/AO517</f>
        <v>207680.33409548062</v>
      </c>
      <c r="AT517" s="40">
        <f>'Exposure Inputs'!$E$61/AP517</f>
        <v>51846.153700098541</v>
      </c>
    </row>
    <row r="518" spans="1:46" s="35" customFormat="1">
      <c r="A518" s="47">
        <v>2022</v>
      </c>
      <c r="B518" s="48">
        <v>110006367136</v>
      </c>
      <c r="C518" s="48" t="s">
        <v>435</v>
      </c>
      <c r="D518" s="48" t="s">
        <v>287</v>
      </c>
      <c r="E518" s="48" t="s">
        <v>436</v>
      </c>
      <c r="F518" s="48">
        <v>0.69846781227964205</v>
      </c>
      <c r="G518" s="48">
        <v>1.01289682822021</v>
      </c>
      <c r="H518" s="48">
        <v>365</v>
      </c>
      <c r="I518" s="40">
        <f t="shared" si="8"/>
        <v>1.9530261461350465E-7</v>
      </c>
      <c r="J518" s="40">
        <f>($G518*(1-('Exposure Inputs'!$C$17/100))*'Exposure Inputs'!$C$6*1*'Exposure Inputs'!$C$15)/('Exposure Inputs'!$C$8*'Exposure Inputs'!$C$11)</f>
        <v>4.0761322908453867E-5</v>
      </c>
      <c r="K518" s="40">
        <f>($F518*(1-('Exposure Inputs'!$C$17)/100)*'Exposure Inputs'!$C$7*'Exposure Inputs'!$C$12*'Exposure Inputs'!$C$15*H518)/('Exposure Inputs'!$C$8*'Exposure Inputs'!$C$13*'Exposure Inputs'!$C$16)</f>
        <v>7.6797761342273459E-6</v>
      </c>
      <c r="L518" s="40">
        <f>($F518*(1-('Exposure Inputs'!$C$17)/100)*'Exposure Inputs'!$C$7*'Exposure Inputs'!$C$12*'Exposure Inputs'!$C$15*H518)/('Exposure Inputs'!$C$8*'Exposure Inputs'!$C$14*'Exposure Inputs'!$C$16)</f>
        <v>5.6121440980892143E-6</v>
      </c>
      <c r="M518" s="40">
        <f>($F518*(1-('Exposure Inputs'!$C$17)/100)*'Exposure Inputs'!$C$12*'Exposure Inputs'!$C$15*H518)/('Exposure Inputs'!$C$14*'Exposure Inputs'!$C$16)</f>
        <v>5.1041878589666155E-4</v>
      </c>
      <c r="N518" s="40">
        <f>'Exposure Inputs'!$E$60/$J518</f>
        <v>309116.56199918792</v>
      </c>
      <c r="O518" s="40">
        <f>'Exposure Inputs'!$E$61/$K518</f>
        <v>67710.307033880308</v>
      </c>
      <c r="P518" s="40">
        <f>L518*'Exposure Inputs'!$E$63</f>
        <v>1.9530261461350465E-7</v>
      </c>
      <c r="Q518" s="40">
        <f>($G518*(1-('Exposure Inputs'!$C$17/100))*'Exposure Inputs'!$D$6*1*'Exposure Inputs'!$C$15)/('Exposure Inputs'!$D$8*'Exposure Inputs'!$D$11)</f>
        <v>1.4301241174615562E-4</v>
      </c>
      <c r="R518" s="40">
        <f>($F518*(1-('Exposure Inputs'!$C$17)/100)*'Exposure Inputs'!$D$7*'Exposure Inputs'!$D$12*'Exposure Inputs'!$C$15*H518)/('Exposure Inputs'!$D$8*'Exposure Inputs'!$D$13*'Exposure Inputs'!$C$16)</f>
        <v>1.9616542812960158E-5</v>
      </c>
      <c r="S518" s="40">
        <f>($F518*(1-('Exposure Inputs'!$C$17)/100)*'Exposure Inputs'!$D$7*'Exposure Inputs'!$D$12*'Exposure Inputs'!$C$15*H518)/('Exposure Inputs'!$D$8*'Exposure Inputs'!$C$14*'Exposure Inputs'!$C$16)</f>
        <v>2.5149413862769436E-7</v>
      </c>
      <c r="T518" s="40">
        <f>($F518*(1-('Exposure Inputs'!$C$17)/100)*'Exposure Inputs'!$D$12*'Exposure Inputs'!$C$15*H518)/('Exposure Inputs'!$C$14*'Exposure Inputs'!$C$16)</f>
        <v>8.9547155420466934E-6</v>
      </c>
      <c r="U518" s="40">
        <f>'Exposure Inputs'!$E$60/Q518</f>
        <v>88104.24106660593</v>
      </c>
      <c r="V518" s="40">
        <f>'Exposure Inputs'!$E$61/R518</f>
        <v>26508.238732894821</v>
      </c>
      <c r="W518" s="40">
        <f>($G518*(1-('Exposure Inputs'!$C$17/100))*'Exposure Inputs'!$E$6*'Exposure Inputs'!$C$15)/('Exposure Inputs'!$E$8*'Exposure Inputs'!$E$11)</f>
        <v>3.1320580693848392E-5</v>
      </c>
      <c r="X518" s="40">
        <f>($F518*(1-('Exposure Inputs'!$C$17)/100)*'Exposure Inputs'!$E$7*'Exposure Inputs'!$E$12*'Exposure Inputs'!$C$15*H518)/('Exposure Inputs'!$E$8*'Exposure Inputs'!$E$13*'Exposure Inputs'!$C$16)</f>
        <v>4.2532397507531273E-6</v>
      </c>
      <c r="Y518" s="40">
        <f>($F518*(1-('Exposure Inputs'!$C$17)/100)*'Exposure Inputs'!$E$7*'Exposure Inputs'!$E$12*'Exposure Inputs'!$C$15*H518)/('Exposure Inputs'!$E$8*'Exposure Inputs'!$C$14*'Exposure Inputs'!$C$16)</f>
        <v>2.7264357376622614E-7</v>
      </c>
      <c r="Z518" s="40">
        <f>($F518*(1-('Exposure Inputs'!$C$17)/100)*'Exposure Inputs'!$E$12*'Exposure Inputs'!$C$15*H518)/('Exposure Inputs'!$C$14*'Exposure Inputs'!$C$16)</f>
        <v>4.4773577710233465E-5</v>
      </c>
      <c r="AA518" s="40">
        <f>'Exposure Inputs'!$E$60/W518</f>
        <v>402291.39182195108</v>
      </c>
      <c r="AB518" s="40">
        <f>'Exposure Inputs'!$E$61/X518</f>
        <v>122259.74327168433</v>
      </c>
      <c r="AC518" s="40">
        <f>($G518*(1-('Exposure Inputs'!$C$17/100))*'Exposure Inputs'!$F$6*'Exposure Inputs'!$C$15)/('Exposure Inputs'!$F$8*'Exposure Inputs'!$F$11)</f>
        <v>3.1403368212954048E-5</v>
      </c>
      <c r="AD518" s="40">
        <f>($F518*(1-('Exposure Inputs'!$C$17)/100)*'Exposure Inputs'!$F$7*'Exposure Inputs'!$F$12*'Exposure Inputs'!$C$15*H518)/('Exposure Inputs'!$F$8*'Exposure Inputs'!$F$13*'Exposure Inputs'!$C$16)</f>
        <v>3.8735450857057616E-6</v>
      </c>
      <c r="AE518" s="40">
        <f>($F518*(1-('Exposure Inputs'!$C$17)/100)*'Exposure Inputs'!$F$7*'Exposure Inputs'!$F$12*'Exposure Inputs'!$C$15*H518)/('Exposure Inputs'!$F$8*'Exposure Inputs'!$C$14*'Exposure Inputs'!$C$16)</f>
        <v>2.4830417216062578E-7</v>
      </c>
      <c r="AF518" s="40">
        <f>($F518*(1-('Exposure Inputs'!$C$17)/100)*'Exposure Inputs'!$F$12*'Exposure Inputs'!$C$15*H518)/('Exposure Inputs'!$C$14*'Exposure Inputs'!$C$16)</f>
        <v>4.4773577710233465E-5</v>
      </c>
      <c r="AG518" s="40">
        <f>'Exposure Inputs'!$E$60/AC518</f>
        <v>401230.84614861268</v>
      </c>
      <c r="AH518" s="40">
        <f>'Exposure Inputs'!$E$61/AD518</f>
        <v>134243.95185663775</v>
      </c>
      <c r="AI518" s="40">
        <f>($G518*(1-('Exposure Inputs'!$C$17/100))*'Exposure Inputs'!$G$6*'Exposure Inputs'!$C$15)/('Exposure Inputs'!$G$8*'Exposure Inputs'!$G$11)</f>
        <v>4.0069943707579372E-5</v>
      </c>
      <c r="AJ518" s="40">
        <f>($F518*(1-('Exposure Inputs'!$C$17)/100)*'Exposure Inputs'!$G$7*'Exposure Inputs'!$G$12*'Exposure Inputs'!$C$15*H518)/('Exposure Inputs'!$G$8*'Exposure Inputs'!$G$13*'Exposure Inputs'!$C$16)</f>
        <v>6.4575326040948047E-6</v>
      </c>
      <c r="AK518" s="40">
        <f>($F518*(1-('Exposure Inputs'!$C$17)/100)*'Exposure Inputs'!$G$7*'Exposure Inputs'!$G$12*'Exposure Inputs'!$C$15*H518)/('Exposure Inputs'!$G$8*'Exposure Inputs'!$C$14*'Exposure Inputs'!$C$16)</f>
        <v>4.1394439769838489E-7</v>
      </c>
      <c r="AL518" s="40">
        <f>($F518*(1-('Exposure Inputs'!$C$17)/100)*'Exposure Inputs'!$G$12*'Exposure Inputs'!$C$15*H518)/('Exposure Inputs'!$C$14*'Exposure Inputs'!$C$16)</f>
        <v>4.4773577710233465E-5</v>
      </c>
      <c r="AM518" s="40">
        <f>'Exposure Inputs'!$E$60/AI518</f>
        <v>314450.15475818265</v>
      </c>
      <c r="AN518" s="40">
        <f>'Exposure Inputs'!$E$61/AJ518</f>
        <v>80526.112972354385</v>
      </c>
      <c r="AO518" s="40">
        <f>($G518*(1-('Exposure Inputs'!$C$17/100))*'Exposure Inputs'!$H$6*'Exposure Inputs'!$C$15)/('Exposure Inputs'!$H$8*'Exposure Inputs'!$H$11)</f>
        <v>5.0857424695945598E-5</v>
      </c>
      <c r="AP518" s="40">
        <f>($F518*(1-('Exposure Inputs'!$C$17)/100)*'Exposure Inputs'!$H$7*'Exposure Inputs'!$H$12*'Exposure Inputs'!$C$15*H518)/('Exposure Inputs'!$H$8*'Exposure Inputs'!$H$13*'Exposure Inputs'!$C$16)</f>
        <v>8.4074829255882832E-6</v>
      </c>
      <c r="AQ518" s="40">
        <f>($F518*(1-('Exposure Inputs'!$C$17)/100)*'Exposure Inputs'!$H$7*'Exposure Inputs'!$H$12*'Exposure Inputs'!$C$15*H518)/('Exposure Inputs'!$H$8*'Exposure Inputs'!$C$14*'Exposure Inputs'!$C$16)</f>
        <v>5.3894121317873606E-7</v>
      </c>
      <c r="AR518" s="40">
        <f>($F518*(1-('Exposure Inputs'!$C$17)/100)*'Exposure Inputs'!$H$12*'Exposure Inputs'!$C$15*H518)/('Exposure Inputs'!$C$14*'Exposure Inputs'!$C$16)</f>
        <v>4.4773577710233465E-5</v>
      </c>
      <c r="AS518" s="40">
        <f>'Exposure Inputs'!$E$60/AO518</f>
        <v>247751.4360062452</v>
      </c>
      <c r="AT518" s="40">
        <f>'Exposure Inputs'!$E$61/AP518</f>
        <v>61849.664709680619</v>
      </c>
    </row>
    <row r="519" spans="1:46" s="35" customFormat="1">
      <c r="A519" s="47">
        <v>2023</v>
      </c>
      <c r="B519" s="48">
        <v>110006367136</v>
      </c>
      <c r="C519" s="48" t="s">
        <v>435</v>
      </c>
      <c r="D519" s="48" t="s">
        <v>287</v>
      </c>
      <c r="E519" s="48" t="s">
        <v>436</v>
      </c>
      <c r="F519" s="48">
        <v>0.85786918022727798</v>
      </c>
      <c r="G519" s="48">
        <v>1.2440558554073999</v>
      </c>
      <c r="H519" s="48">
        <v>365</v>
      </c>
      <c r="I519" s="40">
        <f t="shared" si="8"/>
        <v>2.3987375072861974E-7</v>
      </c>
      <c r="J519" s="40">
        <f>($G519*(1-('Exposure Inputs'!$C$17/100))*'Exposure Inputs'!$C$6*1*'Exposure Inputs'!$C$15)/('Exposure Inputs'!$C$8*'Exposure Inputs'!$C$11)</f>
        <v>5.0063699505819064E-5</v>
      </c>
      <c r="K519" s="40">
        <f>($F519*(1-('Exposure Inputs'!$C$17)/100)*'Exposure Inputs'!$C$7*'Exposure Inputs'!$C$12*'Exposure Inputs'!$C$15*H519)/('Exposure Inputs'!$C$8*'Exposure Inputs'!$C$13*'Exposure Inputs'!$C$16)</f>
        <v>9.4324221399638748E-6</v>
      </c>
      <c r="L519" s="40">
        <f>($F519*(1-('Exposure Inputs'!$C$17)/100)*'Exposure Inputs'!$C$7*'Exposure Inputs'!$C$12*'Exposure Inputs'!$C$15*H519)/('Exposure Inputs'!$C$8*'Exposure Inputs'!$C$14*'Exposure Inputs'!$C$16)</f>
        <v>6.8929238715120623E-6</v>
      </c>
      <c r="M519" s="40">
        <f>($F519*(1-('Exposure Inputs'!$C$17)/100)*'Exposure Inputs'!$C$12*'Exposure Inputs'!$C$15*H519)/('Exposure Inputs'!$C$14*'Exposure Inputs'!$C$16)</f>
        <v>6.2690440093531854E-4</v>
      </c>
      <c r="N519" s="40">
        <f>'Exposure Inputs'!$E$60/$J519</f>
        <v>251679.36297906752</v>
      </c>
      <c r="O519" s="40">
        <f>'Exposure Inputs'!$E$61/$K519</f>
        <v>55128.999983666079</v>
      </c>
      <c r="P519" s="40">
        <f>L519*'Exposure Inputs'!$E$63</f>
        <v>2.3987375072861974E-7</v>
      </c>
      <c r="Q519" s="40">
        <f>($G519*(1-('Exposure Inputs'!$C$17/100))*'Exposure Inputs'!$D$6*1*'Exposure Inputs'!$C$15)/('Exposure Inputs'!$D$8*'Exposure Inputs'!$D$11)</f>
        <v>1.756500990741172E-4</v>
      </c>
      <c r="R519" s="40">
        <f>($F519*(1-('Exposure Inputs'!$C$17)/100)*'Exposure Inputs'!$D$7*'Exposure Inputs'!$D$12*'Exposure Inputs'!$C$15*H519)/('Exposure Inputs'!$D$8*'Exposure Inputs'!$D$13*'Exposure Inputs'!$C$16)</f>
        <v>2.4093347189361853E-5</v>
      </c>
      <c r="S519" s="40">
        <f>($F519*(1-('Exposure Inputs'!$C$17)/100)*'Exposure Inputs'!$D$7*'Exposure Inputs'!$D$12*'Exposure Inputs'!$C$15*H519)/('Exposure Inputs'!$D$8*'Exposure Inputs'!$C$14*'Exposure Inputs'!$C$16)</f>
        <v>3.0888906653028017E-7</v>
      </c>
      <c r="T519" s="40">
        <f>($F519*(1-('Exposure Inputs'!$C$17)/100)*'Exposure Inputs'!$D$12*'Exposure Inputs'!$C$15*H519)/('Exposure Inputs'!$C$14*'Exposure Inputs'!$C$16)</f>
        <v>1.0998322823426642E-5</v>
      </c>
      <c r="U519" s="40">
        <f>'Exposure Inputs'!$E$60/Q519</f>
        <v>71733.520598148432</v>
      </c>
      <c r="V519" s="40">
        <f>'Exposure Inputs'!$E$61/R519</f>
        <v>21582.721400769096</v>
      </c>
      <c r="W519" s="40">
        <f>($G519*(1-('Exposure Inputs'!$C$17/100))*'Exposure Inputs'!$E$6*'Exposure Inputs'!$C$15)/('Exposure Inputs'!$E$8*'Exposure Inputs'!$E$11)</f>
        <v>3.8468431059664578E-5</v>
      </c>
      <c r="X519" s="40">
        <f>($F519*(1-('Exposure Inputs'!$C$17)/100)*'Exposure Inputs'!$E$7*'Exposure Inputs'!$E$12*'Exposure Inputs'!$C$15*H519)/('Exposure Inputs'!$E$8*'Exposure Inputs'!$E$13*'Exposure Inputs'!$C$16)</f>
        <v>5.2238961254063296E-6</v>
      </c>
      <c r="Y519" s="40">
        <f>($F519*(1-('Exposure Inputs'!$C$17)/100)*'Exposure Inputs'!$E$7*'Exposure Inputs'!$E$12*'Exposure Inputs'!$C$15*H519)/('Exposure Inputs'!$E$8*'Exposure Inputs'!$C$14*'Exposure Inputs'!$C$16)</f>
        <v>3.3486513624399553E-7</v>
      </c>
      <c r="Z519" s="40">
        <f>($F519*(1-('Exposure Inputs'!$C$17)/100)*'Exposure Inputs'!$E$12*'Exposure Inputs'!$C$15*H519)/('Exposure Inputs'!$C$14*'Exposure Inputs'!$C$16)</f>
        <v>5.49916141171332E-5</v>
      </c>
      <c r="AA519" s="40">
        <f>'Exposure Inputs'!$E$60/W519</f>
        <v>327541.30212530337</v>
      </c>
      <c r="AB519" s="40">
        <f>'Exposure Inputs'!$E$61/X519</f>
        <v>99542.561244851124</v>
      </c>
      <c r="AC519" s="40">
        <f>($G519*(1-('Exposure Inputs'!$C$17/100))*'Exposure Inputs'!$F$6*'Exposure Inputs'!$C$15)/('Exposure Inputs'!$F$8*'Exposure Inputs'!$F$11)</f>
        <v>3.8570111995993505E-5</v>
      </c>
      <c r="AD519" s="40">
        <f>($F519*(1-('Exposure Inputs'!$C$17)/100)*'Exposure Inputs'!$F$7*'Exposure Inputs'!$F$12*'Exposure Inputs'!$C$15*H519)/('Exposure Inputs'!$F$8*'Exposure Inputs'!$F$13*'Exposure Inputs'!$C$16)</f>
        <v>4.7575491509083204E-6</v>
      </c>
      <c r="AE519" s="40">
        <f>($F519*(1-('Exposure Inputs'!$C$17)/100)*'Exposure Inputs'!$F$7*'Exposure Inputs'!$F$12*'Exposure Inputs'!$C$15*H519)/('Exposure Inputs'!$F$8*'Exposure Inputs'!$C$14*'Exposure Inputs'!$C$16)</f>
        <v>3.0497109941720007E-7</v>
      </c>
      <c r="AF519" s="40">
        <f>($F519*(1-('Exposure Inputs'!$C$17)/100)*'Exposure Inputs'!$F$12*'Exposure Inputs'!$C$15*H519)/('Exposure Inputs'!$C$14*'Exposure Inputs'!$C$16)</f>
        <v>5.49916141171332E-5</v>
      </c>
      <c r="AG519" s="40">
        <f>'Exposure Inputs'!$E$60/AC519</f>
        <v>326677.81730343</v>
      </c>
      <c r="AH519" s="40">
        <f>'Exposure Inputs'!$E$61/AD519</f>
        <v>109299.97431570846</v>
      </c>
      <c r="AI519" s="40">
        <f>($G519*(1-('Exposure Inputs'!$C$17/100))*'Exposure Inputs'!$G$6*'Exposure Inputs'!$C$15)/('Exposure Inputs'!$G$8*'Exposure Inputs'!$G$11)</f>
        <v>4.9214536669890223E-5</v>
      </c>
      <c r="AJ519" s="40">
        <f>($F519*(1-('Exposure Inputs'!$C$17)/100)*'Exposure Inputs'!$G$7*'Exposure Inputs'!$G$12*'Exposure Inputs'!$C$15*H519)/('Exposure Inputs'!$G$8*'Exposure Inputs'!$G$13*'Exposure Inputs'!$C$16)</f>
        <v>7.9312433643653987E-6</v>
      </c>
      <c r="AK519" s="40">
        <f>($F519*(1-('Exposure Inputs'!$C$17)/100)*'Exposure Inputs'!$G$7*'Exposure Inputs'!$G$12*'Exposure Inputs'!$C$15*H519)/('Exposure Inputs'!$G$8*'Exposure Inputs'!$C$14*'Exposure Inputs'!$C$16)</f>
        <v>5.0841303617726921E-7</v>
      </c>
      <c r="AL519" s="40">
        <f>($F519*(1-('Exposure Inputs'!$C$17)/100)*'Exposure Inputs'!$G$12*'Exposure Inputs'!$C$15*H519)/('Exposure Inputs'!$C$14*'Exposure Inputs'!$C$16)</f>
        <v>5.49916141171332E-5</v>
      </c>
      <c r="AM519" s="40">
        <f>'Exposure Inputs'!$E$60/AI519</f>
        <v>256021.9165429787</v>
      </c>
      <c r="AN519" s="40">
        <f>'Exposure Inputs'!$E$61/AJ519</f>
        <v>65563.490629518303</v>
      </c>
      <c r="AO519" s="40">
        <f>($G519*(1-('Exposure Inputs'!$C$17/100))*'Exposure Inputs'!$H$6*'Exposure Inputs'!$C$15)/('Exposure Inputs'!$H$8*'Exposure Inputs'!$H$11)</f>
        <v>6.2463890912862894E-5</v>
      </c>
      <c r="AP519" s="40">
        <f>($F519*(1-('Exposure Inputs'!$C$17)/100)*'Exposure Inputs'!$H$7*'Exposure Inputs'!$H$12*'Exposure Inputs'!$C$15*H519)/('Exposure Inputs'!$H$8*'Exposure Inputs'!$H$13*'Exposure Inputs'!$C$16)</f>
        <v>1.0326203095328345E-5</v>
      </c>
      <c r="AQ519" s="40">
        <f>($F519*(1-('Exposure Inputs'!$C$17)/100)*'Exposure Inputs'!$H$7*'Exposure Inputs'!$H$12*'Exposure Inputs'!$C$15*H519)/('Exposure Inputs'!$H$8*'Exposure Inputs'!$C$14*'Exposure Inputs'!$C$16)</f>
        <v>6.619360958543811E-7</v>
      </c>
      <c r="AR519" s="40">
        <f>($F519*(1-('Exposure Inputs'!$C$17)/100)*'Exposure Inputs'!$H$12*'Exposure Inputs'!$C$15*H519)/('Exposure Inputs'!$C$14*'Exposure Inputs'!$C$16)</f>
        <v>5.49916141171332E-5</v>
      </c>
      <c r="AS519" s="40">
        <f>'Exposure Inputs'!$E$60/AO519</f>
        <v>201716.54080238126</v>
      </c>
      <c r="AT519" s="40">
        <f>'Exposure Inputs'!$E$61/AP519</f>
        <v>50357.328361598084</v>
      </c>
    </row>
    <row r="520" spans="1:46" s="35" customFormat="1">
      <c r="A520" s="47">
        <v>2021</v>
      </c>
      <c r="B520" s="48">
        <v>110000520026</v>
      </c>
      <c r="C520" s="48" t="s">
        <v>437</v>
      </c>
      <c r="D520" s="48" t="s">
        <v>287</v>
      </c>
      <c r="E520" s="48" t="s">
        <v>438</v>
      </c>
      <c r="F520" s="48">
        <v>6.4718099999999997E-3</v>
      </c>
      <c r="G520" s="48">
        <v>3.2081392E-2</v>
      </c>
      <c r="H520" s="48">
        <v>365</v>
      </c>
      <c r="I520" s="40">
        <f t="shared" si="8"/>
        <v>1.8096201314653845E-9</v>
      </c>
      <c r="J520" s="40">
        <f>($G520*(1-('Exposure Inputs'!$C$17/100))*'Exposure Inputs'!$C$6*1*'Exposure Inputs'!$C$15)/('Exposure Inputs'!$C$8*'Exposure Inputs'!$C$11)</f>
        <v>1.2910297892456141E-6</v>
      </c>
      <c r="K520" s="40">
        <f>($F520*(1-('Exposure Inputs'!$C$17)/100)*'Exposure Inputs'!$C$7*'Exposure Inputs'!$C$12*'Exposure Inputs'!$C$15*H520)/('Exposure Inputs'!$C$8*'Exposure Inputs'!$C$13*'Exposure Inputs'!$C$16)</f>
        <v>7.1158686355263162E-8</v>
      </c>
      <c r="L520" s="40">
        <f>($F520*(1-('Exposure Inputs'!$C$17)/100)*'Exposure Inputs'!$C$7*'Exposure Inputs'!$C$12*'Exposure Inputs'!$C$15*H520)/('Exposure Inputs'!$C$8*'Exposure Inputs'!$C$14*'Exposure Inputs'!$C$16)</f>
        <v>5.2000578490384618E-8</v>
      </c>
      <c r="M520" s="40">
        <f>($F520*(1-('Exposure Inputs'!$C$17)/100)*'Exposure Inputs'!$C$12*'Exposure Inputs'!$C$15*H520)/('Exposure Inputs'!$C$14*'Exposure Inputs'!$C$16)</f>
        <v>4.7293996153846148E-6</v>
      </c>
      <c r="N520" s="40">
        <f>'Exposure Inputs'!$E$60/$J520</f>
        <v>9759650.8655021377</v>
      </c>
      <c r="O520" s="40">
        <f>'Exposure Inputs'!$E$61/$K520</f>
        <v>7307611.0118710594</v>
      </c>
      <c r="P520" s="40">
        <f>L520*'Exposure Inputs'!$E$63</f>
        <v>1.8096201314653845E-9</v>
      </c>
      <c r="Q520" s="40">
        <f>($G520*(1-('Exposure Inputs'!$C$17/100))*'Exposure Inputs'!$D$6*1*'Exposure Inputs'!$C$15)/('Exposure Inputs'!$D$8*'Exposure Inputs'!$D$11)</f>
        <v>4.5296195172765963E-6</v>
      </c>
      <c r="R520" s="40">
        <f>($F520*(1-('Exposure Inputs'!$C$17)/100)*'Exposure Inputs'!$D$7*'Exposure Inputs'!$D$12*'Exposure Inputs'!$C$15*H520)/('Exposure Inputs'!$D$8*'Exposure Inputs'!$D$13*'Exposure Inputs'!$C$16)</f>
        <v>1.8176147234042551E-7</v>
      </c>
      <c r="S520" s="40">
        <f>($F520*(1-('Exposure Inputs'!$C$17)/100)*'Exposure Inputs'!$D$7*'Exposure Inputs'!$D$12*'Exposure Inputs'!$C$15*H520)/('Exposure Inputs'!$D$8*'Exposure Inputs'!$C$14*'Exposure Inputs'!$C$16)</f>
        <v>2.3302752864157117E-9</v>
      </c>
      <c r="T520" s="40">
        <f>($F520*(1-('Exposure Inputs'!$C$17)/100)*'Exposure Inputs'!$D$12*'Exposure Inputs'!$C$15*H520)/('Exposure Inputs'!$C$14*'Exposure Inputs'!$C$16)</f>
        <v>8.2971923076923081E-8</v>
      </c>
      <c r="U520" s="40">
        <f>'Exposure Inputs'!$E$60/Q520</f>
        <v>2781690.5927621191</v>
      </c>
      <c r="V520" s="40">
        <f>'Exposure Inputs'!$E$61/R520</f>
        <v>2860892.3184011145</v>
      </c>
      <c r="W520" s="40">
        <f>($G520*(1-('Exposure Inputs'!$C$17/100))*'Exposure Inputs'!$E$6*'Exposure Inputs'!$C$15)/('Exposure Inputs'!$E$8*'Exposure Inputs'!$E$11)</f>
        <v>9.9201399284916231E-7</v>
      </c>
      <c r="X520" s="40">
        <f>($F520*(1-('Exposure Inputs'!$C$17)/100)*'Exposure Inputs'!$E$7*'Exposure Inputs'!$E$12*'Exposure Inputs'!$C$15*H520)/('Exposure Inputs'!$E$8*'Exposure Inputs'!$E$13*'Exposure Inputs'!$C$16)</f>
        <v>3.9409345810055856E-8</v>
      </c>
      <c r="Y520" s="40">
        <f>($F520*(1-('Exposure Inputs'!$C$17)/100)*'Exposure Inputs'!$E$7*'Exposure Inputs'!$E$12*'Exposure Inputs'!$C$15*H520)/('Exposure Inputs'!$E$8*'Exposure Inputs'!$C$14*'Exposure Inputs'!$C$16)</f>
        <v>2.5262401160292219E-9</v>
      </c>
      <c r="Z520" s="40">
        <f>($F520*(1-('Exposure Inputs'!$C$17)/100)*'Exposure Inputs'!$E$12*'Exposure Inputs'!$C$15*H520)/('Exposure Inputs'!$C$14*'Exposure Inputs'!$C$16)</f>
        <v>4.1485961538461546E-7</v>
      </c>
      <c r="AA520" s="40">
        <f>'Exposure Inputs'!$E$60/W520</f>
        <v>12701433.740678953</v>
      </c>
      <c r="AB520" s="40">
        <f>'Exposure Inputs'!$E$61/X520</f>
        <v>13194839.683619276</v>
      </c>
      <c r="AC520" s="40">
        <f>($G520*(1-('Exposure Inputs'!$C$17/100))*'Exposure Inputs'!$F$6*'Exposure Inputs'!$C$15)/('Exposure Inputs'!$F$8*'Exposure Inputs'!$F$11)</f>
        <v>9.9463611464788735E-7</v>
      </c>
      <c r="AD520" s="40">
        <f>($F520*(1-('Exposure Inputs'!$C$17)/100)*'Exposure Inputs'!$F$7*'Exposure Inputs'!$F$12*'Exposure Inputs'!$C$15*H520)/('Exposure Inputs'!$F$8*'Exposure Inputs'!$F$13*'Exposure Inputs'!$C$16)</f>
        <v>3.5891199823943657E-8</v>
      </c>
      <c r="AE520" s="40">
        <f>($F520*(1-('Exposure Inputs'!$C$17)/100)*'Exposure Inputs'!$F$7*'Exposure Inputs'!$F$12*'Exposure Inputs'!$C$15*H520)/('Exposure Inputs'!$F$8*'Exposure Inputs'!$C$14*'Exposure Inputs'!$C$16)</f>
        <v>2.300717937432286E-9</v>
      </c>
      <c r="AF520" s="40">
        <f>($F520*(1-('Exposure Inputs'!$C$17)/100)*'Exposure Inputs'!$F$12*'Exposure Inputs'!$C$15*H520)/('Exposure Inputs'!$C$14*'Exposure Inputs'!$C$16)</f>
        <v>4.1485961538461546E-7</v>
      </c>
      <c r="AG520" s="40">
        <f>'Exposure Inputs'!$E$60/AC520</f>
        <v>12667949.428380191</v>
      </c>
      <c r="AH520" s="40">
        <f>'Exposure Inputs'!$E$61/AD520</f>
        <v>14488231.169499626</v>
      </c>
      <c r="AI520" s="40">
        <f>($G520*(1-('Exposure Inputs'!$C$17/100))*'Exposure Inputs'!$G$6*'Exposure Inputs'!$C$15)/('Exposure Inputs'!$G$8*'Exposure Inputs'!$G$11)</f>
        <v>1.2691317967295598E-6</v>
      </c>
      <c r="AJ520" s="40">
        <f>($F520*(1-('Exposure Inputs'!$C$17)/100)*'Exposure Inputs'!$G$7*'Exposure Inputs'!$G$12*'Exposure Inputs'!$C$15*H520)/('Exposure Inputs'!$G$8*'Exposure Inputs'!$G$13*'Exposure Inputs'!$C$16)</f>
        <v>5.9833715094339621E-8</v>
      </c>
      <c r="AK520" s="40">
        <f>($F520*(1-('Exposure Inputs'!$C$17)/100)*'Exposure Inputs'!$G$7*'Exposure Inputs'!$G$12*'Exposure Inputs'!$C$15*H520)/('Exposure Inputs'!$G$8*'Exposure Inputs'!$C$14*'Exposure Inputs'!$C$16)</f>
        <v>3.8354945573294627E-9</v>
      </c>
      <c r="AL520" s="40">
        <f>($F520*(1-('Exposure Inputs'!$C$17)/100)*'Exposure Inputs'!$G$12*'Exposure Inputs'!$C$15*H520)/('Exposure Inputs'!$C$14*'Exposure Inputs'!$C$16)</f>
        <v>4.1485961538461546E-7</v>
      </c>
      <c r="AM520" s="40">
        <f>'Exposure Inputs'!$E$60/AI520</f>
        <v>9928046.899832692</v>
      </c>
      <c r="AN520" s="40">
        <f>'Exposure Inputs'!$E$61/AJ520</f>
        <v>8690752.3489075974</v>
      </c>
      <c r="AO520" s="40">
        <f>($G520*(1-('Exposure Inputs'!$C$17/100))*'Exposure Inputs'!$H$6*'Exposure Inputs'!$C$15)/('Exposure Inputs'!$H$8*'Exposure Inputs'!$H$11)</f>
        <v>1.6108027316543208E-6</v>
      </c>
      <c r="AP520" s="40">
        <f>($F520*(1-('Exposure Inputs'!$C$17)/100)*'Exposure Inputs'!$H$7*'Exposure Inputs'!$H$12*'Exposure Inputs'!$C$15*H520)/('Exposure Inputs'!$H$8*'Exposure Inputs'!$H$13*'Exposure Inputs'!$C$16)</f>
        <v>7.7901416666666669E-8</v>
      </c>
      <c r="AQ520" s="40">
        <f>($F520*(1-('Exposure Inputs'!$C$17)/100)*'Exposure Inputs'!$H$7*'Exposure Inputs'!$H$12*'Exposure Inputs'!$C$15*H520)/('Exposure Inputs'!$H$8*'Exposure Inputs'!$C$14*'Exposure Inputs'!$C$16)</f>
        <v>4.9936805555555558E-9</v>
      </c>
      <c r="AR520" s="40">
        <f>($F520*(1-('Exposure Inputs'!$C$17)/100)*'Exposure Inputs'!$H$12*'Exposure Inputs'!$C$15*H520)/('Exposure Inputs'!$C$14*'Exposure Inputs'!$C$16)</f>
        <v>4.1485961538461546E-7</v>
      </c>
      <c r="AS520" s="40">
        <f>'Exposure Inputs'!$E$60/AO520</f>
        <v>7822186.8838399556</v>
      </c>
      <c r="AT520" s="40">
        <f>'Exposure Inputs'!$E$61/AP520</f>
        <v>6675103.255503484</v>
      </c>
    </row>
    <row r="521" spans="1:46" s="35" customFormat="1">
      <c r="A521" s="47">
        <v>2019</v>
      </c>
      <c r="B521" s="48">
        <v>110000551082</v>
      </c>
      <c r="C521" s="48" t="s">
        <v>439</v>
      </c>
      <c r="D521" s="48" t="s">
        <v>287</v>
      </c>
      <c r="E521" s="48" t="s">
        <v>440</v>
      </c>
      <c r="F521" s="48">
        <v>4.9163745455068998E-2</v>
      </c>
      <c r="G521" s="48">
        <v>8.8432817999999996E-2</v>
      </c>
      <c r="H521" s="48">
        <v>365</v>
      </c>
      <c r="I521" s="40">
        <f t="shared" si="8"/>
        <v>1.3746958503684852E-8</v>
      </c>
      <c r="J521" s="40">
        <f>($G521*(1-('Exposure Inputs'!$C$17/100))*'Exposure Inputs'!$C$6*1*'Exposure Inputs'!$C$15)/('Exposure Inputs'!$C$8*'Exposure Inputs'!$C$11)</f>
        <v>3.5587421638355261E-6</v>
      </c>
      <c r="K521" s="40">
        <f>($F521*(1-('Exposure Inputs'!$C$17)/100)*'Exposure Inputs'!$C$7*'Exposure Inputs'!$C$12*'Exposure Inputs'!$C$15*H521)/('Exposure Inputs'!$C$8*'Exposure Inputs'!$C$13*'Exposure Inputs'!$C$16)</f>
        <v>5.4056400649698456E-7</v>
      </c>
      <c r="L521" s="40">
        <f>($F521*(1-('Exposure Inputs'!$C$17)/100)*'Exposure Inputs'!$C$7*'Exposure Inputs'!$C$12*'Exposure Inputs'!$C$15*H521)/('Exposure Inputs'!$C$8*'Exposure Inputs'!$C$14*'Exposure Inputs'!$C$16)</f>
        <v>3.9502754320933487E-7</v>
      </c>
      <c r="M521" s="40">
        <f>($F521*(1-('Exposure Inputs'!$C$17)/100)*'Exposure Inputs'!$C$12*'Exposure Inputs'!$C$15*H521)/('Exposure Inputs'!$C$14*'Exposure Inputs'!$C$16)</f>
        <v>3.5927352447935037E-5</v>
      </c>
      <c r="N521" s="40">
        <f>'Exposure Inputs'!$E$60/$J521</f>
        <v>3540576.8161692345</v>
      </c>
      <c r="O521" s="40">
        <f>'Exposure Inputs'!$E$61/$K521</f>
        <v>961958.23945022642</v>
      </c>
      <c r="P521" s="40">
        <f>L521*'Exposure Inputs'!$E$63</f>
        <v>1.3746958503684852E-8</v>
      </c>
      <c r="Q521" s="40">
        <f>($G521*(1-('Exposure Inputs'!$C$17/100))*'Exposure Inputs'!$D$6*1*'Exposure Inputs'!$C$15)/('Exposure Inputs'!$D$8*'Exposure Inputs'!$D$11)</f>
        <v>1.2485961281872343E-5</v>
      </c>
      <c r="R521" s="40">
        <f>($F521*(1-('Exposure Inputs'!$C$17)/100)*'Exposure Inputs'!$D$7*'Exposure Inputs'!$D$12*'Exposure Inputs'!$C$15*H521)/('Exposure Inputs'!$D$8*'Exposure Inputs'!$D$13*'Exposure Inputs'!$C$16)</f>
        <v>1.3807690212912997E-6</v>
      </c>
      <c r="S521" s="40">
        <f>($F521*(1-('Exposure Inputs'!$C$17)/100)*'Exposure Inputs'!$D$7*'Exposure Inputs'!$D$12*'Exposure Inputs'!$C$15*H521)/('Exposure Inputs'!$D$8*'Exposure Inputs'!$C$14*'Exposure Inputs'!$C$16)</f>
        <v>1.7702166939632047E-8</v>
      </c>
      <c r="T521" s="40">
        <f>($F521*(1-('Exposure Inputs'!$C$17)/100)*'Exposure Inputs'!$D$12*'Exposure Inputs'!$C$15*H521)/('Exposure Inputs'!$C$14*'Exposure Inputs'!$C$16)</f>
        <v>6.3030442891114105E-7</v>
      </c>
      <c r="U521" s="40">
        <f>'Exposure Inputs'!$E$60/Q521</f>
        <v>1009133.355098035</v>
      </c>
      <c r="V521" s="40">
        <f>'Exposure Inputs'!$E$61/R521</f>
        <v>376601.7284438308</v>
      </c>
      <c r="W521" s="40">
        <f>($G521*(1-('Exposure Inputs'!$C$17/100))*'Exposure Inputs'!$E$6*'Exposure Inputs'!$C$15)/('Exposure Inputs'!$E$8*'Exposure Inputs'!$E$11)</f>
        <v>2.7345008247486033E-6</v>
      </c>
      <c r="X521" s="40">
        <f>($F521*(1-('Exposure Inputs'!$C$17)/100)*'Exposure Inputs'!$E$7*'Exposure Inputs'!$E$12*'Exposure Inputs'!$C$15*H521)/('Exposure Inputs'!$E$8*'Exposure Inputs'!$E$13*'Exposure Inputs'!$C$16)</f>
        <v>2.9937699746382797E-7</v>
      </c>
      <c r="Y521" s="40">
        <f>($F521*(1-('Exposure Inputs'!$C$17)/100)*'Exposure Inputs'!$E$7*'Exposure Inputs'!$E$12*'Exposure Inputs'!$C$15*H521)/('Exposure Inputs'!$E$8*'Exposure Inputs'!$C$14*'Exposure Inputs'!$C$16)</f>
        <v>1.9190833170758205E-8</v>
      </c>
      <c r="Z521" s="40">
        <f>($F521*(1-('Exposure Inputs'!$C$17)/100)*'Exposure Inputs'!$E$12*'Exposure Inputs'!$C$15*H521)/('Exposure Inputs'!$C$14*'Exposure Inputs'!$C$16)</f>
        <v>3.1515221445557054E-6</v>
      </c>
      <c r="AA521" s="40">
        <f>'Exposure Inputs'!$E$60/W521</f>
        <v>4607787.9684524806</v>
      </c>
      <c r="AB521" s="40">
        <f>'Exposure Inputs'!$E$61/X521</f>
        <v>1736940.3942359623</v>
      </c>
      <c r="AC521" s="40">
        <f>($G521*(1-('Exposure Inputs'!$C$17/100))*'Exposure Inputs'!$F$6*'Exposure Inputs'!$C$15)/('Exposure Inputs'!$F$8*'Exposure Inputs'!$F$11)</f>
        <v>2.7417287411619717E-6</v>
      </c>
      <c r="AD521" s="40">
        <f>($F521*(1-('Exposure Inputs'!$C$17)/100)*'Exposure Inputs'!$F$7*'Exposure Inputs'!$F$12*'Exposure Inputs'!$C$15*H521)/('Exposure Inputs'!$F$8*'Exposure Inputs'!$F$13*'Exposure Inputs'!$C$16)</f>
        <v>2.726510531399073E-7</v>
      </c>
      <c r="AE521" s="40">
        <f>($F521*(1-('Exposure Inputs'!$C$17)/100)*'Exposure Inputs'!$F$7*'Exposure Inputs'!$F$12*'Exposure Inputs'!$C$15*H521)/('Exposure Inputs'!$F$8*'Exposure Inputs'!$C$14*'Exposure Inputs'!$C$16)</f>
        <v>1.7477631611532523E-8</v>
      </c>
      <c r="AF521" s="40">
        <f>($F521*(1-('Exposure Inputs'!$C$17)/100)*'Exposure Inputs'!$F$12*'Exposure Inputs'!$C$15*H521)/('Exposure Inputs'!$C$14*'Exposure Inputs'!$C$16)</f>
        <v>3.1515221445557054E-6</v>
      </c>
      <c r="AG521" s="40">
        <f>'Exposure Inputs'!$E$60/AC521</f>
        <v>4595640.6302470304</v>
      </c>
      <c r="AH521" s="40">
        <f>'Exposure Inputs'!$E$61/AD521</f>
        <v>1907199.6752316554</v>
      </c>
      <c r="AI521" s="40">
        <f>($G521*(1-('Exposure Inputs'!$C$17/100))*'Exposure Inputs'!$G$6*'Exposure Inputs'!$C$15)/('Exposure Inputs'!$G$8*'Exposure Inputs'!$G$11)</f>
        <v>3.4983800328301882E-6</v>
      </c>
      <c r="AJ521" s="40">
        <f>($F521*(1-('Exposure Inputs'!$C$17)/100)*'Exposure Inputs'!$G$7*'Exposure Inputs'!$G$12*'Exposure Inputs'!$C$15*H521)/('Exposure Inputs'!$G$8*'Exposure Inputs'!$G$13*'Exposure Inputs'!$C$16)</f>
        <v>4.5453274099969456E-7</v>
      </c>
      <c r="AK521" s="40">
        <f>($F521*(1-('Exposure Inputs'!$C$17)/100)*'Exposure Inputs'!$G$7*'Exposure Inputs'!$G$12*'Exposure Inputs'!$C$15*H521)/('Exposure Inputs'!$G$8*'Exposure Inputs'!$C$14*'Exposure Inputs'!$C$16)</f>
        <v>2.9136714166647085E-8</v>
      </c>
      <c r="AL521" s="40">
        <f>($F521*(1-('Exposure Inputs'!$C$17)/100)*'Exposure Inputs'!$G$12*'Exposure Inputs'!$C$15*H521)/('Exposure Inputs'!$C$14*'Exposure Inputs'!$C$16)</f>
        <v>3.1515221445557054E-6</v>
      </c>
      <c r="AM521" s="40">
        <f>'Exposure Inputs'!$E$60/AI521</f>
        <v>3601667.0235242005</v>
      </c>
      <c r="AN521" s="40">
        <f>'Exposure Inputs'!$E$61/AJ521</f>
        <v>1144031.9983469562</v>
      </c>
      <c r="AO521" s="40">
        <f>($G521*(1-('Exposure Inputs'!$C$17/100))*'Exposure Inputs'!$H$6*'Exposure Inputs'!$C$15)/('Exposure Inputs'!$H$8*'Exposure Inputs'!$H$11)</f>
        <v>4.4402008741481468E-6</v>
      </c>
      <c r="AP521" s="40">
        <f>($F521*(1-('Exposure Inputs'!$C$17)/100)*'Exposure Inputs'!$H$7*'Exposure Inputs'!$H$12*'Exposure Inputs'!$C$15*H521)/('Exposure Inputs'!$H$8*'Exposure Inputs'!$H$13*'Exposure Inputs'!$C$16)</f>
        <v>5.9178582492212679E-7</v>
      </c>
      <c r="AQ521" s="40">
        <f>($F521*(1-('Exposure Inputs'!$C$17)/100)*'Exposure Inputs'!$H$7*'Exposure Inputs'!$H$12*'Exposure Inputs'!$C$15*H521)/('Exposure Inputs'!$H$8*'Exposure Inputs'!$C$14*'Exposure Inputs'!$C$16)</f>
        <v>3.7934988777059408E-8</v>
      </c>
      <c r="AR521" s="40">
        <f>($F521*(1-('Exposure Inputs'!$C$17)/100)*'Exposure Inputs'!$H$12*'Exposure Inputs'!$C$15*H521)/('Exposure Inputs'!$C$14*'Exposure Inputs'!$C$16)</f>
        <v>3.1515221445557054E-6</v>
      </c>
      <c r="AS521" s="40">
        <f>'Exposure Inputs'!$E$60/AO521</f>
        <v>2837709.4543987974</v>
      </c>
      <c r="AT521" s="40">
        <f>'Exposure Inputs'!$E$61/AP521</f>
        <v>878696.27507287276</v>
      </c>
    </row>
    <row r="522" spans="1:46" s="35" customFormat="1">
      <c r="A522" s="47">
        <v>2021</v>
      </c>
      <c r="B522" s="48">
        <v>110000551082</v>
      </c>
      <c r="C522" s="48" t="s">
        <v>439</v>
      </c>
      <c r="D522" s="48" t="s">
        <v>287</v>
      </c>
      <c r="E522" s="48" t="s">
        <v>440</v>
      </c>
      <c r="F522" s="48">
        <v>3.7308658000000001E-2</v>
      </c>
      <c r="G522" s="48">
        <v>6.7108592999999994E-2</v>
      </c>
      <c r="H522" s="48">
        <v>365</v>
      </c>
      <c r="I522" s="40">
        <f t="shared" si="8"/>
        <v>1.0432089105637693E-8</v>
      </c>
      <c r="J522" s="40">
        <f>($G522*(1-('Exposure Inputs'!$C$17/100))*'Exposure Inputs'!$C$6*1*'Exposure Inputs'!$C$15)/('Exposure Inputs'!$C$8*'Exposure Inputs'!$C$11)</f>
        <v>2.7006057803651312E-6</v>
      </c>
      <c r="K522" s="40">
        <f>($F522*(1-('Exposure Inputs'!$C$17)/100)*'Exposure Inputs'!$C$7*'Exposure Inputs'!$C$12*'Exposure Inputs'!$C$15*H522)/('Exposure Inputs'!$C$8*'Exposure Inputs'!$C$13*'Exposure Inputs'!$C$16)</f>
        <v>4.1021524008859654E-7</v>
      </c>
      <c r="L522" s="40">
        <f>($F522*(1-('Exposure Inputs'!$C$17)/100)*'Exposure Inputs'!$C$7*'Exposure Inputs'!$C$12*'Exposure Inputs'!$C$15*H522)/('Exposure Inputs'!$C$8*'Exposure Inputs'!$C$14*'Exposure Inputs'!$C$16)</f>
        <v>2.9977267544935903E-7</v>
      </c>
      <c r="M522" s="40">
        <f>($F522*(1-('Exposure Inputs'!$C$17)/100)*'Exposure Inputs'!$C$12*'Exposure Inputs'!$C$15*H522)/('Exposure Inputs'!$C$14*'Exposure Inputs'!$C$16)</f>
        <v>2.7264019307692315E-5</v>
      </c>
      <c r="N522" s="40">
        <f>'Exposure Inputs'!$E$60/$J522</f>
        <v>4665619.8737367867</v>
      </c>
      <c r="O522" s="40">
        <f>'Exposure Inputs'!$E$61/$K522</f>
        <v>1267627.2092857705</v>
      </c>
      <c r="P522" s="40">
        <f>L522*'Exposure Inputs'!$E$63</f>
        <v>1.0432089105637693E-8</v>
      </c>
      <c r="Q522" s="40">
        <f>($G522*(1-('Exposure Inputs'!$C$17/100))*'Exposure Inputs'!$D$6*1*'Exposure Inputs'!$C$15)/('Exposure Inputs'!$D$8*'Exposure Inputs'!$D$11)</f>
        <v>9.4751621946382997E-6</v>
      </c>
      <c r="R522" s="40">
        <f>($F522*(1-('Exposure Inputs'!$C$17)/100)*'Exposure Inputs'!$D$7*'Exposure Inputs'!$D$12*'Exposure Inputs'!$C$15*H522)/('Exposure Inputs'!$D$8*'Exposure Inputs'!$D$13*'Exposure Inputs'!$C$16)</f>
        <v>1.0478176289361704E-6</v>
      </c>
      <c r="S522" s="40">
        <f>($F522*(1-('Exposure Inputs'!$C$17)/100)*'Exposure Inputs'!$D$7*'Exposure Inputs'!$D$12*'Exposure Inputs'!$C$15*H522)/('Exposure Inputs'!$D$8*'Exposure Inputs'!$C$14*'Exposure Inputs'!$C$16)</f>
        <v>1.3433559345335518E-8</v>
      </c>
      <c r="T522" s="40">
        <f>($F522*(1-('Exposure Inputs'!$C$17)/100)*'Exposure Inputs'!$D$12*'Exposure Inputs'!$C$15*H522)/('Exposure Inputs'!$C$14*'Exposure Inputs'!$C$16)</f>
        <v>4.7831612820512819E-7</v>
      </c>
      <c r="U522" s="40">
        <f>'Exposure Inputs'!$E$60/Q522</f>
        <v>1329792.5398184685</v>
      </c>
      <c r="V522" s="40">
        <f>'Exposure Inputs'!$E$61/R522</f>
        <v>496269.56603884045</v>
      </c>
      <c r="W522" s="40">
        <f>($G522*(1-('Exposure Inputs'!$C$17/100))*'Exposure Inputs'!$E$6*'Exposure Inputs'!$C$15)/('Exposure Inputs'!$E$8*'Exposure Inputs'!$E$11)</f>
        <v>2.0751176662290502E-6</v>
      </c>
      <c r="X522" s="40">
        <f>($F522*(1-('Exposure Inputs'!$C$17)/100)*'Exposure Inputs'!$E$7*'Exposure Inputs'!$E$12*'Exposure Inputs'!$C$15*H522)/('Exposure Inputs'!$E$8*'Exposure Inputs'!$E$13*'Exposure Inputs'!$C$16)</f>
        <v>2.2718680011173188E-7</v>
      </c>
      <c r="Y522" s="40">
        <f>($F522*(1-('Exposure Inputs'!$C$17)/100)*'Exposure Inputs'!$E$7*'Exposure Inputs'!$E$12*'Exposure Inputs'!$C$15*H522)/('Exposure Inputs'!$E$8*'Exposure Inputs'!$C$14*'Exposure Inputs'!$C$16)</f>
        <v>1.4563256417418712E-8</v>
      </c>
      <c r="Z522" s="40">
        <f>($F522*(1-('Exposure Inputs'!$C$17)/100)*'Exposure Inputs'!$E$12*'Exposure Inputs'!$C$15*H522)/('Exposure Inputs'!$C$14*'Exposure Inputs'!$C$16)</f>
        <v>2.391580641025641E-6</v>
      </c>
      <c r="AA522" s="40">
        <f>'Exposure Inputs'!$E$60/W522</f>
        <v>6071944.8371797632</v>
      </c>
      <c r="AB522" s="40">
        <f>'Exposure Inputs'!$E$61/X522</f>
        <v>2288865.3730950071</v>
      </c>
      <c r="AC522" s="40">
        <f>($G522*(1-('Exposure Inputs'!$C$17/100))*'Exposure Inputs'!$F$6*'Exposure Inputs'!$C$15)/('Exposure Inputs'!$F$8*'Exposure Inputs'!$F$11)</f>
        <v>2.080602680862676E-6</v>
      </c>
      <c r="AD522" s="40">
        <f>($F522*(1-('Exposure Inputs'!$C$17)/100)*'Exposure Inputs'!$F$7*'Exposure Inputs'!$F$12*'Exposure Inputs'!$C$15*H522)/('Exposure Inputs'!$F$8*'Exposure Inputs'!$F$13*'Exposure Inputs'!$C$16)</f>
        <v>2.0690540968309857E-7</v>
      </c>
      <c r="AE522" s="40">
        <f>($F522*(1-('Exposure Inputs'!$C$17)/100)*'Exposure Inputs'!$F$7*'Exposure Inputs'!$F$12*'Exposure Inputs'!$C$15*H522)/('Exposure Inputs'!$F$8*'Exposure Inputs'!$C$14*'Exposure Inputs'!$C$16)</f>
        <v>1.3263167287378115E-8</v>
      </c>
      <c r="AF522" s="40">
        <f>($F522*(1-('Exposure Inputs'!$C$17)/100)*'Exposure Inputs'!$F$12*'Exposure Inputs'!$C$15*H522)/('Exposure Inputs'!$C$14*'Exposure Inputs'!$C$16)</f>
        <v>2.391580641025641E-6</v>
      </c>
      <c r="AG522" s="40">
        <f>'Exposure Inputs'!$E$60/AC522</f>
        <v>6055937.5972618125</v>
      </c>
      <c r="AH522" s="40">
        <f>'Exposure Inputs'!$E$61/AD522</f>
        <v>2513225.7334230402</v>
      </c>
      <c r="AI522" s="40">
        <f>($G522*(1-('Exposure Inputs'!$C$17/100))*'Exposure Inputs'!$G$6*'Exposure Inputs'!$C$15)/('Exposure Inputs'!$G$8*'Exposure Inputs'!$G$11)</f>
        <v>2.6547990564150939E-6</v>
      </c>
      <c r="AJ522" s="40">
        <f>($F522*(1-('Exposure Inputs'!$C$17)/100)*'Exposure Inputs'!$G$7*'Exposure Inputs'!$G$12*'Exposure Inputs'!$C$15*H522)/('Exposure Inputs'!$G$8*'Exposure Inputs'!$G$13*'Exposure Inputs'!$C$16)</f>
        <v>3.4492910226415096E-7</v>
      </c>
      <c r="AK522" s="40">
        <f>($F522*(1-('Exposure Inputs'!$C$17)/100)*'Exposure Inputs'!$G$7*'Exposure Inputs'!$G$12*'Exposure Inputs'!$C$15*H522)/('Exposure Inputs'!$G$8*'Exposure Inputs'!$C$14*'Exposure Inputs'!$C$16)</f>
        <v>2.2110839888727625E-8</v>
      </c>
      <c r="AL522" s="40">
        <f>($F522*(1-('Exposure Inputs'!$C$17)/100)*'Exposure Inputs'!$G$12*'Exposure Inputs'!$C$15*H522)/('Exposure Inputs'!$C$14*'Exposure Inputs'!$C$16)</f>
        <v>2.391580641025641E-6</v>
      </c>
      <c r="AM522" s="40">
        <f>'Exposure Inputs'!$E$60/AI522</f>
        <v>4746121.9219410149</v>
      </c>
      <c r="AN522" s="40">
        <f>'Exposure Inputs'!$E$61/AJ522</f>
        <v>1507556.1806373114</v>
      </c>
      <c r="AO522" s="40">
        <f>($G522*(1-('Exposure Inputs'!$C$17/100))*'Exposure Inputs'!$H$6*'Exposure Inputs'!$C$15)/('Exposure Inputs'!$H$8*'Exposure Inputs'!$H$11)</f>
        <v>3.3695141695185181E-6</v>
      </c>
      <c r="AP522" s="40">
        <f>($F522*(1-('Exposure Inputs'!$C$17)/100)*'Exposure Inputs'!$H$7*'Exposure Inputs'!$H$12*'Exposure Inputs'!$C$15*H522)/('Exposure Inputs'!$H$8*'Exposure Inputs'!$H$13*'Exposure Inputs'!$C$16)</f>
        <v>4.490856981481482E-7</v>
      </c>
      <c r="AQ522" s="40">
        <f>($F522*(1-('Exposure Inputs'!$C$17)/100)*'Exposure Inputs'!$H$7*'Exposure Inputs'!$H$12*'Exposure Inputs'!$C$15*H522)/('Exposure Inputs'!$H$8*'Exposure Inputs'!$C$14*'Exposure Inputs'!$C$16)</f>
        <v>2.8787544753086422E-8</v>
      </c>
      <c r="AR522" s="40">
        <f>($F522*(1-('Exposure Inputs'!$C$17)/100)*'Exposure Inputs'!$H$12*'Exposure Inputs'!$C$15*H522)/('Exposure Inputs'!$C$14*'Exposure Inputs'!$C$16)</f>
        <v>2.391580641025641E-6</v>
      </c>
      <c r="AS522" s="40">
        <f>'Exposure Inputs'!$E$60/AO522</f>
        <v>3739411.4896393088</v>
      </c>
      <c r="AT522" s="40">
        <f>'Exposure Inputs'!$E$61/AP522</f>
        <v>1157908.1724140279</v>
      </c>
    </row>
    <row r="523" spans="1:46" s="35" customFormat="1">
      <c r="A523" s="47">
        <v>2019</v>
      </c>
      <c r="B523" s="48">
        <v>110006644872</v>
      </c>
      <c r="C523" s="48" t="s">
        <v>441</v>
      </c>
      <c r="D523" s="48" t="s">
        <v>287</v>
      </c>
      <c r="E523" s="48" t="s">
        <v>442</v>
      </c>
      <c r="F523" s="48">
        <v>9.0269800000000004E-3</v>
      </c>
      <c r="G523" s="48">
        <v>1.8003667000000001E-2</v>
      </c>
      <c r="H523" s="48">
        <v>365</v>
      </c>
      <c r="I523" s="40">
        <f t="shared" si="8"/>
        <v>2.5240859565307693E-9</v>
      </c>
      <c r="J523" s="40">
        <f>($G523*(1-('Exposure Inputs'!$C$17/100))*'Exposure Inputs'!$C$6*1*'Exposure Inputs'!$C$15)/('Exposure Inputs'!$C$8*'Exposure Inputs'!$C$11)</f>
        <v>7.2450941070942985E-7</v>
      </c>
      <c r="K523" s="40">
        <f>($F523*(1-('Exposure Inputs'!$C$17)/100)*'Exposure Inputs'!$C$7*'Exposure Inputs'!$C$12*'Exposure Inputs'!$C$15*H523)/('Exposure Inputs'!$C$8*'Exposure Inputs'!$C$13*'Exposure Inputs'!$C$16)</f>
        <v>9.9253228780701759E-8</v>
      </c>
      <c r="L523" s="40">
        <f>($F523*(1-('Exposure Inputs'!$C$17)/100)*'Exposure Inputs'!$C$7*'Exposure Inputs'!$C$12*'Exposure Inputs'!$C$15*H523)/('Exposure Inputs'!$C$8*'Exposure Inputs'!$C$14*'Exposure Inputs'!$C$16)</f>
        <v>7.2531205647435899E-8</v>
      </c>
      <c r="M523" s="40">
        <f>($F523*(1-('Exposure Inputs'!$C$17)/100)*'Exposure Inputs'!$C$12*'Exposure Inputs'!$C$15*H523)/('Exposure Inputs'!$C$14*'Exposure Inputs'!$C$16)</f>
        <v>6.5966392307692312E-6</v>
      </c>
      <c r="N523" s="40">
        <f>'Exposure Inputs'!$E$60/$J523</f>
        <v>17391078.450813014</v>
      </c>
      <c r="O523" s="40">
        <f>'Exposure Inputs'!$E$61/$K523</f>
        <v>5239124.2722081188</v>
      </c>
      <c r="P523" s="40">
        <f>L523*'Exposure Inputs'!$E$63</f>
        <v>2.5240859565307693E-9</v>
      </c>
      <c r="Q523" s="40">
        <f>($G523*(1-('Exposure Inputs'!$C$17/100))*'Exposure Inputs'!$D$6*1*'Exposure Inputs'!$C$15)/('Exposure Inputs'!$D$8*'Exposure Inputs'!$D$11)</f>
        <v>2.5419645577021277E-6</v>
      </c>
      <c r="R523" s="40">
        <f>($F523*(1-('Exposure Inputs'!$C$17)/100)*'Exposure Inputs'!$D$7*'Exposure Inputs'!$D$12*'Exposure Inputs'!$C$15*H523)/('Exposure Inputs'!$D$8*'Exposure Inputs'!$D$13*'Exposure Inputs'!$C$16)</f>
        <v>2.5352369361702132E-7</v>
      </c>
      <c r="S523" s="40">
        <f>($F523*(1-('Exposure Inputs'!$C$17)/100)*'Exposure Inputs'!$D$7*'Exposure Inputs'!$D$12*'Exposure Inputs'!$C$15*H523)/('Exposure Inputs'!$D$8*'Exposure Inputs'!$C$14*'Exposure Inputs'!$C$16)</f>
        <v>3.2503037643207858E-9</v>
      </c>
      <c r="T523" s="40">
        <f>($F523*(1-('Exposure Inputs'!$C$17)/100)*'Exposure Inputs'!$D$12*'Exposure Inputs'!$C$15*H523)/('Exposure Inputs'!$C$14*'Exposure Inputs'!$C$16)</f>
        <v>1.1573051282051283E-7</v>
      </c>
      <c r="U523" s="40">
        <f>'Exposure Inputs'!$E$60/Q523</f>
        <v>4956796.0976568786</v>
      </c>
      <c r="V523" s="40">
        <f>'Exposure Inputs'!$E$61/R523</f>
        <v>2051090.3441850445</v>
      </c>
      <c r="W523" s="40">
        <f>($G523*(1-('Exposure Inputs'!$C$17/100))*'Exposure Inputs'!$E$6*'Exposure Inputs'!$C$15)/('Exposure Inputs'!$E$8*'Exposure Inputs'!$E$11)</f>
        <v>5.5670556896648056E-7</v>
      </c>
      <c r="X523" s="40">
        <f>($F523*(1-('Exposure Inputs'!$C$17)/100)*'Exposure Inputs'!$E$7*'Exposure Inputs'!$E$12*'Exposure Inputs'!$C$15*H523)/('Exposure Inputs'!$E$8*'Exposure Inputs'!$E$13*'Exposure Inputs'!$C$16)</f>
        <v>5.4968760893854748E-8</v>
      </c>
      <c r="Y523" s="40">
        <f>($F523*(1-('Exposure Inputs'!$C$17)/100)*'Exposure Inputs'!$E$7*'Exposure Inputs'!$E$12*'Exposure Inputs'!$C$15*H523)/('Exposure Inputs'!$E$8*'Exposure Inputs'!$C$14*'Exposure Inputs'!$C$16)</f>
        <v>3.5236385188368431E-9</v>
      </c>
      <c r="Z523" s="40">
        <f>($F523*(1-('Exposure Inputs'!$C$17)/100)*'Exposure Inputs'!$E$12*'Exposure Inputs'!$C$15*H523)/('Exposure Inputs'!$C$14*'Exposure Inputs'!$C$16)</f>
        <v>5.786525641025642E-7</v>
      </c>
      <c r="AA523" s="40">
        <f>'Exposure Inputs'!$E$60/W523</f>
        <v>22633148.835553773</v>
      </c>
      <c r="AB523" s="40">
        <f>'Exposure Inputs'!$E$61/X523</f>
        <v>9459918.5345313754</v>
      </c>
      <c r="AC523" s="40">
        <f>($G523*(1-('Exposure Inputs'!$C$17/100))*'Exposure Inputs'!$F$6*'Exposure Inputs'!$C$15)/('Exposure Inputs'!$F$8*'Exposure Inputs'!$F$11)</f>
        <v>5.5817707019366206E-7</v>
      </c>
      <c r="AD523" s="40">
        <f>($F523*(1-('Exposure Inputs'!$C$17)/100)*'Exposure Inputs'!$F$7*'Exposure Inputs'!$F$12*'Exposure Inputs'!$C$15*H523)/('Exposure Inputs'!$F$8*'Exposure Inputs'!$F$13*'Exposure Inputs'!$C$16)</f>
        <v>5.006159683098592E-8</v>
      </c>
      <c r="AE523" s="40">
        <f>($F523*(1-('Exposure Inputs'!$C$17)/100)*'Exposure Inputs'!$F$7*'Exposure Inputs'!$F$12*'Exposure Inputs'!$C$15*H523)/('Exposure Inputs'!$F$8*'Exposure Inputs'!$C$14*'Exposure Inputs'!$C$16)</f>
        <v>3.2090767199349953E-9</v>
      </c>
      <c r="AF523" s="40">
        <f>($F523*(1-('Exposure Inputs'!$C$17)/100)*'Exposure Inputs'!$F$12*'Exposure Inputs'!$C$15*H523)/('Exposure Inputs'!$C$14*'Exposure Inputs'!$C$16)</f>
        <v>5.786525641025642E-7</v>
      </c>
      <c r="AG523" s="40">
        <f>'Exposure Inputs'!$E$60/AC523</f>
        <v>22573481.916103024</v>
      </c>
      <c r="AH523" s="40">
        <f>'Exposure Inputs'!$E$61/AD523</f>
        <v>10387203.623479763</v>
      </c>
      <c r="AI523" s="40">
        <f>($G523*(1-('Exposure Inputs'!$C$17/100))*'Exposure Inputs'!$G$6*'Exposure Inputs'!$C$15)/('Exposure Inputs'!$G$8*'Exposure Inputs'!$G$11)</f>
        <v>7.1222053729559755E-7</v>
      </c>
      <c r="AJ523" s="40">
        <f>($F523*(1-('Exposure Inputs'!$C$17)/100)*'Exposure Inputs'!$G$7*'Exposure Inputs'!$G$12*'Exposure Inputs'!$C$15*H523)/('Exposure Inputs'!$G$8*'Exposure Inputs'!$G$13*'Exposure Inputs'!$C$16)</f>
        <v>8.3456984905660385E-8</v>
      </c>
      <c r="AK523" s="40">
        <f>($F523*(1-('Exposure Inputs'!$C$17)/100)*'Exposure Inputs'!$G$7*'Exposure Inputs'!$G$12*'Exposure Inputs'!$C$15*H523)/('Exposure Inputs'!$G$8*'Exposure Inputs'!$C$14*'Exposure Inputs'!$C$16)</f>
        <v>5.3498067247218199E-9</v>
      </c>
      <c r="AL523" s="40">
        <f>($F523*(1-('Exposure Inputs'!$C$17)/100)*'Exposure Inputs'!$G$12*'Exposure Inputs'!$C$15*H523)/('Exposure Inputs'!$C$14*'Exposure Inputs'!$C$16)</f>
        <v>5.786525641025642E-7</v>
      </c>
      <c r="AM523" s="40">
        <f>'Exposure Inputs'!$E$60/AI523</f>
        <v>17691149.496817358</v>
      </c>
      <c r="AN523" s="40">
        <f>'Exposure Inputs'!$E$61/AJ523</f>
        <v>6230754.6886315988</v>
      </c>
      <c r="AO523" s="40">
        <f>($G523*(1-('Exposure Inputs'!$C$17/100))*'Exposure Inputs'!$H$6*'Exposure Inputs'!$C$15)/('Exposure Inputs'!$H$8*'Exposure Inputs'!$H$11)</f>
        <v>9.0396189739506157E-7</v>
      </c>
      <c r="AP523" s="40">
        <f>($F523*(1-('Exposure Inputs'!$C$17)/100)*'Exposure Inputs'!$H$7*'Exposure Inputs'!$H$12*'Exposure Inputs'!$C$15*H523)/('Exposure Inputs'!$H$8*'Exposure Inputs'!$H$13*'Exposure Inputs'!$C$16)</f>
        <v>1.0865809259259258E-7</v>
      </c>
      <c r="AQ523" s="40">
        <f>($F523*(1-('Exposure Inputs'!$C$17)/100)*'Exposure Inputs'!$H$7*'Exposure Inputs'!$H$12*'Exposure Inputs'!$C$15*H523)/('Exposure Inputs'!$H$8*'Exposure Inputs'!$C$14*'Exposure Inputs'!$C$16)</f>
        <v>6.9652623456790119E-9</v>
      </c>
      <c r="AR523" s="40">
        <f>($F523*(1-('Exposure Inputs'!$C$17)/100)*'Exposure Inputs'!$H$12*'Exposure Inputs'!$C$15*H523)/('Exposure Inputs'!$C$14*'Exposure Inputs'!$C$16)</f>
        <v>5.786525641025642E-7</v>
      </c>
      <c r="AS523" s="40">
        <f>'Exposure Inputs'!$E$60/AO523</f>
        <v>13938640.595703537</v>
      </c>
      <c r="AT523" s="40">
        <f>'Exposure Inputs'!$E$61/AP523</f>
        <v>4785653.6737646479</v>
      </c>
    </row>
    <row r="524" spans="1:46" s="35" customFormat="1">
      <c r="A524" s="47">
        <v>2020</v>
      </c>
      <c r="B524" s="48">
        <v>110006644872</v>
      </c>
      <c r="C524" s="48" t="s">
        <v>441</v>
      </c>
      <c r="D524" s="48" t="s">
        <v>287</v>
      </c>
      <c r="E524" s="48" t="s">
        <v>442</v>
      </c>
      <c r="F524" s="48">
        <v>1.6081470000000001E-3</v>
      </c>
      <c r="G524" s="48">
        <v>3.207335E-3</v>
      </c>
      <c r="H524" s="48">
        <v>365</v>
      </c>
      <c r="I524" s="40">
        <f t="shared" ref="I524:I587" si="9">P524</f>
        <v>4.496632604411539E-10</v>
      </c>
      <c r="J524" s="40">
        <f>($G524*(1-('Exposure Inputs'!$C$17/100))*'Exposure Inputs'!$C$6*1*'Exposure Inputs'!$C$15)/('Exposure Inputs'!$C$8*'Exposure Inputs'!$C$11)</f>
        <v>1.290706160471491E-7</v>
      </c>
      <c r="K524" s="40">
        <f>($F524*(1-('Exposure Inputs'!$C$17)/100)*'Exposure Inputs'!$C$7*'Exposure Inputs'!$C$12*'Exposure Inputs'!$C$15*H524)/('Exposure Inputs'!$C$8*'Exposure Inputs'!$C$13*'Exposure Inputs'!$C$16)</f>
        <v>1.7681858396052635E-8</v>
      </c>
      <c r="L524" s="40">
        <f>($F524*(1-('Exposure Inputs'!$C$17)/100)*'Exposure Inputs'!$C$7*'Exposure Inputs'!$C$12*'Exposure Inputs'!$C$15*H524)/('Exposure Inputs'!$C$8*'Exposure Inputs'!$C$14*'Exposure Inputs'!$C$16)</f>
        <v>1.2921358058653849E-8</v>
      </c>
      <c r="M524" s="40">
        <f>($F524*(1-('Exposure Inputs'!$C$17)/100)*'Exposure Inputs'!$C$12*'Exposure Inputs'!$C$15*H524)/('Exposure Inputs'!$C$14*'Exposure Inputs'!$C$16)</f>
        <v>1.1751843461538461E-6</v>
      </c>
      <c r="N524" s="40">
        <f>'Exposure Inputs'!$E$60/$J524</f>
        <v>97620979.785184085</v>
      </c>
      <c r="O524" s="40">
        <f>'Exposure Inputs'!$E$61/$K524</f>
        <v>29408673.474960461</v>
      </c>
      <c r="P524" s="40">
        <f>L524*'Exposure Inputs'!$E$63</f>
        <v>4.496632604411539E-10</v>
      </c>
      <c r="Q524" s="40">
        <f>($G524*(1-('Exposure Inputs'!$C$17/100))*'Exposure Inputs'!$D$6*1*'Exposure Inputs'!$C$15)/('Exposure Inputs'!$D$8*'Exposure Inputs'!$D$11)</f>
        <v>4.5284840553191495E-7</v>
      </c>
      <c r="R524" s="40">
        <f>($F524*(1-('Exposure Inputs'!$C$17)/100)*'Exposure Inputs'!$D$7*'Exposure Inputs'!$D$12*'Exposure Inputs'!$C$15*H524)/('Exposure Inputs'!$D$8*'Exposure Inputs'!$D$13*'Exposure Inputs'!$C$16)</f>
        <v>4.5164979574468092E-8</v>
      </c>
      <c r="S524" s="40">
        <f>($F524*(1-('Exposure Inputs'!$C$17)/100)*'Exposure Inputs'!$D$7*'Exposure Inputs'!$D$12*'Exposure Inputs'!$C$15*H524)/('Exposure Inputs'!$D$8*'Exposure Inputs'!$C$14*'Exposure Inputs'!$C$16)</f>
        <v>5.7903819967266782E-10</v>
      </c>
      <c r="T524" s="40">
        <f>($F524*(1-('Exposure Inputs'!$C$17)/100)*'Exposure Inputs'!$D$12*'Exposure Inputs'!$C$15*H524)/('Exposure Inputs'!$C$14*'Exposure Inputs'!$C$16)</f>
        <v>2.0617269230769231E-8</v>
      </c>
      <c r="U524" s="40">
        <f>'Exposure Inputs'!$E$60/Q524</f>
        <v>27823880.676360253</v>
      </c>
      <c r="V524" s="40">
        <f>'Exposure Inputs'!$E$61/R524</f>
        <v>11513345.182468712</v>
      </c>
      <c r="W524" s="40">
        <f>($G524*(1-('Exposure Inputs'!$C$17/100))*'Exposure Inputs'!$E$6*'Exposure Inputs'!$C$15)/('Exposure Inputs'!$E$8*'Exposure Inputs'!$E$11)</f>
        <v>9.9176531983240234E-8</v>
      </c>
      <c r="X524" s="40">
        <f>($F524*(1-('Exposure Inputs'!$C$17)/100)*'Exposure Inputs'!$E$7*'Exposure Inputs'!$E$12*'Exposure Inputs'!$C$15*H524)/('Exposure Inputs'!$E$8*'Exposure Inputs'!$E$13*'Exposure Inputs'!$C$16)</f>
        <v>9.7926269832402246E-9</v>
      </c>
      <c r="Y524" s="40">
        <f>($F524*(1-('Exposure Inputs'!$C$17)/100)*'Exposure Inputs'!$E$7*'Exposure Inputs'!$E$12*'Exposure Inputs'!$C$15*H524)/('Exposure Inputs'!$E$8*'Exposure Inputs'!$C$14*'Exposure Inputs'!$C$16)</f>
        <v>6.2773249892565548E-10</v>
      </c>
      <c r="Z524" s="40">
        <f>($F524*(1-('Exposure Inputs'!$C$17)/100)*'Exposure Inputs'!$E$12*'Exposure Inputs'!$C$15*H524)/('Exposure Inputs'!$C$14*'Exposure Inputs'!$C$16)</f>
        <v>1.0308634615384616E-7</v>
      </c>
      <c r="AA524" s="40">
        <f>'Exposure Inputs'!$E$60/W524</f>
        <v>127046184.69749743</v>
      </c>
      <c r="AB524" s="40">
        <f>'Exposure Inputs'!$E$61/X524</f>
        <v>53101175.087130733</v>
      </c>
      <c r="AC524" s="40">
        <f>($G524*(1-('Exposure Inputs'!$C$17/100))*'Exposure Inputs'!$F$6*'Exposure Inputs'!$C$15)/('Exposure Inputs'!$F$8*'Exposure Inputs'!$F$11)</f>
        <v>9.9438678433098591E-8</v>
      </c>
      <c r="AD524" s="40">
        <f>($F524*(1-('Exposure Inputs'!$C$17)/100)*'Exposure Inputs'!$F$7*'Exposure Inputs'!$F$12*'Exposure Inputs'!$C$15*H524)/('Exposure Inputs'!$F$8*'Exposure Inputs'!$F$13*'Exposure Inputs'!$C$16)</f>
        <v>8.9184208626760583E-9</v>
      </c>
      <c r="AE524" s="40">
        <f>($F524*(1-('Exposure Inputs'!$C$17)/100)*'Exposure Inputs'!$F$7*'Exposure Inputs'!$F$12*'Exposure Inputs'!$C$15*H524)/('Exposure Inputs'!$F$8*'Exposure Inputs'!$C$14*'Exposure Inputs'!$C$16)</f>
        <v>5.7169364504333715E-10</v>
      </c>
      <c r="AF524" s="40">
        <f>($F524*(1-('Exposure Inputs'!$C$17)/100)*'Exposure Inputs'!$F$12*'Exposure Inputs'!$C$15*H524)/('Exposure Inputs'!$C$14*'Exposure Inputs'!$C$16)</f>
        <v>1.0308634615384616E-7</v>
      </c>
      <c r="AG524" s="40">
        <f>'Exposure Inputs'!$E$60/AC524</f>
        <v>126711257.61669451</v>
      </c>
      <c r="AH524" s="40">
        <f>'Exposure Inputs'!$E$61/AD524</f>
        <v>58306286.281713888</v>
      </c>
      <c r="AI524" s="40">
        <f>($G524*(1-('Exposure Inputs'!$C$17/100))*'Exposure Inputs'!$G$6*'Exposure Inputs'!$C$15)/('Exposure Inputs'!$G$8*'Exposure Inputs'!$G$11)</f>
        <v>1.2688136572327046E-7</v>
      </c>
      <c r="AJ524" s="40">
        <f>($F524*(1-('Exposure Inputs'!$C$17)/100)*'Exposure Inputs'!$G$7*'Exposure Inputs'!$G$12*'Exposure Inputs'!$C$15*H524)/('Exposure Inputs'!$G$8*'Exposure Inputs'!$G$13*'Exposure Inputs'!$C$16)</f>
        <v>1.4867774150943397E-8</v>
      </c>
      <c r="AK524" s="40">
        <f>($F524*(1-('Exposure Inputs'!$C$17)/100)*'Exposure Inputs'!$G$7*'Exposure Inputs'!$G$12*'Exposure Inputs'!$C$15*H524)/('Exposure Inputs'!$G$8*'Exposure Inputs'!$C$14*'Exposure Inputs'!$C$16)</f>
        <v>9.5306244557329474E-10</v>
      </c>
      <c r="AL524" s="40">
        <f>($F524*(1-('Exposure Inputs'!$C$17)/100)*'Exposure Inputs'!$G$12*'Exposure Inputs'!$C$15*H524)/('Exposure Inputs'!$C$14*'Exposure Inputs'!$C$16)</f>
        <v>1.0308634615384616E-7</v>
      </c>
      <c r="AM524" s="40">
        <f>'Exposure Inputs'!$E$60/AI524</f>
        <v>99305362.360937431</v>
      </c>
      <c r="AN524" s="40">
        <f>'Exposure Inputs'!$E$61/AJ524</f>
        <v>34974973.033673957</v>
      </c>
      <c r="AO524" s="40">
        <f>($G524*(1-('Exposure Inputs'!$C$17/100))*'Exposure Inputs'!$H$6*'Exposure Inputs'!$C$15)/('Exposure Inputs'!$H$8*'Exposure Inputs'!$H$11)</f>
        <v>1.6103989438271601E-7</v>
      </c>
      <c r="AP524" s="40">
        <f>($F524*(1-('Exposure Inputs'!$C$17)/100)*'Exposure Inputs'!$H$7*'Exposure Inputs'!$H$12*'Exposure Inputs'!$C$15*H524)/('Exposure Inputs'!$H$8*'Exposure Inputs'!$H$13*'Exposure Inputs'!$C$16)</f>
        <v>1.9357324999999997E-8</v>
      </c>
      <c r="AQ524" s="40">
        <f>($F524*(1-('Exposure Inputs'!$C$17)/100)*'Exposure Inputs'!$H$7*'Exposure Inputs'!$H$12*'Exposure Inputs'!$C$15*H524)/('Exposure Inputs'!$H$8*'Exposure Inputs'!$C$14*'Exposure Inputs'!$C$16)</f>
        <v>1.2408541666666663E-9</v>
      </c>
      <c r="AR524" s="40">
        <f>($F524*(1-('Exposure Inputs'!$C$17)/100)*'Exposure Inputs'!$H$12*'Exposure Inputs'!$C$15*H524)/('Exposure Inputs'!$C$14*'Exposure Inputs'!$C$16)</f>
        <v>1.0308634615384616E-7</v>
      </c>
      <c r="AS524" s="40">
        <f>'Exposure Inputs'!$E$60/AO524</f>
        <v>78241482.014734387</v>
      </c>
      <c r="AT524" s="40">
        <f>'Exposure Inputs'!$E$61/AP524</f>
        <v>26863215.862728972</v>
      </c>
    </row>
    <row r="525" spans="1:46" s="35" customFormat="1">
      <c r="A525" s="47">
        <v>2023</v>
      </c>
      <c r="B525" s="48">
        <v>110006644872</v>
      </c>
      <c r="C525" s="48" t="s">
        <v>441</v>
      </c>
      <c r="D525" s="48" t="s">
        <v>287</v>
      </c>
      <c r="E525" s="48" t="s">
        <v>442</v>
      </c>
      <c r="F525" s="48">
        <v>1.44179030714436E-6</v>
      </c>
      <c r="G525" s="48">
        <v>2.8755477895696799E-6</v>
      </c>
      <c r="H525" s="48">
        <v>365</v>
      </c>
      <c r="I525" s="40">
        <f t="shared" si="9"/>
        <v>4.0314730580163727E-13</v>
      </c>
      <c r="J525" s="40">
        <f>($G525*(1-('Exposure Inputs'!$C$17/100))*'Exposure Inputs'!$C$6*1*'Exposure Inputs'!$C$15)/('Exposure Inputs'!$C$8*'Exposure Inputs'!$C$11)</f>
        <v>1.1571872743968949E-10</v>
      </c>
      <c r="K525" s="40">
        <f>($F525*(1-('Exposure Inputs'!$C$17)/100)*'Exposure Inputs'!$C$7*'Exposure Inputs'!$C$12*'Exposure Inputs'!$C$15*H525)/('Exposure Inputs'!$C$8*'Exposure Inputs'!$C$13*'Exposure Inputs'!$C$16)</f>
        <v>1.5852737372720161E-11</v>
      </c>
      <c r="L525" s="40">
        <f>($F525*(1-('Exposure Inputs'!$C$17)/100)*'Exposure Inputs'!$C$7*'Exposure Inputs'!$C$12*'Exposure Inputs'!$C$15*H525)/('Exposure Inputs'!$C$8*'Exposure Inputs'!$C$14*'Exposure Inputs'!$C$16)</f>
        <v>1.1584692695449348E-11</v>
      </c>
      <c r="M525" s="40">
        <f>($F525*(1-('Exposure Inputs'!$C$17)/100)*'Exposure Inputs'!$C$12*'Exposure Inputs'!$C$15*H525)/('Exposure Inputs'!$C$14*'Exposure Inputs'!$C$16)</f>
        <v>1.0536159936824169E-9</v>
      </c>
      <c r="N525" s="40">
        <f>'Exposure Inputs'!$E$60/$J525</f>
        <v>108884709318.69598</v>
      </c>
      <c r="O525" s="40">
        <f>'Exposure Inputs'!$E$61/$K525</f>
        <v>32801905927.920734</v>
      </c>
      <c r="P525" s="40">
        <f>L525*'Exposure Inputs'!$E$63</f>
        <v>4.0314730580163727E-13</v>
      </c>
      <c r="Q525" s="40">
        <f>($G525*(1-('Exposure Inputs'!$C$17/100))*'Exposure Inputs'!$D$6*1*'Exposure Inputs'!$C$15)/('Exposure Inputs'!$D$8*'Exposure Inputs'!$D$11)</f>
        <v>4.0600287514009356E-10</v>
      </c>
      <c r="R525" s="40">
        <f>($F525*(1-('Exposure Inputs'!$C$17)/100)*'Exposure Inputs'!$D$7*'Exposure Inputs'!$D$12*'Exposure Inputs'!$C$15*H525)/('Exposure Inputs'!$D$8*'Exposure Inputs'!$D$13*'Exposure Inputs'!$C$16)</f>
        <v>4.0492834158096919E-11</v>
      </c>
      <c r="S525" s="40">
        <f>($F525*(1-('Exposure Inputs'!$C$17)/100)*'Exposure Inputs'!$D$7*'Exposure Inputs'!$D$12*'Exposure Inputs'!$C$15*H525)/('Exposure Inputs'!$D$8*'Exposure Inputs'!$C$14*'Exposure Inputs'!$C$16)</f>
        <v>5.1913889946278105E-13</v>
      </c>
      <c r="T525" s="40">
        <f>($F525*(1-('Exposure Inputs'!$C$17)/100)*'Exposure Inputs'!$D$12*'Exposure Inputs'!$C$15*H525)/('Exposure Inputs'!$C$14*'Exposure Inputs'!$C$16)</f>
        <v>1.8484491117235386E-11</v>
      </c>
      <c r="U525" s="40">
        <f>'Exposure Inputs'!$E$60/Q525</f>
        <v>31034262985.58181</v>
      </c>
      <c r="V525" s="40">
        <f>'Exposure Inputs'!$E$61/R525</f>
        <v>12841778324.771105</v>
      </c>
      <c r="W525" s="40">
        <f>($G525*(1-('Exposure Inputs'!$C$17/100))*'Exposure Inputs'!$E$6*'Exposure Inputs'!$C$15)/('Exposure Inputs'!$E$8*'Exposure Inputs'!$E$11)</f>
        <v>8.8917078297587591E-11</v>
      </c>
      <c r="X525" s="40">
        <f>($F525*(1-('Exposure Inputs'!$C$17)/100)*'Exposure Inputs'!$E$7*'Exposure Inputs'!$E$12*'Exposure Inputs'!$C$15*H525)/('Exposure Inputs'!$E$8*'Exposure Inputs'!$E$13*'Exposure Inputs'!$C$16)</f>
        <v>8.7796169541192879E-12</v>
      </c>
      <c r="Y525" s="40">
        <f>($F525*(1-('Exposure Inputs'!$C$17)/100)*'Exposure Inputs'!$E$7*'Exposure Inputs'!$E$12*'Exposure Inputs'!$C$15*H525)/('Exposure Inputs'!$E$8*'Exposure Inputs'!$C$14*'Exposure Inputs'!$C$16)</f>
        <v>5.6279595859739032E-13</v>
      </c>
      <c r="Z525" s="40">
        <f>($F525*(1-('Exposure Inputs'!$C$17)/100)*'Exposure Inputs'!$E$12*'Exposure Inputs'!$C$15*H525)/('Exposure Inputs'!$C$14*'Exposure Inputs'!$C$16)</f>
        <v>9.2422455586176931E-11</v>
      </c>
      <c r="AA525" s="40">
        <f>'Exposure Inputs'!$E$60/W525</f>
        <v>141705060953.8736</v>
      </c>
      <c r="AB525" s="40">
        <f>'Exposure Inputs'!$E$61/X525</f>
        <v>59228096478.175217</v>
      </c>
      <c r="AC525" s="40">
        <f>($G525*(1-('Exposure Inputs'!$C$17/100))*'Exposure Inputs'!$F$6*'Exposure Inputs'!$C$15)/('Exposure Inputs'!$F$8*'Exposure Inputs'!$F$11)</f>
        <v>8.9152106644933218E-11</v>
      </c>
      <c r="AD525" s="40">
        <f>($F525*(1-('Exposure Inputs'!$C$17)/100)*'Exposure Inputs'!$F$7*'Exposure Inputs'!$F$12*'Exposure Inputs'!$C$15*H525)/('Exposure Inputs'!$F$8*'Exposure Inputs'!$F$13*'Exposure Inputs'!$C$16)</f>
        <v>7.9958441329308711E-12</v>
      </c>
      <c r="AE525" s="40">
        <f>($F525*(1-('Exposure Inputs'!$C$17)/100)*'Exposure Inputs'!$F$7*'Exposure Inputs'!$F$12*'Exposure Inputs'!$C$15*H525)/('Exposure Inputs'!$F$8*'Exposure Inputs'!$C$14*'Exposure Inputs'!$C$16)</f>
        <v>5.1255411108531226E-13</v>
      </c>
      <c r="AF525" s="40">
        <f>($F525*(1-('Exposure Inputs'!$C$17)/100)*'Exposure Inputs'!$F$12*'Exposure Inputs'!$C$15*H525)/('Exposure Inputs'!$C$14*'Exposure Inputs'!$C$16)</f>
        <v>9.2422455586176931E-11</v>
      </c>
      <c r="AG525" s="40">
        <f>'Exposure Inputs'!$E$60/AC525</f>
        <v>141331489228.65186</v>
      </c>
      <c r="AH525" s="40">
        <f>'Exposure Inputs'!$E$61/AD525</f>
        <v>65033783970.147797</v>
      </c>
      <c r="AI525" s="40">
        <f>($G525*(1-('Exposure Inputs'!$C$17/100))*'Exposure Inputs'!$G$6*'Exposure Inputs'!$C$15)/('Exposure Inputs'!$G$8*'Exposure Inputs'!$G$11)</f>
        <v>1.1375594714712759E-10</v>
      </c>
      <c r="AJ525" s="40">
        <f>($F525*(1-('Exposure Inputs'!$C$17)/100)*'Exposure Inputs'!$G$7*'Exposure Inputs'!$G$12*'Exposure Inputs'!$C$15*H525)/('Exposure Inputs'!$G$8*'Exposure Inputs'!$G$13*'Exposure Inputs'!$C$16)</f>
        <v>1.3329759443410119E-11</v>
      </c>
      <c r="AK525" s="40">
        <f>($F525*(1-('Exposure Inputs'!$C$17)/100)*'Exposure Inputs'!$G$7*'Exposure Inputs'!$G$12*'Exposure Inputs'!$C$15*H525)/('Exposure Inputs'!$G$8*'Exposure Inputs'!$C$14*'Exposure Inputs'!$C$16)</f>
        <v>8.5447175919295635E-13</v>
      </c>
      <c r="AL525" s="40">
        <f>($F525*(1-('Exposure Inputs'!$C$17)/100)*'Exposure Inputs'!$G$12*'Exposure Inputs'!$C$15*H525)/('Exposure Inputs'!$C$14*'Exposure Inputs'!$C$16)</f>
        <v>9.2422455586176931E-11</v>
      </c>
      <c r="AM525" s="40">
        <f>'Exposure Inputs'!$E$60/AI525</f>
        <v>110763439767.27338</v>
      </c>
      <c r="AN525" s="40">
        <f>'Exposure Inputs'!$E$61/AJ525</f>
        <v>39010456430.785347</v>
      </c>
      <c r="AO525" s="40">
        <f>($G525*(1-('Exposure Inputs'!$C$17/100))*'Exposure Inputs'!$H$6*'Exposure Inputs'!$C$15)/('Exposure Inputs'!$H$8*'Exposure Inputs'!$H$11)</f>
        <v>1.4438089950839366E-10</v>
      </c>
      <c r="AP525" s="40">
        <f>($F525*(1-('Exposure Inputs'!$C$17)/100)*'Exposure Inputs'!$H$7*'Exposure Inputs'!$H$12*'Exposure Inputs'!$C$15*H525)/('Exposure Inputs'!$H$8*'Exposure Inputs'!$H$13*'Exposure Inputs'!$C$16)</f>
        <v>1.7354883326737668E-11</v>
      </c>
      <c r="AQ525" s="40">
        <f>($F525*(1-('Exposure Inputs'!$C$17)/100)*'Exposure Inputs'!$H$7*'Exposure Inputs'!$H$12*'Exposure Inputs'!$C$15*H525)/('Exposure Inputs'!$H$8*'Exposure Inputs'!$C$14*'Exposure Inputs'!$C$16)</f>
        <v>1.1124925209447223E-12</v>
      </c>
      <c r="AR525" s="40">
        <f>($F525*(1-('Exposure Inputs'!$C$17)/100)*'Exposure Inputs'!$H$12*'Exposure Inputs'!$C$15*H525)/('Exposure Inputs'!$C$14*'Exposure Inputs'!$C$16)</f>
        <v>9.2422455586176931E-11</v>
      </c>
      <c r="AS525" s="40">
        <f>'Exposure Inputs'!$E$60/AO525</f>
        <v>87269161245.719284</v>
      </c>
      <c r="AT525" s="40">
        <f>'Exposure Inputs'!$E$61/AP525</f>
        <v>29962748248.434837</v>
      </c>
    </row>
    <row r="526" spans="1:46" s="35" customFormat="1">
      <c r="A526" s="47">
        <v>2019</v>
      </c>
      <c r="B526" s="48">
        <v>110010058757</v>
      </c>
      <c r="C526" s="48" t="s">
        <v>443</v>
      </c>
      <c r="D526" s="48" t="s">
        <v>287</v>
      </c>
      <c r="E526" s="48" t="s">
        <v>444</v>
      </c>
      <c r="F526" s="48">
        <v>8.6842159708889105E-5</v>
      </c>
      <c r="G526" s="48">
        <v>2.07072172594037E-4</v>
      </c>
      <c r="H526" s="48">
        <v>365</v>
      </c>
      <c r="I526" s="40">
        <f t="shared" si="9"/>
        <v>2.428243728866234E-11</v>
      </c>
      <c r="J526" s="40">
        <f>($G526*(1-('Exposure Inputs'!$C$17/100))*'Exposure Inputs'!$C$6*1*'Exposure Inputs'!$C$15)/('Exposure Inputs'!$C$8*'Exposure Inputs'!$C$11)</f>
        <v>8.3330655771642005E-9</v>
      </c>
      <c r="K526" s="40">
        <f>($F526*(1-('Exposure Inputs'!$C$17)/100)*'Exposure Inputs'!$C$7*'Exposure Inputs'!$C$12*'Exposure Inputs'!$C$15*H526)/('Exposure Inputs'!$C$8*'Exposure Inputs'!$C$13*'Exposure Inputs'!$C$16)</f>
        <v>9.5484478146585129E-10</v>
      </c>
      <c r="L526" s="40">
        <f>($F526*(1-('Exposure Inputs'!$C$17)/100)*'Exposure Inputs'!$C$7*'Exposure Inputs'!$C$12*'Exposure Inputs'!$C$15*H526)/('Exposure Inputs'!$C$8*'Exposure Inputs'!$C$14*'Exposure Inputs'!$C$16)</f>
        <v>6.9777118645581437E-10</v>
      </c>
      <c r="M526" s="40">
        <f>($F526*(1-('Exposure Inputs'!$C$17)/100)*'Exposure Inputs'!$C$12*'Exposure Inputs'!$C$15*H526)/('Exposure Inputs'!$C$14*'Exposure Inputs'!$C$16)</f>
        <v>6.3461578248803574E-8</v>
      </c>
      <c r="N526" s="40">
        <f>'Exposure Inputs'!$E$60/$J526</f>
        <v>1512048583.2403429</v>
      </c>
      <c r="O526" s="40">
        <f>'Exposure Inputs'!$E$61/$K526</f>
        <v>544591131.55722582</v>
      </c>
      <c r="P526" s="40">
        <f>L526*'Exposure Inputs'!$E$63</f>
        <v>2.428243728866234E-11</v>
      </c>
      <c r="Q526" s="40">
        <f>($G526*(1-('Exposure Inputs'!$C$17/100))*'Exposure Inputs'!$D$6*1*'Exposure Inputs'!$C$15)/('Exposure Inputs'!$D$8*'Exposure Inputs'!$D$11)</f>
        <v>2.9236828453915527E-8</v>
      </c>
      <c r="R526" s="40">
        <f>($F526*(1-('Exposure Inputs'!$C$17)/100)*'Exposure Inputs'!$D$7*'Exposure Inputs'!$D$12*'Exposure Inputs'!$C$15*H526)/('Exposure Inputs'!$D$8*'Exposure Inputs'!$D$13*'Exposure Inputs'!$C$16)</f>
        <v>2.4389712939517793E-9</v>
      </c>
      <c r="S526" s="40">
        <f>($F526*(1-('Exposure Inputs'!$C$17)/100)*'Exposure Inputs'!$D$7*'Exposure Inputs'!$D$12*'Exposure Inputs'!$C$15*H526)/('Exposure Inputs'!$D$8*'Exposure Inputs'!$C$14*'Exposure Inputs'!$C$16)</f>
        <v>3.1268862742971527E-11</v>
      </c>
      <c r="T526" s="40">
        <f>($F526*(1-('Exposure Inputs'!$C$17)/100)*'Exposure Inputs'!$D$12*'Exposure Inputs'!$C$15*H526)/('Exposure Inputs'!$C$14*'Exposure Inputs'!$C$16)</f>
        <v>1.1133610219088348E-9</v>
      </c>
      <c r="U526" s="40">
        <f>'Exposure Inputs'!$E$60/Q526</f>
        <v>430963297.53621244</v>
      </c>
      <c r="V526" s="40">
        <f>'Exposure Inputs'!$E$61/R526</f>
        <v>213204641.35412693</v>
      </c>
      <c r="W526" s="40">
        <f>($G526*(1-('Exposure Inputs'!$C$17/100))*'Exposure Inputs'!$E$6*'Exposure Inputs'!$C$15)/('Exposure Inputs'!$E$8*'Exposure Inputs'!$E$11)</f>
        <v>6.4030417614971781E-9</v>
      </c>
      <c r="X526" s="40">
        <f>($F526*(1-('Exposure Inputs'!$C$17)/100)*'Exposure Inputs'!$E$7*'Exposure Inputs'!$E$12*'Exposure Inputs'!$C$15*H526)/('Exposure Inputs'!$E$8*'Exposure Inputs'!$E$13*'Exposure Inputs'!$C$16)</f>
        <v>5.2881538593681085E-10</v>
      </c>
      <c r="Y526" s="40">
        <f>($F526*(1-('Exposure Inputs'!$C$17)/100)*'Exposure Inputs'!$E$7*'Exposure Inputs'!$E$12*'Exposure Inputs'!$C$15*H526)/('Exposure Inputs'!$E$8*'Exposure Inputs'!$C$14*'Exposure Inputs'!$C$16)</f>
        <v>3.3898422175436595E-11</v>
      </c>
      <c r="Z526" s="40">
        <f>($F526*(1-('Exposure Inputs'!$C$17)/100)*'Exposure Inputs'!$E$12*'Exposure Inputs'!$C$15*H526)/('Exposure Inputs'!$C$14*'Exposure Inputs'!$C$16)</f>
        <v>5.5668051095441731E-9</v>
      </c>
      <c r="AA526" s="40">
        <f>'Exposure Inputs'!$E$60/W526</f>
        <v>1967814746.3860724</v>
      </c>
      <c r="AB526" s="40">
        <f>'Exposure Inputs'!$E$61/X526</f>
        <v>983329936.73927593</v>
      </c>
      <c r="AC526" s="40">
        <f>($G526*(1-('Exposure Inputs'!$C$17/100))*'Exposure Inputs'!$F$6*'Exposure Inputs'!$C$15)/('Exposure Inputs'!$F$8*'Exposure Inputs'!$F$11)</f>
        <v>6.4199664777834365E-9</v>
      </c>
      <c r="AD526" s="40">
        <f>($F526*(1-('Exposure Inputs'!$C$17)/100)*'Exposure Inputs'!$F$7*'Exposure Inputs'!$F$12*'Exposure Inputs'!$C$15*H526)/('Exposure Inputs'!$F$8*'Exposure Inputs'!$F$13*'Exposure Inputs'!$C$16)</f>
        <v>4.8160704768133927E-10</v>
      </c>
      <c r="AE526" s="40">
        <f>($F526*(1-('Exposure Inputs'!$C$17)/100)*'Exposure Inputs'!$F$7*'Exposure Inputs'!$F$12*'Exposure Inputs'!$C$15*H526)/('Exposure Inputs'!$F$8*'Exposure Inputs'!$C$14*'Exposure Inputs'!$C$16)</f>
        <v>3.0872246646239704E-11</v>
      </c>
      <c r="AF526" s="40">
        <f>($F526*(1-('Exposure Inputs'!$C$17)/100)*'Exposure Inputs'!$F$12*'Exposure Inputs'!$C$15*H526)/('Exposure Inputs'!$C$14*'Exposure Inputs'!$C$16)</f>
        <v>5.5668051095441731E-9</v>
      </c>
      <c r="AG526" s="40">
        <f>'Exposure Inputs'!$E$60/AC526</f>
        <v>1962627070.3441877</v>
      </c>
      <c r="AH526" s="40">
        <f>'Exposure Inputs'!$E$61/AD526</f>
        <v>1079718418.7887216</v>
      </c>
      <c r="AI526" s="40">
        <f>($G526*(1-('Exposure Inputs'!$C$17/100))*'Exposure Inputs'!$G$6*'Exposure Inputs'!$C$15)/('Exposure Inputs'!$G$8*'Exposure Inputs'!$G$11)</f>
        <v>8.1917230541917792E-9</v>
      </c>
      <c r="AJ526" s="40">
        <f>($F526*(1-('Exposure Inputs'!$C$17)/100)*'Exposure Inputs'!$G$7*'Exposure Inputs'!$G$12*'Exposure Inputs'!$C$15*H526)/('Exposure Inputs'!$G$8*'Exposure Inputs'!$G$13*'Exposure Inputs'!$C$16)</f>
        <v>8.0288034447840866E-10</v>
      </c>
      <c r="AK526" s="40">
        <f>($F526*(1-('Exposure Inputs'!$C$17)/100)*'Exposure Inputs'!$G$7*'Exposure Inputs'!$G$12*'Exposure Inputs'!$C$15*H526)/('Exposure Inputs'!$G$8*'Exposure Inputs'!$C$14*'Exposure Inputs'!$C$16)</f>
        <v>5.146668874861594E-11</v>
      </c>
      <c r="AL526" s="40">
        <f>($F526*(1-('Exposure Inputs'!$C$17)/100)*'Exposure Inputs'!$G$12*'Exposure Inputs'!$C$15*H526)/('Exposure Inputs'!$C$14*'Exposure Inputs'!$C$16)</f>
        <v>5.5668051095441731E-9</v>
      </c>
      <c r="AM526" s="40">
        <f>'Exposure Inputs'!$E$60/AI526</f>
        <v>1538137937.1159849</v>
      </c>
      <c r="AN526" s="40">
        <f>'Exposure Inputs'!$E$61/AJ526</f>
        <v>647668115.89816427</v>
      </c>
      <c r="AO526" s="40">
        <f>($G526*(1-('Exposure Inputs'!$C$17/100))*'Exposure Inputs'!$H$6*'Exposure Inputs'!$C$15)/('Exposure Inputs'!$H$8*'Exposure Inputs'!$H$11)</f>
        <v>1.0397068221480844E-8</v>
      </c>
      <c r="AP526" s="40">
        <f>($F526*(1-('Exposure Inputs'!$C$17)/100)*'Exposure Inputs'!$H$7*'Exposure Inputs'!$H$12*'Exposure Inputs'!$C$15*H526)/('Exposure Inputs'!$H$8*'Exposure Inputs'!$H$13*'Exposure Inputs'!$C$16)</f>
        <v>1.0453222927921837E-9</v>
      </c>
      <c r="AQ526" s="40">
        <f>($F526*(1-('Exposure Inputs'!$C$17)/100)*'Exposure Inputs'!$H$7*'Exposure Inputs'!$H$12*'Exposure Inputs'!$C$15*H526)/('Exposure Inputs'!$H$8*'Exposure Inputs'!$C$14*'Exposure Inputs'!$C$16)</f>
        <v>6.7007839281550227E-11</v>
      </c>
      <c r="AR526" s="40">
        <f>($F526*(1-('Exposure Inputs'!$C$17)/100)*'Exposure Inputs'!$H$12*'Exposure Inputs'!$C$15*H526)/('Exposure Inputs'!$C$14*'Exposure Inputs'!$C$16)</f>
        <v>5.5668051095441731E-9</v>
      </c>
      <c r="AS526" s="40">
        <f>'Exposure Inputs'!$E$60/AO526</f>
        <v>1211880092.6945724</v>
      </c>
      <c r="AT526" s="40">
        <f>'Exposure Inputs'!$E$61/AP526</f>
        <v>497454233.57519376</v>
      </c>
    </row>
    <row r="527" spans="1:46" s="35" customFormat="1">
      <c r="A527" s="47">
        <v>2019</v>
      </c>
      <c r="B527" s="48">
        <v>110000732253</v>
      </c>
      <c r="C527" s="48" t="s">
        <v>445</v>
      </c>
      <c r="D527" s="48" t="s">
        <v>287</v>
      </c>
      <c r="E527" s="48" t="s">
        <v>446</v>
      </c>
      <c r="F527" s="48">
        <v>3.723491278</v>
      </c>
      <c r="G527" s="48">
        <v>3.723491278</v>
      </c>
      <c r="H527" s="48">
        <v>365</v>
      </c>
      <c r="I527" s="40">
        <f t="shared" si="9"/>
        <v>1.0411468779220301E-6</v>
      </c>
      <c r="J527" s="40">
        <f>($G527*(1-('Exposure Inputs'!$C$17/100))*'Exposure Inputs'!$C$6*1*'Exposure Inputs'!$C$15)/('Exposure Inputs'!$C$8*'Exposure Inputs'!$C$11)</f>
        <v>1.4984194451083115E-4</v>
      </c>
      <c r="K527" s="40">
        <f>($F527*(1-('Exposure Inputs'!$C$17)/100)*'Exposure Inputs'!$C$7*'Exposure Inputs'!$C$12*'Exposure Inputs'!$C$15*H527)/('Exposure Inputs'!$C$8*'Exposure Inputs'!$C$13*'Exposure Inputs'!$C$16)</f>
        <v>4.0940439845693868E-5</v>
      </c>
      <c r="L527" s="40">
        <f>($F527*(1-('Exposure Inputs'!$C$17)/100)*'Exposure Inputs'!$C$7*'Exposure Inputs'!$C$12*'Exposure Inputs'!$C$15*H527)/('Exposure Inputs'!$C$8*'Exposure Inputs'!$C$14*'Exposure Inputs'!$C$16)</f>
        <v>2.9918013733391673E-5</v>
      </c>
      <c r="M527" s="40">
        <f>($F527*(1-('Exposure Inputs'!$C$17)/100)*'Exposure Inputs'!$C$12*'Exposure Inputs'!$C$15*H527)/('Exposure Inputs'!$C$14*'Exposure Inputs'!$C$16)</f>
        <v>2.7210128570000001E-3</v>
      </c>
      <c r="N527" s="40">
        <f>'Exposure Inputs'!$E$60/$J527</f>
        <v>84088.60443671848</v>
      </c>
      <c r="O527" s="40">
        <f>'Exposure Inputs'!$E$61/$K527</f>
        <v>12701.377951968776</v>
      </c>
      <c r="P527" s="40">
        <f>L527*'Exposure Inputs'!$E$63</f>
        <v>1.0411468779220301E-6</v>
      </c>
      <c r="Q527" s="40">
        <f>($G527*(1-('Exposure Inputs'!$C$17/100))*'Exposure Inputs'!$D$6*1*'Exposure Inputs'!$C$15)/('Exposure Inputs'!$D$8*'Exposure Inputs'!$D$11)</f>
        <v>5.2572527916612782E-4</v>
      </c>
      <c r="R527" s="40">
        <f>($F527*(1-('Exposure Inputs'!$C$17)/100)*'Exposure Inputs'!$D$7*'Exposure Inputs'!$D$12*'Exposure Inputs'!$C$15*H527)/('Exposure Inputs'!$D$8*'Exposure Inputs'!$D$13*'Exposure Inputs'!$C$16)</f>
        <v>1.0457464865872341E-4</v>
      </c>
      <c r="S527" s="40">
        <f>($F527*(1-('Exposure Inputs'!$C$17)/100)*'Exposure Inputs'!$D$7*'Exposure Inputs'!$D$12*'Exposure Inputs'!$C$15*H527)/('Exposure Inputs'!$D$8*'Exposure Inputs'!$C$14*'Exposure Inputs'!$C$16)</f>
        <v>1.3407006238297871E-6</v>
      </c>
      <c r="T527" s="40">
        <f>($F527*(1-('Exposure Inputs'!$C$17)/100)*'Exposure Inputs'!$D$12*'Exposure Inputs'!$C$15*H527)/('Exposure Inputs'!$C$14*'Exposure Inputs'!$C$16)</f>
        <v>4.773706766666667E-5</v>
      </c>
      <c r="U527" s="40">
        <f>'Exposure Inputs'!$E$60/Q527</f>
        <v>23966.890121748231</v>
      </c>
      <c r="V527" s="40">
        <f>'Exposure Inputs'!$E$61/R527</f>
        <v>4972.5244757647361</v>
      </c>
      <c r="W527" s="40">
        <f>($G527*(1-('Exposure Inputs'!$C$17/100))*'Exposure Inputs'!$E$6*'Exposure Inputs'!$C$15)/('Exposure Inputs'!$E$8*'Exposure Inputs'!$E$11)</f>
        <v>1.1513700683648044E-4</v>
      </c>
      <c r="X527" s="40">
        <f>($F527*(1-('Exposure Inputs'!$C$17)/100)*'Exposure Inputs'!$E$7*'Exposure Inputs'!$E$12*'Exposure Inputs'!$C$15*H527)/('Exposure Inputs'!$E$8*'Exposure Inputs'!$E$13*'Exposure Inputs'!$C$16)</f>
        <v>2.2673773704022343E-5</v>
      </c>
      <c r="Y527" s="40">
        <f>($F527*(1-('Exposure Inputs'!$C$17)/100)*'Exposure Inputs'!$E$7*'Exposure Inputs'!$E$12*'Exposure Inputs'!$C$15*H527)/('Exposure Inputs'!$E$8*'Exposure Inputs'!$C$14*'Exposure Inputs'!$C$16)</f>
        <v>1.4534470323091247E-6</v>
      </c>
      <c r="Z527" s="40">
        <f>($F527*(1-('Exposure Inputs'!$C$17)/100)*'Exposure Inputs'!$E$12*'Exposure Inputs'!$C$15*H527)/('Exposure Inputs'!$C$14*'Exposure Inputs'!$C$16)</f>
        <v>2.3868533833333336E-4</v>
      </c>
      <c r="AA527" s="40">
        <f>'Exposure Inputs'!$E$60/W527</f>
        <v>109434.84068414889</v>
      </c>
      <c r="AB527" s="40">
        <f>'Exposure Inputs'!$E$61/X527</f>
        <v>22933.985616507747</v>
      </c>
      <c r="AC527" s="40">
        <f>($G527*(1-('Exposure Inputs'!$C$17/100))*'Exposure Inputs'!$F$6*'Exposure Inputs'!$C$15)/('Exposure Inputs'!$F$8*'Exposure Inputs'!$F$11)</f>
        <v>1.154413405027817E-4</v>
      </c>
      <c r="AD527" s="40">
        <f>($F527*(1-('Exposure Inputs'!$C$17)/100)*'Exposure Inputs'!$F$7*'Exposure Inputs'!$F$12*'Exposure Inputs'!$C$15*H527)/('Exposure Inputs'!$F$8*'Exposure Inputs'!$F$13*'Exposure Inputs'!$C$16)</f>
        <v>2.0649643531161971E-5</v>
      </c>
      <c r="AE527" s="40">
        <f>($F527*(1-('Exposure Inputs'!$C$17)/100)*'Exposure Inputs'!$F$7*'Exposure Inputs'!$F$12*'Exposure Inputs'!$C$15*H527)/('Exposure Inputs'!$F$8*'Exposure Inputs'!$C$14*'Exposure Inputs'!$C$16)</f>
        <v>1.3236950981514085E-6</v>
      </c>
      <c r="AF527" s="40">
        <f>($F527*(1-('Exposure Inputs'!$C$17)/100)*'Exposure Inputs'!$F$12*'Exposure Inputs'!$C$15*H527)/('Exposure Inputs'!$C$14*'Exposure Inputs'!$C$16)</f>
        <v>2.3868533833333336E-4</v>
      </c>
      <c r="AG527" s="40">
        <f>'Exposure Inputs'!$E$60/AC527</f>
        <v>109146.3417275234</v>
      </c>
      <c r="AH527" s="40">
        <f>'Exposure Inputs'!$E$61/AD527</f>
        <v>25182.032765615455</v>
      </c>
      <c r="AI527" s="40">
        <f>($G527*(1-('Exposure Inputs'!$C$17/100))*'Exposure Inputs'!$G$6*'Exposure Inputs'!$C$15)/('Exposure Inputs'!$G$8*'Exposure Inputs'!$G$11)</f>
        <v>1.4730037823031445E-4</v>
      </c>
      <c r="AJ527" s="40">
        <f>($F527*(1-('Exposure Inputs'!$C$17)/100)*'Exposure Inputs'!$G$7*'Exposure Inputs'!$G$12*'Exposure Inputs'!$C$15*H527)/('Exposure Inputs'!$G$8*'Exposure Inputs'!$G$13*'Exposure Inputs'!$C$16)</f>
        <v>3.4424730683396229E-5</v>
      </c>
      <c r="AK527" s="40">
        <f>($F527*(1-('Exposure Inputs'!$C$17)/100)*'Exposure Inputs'!$G$7*'Exposure Inputs'!$G$12*'Exposure Inputs'!$C$15*H527)/('Exposure Inputs'!$G$8*'Exposure Inputs'!$C$14*'Exposure Inputs'!$C$16)</f>
        <v>2.2067135053459123E-6</v>
      </c>
      <c r="AL527" s="40">
        <f>($F527*(1-('Exposure Inputs'!$C$17)/100)*'Exposure Inputs'!$G$12*'Exposure Inputs'!$C$15*H527)/('Exposure Inputs'!$C$14*'Exposure Inputs'!$C$16)</f>
        <v>2.3868533833333336E-4</v>
      </c>
      <c r="AM527" s="40">
        <f>'Exposure Inputs'!$E$60/AI527</f>
        <v>85539.495223148842</v>
      </c>
      <c r="AN527" s="40">
        <f>'Exposure Inputs'!$E$61/AJ527</f>
        <v>15105.419553821141</v>
      </c>
      <c r="AO527" s="40">
        <f>($G527*(1-('Exposure Inputs'!$C$17/100))*'Exposure Inputs'!$H$6*'Exposure Inputs'!$C$15)/('Exposure Inputs'!$H$8*'Exposure Inputs'!$H$11)</f>
        <v>1.8695603737809872E-4</v>
      </c>
      <c r="AP527" s="40">
        <f>($F527*(1-('Exposure Inputs'!$C$17)/100)*'Exposure Inputs'!$H$7*'Exposure Inputs'!$H$12*'Exposure Inputs'!$C$15*H527)/('Exposure Inputs'!$H$8*'Exposure Inputs'!$H$13*'Exposure Inputs'!$C$16)</f>
        <v>4.4819802420370362E-5</v>
      </c>
      <c r="AQ527" s="40">
        <f>($F527*(1-('Exposure Inputs'!$C$17)/100)*'Exposure Inputs'!$H$7*'Exposure Inputs'!$H$12*'Exposure Inputs'!$C$15*H527)/('Exposure Inputs'!$H$8*'Exposure Inputs'!$C$14*'Exposure Inputs'!$C$16)</f>
        <v>2.8730642577160489E-6</v>
      </c>
      <c r="AR527" s="40">
        <f>($F527*(1-('Exposure Inputs'!$C$17)/100)*'Exposure Inputs'!$H$12*'Exposure Inputs'!$C$15*H527)/('Exposure Inputs'!$C$14*'Exposure Inputs'!$C$16)</f>
        <v>2.3868533833333336E-4</v>
      </c>
      <c r="AS527" s="40">
        <f>'Exposure Inputs'!$E$60/AO527</f>
        <v>67395.523443395621</v>
      </c>
      <c r="AT527" s="40">
        <f>'Exposure Inputs'!$E$61/AP527</f>
        <v>11602.01455425566</v>
      </c>
    </row>
    <row r="528" spans="1:46" s="35" customFormat="1">
      <c r="A528" s="47">
        <v>2020</v>
      </c>
      <c r="B528" s="48">
        <v>110000732253</v>
      </c>
      <c r="C528" s="48" t="s">
        <v>445</v>
      </c>
      <c r="D528" s="48" t="s">
        <v>287</v>
      </c>
      <c r="E528" s="48" t="s">
        <v>446</v>
      </c>
      <c r="F528" s="48">
        <v>2.2721381003213601</v>
      </c>
      <c r="G528" s="48">
        <v>2.2721381003213601</v>
      </c>
      <c r="H528" s="48">
        <v>365</v>
      </c>
      <c r="I528" s="40">
        <f t="shared" si="9"/>
        <v>6.3532564271989566E-7</v>
      </c>
      <c r="J528" s="40">
        <f>($G528*(1-('Exposure Inputs'!$C$17/100))*'Exposure Inputs'!$C$6*1*'Exposure Inputs'!$C$15)/('Exposure Inputs'!$C$8*'Exposure Inputs'!$C$11)</f>
        <v>9.1436118881462979E-5</v>
      </c>
      <c r="K528" s="40">
        <f>($F528*(1-('Exposure Inputs'!$C$17)/100)*'Exposure Inputs'!$C$7*'Exposure Inputs'!$C$12*'Exposure Inputs'!$C$15*H528)/('Exposure Inputs'!$C$8*'Exposure Inputs'!$C$13*'Exposure Inputs'!$C$16)</f>
        <v>2.4982557033752707E-5</v>
      </c>
      <c r="L528" s="40">
        <f>($F528*(1-('Exposure Inputs'!$C$17)/100)*'Exposure Inputs'!$C$7*'Exposure Inputs'!$C$12*'Exposure Inputs'!$C$15*H528)/('Exposure Inputs'!$C$8*'Exposure Inputs'!$C$14*'Exposure Inputs'!$C$16)</f>
        <v>1.82564839862039E-5</v>
      </c>
      <c r="M528" s="40">
        <f>($F528*(1-('Exposure Inputs'!$C$17)/100)*'Exposure Inputs'!$C$12*'Exposure Inputs'!$C$15*H528)/('Exposure Inputs'!$C$14*'Exposure Inputs'!$C$16)</f>
        <v>1.6604086117733019E-3</v>
      </c>
      <c r="N528" s="40">
        <f>'Exposure Inputs'!$E$60/$J528</f>
        <v>137801.12448051883</v>
      </c>
      <c r="O528" s="40">
        <f>'Exposure Inputs'!$E$61/$K528</f>
        <v>20814.522680662893</v>
      </c>
      <c r="P528" s="40">
        <f>L528*'Exposure Inputs'!$E$63</f>
        <v>6.3532564271989566E-7</v>
      </c>
      <c r="Q528" s="40">
        <f>($G528*(1-('Exposure Inputs'!$C$17/100))*'Exposure Inputs'!$D$6*1*'Exposure Inputs'!$C$15)/('Exposure Inputs'!$D$8*'Exposure Inputs'!$D$11)</f>
        <v>3.2080656241984142E-4</v>
      </c>
      <c r="R528" s="40">
        <f>($F528*(1-('Exposure Inputs'!$C$17)/100)*'Exposure Inputs'!$D$7*'Exposure Inputs'!$D$12*'Exposure Inputs'!$C$15*H528)/('Exposure Inputs'!$D$8*'Exposure Inputs'!$D$13*'Exposure Inputs'!$C$16)</f>
        <v>6.3813240264344573E-5</v>
      </c>
      <c r="S528" s="40">
        <f>($F528*(1-('Exposure Inputs'!$C$17)/100)*'Exposure Inputs'!$D$7*'Exposure Inputs'!$D$12*'Exposure Inputs'!$C$15*H528)/('Exposure Inputs'!$D$8*'Exposure Inputs'!$C$14*'Exposure Inputs'!$C$16)</f>
        <v>8.1811846492749452E-7</v>
      </c>
      <c r="T528" s="40">
        <f>($F528*(1-('Exposure Inputs'!$C$17)/100)*'Exposure Inputs'!$D$12*'Exposure Inputs'!$C$15*H528)/('Exposure Inputs'!$C$14*'Exposure Inputs'!$C$16)</f>
        <v>2.9129975645145642E-5</v>
      </c>
      <c r="U528" s="40">
        <f>'Exposure Inputs'!$E$60/Q528</f>
        <v>39276.004533567822</v>
      </c>
      <c r="V528" s="40">
        <f>'Exposure Inputs'!$E$61/R528</f>
        <v>8148.7791224190223</v>
      </c>
      <c r="W528" s="40">
        <f>($G528*(1-('Exposure Inputs'!$C$17/100))*'Exposure Inputs'!$E$6*'Exposure Inputs'!$C$15)/('Exposure Inputs'!$E$8*'Exposure Inputs'!$E$11)</f>
        <v>7.0258571984797367E-5</v>
      </c>
      <c r="X528" s="40">
        <f>($F528*(1-('Exposure Inputs'!$C$17)/100)*'Exposure Inputs'!$E$7*'Exposure Inputs'!$E$12*'Exposure Inputs'!$C$15*H528)/('Exposure Inputs'!$E$8*'Exposure Inputs'!$E$13*'Exposure Inputs'!$C$16)</f>
        <v>1.3835924744973644E-5</v>
      </c>
      <c r="Y528" s="40">
        <f>($F528*(1-('Exposure Inputs'!$C$17)/100)*'Exposure Inputs'!$E$7*'Exposure Inputs'!$E$12*'Exposure Inputs'!$C$15*H528)/('Exposure Inputs'!$E$8*'Exposure Inputs'!$C$14*'Exposure Inputs'!$C$16)</f>
        <v>8.8691825288292604E-7</v>
      </c>
      <c r="Z528" s="40">
        <f>($F528*(1-('Exposure Inputs'!$C$17)/100)*'Exposure Inputs'!$E$12*'Exposure Inputs'!$C$15*H528)/('Exposure Inputs'!$C$14*'Exposure Inputs'!$C$16)</f>
        <v>1.4564987822572823E-4</v>
      </c>
      <c r="AA528" s="40">
        <f>'Exposure Inputs'!$E$60/W528</f>
        <v>179337.54763370942</v>
      </c>
      <c r="AB528" s="40">
        <f>'Exposure Inputs'!$E$61/X528</f>
        <v>37583.320926120759</v>
      </c>
      <c r="AC528" s="40">
        <f>($G528*(1-('Exposure Inputs'!$C$17/100))*'Exposure Inputs'!$F$6*'Exposure Inputs'!$C$15)/('Exposure Inputs'!$F$8*'Exposure Inputs'!$F$11)</f>
        <v>7.0444281596230903E-5</v>
      </c>
      <c r="AD528" s="40">
        <f>($F528*(1-('Exposure Inputs'!$C$17)/100)*'Exposure Inputs'!$F$7*'Exposure Inputs'!$F$12*'Exposure Inputs'!$C$15*H528)/('Exposure Inputs'!$F$8*'Exposure Inputs'!$F$13*'Exposure Inputs'!$C$16)</f>
        <v>1.2600765873261066E-5</v>
      </c>
      <c r="AE528" s="40">
        <f>($F528*(1-('Exposure Inputs'!$C$17)/100)*'Exposure Inputs'!$F$7*'Exposure Inputs'!$F$12*'Exposure Inputs'!$C$15*H528)/('Exposure Inputs'!$F$8*'Exposure Inputs'!$C$14*'Exposure Inputs'!$C$16)</f>
        <v>8.0774140213211973E-7</v>
      </c>
      <c r="AF528" s="40">
        <f>($F528*(1-('Exposure Inputs'!$C$17)/100)*'Exposure Inputs'!$F$12*'Exposure Inputs'!$C$15*H528)/('Exposure Inputs'!$C$14*'Exposure Inputs'!$C$16)</f>
        <v>1.4564987822572823E-4</v>
      </c>
      <c r="AG528" s="40">
        <f>'Exposure Inputs'!$E$60/AC528</f>
        <v>178864.76679853257</v>
      </c>
      <c r="AH528" s="40">
        <f>'Exposure Inputs'!$E$61/AD528</f>
        <v>41267.332893109655</v>
      </c>
      <c r="AI528" s="40">
        <f>($G528*(1-('Exposure Inputs'!$C$17/100))*'Exposure Inputs'!$G$6*'Exposure Inputs'!$C$15)/('Exposure Inputs'!$G$8*'Exposure Inputs'!$G$11)</f>
        <v>8.9885211641643729E-5</v>
      </c>
      <c r="AJ528" s="40">
        <f>($F528*(1-('Exposure Inputs'!$C$17)/100)*'Exposure Inputs'!$G$7*'Exposure Inputs'!$G$12*'Exposure Inputs'!$C$15*H528)/('Exposure Inputs'!$G$8*'Exposure Inputs'!$G$13*'Exposure Inputs'!$C$16)</f>
        <v>2.1006559795423895E-5</v>
      </c>
      <c r="AK528" s="40">
        <f>($F528*(1-('Exposure Inputs'!$C$17)/100)*'Exposure Inputs'!$G$7*'Exposure Inputs'!$G$12*'Exposure Inputs'!$C$15*H528)/('Exposure Inputs'!$G$8*'Exposure Inputs'!$C$14*'Exposure Inputs'!$C$16)</f>
        <v>1.3465743458605062E-6</v>
      </c>
      <c r="AL528" s="40">
        <f>($F528*(1-('Exposure Inputs'!$C$17)/100)*'Exposure Inputs'!$G$12*'Exposure Inputs'!$C$15*H528)/('Exposure Inputs'!$C$14*'Exposure Inputs'!$C$16)</f>
        <v>1.4564987822572823E-4</v>
      </c>
      <c r="AM528" s="40">
        <f>'Exposure Inputs'!$E$60/AI528</f>
        <v>140178.78769907053</v>
      </c>
      <c r="AN528" s="40">
        <f>'Exposure Inputs'!$E$61/AJ528</f>
        <v>24754.1722711435</v>
      </c>
      <c r="AO528" s="40">
        <f>($G528*(1-('Exposure Inputs'!$C$17/100))*'Exposure Inputs'!$H$6*'Exposure Inputs'!$C$15)/('Exposure Inputs'!$H$8*'Exposure Inputs'!$H$11)</f>
        <v>1.1408377350625889E-4</v>
      </c>
      <c r="AP528" s="40">
        <f>($F528*(1-('Exposure Inputs'!$C$17)/100)*'Exposure Inputs'!$H$7*'Exposure Inputs'!$H$12*'Exposure Inputs'!$C$15*H528)/('Exposure Inputs'!$H$8*'Exposure Inputs'!$H$13*'Exposure Inputs'!$C$16)</f>
        <v>2.7349810466831185E-5</v>
      </c>
      <c r="AQ528" s="40">
        <f>($F528*(1-('Exposure Inputs'!$C$17)/100)*'Exposure Inputs'!$H$7*'Exposure Inputs'!$H$12*'Exposure Inputs'!$C$15*H528)/('Exposure Inputs'!$H$8*'Exposure Inputs'!$C$14*'Exposure Inputs'!$C$16)</f>
        <v>1.7531929786430248E-6</v>
      </c>
      <c r="AR528" s="40">
        <f>($F528*(1-('Exposure Inputs'!$C$17)/100)*'Exposure Inputs'!$H$12*'Exposure Inputs'!$C$15*H528)/('Exposure Inputs'!$C$14*'Exposure Inputs'!$C$16)</f>
        <v>1.4564987822572823E-4</v>
      </c>
      <c r="AS528" s="40">
        <f>'Exposure Inputs'!$E$60/AO528</f>
        <v>110445.15458027636</v>
      </c>
      <c r="AT528" s="40">
        <f>'Exposure Inputs'!$E$61/AP528</f>
        <v>19012.928832930538</v>
      </c>
    </row>
    <row r="529" spans="1:99" s="35" customFormat="1">
      <c r="A529" s="47">
        <v>2021</v>
      </c>
      <c r="B529" s="48">
        <v>110000732253</v>
      </c>
      <c r="C529" s="48" t="s">
        <v>445</v>
      </c>
      <c r="D529" s="48" t="s">
        <v>287</v>
      </c>
      <c r="E529" s="48" t="s">
        <v>446</v>
      </c>
      <c r="F529" s="48">
        <v>2.4490396016332698</v>
      </c>
      <c r="G529" s="48">
        <v>2.4490396016332698</v>
      </c>
      <c r="H529" s="48">
        <v>365</v>
      </c>
      <c r="I529" s="40">
        <f t="shared" si="9"/>
        <v>6.8479009208730331E-7</v>
      </c>
      <c r="J529" s="40">
        <f>($G529*(1-('Exposure Inputs'!$C$17/100))*'Exposure Inputs'!$C$6*1*'Exposure Inputs'!$C$15)/('Exposure Inputs'!$C$8*'Exposure Inputs'!$C$11)</f>
        <v>9.8555046512656391E-5</v>
      </c>
      <c r="K529" s="40">
        <f>($F529*(1-('Exposure Inputs'!$C$17)/100)*'Exposure Inputs'!$C$7*'Exposure Inputs'!$C$12*'Exposure Inputs'!$C$15*H529)/('Exposure Inputs'!$C$8*'Exposure Inputs'!$C$13*'Exposure Inputs'!$C$16)</f>
        <v>2.6927620076028265E-5</v>
      </c>
      <c r="L529" s="40">
        <f>($F529*(1-('Exposure Inputs'!$C$17)/100)*'Exposure Inputs'!$C$7*'Exposure Inputs'!$C$12*'Exposure Inputs'!$C$15*H529)/('Exposure Inputs'!$C$8*'Exposure Inputs'!$C$14*'Exposure Inputs'!$C$16)</f>
        <v>1.9677876209405269E-5</v>
      </c>
      <c r="M529" s="40">
        <f>($F529*(1-('Exposure Inputs'!$C$17)/100)*'Exposure Inputs'!$C$12*'Exposure Inputs'!$C$15*H529)/('Exposure Inputs'!$C$14*'Exposure Inputs'!$C$16)</f>
        <v>1.7896827858089278E-3</v>
      </c>
      <c r="N529" s="40">
        <f>'Exposure Inputs'!$E$60/$J529</f>
        <v>127847.33451860239</v>
      </c>
      <c r="O529" s="40">
        <f>'Exposure Inputs'!$E$61/$K529</f>
        <v>19311.027061872388</v>
      </c>
      <c r="P529" s="40">
        <f>L529*'Exposure Inputs'!$E$63</f>
        <v>6.8479009208730331E-7</v>
      </c>
      <c r="Q529" s="40">
        <f>($G529*(1-('Exposure Inputs'!$C$17/100))*'Exposure Inputs'!$D$6*1*'Exposure Inputs'!$C$15)/('Exposure Inputs'!$D$8*'Exposure Inputs'!$D$11)</f>
        <v>3.4578354886039112E-4</v>
      </c>
      <c r="R529" s="40">
        <f>($F529*(1-('Exposure Inputs'!$C$17)/100)*'Exposure Inputs'!$D$7*'Exposure Inputs'!$D$12*'Exposure Inputs'!$C$15*H529)/('Exposure Inputs'!$D$8*'Exposure Inputs'!$D$13*'Exposure Inputs'!$C$16)</f>
        <v>6.8781537747998221E-5</v>
      </c>
      <c r="S529" s="40">
        <f>($F529*(1-('Exposure Inputs'!$C$17)/100)*'Exposure Inputs'!$D$7*'Exposure Inputs'!$D$12*'Exposure Inputs'!$C$15*H529)/('Exposure Inputs'!$D$8*'Exposure Inputs'!$C$14*'Exposure Inputs'!$C$16)</f>
        <v>8.818145865127976E-7</v>
      </c>
      <c r="T529" s="40">
        <f>($F529*(1-('Exposure Inputs'!$C$17)/100)*'Exposure Inputs'!$D$12*'Exposure Inputs'!$C$15*H529)/('Exposure Inputs'!$C$14*'Exposure Inputs'!$C$16)</f>
        <v>3.1397943610682949E-5</v>
      </c>
      <c r="U529" s="40">
        <f>'Exposure Inputs'!$E$60/Q529</f>
        <v>36438.980516933749</v>
      </c>
      <c r="V529" s="40">
        <f>'Exposure Inputs'!$E$61/R529</f>
        <v>7560.168280988074</v>
      </c>
      <c r="W529" s="40">
        <f>($G529*(1-('Exposure Inputs'!$C$17/100))*'Exposure Inputs'!$E$6*'Exposure Inputs'!$C$15)/('Exposure Inputs'!$E$8*'Exposure Inputs'!$E$11)</f>
        <v>7.5728682653855594E-5</v>
      </c>
      <c r="X529" s="40">
        <f>($F529*(1-('Exposure Inputs'!$C$17)/100)*'Exposure Inputs'!$E$7*'Exposure Inputs'!$E$12*'Exposure Inputs'!$C$15*H529)/('Exposure Inputs'!$E$8*'Exposure Inputs'!$E$13*'Exposure Inputs'!$C$16)</f>
        <v>1.4913146177543375E-5</v>
      </c>
      <c r="Y529" s="40">
        <f>($F529*(1-('Exposure Inputs'!$C$17)/100)*'Exposure Inputs'!$E$7*'Exposure Inputs'!$E$12*'Exposure Inputs'!$C$15*H529)/('Exposure Inputs'!$E$8*'Exposure Inputs'!$C$14*'Exposure Inputs'!$C$16)</f>
        <v>9.5597090881688298E-7</v>
      </c>
      <c r="Z529" s="40">
        <f>($F529*(1-('Exposure Inputs'!$C$17)/100)*'Exposure Inputs'!$E$12*'Exposure Inputs'!$C$15*H529)/('Exposure Inputs'!$C$14*'Exposure Inputs'!$C$16)</f>
        <v>1.5698971805341475E-4</v>
      </c>
      <c r="AA529" s="40">
        <f>'Exposure Inputs'!$E$60/W529</f>
        <v>166383.45681507103</v>
      </c>
      <c r="AB529" s="40">
        <f>'Exposure Inputs'!$E$61/X529</f>
        <v>34868.564540930354</v>
      </c>
      <c r="AC529" s="40">
        <f>($G529*(1-('Exposure Inputs'!$C$17/100))*'Exposure Inputs'!$F$6*'Exposure Inputs'!$C$15)/('Exposure Inputs'!$F$8*'Exposure Inputs'!$F$11)</f>
        <v>7.5928851029510353E-5</v>
      </c>
      <c r="AD529" s="40">
        <f>($F529*(1-('Exposure Inputs'!$C$17)/100)*'Exposure Inputs'!$F$7*'Exposure Inputs'!$F$12*'Exposure Inputs'!$C$15*H529)/('Exposure Inputs'!$F$8*'Exposure Inputs'!$F$13*'Exposure Inputs'!$C$16)</f>
        <v>1.3581821734409861E-5</v>
      </c>
      <c r="AE529" s="40">
        <f>($F529*(1-('Exposure Inputs'!$C$17)/100)*'Exposure Inputs'!$F$7*'Exposure Inputs'!$F$12*'Exposure Inputs'!$C$15*H529)/('Exposure Inputs'!$F$8*'Exposure Inputs'!$C$14*'Exposure Inputs'!$C$16)</f>
        <v>8.7062959835960655E-7</v>
      </c>
      <c r="AF529" s="40">
        <f>($F529*(1-('Exposure Inputs'!$C$17)/100)*'Exposure Inputs'!$F$12*'Exposure Inputs'!$C$15*H529)/('Exposure Inputs'!$C$14*'Exposure Inputs'!$C$16)</f>
        <v>1.5698971805341475E-4</v>
      </c>
      <c r="AG529" s="40">
        <f>'Exposure Inputs'!$E$60/AC529</f>
        <v>165944.82636254971</v>
      </c>
      <c r="AH529" s="40">
        <f>'Exposure Inputs'!$E$61/AD529</f>
        <v>38286.469235755605</v>
      </c>
      <c r="AI529" s="40">
        <f>($G529*(1-('Exposure Inputs'!$C$17/100))*'Exposure Inputs'!$G$6*'Exposure Inputs'!$C$15)/('Exposure Inputs'!$G$8*'Exposure Inputs'!$G$11)</f>
        <v>9.6883390530020554E-5</v>
      </c>
      <c r="AJ529" s="40">
        <f>($F529*(1-('Exposure Inputs'!$C$17)/100)*'Exposure Inputs'!$G$7*'Exposure Inputs'!$G$12*'Exposure Inputs'!$C$15*H529)/('Exposure Inputs'!$G$8*'Exposure Inputs'!$G$13*'Exposure Inputs'!$C$16)</f>
        <v>2.2642064241515137E-5</v>
      </c>
      <c r="AK529" s="40">
        <f>($F529*(1-('Exposure Inputs'!$C$17)/100)*'Exposure Inputs'!$G$7*'Exposure Inputs'!$G$12*'Exposure Inputs'!$C$15*H529)/('Exposure Inputs'!$G$8*'Exposure Inputs'!$C$14*'Exposure Inputs'!$C$16)</f>
        <v>1.4514143744560985E-6</v>
      </c>
      <c r="AL529" s="40">
        <f>($F529*(1-('Exposure Inputs'!$C$17)/100)*'Exposure Inputs'!$G$12*'Exposure Inputs'!$C$15*H529)/('Exposure Inputs'!$C$14*'Exposure Inputs'!$C$16)</f>
        <v>1.5698971805341475E-4</v>
      </c>
      <c r="AM529" s="40">
        <f>'Exposure Inputs'!$E$60/AI529</f>
        <v>130053.25196681394</v>
      </c>
      <c r="AN529" s="40">
        <f>'Exposure Inputs'!$E$61/AJ529</f>
        <v>22966.103905250788</v>
      </c>
      <c r="AO529" s="40">
        <f>($G529*(1-('Exposure Inputs'!$C$17/100))*'Exposure Inputs'!$H$6*'Exposure Inputs'!$C$15)/('Exposure Inputs'!$H$8*'Exposure Inputs'!$H$11)</f>
        <v>1.2296597604743835E-4</v>
      </c>
      <c r="AP529" s="40">
        <f>($F529*(1-('Exposure Inputs'!$C$17)/100)*'Exposure Inputs'!$H$7*'Exposure Inputs'!$H$12*'Exposure Inputs'!$C$15*H529)/('Exposure Inputs'!$H$8*'Exposure Inputs'!$H$13*'Exposure Inputs'!$C$16)</f>
        <v>2.9479180390030096E-5</v>
      </c>
      <c r="AQ529" s="40">
        <f>($F529*(1-('Exposure Inputs'!$C$17)/100)*'Exposure Inputs'!$H$7*'Exposure Inputs'!$H$12*'Exposure Inputs'!$C$15*H529)/('Exposure Inputs'!$H$8*'Exposure Inputs'!$C$14*'Exposure Inputs'!$C$16)</f>
        <v>1.889691050642955E-6</v>
      </c>
      <c r="AR529" s="40">
        <f>($F529*(1-('Exposure Inputs'!$C$17)/100)*'Exposure Inputs'!$H$12*'Exposure Inputs'!$C$15*H529)/('Exposure Inputs'!$C$14*'Exposure Inputs'!$C$16)</f>
        <v>1.5698971805341475E-4</v>
      </c>
      <c r="AS529" s="40">
        <f>'Exposure Inputs'!$E$60/AO529</f>
        <v>102467.36865764491</v>
      </c>
      <c r="AT529" s="40">
        <f>'Exposure Inputs'!$E$61/AP529</f>
        <v>17639.56776002717</v>
      </c>
    </row>
    <row r="530" spans="1:99" s="35" customFormat="1">
      <c r="A530" s="47">
        <v>2021</v>
      </c>
      <c r="B530" s="48">
        <v>110009938470</v>
      </c>
      <c r="C530" s="48" t="s">
        <v>447</v>
      </c>
      <c r="D530" s="48" t="s">
        <v>287</v>
      </c>
      <c r="E530" s="48" t="s">
        <v>448</v>
      </c>
      <c r="F530" s="48">
        <v>3.3604574330672099</v>
      </c>
      <c r="G530" s="48">
        <v>3.3604574330672099</v>
      </c>
      <c r="H530" s="48">
        <v>365</v>
      </c>
      <c r="I530" s="40">
        <f t="shared" si="9"/>
        <v>9.3963689011434411E-7</v>
      </c>
      <c r="J530" s="40">
        <f>($G530*(1-('Exposure Inputs'!$C$17/100))*'Exposure Inputs'!$C$6*1*'Exposure Inputs'!$C$15)/('Exposure Inputs'!$C$8*'Exposure Inputs'!$C$11)</f>
        <v>1.3523261869627156E-4</v>
      </c>
      <c r="K530" s="40">
        <f>($F530*(1-('Exposure Inputs'!$C$17)/100)*'Exposure Inputs'!$C$7*'Exposure Inputs'!$C$12*'Exposure Inputs'!$C$15*H530)/('Exposure Inputs'!$C$8*'Exposure Inputs'!$C$13*'Exposure Inputs'!$C$16)</f>
        <v>3.6948819030509605E-5</v>
      </c>
      <c r="L530" s="40">
        <f>($F530*(1-('Exposure Inputs'!$C$17)/100)*'Exposure Inputs'!$C$7*'Exposure Inputs'!$C$12*'Exposure Inputs'!$C$15*H530)/('Exposure Inputs'!$C$8*'Exposure Inputs'!$C$14*'Exposure Inputs'!$C$16)</f>
        <v>2.7001060060757018E-5</v>
      </c>
      <c r="M530" s="40">
        <f>($F530*(1-('Exposure Inputs'!$C$17)/100)*'Exposure Inputs'!$C$12*'Exposure Inputs'!$C$15*H530)/('Exposure Inputs'!$C$14*'Exposure Inputs'!$C$16)</f>
        <v>2.4557188933952683E-3</v>
      </c>
      <c r="N530" s="40">
        <f>'Exposure Inputs'!$E$60/$J530</f>
        <v>93172.787168303112</v>
      </c>
      <c r="O530" s="40">
        <f>'Exposure Inputs'!$E$61/$K530</f>
        <v>14073.521526374698</v>
      </c>
      <c r="P530" s="40">
        <f>L530*'Exposure Inputs'!$E$63</f>
        <v>9.3963689011434411E-7</v>
      </c>
      <c r="Q530" s="40">
        <f>($G530*(1-('Exposure Inputs'!$C$17/100))*'Exposure Inputs'!$D$6*1*'Exposure Inputs'!$C$15)/('Exposure Inputs'!$D$8*'Exposure Inputs'!$D$11)</f>
        <v>4.7446798991136188E-4</v>
      </c>
      <c r="R530" s="40">
        <f>($F530*(1-('Exposure Inputs'!$C$17)/100)*'Exposure Inputs'!$D$7*'Exposure Inputs'!$D$12*'Exposure Inputs'!$C$15*H530)/('Exposure Inputs'!$D$8*'Exposure Inputs'!$D$13*'Exposure Inputs'!$C$16)</f>
        <v>9.4378804503164197E-5</v>
      </c>
      <c r="S530" s="40">
        <f>($F530*(1-('Exposure Inputs'!$C$17)/100)*'Exposure Inputs'!$D$7*'Exposure Inputs'!$D$12*'Exposure Inputs'!$C$15*H530)/('Exposure Inputs'!$D$8*'Exposure Inputs'!$C$14*'Exposure Inputs'!$C$16)</f>
        <v>1.2099846731174897E-6</v>
      </c>
      <c r="T530" s="40">
        <f>($F530*(1-('Exposure Inputs'!$C$17)/100)*'Exposure Inputs'!$D$12*'Exposure Inputs'!$C$15*H530)/('Exposure Inputs'!$C$14*'Exposure Inputs'!$C$16)</f>
        <v>4.3082787603425775E-5</v>
      </c>
      <c r="U530" s="40">
        <f>'Exposure Inputs'!$E$60/Q530</f>
        <v>26556.059139740657</v>
      </c>
      <c r="V530" s="40">
        <f>'Exposure Inputs'!$E$61/R530</f>
        <v>5509.7116639421538</v>
      </c>
      <c r="W530" s="40">
        <f>($G530*(1-('Exposure Inputs'!$C$17/100))*'Exposure Inputs'!$E$6*'Exposure Inputs'!$C$15)/('Exposure Inputs'!$E$8*'Exposure Inputs'!$E$11)</f>
        <v>1.039113513521062E-4</v>
      </c>
      <c r="X530" s="40">
        <f>($F530*(1-('Exposure Inputs'!$C$17)/100)*'Exposure Inputs'!$E$7*'Exposure Inputs'!$E$12*'Exposure Inputs'!$C$15*H530)/('Exposure Inputs'!$E$8*'Exposure Inputs'!$E$13*'Exposure Inputs'!$C$16)</f>
        <v>2.0463120681805912E-5</v>
      </c>
      <c r="Y530" s="40">
        <f>($F530*(1-('Exposure Inputs'!$C$17)/100)*'Exposure Inputs'!$E$7*'Exposure Inputs'!$E$12*'Exposure Inputs'!$C$15*H530)/('Exposure Inputs'!$E$8*'Exposure Inputs'!$C$14*'Exposure Inputs'!$C$16)</f>
        <v>1.3117385052439689E-6</v>
      </c>
      <c r="Z530" s="40">
        <f>($F530*(1-('Exposure Inputs'!$C$17)/100)*'Exposure Inputs'!$E$12*'Exposure Inputs'!$C$15*H530)/('Exposure Inputs'!$C$14*'Exposure Inputs'!$C$16)</f>
        <v>2.1541393801712883E-4</v>
      </c>
      <c r="AA530" s="40">
        <f>'Exposure Inputs'!$E$60/W530</f>
        <v>121257.20468502605</v>
      </c>
      <c r="AB530" s="40">
        <f>'Exposure Inputs'!$E$61/X530</f>
        <v>25411.568845525129</v>
      </c>
      <c r="AC530" s="40">
        <f>($G530*(1-('Exposure Inputs'!$C$17/100))*'Exposure Inputs'!$F$6*'Exposure Inputs'!$C$15)/('Exposure Inputs'!$F$8*'Exposure Inputs'!$F$11)</f>
        <v>1.0418601302167882E-4</v>
      </c>
      <c r="AD530" s="40">
        <f>($F530*(1-('Exposure Inputs'!$C$17)/100)*'Exposure Inputs'!$F$7*'Exposure Inputs'!$F$12*'Exposure Inputs'!$C$15*H530)/('Exposure Inputs'!$F$8*'Exposure Inputs'!$F$13*'Exposure Inputs'!$C$16)</f>
        <v>1.8636339637608645E-5</v>
      </c>
      <c r="AE530" s="40">
        <f>($F530*(1-('Exposure Inputs'!$C$17)/100)*'Exposure Inputs'!$F$7*'Exposure Inputs'!$F$12*'Exposure Inputs'!$C$15*H530)/('Exposure Inputs'!$F$8*'Exposure Inputs'!$C$14*'Exposure Inputs'!$C$16)</f>
        <v>1.1946371562569647E-6</v>
      </c>
      <c r="AF530" s="40">
        <f>($F530*(1-('Exposure Inputs'!$C$17)/100)*'Exposure Inputs'!$F$12*'Exposure Inputs'!$C$15*H530)/('Exposure Inputs'!$C$14*'Exposure Inputs'!$C$16)</f>
        <v>2.1541393801712883E-4</v>
      </c>
      <c r="AG530" s="40">
        <f>'Exposure Inputs'!$E$60/AC530</f>
        <v>120937.53887461089</v>
      </c>
      <c r="AH530" s="40">
        <f>'Exposure Inputs'!$E$61/AD530</f>
        <v>27902.474955469566</v>
      </c>
      <c r="AI530" s="40">
        <f>($G530*(1-('Exposure Inputs'!$C$17/100))*'Exposure Inputs'!$G$6*'Exposure Inputs'!$C$15)/('Exposure Inputs'!$G$8*'Exposure Inputs'!$G$11)</f>
        <v>1.3293885065404247E-4</v>
      </c>
      <c r="AJ530" s="40">
        <f>($F530*(1-('Exposure Inputs'!$C$17)/100)*'Exposure Inputs'!$G$7*'Exposure Inputs'!$G$12*'Exposure Inputs'!$C$15*H530)/('Exposure Inputs'!$G$8*'Exposure Inputs'!$G$13*'Exposure Inputs'!$C$16)</f>
        <v>3.1068380041564768E-5</v>
      </c>
      <c r="AK530" s="40">
        <f>($F530*(1-('Exposure Inputs'!$C$17)/100)*'Exposure Inputs'!$G$7*'Exposure Inputs'!$G$12*'Exposure Inputs'!$C$15*H530)/('Exposure Inputs'!$G$8*'Exposure Inputs'!$C$14*'Exposure Inputs'!$C$16)</f>
        <v>1.991562823177229E-6</v>
      </c>
      <c r="AL530" s="40">
        <f>($F530*(1-('Exposure Inputs'!$C$17)/100)*'Exposure Inputs'!$G$12*'Exposure Inputs'!$C$15*H530)/('Exposure Inputs'!$C$14*'Exposure Inputs'!$C$16)</f>
        <v>2.1541393801712883E-4</v>
      </c>
      <c r="AM530" s="40">
        <f>'Exposure Inputs'!$E$60/AI530</f>
        <v>94780.419252984211</v>
      </c>
      <c r="AN530" s="40">
        <f>'Exposure Inputs'!$E$61/AJ530</f>
        <v>16737.274338228097</v>
      </c>
      <c r="AO530" s="40">
        <f>($G530*(1-('Exposure Inputs'!$C$17/100))*'Exposure Inputs'!$H$6*'Exposure Inputs'!$C$15)/('Exposure Inputs'!$H$8*'Exposure Inputs'!$H$11)</f>
        <v>1.6872815284301655E-4</v>
      </c>
      <c r="AP530" s="40">
        <f>($F530*(1-('Exposure Inputs'!$C$17)/100)*'Exposure Inputs'!$H$7*'Exposure Inputs'!$H$12*'Exposure Inputs'!$C$15*H530)/('Exposure Inputs'!$H$8*'Exposure Inputs'!$H$13*'Exposure Inputs'!$C$16)</f>
        <v>4.0449950583216408E-5</v>
      </c>
      <c r="AQ530" s="40">
        <f>($F530*(1-('Exposure Inputs'!$C$17)/100)*'Exposure Inputs'!$H$7*'Exposure Inputs'!$H$12*'Exposure Inputs'!$C$15*H530)/('Exposure Inputs'!$H$8*'Exposure Inputs'!$C$14*'Exposure Inputs'!$C$16)</f>
        <v>2.5929455502061801E-6</v>
      </c>
      <c r="AR530" s="40">
        <f>($F530*(1-('Exposure Inputs'!$C$17)/100)*'Exposure Inputs'!$H$12*'Exposure Inputs'!$C$15*H530)/('Exposure Inputs'!$C$14*'Exposure Inputs'!$C$16)</f>
        <v>2.1541393801712883E-4</v>
      </c>
      <c r="AS530" s="40">
        <f>'Exposure Inputs'!$E$60/AO530</f>
        <v>74676.334610993741</v>
      </c>
      <c r="AT530" s="40">
        <f>'Exposure Inputs'!$E$61/AP530</f>
        <v>12855.392713774036</v>
      </c>
    </row>
    <row r="531" spans="1:99" s="35" customFormat="1">
      <c r="A531" s="47">
        <v>2019</v>
      </c>
      <c r="B531" s="48">
        <v>110000525842</v>
      </c>
      <c r="C531" s="48" t="s">
        <v>449</v>
      </c>
      <c r="D531" s="48" t="s">
        <v>287</v>
      </c>
      <c r="E531" s="48" t="s">
        <v>450</v>
      </c>
      <c r="F531" s="48">
        <v>0.18123985133102499</v>
      </c>
      <c r="G531" s="48">
        <v>0.18123985133102499</v>
      </c>
      <c r="H531" s="48">
        <v>365</v>
      </c>
      <c r="I531" s="40">
        <f t="shared" si="9"/>
        <v>5.0677520445194804E-8</v>
      </c>
      <c r="J531" s="40">
        <f>($G531*(1-('Exposure Inputs'!$C$17/100))*'Exposure Inputs'!$C$6*1*'Exposure Inputs'!$C$15)/('Exposure Inputs'!$C$8*'Exposure Inputs'!$C$11)</f>
        <v>7.2935129207236279E-6</v>
      </c>
      <c r="K531" s="40">
        <f>($F531*(1-('Exposure Inputs'!$C$17)/100)*'Exposure Inputs'!$C$7*'Exposure Inputs'!$C$12*'Exposure Inputs'!$C$15*H531)/('Exposure Inputs'!$C$8*'Exposure Inputs'!$C$13*'Exposure Inputs'!$C$16)</f>
        <v>1.9927639618497657E-6</v>
      </c>
      <c r="L531" s="40">
        <f>($F531*(1-('Exposure Inputs'!$C$17)/100)*'Exposure Inputs'!$C$7*'Exposure Inputs'!$C$12*'Exposure Inputs'!$C$15*H531)/('Exposure Inputs'!$C$8*'Exposure Inputs'!$C$14*'Exposure Inputs'!$C$16)</f>
        <v>1.4562505875055979E-6</v>
      </c>
      <c r="M531" s="40">
        <f>($F531*(1-('Exposure Inputs'!$C$17)/100)*'Exposure Inputs'!$C$12*'Exposure Inputs'!$C$15*H531)/('Exposure Inputs'!$C$14*'Exposure Inputs'!$C$16)</f>
        <v>1.324445067419029E-4</v>
      </c>
      <c r="N531" s="40">
        <f>'Exposure Inputs'!$E$60/$J531</f>
        <v>1727562.5801935082</v>
      </c>
      <c r="O531" s="40">
        <f>'Exposure Inputs'!$E$61/$K531</f>
        <v>260944.10073399488</v>
      </c>
      <c r="P531" s="40">
        <f>L531*'Exposure Inputs'!$E$63</f>
        <v>5.0677520445194804E-8</v>
      </c>
      <c r="Q531" s="40">
        <f>($G531*(1-('Exposure Inputs'!$C$17/100))*'Exposure Inputs'!$D$6*1*'Exposure Inputs'!$C$15)/('Exposure Inputs'!$D$8*'Exposure Inputs'!$D$11)</f>
        <v>2.5589524541120891E-5</v>
      </c>
      <c r="R531" s="40">
        <f>($F531*(1-('Exposure Inputs'!$C$17)/100)*'Exposure Inputs'!$D$7*'Exposure Inputs'!$D$12*'Exposure Inputs'!$C$15*H531)/('Exposure Inputs'!$D$8*'Exposure Inputs'!$D$13*'Exposure Inputs'!$C$16)</f>
        <v>5.0901405054670849E-6</v>
      </c>
      <c r="S531" s="40">
        <f>($F531*(1-('Exposure Inputs'!$C$17)/100)*'Exposure Inputs'!$D$7*'Exposure Inputs'!$D$12*'Exposure Inputs'!$C$15*H531)/('Exposure Inputs'!$D$8*'Exposure Inputs'!$C$14*'Exposure Inputs'!$C$16)</f>
        <v>6.5258211608552368E-8</v>
      </c>
      <c r="T531" s="40">
        <f>($F531*(1-('Exposure Inputs'!$C$17)/100)*'Exposure Inputs'!$D$12*'Exposure Inputs'!$C$15*H531)/('Exposure Inputs'!$C$14*'Exposure Inputs'!$C$16)</f>
        <v>2.3235878375772431E-6</v>
      </c>
      <c r="U531" s="40">
        <f>'Exposure Inputs'!$E$60/Q531</f>
        <v>492388.98439681932</v>
      </c>
      <c r="V531" s="40">
        <f>'Exposure Inputs'!$E$61/R531</f>
        <v>102158.28019707747</v>
      </c>
      <c r="W531" s="40">
        <f>($G531*(1-('Exposure Inputs'!$C$17/100))*'Exposure Inputs'!$E$6*'Exposure Inputs'!$C$15)/('Exposure Inputs'!$E$8*'Exposure Inputs'!$E$11)</f>
        <v>5.6042602073587896E-6</v>
      </c>
      <c r="X531" s="40">
        <f>($F531*(1-('Exposure Inputs'!$C$17)/100)*'Exposure Inputs'!$E$7*'Exposure Inputs'!$E$12*'Exposure Inputs'!$C$15*H531)/('Exposure Inputs'!$E$8*'Exposure Inputs'!$E$13*'Exposure Inputs'!$C$16)</f>
        <v>1.1036393181609903E-6</v>
      </c>
      <c r="Y531" s="40">
        <f>($F531*(1-('Exposure Inputs'!$C$17)/100)*'Exposure Inputs'!$E$7*'Exposure Inputs'!$E$12*'Exposure Inputs'!$C$15*H531)/('Exposure Inputs'!$E$8*'Exposure Inputs'!$C$14*'Exposure Inputs'!$C$16)</f>
        <v>7.0746110138525031E-8</v>
      </c>
      <c r="Z531" s="40">
        <f>($F531*(1-('Exposure Inputs'!$C$17)/100)*'Exposure Inputs'!$E$12*'Exposure Inputs'!$C$15*H531)/('Exposure Inputs'!$C$14*'Exposure Inputs'!$C$16)</f>
        <v>1.1617939187886217E-5</v>
      </c>
      <c r="AA531" s="40">
        <f>'Exposure Inputs'!$E$60/W531</f>
        <v>2248289.6107242326</v>
      </c>
      <c r="AB531" s="40">
        <f>'Exposure Inputs'!$E$61/X531</f>
        <v>471168.42562883982</v>
      </c>
      <c r="AC531" s="40">
        <f>($G531*(1-('Exposure Inputs'!$C$17/100))*'Exposure Inputs'!$F$6*'Exposure Inputs'!$C$15)/('Exposure Inputs'!$F$8*'Exposure Inputs'!$F$11)</f>
        <v>5.6190735597523766E-6</v>
      </c>
      <c r="AD531" s="40">
        <f>($F531*(1-('Exposure Inputs'!$C$17)/100)*'Exposure Inputs'!$F$7*'Exposure Inputs'!$F$12*'Exposure Inputs'!$C$15*H531)/('Exposure Inputs'!$F$8*'Exposure Inputs'!$F$13*'Exposure Inputs'!$C$16)</f>
        <v>1.0051153726984661E-6</v>
      </c>
      <c r="AE531" s="40">
        <f>($F531*(1-('Exposure Inputs'!$C$17)/100)*'Exposure Inputs'!$F$7*'Exposure Inputs'!$F$12*'Exposure Inputs'!$C$15*H531)/('Exposure Inputs'!$F$8*'Exposure Inputs'!$C$14*'Exposure Inputs'!$C$16)</f>
        <v>6.4430472608876035E-8</v>
      </c>
      <c r="AF531" s="40">
        <f>($F531*(1-('Exposure Inputs'!$C$17)/100)*'Exposure Inputs'!$F$12*'Exposure Inputs'!$C$15*H531)/('Exposure Inputs'!$C$14*'Exposure Inputs'!$C$16)</f>
        <v>1.1617939187886217E-5</v>
      </c>
      <c r="AG531" s="40">
        <f>'Exposure Inputs'!$E$60/AC531</f>
        <v>2242362.5293410933</v>
      </c>
      <c r="AH531" s="40">
        <f>'Exposure Inputs'!$E$61/AD531</f>
        <v>517353.54380655725</v>
      </c>
      <c r="AI531" s="40">
        <f>($G531*(1-('Exposure Inputs'!$C$17/100))*'Exposure Inputs'!$G$6*'Exposure Inputs'!$C$15)/('Exposure Inputs'!$G$8*'Exposure Inputs'!$G$11)</f>
        <v>7.1698029237241963E-6</v>
      </c>
      <c r="AJ531" s="40">
        <f>($F531*(1-('Exposure Inputs'!$C$17)/100)*'Exposure Inputs'!$G$7*'Exposure Inputs'!$G$12*'Exposure Inputs'!$C$15*H531)/('Exposure Inputs'!$G$8*'Exposure Inputs'!$G$13*'Exposure Inputs'!$C$16)</f>
        <v>1.6756137198528726E-6</v>
      </c>
      <c r="AK531" s="40">
        <f>($F531*(1-('Exposure Inputs'!$C$17)/100)*'Exposure Inputs'!$G$7*'Exposure Inputs'!$G$12*'Exposure Inputs'!$C$15*H531)/('Exposure Inputs'!$G$8*'Exposure Inputs'!$C$14*'Exposure Inputs'!$C$16)</f>
        <v>1.0741113588800465E-7</v>
      </c>
      <c r="AL531" s="40">
        <f>($F531*(1-('Exposure Inputs'!$C$17)/100)*'Exposure Inputs'!$G$12*'Exposure Inputs'!$C$15*H531)/('Exposure Inputs'!$C$14*'Exposure Inputs'!$C$16)</f>
        <v>1.1617939187886217E-5</v>
      </c>
      <c r="AM531" s="40">
        <f>'Exposure Inputs'!$E$60/AI531</f>
        <v>1757370.4792230478</v>
      </c>
      <c r="AN531" s="40">
        <f>'Exposure Inputs'!$E$61/AJ531</f>
        <v>310334.05482360139</v>
      </c>
      <c r="AO531" s="40">
        <f>($G531*(1-('Exposure Inputs'!$C$17/100))*'Exposure Inputs'!$H$6*'Exposure Inputs'!$C$15)/('Exposure Inputs'!$H$8*'Exposure Inputs'!$H$11)</f>
        <v>9.1000305600404746E-6</v>
      </c>
      <c r="AP531" s="40">
        <f>($F531*(1-('Exposure Inputs'!$C$17)/100)*'Exposure Inputs'!$H$7*'Exposure Inputs'!$H$12*'Exposure Inputs'!$C$15*H531)/('Exposure Inputs'!$H$8*'Exposure Inputs'!$H$13*'Exposure Inputs'!$C$16)</f>
        <v>2.1815908030586339E-6</v>
      </c>
      <c r="AQ531" s="40">
        <f>($F531*(1-('Exposure Inputs'!$C$17)/100)*'Exposure Inputs'!$H$7*'Exposure Inputs'!$H$12*'Exposure Inputs'!$C$15*H531)/('Exposure Inputs'!$H$8*'Exposure Inputs'!$C$14*'Exposure Inputs'!$C$16)</f>
        <v>1.3984556429863039E-7</v>
      </c>
      <c r="AR531" s="40">
        <f>($F531*(1-('Exposure Inputs'!$C$17)/100)*'Exposure Inputs'!$H$12*'Exposure Inputs'!$C$15*H531)/('Exposure Inputs'!$C$14*'Exposure Inputs'!$C$16)</f>
        <v>1.1617939187886217E-5</v>
      </c>
      <c r="AS531" s="40">
        <f>'Exposure Inputs'!$E$60/AO531</f>
        <v>1384610.7347516378</v>
      </c>
      <c r="AT531" s="40">
        <f>'Exposure Inputs'!$E$61/AP531</f>
        <v>238358.17389354118</v>
      </c>
    </row>
    <row r="532" spans="1:99" s="35" customFormat="1">
      <c r="A532" s="47">
        <v>2020</v>
      </c>
      <c r="B532" s="48">
        <v>110000525842</v>
      </c>
      <c r="C532" s="48" t="s">
        <v>449</v>
      </c>
      <c r="D532" s="48" t="s">
        <v>287</v>
      </c>
      <c r="E532" s="48" t="s">
        <v>450</v>
      </c>
      <c r="F532" s="48">
        <v>0.265862349777441</v>
      </c>
      <c r="G532" s="48">
        <v>0.265862349777441</v>
      </c>
      <c r="H532" s="48">
        <v>365</v>
      </c>
      <c r="I532" s="40">
        <f t="shared" si="9"/>
        <v>7.4339305442519005E-8</v>
      </c>
      <c r="J532" s="40">
        <f>($G532*(1-('Exposure Inputs'!$C$17/100))*'Exposure Inputs'!$C$6*1*'Exposure Inputs'!$C$15)/('Exposure Inputs'!$C$8*'Exposure Inputs'!$C$11)</f>
        <v>1.0698918968401165E-5</v>
      </c>
      <c r="K532" s="40">
        <f>($F532*(1-('Exposure Inputs'!$C$17)/100)*'Exposure Inputs'!$C$7*'Exposure Inputs'!$C$12*'Exposure Inputs'!$C$15*H532)/('Exposure Inputs'!$C$8*'Exposure Inputs'!$C$13*'Exposure Inputs'!$C$16)</f>
        <v>2.9232031783204691E-6</v>
      </c>
      <c r="L532" s="40">
        <f>($F532*(1-('Exposure Inputs'!$C$17)/100)*'Exposure Inputs'!$C$7*'Exposure Inputs'!$C$12*'Exposure Inputs'!$C$15*H532)/('Exposure Inputs'!$C$8*'Exposure Inputs'!$C$14*'Exposure Inputs'!$C$16)</f>
        <v>2.1361869380034197E-6</v>
      </c>
      <c r="M532" s="40">
        <f>($F532*(1-('Exposure Inputs'!$C$17)/100)*'Exposure Inputs'!$C$12*'Exposure Inputs'!$C$15*H532)/('Exposure Inputs'!$C$14*'Exposure Inputs'!$C$16)</f>
        <v>1.9428402483736071E-4</v>
      </c>
      <c r="N532" s="40">
        <f>'Exposure Inputs'!$E$60/$J532</f>
        <v>1177689.0765519023</v>
      </c>
      <c r="O532" s="40">
        <f>'Exposure Inputs'!$E$61/$K532</f>
        <v>177887.05344072828</v>
      </c>
      <c r="P532" s="40">
        <f>L532*'Exposure Inputs'!$E$63</f>
        <v>7.4339305442519005E-8</v>
      </c>
      <c r="Q532" s="40">
        <f>($G532*(1-('Exposure Inputs'!$C$17/100))*'Exposure Inputs'!$D$6*1*'Exposure Inputs'!$C$15)/('Exposure Inputs'!$D$8*'Exposure Inputs'!$D$11)</f>
        <v>3.7537501130278696E-5</v>
      </c>
      <c r="R532" s="40">
        <f>($F532*(1-('Exposure Inputs'!$C$17)/100)*'Exposure Inputs'!$D$7*'Exposure Inputs'!$D$12*'Exposure Inputs'!$C$15*H532)/('Exposure Inputs'!$D$8*'Exposure Inputs'!$D$13*'Exposure Inputs'!$C$16)</f>
        <v>7.4667723767281307E-6</v>
      </c>
      <c r="S532" s="40">
        <f>($F532*(1-('Exposure Inputs'!$C$17)/100)*'Exposure Inputs'!$D$7*'Exposure Inputs'!$D$12*'Exposure Inputs'!$C$15*H532)/('Exposure Inputs'!$D$8*'Exposure Inputs'!$C$14*'Exposure Inputs'!$C$16)</f>
        <v>9.5727850983693978E-8</v>
      </c>
      <c r="T532" s="40">
        <f>($F532*(1-('Exposure Inputs'!$C$17)/100)*'Exposure Inputs'!$D$12*'Exposure Inputs'!$C$15*H532)/('Exposure Inputs'!$C$14*'Exposure Inputs'!$C$16)</f>
        <v>3.4084916638133464E-6</v>
      </c>
      <c r="U532" s="40">
        <f>'Exposure Inputs'!$E$60/Q532</f>
        <v>335664.3255572631</v>
      </c>
      <c r="V532" s="40">
        <f>'Exposure Inputs'!$E$61/R532</f>
        <v>69641.87118127459</v>
      </c>
      <c r="W532" s="40">
        <f>($G532*(1-('Exposure Inputs'!$C$17/100))*'Exposure Inputs'!$E$6*'Exposure Inputs'!$C$15)/('Exposure Inputs'!$E$8*'Exposure Inputs'!$E$11)</f>
        <v>8.2209391397661228E-6</v>
      </c>
      <c r="X532" s="40">
        <f>($F532*(1-('Exposure Inputs'!$C$17)/100)*'Exposure Inputs'!$E$7*'Exposure Inputs'!$E$12*'Exposure Inputs'!$C$15*H532)/('Exposure Inputs'!$E$8*'Exposure Inputs'!$E$13*'Exposure Inputs'!$C$16)</f>
        <v>1.6189383310469871E-6</v>
      </c>
      <c r="Y532" s="40">
        <f>($F532*(1-('Exposure Inputs'!$C$17)/100)*'Exposure Inputs'!$E$7*'Exposure Inputs'!$E$12*'Exposure Inputs'!$C$15*H532)/('Exposure Inputs'!$E$8*'Exposure Inputs'!$C$14*'Exposure Inputs'!$C$16)</f>
        <v>1.0377809814403765E-7</v>
      </c>
      <c r="Z532" s="40">
        <f>($F532*(1-('Exposure Inputs'!$C$17)/100)*'Exposure Inputs'!$E$12*'Exposure Inputs'!$C$15*H532)/('Exposure Inputs'!$C$14*'Exposure Inputs'!$C$16)</f>
        <v>1.704245831906673E-5</v>
      </c>
      <c r="AA532" s="40">
        <f>'Exposure Inputs'!$E$60/W532</f>
        <v>1532671.6067087266</v>
      </c>
      <c r="AB532" s="40">
        <f>'Exposure Inputs'!$E$61/X532</f>
        <v>321198.15191707126</v>
      </c>
      <c r="AC532" s="40">
        <f>($G532*(1-('Exposure Inputs'!$C$17/100))*'Exposure Inputs'!$F$6*'Exposure Inputs'!$C$15)/('Exposure Inputs'!$F$8*'Exposure Inputs'!$F$11)</f>
        <v>8.2426689781350982E-6</v>
      </c>
      <c r="AD532" s="40">
        <f>($F532*(1-('Exposure Inputs'!$C$17)/100)*'Exposure Inputs'!$F$7*'Exposure Inputs'!$F$12*'Exposure Inputs'!$C$15*H532)/('Exposure Inputs'!$F$8*'Exposure Inputs'!$F$13*'Exposure Inputs'!$C$16)</f>
        <v>1.4744126792234847E-6</v>
      </c>
      <c r="AE532" s="40">
        <f>($F532*(1-('Exposure Inputs'!$C$17)/100)*'Exposure Inputs'!$F$7*'Exposure Inputs'!$F$12*'Exposure Inputs'!$C$15*H532)/('Exposure Inputs'!$F$8*'Exposure Inputs'!$C$14*'Exposure Inputs'!$C$16)</f>
        <v>9.4513633283556721E-8</v>
      </c>
      <c r="AF532" s="40">
        <f>($F532*(1-('Exposure Inputs'!$C$17)/100)*'Exposure Inputs'!$F$12*'Exposure Inputs'!$C$15*H532)/('Exposure Inputs'!$C$14*'Exposure Inputs'!$C$16)</f>
        <v>1.704245831906673E-5</v>
      </c>
      <c r="AG532" s="40">
        <f>'Exposure Inputs'!$E$60/AC532</f>
        <v>1528631.0821680899</v>
      </c>
      <c r="AH532" s="40">
        <f>'Exposure Inputs'!$E$61/AD532</f>
        <v>352682.80538245477</v>
      </c>
      <c r="AI532" s="40">
        <f>($G532*(1-('Exposure Inputs'!$C$17/100))*'Exposure Inputs'!$G$6*'Exposure Inputs'!$C$15)/('Exposure Inputs'!$G$8*'Exposure Inputs'!$G$11)</f>
        <v>1.0517447673585561E-5</v>
      </c>
      <c r="AJ532" s="40">
        <f>($F532*(1-('Exposure Inputs'!$C$17)/100)*'Exposure Inputs'!$G$7*'Exposure Inputs'!$G$12*'Exposure Inputs'!$C$15*H532)/('Exposure Inputs'!$G$8*'Exposure Inputs'!$G$13*'Exposure Inputs'!$C$16)</f>
        <v>2.4579726677536993E-6</v>
      </c>
      <c r="AK532" s="40">
        <f>($F532*(1-('Exposure Inputs'!$C$17)/100)*'Exposure Inputs'!$G$7*'Exposure Inputs'!$G$12*'Exposure Inputs'!$C$15*H532)/('Exposure Inputs'!$G$8*'Exposure Inputs'!$C$14*'Exposure Inputs'!$C$16)</f>
        <v>1.5756235049703202E-7</v>
      </c>
      <c r="AL532" s="40">
        <f>($F532*(1-('Exposure Inputs'!$C$17)/100)*'Exposure Inputs'!$G$12*'Exposure Inputs'!$C$15*H532)/('Exposure Inputs'!$C$14*'Exposure Inputs'!$C$16)</f>
        <v>1.704245831906673E-5</v>
      </c>
      <c r="AM532" s="40">
        <f>'Exposure Inputs'!$E$60/AI532</f>
        <v>1198009.2880941774</v>
      </c>
      <c r="AN532" s="40">
        <f>'Exposure Inputs'!$E$61/AJ532</f>
        <v>211556.4614781577</v>
      </c>
      <c r="AO532" s="40">
        <f>($G532*(1-('Exposure Inputs'!$C$17/100))*'Exposure Inputs'!$H$6*'Exposure Inputs'!$C$15)/('Exposure Inputs'!$H$8*'Exposure Inputs'!$H$11)</f>
        <v>1.3348915759812992E-5</v>
      </c>
      <c r="AP532" s="40">
        <f>($F532*(1-('Exposure Inputs'!$C$17)/100)*'Exposure Inputs'!$H$7*'Exposure Inputs'!$H$12*'Exposure Inputs'!$C$15*H532)/('Exposure Inputs'!$H$8*'Exposure Inputs'!$H$13*'Exposure Inputs'!$C$16)</f>
        <v>3.2001949510247523E-6</v>
      </c>
      <c r="AQ532" s="40">
        <f>($F532*(1-('Exposure Inputs'!$C$17)/100)*'Exposure Inputs'!$H$7*'Exposure Inputs'!$H$12*'Exposure Inputs'!$C$15*H532)/('Exposure Inputs'!$H$8*'Exposure Inputs'!$C$14*'Exposure Inputs'!$C$16)</f>
        <v>2.0514070198876617E-7</v>
      </c>
      <c r="AR532" s="40">
        <f>($F532*(1-('Exposure Inputs'!$C$17)/100)*'Exposure Inputs'!$H$12*'Exposure Inputs'!$C$15*H532)/('Exposure Inputs'!$C$14*'Exposure Inputs'!$C$16)</f>
        <v>1.704245831906673E-5</v>
      </c>
      <c r="AS532" s="40">
        <f>'Exposure Inputs'!$E$60/AO532</f>
        <v>943896.88471421716</v>
      </c>
      <c r="AT532" s="40">
        <f>'Exposure Inputs'!$E$61/AP532</f>
        <v>162490.10074635857</v>
      </c>
    </row>
    <row r="533" spans="1:99" s="35" customFormat="1">
      <c r="A533" s="47">
        <v>2021</v>
      </c>
      <c r="B533" s="48">
        <v>110000525842</v>
      </c>
      <c r="C533" s="48" t="s">
        <v>449</v>
      </c>
      <c r="D533" s="48" t="s">
        <v>287</v>
      </c>
      <c r="E533" s="48" t="s">
        <v>450</v>
      </c>
      <c r="F533" s="48">
        <v>0.26837661907654498</v>
      </c>
      <c r="G533" s="48">
        <v>0.26837661907654498</v>
      </c>
      <c r="H533" s="48">
        <v>365</v>
      </c>
      <c r="I533" s="40">
        <f t="shared" si="9"/>
        <v>7.5042334786641244E-8</v>
      </c>
      <c r="J533" s="40">
        <f>($G533*(1-('Exposure Inputs'!$C$17/100))*'Exposure Inputs'!$C$6*1*'Exposure Inputs'!$C$15)/('Exposure Inputs'!$C$8*'Exposure Inputs'!$C$11)</f>
        <v>1.080009900957048E-5</v>
      </c>
      <c r="K533" s="40">
        <f>($F533*(1-('Exposure Inputs'!$C$17)/100)*'Exposure Inputs'!$C$7*'Exposure Inputs'!$C$12*'Exposure Inputs'!$C$15*H533)/('Exposure Inputs'!$C$8*'Exposure Inputs'!$C$13*'Exposure Inputs'!$C$16)</f>
        <v>2.9508480103639938E-6</v>
      </c>
      <c r="L533" s="40">
        <f>($F533*(1-('Exposure Inputs'!$C$17)/100)*'Exposure Inputs'!$C$7*'Exposure Inputs'!$C$12*'Exposure Inputs'!$C$15*H533)/('Exposure Inputs'!$C$8*'Exposure Inputs'!$C$14*'Exposure Inputs'!$C$16)</f>
        <v>2.1563889306506108E-6</v>
      </c>
      <c r="M533" s="40">
        <f>($F533*(1-('Exposure Inputs'!$C$17)/100)*'Exposure Inputs'!$C$12*'Exposure Inputs'!$C$15*H533)/('Exposure Inputs'!$C$14*'Exposure Inputs'!$C$16)</f>
        <v>1.9612137547901363E-4</v>
      </c>
      <c r="N533" s="40">
        <f>'Exposure Inputs'!$E$60/$J533</f>
        <v>1166655.9712864244</v>
      </c>
      <c r="O533" s="40">
        <f>'Exposure Inputs'!$E$61/$K533</f>
        <v>176220.52988620612</v>
      </c>
      <c r="P533" s="40">
        <f>L533*'Exposure Inputs'!$E$63</f>
        <v>7.5042334786641244E-8</v>
      </c>
      <c r="Q533" s="40">
        <f>($G533*(1-('Exposure Inputs'!$C$17/100))*'Exposure Inputs'!$D$6*1*'Exposure Inputs'!$C$15)/('Exposure Inputs'!$D$8*'Exposure Inputs'!$D$11)</f>
        <v>3.7892494557275587E-5</v>
      </c>
      <c r="R533" s="40">
        <f>($F533*(1-('Exposure Inputs'!$C$17)/100)*'Exposure Inputs'!$D$7*'Exposure Inputs'!$D$12*'Exposure Inputs'!$C$15*H533)/('Exposure Inputs'!$D$8*'Exposure Inputs'!$D$13*'Exposure Inputs'!$C$16)</f>
        <v>7.5373858974689234E-6</v>
      </c>
      <c r="S533" s="40">
        <f>($F533*(1-('Exposure Inputs'!$C$17)/100)*'Exposure Inputs'!$D$7*'Exposure Inputs'!$D$12*'Exposure Inputs'!$C$15*H533)/('Exposure Inputs'!$D$8*'Exposure Inputs'!$C$14*'Exposure Inputs'!$C$16)</f>
        <v>9.6633152531652867E-8</v>
      </c>
      <c r="T533" s="40">
        <f>($F533*(1-('Exposure Inputs'!$C$17)/100)*'Exposure Inputs'!$D$12*'Exposure Inputs'!$C$15*H533)/('Exposure Inputs'!$C$14*'Exposure Inputs'!$C$16)</f>
        <v>3.4407258855967306E-6</v>
      </c>
      <c r="U533" s="40">
        <f>'Exposure Inputs'!$E$60/Q533</f>
        <v>332519.67565647437</v>
      </c>
      <c r="V533" s="40">
        <f>'Exposure Inputs'!$E$61/R533</f>
        <v>68989.43573721197</v>
      </c>
      <c r="W533" s="40">
        <f>($G533*(1-('Exposure Inputs'!$C$17/100))*'Exposure Inputs'!$E$6*'Exposure Inputs'!$C$15)/('Exposure Inputs'!$E$8*'Exposure Inputs'!$E$11)</f>
        <v>8.298684841277523E-6</v>
      </c>
      <c r="X533" s="40">
        <f>($F533*(1-('Exposure Inputs'!$C$17)/100)*'Exposure Inputs'!$E$7*'Exposure Inputs'!$E$12*'Exposure Inputs'!$C$15*H533)/('Exposure Inputs'!$E$8*'Exposure Inputs'!$E$13*'Exposure Inputs'!$C$16)</f>
        <v>1.6342486859968382E-6</v>
      </c>
      <c r="Y533" s="40">
        <f>($F533*(1-('Exposure Inputs'!$C$17)/100)*'Exposure Inputs'!$E$7*'Exposure Inputs'!$E$12*'Exposure Inputs'!$C$15*H533)/('Exposure Inputs'!$E$8*'Exposure Inputs'!$C$14*'Exposure Inputs'!$C$16)</f>
        <v>1.0475953115364349E-7</v>
      </c>
      <c r="Z533" s="40">
        <f>($F533*(1-('Exposure Inputs'!$C$17)/100)*'Exposure Inputs'!$E$12*'Exposure Inputs'!$C$15*H533)/('Exposure Inputs'!$C$14*'Exposure Inputs'!$C$16)</f>
        <v>1.7203629427983656E-5</v>
      </c>
      <c r="AA533" s="40">
        <f>'Exposure Inputs'!$E$60/W533</f>
        <v>1518312.8701704403</v>
      </c>
      <c r="AB533" s="40">
        <f>'Exposure Inputs'!$E$61/X533</f>
        <v>318189.02744463098</v>
      </c>
      <c r="AC533" s="40">
        <f>($G533*(1-('Exposure Inputs'!$C$17/100))*'Exposure Inputs'!$F$6*'Exposure Inputs'!$C$15)/('Exposure Inputs'!$F$8*'Exposure Inputs'!$F$11)</f>
        <v>8.3206201794682339E-6</v>
      </c>
      <c r="AD533" s="40">
        <f>($F533*(1-('Exposure Inputs'!$C$17)/100)*'Exposure Inputs'!$F$7*'Exposure Inputs'!$F$12*'Exposure Inputs'!$C$15*H533)/('Exposure Inputs'!$F$8*'Exposure Inputs'!$F$13*'Exposure Inputs'!$C$16)</f>
        <v>1.4883562501604167E-6</v>
      </c>
      <c r="AE533" s="40">
        <f>($F533*(1-('Exposure Inputs'!$C$17)/100)*'Exposure Inputs'!$F$7*'Exposure Inputs'!$F$12*'Exposure Inputs'!$C$15*H533)/('Exposure Inputs'!$F$8*'Exposure Inputs'!$C$14*'Exposure Inputs'!$C$16)</f>
        <v>9.5407451933360054E-8</v>
      </c>
      <c r="AF533" s="40">
        <f>($F533*(1-('Exposure Inputs'!$C$17)/100)*'Exposure Inputs'!$F$12*'Exposure Inputs'!$C$15*H533)/('Exposure Inputs'!$C$14*'Exposure Inputs'!$C$16)</f>
        <v>1.7203629427983656E-5</v>
      </c>
      <c r="AG533" s="40">
        <f>'Exposure Inputs'!$E$60/AC533</f>
        <v>1514310.1990271665</v>
      </c>
      <c r="AH533" s="40">
        <f>'Exposure Inputs'!$E$61/AD533</f>
        <v>349378.71893503575</v>
      </c>
      <c r="AI533" s="40">
        <f>($G533*(1-('Exposure Inputs'!$C$17/100))*'Exposure Inputs'!$G$6*'Exposure Inputs'!$C$15)/('Exposure Inputs'!$G$8*'Exposure Inputs'!$G$11)</f>
        <v>1.0616911534537534E-5</v>
      </c>
      <c r="AJ533" s="40">
        <f>($F533*(1-('Exposure Inputs'!$C$17)/100)*'Exposure Inputs'!$G$7*'Exposure Inputs'!$G$12*'Exposure Inputs'!$C$15*H533)/('Exposure Inputs'!$G$8*'Exposure Inputs'!$G$13*'Exposure Inputs'!$C$16)</f>
        <v>2.4812177990095667E-6</v>
      </c>
      <c r="AK533" s="40">
        <f>($F533*(1-('Exposure Inputs'!$C$17)/100)*'Exposure Inputs'!$G$7*'Exposure Inputs'!$G$12*'Exposure Inputs'!$C$15*H533)/('Exposure Inputs'!$G$8*'Exposure Inputs'!$C$14*'Exposure Inputs'!$C$16)</f>
        <v>1.5905242301343377E-7</v>
      </c>
      <c r="AL533" s="40">
        <f>($F533*(1-('Exposure Inputs'!$C$17)/100)*'Exposure Inputs'!$G$12*'Exposure Inputs'!$C$15*H533)/('Exposure Inputs'!$C$14*'Exposure Inputs'!$C$16)</f>
        <v>1.7203629427983656E-5</v>
      </c>
      <c r="AM533" s="40">
        <f>'Exposure Inputs'!$E$60/AI533</f>
        <v>1186785.81421832</v>
      </c>
      <c r="AN533" s="40">
        <f>'Exposure Inputs'!$E$61/AJ533</f>
        <v>209574.50821430088</v>
      </c>
      <c r="AO533" s="40">
        <f>($G533*(1-('Exposure Inputs'!$C$17/100))*'Exposure Inputs'!$H$6*'Exposure Inputs'!$C$15)/('Exposure Inputs'!$H$8*'Exposure Inputs'!$H$11)</f>
        <v>1.3475156910917386E-5</v>
      </c>
      <c r="AP533" s="40">
        <f>($F533*(1-('Exposure Inputs'!$C$17)/100)*'Exposure Inputs'!$H$7*'Exposure Inputs'!$H$12*'Exposure Inputs'!$C$15*H533)/('Exposure Inputs'!$H$8*'Exposure Inputs'!$H$13*'Exposure Inputs'!$C$16)</f>
        <v>3.2304593036991525E-6</v>
      </c>
      <c r="AQ533" s="40">
        <f>($F533*(1-('Exposure Inputs'!$C$17)/100)*'Exposure Inputs'!$H$7*'Exposure Inputs'!$H$12*'Exposure Inputs'!$C$15*H533)/('Exposure Inputs'!$H$8*'Exposure Inputs'!$C$14*'Exposure Inputs'!$C$16)</f>
        <v>2.0708072459609952E-7</v>
      </c>
      <c r="AR533" s="40">
        <f>($F533*(1-('Exposure Inputs'!$C$17)/100)*'Exposure Inputs'!$H$12*'Exposure Inputs'!$C$15*H533)/('Exposure Inputs'!$C$14*'Exposure Inputs'!$C$16)</f>
        <v>1.7203629427983656E-5</v>
      </c>
      <c r="AS533" s="40">
        <f>'Exposure Inputs'!$E$60/AO533</f>
        <v>935054.04673927429</v>
      </c>
      <c r="AT533" s="40">
        <f>'Exposure Inputs'!$E$61/AP533</f>
        <v>160967.822564598</v>
      </c>
    </row>
    <row r="534" spans="1:99" s="35" customFormat="1">
      <c r="A534" s="47">
        <v>2022</v>
      </c>
      <c r="B534" s="48">
        <v>110000525842</v>
      </c>
      <c r="C534" s="48" t="s">
        <v>449</v>
      </c>
      <c r="D534" s="48" t="s">
        <v>287</v>
      </c>
      <c r="E534" s="48" t="s">
        <v>450</v>
      </c>
      <c r="F534" s="48">
        <v>0.26689269130482601</v>
      </c>
      <c r="G534" s="48">
        <v>0.26689269130482601</v>
      </c>
      <c r="H534" s="48">
        <v>365</v>
      </c>
      <c r="I534" s="40">
        <f t="shared" si="9"/>
        <v>7.4627405181269151E-8</v>
      </c>
      <c r="J534" s="40">
        <f>($G534*(1-('Exposure Inputs'!$C$17/100))*'Exposure Inputs'!$C$6*1*'Exposure Inputs'!$C$15)/('Exposure Inputs'!$C$8*'Exposure Inputs'!$C$11)</f>
        <v>1.0740382306555285E-5</v>
      </c>
      <c r="K534" s="40">
        <f>($F534*(1-('Exposure Inputs'!$C$17)/100)*'Exposure Inputs'!$C$7*'Exposure Inputs'!$C$12*'Exposure Inputs'!$C$15*H534)/('Exposure Inputs'!$C$8*'Exposure Inputs'!$C$13*'Exposure Inputs'!$C$16)</f>
        <v>2.9345319641757381E-6</v>
      </c>
      <c r="L534" s="40">
        <f>($F534*(1-('Exposure Inputs'!$C$17)/100)*'Exposure Inputs'!$C$7*'Exposure Inputs'!$C$12*'Exposure Inputs'!$C$15*H534)/('Exposure Inputs'!$C$8*'Exposure Inputs'!$C$14*'Exposure Inputs'!$C$16)</f>
        <v>2.1444656661284239E-6</v>
      </c>
      <c r="M534" s="40">
        <f>($F534*(1-('Exposure Inputs'!$C$17)/100)*'Exposure Inputs'!$C$12*'Exposure Inputs'!$C$15*H534)/('Exposure Inputs'!$C$14*'Exposure Inputs'!$C$16)</f>
        <v>1.9503696672275745E-4</v>
      </c>
      <c r="N534" s="40">
        <f>'Exposure Inputs'!$E$60/$J534</f>
        <v>1173142.5977555488</v>
      </c>
      <c r="O534" s="40">
        <f>'Exposure Inputs'!$E$61/$K534</f>
        <v>177200.31894287426</v>
      </c>
      <c r="P534" s="40">
        <f>L534*'Exposure Inputs'!$E$63</f>
        <v>7.4627405181269151E-8</v>
      </c>
      <c r="Q534" s="40">
        <f>($G534*(1-('Exposure Inputs'!$C$17/100))*'Exposure Inputs'!$D$6*1*'Exposure Inputs'!$C$15)/('Exposure Inputs'!$D$8*'Exposure Inputs'!$D$11)</f>
        <v>3.7682976585081401E-5</v>
      </c>
      <c r="R534" s="40">
        <f>($F534*(1-('Exposure Inputs'!$C$17)/100)*'Exposure Inputs'!$D$7*'Exposure Inputs'!$D$12*'Exposure Inputs'!$C$15*H534)/('Exposure Inputs'!$D$8*'Exposure Inputs'!$D$13*'Exposure Inputs'!$C$16)</f>
        <v>7.4957096281355395E-6</v>
      </c>
      <c r="S534" s="40">
        <f>($F534*(1-('Exposure Inputs'!$C$17)/100)*'Exposure Inputs'!$D$7*'Exposure Inputs'!$D$12*'Exposure Inputs'!$C$15*H534)/('Exposure Inputs'!$D$8*'Exposure Inputs'!$C$14*'Exposure Inputs'!$C$16)</f>
        <v>9.6098841386353073E-8</v>
      </c>
      <c r="T534" s="40">
        <f>($F534*(1-('Exposure Inputs'!$C$17)/100)*'Exposure Inputs'!$D$12*'Exposure Inputs'!$C$15*H534)/('Exposure Inputs'!$C$14*'Exposure Inputs'!$C$16)</f>
        <v>3.4217011705746924E-6</v>
      </c>
      <c r="U534" s="40">
        <f>'Exposure Inputs'!$E$60/Q534</f>
        <v>334368.4905450996</v>
      </c>
      <c r="V534" s="40">
        <f>'Exposure Inputs'!$E$61/R534</f>
        <v>69373.018139357038</v>
      </c>
      <c r="W534" s="40">
        <f>($G534*(1-('Exposure Inputs'!$C$17/100))*'Exposure Inputs'!$E$6*'Exposure Inputs'!$C$15)/('Exposure Inputs'!$E$8*'Exposure Inputs'!$E$11)</f>
        <v>8.2527991417442016E-6</v>
      </c>
      <c r="X534" s="40">
        <f>($F534*(1-('Exposure Inputs'!$C$17)/100)*'Exposure Inputs'!$E$7*'Exposure Inputs'!$E$12*'Exposure Inputs'!$C$15*H534)/('Exposure Inputs'!$E$8*'Exposure Inputs'!$E$13*'Exposure Inputs'!$C$16)</f>
        <v>1.6252124777779906E-6</v>
      </c>
      <c r="Y534" s="40">
        <f>($F534*(1-('Exposure Inputs'!$C$17)/100)*'Exposure Inputs'!$E$7*'Exposure Inputs'!$E$12*'Exposure Inputs'!$C$15*H534)/('Exposure Inputs'!$E$8*'Exposure Inputs'!$C$14*'Exposure Inputs'!$C$16)</f>
        <v>1.041802870370507E-7</v>
      </c>
      <c r="Z534" s="40">
        <f>($F534*(1-('Exposure Inputs'!$C$17)/100)*'Exposure Inputs'!$E$12*'Exposure Inputs'!$C$15*H534)/('Exposure Inputs'!$C$14*'Exposure Inputs'!$C$16)</f>
        <v>1.7108505852873464E-5</v>
      </c>
      <c r="AA534" s="40">
        <f>'Exposure Inputs'!$E$60/W534</f>
        <v>1526754.7148054098</v>
      </c>
      <c r="AB534" s="40">
        <f>'Exposure Inputs'!$E$61/X534</f>
        <v>319958.16369250993</v>
      </c>
      <c r="AC534" s="40">
        <f>($G534*(1-('Exposure Inputs'!$C$17/100))*'Exposure Inputs'!$F$6*'Exposure Inputs'!$C$15)/('Exposure Inputs'!$F$8*'Exposure Inputs'!$F$11)</f>
        <v>8.2746131934471591E-6</v>
      </c>
      <c r="AD534" s="40">
        <f>($F534*(1-('Exposure Inputs'!$C$17)/100)*'Exposure Inputs'!$F$7*'Exposure Inputs'!$F$12*'Exposure Inputs'!$C$15*H534)/('Exposure Inputs'!$F$8*'Exposure Inputs'!$F$13*'Exposure Inputs'!$C$16)</f>
        <v>1.4801267211447218E-6</v>
      </c>
      <c r="AE534" s="40">
        <f>($F534*(1-('Exposure Inputs'!$C$17)/100)*'Exposure Inputs'!$F$7*'Exposure Inputs'!$F$12*'Exposure Inputs'!$C$15*H534)/('Exposure Inputs'!$F$8*'Exposure Inputs'!$C$14*'Exposure Inputs'!$C$16)</f>
        <v>9.4879918022097561E-8</v>
      </c>
      <c r="AF534" s="40">
        <f>($F534*(1-('Exposure Inputs'!$C$17)/100)*'Exposure Inputs'!$F$12*'Exposure Inputs'!$C$15*H534)/('Exposure Inputs'!$C$14*'Exposure Inputs'!$C$16)</f>
        <v>1.7108505852873464E-5</v>
      </c>
      <c r="AG534" s="40">
        <f>'Exposure Inputs'!$E$60/AC534</f>
        <v>1522729.7887444703</v>
      </c>
      <c r="AH534" s="40">
        <f>'Exposure Inputs'!$E$61/AD534</f>
        <v>351321.27038273786</v>
      </c>
      <c r="AI534" s="40">
        <f>($G534*(1-('Exposure Inputs'!$C$17/100))*'Exposure Inputs'!$G$6*'Exposure Inputs'!$C$15)/('Exposure Inputs'!$G$8*'Exposure Inputs'!$G$11)</f>
        <v>1.0558207725203495E-5</v>
      </c>
      <c r="AJ534" s="40">
        <f>($F534*(1-('Exposure Inputs'!$C$17)/100)*'Exposure Inputs'!$G$7*'Exposure Inputs'!$G$12*'Exposure Inputs'!$C$15*H534)/('Exposure Inputs'!$G$8*'Exposure Inputs'!$G$13*'Exposure Inputs'!$C$16)</f>
        <v>2.467498466780467E-6</v>
      </c>
      <c r="AK534" s="40">
        <f>($F534*(1-('Exposure Inputs'!$C$17)/100)*'Exposure Inputs'!$G$7*'Exposure Inputs'!$G$12*'Exposure Inputs'!$C$15*H534)/('Exposure Inputs'!$G$8*'Exposure Inputs'!$C$14*'Exposure Inputs'!$C$16)</f>
        <v>1.5817297863977354E-7</v>
      </c>
      <c r="AL534" s="40">
        <f>($F534*(1-('Exposure Inputs'!$C$17)/100)*'Exposure Inputs'!$G$12*'Exposure Inputs'!$C$15*H534)/('Exposure Inputs'!$C$14*'Exposure Inputs'!$C$16)</f>
        <v>1.7108505852873464E-5</v>
      </c>
      <c r="AM534" s="40">
        <f>'Exposure Inputs'!$E$60/AI534</f>
        <v>1193384.3629466149</v>
      </c>
      <c r="AN534" s="40">
        <f>'Exposure Inputs'!$E$61/AJ534</f>
        <v>210739.74594135556</v>
      </c>
      <c r="AO534" s="40">
        <f>($G534*(1-('Exposure Inputs'!$C$17/100))*'Exposure Inputs'!$H$6*'Exposure Inputs'!$C$15)/('Exposure Inputs'!$H$8*'Exposure Inputs'!$H$11)</f>
        <v>1.3400649080700335E-5</v>
      </c>
      <c r="AP534" s="40">
        <f>($F534*(1-('Exposure Inputs'!$C$17)/100)*'Exposure Inputs'!$H$7*'Exposure Inputs'!$H$12*'Exposure Inputs'!$C$15*H534)/('Exposure Inputs'!$H$8*'Exposure Inputs'!$H$13*'Exposure Inputs'!$C$16)</f>
        <v>3.2125972101506831E-6</v>
      </c>
      <c r="AQ534" s="40">
        <f>($F534*(1-('Exposure Inputs'!$C$17)/100)*'Exposure Inputs'!$H$7*'Exposure Inputs'!$H$12*'Exposure Inputs'!$C$15*H534)/('Exposure Inputs'!$H$8*'Exposure Inputs'!$C$14*'Exposure Inputs'!$C$16)</f>
        <v>2.0593571859940277E-7</v>
      </c>
      <c r="AR534" s="40">
        <f>($F534*(1-('Exposure Inputs'!$C$17)/100)*'Exposure Inputs'!$H$12*'Exposure Inputs'!$C$15*H534)/('Exposure Inputs'!$C$14*'Exposure Inputs'!$C$16)</f>
        <v>1.7108505852873464E-5</v>
      </c>
      <c r="AS534" s="40">
        <f>'Exposure Inputs'!$E$60/AO534</f>
        <v>940252.96268272307</v>
      </c>
      <c r="AT534" s="40">
        <f>'Exposure Inputs'!$E$61/AP534</f>
        <v>161862.80631664061</v>
      </c>
      <c r="BA534" s="63"/>
      <c r="BB534" s="63"/>
      <c r="BC534" s="40"/>
      <c r="BD534" s="40"/>
      <c r="BE534" s="40"/>
      <c r="BF534" s="40"/>
      <c r="BG534" s="40"/>
      <c r="BH534" s="40"/>
      <c r="BI534" s="40"/>
      <c r="BJ534" s="40"/>
      <c r="BK534" s="40"/>
      <c r="BL534" s="40"/>
      <c r="BM534" s="40"/>
      <c r="BN534" s="40"/>
      <c r="BO534" s="40"/>
      <c r="BP534" s="40"/>
      <c r="BQ534" s="40"/>
      <c r="BR534" s="40"/>
      <c r="BS534" s="40"/>
      <c r="BT534" s="40"/>
      <c r="BU534" s="40"/>
      <c r="BV534" s="40"/>
      <c r="BW534" s="40"/>
      <c r="BX534" s="40"/>
      <c r="BY534" s="40"/>
      <c r="BZ534" s="40"/>
      <c r="CA534" s="40"/>
      <c r="CB534" s="40"/>
      <c r="CC534" s="40"/>
      <c r="CD534" s="40"/>
      <c r="CE534" s="40"/>
      <c r="CF534" s="40"/>
      <c r="CG534" s="40"/>
      <c r="CH534" s="40"/>
      <c r="CI534" s="40"/>
      <c r="CJ534" s="40"/>
      <c r="CK534" s="40"/>
      <c r="CL534" s="40"/>
      <c r="CM534" s="40"/>
      <c r="CN534" s="40"/>
      <c r="CO534" s="40"/>
      <c r="CP534" s="40"/>
      <c r="CQ534" s="40"/>
      <c r="CR534" s="40"/>
      <c r="CS534" s="40"/>
      <c r="CT534" s="40"/>
      <c r="CU534" s="40"/>
    </row>
    <row r="535" spans="1:99" s="35" customFormat="1">
      <c r="A535" s="47">
        <v>2023</v>
      </c>
      <c r="B535" s="48">
        <v>110000525842</v>
      </c>
      <c r="C535" s="48" t="s">
        <v>449</v>
      </c>
      <c r="D535" s="48" t="s">
        <v>287</v>
      </c>
      <c r="E535" s="48" t="s">
        <v>450</v>
      </c>
      <c r="F535" s="48">
        <v>0.27099993865025701</v>
      </c>
      <c r="G535" s="48">
        <v>0.27099993865025701</v>
      </c>
      <c r="H535" s="48">
        <v>365</v>
      </c>
      <c r="I535" s="40">
        <f t="shared" si="9"/>
        <v>7.5775856307182874E-8</v>
      </c>
      <c r="J535" s="40">
        <f>($G535*(1-('Exposure Inputs'!$C$17/100))*'Exposure Inputs'!$C$6*1*'Exposure Inputs'!$C$15)/('Exposure Inputs'!$C$8*'Exposure Inputs'!$C$11)</f>
        <v>1.0905667487284081E-5</v>
      </c>
      <c r="K535" s="40">
        <f>($F535*(1-('Exposure Inputs'!$C$17)/100)*'Exposure Inputs'!$C$7*'Exposure Inputs'!$C$12*'Exposure Inputs'!$C$15*H535)/('Exposure Inputs'!$C$8*'Exposure Inputs'!$C$13*'Exposure Inputs'!$C$16)</f>
        <v>2.9796918693084619E-6</v>
      </c>
      <c r="L535" s="40">
        <f>($F535*(1-('Exposure Inputs'!$C$17)/100)*'Exposure Inputs'!$C$7*'Exposure Inputs'!$C$12*'Exposure Inputs'!$C$15*H535)/('Exposure Inputs'!$C$8*'Exposure Inputs'!$C$14*'Exposure Inputs'!$C$16)</f>
        <v>2.177467135263876E-6</v>
      </c>
      <c r="M535" s="40">
        <f>($F535*(1-('Exposure Inputs'!$C$17)/100)*'Exposure Inputs'!$C$12*'Exposure Inputs'!$C$15*H535)/('Exposure Inputs'!$C$14*'Exposure Inputs'!$C$16)</f>
        <v>1.9803841670595703E-4</v>
      </c>
      <c r="N535" s="40">
        <f>'Exposure Inputs'!$E$60/$J535</f>
        <v>1155362.5685627677</v>
      </c>
      <c r="O535" s="40">
        <f>'Exposure Inputs'!$E$61/$K535</f>
        <v>174514.68903752239</v>
      </c>
      <c r="P535" s="40">
        <f>L535*'Exposure Inputs'!$E$63</f>
        <v>7.5775856307182874E-8</v>
      </c>
      <c r="Q535" s="40">
        <f>($G535*(1-('Exposure Inputs'!$C$17/100))*'Exposure Inputs'!$D$6*1*'Exposure Inputs'!$C$15)/('Exposure Inputs'!$D$8*'Exposure Inputs'!$D$11)</f>
        <v>3.8262884954959695E-5</v>
      </c>
      <c r="R535" s="40">
        <f>($F535*(1-('Exposure Inputs'!$C$17)/100)*'Exposure Inputs'!$D$7*'Exposure Inputs'!$D$12*'Exposure Inputs'!$C$15*H535)/('Exposure Inputs'!$D$8*'Exposure Inputs'!$D$13*'Exposure Inputs'!$C$16)</f>
        <v>7.6110621067731762E-6</v>
      </c>
      <c r="S535" s="40">
        <f>($F535*(1-('Exposure Inputs'!$C$17)/100)*'Exposure Inputs'!$D$7*'Exposure Inputs'!$D$12*'Exposure Inputs'!$C$15*H535)/('Exposure Inputs'!$D$8*'Exposure Inputs'!$C$14*'Exposure Inputs'!$C$16)</f>
        <v>9.7577719317604812E-8</v>
      </c>
      <c r="T535" s="40">
        <f>($F535*(1-('Exposure Inputs'!$C$17)/100)*'Exposure Inputs'!$D$12*'Exposure Inputs'!$C$15*H535)/('Exposure Inputs'!$C$14*'Exposure Inputs'!$C$16)</f>
        <v>3.4743581878238079E-6</v>
      </c>
      <c r="U535" s="40">
        <f>'Exposure Inputs'!$E$60/Q535</f>
        <v>329300.83591009432</v>
      </c>
      <c r="V535" s="40">
        <f>'Exposure Inputs'!$E$61/R535</f>
        <v>68321.607773670083</v>
      </c>
      <c r="W535" s="40">
        <f>($G535*(1-('Exposure Inputs'!$C$17/100))*'Exposure Inputs'!$E$6*'Exposure Inputs'!$C$15)/('Exposure Inputs'!$E$8*'Exposure Inputs'!$E$11)</f>
        <v>8.3798025722300154E-6</v>
      </c>
      <c r="X535" s="40">
        <f>($F535*(1-('Exposure Inputs'!$C$17)/100)*'Exposure Inputs'!$E$7*'Exposure Inputs'!$E$12*'Exposure Inputs'!$C$15*H535)/('Exposure Inputs'!$E$8*'Exposure Inputs'!$E$13*'Exposure Inputs'!$C$16)</f>
        <v>1.6502230901049171E-6</v>
      </c>
      <c r="Y535" s="40">
        <f>($F535*(1-('Exposure Inputs'!$C$17)/100)*'Exposure Inputs'!$E$7*'Exposure Inputs'!$E$12*'Exposure Inputs'!$C$15*H535)/('Exposure Inputs'!$E$8*'Exposure Inputs'!$C$14*'Exposure Inputs'!$C$16)</f>
        <v>1.0578353141698187E-7</v>
      </c>
      <c r="Z535" s="40">
        <f>($F535*(1-('Exposure Inputs'!$C$17)/100)*'Exposure Inputs'!$E$12*'Exposure Inputs'!$C$15*H535)/('Exposure Inputs'!$C$14*'Exposure Inputs'!$C$16)</f>
        <v>1.737179093911904E-5</v>
      </c>
      <c r="AA535" s="40">
        <f>'Exposure Inputs'!$E$60/W535</f>
        <v>1503615.3765430436</v>
      </c>
      <c r="AB535" s="40">
        <f>'Exposure Inputs'!$E$61/X535</f>
        <v>315108.91049702844</v>
      </c>
      <c r="AC535" s="40">
        <f>($G535*(1-('Exposure Inputs'!$C$17/100))*'Exposure Inputs'!$F$6*'Exposure Inputs'!$C$15)/('Exposure Inputs'!$F$8*'Exposure Inputs'!$F$11)</f>
        <v>8.4019523232940603E-6</v>
      </c>
      <c r="AD535" s="40">
        <f>($F535*(1-('Exposure Inputs'!$C$17)/100)*'Exposure Inputs'!$F$7*'Exposure Inputs'!$F$12*'Exposure Inputs'!$C$15*H535)/('Exposure Inputs'!$F$8*'Exposure Inputs'!$F$13*'Exposure Inputs'!$C$16)</f>
        <v>1.5029045893456153E-6</v>
      </c>
      <c r="AE535" s="40">
        <f>($F535*(1-('Exposure Inputs'!$C$17)/100)*'Exposure Inputs'!$F$7*'Exposure Inputs'!$F$12*'Exposure Inputs'!$C$15*H535)/('Exposure Inputs'!$F$8*'Exposure Inputs'!$C$14*'Exposure Inputs'!$C$16)</f>
        <v>9.6340037778565107E-8</v>
      </c>
      <c r="AF535" s="40">
        <f>($F535*(1-('Exposure Inputs'!$C$17)/100)*'Exposure Inputs'!$F$12*'Exposure Inputs'!$C$15*H535)/('Exposure Inputs'!$C$14*'Exposure Inputs'!$C$16)</f>
        <v>1.737179093911904E-5</v>
      </c>
      <c r="AG535" s="40">
        <f>'Exposure Inputs'!$E$60/AC535</f>
        <v>1499651.4518497121</v>
      </c>
      <c r="AH535" s="40">
        <f>'Exposure Inputs'!$E$61/AD535</f>
        <v>345996.68115087395</v>
      </c>
      <c r="AI535" s="40">
        <f>($G535*(1-('Exposure Inputs'!$C$17/100))*'Exposure Inputs'!$G$6*'Exposure Inputs'!$C$15)/('Exposure Inputs'!$G$8*'Exposure Inputs'!$G$11)</f>
        <v>1.0720689396918972E-5</v>
      </c>
      <c r="AJ535" s="40">
        <f>($F535*(1-('Exposure Inputs'!$C$17)/100)*'Exposure Inputs'!$G$7*'Exposure Inputs'!$G$12*'Exposure Inputs'!$C$15*H535)/('Exposure Inputs'!$G$8*'Exposure Inputs'!$G$13*'Exposure Inputs'!$C$16)</f>
        <v>2.5054711309174702E-6</v>
      </c>
      <c r="AK535" s="40">
        <f>($F535*(1-('Exposure Inputs'!$C$17)/100)*'Exposure Inputs'!$G$7*'Exposure Inputs'!$G$12*'Exposure Inputs'!$C$15*H535)/('Exposure Inputs'!$G$8*'Exposure Inputs'!$C$14*'Exposure Inputs'!$C$16)</f>
        <v>1.606071237767609E-7</v>
      </c>
      <c r="AL535" s="40">
        <f>($F535*(1-('Exposure Inputs'!$C$17)/100)*'Exposure Inputs'!$G$12*'Exposure Inputs'!$C$15*H535)/('Exposure Inputs'!$C$14*'Exposure Inputs'!$C$16)</f>
        <v>1.737179093911904E-5</v>
      </c>
      <c r="AM535" s="40">
        <f>'Exposure Inputs'!$E$60/AI535</f>
        <v>1175297.5516314392</v>
      </c>
      <c r="AN535" s="40">
        <f>'Exposure Inputs'!$E$61/AJ535</f>
        <v>207545.79591167867</v>
      </c>
      <c r="AO535" s="40">
        <f>($G535*(1-('Exposure Inputs'!$C$17/100))*'Exposure Inputs'!$H$6*'Exposure Inputs'!$C$15)/('Exposure Inputs'!$H$8*'Exposure Inputs'!$H$11)</f>
        <v>1.3606873462846854E-5</v>
      </c>
      <c r="AP535" s="40">
        <f>($F535*(1-('Exposure Inputs'!$C$17)/100)*'Exposure Inputs'!$H$7*'Exposure Inputs'!$H$12*'Exposure Inputs'!$C$15*H535)/('Exposure Inputs'!$H$8*'Exposure Inputs'!$H$13*'Exposure Inputs'!$C$16)</f>
        <v>3.2620362985679081E-6</v>
      </c>
      <c r="AQ535" s="40">
        <f>($F535*(1-('Exposure Inputs'!$C$17)/100)*'Exposure Inputs'!$H$7*'Exposure Inputs'!$H$12*'Exposure Inputs'!$C$15*H535)/('Exposure Inputs'!$H$8*'Exposure Inputs'!$C$14*'Exposure Inputs'!$C$16)</f>
        <v>2.0910489093384026E-7</v>
      </c>
      <c r="AR535" s="40">
        <f>($F535*(1-('Exposure Inputs'!$C$17)/100)*'Exposure Inputs'!$H$12*'Exposure Inputs'!$C$15*H535)/('Exposure Inputs'!$C$14*'Exposure Inputs'!$C$16)</f>
        <v>1.737179093911904E-5</v>
      </c>
      <c r="AS535" s="40">
        <f>'Exposure Inputs'!$E$60/AO535</f>
        <v>926002.58497324225</v>
      </c>
      <c r="AT535" s="40">
        <f>'Exposure Inputs'!$E$61/AP535</f>
        <v>159409.63018354189</v>
      </c>
      <c r="BA535" s="41"/>
      <c r="BB535" s="41"/>
      <c r="BC535" s="41"/>
      <c r="BD535" s="41"/>
      <c r="BE535" s="41"/>
      <c r="BF535" s="41"/>
      <c r="BG535" s="41"/>
      <c r="BH535" s="41"/>
      <c r="BI535" s="41"/>
      <c r="BJ535" s="41"/>
      <c r="BK535" s="41"/>
      <c r="BL535" s="41"/>
      <c r="BM535" s="41"/>
      <c r="BN535" s="41"/>
      <c r="BO535" s="41"/>
      <c r="BP535" s="41"/>
      <c r="BQ535" s="41"/>
      <c r="BR535" s="41"/>
      <c r="BS535" s="41"/>
      <c r="BT535" s="41"/>
      <c r="BU535" s="41"/>
      <c r="BV535" s="41"/>
      <c r="BW535" s="41"/>
      <c r="BX535" s="41"/>
      <c r="BY535" s="41"/>
      <c r="BZ535" s="41"/>
      <c r="CA535" s="41"/>
      <c r="CB535" s="41"/>
      <c r="CC535" s="41"/>
      <c r="CD535" s="41"/>
      <c r="CE535" s="41"/>
      <c r="CF535" s="41"/>
      <c r="CG535" s="41"/>
      <c r="CH535" s="41"/>
      <c r="CI535" s="41"/>
      <c r="CJ535" s="41"/>
      <c r="CK535" s="41"/>
      <c r="CL535" s="41"/>
      <c r="CM535" s="41"/>
      <c r="CN535" s="41"/>
      <c r="CO535" s="41"/>
      <c r="CP535" s="41"/>
      <c r="CQ535" s="41"/>
      <c r="CR535" s="41"/>
      <c r="CS535" s="41"/>
      <c r="CT535" s="41"/>
      <c r="CU535" s="41"/>
    </row>
    <row r="536" spans="1:99" s="35" customFormat="1">
      <c r="A536" s="47">
        <v>2022</v>
      </c>
      <c r="B536" s="48">
        <v>110031112659</v>
      </c>
      <c r="C536" s="48" t="s">
        <v>451</v>
      </c>
      <c r="D536" s="48" t="s">
        <v>287</v>
      </c>
      <c r="E536" s="48" t="s">
        <v>452</v>
      </c>
      <c r="F536" s="48">
        <v>2.6298836199936702</v>
      </c>
      <c r="G536" s="48">
        <v>4.6726789468807901</v>
      </c>
      <c r="H536" s="48">
        <v>365</v>
      </c>
      <c r="I536" s="40">
        <f t="shared" si="9"/>
        <v>7.3535693139193011E-7</v>
      </c>
      <c r="J536" s="40">
        <f>($G536*(1-('Exposure Inputs'!$C$17/100))*'Exposure Inputs'!$C$6*1*'Exposure Inputs'!$C$15)/('Exposure Inputs'!$C$8*'Exposure Inputs'!$C$11)</f>
        <v>1.8803946275161389E-4</v>
      </c>
      <c r="K536" s="40">
        <f>($F536*(1-('Exposure Inputs'!$C$17)/100)*'Exposure Inputs'!$C$7*'Exposure Inputs'!$C$12*'Exposure Inputs'!$C$15*H536)/('Exposure Inputs'!$C$8*'Exposure Inputs'!$C$13*'Exposure Inputs'!$C$16)</f>
        <v>2.8916031784921634E-5</v>
      </c>
      <c r="L536" s="40">
        <f>($F536*(1-('Exposure Inputs'!$C$17)/100)*'Exposure Inputs'!$C$7*'Exposure Inputs'!$C$12*'Exposure Inputs'!$C$15*H536)/('Exposure Inputs'!$C$8*'Exposure Inputs'!$C$14*'Exposure Inputs'!$C$16)</f>
        <v>2.113094630436581E-5</v>
      </c>
      <c r="M536" s="40">
        <f>($F536*(1-('Exposure Inputs'!$C$17)/100)*'Exposure Inputs'!$C$12*'Exposure Inputs'!$C$15*H536)/('Exposure Inputs'!$C$14*'Exposure Inputs'!$C$16)</f>
        <v>1.9218380299953746E-3</v>
      </c>
      <c r="N536" s="40">
        <f>'Exposure Inputs'!$E$60/$J536</f>
        <v>67007.211229079403</v>
      </c>
      <c r="O536" s="40">
        <f>'Exposure Inputs'!$E$61/$K536</f>
        <v>17983.103762915209</v>
      </c>
      <c r="P536" s="40">
        <f>L536*'Exposure Inputs'!$E$63</f>
        <v>7.3535693139193011E-7</v>
      </c>
      <c r="Q536" s="40">
        <f>($G536*(1-('Exposure Inputs'!$C$17/100))*'Exposure Inputs'!$D$6*1*'Exposure Inputs'!$C$15)/('Exposure Inputs'!$D$8*'Exposure Inputs'!$D$11)</f>
        <v>6.5974249981916864E-4</v>
      </c>
      <c r="R536" s="40">
        <f>($F536*(1-('Exposure Inputs'!$C$17)/100)*'Exposure Inputs'!$D$7*'Exposure Inputs'!$D$12*'Exposure Inputs'!$C$15*H536)/('Exposure Inputs'!$D$8*'Exposure Inputs'!$D$13*'Exposure Inputs'!$C$16)</f>
        <v>7.3860561242375424E-5</v>
      </c>
      <c r="S536" s="40">
        <f>($F536*(1-('Exposure Inputs'!$C$17)/100)*'Exposure Inputs'!$D$7*'Exposure Inputs'!$D$12*'Exposure Inputs'!$C$15*H536)/('Exposure Inputs'!$D$8*'Exposure Inputs'!$C$14*'Exposure Inputs'!$C$16)</f>
        <v>9.4693027233814636E-7</v>
      </c>
      <c r="T536" s="40">
        <f>($F536*(1-('Exposure Inputs'!$C$17)/100)*'Exposure Inputs'!$D$12*'Exposure Inputs'!$C$15*H536)/('Exposure Inputs'!$C$14*'Exposure Inputs'!$C$16)</f>
        <v>3.3716456666585515E-5</v>
      </c>
      <c r="U536" s="40">
        <f>'Exposure Inputs'!$E$60/Q536</f>
        <v>19098.360350369396</v>
      </c>
      <c r="V536" s="40">
        <f>'Exposure Inputs'!$E$61/R536</f>
        <v>7040.2931043754998</v>
      </c>
      <c r="W536" s="40">
        <f>($G536*(1-('Exposure Inputs'!$C$17/100))*'Exposure Inputs'!$E$6*'Exposure Inputs'!$C$15)/('Exposure Inputs'!$E$8*'Exposure Inputs'!$E$11)</f>
        <v>1.4448758643008478E-4</v>
      </c>
      <c r="X536" s="40">
        <f>($F536*(1-('Exposure Inputs'!$C$17)/100)*'Exposure Inputs'!$E$7*'Exposure Inputs'!$E$12*'Exposure Inputs'!$C$15*H536)/('Exposure Inputs'!$E$8*'Exposure Inputs'!$E$13*'Exposure Inputs'!$C$16)</f>
        <v>1.6014375116162575E-5</v>
      </c>
      <c r="Y536" s="40">
        <f>($F536*(1-('Exposure Inputs'!$C$17)/100)*'Exposure Inputs'!$E$7*'Exposure Inputs'!$E$12*'Exposure Inputs'!$C$15*H536)/('Exposure Inputs'!$E$8*'Exposure Inputs'!$C$14*'Exposure Inputs'!$C$16)</f>
        <v>1.0265625074463189E-6</v>
      </c>
      <c r="Z536" s="40">
        <f>($F536*(1-('Exposure Inputs'!$C$17)/100)*'Exposure Inputs'!$E$12*'Exposure Inputs'!$C$15*H536)/('Exposure Inputs'!$C$14*'Exposure Inputs'!$C$16)</f>
        <v>1.6858228333292756E-4</v>
      </c>
      <c r="AA536" s="40">
        <f>'Exposure Inputs'!$E$60/W536</f>
        <v>87204.723335156115</v>
      </c>
      <c r="AB536" s="40">
        <f>'Exposure Inputs'!$E$61/X536</f>
        <v>32470.826755843122</v>
      </c>
      <c r="AC536" s="40">
        <f>($G536*(1-('Exposure Inputs'!$C$17/100))*'Exposure Inputs'!$F$6*'Exposure Inputs'!$C$15)/('Exposure Inputs'!$F$8*'Exposure Inputs'!$F$11)</f>
        <v>1.4486950044818788E-4</v>
      </c>
      <c r="AD536" s="40">
        <f>($F536*(1-('Exposure Inputs'!$C$17)/100)*'Exposure Inputs'!$F$7*'Exposure Inputs'!$F$12*'Exposure Inputs'!$C$15*H536)/('Exposure Inputs'!$F$8*'Exposure Inputs'!$F$13*'Exposure Inputs'!$C$16)</f>
        <v>1.4584741906655037E-5</v>
      </c>
      <c r="AE536" s="40">
        <f>($F536*(1-('Exposure Inputs'!$C$17)/100)*'Exposure Inputs'!$F$7*'Exposure Inputs'!$F$12*'Exposure Inputs'!$C$15*H536)/('Exposure Inputs'!$F$8*'Exposure Inputs'!$C$14*'Exposure Inputs'!$C$16)</f>
        <v>9.3491935299070767E-7</v>
      </c>
      <c r="AF536" s="40">
        <f>($F536*(1-('Exposure Inputs'!$C$17)/100)*'Exposure Inputs'!$F$12*'Exposure Inputs'!$C$15*H536)/('Exposure Inputs'!$C$14*'Exposure Inputs'!$C$16)</f>
        <v>1.6858228333292756E-4</v>
      </c>
      <c r="AG536" s="40">
        <f>'Exposure Inputs'!$E$60/AC536</f>
        <v>86974.82880122411</v>
      </c>
      <c r="AH536" s="40">
        <f>'Exposure Inputs'!$E$61/AD536</f>
        <v>35653.699141753292</v>
      </c>
      <c r="AI536" s="40">
        <f>($G536*(1-('Exposure Inputs'!$C$17/100))*'Exposure Inputs'!$G$6*'Exposure Inputs'!$C$15)/('Exposure Inputs'!$G$8*'Exposure Inputs'!$G$11)</f>
        <v>1.8485000362188786E-4</v>
      </c>
      <c r="AJ536" s="40">
        <f>($F536*(1-('Exposure Inputs'!$C$17)/100)*'Exposure Inputs'!$G$7*'Exposure Inputs'!$G$12*'Exposure Inputs'!$C$15*H536)/('Exposure Inputs'!$G$8*'Exposure Inputs'!$G$13*'Exposure Inputs'!$C$16)</f>
        <v>2.4314018373526385E-5</v>
      </c>
      <c r="AK536" s="40">
        <f>($F536*(1-('Exposure Inputs'!$C$17)/100)*'Exposure Inputs'!$G$7*'Exposure Inputs'!$G$12*'Exposure Inputs'!$C$15*H536)/('Exposure Inputs'!$G$8*'Exposure Inputs'!$C$14*'Exposure Inputs'!$C$16)</f>
        <v>1.5585909213798966E-6</v>
      </c>
      <c r="AL536" s="40">
        <f>($F536*(1-('Exposure Inputs'!$C$17)/100)*'Exposure Inputs'!$G$12*'Exposure Inputs'!$C$15*H536)/('Exposure Inputs'!$C$14*'Exposure Inputs'!$C$16)</f>
        <v>1.6858228333292756E-4</v>
      </c>
      <c r="AM536" s="40">
        <f>'Exposure Inputs'!$E$60/AI536</f>
        <v>68163.374374465246</v>
      </c>
      <c r="AN536" s="40">
        <f>'Exposure Inputs'!$E$61/AJ536</f>
        <v>21386.839148159357</v>
      </c>
      <c r="AO536" s="40">
        <f>($G536*(1-('Exposure Inputs'!$C$17/100))*'Exposure Inputs'!$H$6*'Exposure Inputs'!$C$15)/('Exposure Inputs'!$H$8*'Exposure Inputs'!$H$11)</f>
        <v>2.3461463304894038E-4</v>
      </c>
      <c r="AP536" s="40">
        <f>($F536*(1-('Exposure Inputs'!$C$17)/100)*'Exposure Inputs'!$H$7*'Exposure Inputs'!$H$12*'Exposure Inputs'!$C$15*H536)/('Exposure Inputs'!$H$8*'Exposure Inputs'!$H$13*'Exposure Inputs'!$C$16)</f>
        <v>3.1656006536960843E-5</v>
      </c>
      <c r="AQ536" s="40">
        <f>($F536*(1-('Exposure Inputs'!$C$17)/100)*'Exposure Inputs'!$H$7*'Exposure Inputs'!$H$12*'Exposure Inputs'!$C$15*H536)/('Exposure Inputs'!$H$8*'Exposure Inputs'!$C$14*'Exposure Inputs'!$C$16)</f>
        <v>2.0292311882667206E-6</v>
      </c>
      <c r="AR536" s="40">
        <f>($F536*(1-('Exposure Inputs'!$C$17)/100)*'Exposure Inputs'!$H$12*'Exposure Inputs'!$C$15*H536)/('Exposure Inputs'!$C$14*'Exposure Inputs'!$C$16)</f>
        <v>1.6858228333292756E-4</v>
      </c>
      <c r="AS536" s="40">
        <f>'Exposure Inputs'!$E$60/AO536</f>
        <v>53705.090071562809</v>
      </c>
      <c r="AT536" s="40">
        <f>'Exposure Inputs'!$E$61/AP536</f>
        <v>16426.582405233574</v>
      </c>
      <c r="BA536" s="41"/>
      <c r="BB536" s="41"/>
      <c r="BC536" s="41"/>
      <c r="BD536" s="41"/>
      <c r="BE536" s="41"/>
      <c r="BF536" s="41"/>
      <c r="BG536" s="41"/>
      <c r="BH536" s="41"/>
      <c r="BI536" s="41"/>
      <c r="BJ536" s="41"/>
      <c r="BK536" s="41"/>
      <c r="BL536" s="41"/>
      <c r="BM536" s="41"/>
      <c r="BN536" s="41"/>
      <c r="BO536" s="41"/>
      <c r="BP536" s="41"/>
      <c r="BQ536" s="41"/>
      <c r="BR536" s="41"/>
      <c r="BS536" s="41"/>
      <c r="BT536" s="41"/>
      <c r="BU536" s="41"/>
      <c r="BV536" s="41"/>
      <c r="BW536" s="41"/>
      <c r="BX536" s="41"/>
      <c r="BY536" s="41"/>
      <c r="BZ536" s="41"/>
      <c r="CA536" s="41"/>
      <c r="CB536" s="41"/>
      <c r="CC536" s="41"/>
      <c r="CD536" s="41"/>
      <c r="CE536" s="41"/>
      <c r="CF536" s="41"/>
      <c r="CG536" s="41"/>
      <c r="CH536" s="41"/>
      <c r="CI536" s="41"/>
      <c r="CJ536" s="41"/>
      <c r="CK536" s="41"/>
      <c r="CL536" s="41"/>
      <c r="CM536" s="41"/>
      <c r="CN536" s="41"/>
      <c r="CO536" s="41"/>
      <c r="CP536" s="41"/>
      <c r="CQ536" s="41"/>
      <c r="CR536" s="41"/>
      <c r="CS536" s="41"/>
      <c r="CT536" s="41"/>
      <c r="CU536" s="41"/>
    </row>
    <row r="537" spans="1:99" s="35" customFormat="1">
      <c r="A537" s="47">
        <v>2023</v>
      </c>
      <c r="B537" s="48">
        <v>110031112659</v>
      </c>
      <c r="C537" s="48" t="s">
        <v>451</v>
      </c>
      <c r="D537" s="48" t="s">
        <v>287</v>
      </c>
      <c r="E537" s="48" t="s">
        <v>452</v>
      </c>
      <c r="F537" s="48">
        <v>2.1273211392650202</v>
      </c>
      <c r="G537" s="48">
        <v>3.7797447100423498</v>
      </c>
      <c r="H537" s="48">
        <v>365</v>
      </c>
      <c r="I537" s="40">
        <f t="shared" si="9"/>
        <v>5.9483253675646488E-7</v>
      </c>
      <c r="J537" s="40">
        <f>($G537*(1-('Exposure Inputs'!$C$17/100))*'Exposure Inputs'!$C$6*1*'Exposure Inputs'!$C$15)/('Exposure Inputs'!$C$8*'Exposure Inputs'!$C$11)</f>
        <v>1.5210571338077224E-4</v>
      </c>
      <c r="K537" s="40">
        <f>($F537*(1-('Exposure Inputs'!$C$17)/100)*'Exposure Inputs'!$C$7*'Exposure Inputs'!$C$12*'Exposure Inputs'!$C$15*H537)/('Exposure Inputs'!$C$8*'Exposure Inputs'!$C$13*'Exposure Inputs'!$C$16)</f>
        <v>2.3390269140453855E-5</v>
      </c>
      <c r="L537" s="40">
        <f>($F537*(1-('Exposure Inputs'!$C$17)/100)*'Exposure Inputs'!$C$7*'Exposure Inputs'!$C$12*'Exposure Inputs'!$C$15*H537)/('Exposure Inputs'!$C$8*'Exposure Inputs'!$C$14*'Exposure Inputs'!$C$16)</f>
        <v>1.7092888987254739E-5</v>
      </c>
      <c r="M537" s="40">
        <f>($F537*(1-('Exposure Inputs'!$C$17)/100)*'Exposure Inputs'!$C$12*'Exposure Inputs'!$C$15*H537)/('Exposure Inputs'!$C$14*'Exposure Inputs'!$C$16)</f>
        <v>1.5545808325398223E-3</v>
      </c>
      <c r="N537" s="40">
        <f>'Exposure Inputs'!$E$60/$J537</f>
        <v>82837.125049063223</v>
      </c>
      <c r="O537" s="40">
        <f>'Exposure Inputs'!$E$61/$K537</f>
        <v>22231.467148903022</v>
      </c>
      <c r="P537" s="40">
        <f>L537*'Exposure Inputs'!$E$63</f>
        <v>5.9483253675646488E-7</v>
      </c>
      <c r="Q537" s="40">
        <f>($G537*(1-('Exposure Inputs'!$C$17/100))*'Exposure Inputs'!$D$6*1*'Exposure Inputs'!$C$15)/('Exposure Inputs'!$D$8*'Exposure Inputs'!$D$11)</f>
        <v>5.3366778501789448E-4</v>
      </c>
      <c r="R537" s="40">
        <f>($F537*(1-('Exposure Inputs'!$C$17)/100)*'Exposure Inputs'!$D$7*'Exposure Inputs'!$D$12*'Exposure Inputs'!$C$15*H537)/('Exposure Inputs'!$D$8*'Exposure Inputs'!$D$13*'Exposure Inputs'!$C$16)</f>
        <v>5.9746040507017594E-5</v>
      </c>
      <c r="S537" s="40">
        <f>($F537*(1-('Exposure Inputs'!$C$17)/100)*'Exposure Inputs'!$D$7*'Exposure Inputs'!$D$12*'Exposure Inputs'!$C$15*H537)/('Exposure Inputs'!$D$8*'Exposure Inputs'!$C$14*'Exposure Inputs'!$C$16)</f>
        <v>7.6597487829509737E-7</v>
      </c>
      <c r="T537" s="40">
        <f>($F537*(1-('Exposure Inputs'!$C$17)/100)*'Exposure Inputs'!$D$12*'Exposure Inputs'!$C$15*H537)/('Exposure Inputs'!$C$14*'Exposure Inputs'!$C$16)</f>
        <v>2.7273347939295134E-5</v>
      </c>
      <c r="U537" s="40">
        <f>'Exposure Inputs'!$E$60/Q537</f>
        <v>23610.194120256871</v>
      </c>
      <c r="V537" s="40">
        <f>'Exposure Inputs'!$E$61/R537</f>
        <v>8703.5056312881916</v>
      </c>
      <c r="W537" s="40">
        <f>($G537*(1-('Exposure Inputs'!$C$17/100))*'Exposure Inputs'!$E$6*'Exposure Inputs'!$C$15)/('Exposure Inputs'!$E$8*'Exposure Inputs'!$E$11)</f>
        <v>1.1687646352002463E-4</v>
      </c>
      <c r="X537" s="40">
        <f>($F537*(1-('Exposure Inputs'!$C$17)/100)*'Exposure Inputs'!$E$7*'Exposure Inputs'!$E$12*'Exposure Inputs'!$C$15*H537)/('Exposure Inputs'!$E$8*'Exposure Inputs'!$E$13*'Exposure Inputs'!$C$16)</f>
        <v>1.2954078445803757E-5</v>
      </c>
      <c r="Y537" s="40">
        <f>($F537*(1-('Exposure Inputs'!$C$17)/100)*'Exposure Inputs'!$E$7*'Exposure Inputs'!$E$12*'Exposure Inputs'!$C$15*H537)/('Exposure Inputs'!$E$8*'Exposure Inputs'!$C$14*'Exposure Inputs'!$C$16)</f>
        <v>8.3038964396177938E-7</v>
      </c>
      <c r="Z537" s="40">
        <f>($F537*(1-('Exposure Inputs'!$C$17)/100)*'Exposure Inputs'!$E$12*'Exposure Inputs'!$C$15*H537)/('Exposure Inputs'!$C$14*'Exposure Inputs'!$C$16)</f>
        <v>1.3636673969647566E-4</v>
      </c>
      <c r="AA537" s="40">
        <f>'Exposure Inputs'!$E$60/W537</f>
        <v>107806.13667217284</v>
      </c>
      <c r="AB537" s="40">
        <f>'Exposure Inputs'!$E$61/X537</f>
        <v>40141.797980885684</v>
      </c>
      <c r="AC537" s="40">
        <f>($G537*(1-('Exposure Inputs'!$C$17/100))*'Exposure Inputs'!$F$6*'Exposure Inputs'!$C$15)/('Exposure Inputs'!$F$8*'Exposure Inputs'!$F$11)</f>
        <v>1.1718539497155947E-4</v>
      </c>
      <c r="AD537" s="40">
        <f>($F537*(1-('Exposure Inputs'!$C$17)/100)*'Exposure Inputs'!$F$7*'Exposure Inputs'!$F$12*'Exposure Inputs'!$C$15*H537)/('Exposure Inputs'!$F$8*'Exposure Inputs'!$F$13*'Exposure Inputs'!$C$16)</f>
        <v>1.1797643642050728E-5</v>
      </c>
      <c r="AE537" s="40">
        <f>($F537*(1-('Exposure Inputs'!$C$17)/100)*'Exposure Inputs'!$F$7*'Exposure Inputs'!$F$12*'Exposure Inputs'!$C$15*H537)/('Exposure Inputs'!$F$8*'Exposure Inputs'!$C$14*'Exposure Inputs'!$C$16)</f>
        <v>7.5625920782376475E-7</v>
      </c>
      <c r="AF537" s="40">
        <f>($F537*(1-('Exposure Inputs'!$C$17)/100)*'Exposure Inputs'!$F$12*'Exposure Inputs'!$C$15*H537)/('Exposure Inputs'!$C$14*'Exposure Inputs'!$C$16)</f>
        <v>1.3636673969647566E-4</v>
      </c>
      <c r="AG537" s="40">
        <f>'Exposure Inputs'!$E$60/AC537</f>
        <v>107521.93140670798</v>
      </c>
      <c r="AH537" s="40">
        <f>'Exposure Inputs'!$E$61/AD537</f>
        <v>44076.598325664541</v>
      </c>
      <c r="AI537" s="40">
        <f>($G537*(1-('Exposure Inputs'!$C$17/100))*'Exposure Inputs'!$G$6*'Exposure Inputs'!$C$15)/('Exposure Inputs'!$G$8*'Exposure Inputs'!$G$11)</f>
        <v>1.4952574985010301E-4</v>
      </c>
      <c r="AJ537" s="40">
        <f>($F537*(1-('Exposure Inputs'!$C$17)/100)*'Exposure Inputs'!$G$7*'Exposure Inputs'!$G$12*'Exposure Inputs'!$C$15*H537)/('Exposure Inputs'!$G$8*'Exposure Inputs'!$G$13*'Exposure Inputs'!$C$16)</f>
        <v>1.9667686004525656E-5</v>
      </c>
      <c r="AK537" s="40">
        <f>($F537*(1-('Exposure Inputs'!$C$17)/100)*'Exposure Inputs'!$G$7*'Exposure Inputs'!$G$12*'Exposure Inputs'!$C$15*H537)/('Exposure Inputs'!$G$8*'Exposure Inputs'!$C$14*'Exposure Inputs'!$C$16)</f>
        <v>1.2607491028542087E-6</v>
      </c>
      <c r="AL537" s="40">
        <f>($F537*(1-('Exposure Inputs'!$C$17)/100)*'Exposure Inputs'!$G$12*'Exposure Inputs'!$C$15*H537)/('Exposure Inputs'!$C$14*'Exposure Inputs'!$C$16)</f>
        <v>1.3636673969647566E-4</v>
      </c>
      <c r="AM537" s="40">
        <f>'Exposure Inputs'!$E$60/AI537</f>
        <v>84266.422423102937</v>
      </c>
      <c r="AN537" s="40">
        <f>'Exposure Inputs'!$E$61/AJ537</f>
        <v>26439.30759726105</v>
      </c>
      <c r="AO537" s="40">
        <f>($G537*(1-('Exposure Inputs'!$C$17/100))*'Exposure Inputs'!$H$6*'Exposure Inputs'!$C$15)/('Exposure Inputs'!$H$8*'Exposure Inputs'!$H$11)</f>
        <v>1.8978051525607697E-4</v>
      </c>
      <c r="AP537" s="40">
        <f>($F537*(1-('Exposure Inputs'!$C$17)/100)*'Exposure Inputs'!$H$7*'Exposure Inputs'!$H$12*'Exposure Inputs'!$C$15*H537)/('Exposure Inputs'!$H$8*'Exposure Inputs'!$H$13*'Exposure Inputs'!$C$16)</f>
        <v>2.5606643343004875E-5</v>
      </c>
      <c r="AQ537" s="40">
        <f>($F537*(1-('Exposure Inputs'!$C$17)/100)*'Exposure Inputs'!$H$7*'Exposure Inputs'!$H$12*'Exposure Inputs'!$C$15*H537)/('Exposure Inputs'!$H$8*'Exposure Inputs'!$C$14*'Exposure Inputs'!$C$16)</f>
        <v>1.6414514963464662E-6</v>
      </c>
      <c r="AR537" s="40">
        <f>($F537*(1-('Exposure Inputs'!$C$17)/100)*'Exposure Inputs'!$H$12*'Exposure Inputs'!$C$15*H537)/('Exposure Inputs'!$C$14*'Exposure Inputs'!$C$16)</f>
        <v>1.3636673969647566E-4</v>
      </c>
      <c r="AS537" s="40">
        <f>'Exposure Inputs'!$E$60/AO537</f>
        <v>66392.484934496111</v>
      </c>
      <c r="AT537" s="40">
        <f>'Exposure Inputs'!$E$61/AP537</f>
        <v>20307.23016033461</v>
      </c>
      <c r="BA537" s="63"/>
      <c r="BB537" s="63"/>
      <c r="BC537" s="41"/>
      <c r="BD537" s="41"/>
      <c r="BE537" s="41"/>
      <c r="BF537" s="41"/>
      <c r="BG537" s="41"/>
      <c r="BH537" s="41"/>
      <c r="BI537" s="41"/>
      <c r="BJ537" s="41"/>
      <c r="BK537" s="41"/>
      <c r="BL537" s="41"/>
      <c r="BM537" s="41"/>
      <c r="BN537" s="41"/>
      <c r="BO537" s="41"/>
      <c r="BP537" s="41"/>
      <c r="BQ537" s="41"/>
      <c r="BR537" s="41"/>
      <c r="BS537" s="41"/>
      <c r="BT537" s="41"/>
      <c r="BU537" s="41"/>
      <c r="BV537" s="41"/>
      <c r="BW537" s="41"/>
      <c r="BX537" s="41"/>
      <c r="BY537" s="41"/>
      <c r="BZ537" s="41"/>
      <c r="CA537" s="41"/>
      <c r="CB537" s="41"/>
      <c r="CC537" s="41"/>
      <c r="CD537" s="41"/>
      <c r="CE537" s="41"/>
      <c r="CF537" s="41"/>
      <c r="CG537" s="41"/>
      <c r="CH537" s="41"/>
      <c r="CI537" s="41"/>
      <c r="CJ537" s="41"/>
      <c r="CK537" s="41"/>
      <c r="CL537" s="41"/>
      <c r="CM537" s="41"/>
      <c r="CN537" s="41"/>
      <c r="CO537" s="41"/>
      <c r="CP537" s="41"/>
      <c r="CQ537" s="41"/>
      <c r="CR537" s="41"/>
      <c r="CS537" s="41"/>
      <c r="CT537" s="41"/>
      <c r="CU537" s="41"/>
    </row>
    <row r="538" spans="1:99" s="35" customFormat="1">
      <c r="A538" s="47">
        <v>2019</v>
      </c>
      <c r="B538" s="48">
        <v>110009933484</v>
      </c>
      <c r="C538" s="48" t="s">
        <v>453</v>
      </c>
      <c r="D538" s="48" t="s">
        <v>287</v>
      </c>
      <c r="E538" s="48" t="s">
        <v>454</v>
      </c>
      <c r="F538" s="48">
        <v>8.7188897000000001E-2</v>
      </c>
      <c r="G538" s="48">
        <v>0.15672877170076299</v>
      </c>
      <c r="H538" s="48">
        <v>365</v>
      </c>
      <c r="I538" s="40">
        <f t="shared" si="9"/>
        <v>2.4379390503037305E-8</v>
      </c>
      <c r="J538" s="40">
        <f>($G538*(1-('Exposure Inputs'!$C$17/100))*'Exposure Inputs'!$C$6*1*'Exposure Inputs'!$C$15)/('Exposure Inputs'!$C$8*'Exposure Inputs'!$C$11)</f>
        <v>6.3071300988922178E-6</v>
      </c>
      <c r="K538" s="40">
        <f>($F538*(1-('Exposure Inputs'!$C$17)/100)*'Exposure Inputs'!$C$7*'Exposure Inputs'!$C$12*'Exposure Inputs'!$C$15*H538)/('Exposure Inputs'!$C$8*'Exposure Inputs'!$C$13*'Exposure Inputs'!$C$16)</f>
        <v>9.5865721881271927E-7</v>
      </c>
      <c r="L538" s="40">
        <f>($F538*(1-('Exposure Inputs'!$C$17)/100)*'Exposure Inputs'!$C$7*'Exposure Inputs'!$C$12*'Exposure Inputs'!$C$15*H538)/('Exposure Inputs'!$C$8*'Exposure Inputs'!$C$14*'Exposure Inputs'!$C$16)</f>
        <v>7.0055719836314099E-7</v>
      </c>
      <c r="M538" s="40">
        <f>($F538*(1-('Exposure Inputs'!$C$17)/100)*'Exposure Inputs'!$C$12*'Exposure Inputs'!$C$15*H538)/('Exposure Inputs'!$C$14*'Exposure Inputs'!$C$16)</f>
        <v>6.3714963192307698E-5</v>
      </c>
      <c r="N538" s="40">
        <f>'Exposure Inputs'!$E$60/$J538</f>
        <v>1997739.0354153404</v>
      </c>
      <c r="O538" s="40">
        <f>'Exposure Inputs'!$E$61/$K538</f>
        <v>542425.37352820567</v>
      </c>
      <c r="P538" s="40">
        <f>L538*'Exposure Inputs'!$E$63</f>
        <v>2.4379390503037305E-8</v>
      </c>
      <c r="Q538" s="40">
        <f>($G538*(1-('Exposure Inputs'!$C$17/100))*'Exposure Inputs'!$D$6*1*'Exposure Inputs'!$C$15)/('Exposure Inputs'!$D$8*'Exposure Inputs'!$D$11)</f>
        <v>2.2128768702260922E-5</v>
      </c>
      <c r="R538" s="40">
        <f>($F538*(1-('Exposure Inputs'!$C$17)/100)*'Exposure Inputs'!$D$7*'Exposure Inputs'!$D$12*'Exposure Inputs'!$C$15*H538)/('Exposure Inputs'!$D$8*'Exposure Inputs'!$D$13*'Exposure Inputs'!$C$16)</f>
        <v>2.4487094476595744E-6</v>
      </c>
      <c r="S538" s="40">
        <f>($F538*(1-('Exposure Inputs'!$C$17)/100)*'Exposure Inputs'!$D$7*'Exposure Inputs'!$D$12*'Exposure Inputs'!$C$15*H538)/('Exposure Inputs'!$D$8*'Exposure Inputs'!$C$14*'Exposure Inputs'!$C$16)</f>
        <v>3.1393710867430444E-8</v>
      </c>
      <c r="T538" s="40">
        <f>($F538*(1-('Exposure Inputs'!$C$17)/100)*'Exposure Inputs'!$D$12*'Exposure Inputs'!$C$15*H538)/('Exposure Inputs'!$C$14*'Exposure Inputs'!$C$16)</f>
        <v>1.1178063717948716E-6</v>
      </c>
      <c r="U538" s="40">
        <f>'Exposure Inputs'!$E$60/Q538</f>
        <v>569394.53656599717</v>
      </c>
      <c r="V538" s="40">
        <f>'Exposure Inputs'!$E$61/R538</f>
        <v>212356.75816786071</v>
      </c>
      <c r="W538" s="40">
        <f>($G538*(1-('Exposure Inputs'!$C$17/100))*'Exposure Inputs'!$E$6*'Exposure Inputs'!$C$15)/('Exposure Inputs'!$E$8*'Exposure Inputs'!$E$11)</f>
        <v>4.8463338065012467E-6</v>
      </c>
      <c r="X538" s="40">
        <f>($F538*(1-('Exposure Inputs'!$C$17)/100)*'Exposure Inputs'!$E$7*'Exposure Inputs'!$E$12*'Exposure Inputs'!$C$15*H538)/('Exposure Inputs'!$E$8*'Exposure Inputs'!$E$13*'Exposure Inputs'!$C$16)</f>
        <v>5.3092680296089397E-7</v>
      </c>
      <c r="Y538" s="40">
        <f>($F538*(1-('Exposure Inputs'!$C$17)/100)*'Exposure Inputs'!$E$7*'Exposure Inputs'!$E$12*'Exposure Inputs'!$C$15*H538)/('Exposure Inputs'!$E$8*'Exposure Inputs'!$C$14*'Exposure Inputs'!$C$16)</f>
        <v>3.403376942057013E-8</v>
      </c>
      <c r="Z538" s="40">
        <f>($F538*(1-('Exposure Inputs'!$C$17)/100)*'Exposure Inputs'!$E$12*'Exposure Inputs'!$C$15*H538)/('Exposure Inputs'!$C$14*'Exposure Inputs'!$C$16)</f>
        <v>5.5890318589743593E-6</v>
      </c>
      <c r="AA538" s="40">
        <f>'Exposure Inputs'!$E$60/W538</f>
        <v>2599903.4534305884</v>
      </c>
      <c r="AB538" s="40">
        <f>'Exposure Inputs'!$E$61/X538</f>
        <v>979419.37965844455</v>
      </c>
      <c r="AC538" s="40">
        <f>($G538*(1-('Exposure Inputs'!$C$17/100))*'Exposure Inputs'!$F$6*'Exposure Inputs'!$C$15)/('Exposure Inputs'!$F$8*'Exposure Inputs'!$F$11)</f>
        <v>4.8591437845958388E-6</v>
      </c>
      <c r="AD538" s="40">
        <f>($F538*(1-('Exposure Inputs'!$C$17)/100)*'Exposure Inputs'!$F$7*'Exposure Inputs'!$F$12*'Exposure Inputs'!$C$15*H538)/('Exposure Inputs'!$F$8*'Exposure Inputs'!$F$13*'Exposure Inputs'!$C$16)</f>
        <v>4.8352997455985913E-7</v>
      </c>
      <c r="AE538" s="40">
        <f>($F538*(1-('Exposure Inputs'!$C$17)/100)*'Exposure Inputs'!$F$7*'Exposure Inputs'!$F$12*'Exposure Inputs'!$C$15*H538)/('Exposure Inputs'!$F$8*'Exposure Inputs'!$C$14*'Exposure Inputs'!$C$16)</f>
        <v>3.0995511189734568E-8</v>
      </c>
      <c r="AF538" s="40">
        <f>($F538*(1-('Exposure Inputs'!$C$17)/100)*'Exposure Inputs'!$F$12*'Exposure Inputs'!$C$15*H538)/('Exposure Inputs'!$C$14*'Exposure Inputs'!$C$16)</f>
        <v>5.5890318589743593E-6</v>
      </c>
      <c r="AG538" s="40">
        <f>'Exposure Inputs'!$E$60/AC538</f>
        <v>2593049.4256917755</v>
      </c>
      <c r="AH538" s="40">
        <f>'Exposure Inputs'!$E$61/AD538</f>
        <v>1075424.5390336728</v>
      </c>
      <c r="AI538" s="40">
        <f>($G538*(1-('Exposure Inputs'!$C$17/100))*'Exposure Inputs'!$G$6*'Exposure Inputs'!$C$15)/('Exposure Inputs'!$G$8*'Exposure Inputs'!$G$11)</f>
        <v>6.2001507798603727E-6</v>
      </c>
      <c r="AJ538" s="40">
        <f>($F538*(1-('Exposure Inputs'!$C$17)/100)*'Exposure Inputs'!$G$7*'Exposure Inputs'!$G$12*'Exposure Inputs'!$C$15*H538)/('Exposure Inputs'!$G$8*'Exposure Inputs'!$G$13*'Exposure Inputs'!$C$16)</f>
        <v>8.0608602886792452E-7</v>
      </c>
      <c r="AK538" s="40">
        <f>($F538*(1-('Exposure Inputs'!$C$17)/100)*'Exposure Inputs'!$G$7*'Exposure Inputs'!$G$12*'Exposure Inputs'!$C$15*H538)/('Exposure Inputs'!$G$8*'Exposure Inputs'!$C$14*'Exposure Inputs'!$C$16)</f>
        <v>5.1672181337687468E-8</v>
      </c>
      <c r="AL538" s="40">
        <f>($F538*(1-('Exposure Inputs'!$C$17)/100)*'Exposure Inputs'!$G$12*'Exposure Inputs'!$C$15*H538)/('Exposure Inputs'!$C$14*'Exposure Inputs'!$C$16)</f>
        <v>5.5890318589743593E-6</v>
      </c>
      <c r="AM538" s="40">
        <f>'Exposure Inputs'!$E$60/AI538</f>
        <v>2032208.6425588108</v>
      </c>
      <c r="AN538" s="40">
        <f>'Exposure Inputs'!$E$61/AJ538</f>
        <v>645092.43601491686</v>
      </c>
      <c r="AO538" s="40">
        <f>($G538*(1-('Exposure Inputs'!$C$17/100))*'Exposure Inputs'!$H$6*'Exposure Inputs'!$C$15)/('Exposure Inputs'!$H$8*'Exposure Inputs'!$H$11)</f>
        <v>7.8693322778642356E-6</v>
      </c>
      <c r="AP538" s="40">
        <f>($F538*(1-('Exposure Inputs'!$C$17)/100)*'Exposure Inputs'!$H$7*'Exposure Inputs'!$H$12*'Exposure Inputs'!$C$15*H538)/('Exposure Inputs'!$H$8*'Exposure Inputs'!$H$13*'Exposure Inputs'!$C$16)</f>
        <v>1.0494959824074073E-6</v>
      </c>
      <c r="AQ538" s="40">
        <f>($F538*(1-('Exposure Inputs'!$C$17)/100)*'Exposure Inputs'!$H$7*'Exposure Inputs'!$H$12*'Exposure Inputs'!$C$15*H538)/('Exposure Inputs'!$H$8*'Exposure Inputs'!$C$14*'Exposure Inputs'!$C$16)</f>
        <v>6.727538348765431E-8</v>
      </c>
      <c r="AR538" s="40">
        <f>($F538*(1-('Exposure Inputs'!$C$17)/100)*'Exposure Inputs'!$H$12*'Exposure Inputs'!$C$15*H538)/('Exposure Inputs'!$C$14*'Exposure Inputs'!$C$16)</f>
        <v>5.5890318589743593E-6</v>
      </c>
      <c r="AS538" s="40">
        <f>'Exposure Inputs'!$E$60/AO538</f>
        <v>1601152.3665664406</v>
      </c>
      <c r="AT538" s="40">
        <f>'Exposure Inputs'!$E$61/AP538</f>
        <v>495475.93198707409</v>
      </c>
    </row>
    <row r="539" spans="1:99" s="35" customFormat="1">
      <c r="A539" s="47">
        <v>2020</v>
      </c>
      <c r="B539" s="48">
        <v>110009933484</v>
      </c>
      <c r="C539" s="48" t="s">
        <v>453</v>
      </c>
      <c r="D539" s="48" t="s">
        <v>287</v>
      </c>
      <c r="E539" s="48" t="s">
        <v>454</v>
      </c>
      <c r="F539" s="48">
        <v>6.8558790999999994E-2</v>
      </c>
      <c r="G539" s="48">
        <v>0.123239717918548</v>
      </c>
      <c r="H539" s="48">
        <v>365</v>
      </c>
      <c r="I539" s="40">
        <f t="shared" si="9"/>
        <v>1.917011908299654E-8</v>
      </c>
      <c r="J539" s="40">
        <f>($G539*(1-('Exposure Inputs'!$C$17/100))*'Exposure Inputs'!$C$6*1*'Exposure Inputs'!$C$15)/('Exposure Inputs'!$C$8*'Exposure Inputs'!$C$11)</f>
        <v>4.9594527273340247E-6</v>
      </c>
      <c r="K539" s="40">
        <f>($F539*(1-('Exposure Inputs'!$C$17)/100)*'Exposure Inputs'!$C$7*'Exposure Inputs'!$C$12*'Exposure Inputs'!$C$15*H539)/('Exposure Inputs'!$C$8*'Exposure Inputs'!$C$13*'Exposure Inputs'!$C$16)</f>
        <v>7.5381593490307019E-7</v>
      </c>
      <c r="L539" s="40">
        <f>($F539*(1-('Exposure Inputs'!$C$17)/100)*'Exposure Inputs'!$C$7*'Exposure Inputs'!$C$12*'Exposure Inputs'!$C$15*H539)/('Exposure Inputs'!$C$8*'Exposure Inputs'!$C$14*'Exposure Inputs'!$C$16)</f>
        <v>5.5086549089070518E-7</v>
      </c>
      <c r="M539" s="40">
        <f>($F539*(1-('Exposure Inputs'!$C$17)/100)*'Exposure Inputs'!$C$12*'Exposure Inputs'!$C$15*H539)/('Exposure Inputs'!$C$14*'Exposure Inputs'!$C$16)</f>
        <v>5.010065496153846E-5</v>
      </c>
      <c r="N539" s="40">
        <f>'Exposure Inputs'!$E$60/$J539</f>
        <v>2540602.9037347403</v>
      </c>
      <c r="O539" s="40">
        <f>'Exposure Inputs'!$E$61/$K539</f>
        <v>689823.57087856531</v>
      </c>
      <c r="P539" s="40">
        <f>L539*'Exposure Inputs'!$E$63</f>
        <v>1.917011908299654E-8</v>
      </c>
      <c r="Q539" s="40">
        <f>($G539*(1-('Exposure Inputs'!$C$17/100))*'Exposure Inputs'!$D$6*1*'Exposure Inputs'!$C$15)/('Exposure Inputs'!$D$8*'Exposure Inputs'!$D$11)</f>
        <v>1.7400399321435845E-5</v>
      </c>
      <c r="R539" s="40">
        <f>($F539*(1-('Exposure Inputs'!$C$17)/100)*'Exposure Inputs'!$D$7*'Exposure Inputs'!$D$12*'Exposure Inputs'!$C$15*H539)/('Exposure Inputs'!$D$8*'Exposure Inputs'!$D$13*'Exposure Inputs'!$C$16)</f>
        <v>1.9254809387234044E-6</v>
      </c>
      <c r="S539" s="40">
        <f>($F539*(1-('Exposure Inputs'!$C$17)/100)*'Exposure Inputs'!$D$7*'Exposure Inputs'!$D$12*'Exposure Inputs'!$C$15*H539)/('Exposure Inputs'!$D$8*'Exposure Inputs'!$C$14*'Exposure Inputs'!$C$16)</f>
        <v>2.4685653060556465E-8</v>
      </c>
      <c r="T539" s="40">
        <f>($F539*(1-('Exposure Inputs'!$C$17)/100)*'Exposure Inputs'!$D$12*'Exposure Inputs'!$C$15*H539)/('Exposure Inputs'!$C$14*'Exposure Inputs'!$C$16)</f>
        <v>8.7895885897435896E-7</v>
      </c>
      <c r="U539" s="40">
        <f>'Exposure Inputs'!$E$60/Q539</f>
        <v>724121.31280676113</v>
      </c>
      <c r="V539" s="40">
        <f>'Exposure Inputs'!$E$61/R539</f>
        <v>270062.39819998451</v>
      </c>
      <c r="W539" s="40">
        <f>($G539*(1-('Exposure Inputs'!$C$17/100))*'Exposure Inputs'!$E$6*'Exposure Inputs'!$C$15)/('Exposure Inputs'!$E$8*'Exposure Inputs'!$E$11)</f>
        <v>3.8107923948556601E-6</v>
      </c>
      <c r="X539" s="40">
        <f>($F539*(1-('Exposure Inputs'!$C$17)/100)*'Exposure Inputs'!$E$7*'Exposure Inputs'!$E$12*'Exposure Inputs'!$C$15*H539)/('Exposure Inputs'!$E$8*'Exposure Inputs'!$E$13*'Exposure Inputs'!$C$16)</f>
        <v>4.1748090608938544E-7</v>
      </c>
      <c r="Y539" s="40">
        <f>($F539*(1-('Exposure Inputs'!$C$17)/100)*'Exposure Inputs'!$E$7*'Exposure Inputs'!$E$12*'Exposure Inputs'!$C$15*H539)/('Exposure Inputs'!$E$8*'Exposure Inputs'!$C$14*'Exposure Inputs'!$C$16)</f>
        <v>2.6761596544191377E-8</v>
      </c>
      <c r="Z539" s="40">
        <f>($F539*(1-('Exposure Inputs'!$C$17)/100)*'Exposure Inputs'!$E$12*'Exposure Inputs'!$C$15*H539)/('Exposure Inputs'!$C$14*'Exposure Inputs'!$C$16)</f>
        <v>4.3947942948717948E-6</v>
      </c>
      <c r="AA539" s="40">
        <f>'Exposure Inputs'!$E$60/W539</f>
        <v>3306398.9570802231</v>
      </c>
      <c r="AB539" s="40">
        <f>'Exposure Inputs'!$E$61/X539</f>
        <v>1245565.9466463469</v>
      </c>
      <c r="AC539" s="40">
        <f>($G539*(1-('Exposure Inputs'!$C$17/100))*'Exposure Inputs'!$F$6*'Exposure Inputs'!$C$15)/('Exposure Inputs'!$F$8*'Exposure Inputs'!$F$11)</f>
        <v>3.8208651981437155E-6</v>
      </c>
      <c r="AD539" s="40">
        <f>($F539*(1-('Exposure Inputs'!$C$17)/100)*'Exposure Inputs'!$F$7*'Exposure Inputs'!$F$12*'Exposure Inputs'!$C$15*H539)/('Exposure Inputs'!$F$8*'Exposure Inputs'!$F$13*'Exposure Inputs'!$C$16)</f>
        <v>3.8021160501760562E-7</v>
      </c>
      <c r="AE539" s="40">
        <f>($F539*(1-('Exposure Inputs'!$C$17)/100)*'Exposure Inputs'!$F$7*'Exposure Inputs'!$F$12*'Exposure Inputs'!$C$15*H539)/('Exposure Inputs'!$F$8*'Exposure Inputs'!$C$14*'Exposure Inputs'!$C$16)</f>
        <v>2.4372538783179849E-8</v>
      </c>
      <c r="AF539" s="40">
        <f>($F539*(1-('Exposure Inputs'!$C$17)/100)*'Exposure Inputs'!$F$12*'Exposure Inputs'!$C$15*H539)/('Exposure Inputs'!$C$14*'Exposure Inputs'!$C$16)</f>
        <v>4.3947942948717948E-6</v>
      </c>
      <c r="AG539" s="40">
        <f>'Exposure Inputs'!$E$60/AC539</f>
        <v>3297682.4218036891</v>
      </c>
      <c r="AH539" s="40">
        <f>'Exposure Inputs'!$E$61/AD539</f>
        <v>1367659.4641973686</v>
      </c>
      <c r="AI539" s="40">
        <f>($G539*(1-('Exposure Inputs'!$C$17/100))*'Exposure Inputs'!$G$6*'Exposure Inputs'!$C$15)/('Exposure Inputs'!$G$8*'Exposure Inputs'!$G$11)</f>
        <v>4.875332237155138E-6</v>
      </c>
      <c r="AJ539" s="40">
        <f>($F539*(1-('Exposure Inputs'!$C$17)/100)*'Exposure Inputs'!$G$7*'Exposure Inputs'!$G$12*'Exposure Inputs'!$C$15*H539)/('Exposure Inputs'!$G$8*'Exposure Inputs'!$G$13*'Exposure Inputs'!$C$16)</f>
        <v>6.3384542622641509E-7</v>
      </c>
      <c r="AK539" s="40">
        <f>($F539*(1-('Exposure Inputs'!$C$17)/100)*'Exposure Inputs'!$G$7*'Exposure Inputs'!$G$12*'Exposure Inputs'!$C$15*H539)/('Exposure Inputs'!$G$8*'Exposure Inputs'!$C$14*'Exposure Inputs'!$C$16)</f>
        <v>4.0631117065795841E-8</v>
      </c>
      <c r="AL539" s="40">
        <f>($F539*(1-('Exposure Inputs'!$C$17)/100)*'Exposure Inputs'!$G$12*'Exposure Inputs'!$C$15*H539)/('Exposure Inputs'!$C$14*'Exposure Inputs'!$C$16)</f>
        <v>4.3947942948717948E-6</v>
      </c>
      <c r="AM539" s="40">
        <f>'Exposure Inputs'!$E$60/AI539</f>
        <v>2584439.2519498062</v>
      </c>
      <c r="AN539" s="40">
        <f>'Exposure Inputs'!$E$61/AJ539</f>
        <v>820389.29127533291</v>
      </c>
      <c r="AO539" s="40">
        <f>($G539*(1-('Exposure Inputs'!$C$17/100))*'Exposure Inputs'!$H$6*'Exposure Inputs'!$C$15)/('Exposure Inputs'!$H$8*'Exposure Inputs'!$H$11)</f>
        <v>6.1878510219103044E-6</v>
      </c>
      <c r="AP539" s="40">
        <f>($F539*(1-('Exposure Inputs'!$C$17)/100)*'Exposure Inputs'!$H$7*'Exposure Inputs'!$H$12*'Exposure Inputs'!$C$15*H539)/('Exposure Inputs'!$H$8*'Exposure Inputs'!$H$13*'Exposure Inputs'!$C$16)</f>
        <v>8.252447064814815E-7</v>
      </c>
      <c r="AQ539" s="40">
        <f>($F539*(1-('Exposure Inputs'!$C$17)/100)*'Exposure Inputs'!$H$7*'Exposure Inputs'!$H$12*'Exposure Inputs'!$C$15*H539)/('Exposure Inputs'!$H$8*'Exposure Inputs'!$C$14*'Exposure Inputs'!$C$16)</f>
        <v>5.2900301697530862E-8</v>
      </c>
      <c r="AR539" s="40">
        <f>($F539*(1-('Exposure Inputs'!$C$17)/100)*'Exposure Inputs'!$H$12*'Exposure Inputs'!$C$15*H539)/('Exposure Inputs'!$C$14*'Exposure Inputs'!$C$16)</f>
        <v>4.3947942948717948E-6</v>
      </c>
      <c r="AS539" s="40">
        <f>'Exposure Inputs'!$E$60/AO539</f>
        <v>2036248.1183508108</v>
      </c>
      <c r="AT539" s="40">
        <f>'Exposure Inputs'!$E$61/AP539</f>
        <v>630116.1290898493</v>
      </c>
    </row>
    <row r="540" spans="1:99" s="35" customFormat="1">
      <c r="A540" s="47">
        <v>2019</v>
      </c>
      <c r="B540" s="48">
        <v>110000719045</v>
      </c>
      <c r="C540" s="48" t="s">
        <v>455</v>
      </c>
      <c r="D540" s="48" t="s">
        <v>287</v>
      </c>
      <c r="E540" s="48" t="s">
        <v>456</v>
      </c>
      <c r="F540" s="48">
        <v>5.3171389999999999E-2</v>
      </c>
      <c r="G540" s="48">
        <v>9.3743213000000006E-2</v>
      </c>
      <c r="H540" s="48">
        <v>365</v>
      </c>
      <c r="I540" s="40">
        <f t="shared" si="9"/>
        <v>1.4867559115919229E-8</v>
      </c>
      <c r="J540" s="40">
        <f>($G540*(1-('Exposure Inputs'!$C$17/100))*'Exposure Inputs'!$C$6*1*'Exposure Inputs'!$C$15)/('Exposure Inputs'!$C$8*'Exposure Inputs'!$C$11)</f>
        <v>3.7724448029747809E-6</v>
      </c>
      <c r="K540" s="40">
        <f>($F540*(1-('Exposure Inputs'!$C$17)/100)*'Exposure Inputs'!$C$7*'Exposure Inputs'!$C$12*'Exposure Inputs'!$C$15*H540)/('Exposure Inputs'!$C$8*'Exposure Inputs'!$C$13*'Exposure Inputs'!$C$16)</f>
        <v>5.8462876136403509E-7</v>
      </c>
      <c r="L540" s="40">
        <f>($F540*(1-('Exposure Inputs'!$C$17)/100)*'Exposure Inputs'!$C$7*'Exposure Inputs'!$C$12*'Exposure Inputs'!$C$15*H540)/('Exposure Inputs'!$C$8*'Exposure Inputs'!$C$14*'Exposure Inputs'!$C$16)</f>
        <v>4.2722871022756411E-7</v>
      </c>
      <c r="M540" s="40">
        <f>($F540*(1-('Exposure Inputs'!$C$17)/100)*'Exposure Inputs'!$C$12*'Exposure Inputs'!$C$15*H540)/('Exposure Inputs'!$C$14*'Exposure Inputs'!$C$16)</f>
        <v>3.8856015769230765E-5</v>
      </c>
      <c r="N540" s="40">
        <f>'Exposure Inputs'!$E$60/$J540</f>
        <v>3340009.1076386869</v>
      </c>
      <c r="O540" s="40">
        <f>'Exposure Inputs'!$E$61/$K540</f>
        <v>889453.33237925975</v>
      </c>
      <c r="P540" s="40">
        <f>L540*'Exposure Inputs'!$E$63</f>
        <v>1.4867559115919229E-8</v>
      </c>
      <c r="Q540" s="40">
        <f>($G540*(1-('Exposure Inputs'!$C$17/100))*'Exposure Inputs'!$D$6*1*'Exposure Inputs'!$C$15)/('Exposure Inputs'!$D$8*'Exposure Inputs'!$D$11)</f>
        <v>1.323574386102128E-5</v>
      </c>
      <c r="R540" s="40">
        <f>($F540*(1-('Exposure Inputs'!$C$17)/100)*'Exposure Inputs'!$D$7*'Exposure Inputs'!$D$12*'Exposure Inputs'!$C$15*H540)/('Exposure Inputs'!$D$8*'Exposure Inputs'!$D$13*'Exposure Inputs'!$C$16)</f>
        <v>1.4933241446808511E-6</v>
      </c>
      <c r="S540" s="40">
        <f>($F540*(1-('Exposure Inputs'!$C$17)/100)*'Exposure Inputs'!$D$7*'Exposure Inputs'!$D$12*'Exposure Inputs'!$C$15*H540)/('Exposure Inputs'!$D$8*'Exposure Inputs'!$C$14*'Exposure Inputs'!$C$16)</f>
        <v>1.9145181342062194E-8</v>
      </c>
      <c r="T540" s="40">
        <f>($F540*(1-('Exposure Inputs'!$C$17)/100)*'Exposure Inputs'!$D$12*'Exposure Inputs'!$C$15*H540)/('Exposure Inputs'!$C$14*'Exposure Inputs'!$C$16)</f>
        <v>6.8168448717948715E-7</v>
      </c>
      <c r="U540" s="40">
        <f>'Exposure Inputs'!$E$60/Q540</f>
        <v>951967.6515580269</v>
      </c>
      <c r="V540" s="40">
        <f>'Exposure Inputs'!$E$61/R540</f>
        <v>348216.42833018873</v>
      </c>
      <c r="W540" s="40">
        <f>($G540*(1-('Exposure Inputs'!$C$17/100))*'Exposure Inputs'!$E$6*'Exposure Inputs'!$C$15)/('Exposure Inputs'!$E$8*'Exposure Inputs'!$E$11)</f>
        <v>2.898707731592179E-6</v>
      </c>
      <c r="X540" s="40">
        <f>($F540*(1-('Exposure Inputs'!$C$17)/100)*'Exposure Inputs'!$E$7*'Exposure Inputs'!$E$12*'Exposure Inputs'!$C$15*H540)/('Exposure Inputs'!$E$8*'Exposure Inputs'!$E$13*'Exposure Inputs'!$C$16)</f>
        <v>3.2378108994413409E-7</v>
      </c>
      <c r="Y540" s="40">
        <f>($F540*(1-('Exposure Inputs'!$C$17)/100)*'Exposure Inputs'!$E$7*'Exposure Inputs'!$E$12*'Exposure Inputs'!$C$15*H540)/('Exposure Inputs'!$E$8*'Exposure Inputs'!$C$14*'Exposure Inputs'!$C$16)</f>
        <v>2.0755198073341932E-8</v>
      </c>
      <c r="Z540" s="40">
        <f>($F540*(1-('Exposure Inputs'!$C$17)/100)*'Exposure Inputs'!$E$12*'Exposure Inputs'!$C$15*H540)/('Exposure Inputs'!$C$14*'Exposure Inputs'!$C$16)</f>
        <v>3.4084224358974357E-6</v>
      </c>
      <c r="AA540" s="40">
        <f>'Exposure Inputs'!$E$60/W540</f>
        <v>4346764.5470691081</v>
      </c>
      <c r="AB540" s="40">
        <f>'Exposure Inputs'!$E$61/X540</f>
        <v>1606023.378603494</v>
      </c>
      <c r="AC540" s="40">
        <f>($G540*(1-('Exposure Inputs'!$C$17/100))*'Exposure Inputs'!$F$6*'Exposure Inputs'!$C$15)/('Exposure Inputs'!$F$8*'Exposure Inputs'!$F$11)</f>
        <v>2.9063696847359157E-6</v>
      </c>
      <c r="AD540" s="40">
        <f>($F540*(1-('Exposure Inputs'!$C$17)/100)*'Exposure Inputs'!$F$7*'Exposure Inputs'!$F$12*'Exposure Inputs'!$C$15*H540)/('Exposure Inputs'!$F$8*'Exposure Inputs'!$F$13*'Exposure Inputs'!$C$16)</f>
        <v>2.9487654665492965E-7</v>
      </c>
      <c r="AE540" s="40">
        <f>($F540*(1-('Exposure Inputs'!$C$17)/100)*'Exposure Inputs'!$F$7*'Exposure Inputs'!$F$12*'Exposure Inputs'!$C$15*H540)/('Exposure Inputs'!$F$8*'Exposure Inputs'!$C$14*'Exposure Inputs'!$C$16)</f>
        <v>1.8902342734290363E-8</v>
      </c>
      <c r="AF540" s="40">
        <f>($F540*(1-('Exposure Inputs'!$C$17)/100)*'Exposure Inputs'!$F$12*'Exposure Inputs'!$C$15*H540)/('Exposure Inputs'!$C$14*'Exposure Inputs'!$C$16)</f>
        <v>3.4084224358974357E-6</v>
      </c>
      <c r="AG540" s="40">
        <f>'Exposure Inputs'!$E$60/AC540</f>
        <v>4335305.335097068</v>
      </c>
      <c r="AH540" s="40">
        <f>'Exposure Inputs'!$E$61/AD540</f>
        <v>1763449.8433288906</v>
      </c>
      <c r="AI540" s="40">
        <f>($G540*(1-('Exposure Inputs'!$C$17/100))*'Exposure Inputs'!$G$6*'Exposure Inputs'!$C$15)/('Exposure Inputs'!$G$8*'Exposure Inputs'!$G$11)</f>
        <v>3.7084579230817612E-6</v>
      </c>
      <c r="AJ540" s="40">
        <f>($F540*(1-('Exposure Inputs'!$C$17)/100)*'Exposure Inputs'!$G$7*'Exposure Inputs'!$G$12*'Exposure Inputs'!$C$15*H540)/('Exposure Inputs'!$G$8*'Exposure Inputs'!$G$13*'Exposure Inputs'!$C$16)</f>
        <v>4.9158454905660377E-7</v>
      </c>
      <c r="AK540" s="40">
        <f>($F540*(1-('Exposure Inputs'!$C$17)/100)*'Exposure Inputs'!$G$7*'Exposure Inputs'!$G$12*'Exposure Inputs'!$C$15*H540)/('Exposure Inputs'!$G$8*'Exposure Inputs'!$C$14*'Exposure Inputs'!$C$16)</f>
        <v>3.1511830067731008E-8</v>
      </c>
      <c r="AL540" s="40">
        <f>($F540*(1-('Exposure Inputs'!$C$17)/100)*'Exposure Inputs'!$G$12*'Exposure Inputs'!$C$15*H540)/('Exposure Inputs'!$C$14*'Exposure Inputs'!$C$16)</f>
        <v>3.4084224358974357E-6</v>
      </c>
      <c r="AM540" s="40">
        <f>'Exposure Inputs'!$E$60/AI540</f>
        <v>3397638.6577225309</v>
      </c>
      <c r="AN540" s="40">
        <f>'Exposure Inputs'!$E$61/AJ540</f>
        <v>1057803.7918358666</v>
      </c>
      <c r="AO540" s="40">
        <f>($G540*(1-('Exposure Inputs'!$C$17/100))*'Exposure Inputs'!$H$6*'Exposure Inputs'!$C$15)/('Exposure Inputs'!$H$8*'Exposure Inputs'!$H$11)</f>
        <v>4.7068351514938267E-6</v>
      </c>
      <c r="AP540" s="40">
        <f>($F540*(1-('Exposure Inputs'!$C$17)/100)*'Exposure Inputs'!$H$7*'Exposure Inputs'!$H$12*'Exposure Inputs'!$C$15*H540)/('Exposure Inputs'!$H$8*'Exposure Inputs'!$H$13*'Exposure Inputs'!$C$16)</f>
        <v>6.4002599074074075E-7</v>
      </c>
      <c r="AQ540" s="40">
        <f>($F540*(1-('Exposure Inputs'!$C$17)/100)*'Exposure Inputs'!$H$7*'Exposure Inputs'!$H$12*'Exposure Inputs'!$C$15*H540)/('Exposure Inputs'!$H$8*'Exposure Inputs'!$C$14*'Exposure Inputs'!$C$16)</f>
        <v>4.1027307098765427E-8</v>
      </c>
      <c r="AR540" s="40">
        <f>($F540*(1-('Exposure Inputs'!$C$17)/100)*'Exposure Inputs'!$H$12*'Exposure Inputs'!$C$15*H540)/('Exposure Inputs'!$C$14*'Exposure Inputs'!$C$16)</f>
        <v>3.4084224358974357E-6</v>
      </c>
      <c r="AS540" s="40">
        <f>'Exposure Inputs'!$E$60/AO540</f>
        <v>2676957.9971376495</v>
      </c>
      <c r="AT540" s="40">
        <f>'Exposure Inputs'!$E$61/AP540</f>
        <v>812467.0052823521</v>
      </c>
    </row>
    <row r="541" spans="1:99" s="35" customFormat="1">
      <c r="A541" s="47">
        <v>2020</v>
      </c>
      <c r="B541" s="48">
        <v>110000719045</v>
      </c>
      <c r="C541" s="48" t="s">
        <v>455</v>
      </c>
      <c r="D541" s="48" t="s">
        <v>287</v>
      </c>
      <c r="E541" s="48" t="s">
        <v>456</v>
      </c>
      <c r="F541" s="48">
        <v>4.0880780999999998E-2</v>
      </c>
      <c r="G541" s="48">
        <v>7.2074394999999999E-2</v>
      </c>
      <c r="H541" s="48">
        <v>365</v>
      </c>
      <c r="I541" s="40">
        <f t="shared" si="9"/>
        <v>1.1430911026069616E-8</v>
      </c>
      <c r="J541" s="40">
        <f>($G541*(1-('Exposure Inputs'!$C$17/100))*'Exposure Inputs'!$C$6*1*'Exposure Inputs'!$C$15)/('Exposure Inputs'!$C$8*'Exposure Inputs'!$C$11)</f>
        <v>2.9004411961567982E-6</v>
      </c>
      <c r="K541" s="40">
        <f>($F541*(1-('Exposure Inputs'!$C$17)/100)*'Exposure Inputs'!$C$7*'Exposure Inputs'!$C$12*'Exposure Inputs'!$C$15*H541)/('Exposure Inputs'!$C$8*'Exposure Inputs'!$C$13*'Exposure Inputs'!$C$16)</f>
        <v>4.4949135916184215E-7</v>
      </c>
      <c r="L541" s="40">
        <f>($F541*(1-('Exposure Inputs'!$C$17)/100)*'Exposure Inputs'!$C$7*'Exposure Inputs'!$C$12*'Exposure Inputs'!$C$15*H541)/('Exposure Inputs'!$C$8*'Exposure Inputs'!$C$14*'Exposure Inputs'!$C$16)</f>
        <v>3.2847445477211541E-7</v>
      </c>
      <c r="M541" s="40">
        <f>($F541*(1-('Exposure Inputs'!$C$17)/100)*'Exposure Inputs'!$C$12*'Exposure Inputs'!$C$15*H541)/('Exposure Inputs'!$C$14*'Exposure Inputs'!$C$16)</f>
        <v>2.9874416884615386E-5</v>
      </c>
      <c r="N541" s="40">
        <f>'Exposure Inputs'!$E$60/$J541</f>
        <v>4344166.6794332908</v>
      </c>
      <c r="O541" s="40">
        <f>'Exposure Inputs'!$E$61/$K541</f>
        <v>1156863.1730087849</v>
      </c>
      <c r="P541" s="40">
        <f>L541*'Exposure Inputs'!$E$63</f>
        <v>1.1430911026069616E-8</v>
      </c>
      <c r="Q541" s="40">
        <f>($G541*(1-('Exposure Inputs'!$C$17/100))*'Exposure Inputs'!$D$6*1*'Exposure Inputs'!$C$15)/('Exposure Inputs'!$D$8*'Exposure Inputs'!$D$11)</f>
        <v>1.0176291174893618E-5</v>
      </c>
      <c r="R541" s="40">
        <f>($F541*(1-('Exposure Inputs'!$C$17)/100)*'Exposure Inputs'!$D$7*'Exposure Inputs'!$D$12*'Exposure Inputs'!$C$15*H541)/('Exposure Inputs'!$D$8*'Exposure Inputs'!$D$13*'Exposure Inputs'!$C$16)</f>
        <v>1.1481410834042553E-6</v>
      </c>
      <c r="S541" s="40">
        <f>($F541*(1-('Exposure Inputs'!$C$17)/100)*'Exposure Inputs'!$D$7*'Exposure Inputs'!$D$12*'Exposure Inputs'!$C$15*H541)/('Exposure Inputs'!$D$8*'Exposure Inputs'!$C$14*'Exposure Inputs'!$C$16)</f>
        <v>1.4719757479541735E-8</v>
      </c>
      <c r="T541" s="40">
        <f>($F541*(1-('Exposure Inputs'!$C$17)/100)*'Exposure Inputs'!$D$12*'Exposure Inputs'!$C$15*H541)/('Exposure Inputs'!$C$14*'Exposure Inputs'!$C$16)</f>
        <v>5.2411257692307689E-7</v>
      </c>
      <c r="U541" s="40">
        <f>'Exposure Inputs'!$E$60/Q541</f>
        <v>1238172.1182552266</v>
      </c>
      <c r="V541" s="40">
        <f>'Exposure Inputs'!$E$61/R541</f>
        <v>452906.01261143998</v>
      </c>
      <c r="W541" s="40">
        <f>($G541*(1-('Exposure Inputs'!$C$17/100))*'Exposure Inputs'!$E$6*'Exposure Inputs'!$C$15)/('Exposure Inputs'!$E$8*'Exposure Inputs'!$E$11)</f>
        <v>2.228669141480447E-6</v>
      </c>
      <c r="X541" s="40">
        <f>($F541*(1-('Exposure Inputs'!$C$17)/100)*'Exposure Inputs'!$E$7*'Exposure Inputs'!$E$12*'Exposure Inputs'!$C$15*H541)/('Exposure Inputs'!$E$8*'Exposure Inputs'!$E$13*'Exposure Inputs'!$C$16)</f>
        <v>2.4893883402234638E-7</v>
      </c>
      <c r="Y541" s="40">
        <f>($F541*(1-('Exposure Inputs'!$C$17)/100)*'Exposure Inputs'!$E$7*'Exposure Inputs'!$E$12*'Exposure Inputs'!$C$15*H541)/('Exposure Inputs'!$E$8*'Exposure Inputs'!$C$14*'Exposure Inputs'!$C$16)</f>
        <v>1.5957617565535027E-8</v>
      </c>
      <c r="Z541" s="40">
        <f>($F541*(1-('Exposure Inputs'!$C$17)/100)*'Exposure Inputs'!$E$12*'Exposure Inputs'!$C$15*H541)/('Exposure Inputs'!$C$14*'Exposure Inputs'!$C$16)</f>
        <v>2.6205628846153842E-6</v>
      </c>
      <c r="AA541" s="40">
        <f>'Exposure Inputs'!$E$60/W541</f>
        <v>5653598.2687991755</v>
      </c>
      <c r="AB541" s="40">
        <f>'Exposure Inputs'!$E$61/X541</f>
        <v>2088866.5364011524</v>
      </c>
      <c r="AC541" s="40">
        <f>($G541*(1-('Exposure Inputs'!$C$17/100))*'Exposure Inputs'!$F$6*'Exposure Inputs'!$C$15)/('Exposure Inputs'!$F$8*'Exposure Inputs'!$F$11)</f>
        <v>2.2345600280809861E-6</v>
      </c>
      <c r="AD541" s="40">
        <f>($F541*(1-('Exposure Inputs'!$C$17)/100)*'Exposure Inputs'!$F$7*'Exposure Inputs'!$F$12*'Exposure Inputs'!$C$15*H541)/('Exposure Inputs'!$F$8*'Exposure Inputs'!$F$13*'Exposure Inputs'!$C$16)</f>
        <v>2.2671559885563377E-7</v>
      </c>
      <c r="AE541" s="40">
        <f>($F541*(1-('Exposure Inputs'!$C$17)/100)*'Exposure Inputs'!$F$7*'Exposure Inputs'!$F$12*'Exposure Inputs'!$C$15*H541)/('Exposure Inputs'!$F$8*'Exposure Inputs'!$C$14*'Exposure Inputs'!$C$16)</f>
        <v>1.4533051208694476E-8</v>
      </c>
      <c r="AF541" s="40">
        <f>($F541*(1-('Exposure Inputs'!$C$17)/100)*'Exposure Inputs'!$F$12*'Exposure Inputs'!$C$15*H541)/('Exposure Inputs'!$C$14*'Exposure Inputs'!$C$16)</f>
        <v>2.6205628846153842E-6</v>
      </c>
      <c r="AG541" s="40">
        <f>'Exposure Inputs'!$E$60/AC541</f>
        <v>5638693.9002129789</v>
      </c>
      <c r="AH541" s="40">
        <f>'Exposure Inputs'!$E$61/AD541</f>
        <v>2293622.5060152197</v>
      </c>
      <c r="AI541" s="40">
        <f>($G541*(1-('Exposure Inputs'!$C$17/100))*'Exposure Inputs'!$G$6*'Exposure Inputs'!$C$15)/('Exposure Inputs'!$G$8*'Exposure Inputs'!$G$11)</f>
        <v>2.8512449342767295E-6</v>
      </c>
      <c r="AJ541" s="40">
        <f>($F541*(1-('Exposure Inputs'!$C$17)/100)*'Exposure Inputs'!$G$7*'Exposure Inputs'!$G$12*'Exposure Inputs'!$C$15*H541)/('Exposure Inputs'!$G$8*'Exposure Inputs'!$G$13*'Exposure Inputs'!$C$16)</f>
        <v>3.7795439037735848E-7</v>
      </c>
      <c r="AK541" s="40">
        <f>($F541*(1-('Exposure Inputs'!$C$17)/100)*'Exposure Inputs'!$G$7*'Exposure Inputs'!$G$12*'Exposure Inputs'!$C$15*H541)/('Exposure Inputs'!$G$8*'Exposure Inputs'!$C$14*'Exposure Inputs'!$C$16)</f>
        <v>2.4227845537010157E-8</v>
      </c>
      <c r="AL541" s="40">
        <f>($F541*(1-('Exposure Inputs'!$C$17)/100)*'Exposure Inputs'!$G$12*'Exposure Inputs'!$C$15*H541)/('Exposure Inputs'!$C$14*'Exposure Inputs'!$C$16)</f>
        <v>2.6205628846153842E-6</v>
      </c>
      <c r="AM541" s="40">
        <f>'Exposure Inputs'!$E$60/AI541</f>
        <v>4419122.2748094844</v>
      </c>
      <c r="AN541" s="40">
        <f>'Exposure Inputs'!$E$61/AJ541</f>
        <v>1375827.3835126506</v>
      </c>
      <c r="AO541" s="40">
        <f>($G541*(1-('Exposure Inputs'!$C$17/100))*'Exposure Inputs'!$H$6*'Exposure Inputs'!$C$15)/('Exposure Inputs'!$H$8*'Exposure Inputs'!$H$11)</f>
        <v>3.6188464748765425E-6</v>
      </c>
      <c r="AP541" s="40">
        <f>($F541*(1-('Exposure Inputs'!$C$17)/100)*'Exposure Inputs'!$H$7*'Exposure Inputs'!$H$12*'Exposure Inputs'!$C$15*H541)/('Exposure Inputs'!$H$8*'Exposure Inputs'!$H$13*'Exposure Inputs'!$C$16)</f>
        <v>4.920834749999999E-7</v>
      </c>
      <c r="AQ541" s="40">
        <f>($F541*(1-('Exposure Inputs'!$C$17)/100)*'Exposure Inputs'!$H$7*'Exposure Inputs'!$H$12*'Exposure Inputs'!$C$15*H541)/('Exposure Inputs'!$H$8*'Exposure Inputs'!$C$14*'Exposure Inputs'!$C$16)</f>
        <v>3.1543812499999996E-8</v>
      </c>
      <c r="AR541" s="40">
        <f>($F541*(1-('Exposure Inputs'!$C$17)/100)*'Exposure Inputs'!$H$12*'Exposure Inputs'!$C$15*H541)/('Exposure Inputs'!$C$14*'Exposure Inputs'!$C$16)</f>
        <v>2.6205628846153842E-6</v>
      </c>
      <c r="AS541" s="40">
        <f>'Exposure Inputs'!$E$60/AO541</f>
        <v>3481772.4618809232</v>
      </c>
      <c r="AT541" s="40">
        <f>'Exposure Inputs'!$E$61/AP541</f>
        <v>1056731.2791798182</v>
      </c>
    </row>
    <row r="542" spans="1:99" s="35" customFormat="1">
      <c r="A542" s="47">
        <v>2021</v>
      </c>
      <c r="B542" s="48">
        <v>110000719045</v>
      </c>
      <c r="C542" s="48" t="s">
        <v>455</v>
      </c>
      <c r="D542" s="48" t="s">
        <v>287</v>
      </c>
      <c r="E542" s="48" t="s">
        <v>456</v>
      </c>
      <c r="F542" s="48">
        <v>3.2968371962467297E-2</v>
      </c>
      <c r="G542" s="48">
        <v>5.8124512000000003E-2</v>
      </c>
      <c r="H542" s="48">
        <v>365</v>
      </c>
      <c r="I542" s="40">
        <f t="shared" si="9"/>
        <v>9.2184766865714159E-9</v>
      </c>
      <c r="J542" s="40">
        <f>($G542*(1-('Exposure Inputs'!$C$17/100))*'Exposure Inputs'!$C$6*1*'Exposure Inputs'!$C$15)/('Exposure Inputs'!$C$8*'Exposure Inputs'!$C$11)</f>
        <v>2.3390654768771931E-6</v>
      </c>
      <c r="K542" s="40">
        <f>($F542*(1-('Exposure Inputs'!$C$17)/100)*'Exposure Inputs'!$C$7*'Exposure Inputs'!$C$12*'Exposure Inputs'!$C$15*H542)/('Exposure Inputs'!$C$8*'Exposure Inputs'!$C$13*'Exposure Inputs'!$C$16)</f>
        <v>3.6249303365223358E-7</v>
      </c>
      <c r="L542" s="40">
        <f>($F542*(1-('Exposure Inputs'!$C$17)/100)*'Exposure Inputs'!$C$7*'Exposure Inputs'!$C$12*'Exposure Inputs'!$C$15*H542)/('Exposure Inputs'!$C$8*'Exposure Inputs'!$C$14*'Exposure Inputs'!$C$16)</f>
        <v>2.6489875536124762E-7</v>
      </c>
      <c r="M542" s="40">
        <f>($F542*(1-('Exposure Inputs'!$C$17)/100)*'Exposure Inputs'!$C$12*'Exposure Inputs'!$C$15*H542)/('Exposure Inputs'!$C$14*'Exposure Inputs'!$C$16)</f>
        <v>2.4092271818726106E-5</v>
      </c>
      <c r="N542" s="40">
        <f>'Exposure Inputs'!$E$60/$J542</f>
        <v>5386766.6914659571</v>
      </c>
      <c r="O542" s="40">
        <f>'Exposure Inputs'!$E$61/$K542</f>
        <v>1434510.3263387801</v>
      </c>
      <c r="P542" s="40">
        <f>L542*'Exposure Inputs'!$E$63</f>
        <v>9.2184766865714159E-9</v>
      </c>
      <c r="Q542" s="40">
        <f>($G542*(1-('Exposure Inputs'!$C$17/100))*'Exposure Inputs'!$D$6*1*'Exposure Inputs'!$C$15)/('Exposure Inputs'!$D$8*'Exposure Inputs'!$D$11)</f>
        <v>8.2066864177021301E-6</v>
      </c>
      <c r="R542" s="40">
        <f>($F542*(1-('Exposure Inputs'!$C$17)/100)*'Exposure Inputs'!$D$7*'Exposure Inputs'!$D$12*'Exposure Inputs'!$C$15*H542)/('Exposure Inputs'!$D$8*'Exposure Inputs'!$D$13*'Exposure Inputs'!$C$16)</f>
        <v>9.2592023383950729E-7</v>
      </c>
      <c r="S542" s="40">
        <f>($F542*(1-('Exposure Inputs'!$C$17)/100)*'Exposure Inputs'!$D$7*'Exposure Inputs'!$D$12*'Exposure Inputs'!$C$15*H542)/('Exposure Inputs'!$D$8*'Exposure Inputs'!$C$14*'Exposure Inputs'!$C$16)</f>
        <v>1.187077222871163E-8</v>
      </c>
      <c r="T542" s="40">
        <f>($F542*(1-('Exposure Inputs'!$C$17)/100)*'Exposure Inputs'!$D$12*'Exposure Inputs'!$C$15*H542)/('Exposure Inputs'!$C$14*'Exposure Inputs'!$C$16)</f>
        <v>4.2267143541624737E-7</v>
      </c>
      <c r="U542" s="40">
        <f>'Exposure Inputs'!$E$60/Q542</f>
        <v>1535333.4291927284</v>
      </c>
      <c r="V542" s="40">
        <f>'Exposure Inputs'!$E$61/R542</f>
        <v>561603.45243101497</v>
      </c>
      <c r="W542" s="40">
        <f>($G542*(1-('Exposure Inputs'!$C$17/100))*'Exposure Inputs'!$E$6*'Exposure Inputs'!$C$15)/('Exposure Inputs'!$E$8*'Exposure Inputs'!$E$11)</f>
        <v>1.7973138207821234E-6</v>
      </c>
      <c r="X542" s="40">
        <f>($F542*(1-('Exposure Inputs'!$C$17)/100)*'Exposure Inputs'!$E$7*'Exposure Inputs'!$E$12*'Exposure Inputs'!$C$15*H542)/('Exposure Inputs'!$E$8*'Exposure Inputs'!$E$13*'Exposure Inputs'!$C$16)</f>
        <v>2.007571253580411E-7</v>
      </c>
      <c r="Y542" s="40">
        <f>($F542*(1-('Exposure Inputs'!$C$17)/100)*'Exposure Inputs'!$E$7*'Exposure Inputs'!$E$12*'Exposure Inputs'!$C$15*H542)/('Exposure Inputs'!$E$8*'Exposure Inputs'!$C$14*'Exposure Inputs'!$C$16)</f>
        <v>1.2869046497310329E-8</v>
      </c>
      <c r="Z542" s="40">
        <f>($F542*(1-('Exposure Inputs'!$C$17)/100)*'Exposure Inputs'!$E$12*'Exposure Inputs'!$C$15*H542)/('Exposure Inputs'!$C$14*'Exposure Inputs'!$C$16)</f>
        <v>2.1133571770812372E-6</v>
      </c>
      <c r="AA542" s="40">
        <f>'Exposure Inputs'!$E$60/W542</f>
        <v>7010461.8649830185</v>
      </c>
      <c r="AB542" s="40">
        <f>'Exposure Inputs'!$E$61/X542</f>
        <v>2590194.4903455055</v>
      </c>
      <c r="AC542" s="40">
        <f>($G542*(1-('Exposure Inputs'!$C$17/100))*'Exposure Inputs'!$F$6*'Exposure Inputs'!$C$15)/('Exposure Inputs'!$F$8*'Exposure Inputs'!$F$11)</f>
        <v>1.8020645357746479E-6</v>
      </c>
      <c r="AD542" s="40">
        <f>($F542*(1-('Exposure Inputs'!$C$17)/100)*'Exposure Inputs'!$F$7*'Exposure Inputs'!$F$12*'Exposure Inputs'!$C$15*H542)/('Exposure Inputs'!$F$8*'Exposure Inputs'!$F$13*'Exposure Inputs'!$C$16)</f>
        <v>1.8283516141157041E-7</v>
      </c>
      <c r="AE542" s="40">
        <f>($F542*(1-('Exposure Inputs'!$C$17)/100)*'Exposure Inputs'!$F$7*'Exposure Inputs'!$F$12*'Exposure Inputs'!$C$15*H542)/('Exposure Inputs'!$F$8*'Exposure Inputs'!$C$14*'Exposure Inputs'!$C$16)</f>
        <v>1.1720202654587847E-8</v>
      </c>
      <c r="AF542" s="40">
        <f>($F542*(1-('Exposure Inputs'!$C$17)/100)*'Exposure Inputs'!$F$12*'Exposure Inputs'!$C$15*H542)/('Exposure Inputs'!$C$14*'Exposure Inputs'!$C$16)</f>
        <v>2.1133571770812372E-6</v>
      </c>
      <c r="AG542" s="40">
        <f>'Exposure Inputs'!$E$60/AC542</f>
        <v>6991980.4479053672</v>
      </c>
      <c r="AH542" s="40">
        <f>'Exposure Inputs'!$E$61/AD542</f>
        <v>2844091.8912170068</v>
      </c>
      <c r="AI542" s="40">
        <f>($G542*(1-('Exposure Inputs'!$C$17/100))*'Exposure Inputs'!$G$6*'Exposure Inputs'!$C$15)/('Exposure Inputs'!$G$8*'Exposure Inputs'!$G$11)</f>
        <v>2.2993910722012578E-6</v>
      </c>
      <c r="AJ542" s="40">
        <f>($F542*(1-('Exposure Inputs'!$C$17)/100)*'Exposure Inputs'!$G$7*'Exposure Inputs'!$G$12*'Exposure Inputs'!$C$15*H542)/('Exposure Inputs'!$G$8*'Exposure Inputs'!$G$13*'Exposure Inputs'!$C$16)</f>
        <v>3.0480192946432026E-7</v>
      </c>
      <c r="AK542" s="40">
        <f>($F542*(1-('Exposure Inputs'!$C$17)/100)*'Exposure Inputs'!$G$7*'Exposure Inputs'!$G$12*'Exposure Inputs'!$C$15*H542)/('Exposure Inputs'!$G$8*'Exposure Inputs'!$C$14*'Exposure Inputs'!$C$16)</f>
        <v>1.9538585222071813E-8</v>
      </c>
      <c r="AL542" s="40">
        <f>($F542*(1-('Exposure Inputs'!$C$17)/100)*'Exposure Inputs'!$G$12*'Exposure Inputs'!$C$15*H542)/('Exposure Inputs'!$C$14*'Exposure Inputs'!$C$16)</f>
        <v>2.1133571770812372E-6</v>
      </c>
      <c r="AM542" s="40">
        <f>'Exposure Inputs'!$E$60/AI542</f>
        <v>5479711.6298871869</v>
      </c>
      <c r="AN542" s="40">
        <f>'Exposure Inputs'!$E$61/AJ542</f>
        <v>1706025.9458130188</v>
      </c>
      <c r="AO542" s="40">
        <f>($G542*(1-('Exposure Inputs'!$C$17/100))*'Exposure Inputs'!$H$6*'Exposure Inputs'!$C$15)/('Exposure Inputs'!$H$8*'Exposure Inputs'!$H$11)</f>
        <v>2.9184245716543204E-6</v>
      </c>
      <c r="AP542" s="40">
        <f>($F542*(1-('Exposure Inputs'!$C$17)/100)*'Exposure Inputs'!$H$7*'Exposure Inputs'!$H$12*'Exposure Inputs'!$C$15*H542)/('Exposure Inputs'!$H$8*'Exposure Inputs'!$H$13*'Exposure Inputs'!$C$16)</f>
        <v>3.9684151436303227E-7</v>
      </c>
      <c r="AQ542" s="40">
        <f>($F542*(1-('Exposure Inputs'!$C$17)/100)*'Exposure Inputs'!$H$7*'Exposure Inputs'!$H$12*'Exposure Inputs'!$C$15*H542)/('Exposure Inputs'!$H$8*'Exposure Inputs'!$C$14*'Exposure Inputs'!$C$16)</f>
        <v>2.5438558613014888E-8</v>
      </c>
      <c r="AR542" s="40">
        <f>($F542*(1-('Exposure Inputs'!$C$17)/100)*'Exposure Inputs'!$H$12*'Exposure Inputs'!$C$15*H542)/('Exposure Inputs'!$C$14*'Exposure Inputs'!$C$16)</f>
        <v>2.1133571770812372E-6</v>
      </c>
      <c r="AS542" s="40">
        <f>'Exposure Inputs'!$E$60/AO542</f>
        <v>4317397.8599205809</v>
      </c>
      <c r="AT542" s="40">
        <f>'Exposure Inputs'!$E$61/AP542</f>
        <v>1310346.7786999266</v>
      </c>
    </row>
    <row r="543" spans="1:99" s="35" customFormat="1">
      <c r="A543" s="47">
        <v>2019</v>
      </c>
      <c r="B543" s="48">
        <v>110000736730</v>
      </c>
      <c r="C543" s="48" t="s">
        <v>457</v>
      </c>
      <c r="D543" s="48" t="s">
        <v>287</v>
      </c>
      <c r="E543" s="48" t="s">
        <v>458</v>
      </c>
      <c r="F543" s="48">
        <v>0.17286137606214499</v>
      </c>
      <c r="G543" s="48">
        <v>0.30123240951425401</v>
      </c>
      <c r="H543" s="48">
        <v>365</v>
      </c>
      <c r="I543" s="40">
        <f t="shared" si="9"/>
        <v>4.8334766637905953E-8</v>
      </c>
      <c r="J543" s="40">
        <f>($G543*(1-('Exposure Inputs'!$C$17/100))*'Exposure Inputs'!$C$6*1*'Exposure Inputs'!$C$15)/('Exposure Inputs'!$C$8*'Exposure Inputs'!$C$11)</f>
        <v>1.2122292392086224E-5</v>
      </c>
      <c r="K543" s="40">
        <f>($F543*(1-('Exposure Inputs'!$C$17)/100)*'Exposure Inputs'!$C$7*'Exposure Inputs'!$C$12*'Exposure Inputs'!$C$15*H543)/('Exposure Inputs'!$C$8*'Exposure Inputs'!$C$13*'Exposure Inputs'!$C$16)</f>
        <v>1.9006411563604884E-6</v>
      </c>
      <c r="L543" s="40">
        <f>($F543*(1-('Exposure Inputs'!$C$17)/100)*'Exposure Inputs'!$C$7*'Exposure Inputs'!$C$12*'Exposure Inputs'!$C$15*H543)/('Exposure Inputs'!$C$8*'Exposure Inputs'!$C$14*'Exposure Inputs'!$C$16)</f>
        <v>1.3889300758018953E-6</v>
      </c>
      <c r="M543" s="40">
        <f>($F543*(1-('Exposure Inputs'!$C$17)/100)*'Exposure Inputs'!$C$12*'Exposure Inputs'!$C$15*H543)/('Exposure Inputs'!$C$14*'Exposure Inputs'!$C$16)</f>
        <v>1.2632177481464442E-4</v>
      </c>
      <c r="N543" s="40">
        <f>'Exposure Inputs'!$E$60/$J543</f>
        <v>1039407.3655759728</v>
      </c>
      <c r="O543" s="40">
        <f>'Exposure Inputs'!$E$61/$K543</f>
        <v>273591.88674822811</v>
      </c>
      <c r="P543" s="40">
        <f>L543*'Exposure Inputs'!$E$63</f>
        <v>4.8334766637905953E-8</v>
      </c>
      <c r="Q543" s="40">
        <f>($G543*(1-('Exposure Inputs'!$C$17/100))*'Exposure Inputs'!$D$6*1*'Exposure Inputs'!$C$15)/('Exposure Inputs'!$D$8*'Exposure Inputs'!$D$11)</f>
        <v>4.2531452543331696E-5</v>
      </c>
      <c r="R543" s="40">
        <f>($F543*(1-('Exposure Inputs'!$C$17)/100)*'Exposure Inputs'!$D$7*'Exposure Inputs'!$D$12*'Exposure Inputs'!$C$15*H543)/('Exposure Inputs'!$D$8*'Exposure Inputs'!$D$13*'Exposure Inputs'!$C$16)</f>
        <v>4.8548301362134351E-6</v>
      </c>
      <c r="S543" s="40">
        <f>($F543*(1-('Exposure Inputs'!$C$17)/100)*'Exposure Inputs'!$D$7*'Exposure Inputs'!$D$12*'Exposure Inputs'!$C$15*H543)/('Exposure Inputs'!$D$8*'Exposure Inputs'!$C$14*'Exposure Inputs'!$C$16)</f>
        <v>6.2241412002736334E-8</v>
      </c>
      <c r="T543" s="40">
        <f>($F543*(1-('Exposure Inputs'!$C$17)/100)*'Exposure Inputs'!$D$12*'Exposure Inputs'!$C$15*H543)/('Exposure Inputs'!$C$14*'Exposure Inputs'!$C$16)</f>
        <v>2.2161714879762178E-6</v>
      </c>
      <c r="U543" s="40">
        <f>'Exposure Inputs'!$E$60/Q543</f>
        <v>296251.34451175696</v>
      </c>
      <c r="V543" s="40">
        <f>'Exposure Inputs'!$E$61/R543</f>
        <v>107109.82370344647</v>
      </c>
      <c r="W543" s="40">
        <f>($G543*(1-('Exposure Inputs'!$C$17/100))*'Exposure Inputs'!$E$6*'Exposure Inputs'!$C$15)/('Exposure Inputs'!$E$8*'Exposure Inputs'!$E$11)</f>
        <v>9.3146446182200892E-6</v>
      </c>
      <c r="X543" s="40">
        <f>($F543*(1-('Exposure Inputs'!$C$17)/100)*'Exposure Inputs'!$E$7*'Exposure Inputs'!$E$12*'Exposure Inputs'!$C$15*H543)/('Exposure Inputs'!$E$8*'Exposure Inputs'!$E$13*'Exposure Inputs'!$C$16)</f>
        <v>1.0526195525571957E-6</v>
      </c>
      <c r="Y543" s="40">
        <f>($F543*(1-('Exposure Inputs'!$C$17)/100)*'Exposure Inputs'!$E$7*'Exposure Inputs'!$E$12*'Exposure Inputs'!$C$15*H543)/('Exposure Inputs'!$E$8*'Exposure Inputs'!$C$14*'Exposure Inputs'!$C$16)</f>
        <v>6.7475612343409984E-8</v>
      </c>
      <c r="Z543" s="40">
        <f>($F543*(1-('Exposure Inputs'!$C$17)/100)*'Exposure Inputs'!$E$12*'Exposure Inputs'!$C$15*H543)/('Exposure Inputs'!$C$14*'Exposure Inputs'!$C$16)</f>
        <v>1.1080857439881089E-5</v>
      </c>
      <c r="AA543" s="40">
        <f>'Exposure Inputs'!$E$60/W543</f>
        <v>1352708.6127745043</v>
      </c>
      <c r="AB543" s="40">
        <f>'Exposure Inputs'!$E$61/X543</f>
        <v>494005.64404939173</v>
      </c>
      <c r="AC543" s="40">
        <f>($G543*(1-('Exposure Inputs'!$C$17/100))*'Exposure Inputs'!$F$6*'Exposure Inputs'!$C$15)/('Exposure Inputs'!$F$8*'Exposure Inputs'!$F$11)</f>
        <v>9.3392653724401631E-6</v>
      </c>
      <c r="AD543" s="40">
        <f>($F543*(1-('Exposure Inputs'!$C$17)/100)*'Exposure Inputs'!$F$7*'Exposure Inputs'!$F$12*'Exposure Inputs'!$C$15*H543)/('Exposure Inputs'!$F$8*'Exposure Inputs'!$F$13*'Exposure Inputs'!$C$16)</f>
        <v>9.5865023696436028E-7</v>
      </c>
      <c r="AE543" s="40">
        <f>($F543*(1-('Exposure Inputs'!$C$17)/100)*'Exposure Inputs'!$F$7*'Exposure Inputs'!$F$12*'Exposure Inputs'!$C$15*H543)/('Exposure Inputs'!$F$8*'Exposure Inputs'!$C$14*'Exposure Inputs'!$C$16)</f>
        <v>6.1451938266946179E-8</v>
      </c>
      <c r="AF543" s="40">
        <f>($F543*(1-('Exposure Inputs'!$C$17)/100)*'Exposure Inputs'!$F$12*'Exposure Inputs'!$C$15*H543)/('Exposure Inputs'!$C$14*'Exposure Inputs'!$C$16)</f>
        <v>1.1080857439881089E-5</v>
      </c>
      <c r="AG543" s="40">
        <f>'Exposure Inputs'!$E$60/AC543</f>
        <v>1349142.5179096151</v>
      </c>
      <c r="AH543" s="40">
        <f>'Exposure Inputs'!$E$61/AD543</f>
        <v>542429.32401145599</v>
      </c>
      <c r="AI543" s="40">
        <f>($G543*(1-('Exposure Inputs'!$C$17/100))*'Exposure Inputs'!$G$6*'Exposure Inputs'!$C$15)/('Exposure Inputs'!$G$8*'Exposure Inputs'!$G$11)</f>
        <v>1.1916678338645646E-5</v>
      </c>
      <c r="AJ543" s="40">
        <f>($F543*(1-('Exposure Inputs'!$C$17)/100)*'Exposure Inputs'!$G$7*'Exposure Inputs'!$G$12*'Exposure Inputs'!$C$15*H543)/('Exposure Inputs'!$G$8*'Exposure Inputs'!$G$13*'Exposure Inputs'!$C$16)</f>
        <v>1.5981523447254917E-6</v>
      </c>
      <c r="AK543" s="40">
        <f>($F543*(1-('Exposure Inputs'!$C$17)/100)*'Exposure Inputs'!$G$7*'Exposure Inputs'!$G$12*'Exposure Inputs'!$C$15*H543)/('Exposure Inputs'!$G$8*'Exposure Inputs'!$C$14*'Exposure Inputs'!$C$16)</f>
        <v>1.0244566312342895E-7</v>
      </c>
      <c r="AL543" s="40">
        <f>($F543*(1-('Exposure Inputs'!$C$17)/100)*'Exposure Inputs'!$G$12*'Exposure Inputs'!$C$15*H543)/('Exposure Inputs'!$C$14*'Exposure Inputs'!$C$16)</f>
        <v>1.1080857439881089E-5</v>
      </c>
      <c r="AM543" s="40">
        <f>'Exposure Inputs'!$E$60/AI543</f>
        <v>1057341.6217116769</v>
      </c>
      <c r="AN543" s="40">
        <f>'Exposure Inputs'!$E$61/AJ543</f>
        <v>325375.73887508101</v>
      </c>
      <c r="AO543" s="40">
        <f>($G543*(1-('Exposure Inputs'!$C$17/100))*'Exposure Inputs'!$H$6*'Exposure Inputs'!$C$15)/('Exposure Inputs'!$H$8*'Exposure Inputs'!$H$11)</f>
        <v>1.5124842092524332E-5</v>
      </c>
      <c r="AP543" s="40">
        <f>($F543*(1-('Exposure Inputs'!$C$17)/100)*'Exposure Inputs'!$H$7*'Exposure Inputs'!$H$12*'Exposure Inputs'!$C$15*H543)/('Exposure Inputs'!$H$8*'Exposure Inputs'!$H$13*'Exposure Inputs'!$C$16)</f>
        <v>2.0807387859332268E-6</v>
      </c>
      <c r="AQ543" s="40">
        <f>($F543*(1-('Exposure Inputs'!$C$17)/100)*'Exposure Inputs'!$H$7*'Exposure Inputs'!$H$12*'Exposure Inputs'!$C$15*H543)/('Exposure Inputs'!$H$8*'Exposure Inputs'!$C$14*'Exposure Inputs'!$C$16)</f>
        <v>1.3338069140597607E-7</v>
      </c>
      <c r="AR543" s="40">
        <f>($F543*(1-('Exposure Inputs'!$C$17)/100)*'Exposure Inputs'!$H$12*'Exposure Inputs'!$C$15*H543)/('Exposure Inputs'!$C$14*'Exposure Inputs'!$C$16)</f>
        <v>1.1080857439881089E-5</v>
      </c>
      <c r="AS543" s="40">
        <f>'Exposure Inputs'!$E$60/AO543</f>
        <v>833066.54859079339</v>
      </c>
      <c r="AT543" s="40">
        <f>'Exposure Inputs'!$E$61/AP543</f>
        <v>249911.2351417894</v>
      </c>
    </row>
    <row r="544" spans="1:99" s="35" customFormat="1">
      <c r="A544" s="47">
        <v>2020</v>
      </c>
      <c r="B544" s="48">
        <v>110000736730</v>
      </c>
      <c r="C544" s="48" t="s">
        <v>457</v>
      </c>
      <c r="D544" s="48" t="s">
        <v>287</v>
      </c>
      <c r="E544" s="48" t="s">
        <v>458</v>
      </c>
      <c r="F544" s="48">
        <v>8.2310937000000001E-2</v>
      </c>
      <c r="G544" s="48">
        <v>0.14343702778817999</v>
      </c>
      <c r="H544" s="48">
        <v>365</v>
      </c>
      <c r="I544" s="40">
        <f t="shared" si="9"/>
        <v>2.3015435965360387E-8</v>
      </c>
      <c r="J544" s="40">
        <f>($G544*(1-('Exposure Inputs'!$C$17/100))*'Exposure Inputs'!$C$6*1*'Exposure Inputs'!$C$15)/('Exposure Inputs'!$C$8*'Exposure Inputs'!$C$11)</f>
        <v>5.7722394263749934E-6</v>
      </c>
      <c r="K544" s="40">
        <f>($F544*(1-('Exposure Inputs'!$C$17)/100)*'Exposure Inputs'!$C$7*'Exposure Inputs'!$C$12*'Exposure Inputs'!$C$15*H544)/('Exposure Inputs'!$C$8*'Exposure Inputs'!$C$13*'Exposure Inputs'!$C$16)</f>
        <v>9.0502319283026326E-7</v>
      </c>
      <c r="L544" s="40">
        <f>($F544*(1-('Exposure Inputs'!$C$17)/100)*'Exposure Inputs'!$C$7*'Exposure Inputs'!$C$12*'Exposure Inputs'!$C$15*H544)/('Exposure Inputs'!$C$8*'Exposure Inputs'!$C$14*'Exposure Inputs'!$C$16)</f>
        <v>6.6136310245288471E-7</v>
      </c>
      <c r="M544" s="40">
        <f>($F544*(1-('Exposure Inputs'!$C$17)/100)*'Exposure Inputs'!$C$12*'Exposure Inputs'!$C$15*H544)/('Exposure Inputs'!$C$14*'Exposure Inputs'!$C$16)</f>
        <v>6.0150300115384616E-5</v>
      </c>
      <c r="N544" s="40">
        <f>'Exposure Inputs'!$E$60/$J544</f>
        <v>2182861.6364087462</v>
      </c>
      <c r="O544" s="40">
        <f>'Exposure Inputs'!$E$61/$K544</f>
        <v>574570.91057944391</v>
      </c>
      <c r="P544" s="40">
        <f>L544*'Exposure Inputs'!$E$63</f>
        <v>2.3015435965360387E-8</v>
      </c>
      <c r="Q544" s="40">
        <f>($G544*(1-('Exposure Inputs'!$C$17/100))*'Exposure Inputs'!$D$6*1*'Exposure Inputs'!$C$15)/('Exposure Inputs'!$D$8*'Exposure Inputs'!$D$11)</f>
        <v>2.0252087583028993E-5</v>
      </c>
      <c r="R544" s="40">
        <f>($F544*(1-('Exposure Inputs'!$C$17)/100)*'Exposure Inputs'!$D$7*'Exposure Inputs'!$D$12*'Exposure Inputs'!$C$15*H544)/('Exposure Inputs'!$D$8*'Exposure Inputs'!$D$13*'Exposure Inputs'!$C$16)</f>
        <v>2.3117114221276601E-6</v>
      </c>
      <c r="S544" s="40">
        <f>($F544*(1-('Exposure Inputs'!$C$17)/100)*'Exposure Inputs'!$D$7*'Exposure Inputs'!$D$12*'Exposure Inputs'!$C$15*H544)/('Exposure Inputs'!$D$8*'Exposure Inputs'!$C$14*'Exposure Inputs'!$C$16)</f>
        <v>2.9637325924713588E-8</v>
      </c>
      <c r="T544" s="40">
        <f>($F544*(1-('Exposure Inputs'!$C$17)/100)*'Exposure Inputs'!$D$12*'Exposure Inputs'!$C$15*H544)/('Exposure Inputs'!$C$14*'Exposure Inputs'!$C$16)</f>
        <v>1.0552684230769231E-6</v>
      </c>
      <c r="U544" s="40">
        <f>'Exposure Inputs'!$E$60/Q544</f>
        <v>622158.0836218904</v>
      </c>
      <c r="V544" s="40">
        <f>'Exposure Inputs'!$E$61/R544</f>
        <v>224941.57143602328</v>
      </c>
      <c r="W544" s="40">
        <f>($G544*(1-('Exposure Inputs'!$C$17/100))*'Exposure Inputs'!$E$6*'Exposure Inputs'!$C$15)/('Exposure Inputs'!$E$8*'Exposure Inputs'!$E$11)</f>
        <v>4.4353293229473538E-6</v>
      </c>
      <c r="X544" s="40">
        <f>($F544*(1-('Exposure Inputs'!$C$17)/100)*'Exposure Inputs'!$E$7*'Exposure Inputs'!$E$12*'Exposure Inputs'!$C$15*H544)/('Exposure Inputs'!$E$8*'Exposure Inputs'!$E$13*'Exposure Inputs'!$C$16)</f>
        <v>5.0122302418994422E-7</v>
      </c>
      <c r="Y544" s="40">
        <f>($F544*(1-('Exposure Inputs'!$C$17)/100)*'Exposure Inputs'!$E$7*'Exposure Inputs'!$E$12*'Exposure Inputs'!$C$15*H544)/('Exposure Inputs'!$E$8*'Exposure Inputs'!$C$14*'Exposure Inputs'!$C$16)</f>
        <v>3.2129681037816942E-8</v>
      </c>
      <c r="Z544" s="40">
        <f>($F544*(1-('Exposure Inputs'!$C$17)/100)*'Exposure Inputs'!$E$12*'Exposure Inputs'!$C$15*H544)/('Exposure Inputs'!$C$14*'Exposure Inputs'!$C$16)</f>
        <v>5.2763421153846167E-6</v>
      </c>
      <c r="AA544" s="40">
        <f>'Exposure Inputs'!$E$60/W544</f>
        <v>2840826.2572094826</v>
      </c>
      <c r="AB544" s="40">
        <f>'Exposure Inputs'!$E$61/X544</f>
        <v>1037462.316980355</v>
      </c>
      <c r="AC544" s="40">
        <f>($G544*(1-('Exposure Inputs'!$C$17/100))*'Exposure Inputs'!$F$6*'Exposure Inputs'!$C$15)/('Exposure Inputs'!$F$8*'Exposure Inputs'!$F$11)</f>
        <v>4.4470529213905804E-6</v>
      </c>
      <c r="AD544" s="40">
        <f>($F544*(1-('Exposure Inputs'!$C$17)/100)*'Exposure Inputs'!$F$7*'Exposure Inputs'!$F$12*'Exposure Inputs'!$C$15*H544)/('Exposure Inputs'!$F$8*'Exposure Inputs'!$F$13*'Exposure Inputs'!$C$16)</f>
        <v>4.564779076584507E-7</v>
      </c>
      <c r="AE544" s="40">
        <f>($F544*(1-('Exposure Inputs'!$C$17)/100)*'Exposure Inputs'!$F$7*'Exposure Inputs'!$F$12*'Exposure Inputs'!$C$15*H544)/('Exposure Inputs'!$F$8*'Exposure Inputs'!$C$14*'Exposure Inputs'!$C$16)</f>
        <v>2.9261404337080175E-8</v>
      </c>
      <c r="AF544" s="40">
        <f>($F544*(1-('Exposure Inputs'!$C$17)/100)*'Exposure Inputs'!$F$12*'Exposure Inputs'!$C$15*H544)/('Exposure Inputs'!$C$14*'Exposure Inputs'!$C$16)</f>
        <v>5.2763421153846167E-6</v>
      </c>
      <c r="AG544" s="40">
        <f>'Exposure Inputs'!$E$60/AC544</f>
        <v>2833337.0937398281</v>
      </c>
      <c r="AH544" s="40">
        <f>'Exposure Inputs'!$E$61/AD544</f>
        <v>1139156.9915560477</v>
      </c>
      <c r="AI544" s="40">
        <f>($G544*(1-('Exposure Inputs'!$C$17/100))*'Exposure Inputs'!$G$6*'Exposure Inputs'!$C$15)/('Exposure Inputs'!$G$8*'Exposure Inputs'!$G$11)</f>
        <v>5.6743327345135345E-6</v>
      </c>
      <c r="AJ544" s="40">
        <f>($F544*(1-('Exposure Inputs'!$C$17)/100)*'Exposure Inputs'!$G$7*'Exposure Inputs'!$G$12*'Exposure Inputs'!$C$15*H544)/('Exposure Inputs'!$G$8*'Exposure Inputs'!$G$13*'Exposure Inputs'!$C$16)</f>
        <v>7.6098790811320751E-7</v>
      </c>
      <c r="AK544" s="40">
        <f>($F544*(1-('Exposure Inputs'!$C$17)/100)*'Exposure Inputs'!$G$7*'Exposure Inputs'!$G$12*'Exposure Inputs'!$C$15*H544)/('Exposure Inputs'!$G$8*'Exposure Inputs'!$C$14*'Exposure Inputs'!$C$16)</f>
        <v>4.8781276161103047E-8</v>
      </c>
      <c r="AL544" s="40">
        <f>($F544*(1-('Exposure Inputs'!$C$17)/100)*'Exposure Inputs'!$G$12*'Exposure Inputs'!$C$15*H544)/('Exposure Inputs'!$C$14*'Exposure Inputs'!$C$16)</f>
        <v>5.2763421153846167E-6</v>
      </c>
      <c r="AM544" s="40">
        <f>'Exposure Inputs'!$E$60/AI544</f>
        <v>2220525.4061612953</v>
      </c>
      <c r="AN544" s="40">
        <f>'Exposure Inputs'!$E$61/AJ544</f>
        <v>683322.28995502356</v>
      </c>
      <c r="AO544" s="40">
        <f>($G544*(1-('Exposure Inputs'!$C$17/100))*'Exposure Inputs'!$H$6*'Exposure Inputs'!$C$15)/('Exposure Inputs'!$H$8*'Exposure Inputs'!$H$11)</f>
        <v>7.2019554569694801E-6</v>
      </c>
      <c r="AP544" s="40">
        <f>($F544*(1-('Exposure Inputs'!$C$17)/100)*'Exposure Inputs'!$H$7*'Exposure Inputs'!$H$12*'Exposure Inputs'!$C$15*H544)/('Exposure Inputs'!$H$8*'Exposure Inputs'!$H$13*'Exposure Inputs'!$C$16)</f>
        <v>9.9077979722222226E-7</v>
      </c>
      <c r="AQ544" s="40">
        <f>($F544*(1-('Exposure Inputs'!$C$17)/100)*'Exposure Inputs'!$H$7*'Exposure Inputs'!$H$12*'Exposure Inputs'!$C$15*H544)/('Exposure Inputs'!$H$8*'Exposure Inputs'!$C$14*'Exposure Inputs'!$C$16)</f>
        <v>6.3511525462962961E-8</v>
      </c>
      <c r="AR544" s="40">
        <f>($F544*(1-('Exposure Inputs'!$C$17)/100)*'Exposure Inputs'!$H$12*'Exposure Inputs'!$C$15*H544)/('Exposure Inputs'!$C$14*'Exposure Inputs'!$C$16)</f>
        <v>5.2763421153846167E-6</v>
      </c>
      <c r="AS544" s="40">
        <f>'Exposure Inputs'!$E$60/AO544</f>
        <v>1749524.844368028</v>
      </c>
      <c r="AT544" s="40">
        <f>'Exposure Inputs'!$E$61/AP544</f>
        <v>524839.12314107176</v>
      </c>
    </row>
    <row r="545" spans="1:46" s="35" customFormat="1">
      <c r="A545" s="47">
        <v>2022</v>
      </c>
      <c r="B545" s="48">
        <v>110000736730</v>
      </c>
      <c r="C545" s="48" t="s">
        <v>457</v>
      </c>
      <c r="D545" s="48" t="s">
        <v>287</v>
      </c>
      <c r="E545" s="48" t="s">
        <v>458</v>
      </c>
      <c r="F545" s="48">
        <v>4.6494333826184702E-4</v>
      </c>
      <c r="G545" s="48">
        <v>8.10221492289094E-4</v>
      </c>
      <c r="H545" s="48">
        <v>365</v>
      </c>
      <c r="I545" s="40">
        <f t="shared" si="9"/>
        <v>1.3000548917680807E-10</v>
      </c>
      <c r="J545" s="40">
        <f>($G545*(1-('Exposure Inputs'!$C$17/100))*'Exposure Inputs'!$C$6*1*'Exposure Inputs'!$C$15)/('Exposure Inputs'!$C$8*'Exposure Inputs'!$C$11)</f>
        <v>3.2605196259322409E-8</v>
      </c>
      <c r="K545" s="40">
        <f>($F545*(1-('Exposure Inputs'!$C$17)/100)*'Exposure Inputs'!$C$7*'Exposure Inputs'!$C$12*'Exposure Inputs'!$C$15*H545)/('Exposure Inputs'!$C$8*'Exposure Inputs'!$C$13*'Exposure Inputs'!$C$16)</f>
        <v>5.1121335731957203E-9</v>
      </c>
      <c r="L545" s="40">
        <f>($F545*(1-('Exposure Inputs'!$C$17)/100)*'Exposure Inputs'!$C$7*'Exposure Inputs'!$C$12*'Exposure Inputs'!$C$15*H545)/('Exposure Inputs'!$C$8*'Exposure Inputs'!$C$14*'Exposure Inputs'!$C$16)</f>
        <v>3.7357899188737953E-9</v>
      </c>
      <c r="M545" s="40">
        <f>($F545*(1-('Exposure Inputs'!$C$17)/100)*'Exposure Inputs'!$C$12*'Exposure Inputs'!$C$15*H545)/('Exposure Inputs'!$C$14*'Exposure Inputs'!$C$16)</f>
        <v>3.3976628565288823E-7</v>
      </c>
      <c r="N545" s="40">
        <f>'Exposure Inputs'!$E$60/$J545</f>
        <v>386441470.85596621</v>
      </c>
      <c r="O545" s="40">
        <f>'Exposure Inputs'!$E$61/$K545</f>
        <v>101718781.90478016</v>
      </c>
      <c r="P545" s="40">
        <f>L545*'Exposure Inputs'!$E$63</f>
        <v>1.3000548917680807E-10</v>
      </c>
      <c r="Q545" s="40">
        <f>($G545*(1-('Exposure Inputs'!$C$17/100))*'Exposure Inputs'!$D$6*1*'Exposure Inputs'!$C$15)/('Exposure Inputs'!$D$8*'Exposure Inputs'!$D$11)</f>
        <v>1.1439637920915806E-7</v>
      </c>
      <c r="R545" s="40">
        <f>($F545*(1-('Exposure Inputs'!$C$17)/100)*'Exposure Inputs'!$D$7*'Exposure Inputs'!$D$12*'Exposure Inputs'!$C$15*H545)/('Exposure Inputs'!$D$8*'Exposure Inputs'!$D$13*'Exposure Inputs'!$C$16)</f>
        <v>1.3057983117141237E-8</v>
      </c>
      <c r="S545" s="40">
        <f>($F545*(1-('Exposure Inputs'!$C$17)/100)*'Exposure Inputs'!$D$7*'Exposure Inputs'!$D$12*'Exposure Inputs'!$C$15*H545)/('Exposure Inputs'!$D$8*'Exposure Inputs'!$C$14*'Exposure Inputs'!$C$16)</f>
        <v>1.6741003996334919E-10</v>
      </c>
      <c r="T545" s="40">
        <f>($F545*(1-('Exposure Inputs'!$C$17)/100)*'Exposure Inputs'!$D$12*'Exposure Inputs'!$C$15*H545)/('Exposure Inputs'!$C$14*'Exposure Inputs'!$C$16)</f>
        <v>5.9608120289980382E-9</v>
      </c>
      <c r="U545" s="40">
        <f>'Exposure Inputs'!$E$60/Q545</f>
        <v>110143346.20646194</v>
      </c>
      <c r="V545" s="40">
        <f>'Exposure Inputs'!$E$61/R545</f>
        <v>39822382.624878347</v>
      </c>
      <c r="W545" s="40">
        <f>($G545*(1-('Exposure Inputs'!$C$17/100))*'Exposure Inputs'!$E$6*'Exposure Inputs'!$C$15)/('Exposure Inputs'!$E$8*'Exposure Inputs'!$E$11)</f>
        <v>2.5053496982235395E-8</v>
      </c>
      <c r="X545" s="40">
        <f>($F545*(1-('Exposure Inputs'!$C$17)/100)*'Exposure Inputs'!$E$7*'Exposure Inputs'!$E$12*'Exposure Inputs'!$C$15*H545)/('Exposure Inputs'!$E$8*'Exposure Inputs'!$E$13*'Exposure Inputs'!$C$16)</f>
        <v>2.8312192106447671E-9</v>
      </c>
      <c r="Y545" s="40">
        <f>($F545*(1-('Exposure Inputs'!$C$17)/100)*'Exposure Inputs'!$E$7*'Exposure Inputs'!$E$12*'Exposure Inputs'!$C$15*H545)/('Exposure Inputs'!$E$8*'Exposure Inputs'!$C$14*'Exposure Inputs'!$C$16)</f>
        <v>1.8148841093876716E-10</v>
      </c>
      <c r="Z545" s="40">
        <f>($F545*(1-('Exposure Inputs'!$C$17)/100)*'Exposure Inputs'!$E$12*'Exposure Inputs'!$C$15*H545)/('Exposure Inputs'!$C$14*'Exposure Inputs'!$C$16)</f>
        <v>2.9804060144990196E-8</v>
      </c>
      <c r="AA545" s="40">
        <f>'Exposure Inputs'!$E$60/W545</f>
        <v>502923803.76816225</v>
      </c>
      <c r="AB545" s="40">
        <f>'Exposure Inputs'!$E$61/X545</f>
        <v>183666456.5021717</v>
      </c>
      <c r="AC545" s="40">
        <f>($G545*(1-('Exposure Inputs'!$C$17/100))*'Exposure Inputs'!$F$6*'Exposure Inputs'!$C$15)/('Exposure Inputs'!$F$8*'Exposure Inputs'!$F$11)</f>
        <v>2.5119719153540397E-8</v>
      </c>
      <c r="AD545" s="40">
        <f>($F545*(1-('Exposure Inputs'!$C$17)/100)*'Exposure Inputs'!$F$7*'Exposure Inputs'!$F$12*'Exposure Inputs'!$C$15*H545)/('Exposure Inputs'!$F$8*'Exposure Inputs'!$F$13*'Exposure Inputs'!$C$16)</f>
        <v>2.578470978036652E-9</v>
      </c>
      <c r="AE545" s="40">
        <f>($F545*(1-('Exposure Inputs'!$C$17)/100)*'Exposure Inputs'!$F$7*'Exposure Inputs'!$F$12*'Exposure Inputs'!$C$15*H545)/('Exposure Inputs'!$F$8*'Exposure Inputs'!$C$14*'Exposure Inputs'!$C$16)</f>
        <v>1.6528660115619566E-10</v>
      </c>
      <c r="AF545" s="40">
        <f>($F545*(1-('Exposure Inputs'!$C$17)/100)*'Exposure Inputs'!$F$12*'Exposure Inputs'!$C$15*H545)/('Exposure Inputs'!$C$14*'Exposure Inputs'!$C$16)</f>
        <v>2.9804060144990196E-8</v>
      </c>
      <c r="AG545" s="40">
        <f>'Exposure Inputs'!$E$60/AC545</f>
        <v>501597964.65017974</v>
      </c>
      <c r="AH545" s="40">
        <f>'Exposure Inputs'!$E$61/AD545</f>
        <v>201669906.09137988</v>
      </c>
      <c r="AI545" s="40">
        <f>($G545*(1-('Exposure Inputs'!$C$17/100))*'Exposure Inputs'!$G$6*'Exposure Inputs'!$C$15)/('Exposure Inputs'!$G$8*'Exposure Inputs'!$G$11)</f>
        <v>3.2052158405650324E-8</v>
      </c>
      <c r="AJ545" s="40">
        <f>($F545*(1-('Exposure Inputs'!$C$17)/100)*'Exposure Inputs'!$G$7*'Exposure Inputs'!$G$12*'Exposure Inputs'!$C$15*H545)/('Exposure Inputs'!$G$8*'Exposure Inputs'!$G$13*'Exposure Inputs'!$C$16)</f>
        <v>4.2985327499680188E-9</v>
      </c>
      <c r="AK545" s="40">
        <f>($F545*(1-('Exposure Inputs'!$C$17)/100)*'Exposure Inputs'!$G$7*'Exposure Inputs'!$G$12*'Exposure Inputs'!$C$15*H545)/('Exposure Inputs'!$G$8*'Exposure Inputs'!$C$14*'Exposure Inputs'!$C$16)</f>
        <v>2.7554697115179611E-10</v>
      </c>
      <c r="AL545" s="40">
        <f>($F545*(1-('Exposure Inputs'!$C$17)/100)*'Exposure Inputs'!$G$12*'Exposure Inputs'!$C$15*H545)/('Exposure Inputs'!$C$14*'Exposure Inputs'!$C$16)</f>
        <v>2.9804060144990196E-8</v>
      </c>
      <c r="AM545" s="40">
        <f>'Exposure Inputs'!$E$60/AI545</f>
        <v>393109251.50609529</v>
      </c>
      <c r="AN545" s="40">
        <f>'Exposure Inputs'!$E$61/AJ545</f>
        <v>120971510.57040773</v>
      </c>
      <c r="AO545" s="40">
        <f>($G545*(1-('Exposure Inputs'!$C$17/100))*'Exposure Inputs'!$H$6*'Exposure Inputs'!$C$15)/('Exposure Inputs'!$H$8*'Exposure Inputs'!$H$11)</f>
        <v>4.068112110049068E-8</v>
      </c>
      <c r="AP545" s="40">
        <f>($F545*(1-('Exposure Inputs'!$C$17)/100)*'Exposure Inputs'!$H$7*'Exposure Inputs'!$H$12*'Exposure Inputs'!$C$15*H545)/('Exposure Inputs'!$H$8*'Exposure Inputs'!$H$13*'Exposure Inputs'!$C$16)</f>
        <v>5.5965401827814913E-9</v>
      </c>
      <c r="AQ545" s="40">
        <f>($F545*(1-('Exposure Inputs'!$C$17)/100)*'Exposure Inputs'!$H$7*'Exposure Inputs'!$H$12*'Exposure Inputs'!$C$15*H545)/('Exposure Inputs'!$H$8*'Exposure Inputs'!$C$14*'Exposure Inputs'!$C$16)</f>
        <v>3.5875257581932635E-10</v>
      </c>
      <c r="AR545" s="40">
        <f>($F545*(1-('Exposure Inputs'!$C$17)/100)*'Exposure Inputs'!$H$12*'Exposure Inputs'!$C$15*H545)/('Exposure Inputs'!$C$14*'Exposure Inputs'!$C$16)</f>
        <v>2.9804060144990196E-8</v>
      </c>
      <c r="AS545" s="40">
        <f>'Exposure Inputs'!$E$60/AO545</f>
        <v>309725977.53329921</v>
      </c>
      <c r="AT545" s="40">
        <f>'Exposure Inputs'!$E$61/AP545</f>
        <v>92914547.74145104</v>
      </c>
    </row>
    <row r="546" spans="1:46" s="35" customFormat="1">
      <c r="A546" s="47">
        <v>2019</v>
      </c>
      <c r="B546" s="48">
        <v>110039998214</v>
      </c>
      <c r="C546" s="48" t="s">
        <v>459</v>
      </c>
      <c r="D546" s="48" t="s">
        <v>287</v>
      </c>
      <c r="E546" s="48" t="s">
        <v>460</v>
      </c>
      <c r="F546" s="48">
        <v>2.1203170405500999E-4</v>
      </c>
      <c r="G546" s="48">
        <v>4.9147532328754897E-4</v>
      </c>
      <c r="H546" s="48">
        <v>365</v>
      </c>
      <c r="I546" s="40">
        <f t="shared" si="9"/>
        <v>5.9287408030652431E-11</v>
      </c>
      <c r="J546" s="40">
        <f>($G546*(1-('Exposure Inputs'!$C$17/100))*'Exposure Inputs'!$C$6*1*'Exposure Inputs'!$C$15)/('Exposure Inputs'!$C$8*'Exposure Inputs'!$C$11)</f>
        <v>1.9778109473658265E-8</v>
      </c>
      <c r="K546" s="40">
        <f>($F546*(1-('Exposure Inputs'!$C$17)/100)*'Exposure Inputs'!$C$7*'Exposure Inputs'!$C$12*'Exposure Inputs'!$C$15*H546)/('Exposure Inputs'!$C$8*'Exposure Inputs'!$C$13*'Exposure Inputs'!$C$16)</f>
        <v>2.3313257846294059E-9</v>
      </c>
      <c r="L546" s="40">
        <f>($F546*(1-('Exposure Inputs'!$C$17)/100)*'Exposure Inputs'!$C$7*'Exposure Inputs'!$C$12*'Exposure Inputs'!$C$15*H546)/('Exposure Inputs'!$C$8*'Exposure Inputs'!$C$14*'Exposure Inputs'!$C$16)</f>
        <v>1.7036611503061044E-9</v>
      </c>
      <c r="M546" s="40">
        <f>($F546*(1-('Exposure Inputs'!$C$17)/100)*'Exposure Inputs'!$C$12*'Exposure Inputs'!$C$15*H546)/('Exposure Inputs'!$C$14*'Exposure Inputs'!$C$16)</f>
        <v>1.5494624527096886E-7</v>
      </c>
      <c r="N546" s="40">
        <f>'Exposure Inputs'!$E$60/$J546</f>
        <v>637067967.32930791</v>
      </c>
      <c r="O546" s="40">
        <f>'Exposure Inputs'!$E$61/$K546</f>
        <v>223049049.35569125</v>
      </c>
      <c r="P546" s="40">
        <f>L546*'Exposure Inputs'!$E$63</f>
        <v>5.9287408030652431E-11</v>
      </c>
      <c r="Q546" s="40">
        <f>($G546*(1-('Exposure Inputs'!$C$17/100))*'Exposure Inputs'!$D$6*1*'Exposure Inputs'!$C$15)/('Exposure Inputs'!$D$8*'Exposure Inputs'!$D$11)</f>
        <v>6.9392132879493095E-8</v>
      </c>
      <c r="R546" s="40">
        <f>($F546*(1-('Exposure Inputs'!$C$17)/100)*'Exposure Inputs'!$D$7*'Exposure Inputs'!$D$12*'Exposure Inputs'!$C$15*H546)/('Exposure Inputs'!$D$8*'Exposure Inputs'!$D$13*'Exposure Inputs'!$C$16)</f>
        <v>5.9549329649492178E-9</v>
      </c>
      <c r="S546" s="40">
        <f>($F546*(1-('Exposure Inputs'!$C$17)/100)*'Exposure Inputs'!$D$7*'Exposure Inputs'!$D$12*'Exposure Inputs'!$C$15*H546)/('Exposure Inputs'!$D$8*'Exposure Inputs'!$C$14*'Exposure Inputs'!$C$16)</f>
        <v>7.6345294422425859E-11</v>
      </c>
      <c r="T546" s="40">
        <f>($F546*(1-('Exposure Inputs'!$C$17)/100)*'Exposure Inputs'!$D$12*'Exposure Inputs'!$C$15*H546)/('Exposure Inputs'!$C$14*'Exposure Inputs'!$C$16)</f>
        <v>2.7183551801924359E-9</v>
      </c>
      <c r="U546" s="40">
        <f>'Exposure Inputs'!$E$60/Q546</f>
        <v>181576779.34300211</v>
      </c>
      <c r="V546" s="40">
        <f>'Exposure Inputs'!$E$61/R546</f>
        <v>87322561.48989822</v>
      </c>
      <c r="W546" s="40">
        <f>($G546*(1-('Exposure Inputs'!$C$17/100))*'Exposure Inputs'!$E$6*'Exposure Inputs'!$C$15)/('Exposure Inputs'!$E$8*'Exposure Inputs'!$E$11)</f>
        <v>1.5197295611154099E-8</v>
      </c>
      <c r="X546" s="40">
        <f>($F546*(1-('Exposure Inputs'!$C$17)/100)*'Exposure Inputs'!$E$7*'Exposure Inputs'!$E$12*'Exposure Inputs'!$C$15*H546)/('Exposure Inputs'!$E$8*'Exposure Inputs'!$E$13*'Exposure Inputs'!$C$16)</f>
        <v>1.291142778882463E-9</v>
      </c>
      <c r="Y546" s="40">
        <f>($F546*(1-('Exposure Inputs'!$C$17)/100)*'Exposure Inputs'!$E$7*'Exposure Inputs'!$E$12*'Exposure Inputs'!$C$15*H546)/('Exposure Inputs'!$E$8*'Exposure Inputs'!$C$14*'Exposure Inputs'!$C$16)</f>
        <v>8.2765562748875844E-11</v>
      </c>
      <c r="Z546" s="40">
        <f>($F546*(1-('Exposure Inputs'!$C$17)/100)*'Exposure Inputs'!$E$12*'Exposure Inputs'!$C$15*H546)/('Exposure Inputs'!$C$14*'Exposure Inputs'!$C$16)</f>
        <v>1.359177590096218E-8</v>
      </c>
      <c r="AA546" s="40">
        <f>'Exposure Inputs'!$E$60/W546</f>
        <v>829094881.24664712</v>
      </c>
      <c r="AB546" s="40">
        <f>'Exposure Inputs'!$E$61/X546</f>
        <v>402743994.31647778</v>
      </c>
      <c r="AC546" s="40">
        <f>($G546*(1-('Exposure Inputs'!$C$17/100))*'Exposure Inputs'!$F$6*'Exposure Inputs'!$C$15)/('Exposure Inputs'!$F$8*'Exposure Inputs'!$F$11)</f>
        <v>1.5237465568827003E-8</v>
      </c>
      <c r="AD546" s="40">
        <f>($F546*(1-('Exposure Inputs'!$C$17)/100)*'Exposure Inputs'!$F$7*'Exposure Inputs'!$F$12*'Exposure Inputs'!$C$15*H546)/('Exposure Inputs'!$F$8*'Exposure Inputs'!$F$13*'Exposure Inputs'!$C$16)</f>
        <v>1.1758800488966222E-9</v>
      </c>
      <c r="AE546" s="40">
        <f>($F546*(1-('Exposure Inputs'!$C$17)/100)*'Exposure Inputs'!$F$7*'Exposure Inputs'!$F$12*'Exposure Inputs'!$C$15*H546)/('Exposure Inputs'!$F$8*'Exposure Inputs'!$C$14*'Exposure Inputs'!$C$16)</f>
        <v>7.5376926211321936E-11</v>
      </c>
      <c r="AF546" s="40">
        <f>($F546*(1-('Exposure Inputs'!$C$17)/100)*'Exposure Inputs'!$F$12*'Exposure Inputs'!$C$15*H546)/('Exposure Inputs'!$C$14*'Exposure Inputs'!$C$16)</f>
        <v>1.359177590096218E-8</v>
      </c>
      <c r="AG546" s="40">
        <f>'Exposure Inputs'!$E$60/AC546</f>
        <v>826909169.57851815</v>
      </c>
      <c r="AH546" s="40">
        <f>'Exposure Inputs'!$E$61/AD546</f>
        <v>442221977.05279368</v>
      </c>
      <c r="AI546" s="40">
        <f>($G546*(1-('Exposure Inputs'!$C$17/100))*'Exposure Inputs'!$G$6*'Exposure Inputs'!$C$15)/('Exposure Inputs'!$G$8*'Exposure Inputs'!$G$11)</f>
        <v>1.9442640147664672E-8</v>
      </c>
      <c r="AJ546" s="40">
        <f>($F546*(1-('Exposure Inputs'!$C$17)/100)*'Exposure Inputs'!$G$7*'Exposure Inputs'!$G$12*'Exposure Inputs'!$C$15*H546)/('Exposure Inputs'!$G$8*'Exposure Inputs'!$G$13*'Exposure Inputs'!$C$16)</f>
        <v>1.9602931129614129E-9</v>
      </c>
      <c r="AK546" s="40">
        <f>($F546*(1-('Exposure Inputs'!$C$17)/100)*'Exposure Inputs'!$G$7*'Exposure Inputs'!$G$12*'Exposure Inputs'!$C$15*H546)/('Exposure Inputs'!$G$8*'Exposure Inputs'!$C$14*'Exposure Inputs'!$C$16)</f>
        <v>1.2565981493342391E-10</v>
      </c>
      <c r="AL546" s="40">
        <f>($F546*(1-('Exposure Inputs'!$C$17)/100)*'Exposure Inputs'!$G$12*'Exposure Inputs'!$C$15*H546)/('Exposure Inputs'!$C$14*'Exposure Inputs'!$C$16)</f>
        <v>1.359177590096218E-8</v>
      </c>
      <c r="AM546" s="40">
        <f>'Exposure Inputs'!$E$60/AI546</f>
        <v>648060135.05904615</v>
      </c>
      <c r="AN546" s="40">
        <f>'Exposure Inputs'!$E$61/AJ546</f>
        <v>265266452.53292581</v>
      </c>
      <c r="AO546" s="40">
        <f>($G546*(1-('Exposure Inputs'!$C$17/100))*'Exposure Inputs'!$H$6*'Exposure Inputs'!$C$15)/('Exposure Inputs'!$H$8*'Exposure Inputs'!$H$11)</f>
        <v>2.4676915306301992E-8</v>
      </c>
      <c r="AP546" s="40">
        <f>($F546*(1-('Exposure Inputs'!$C$17)/100)*'Exposure Inputs'!$H$7*'Exposure Inputs'!$H$12*'Exposure Inputs'!$C$15*H546)/('Exposure Inputs'!$H$8*'Exposure Inputs'!$H$13*'Exposure Inputs'!$C$16)</f>
        <v>2.5522334747362314E-9</v>
      </c>
      <c r="AQ546" s="40">
        <f>($F546*(1-('Exposure Inputs'!$C$17)/100)*'Exposure Inputs'!$H$7*'Exposure Inputs'!$H$12*'Exposure Inputs'!$C$15*H546)/('Exposure Inputs'!$H$8*'Exposure Inputs'!$C$14*'Exposure Inputs'!$C$16)</f>
        <v>1.6360470991898919E-10</v>
      </c>
      <c r="AR546" s="40">
        <f>($F546*(1-('Exposure Inputs'!$C$17)/100)*'Exposure Inputs'!$H$12*'Exposure Inputs'!$C$15*H546)/('Exposure Inputs'!$C$14*'Exposure Inputs'!$C$16)</f>
        <v>1.359177590096218E-8</v>
      </c>
      <c r="AS546" s="40">
        <f>'Exposure Inputs'!$E$60/AO546</f>
        <v>510598664.52522981</v>
      </c>
      <c r="AT546" s="40">
        <f>'Exposure Inputs'!$E$61/AP546</f>
        <v>203743115.64647943</v>
      </c>
    </row>
    <row r="547" spans="1:46" s="35" customFormat="1">
      <c r="A547" s="47">
        <v>2020</v>
      </c>
      <c r="B547" s="48">
        <v>110039998214</v>
      </c>
      <c r="C547" s="48" t="s">
        <v>459</v>
      </c>
      <c r="D547" s="48" t="s">
        <v>287</v>
      </c>
      <c r="E547" s="48" t="s">
        <v>460</v>
      </c>
      <c r="F547" s="48">
        <v>5.6313378013889701E-4</v>
      </c>
      <c r="G547" s="48">
        <v>1.305306E-3</v>
      </c>
      <c r="H547" s="48">
        <v>365</v>
      </c>
      <c r="I547" s="40">
        <f t="shared" si="9"/>
        <v>1.5746108511336853E-10</v>
      </c>
      <c r="J547" s="40">
        <f>($G547*(1-('Exposure Inputs'!$C$17/100))*'Exposure Inputs'!$C$6*1*'Exposure Inputs'!$C$15)/('Exposure Inputs'!$C$8*'Exposure Inputs'!$C$11)</f>
        <v>5.2528547703947369E-8</v>
      </c>
      <c r="K547" s="40">
        <f>($F547*(1-('Exposure Inputs'!$C$17)/100)*'Exposure Inputs'!$C$7*'Exposure Inputs'!$C$12*'Exposure Inputs'!$C$15*H547)/('Exposure Inputs'!$C$8*'Exposure Inputs'!$C$13*'Exposure Inputs'!$C$16)</f>
        <v>6.1917547080271969E-9</v>
      </c>
      <c r="L547" s="40">
        <f>($F547*(1-('Exposure Inputs'!$C$17)/100)*'Exposure Inputs'!$C$7*'Exposure Inputs'!$C$12*'Exposure Inputs'!$C$15*H547)/('Exposure Inputs'!$C$8*'Exposure Inputs'!$C$14*'Exposure Inputs'!$C$16)</f>
        <v>4.5247438250967973E-9</v>
      </c>
      <c r="M547" s="40">
        <f>($F547*(1-('Exposure Inputs'!$C$17)/100)*'Exposure Inputs'!$C$12*'Exposure Inputs'!$C$15*H547)/('Exposure Inputs'!$C$14*'Exposure Inputs'!$C$16)</f>
        <v>4.115208393322709E-7</v>
      </c>
      <c r="N547" s="40">
        <f>'Exposure Inputs'!$E$60/$J547</f>
        <v>239869567.13545588</v>
      </c>
      <c r="O547" s="40">
        <f>'Exposure Inputs'!$E$61/$K547</f>
        <v>83982655.082549497</v>
      </c>
      <c r="P547" s="40">
        <f>L547*'Exposure Inputs'!$E$63</f>
        <v>1.5746108511336853E-10</v>
      </c>
      <c r="Q547" s="40">
        <f>($G547*(1-('Exposure Inputs'!$C$17/100))*'Exposure Inputs'!$D$6*1*'Exposure Inputs'!$C$15)/('Exposure Inputs'!$D$8*'Exposure Inputs'!$D$11)</f>
        <v>1.8429809821276598E-7</v>
      </c>
      <c r="R547" s="40">
        <f>($F547*(1-('Exposure Inputs'!$C$17)/100)*'Exposure Inputs'!$D$7*'Exposure Inputs'!$D$12*'Exposure Inputs'!$C$15*H547)/('Exposure Inputs'!$D$8*'Exposure Inputs'!$D$13*'Exposure Inputs'!$C$16)</f>
        <v>1.5815672123049875E-8</v>
      </c>
      <c r="S547" s="40">
        <f>($F547*(1-('Exposure Inputs'!$C$17)/100)*'Exposure Inputs'!$D$7*'Exposure Inputs'!$D$12*'Exposure Inputs'!$C$15*H547)/('Exposure Inputs'!$D$8*'Exposure Inputs'!$C$14*'Exposure Inputs'!$C$16)</f>
        <v>2.0276502721858813E-10</v>
      </c>
      <c r="T547" s="40">
        <f>($F547*(1-('Exposure Inputs'!$C$17)/100)*'Exposure Inputs'!$D$12*'Exposure Inputs'!$C$15*H547)/('Exposure Inputs'!$C$14*'Exposure Inputs'!$C$16)</f>
        <v>7.2196638479345762E-9</v>
      </c>
      <c r="U547" s="40">
        <f>'Exposure Inputs'!$E$60/Q547</f>
        <v>68367498.754402354</v>
      </c>
      <c r="V547" s="40">
        <f>'Exposure Inputs'!$E$61/R547</f>
        <v>32878779.729009952</v>
      </c>
      <c r="W547" s="40">
        <f>($G547*(1-('Exposure Inputs'!$C$17/100))*'Exposure Inputs'!$E$6*'Exposure Inputs'!$C$15)/('Exposure Inputs'!$E$8*'Exposure Inputs'!$E$11)</f>
        <v>4.0362395027932967E-8</v>
      </c>
      <c r="X547" s="40">
        <f>($F547*(1-('Exposure Inputs'!$C$17)/100)*'Exposure Inputs'!$E$7*'Exposure Inputs'!$E$12*'Exposure Inputs'!$C$15*H547)/('Exposure Inputs'!$E$8*'Exposure Inputs'!$E$13*'Exposure Inputs'!$C$16)</f>
        <v>3.4291386611809929E-9</v>
      </c>
      <c r="Y547" s="40">
        <f>($F547*(1-('Exposure Inputs'!$C$17)/100)*'Exposure Inputs'!$E$7*'Exposure Inputs'!$E$12*'Exposure Inputs'!$C$15*H547)/('Exposure Inputs'!$E$8*'Exposure Inputs'!$C$14*'Exposure Inputs'!$C$16)</f>
        <v>2.1981658084493546E-10</v>
      </c>
      <c r="Z547" s="40">
        <f>($F547*(1-('Exposure Inputs'!$C$17)/100)*'Exposure Inputs'!$E$12*'Exposure Inputs'!$C$15*H547)/('Exposure Inputs'!$C$14*'Exposure Inputs'!$C$16)</f>
        <v>3.6098319239672885E-8</v>
      </c>
      <c r="AA547" s="40">
        <f>'Exposure Inputs'!$E$60/W547</f>
        <v>312171762.63400912</v>
      </c>
      <c r="AB547" s="40">
        <f>'Exposure Inputs'!$E$61/X547</f>
        <v>151641578.65255657</v>
      </c>
      <c r="AC547" s="40">
        <f>($G547*(1-('Exposure Inputs'!$C$17/100))*'Exposure Inputs'!$F$6*'Exposure Inputs'!$C$15)/('Exposure Inputs'!$F$8*'Exposure Inputs'!$F$11)</f>
        <v>4.0469082147887323E-8</v>
      </c>
      <c r="AD547" s="40">
        <f>($F547*(1-('Exposure Inputs'!$C$17)/100)*'Exposure Inputs'!$F$7*'Exposure Inputs'!$F$12*'Exposure Inputs'!$C$15*H547)/('Exposure Inputs'!$F$8*'Exposure Inputs'!$F$13*'Exposure Inputs'!$C$16)</f>
        <v>3.1230130412632494E-9</v>
      </c>
      <c r="AE547" s="40">
        <f>($F547*(1-('Exposure Inputs'!$C$17)/100)*'Exposure Inputs'!$F$7*'Exposure Inputs'!$F$12*'Exposure Inputs'!$C$15*H547)/('Exposure Inputs'!$F$8*'Exposure Inputs'!$C$14*'Exposure Inputs'!$C$16)</f>
        <v>2.0019314367072115E-10</v>
      </c>
      <c r="AF547" s="40">
        <f>($F547*(1-('Exposure Inputs'!$C$17)/100)*'Exposure Inputs'!$F$12*'Exposure Inputs'!$C$15*H547)/('Exposure Inputs'!$C$14*'Exposure Inputs'!$C$16)</f>
        <v>3.6098319239672885E-8</v>
      </c>
      <c r="AG547" s="40">
        <f>'Exposure Inputs'!$E$60/AC547</f>
        <v>311348795.95132548</v>
      </c>
      <c r="AH547" s="40">
        <f>'Exposure Inputs'!$E$61/AD547</f>
        <v>166505868.89309356</v>
      </c>
      <c r="AI547" s="40">
        <f>($G547*(1-('Exposure Inputs'!$C$17/100))*'Exposure Inputs'!$G$6*'Exposure Inputs'!$C$15)/('Exposure Inputs'!$G$8*'Exposure Inputs'!$G$11)</f>
        <v>5.1637576981132079E-8</v>
      </c>
      <c r="AJ547" s="40">
        <f>($F547*(1-('Exposure Inputs'!$C$17)/100)*'Exposure Inputs'!$G$7*'Exposure Inputs'!$G$12*'Exposure Inputs'!$C$15*H547)/('Exposure Inputs'!$G$8*'Exposure Inputs'!$G$13*'Exposure Inputs'!$C$16)</f>
        <v>5.2063311748690487E-9</v>
      </c>
      <c r="AK547" s="40">
        <f>($F547*(1-('Exposure Inputs'!$C$17)/100)*'Exposure Inputs'!$G$7*'Exposure Inputs'!$G$12*'Exposure Inputs'!$C$15*H547)/('Exposure Inputs'!$G$8*'Exposure Inputs'!$C$14*'Exposure Inputs'!$C$16)</f>
        <v>3.3373917787622106E-10</v>
      </c>
      <c r="AL547" s="40">
        <f>($F547*(1-('Exposure Inputs'!$C$17)/100)*'Exposure Inputs'!$G$12*'Exposure Inputs'!$C$15*H547)/('Exposure Inputs'!$C$14*'Exposure Inputs'!$C$16)</f>
        <v>3.6098319239672885E-8</v>
      </c>
      <c r="AM547" s="40">
        <f>'Exposure Inputs'!$E$60/AI547</f>
        <v>244008350.82955053</v>
      </c>
      <c r="AN547" s="40">
        <f>'Exposure Inputs'!$E$61/AJ547</f>
        <v>99878394.69568111</v>
      </c>
      <c r="AO547" s="40">
        <f>($G547*(1-('Exposure Inputs'!$C$17/100))*'Exposure Inputs'!$H$6*'Exposure Inputs'!$C$15)/('Exposure Inputs'!$H$8*'Exposure Inputs'!$H$11)</f>
        <v>6.5539253111111102E-8</v>
      </c>
      <c r="AP547" s="40">
        <f>($F547*(1-('Exposure Inputs'!$C$17)/100)*'Exposure Inputs'!$H$7*'Exposure Inputs'!$H$12*'Exposure Inputs'!$C$15*H547)/('Exposure Inputs'!$H$8*'Exposure Inputs'!$H$13*'Exposure Inputs'!$C$16)</f>
        <v>6.7784621683385748E-9</v>
      </c>
      <c r="AQ547" s="40">
        <f>($F547*(1-('Exposure Inputs'!$C$17)/100)*'Exposure Inputs'!$H$7*'Exposure Inputs'!$H$12*'Exposure Inputs'!$C$15*H547)/('Exposure Inputs'!$H$8*'Exposure Inputs'!$C$14*'Exposure Inputs'!$C$16)</f>
        <v>4.3451680566272914E-10</v>
      </c>
      <c r="AR547" s="40">
        <f>($F547*(1-('Exposure Inputs'!$C$17)/100)*'Exposure Inputs'!$H$12*'Exposure Inputs'!$C$15*H547)/('Exposure Inputs'!$C$14*'Exposure Inputs'!$C$16)</f>
        <v>3.6098319239672885E-8</v>
      </c>
      <c r="AS547" s="40">
        <f>'Exposure Inputs'!$E$60/AO547</f>
        <v>192251199.11938509</v>
      </c>
      <c r="AT547" s="40">
        <f>'Exposure Inputs'!$E$61/AP547</f>
        <v>76713565.272793114</v>
      </c>
    </row>
    <row r="548" spans="1:46" s="35" customFormat="1">
      <c r="A548" s="47">
        <v>2021</v>
      </c>
      <c r="B548" s="48">
        <v>110039998214</v>
      </c>
      <c r="C548" s="48" t="s">
        <v>459</v>
      </c>
      <c r="D548" s="48" t="s">
        <v>287</v>
      </c>
      <c r="E548" s="48" t="s">
        <v>460</v>
      </c>
      <c r="F548" s="48">
        <v>3.3467214975621898E-4</v>
      </c>
      <c r="G548" s="48">
        <v>7.7574768230935303E-4</v>
      </c>
      <c r="H548" s="48">
        <v>365</v>
      </c>
      <c r="I548" s="40">
        <f t="shared" si="9"/>
        <v>9.3579610594200368E-11</v>
      </c>
      <c r="J548" s="40">
        <f>($G548*(1-('Exposure Inputs'!$C$17/100))*'Exposure Inputs'!$C$6*1*'Exposure Inputs'!$C$15)/('Exposure Inputs'!$C$8*'Exposure Inputs'!$C$11)</f>
        <v>3.1217890009249527E-8</v>
      </c>
      <c r="K548" s="40">
        <f>($F548*(1-('Exposure Inputs'!$C$17)/100)*'Exposure Inputs'!$C$7*'Exposure Inputs'!$C$12*'Exposure Inputs'!$C$15*H548)/('Exposure Inputs'!$C$8*'Exposure Inputs'!$C$13*'Exposure Inputs'!$C$16)</f>
        <v>3.6797790009818663E-9</v>
      </c>
      <c r="L548" s="40">
        <f>($F548*(1-('Exposure Inputs'!$C$17)/100)*'Exposure Inputs'!$C$7*'Exposure Inputs'!$C$12*'Exposure Inputs'!$C$15*H548)/('Exposure Inputs'!$C$8*'Exposure Inputs'!$C$14*'Exposure Inputs'!$C$16)</f>
        <v>2.6890692699482867E-9</v>
      </c>
      <c r="M548" s="40">
        <f>($F548*(1-('Exposure Inputs'!$C$17)/100)*'Exposure Inputs'!$C$12*'Exposure Inputs'!$C$15*H548)/('Exposure Inputs'!$C$14*'Exposure Inputs'!$C$16)</f>
        <v>2.4456810943723692E-7</v>
      </c>
      <c r="N548" s="40">
        <f>'Exposure Inputs'!$E$60/$J548</f>
        <v>403614722.07976753</v>
      </c>
      <c r="O548" s="40">
        <f>'Exposure Inputs'!$E$61/$K548</f>
        <v>141312834.23848271</v>
      </c>
      <c r="P548" s="40">
        <f>L548*'Exposure Inputs'!$E$63</f>
        <v>9.3579610594200368E-11</v>
      </c>
      <c r="Q548" s="40">
        <f>($G548*(1-('Exposure Inputs'!$C$17/100))*'Exposure Inputs'!$D$6*1*'Exposure Inputs'!$C$15)/('Exposure Inputs'!$D$8*'Exposure Inputs'!$D$11)</f>
        <v>1.0952897063414613E-7</v>
      </c>
      <c r="R548" s="40">
        <f>($F548*(1-('Exposure Inputs'!$C$17)/100)*'Exposure Inputs'!$D$7*'Exposure Inputs'!$D$12*'Exposure Inputs'!$C$15*H548)/('Exposure Inputs'!$D$8*'Exposure Inputs'!$D$13*'Exposure Inputs'!$C$16)</f>
        <v>9.3993029293235983E-9</v>
      </c>
      <c r="S548" s="40">
        <f>($F548*(1-('Exposure Inputs'!$C$17)/100)*'Exposure Inputs'!$D$7*'Exposure Inputs'!$D$12*'Exposure Inputs'!$C$15*H548)/('Exposure Inputs'!$D$8*'Exposure Inputs'!$C$14*'Exposure Inputs'!$C$16)</f>
        <v>1.205038837092769E-10</v>
      </c>
      <c r="T548" s="40">
        <f>($F548*(1-('Exposure Inputs'!$C$17)/100)*'Exposure Inputs'!$D$12*'Exposure Inputs'!$C$15*H548)/('Exposure Inputs'!$C$14*'Exposure Inputs'!$C$16)</f>
        <v>4.2906685866181926E-9</v>
      </c>
      <c r="U548" s="40">
        <f>'Exposure Inputs'!$E$60/Q548</f>
        <v>115038057.301635</v>
      </c>
      <c r="V548" s="40">
        <f>'Exposure Inputs'!$E$61/R548</f>
        <v>55323251.512377925</v>
      </c>
      <c r="W548" s="40">
        <f>($G548*(1-('Exposure Inputs'!$C$17/100))*'Exposure Inputs'!$E$6*'Exposure Inputs'!$C$15)/('Exposure Inputs'!$E$8*'Exposure Inputs'!$E$11)</f>
        <v>2.3987505148504298E-8</v>
      </c>
      <c r="X548" s="40">
        <f>($F548*(1-('Exposure Inputs'!$C$17)/100)*'Exposure Inputs'!$E$7*'Exposure Inputs'!$E$12*'Exposure Inputs'!$C$15*H548)/('Exposure Inputs'!$E$8*'Exposure Inputs'!$E$13*'Exposure Inputs'!$C$16)</f>
        <v>2.0379477275658027E-9</v>
      </c>
      <c r="Y548" s="40">
        <f>($F548*(1-('Exposure Inputs'!$C$17)/100)*'Exposure Inputs'!$E$7*'Exposure Inputs'!$E$12*'Exposure Inputs'!$C$15*H548)/('Exposure Inputs'!$E$8*'Exposure Inputs'!$C$14*'Exposure Inputs'!$C$16)</f>
        <v>1.3063767484396172E-10</v>
      </c>
      <c r="Z548" s="40">
        <f>($F548*(1-('Exposure Inputs'!$C$17)/100)*'Exposure Inputs'!$E$12*'Exposure Inputs'!$C$15*H548)/('Exposure Inputs'!$C$14*'Exposure Inputs'!$C$16)</f>
        <v>2.1453342933090962E-8</v>
      </c>
      <c r="AA548" s="40">
        <f>'Exposure Inputs'!$E$60/W548</f>
        <v>525273467.24866265</v>
      </c>
      <c r="AB548" s="40">
        <f>'Exposure Inputs'!$E$61/X548</f>
        <v>255158654.44748503</v>
      </c>
      <c r="AC548" s="40">
        <f>($G548*(1-('Exposure Inputs'!$C$17/100))*'Exposure Inputs'!$F$6*'Exposure Inputs'!$C$15)/('Exposure Inputs'!$F$8*'Exposure Inputs'!$F$11)</f>
        <v>2.4050909657513566E-8</v>
      </c>
      <c r="AD548" s="40">
        <f>($F548*(1-('Exposure Inputs'!$C$17)/100)*'Exposure Inputs'!$F$7*'Exposure Inputs'!$F$12*'Exposure Inputs'!$C$15*H548)/('Exposure Inputs'!$F$8*'Exposure Inputs'!$F$13*'Exposure Inputs'!$C$16)</f>
        <v>1.8560163234719892E-9</v>
      </c>
      <c r="AE548" s="40">
        <f>($F548*(1-('Exposure Inputs'!$C$17)/100)*'Exposure Inputs'!$F$7*'Exposure Inputs'!$F$12*'Exposure Inputs'!$C$15*H548)/('Exposure Inputs'!$F$8*'Exposure Inputs'!$C$14*'Exposure Inputs'!$C$16)</f>
        <v>1.1897540535076857E-10</v>
      </c>
      <c r="AF548" s="40">
        <f>($F548*(1-('Exposure Inputs'!$C$17)/100)*'Exposure Inputs'!$F$12*'Exposure Inputs'!$C$15*H548)/('Exposure Inputs'!$C$14*'Exposure Inputs'!$C$16)</f>
        <v>2.1453342933090962E-8</v>
      </c>
      <c r="AG548" s="40">
        <f>'Exposure Inputs'!$E$60/AC548</f>
        <v>523888708.55301422</v>
      </c>
      <c r="AH548" s="40">
        <f>'Exposure Inputs'!$E$61/AD548</f>
        <v>280169949.70564318</v>
      </c>
      <c r="AI548" s="40">
        <f>($G548*(1-('Exposure Inputs'!$C$17/100))*'Exposure Inputs'!$G$6*'Exposure Inputs'!$C$15)/('Exposure Inputs'!$G$8*'Exposure Inputs'!$G$11)</f>
        <v>3.068838315550837E-8</v>
      </c>
      <c r="AJ548" s="40">
        <f>($F548*(1-('Exposure Inputs'!$C$17)/100)*'Exposure Inputs'!$G$7*'Exposure Inputs'!$G$12*'Exposure Inputs'!$C$15*H548)/('Exposure Inputs'!$G$8*'Exposure Inputs'!$G$13*'Exposure Inputs'!$C$16)</f>
        <v>3.0941387430291941E-9</v>
      </c>
      <c r="AK548" s="40">
        <f>($F548*(1-('Exposure Inputs'!$C$17)/100)*'Exposure Inputs'!$G$7*'Exposure Inputs'!$G$12*'Exposure Inputs'!$C$15*H548)/('Exposure Inputs'!$G$8*'Exposure Inputs'!$C$14*'Exposure Inputs'!$C$16)</f>
        <v>1.9834222711725604E-10</v>
      </c>
      <c r="AL548" s="40">
        <f>($F548*(1-('Exposure Inputs'!$C$17)/100)*'Exposure Inputs'!$G$12*'Exposure Inputs'!$C$15*H548)/('Exposure Inputs'!$C$14*'Exposure Inputs'!$C$16)</f>
        <v>2.1453342933090962E-8</v>
      </c>
      <c r="AM548" s="40">
        <f>'Exposure Inputs'!$E$60/AI548</f>
        <v>410578815.31756032</v>
      </c>
      <c r="AN548" s="40">
        <f>'Exposure Inputs'!$E$61/AJ548</f>
        <v>168059690.65592533</v>
      </c>
      <c r="AO548" s="40">
        <f>($G548*(1-('Exposure Inputs'!$C$17/100))*'Exposure Inputs'!$H$6*'Exposure Inputs'!$C$15)/('Exposure Inputs'!$H$8*'Exposure Inputs'!$H$11)</f>
        <v>3.8950195357433809E-8</v>
      </c>
      <c r="AP548" s="40">
        <f>($F548*(1-('Exposure Inputs'!$C$17)/100)*'Exposure Inputs'!$H$7*'Exposure Inputs'!$H$12*'Exposure Inputs'!$C$15*H548)/('Exposure Inputs'!$H$8*'Exposure Inputs'!$H$13*'Exposure Inputs'!$C$16)</f>
        <v>4.0284610618804125E-9</v>
      </c>
      <c r="AQ548" s="40">
        <f>($F548*(1-('Exposure Inputs'!$C$17)/100)*'Exposure Inputs'!$H$7*'Exposure Inputs'!$H$12*'Exposure Inputs'!$C$15*H548)/('Exposure Inputs'!$H$8*'Exposure Inputs'!$C$14*'Exposure Inputs'!$C$16)</f>
        <v>2.582346834538726E-10</v>
      </c>
      <c r="AR548" s="40">
        <f>($F548*(1-('Exposure Inputs'!$C$17)/100)*'Exposure Inputs'!$H$12*'Exposure Inputs'!$C$15*H548)/('Exposure Inputs'!$C$14*'Exposure Inputs'!$C$16)</f>
        <v>2.1453342933090962E-8</v>
      </c>
      <c r="AS548" s="40">
        <f>'Exposure Inputs'!$E$60/AO548</f>
        <v>323490033.47412574</v>
      </c>
      <c r="AT548" s="40">
        <f>'Exposure Inputs'!$E$61/AP548</f>
        <v>129081550.50089362</v>
      </c>
    </row>
    <row r="549" spans="1:46" s="35" customFormat="1">
      <c r="A549" s="47">
        <v>2022</v>
      </c>
      <c r="B549" s="48">
        <v>110039998214</v>
      </c>
      <c r="C549" s="48" t="s">
        <v>459</v>
      </c>
      <c r="D549" s="48" t="s">
        <v>287</v>
      </c>
      <c r="E549" s="48" t="s">
        <v>460</v>
      </c>
      <c r="F549" s="48">
        <v>1.6526325670561401E-5</v>
      </c>
      <c r="G549" s="48">
        <v>3.8306918712435597E-5</v>
      </c>
      <c r="H549" s="48">
        <v>365</v>
      </c>
      <c r="I549" s="40">
        <f t="shared" si="9"/>
        <v>4.6210212649322329E-12</v>
      </c>
      <c r="J549" s="40">
        <f>($G549*(1-('Exposure Inputs'!$C$17/100))*'Exposure Inputs'!$C$6*1*'Exposure Inputs'!$C$15)/('Exposure Inputs'!$C$8*'Exposure Inputs'!$C$11)</f>
        <v>1.5415594557731346E-9</v>
      </c>
      <c r="K549" s="40">
        <f>($F549*(1-('Exposure Inputs'!$C$17)/100)*'Exposure Inputs'!$C$7*'Exposure Inputs'!$C$12*'Exposure Inputs'!$C$15*H549)/('Exposure Inputs'!$C$8*'Exposure Inputs'!$C$13*'Exposure Inputs'!$C$16)</f>
        <v>1.8170985010320339E-10</v>
      </c>
      <c r="L549" s="40">
        <f>($F549*(1-('Exposure Inputs'!$C$17)/100)*'Exposure Inputs'!$C$7*'Exposure Inputs'!$C$12*'Exposure Inputs'!$C$15*H549)/('Exposure Inputs'!$C$8*'Exposure Inputs'!$C$14*'Exposure Inputs'!$C$16)</f>
        <v>1.3278796738311016E-10</v>
      </c>
      <c r="M549" s="40">
        <f>($F549*(1-('Exposure Inputs'!$C$17)/100)*'Exposure Inputs'!$C$12*'Exposure Inputs'!$C$15*H549)/('Exposure Inputs'!$C$14*'Exposure Inputs'!$C$16)</f>
        <v>1.2076930297717948E-8</v>
      </c>
      <c r="N549" s="40">
        <f>'Exposure Inputs'!$E$60/$J549</f>
        <v>8173541379.0321512</v>
      </c>
      <c r="O549" s="40">
        <f>'Exposure Inputs'!$E$61/$K549</f>
        <v>2861705073.8012404</v>
      </c>
      <c r="P549" s="40">
        <f>L549*'Exposure Inputs'!$E$63</f>
        <v>4.6210212649322329E-12</v>
      </c>
      <c r="Q549" s="40">
        <f>($G549*(1-('Exposure Inputs'!$C$17/100))*'Exposure Inputs'!$D$6*1*'Exposure Inputs'!$C$15)/('Exposure Inputs'!$D$8*'Exposure Inputs'!$D$11)</f>
        <v>5.4086109058664392E-9</v>
      </c>
      <c r="R549" s="40">
        <f>($F549*(1-('Exposure Inputs'!$C$17)/100)*'Exposure Inputs'!$D$7*'Exposure Inputs'!$D$12*'Exposure Inputs'!$C$15*H549)/('Exposure Inputs'!$D$8*'Exposure Inputs'!$D$13*'Exposure Inputs'!$C$16)</f>
        <v>4.6414361457746915E-10</v>
      </c>
      <c r="S549" s="40">
        <f>($F549*(1-('Exposure Inputs'!$C$17)/100)*'Exposure Inputs'!$D$7*'Exposure Inputs'!$D$12*'Exposure Inputs'!$C$15*H549)/('Exposure Inputs'!$D$8*'Exposure Inputs'!$C$14*'Exposure Inputs'!$C$16)</f>
        <v>5.9505591612496038E-12</v>
      </c>
      <c r="T549" s="40">
        <f>($F549*(1-('Exposure Inputs'!$C$17)/100)*'Exposure Inputs'!$D$12*'Exposure Inputs'!$C$15*H549)/('Exposure Inputs'!$C$14*'Exposure Inputs'!$C$16)</f>
        <v>2.1187597013540257E-10</v>
      </c>
      <c r="U549" s="40">
        <f>'Exposure Inputs'!$E$60/Q549</f>
        <v>2329618495.2652879</v>
      </c>
      <c r="V549" s="40">
        <f>'Exposure Inputs'!$E$61/R549</f>
        <v>1120342893.1654687</v>
      </c>
      <c r="W549" s="40">
        <f>($G549*(1-('Exposure Inputs'!$C$17/100))*'Exposure Inputs'!$E$6*'Exposure Inputs'!$C$15)/('Exposure Inputs'!$E$8*'Exposure Inputs'!$E$11)</f>
        <v>1.1845184082308996E-9</v>
      </c>
      <c r="X549" s="40">
        <f>($F549*(1-('Exposure Inputs'!$C$17)/100)*'Exposure Inputs'!$E$7*'Exposure Inputs'!$E$12*'Exposure Inputs'!$C$15*H549)/('Exposure Inputs'!$E$8*'Exposure Inputs'!$E$13*'Exposure Inputs'!$C$16)</f>
        <v>1.0063516749112811E-10</v>
      </c>
      <c r="Y549" s="40">
        <f>($F549*(1-('Exposure Inputs'!$C$17)/100)*'Exposure Inputs'!$E$7*'Exposure Inputs'!$E$12*'Exposure Inputs'!$C$15*H549)/('Exposure Inputs'!$E$8*'Exposure Inputs'!$C$14*'Exposure Inputs'!$C$16)</f>
        <v>6.4509722750723153E-12</v>
      </c>
      <c r="Z549" s="40">
        <f>($F549*(1-('Exposure Inputs'!$C$17)/100)*'Exposure Inputs'!$E$12*'Exposure Inputs'!$C$15*H549)/('Exposure Inputs'!$C$14*'Exposure Inputs'!$C$16)</f>
        <v>1.0593798506770129E-9</v>
      </c>
      <c r="AA549" s="40">
        <f>'Exposure Inputs'!$E$60/W549</f>
        <v>10637234434.218996</v>
      </c>
      <c r="AB549" s="40">
        <f>'Exposure Inputs'!$E$61/X549</f>
        <v>5167179753.9944744</v>
      </c>
      <c r="AC549" s="40">
        <f>($G549*(1-('Exposure Inputs'!$C$17/100))*'Exposure Inputs'!$F$6*'Exposure Inputs'!$C$15)/('Exposure Inputs'!$F$8*'Exposure Inputs'!$F$11)</f>
        <v>1.1876493636020965E-9</v>
      </c>
      <c r="AD549" s="40">
        <f>($F549*(1-('Exposure Inputs'!$C$17)/100)*'Exposure Inputs'!$F$7*'Exposure Inputs'!$F$12*'Exposure Inputs'!$C$15*H549)/('Exposure Inputs'!$F$8*'Exposure Inputs'!$F$13*'Exposure Inputs'!$C$16)</f>
        <v>9.1651277926528903E-11</v>
      </c>
      <c r="AE549" s="40">
        <f>($F549*(1-('Exposure Inputs'!$C$17)/100)*'Exposure Inputs'!$F$7*'Exposure Inputs'!$F$12*'Exposure Inputs'!$C$15*H549)/('Exposure Inputs'!$F$8*'Exposure Inputs'!$C$14*'Exposure Inputs'!$C$16)</f>
        <v>5.8750819183672381E-12</v>
      </c>
      <c r="AF549" s="40">
        <f>($F549*(1-('Exposure Inputs'!$C$17)/100)*'Exposure Inputs'!$F$12*'Exposure Inputs'!$C$15*H549)/('Exposure Inputs'!$C$14*'Exposure Inputs'!$C$16)</f>
        <v>1.0593798506770129E-9</v>
      </c>
      <c r="AG549" s="40">
        <f>'Exposure Inputs'!$E$60/AC549</f>
        <v>10609191892.954556</v>
      </c>
      <c r="AH549" s="40">
        <f>'Exposure Inputs'!$E$61/AD549</f>
        <v>5673679754.0002823</v>
      </c>
      <c r="AI549" s="40">
        <f>($G549*(1-('Exposure Inputs'!$C$17/100))*'Exposure Inputs'!$G$6*'Exposure Inputs'!$C$15)/('Exposure Inputs'!$G$8*'Exposure Inputs'!$G$11)</f>
        <v>1.5154120673032698E-9</v>
      </c>
      <c r="AJ549" s="40">
        <f>($F549*(1-('Exposure Inputs'!$C$17)/100)*'Exposure Inputs'!$G$7*'Exposure Inputs'!$G$12*'Exposure Inputs'!$C$15*H549)/('Exposure Inputs'!$G$8*'Exposure Inputs'!$G$13*'Exposure Inputs'!$C$16)</f>
        <v>1.5279055808632239E-10</v>
      </c>
      <c r="AK549" s="40">
        <f>($F549*(1-('Exposure Inputs'!$C$17)/100)*'Exposure Inputs'!$G$7*'Exposure Inputs'!$G$12*'Exposure Inputs'!$C$15*H549)/('Exposure Inputs'!$G$8*'Exposure Inputs'!$C$14*'Exposure Inputs'!$C$16)</f>
        <v>9.7942665439950259E-12</v>
      </c>
      <c r="AL549" s="40">
        <f>($F549*(1-('Exposure Inputs'!$C$17)/100)*'Exposure Inputs'!$G$12*'Exposure Inputs'!$C$15*H549)/('Exposure Inputs'!$C$14*'Exposure Inputs'!$C$16)</f>
        <v>1.0593798506770129E-9</v>
      </c>
      <c r="AM549" s="40">
        <f>'Exposure Inputs'!$E$60/AI549</f>
        <v>8314570189.7584543</v>
      </c>
      <c r="AN549" s="40">
        <f>'Exposure Inputs'!$E$61/AJ549</f>
        <v>3403351663.3024836</v>
      </c>
      <c r="AO549" s="40">
        <f>($G549*(1-('Exposure Inputs'!$C$17/100))*'Exposure Inputs'!$H$6*'Exposure Inputs'!$C$15)/('Exposure Inputs'!$H$8*'Exposure Inputs'!$H$11)</f>
        <v>1.9233856593021673E-9</v>
      </c>
      <c r="AP549" s="40">
        <f>($F549*(1-('Exposure Inputs'!$C$17)/100)*'Exposure Inputs'!$H$7*'Exposure Inputs'!$H$12*'Exposure Inputs'!$C$15*H549)/('Exposure Inputs'!$H$8*'Exposure Inputs'!$H$13*'Exposure Inputs'!$C$16)</f>
        <v>1.9892799418268351E-10</v>
      </c>
      <c r="AQ549" s="40">
        <f>($F549*(1-('Exposure Inputs'!$C$17)/100)*'Exposure Inputs'!$H$7*'Exposure Inputs'!$H$12*'Exposure Inputs'!$C$15*H549)/('Exposure Inputs'!$H$8*'Exposure Inputs'!$C$14*'Exposure Inputs'!$C$16)</f>
        <v>1.2751794498889967E-11</v>
      </c>
      <c r="AR549" s="40">
        <f>($F549*(1-('Exposure Inputs'!$C$17)/100)*'Exposure Inputs'!$H$12*'Exposure Inputs'!$C$15*H549)/('Exposure Inputs'!$C$14*'Exposure Inputs'!$C$16)</f>
        <v>1.0593798506770129E-9</v>
      </c>
      <c r="AS549" s="40">
        <f>'Exposure Inputs'!$E$60/AO549</f>
        <v>6550948292.1753016</v>
      </c>
      <c r="AT549" s="40">
        <f>'Exposure Inputs'!$E$61/AP549</f>
        <v>2614011175.935667</v>
      </c>
    </row>
    <row r="550" spans="1:46" s="35" customFormat="1">
      <c r="A550" s="47">
        <v>2023</v>
      </c>
      <c r="B550" s="48">
        <v>110039998214</v>
      </c>
      <c r="C550" s="48" t="s">
        <v>459</v>
      </c>
      <c r="D550" s="48" t="s">
        <v>287</v>
      </c>
      <c r="E550" s="48" t="s">
        <v>460</v>
      </c>
      <c r="F550" s="48">
        <v>1.62352590154482E-4</v>
      </c>
      <c r="G550" s="48">
        <v>3.7632245653246098E-4</v>
      </c>
      <c r="H550" s="48">
        <v>365</v>
      </c>
      <c r="I550" s="40">
        <f t="shared" si="9"/>
        <v>4.5396344382653295E-11</v>
      </c>
      <c r="J550" s="40">
        <f>($G550*(1-('Exposure Inputs'!$C$17/100))*'Exposure Inputs'!$C$6*1*'Exposure Inputs'!$C$15)/('Exposure Inputs'!$C$8*'Exposure Inputs'!$C$11)</f>
        <v>1.5144090435523958E-8</v>
      </c>
      <c r="K550" s="40">
        <f>($F550*(1-('Exposure Inputs'!$C$17)/100)*'Exposure Inputs'!$C$7*'Exposure Inputs'!$C$12*'Exposure Inputs'!$C$15*H550)/('Exposure Inputs'!$C$8*'Exposure Inputs'!$C$13*'Exposure Inputs'!$C$16)</f>
        <v>1.7850952116590831E-9</v>
      </c>
      <c r="L550" s="40">
        <f>($F550*(1-('Exposure Inputs'!$C$17)/100)*'Exposure Inputs'!$C$7*'Exposure Inputs'!$C$12*'Exposure Inputs'!$C$15*H550)/('Exposure Inputs'!$C$8*'Exposure Inputs'!$C$14*'Exposure Inputs'!$C$16)</f>
        <v>1.3044926546739453E-9</v>
      </c>
      <c r="M550" s="40">
        <f>($F550*(1-('Exposure Inputs'!$C$17)/100)*'Exposure Inputs'!$C$12*'Exposure Inputs'!$C$15*H550)/('Exposure Inputs'!$C$14*'Exposure Inputs'!$C$16)</f>
        <v>1.1864227742058298E-7</v>
      </c>
      <c r="N550" s="40">
        <f>'Exposure Inputs'!$E$60/$J550</f>
        <v>832007709.78254282</v>
      </c>
      <c r="O550" s="40">
        <f>'Exposure Inputs'!$E$61/$K550</f>
        <v>291300988.65522557</v>
      </c>
      <c r="P550" s="40">
        <f>L550*'Exposure Inputs'!$E$63</f>
        <v>4.5396344382653295E-11</v>
      </c>
      <c r="Q550" s="40">
        <f>($G550*(1-('Exposure Inputs'!$C$17/100))*'Exposure Inputs'!$D$6*1*'Exposure Inputs'!$C$15)/('Exposure Inputs'!$D$8*'Exposure Inputs'!$D$11)</f>
        <v>5.3133528118072581E-8</v>
      </c>
      <c r="R550" s="40">
        <f>($F550*(1-('Exposure Inputs'!$C$17)/100)*'Exposure Inputs'!$D$7*'Exposure Inputs'!$D$12*'Exposure Inputs'!$C$15*H550)/('Exposure Inputs'!$D$8*'Exposure Inputs'!$D$13*'Exposure Inputs'!$C$16)</f>
        <v>4.5596897660407711E-9</v>
      </c>
      <c r="S550" s="40">
        <f>($F550*(1-('Exposure Inputs'!$C$17)/100)*'Exposure Inputs'!$D$7*'Exposure Inputs'!$D$12*'Exposure Inputs'!$C$15*H550)/('Exposure Inputs'!$D$8*'Exposure Inputs'!$C$14*'Exposure Inputs'!$C$16)</f>
        <v>5.8457561103086807E-11</v>
      </c>
      <c r="T550" s="40">
        <f>($F550*(1-('Exposure Inputs'!$C$17)/100)*'Exposure Inputs'!$D$12*'Exposure Inputs'!$C$15*H550)/('Exposure Inputs'!$C$14*'Exposure Inputs'!$C$16)</f>
        <v>2.0814434635189999E-9</v>
      </c>
      <c r="U550" s="40">
        <f>'Exposure Inputs'!$E$60/Q550</f>
        <v>237138402.93082845</v>
      </c>
      <c r="V550" s="40">
        <f>'Exposure Inputs'!$E$61/R550</f>
        <v>114042846.48328646</v>
      </c>
      <c r="W550" s="40">
        <f>($G550*(1-('Exposure Inputs'!$C$17/100))*'Exposure Inputs'!$E$6*'Exposure Inputs'!$C$15)/('Exposure Inputs'!$E$8*'Exposure Inputs'!$E$11)</f>
        <v>1.1636563111213249E-8</v>
      </c>
      <c r="X550" s="40">
        <f>($F550*(1-('Exposure Inputs'!$C$17)/100)*'Exposure Inputs'!$E$7*'Exposure Inputs'!$E$12*'Exposure Inputs'!$C$15*H550)/('Exposure Inputs'!$E$8*'Exposure Inputs'!$E$13*'Exposure Inputs'!$C$16)</f>
        <v>9.8862750429265581E-10</v>
      </c>
      <c r="Y550" s="40">
        <f>($F550*(1-('Exposure Inputs'!$C$17)/100)*'Exposure Inputs'!$E$7*'Exposure Inputs'!$E$12*'Exposure Inputs'!$C$15*H550)/('Exposure Inputs'!$E$8*'Exposure Inputs'!$C$14*'Exposure Inputs'!$C$16)</f>
        <v>6.3373557967477942E-11</v>
      </c>
      <c r="Z550" s="40">
        <f>($F550*(1-('Exposure Inputs'!$C$17)/100)*'Exposure Inputs'!$E$12*'Exposure Inputs'!$C$15*H550)/('Exposure Inputs'!$C$14*'Exposure Inputs'!$C$16)</f>
        <v>1.0407217317594998E-8</v>
      </c>
      <c r="AA550" s="40">
        <f>'Exposure Inputs'!$E$60/W550</f>
        <v>1082793938.3457959</v>
      </c>
      <c r="AB550" s="40">
        <f>'Exposure Inputs'!$E$61/X550</f>
        <v>525981724.9086653</v>
      </c>
      <c r="AC550" s="40">
        <f>($G550*(1-('Exposure Inputs'!$C$17/100))*'Exposure Inputs'!$F$6*'Exposure Inputs'!$C$15)/('Exposure Inputs'!$F$8*'Exposure Inputs'!$F$11)</f>
        <v>1.1667321231578587E-8</v>
      </c>
      <c r="AD550" s="40">
        <f>($F550*(1-('Exposure Inputs'!$C$17)/100)*'Exposure Inputs'!$F$7*'Exposure Inputs'!$F$12*'Exposure Inputs'!$C$15*H550)/('Exposure Inputs'!$F$8*'Exposure Inputs'!$F$13*'Exposure Inputs'!$C$16)</f>
        <v>9.0037087849756751E-10</v>
      </c>
      <c r="AE550" s="40">
        <f>($F550*(1-('Exposure Inputs'!$C$17)/100)*'Exposure Inputs'!$F$7*'Exposure Inputs'!$F$12*'Exposure Inputs'!$C$15*H550)/('Exposure Inputs'!$F$8*'Exposure Inputs'!$C$14*'Exposure Inputs'!$C$16)</f>
        <v>5.7716081954972283E-11</v>
      </c>
      <c r="AF550" s="40">
        <f>($F550*(1-('Exposure Inputs'!$C$17)/100)*'Exposure Inputs'!$F$12*'Exposure Inputs'!$C$15*H550)/('Exposure Inputs'!$C$14*'Exposure Inputs'!$C$16)</f>
        <v>1.0407217317594998E-8</v>
      </c>
      <c r="AG550" s="40">
        <f>'Exposure Inputs'!$E$60/AC550</f>
        <v>1079939409.390481</v>
      </c>
      <c r="AH550" s="40">
        <f>'Exposure Inputs'!$E$61/AD550</f>
        <v>577539781.01525736</v>
      </c>
      <c r="AI550" s="40">
        <f>($G550*(1-('Exposure Inputs'!$C$17/100))*'Exposure Inputs'!$G$6*'Exposure Inputs'!$C$15)/('Exposure Inputs'!$G$8*'Exposure Inputs'!$G$11)</f>
        <v>1.4887221708108048E-8</v>
      </c>
      <c r="AJ550" s="40">
        <f>($F550*(1-('Exposure Inputs'!$C$17)/100)*'Exposure Inputs'!$G$7*'Exposure Inputs'!$G$12*'Exposure Inputs'!$C$15*H550)/('Exposure Inputs'!$G$8*'Exposure Inputs'!$G$13*'Exposure Inputs'!$C$16)</f>
        <v>1.5009956448244562E-9</v>
      </c>
      <c r="AK550" s="40">
        <f>($F550*(1-('Exposure Inputs'!$C$17)/100)*'Exposure Inputs'!$G$7*'Exposure Inputs'!$G$12*'Exposure Inputs'!$C$15*H550)/('Exposure Inputs'!$G$8*'Exposure Inputs'!$C$14*'Exposure Inputs'!$C$16)</f>
        <v>9.6217669540029241E-11</v>
      </c>
      <c r="AL550" s="40">
        <f>($F550*(1-('Exposure Inputs'!$C$17)/100)*'Exposure Inputs'!$G$12*'Exposure Inputs'!$C$15*H550)/('Exposure Inputs'!$C$14*'Exposure Inputs'!$C$16)</f>
        <v>1.0407217317594998E-8</v>
      </c>
      <c r="AM550" s="40">
        <f>'Exposure Inputs'!$E$60/AI550</f>
        <v>846363428.116184</v>
      </c>
      <c r="AN550" s="40">
        <f>'Exposure Inputs'!$E$61/AJ550</f>
        <v>346436714.71865916</v>
      </c>
      <c r="AO550" s="40">
        <f>($G550*(1-('Exposure Inputs'!$C$17/100))*'Exposure Inputs'!$H$6*'Exposure Inputs'!$C$15)/('Exposure Inputs'!$H$8*'Exposure Inputs'!$H$11)</f>
        <v>1.8895104082932332E-8</v>
      </c>
      <c r="AP550" s="40">
        <f>($F550*(1-('Exposure Inputs'!$C$17)/100)*'Exposure Inputs'!$H$7*'Exposure Inputs'!$H$12*'Exposure Inputs'!$C$15*H550)/('Exposure Inputs'!$H$8*'Exposure Inputs'!$H$13*'Exposure Inputs'!$C$16)</f>
        <v>1.954244140748394E-9</v>
      </c>
      <c r="AQ550" s="40">
        <f>($F550*(1-('Exposure Inputs'!$C$17)/100)*'Exposure Inputs'!$H$7*'Exposure Inputs'!$H$12*'Exposure Inputs'!$C$15*H550)/('Exposure Inputs'!$H$8*'Exposure Inputs'!$C$14*'Exposure Inputs'!$C$16)</f>
        <v>1.2527206030438424E-10</v>
      </c>
      <c r="AR550" s="40">
        <f>($F550*(1-('Exposure Inputs'!$C$17)/100)*'Exposure Inputs'!$H$12*'Exposure Inputs'!$C$15*H550)/('Exposure Inputs'!$C$14*'Exposure Inputs'!$C$16)</f>
        <v>1.0407217317594998E-8</v>
      </c>
      <c r="AS550" s="40">
        <f>'Exposure Inputs'!$E$60/AO550</f>
        <v>666839406.90125084</v>
      </c>
      <c r="AT550" s="40">
        <f>'Exposure Inputs'!$E$61/AP550</f>
        <v>266087531.82745206</v>
      </c>
    </row>
    <row r="551" spans="1:46" s="35" customFormat="1">
      <c r="A551" s="47">
        <v>2019</v>
      </c>
      <c r="B551" s="48">
        <v>110005726802</v>
      </c>
      <c r="C551" s="48" t="s">
        <v>461</v>
      </c>
      <c r="D551" s="48" t="s">
        <v>287</v>
      </c>
      <c r="E551" s="48" t="s">
        <v>462</v>
      </c>
      <c r="F551" s="48">
        <v>1.29348225813537E-2</v>
      </c>
      <c r="G551" s="48">
        <v>1.29348225813537E-2</v>
      </c>
      <c r="H551" s="48">
        <v>365</v>
      </c>
      <c r="I551" s="40">
        <f t="shared" si="9"/>
        <v>3.6167803659487384E-9</v>
      </c>
      <c r="J551" s="40">
        <f>($G551*(1-('Exposure Inputs'!$C$17/100))*'Exposure Inputs'!$C$6*1*'Exposure Inputs'!$C$15)/('Exposure Inputs'!$C$8*'Exposure Inputs'!$C$11)</f>
        <v>5.205273284630068E-7</v>
      </c>
      <c r="K551" s="40">
        <f>($F551*(1-('Exposure Inputs'!$C$17)/100)*'Exposure Inputs'!$C$7*'Exposure Inputs'!$C$12*'Exposure Inputs'!$C$15*H551)/('Exposure Inputs'!$C$8*'Exposure Inputs'!$C$13*'Exposure Inputs'!$C$16)</f>
        <v>1.4222064354910347E-7</v>
      </c>
      <c r="L551" s="40">
        <f>($F551*(1-('Exposure Inputs'!$C$17)/100)*'Exposure Inputs'!$C$7*'Exposure Inputs'!$C$12*'Exposure Inputs'!$C$15*H551)/('Exposure Inputs'!$C$8*'Exposure Inputs'!$C$14*'Exposure Inputs'!$C$16)</f>
        <v>1.039304702858833E-7</v>
      </c>
      <c r="M551" s="40">
        <f>($F551*(1-('Exposure Inputs'!$C$17)/100)*'Exposure Inputs'!$C$12*'Exposure Inputs'!$C$15*H551)/('Exposure Inputs'!$C$14*'Exposure Inputs'!$C$16)</f>
        <v>9.4523703479123176E-6</v>
      </c>
      <c r="N551" s="40">
        <f>'Exposure Inputs'!$E$60/$J551</f>
        <v>24206221.865823641</v>
      </c>
      <c r="O551" s="40">
        <f>'Exposure Inputs'!$E$61/$K551</f>
        <v>3656290.5849913657</v>
      </c>
      <c r="P551" s="40">
        <f>L551*'Exposure Inputs'!$E$63</f>
        <v>3.6167803659487384E-9</v>
      </c>
      <c r="Q551" s="40">
        <f>($G551*(1-('Exposure Inputs'!$C$17/100))*'Exposure Inputs'!$D$6*1*'Exposure Inputs'!$C$15)/('Exposure Inputs'!$D$8*'Exposure Inputs'!$D$11)</f>
        <v>1.8262868648907055E-6</v>
      </c>
      <c r="R551" s="40">
        <f>($F551*(1-('Exposure Inputs'!$C$17)/100)*'Exposure Inputs'!$D$7*'Exposure Inputs'!$D$12*'Exposure Inputs'!$C$15*H551)/('Exposure Inputs'!$D$8*'Exposure Inputs'!$D$13*'Exposure Inputs'!$C$16)</f>
        <v>3.6327586824227413E-7</v>
      </c>
      <c r="S551" s="40">
        <f>($F551*(1-('Exposure Inputs'!$C$17)/100)*'Exposure Inputs'!$D$7*'Exposure Inputs'!$D$12*'Exposure Inputs'!$C$15*H551)/('Exposure Inputs'!$D$8*'Exposure Inputs'!$C$14*'Exposure Inputs'!$C$16)</f>
        <v>4.6573829261830015E-9</v>
      </c>
      <c r="T551" s="40">
        <f>($F551*(1-('Exposure Inputs'!$C$17)/100)*'Exposure Inputs'!$D$12*'Exposure Inputs'!$C$15*H551)/('Exposure Inputs'!$C$14*'Exposure Inputs'!$C$16)</f>
        <v>1.6583105873530385E-7</v>
      </c>
      <c r="U551" s="40">
        <f>'Exposure Inputs'!$E$60/Q551</f>
        <v>6899244.7146325223</v>
      </c>
      <c r="V551" s="40">
        <f>'Exposure Inputs'!$E$61/R551</f>
        <v>1431419.0549348691</v>
      </c>
      <c r="W551" s="40">
        <f>($G551*(1-('Exposure Inputs'!$C$17/100))*'Exposure Inputs'!$E$6*'Exposure Inputs'!$C$15)/('Exposure Inputs'!$E$8*'Exposure Inputs'!$E$11)</f>
        <v>3.9996783792062983E-7</v>
      </c>
      <c r="X551" s="40">
        <f>($F551*(1-('Exposure Inputs'!$C$17)/100)*'Exposure Inputs'!$E$7*'Exposure Inputs'!$E$12*'Exposure Inputs'!$C$15*H551)/('Exposure Inputs'!$E$8*'Exposure Inputs'!$E$13*'Exposure Inputs'!$C$16)</f>
        <v>7.876512074679069E-8</v>
      </c>
      <c r="Y551" s="40">
        <f>($F551*(1-('Exposure Inputs'!$C$17)/100)*'Exposure Inputs'!$E$7*'Exposure Inputs'!$E$12*'Exposure Inputs'!$C$15*H551)/('Exposure Inputs'!$E$8*'Exposure Inputs'!$C$14*'Exposure Inputs'!$C$16)</f>
        <v>5.0490462017173528E-9</v>
      </c>
      <c r="Z551" s="40">
        <f>($F551*(1-('Exposure Inputs'!$C$17)/100)*'Exposure Inputs'!$E$12*'Exposure Inputs'!$C$15*H551)/('Exposure Inputs'!$C$14*'Exposure Inputs'!$C$16)</f>
        <v>8.2915529367651915E-7</v>
      </c>
      <c r="AA551" s="40">
        <f>'Exposure Inputs'!$E$60/W551</f>
        <v>31502532.967414148</v>
      </c>
      <c r="AB551" s="40">
        <f>'Exposure Inputs'!$E$61/X551</f>
        <v>6601906.9744292572</v>
      </c>
      <c r="AC551" s="40">
        <f>($G551*(1-('Exposure Inputs'!$C$17/100))*'Exposure Inputs'!$F$6*'Exposure Inputs'!$C$15)/('Exposure Inputs'!$F$8*'Exposure Inputs'!$F$11)</f>
        <v>4.0102504517189905E-7</v>
      </c>
      <c r="AD551" s="40">
        <f>($F551*(1-('Exposure Inputs'!$C$17)/100)*'Exposure Inputs'!$F$7*'Exposure Inputs'!$F$12*'Exposure Inputs'!$C$15*H551)/('Exposure Inputs'!$F$8*'Exposure Inputs'!$F$13*'Exposure Inputs'!$C$16)</f>
        <v>7.1733611146591814E-8</v>
      </c>
      <c r="AE551" s="40">
        <f>($F551*(1-('Exposure Inputs'!$C$17)/100)*'Exposure Inputs'!$F$7*'Exposure Inputs'!$F$12*'Exposure Inputs'!$C$15*H551)/('Exposure Inputs'!$F$8*'Exposure Inputs'!$C$14*'Exposure Inputs'!$C$16)</f>
        <v>4.5983084068328096E-9</v>
      </c>
      <c r="AF551" s="40">
        <f>($F551*(1-('Exposure Inputs'!$C$17)/100)*'Exposure Inputs'!$F$12*'Exposure Inputs'!$C$15*H551)/('Exposure Inputs'!$C$14*'Exposure Inputs'!$C$16)</f>
        <v>8.2915529367651915E-7</v>
      </c>
      <c r="AG551" s="40">
        <f>'Exposure Inputs'!$E$60/AC551</f>
        <v>31419484.023994114</v>
      </c>
      <c r="AH551" s="40">
        <f>'Exposure Inputs'!$E$61/AD551</f>
        <v>7249042.5574330799</v>
      </c>
      <c r="AI551" s="40">
        <f>($G551*(1-('Exposure Inputs'!$C$17/100))*'Exposure Inputs'!$G$6*'Exposure Inputs'!$C$15)/('Exposure Inputs'!$G$8*'Exposure Inputs'!$G$11)</f>
        <v>5.1169832727493565E-7</v>
      </c>
      <c r="AJ551" s="40">
        <f>($F551*(1-('Exposure Inputs'!$C$17)/100)*'Exposure Inputs'!$G$7*'Exposure Inputs'!$G$12*'Exposure Inputs'!$C$15*H551)/('Exposure Inputs'!$G$8*'Exposure Inputs'!$G$13*'Exposure Inputs'!$C$16)</f>
        <v>1.1958609556345873E-7</v>
      </c>
      <c r="AK551" s="40">
        <f>($F551*(1-('Exposure Inputs'!$C$17)/100)*'Exposure Inputs'!$G$7*'Exposure Inputs'!$G$12*'Exposure Inputs'!$C$15*H551)/('Exposure Inputs'!$G$8*'Exposure Inputs'!$C$14*'Exposure Inputs'!$C$16)</f>
        <v>7.6657753566319695E-9</v>
      </c>
      <c r="AL551" s="40">
        <f>($F551*(1-('Exposure Inputs'!$C$17)/100)*'Exposure Inputs'!$G$12*'Exposure Inputs'!$C$15*H551)/('Exposure Inputs'!$C$14*'Exposure Inputs'!$C$16)</f>
        <v>8.2915529367651915E-7</v>
      </c>
      <c r="AM551" s="40">
        <f>'Exposure Inputs'!$E$60/AI551</f>
        <v>24623883.50398108</v>
      </c>
      <c r="AN551" s="40">
        <f>'Exposure Inputs'!$E$61/AJ551</f>
        <v>4348331.6145568145</v>
      </c>
      <c r="AO551" s="40">
        <f>($G551*(1-('Exposure Inputs'!$C$17/100))*'Exposure Inputs'!$H$6*'Exposure Inputs'!$C$15)/('Exposure Inputs'!$H$8*'Exposure Inputs'!$H$11)</f>
        <v>6.4945584491809245E-7</v>
      </c>
      <c r="AP551" s="40">
        <f>($F551*(1-('Exposure Inputs'!$C$17)/100)*'Exposure Inputs'!$H$7*'Exposure Inputs'!$H$12*'Exposure Inputs'!$C$15*H551)/('Exposure Inputs'!$H$8*'Exposure Inputs'!$H$13*'Exposure Inputs'!$C$16)</f>
        <v>1.5569693847925747E-7</v>
      </c>
      <c r="AQ551" s="40">
        <f>($F551*(1-('Exposure Inputs'!$C$17)/100)*'Exposure Inputs'!$H$7*'Exposure Inputs'!$H$12*'Exposure Inputs'!$C$15*H551)/('Exposure Inputs'!$H$8*'Exposure Inputs'!$C$14*'Exposure Inputs'!$C$16)</f>
        <v>9.9805729794395802E-9</v>
      </c>
      <c r="AR551" s="40">
        <f>($F551*(1-('Exposure Inputs'!$C$17)/100)*'Exposure Inputs'!$H$12*'Exposure Inputs'!$C$15*H551)/('Exposure Inputs'!$C$14*'Exposure Inputs'!$C$16)</f>
        <v>8.2915529367651915E-7</v>
      </c>
      <c r="AS551" s="40">
        <f>'Exposure Inputs'!$E$60/AO551</f>
        <v>19400857.038385846</v>
      </c>
      <c r="AT551" s="40">
        <f>'Exposure Inputs'!$E$61/AP551</f>
        <v>3339821.6116450895</v>
      </c>
    </row>
    <row r="552" spans="1:46" s="35" customFormat="1">
      <c r="A552" s="47">
        <v>2020</v>
      </c>
      <c r="B552" s="48">
        <v>110005726802</v>
      </c>
      <c r="C552" s="48" t="s">
        <v>461</v>
      </c>
      <c r="D552" s="48" t="s">
        <v>287</v>
      </c>
      <c r="E552" s="48" t="s">
        <v>462</v>
      </c>
      <c r="F552" s="48">
        <v>0.13128560012087701</v>
      </c>
      <c r="G552" s="48">
        <v>0.13128560012087701</v>
      </c>
      <c r="H552" s="48">
        <v>365</v>
      </c>
      <c r="I552" s="40">
        <f t="shared" si="9"/>
        <v>3.6709524066722184E-8</v>
      </c>
      <c r="J552" s="40">
        <f>($G552*(1-('Exposure Inputs'!$C$17/100))*'Exposure Inputs'!$C$6*1*'Exposure Inputs'!$C$15)/('Exposure Inputs'!$C$8*'Exposure Inputs'!$C$11)</f>
        <v>5.2832377303029684E-6</v>
      </c>
      <c r="K552" s="40">
        <f>($F552*(1-('Exposure Inputs'!$C$17)/100)*'Exposure Inputs'!$C$7*'Exposure Inputs'!$C$12*'Exposure Inputs'!$C$15*H552)/('Exposure Inputs'!$C$8*'Exposure Inputs'!$C$13*'Exposure Inputs'!$C$16)</f>
        <v>1.4435082058904671E-6</v>
      </c>
      <c r="L552" s="40">
        <f>($F552*(1-('Exposure Inputs'!$C$17)/100)*'Exposure Inputs'!$C$7*'Exposure Inputs'!$C$12*'Exposure Inputs'!$C$15*H552)/('Exposure Inputs'!$C$8*'Exposure Inputs'!$C$14*'Exposure Inputs'!$C$16)</f>
        <v>1.0548713812276491E-6</v>
      </c>
      <c r="M552" s="40">
        <f>($F552*(1-('Exposure Inputs'!$C$17)/100)*'Exposure Inputs'!$C$12*'Exposure Inputs'!$C$15*H552)/('Exposure Inputs'!$C$14*'Exposure Inputs'!$C$16)</f>
        <v>9.5939477011410112E-5</v>
      </c>
      <c r="N552" s="40">
        <f>'Exposure Inputs'!$E$60/$J552</f>
        <v>2384901.1994539662</v>
      </c>
      <c r="O552" s="40">
        <f>'Exposure Inputs'!$E$61/$K552</f>
        <v>360233.49079558847</v>
      </c>
      <c r="P552" s="40">
        <f>L552*'Exposure Inputs'!$E$63</f>
        <v>3.6709524066722184E-8</v>
      </c>
      <c r="Q552" s="40">
        <f>($G552*(1-('Exposure Inputs'!$C$17/100))*'Exposure Inputs'!$D$6*1*'Exposure Inputs'!$C$15)/('Exposure Inputs'!$D$8*'Exposure Inputs'!$D$11)</f>
        <v>1.8536409412811491E-5</v>
      </c>
      <c r="R552" s="40">
        <f>($F552*(1-('Exposure Inputs'!$C$17)/100)*'Exposure Inputs'!$D$7*'Exposure Inputs'!$D$12*'Exposure Inputs'!$C$15*H552)/('Exposure Inputs'!$D$8*'Exposure Inputs'!$D$13*'Exposure Inputs'!$C$16)</f>
        <v>3.6871700459480354E-6</v>
      </c>
      <c r="S552" s="40">
        <f>($F552*(1-('Exposure Inputs'!$C$17)/100)*'Exposure Inputs'!$D$7*'Exposure Inputs'!$D$12*'Exposure Inputs'!$C$15*H552)/('Exposure Inputs'!$D$8*'Exposure Inputs'!$C$14*'Exposure Inputs'!$C$16)</f>
        <v>4.7271410845487627E-8</v>
      </c>
      <c r="T552" s="40">
        <f>($F552*(1-('Exposure Inputs'!$C$17)/100)*'Exposure Inputs'!$D$12*'Exposure Inputs'!$C$15*H552)/('Exposure Inputs'!$C$14*'Exposure Inputs'!$C$16)</f>
        <v>1.6831487194984232E-6</v>
      </c>
      <c r="U552" s="40">
        <f>'Exposure Inputs'!$E$60/Q552</f>
        <v>679743.29436700267</v>
      </c>
      <c r="V552" s="40">
        <f>'Exposure Inputs'!$E$61/R552</f>
        <v>141029.56834644685</v>
      </c>
      <c r="W552" s="40">
        <f>($G552*(1-('Exposure Inputs'!$C$17/100))*'Exposure Inputs'!$E$6*'Exposure Inputs'!$C$15)/('Exposure Inputs'!$E$8*'Exposure Inputs'!$E$11)</f>
        <v>4.0595854562516999E-6</v>
      </c>
      <c r="X552" s="40">
        <f>($F552*(1-('Exposure Inputs'!$C$17)/100)*'Exposure Inputs'!$E$7*'Exposure Inputs'!$E$12*'Exposure Inputs'!$C$15*H552)/('Exposure Inputs'!$E$8*'Exposure Inputs'!$E$13*'Exposure Inputs'!$C$16)</f>
        <v>7.994486264343907E-7</v>
      </c>
      <c r="Y552" s="40">
        <f>($F552*(1-('Exposure Inputs'!$C$17)/100)*'Exposure Inputs'!$E$7*'Exposure Inputs'!$E$12*'Exposure Inputs'!$C$15*H552)/('Exposure Inputs'!$E$8*'Exposure Inputs'!$C$14*'Exposure Inputs'!$C$16)</f>
        <v>5.1246706822717359E-8</v>
      </c>
      <c r="Z552" s="40">
        <f>($F552*(1-('Exposure Inputs'!$C$17)/100)*'Exposure Inputs'!$E$12*'Exposure Inputs'!$C$15*H552)/('Exposure Inputs'!$C$14*'Exposure Inputs'!$C$16)</f>
        <v>8.4157435974921154E-6</v>
      </c>
      <c r="AA552" s="40">
        <f>'Exposure Inputs'!$E$60/W552</f>
        <v>3103765.1838554577</v>
      </c>
      <c r="AB552" s="40">
        <f>'Exposure Inputs'!$E$61/X552</f>
        <v>650448.29999801808</v>
      </c>
      <c r="AC552" s="40">
        <f>($G552*(1-('Exposure Inputs'!$C$17/100))*'Exposure Inputs'!$F$6*'Exposure Inputs'!$C$15)/('Exposure Inputs'!$F$8*'Exposure Inputs'!$F$11)</f>
        <v>4.0703158769870494E-6</v>
      </c>
      <c r="AD552" s="40">
        <f>($F552*(1-('Exposure Inputs'!$C$17)/100)*'Exposure Inputs'!$F$7*'Exposure Inputs'!$F$12*'Exposure Inputs'!$C$15*H552)/('Exposure Inputs'!$F$8*'Exposure Inputs'!$F$13*'Exposure Inputs'!$C$16)</f>
        <v>7.2808035278303278E-7</v>
      </c>
      <c r="AE552" s="40">
        <f>($F552*(1-('Exposure Inputs'!$C$17)/100)*'Exposure Inputs'!$F$7*'Exposure Inputs'!$F$12*'Exposure Inputs'!$C$15*H552)/('Exposure Inputs'!$F$8*'Exposure Inputs'!$C$14*'Exposure Inputs'!$C$16)</f>
        <v>4.6671817486091854E-8</v>
      </c>
      <c r="AF552" s="40">
        <f>($F552*(1-('Exposure Inputs'!$C$17)/100)*'Exposure Inputs'!$F$12*'Exposure Inputs'!$C$15*H552)/('Exposure Inputs'!$C$14*'Exposure Inputs'!$C$16)</f>
        <v>8.4157435974921154E-6</v>
      </c>
      <c r="AG552" s="40">
        <f>'Exposure Inputs'!$E$60/AC552</f>
        <v>3095582.8443778763</v>
      </c>
      <c r="AH552" s="40">
        <f>'Exposure Inputs'!$E$61/AD552</f>
        <v>714206.88391375879</v>
      </c>
      <c r="AI552" s="40">
        <f>($G552*(1-('Exposure Inputs'!$C$17/100))*'Exposure Inputs'!$G$6*'Exposure Inputs'!$C$15)/('Exposure Inputs'!$G$8*'Exposure Inputs'!$G$11)</f>
        <v>5.1936253129579647E-6</v>
      </c>
      <c r="AJ552" s="40">
        <f>($F552*(1-('Exposure Inputs'!$C$17)/100)*'Exposure Inputs'!$G$7*'Exposure Inputs'!$G$12*'Exposure Inputs'!$C$15*H552)/('Exposure Inputs'!$G$8*'Exposure Inputs'!$G$13*'Exposure Inputs'!$C$16)</f>
        <v>1.2137725294194288E-6</v>
      </c>
      <c r="AK552" s="40">
        <f>($F552*(1-('Exposure Inputs'!$C$17)/100)*'Exposure Inputs'!$G$7*'Exposure Inputs'!$G$12*'Exposure Inputs'!$C$15*H552)/('Exposure Inputs'!$G$8*'Exposure Inputs'!$C$14*'Exposure Inputs'!$C$16)</f>
        <v>7.7805931373040314E-8</v>
      </c>
      <c r="AL552" s="40">
        <f>($F552*(1-('Exposure Inputs'!$C$17)/100)*'Exposure Inputs'!$G$12*'Exposure Inputs'!$C$15*H552)/('Exposure Inputs'!$C$14*'Exposure Inputs'!$C$16)</f>
        <v>8.4157435974921154E-6</v>
      </c>
      <c r="AM552" s="40">
        <f>'Exposure Inputs'!$E$60/AI552</f>
        <v>2426051.022310623</v>
      </c>
      <c r="AN552" s="40">
        <f>'Exposure Inputs'!$E$61/AJ552</f>
        <v>428416.35264947562</v>
      </c>
      <c r="AO552" s="40">
        <f>($G552*(1-('Exposure Inputs'!$C$17/100))*'Exposure Inputs'!$H$6*'Exposure Inputs'!$C$15)/('Exposure Inputs'!$H$8*'Exposure Inputs'!$H$11)</f>
        <v>6.591833773970453E-6</v>
      </c>
      <c r="AP552" s="40">
        <f>($F552*(1-('Exposure Inputs'!$C$17)/100)*'Exposure Inputs'!$H$7*'Exposure Inputs'!$H$12*'Exposure Inputs'!$C$15*H552)/('Exposure Inputs'!$H$8*'Exposure Inputs'!$H$13*'Exposure Inputs'!$C$16)</f>
        <v>1.5802896310846306E-6</v>
      </c>
      <c r="AQ552" s="40">
        <f>($F552*(1-('Exposure Inputs'!$C$17)/100)*'Exposure Inputs'!$H$7*'Exposure Inputs'!$H$12*'Exposure Inputs'!$C$15*H552)/('Exposure Inputs'!$H$8*'Exposure Inputs'!$C$14*'Exposure Inputs'!$C$16)</f>
        <v>1.013006173772199E-7</v>
      </c>
      <c r="AR552" s="40">
        <f>($F552*(1-('Exposure Inputs'!$C$17)/100)*'Exposure Inputs'!$H$12*'Exposure Inputs'!$C$15*H552)/('Exposure Inputs'!$C$14*'Exposure Inputs'!$C$16)</f>
        <v>8.4157435974921154E-6</v>
      </c>
      <c r="AS552" s="40">
        <f>'Exposure Inputs'!$E$60/AO552</f>
        <v>1911455.9668895677</v>
      </c>
      <c r="AT552" s="40">
        <f>'Exposure Inputs'!$E$61/AP552</f>
        <v>329053.60496676702</v>
      </c>
    </row>
    <row r="553" spans="1:46" s="35" customFormat="1">
      <c r="A553" s="47">
        <v>2019</v>
      </c>
      <c r="B553" s="48">
        <v>110013848453</v>
      </c>
      <c r="C553" s="48" t="s">
        <v>463</v>
      </c>
      <c r="D553" s="48" t="s">
        <v>287</v>
      </c>
      <c r="E553" s="48" t="s">
        <v>464</v>
      </c>
      <c r="F553" s="48">
        <v>0.16693686888815901</v>
      </c>
      <c r="G553" s="48">
        <v>0.16693686888815901</v>
      </c>
      <c r="H553" s="48">
        <v>365</v>
      </c>
      <c r="I553" s="40">
        <f t="shared" si="9"/>
        <v>4.6678181007138652E-8</v>
      </c>
      <c r="J553" s="40">
        <f>($G553*(1-('Exposure Inputs'!$C$17/100))*'Exposure Inputs'!$C$6*1*'Exposure Inputs'!$C$15)/('Exposure Inputs'!$C$8*'Exposure Inputs'!$C$11)</f>
        <v>6.7179276590617582E-6</v>
      </c>
      <c r="K553" s="40">
        <f>($F553*(1-('Exposure Inputs'!$C$17)/100)*'Exposure Inputs'!$C$7*'Exposure Inputs'!$C$12*'Exposure Inputs'!$C$15*H553)/('Exposure Inputs'!$C$8*'Exposure Inputs'!$C$13*'Exposure Inputs'!$C$16)</f>
        <v>1.835500160595289E-6</v>
      </c>
      <c r="L553" s="40">
        <f>($F553*(1-('Exposure Inputs'!$C$17)/100)*'Exposure Inputs'!$C$7*'Exposure Inputs'!$C$12*'Exposure Inputs'!$C$15*H553)/('Exposure Inputs'!$C$8*'Exposure Inputs'!$C$14*'Exposure Inputs'!$C$16)</f>
        <v>1.3413270404350188E-6</v>
      </c>
      <c r="M553" s="40">
        <f>($F553*(1-('Exposure Inputs'!$C$17)/100)*'Exposure Inputs'!$C$12*'Exposure Inputs'!$C$15*H553)/('Exposure Inputs'!$C$14*'Exposure Inputs'!$C$16)</f>
        <v>1.219923272644239E-4</v>
      </c>
      <c r="N553" s="40">
        <f>'Exposure Inputs'!$E$60/$J553</f>
        <v>1875578.3984967391</v>
      </c>
      <c r="O553" s="40">
        <f>'Exposure Inputs'!$E$61/$K553</f>
        <v>283301.5279232412</v>
      </c>
      <c r="P553" s="40">
        <f>L553*'Exposure Inputs'!$E$63</f>
        <v>4.6678181007138652E-8</v>
      </c>
      <c r="Q553" s="40">
        <f>($G553*(1-('Exposure Inputs'!$C$17/100))*'Exposure Inputs'!$D$6*1*'Exposure Inputs'!$C$15)/('Exposure Inputs'!$D$8*'Exposure Inputs'!$D$11)</f>
        <v>2.3570065147698369E-5</v>
      </c>
      <c r="R553" s="40">
        <f>($F553*(1-('Exposure Inputs'!$C$17)/100)*'Exposure Inputs'!$D$7*'Exposure Inputs'!$D$12*'Exposure Inputs'!$C$15*H553)/('Exposure Inputs'!$D$8*'Exposure Inputs'!$D$13*'Exposure Inputs'!$C$16)</f>
        <v>4.6884397219653171E-6</v>
      </c>
      <c r="S553" s="40">
        <f>($F553*(1-('Exposure Inputs'!$C$17)/100)*'Exposure Inputs'!$D$7*'Exposure Inputs'!$D$12*'Exposure Inputs'!$C$15*H553)/('Exposure Inputs'!$D$8*'Exposure Inputs'!$C$14*'Exposure Inputs'!$C$16)</f>
        <v>6.0108201563657915E-8</v>
      </c>
      <c r="T553" s="40">
        <f>($F553*(1-('Exposure Inputs'!$C$17)/100)*'Exposure Inputs'!$D$12*'Exposure Inputs'!$C$15*H553)/('Exposure Inputs'!$C$14*'Exposure Inputs'!$C$16)</f>
        <v>2.1402162677969103E-6</v>
      </c>
      <c r="U553" s="40">
        <f>'Exposure Inputs'!$E$60/Q553</f>
        <v>534576.37562916952</v>
      </c>
      <c r="V553" s="40">
        <f>'Exposure Inputs'!$E$61/R553</f>
        <v>110911.09853962771</v>
      </c>
      <c r="W553" s="40">
        <f>($G553*(1-('Exposure Inputs'!$C$17/100))*'Exposure Inputs'!$E$6*'Exposure Inputs'!$C$15)/('Exposure Inputs'!$E$8*'Exposure Inputs'!$E$11)</f>
        <v>5.161986420647822E-6</v>
      </c>
      <c r="X553" s="40">
        <f>($F553*(1-('Exposure Inputs'!$C$17)/100)*'Exposure Inputs'!$E$7*'Exposure Inputs'!$E$12*'Exposure Inputs'!$C$15*H553)/('Exposure Inputs'!$E$8*'Exposure Inputs'!$E$13*'Exposure Inputs'!$C$16)</f>
        <v>1.0165429446262196E-6</v>
      </c>
      <c r="Y553" s="40">
        <f>($F553*(1-('Exposure Inputs'!$C$17)/100)*'Exposure Inputs'!$E$7*'Exposure Inputs'!$E$12*'Exposure Inputs'!$C$15*H553)/('Exposure Inputs'!$E$8*'Exposure Inputs'!$C$14*'Exposure Inputs'!$C$16)</f>
        <v>6.5163009270911516E-8</v>
      </c>
      <c r="Z553" s="40">
        <f>($F553*(1-('Exposure Inputs'!$C$17)/100)*'Exposure Inputs'!$E$12*'Exposure Inputs'!$C$15*H553)/('Exposure Inputs'!$C$14*'Exposure Inputs'!$C$16)</f>
        <v>1.0701081338984552E-5</v>
      </c>
      <c r="AA553" s="40">
        <f>'Exposure Inputs'!$E$60/W553</f>
        <v>2440920.7954519796</v>
      </c>
      <c r="AB553" s="40">
        <f>'Exposure Inputs'!$E$61/X553</f>
        <v>511537.6608031083</v>
      </c>
      <c r="AC553" s="40">
        <f>($G553*(1-('Exposure Inputs'!$C$17/100))*'Exposure Inputs'!$F$6*'Exposure Inputs'!$C$15)/('Exposure Inputs'!$F$8*'Exposure Inputs'!$F$11)</f>
        <v>5.1756307414092961E-6</v>
      </c>
      <c r="AD553" s="40">
        <f>($F553*(1-('Exposure Inputs'!$C$17)/100)*'Exposure Inputs'!$F$7*'Exposure Inputs'!$F$12*'Exposure Inputs'!$C$15*H553)/('Exposure Inputs'!$F$8*'Exposure Inputs'!$F$13*'Exposure Inputs'!$C$16)</f>
        <v>9.2579425527764238E-7</v>
      </c>
      <c r="AE553" s="40">
        <f>($F553*(1-('Exposure Inputs'!$C$17)/100)*'Exposure Inputs'!$F$7*'Exposure Inputs'!$F$12*'Exposure Inputs'!$C$15*H553)/('Exposure Inputs'!$F$8*'Exposure Inputs'!$C$14*'Exposure Inputs'!$C$16)</f>
        <v>5.9345785594720674E-8</v>
      </c>
      <c r="AF553" s="40">
        <f>($F553*(1-('Exposure Inputs'!$C$17)/100)*'Exposure Inputs'!$F$12*'Exposure Inputs'!$C$15*H553)/('Exposure Inputs'!$C$14*'Exposure Inputs'!$C$16)</f>
        <v>1.0701081338984552E-5</v>
      </c>
      <c r="AG553" s="40">
        <f>'Exposure Inputs'!$E$60/AC553</f>
        <v>2434485.8877179264</v>
      </c>
      <c r="AH553" s="40">
        <f>'Exposure Inputs'!$E$61/AD553</f>
        <v>561679.87329328794</v>
      </c>
      <c r="AI553" s="40">
        <f>($G553*(1-('Exposure Inputs'!$C$17/100))*'Exposure Inputs'!$G$6*'Exposure Inputs'!$C$15)/('Exposure Inputs'!$G$8*'Exposure Inputs'!$G$11)</f>
        <v>6.6039805365189952E-6</v>
      </c>
      <c r="AJ553" s="40">
        <f>($F553*(1-('Exposure Inputs'!$C$17)/100)*'Exposure Inputs'!$G$7*'Exposure Inputs'!$G$12*'Exposure Inputs'!$C$15*H553)/('Exposure Inputs'!$G$8*'Exposure Inputs'!$G$13*'Exposure Inputs'!$C$16)</f>
        <v>1.5433785991546776E-6</v>
      </c>
      <c r="AK553" s="40">
        <f>($F553*(1-('Exposure Inputs'!$C$17)/100)*'Exposure Inputs'!$G$7*'Exposure Inputs'!$G$12*'Exposure Inputs'!$C$15*H553)/('Exposure Inputs'!$G$8*'Exposure Inputs'!$C$14*'Exposure Inputs'!$C$16)</f>
        <v>9.8934525586838312E-8</v>
      </c>
      <c r="AL553" s="40">
        <f>($F553*(1-('Exposure Inputs'!$C$17)/100)*'Exposure Inputs'!$G$12*'Exposure Inputs'!$C$15*H553)/('Exposure Inputs'!$C$14*'Exposure Inputs'!$C$16)</f>
        <v>1.0701081338984552E-5</v>
      </c>
      <c r="AM553" s="40">
        <f>'Exposure Inputs'!$E$60/AI553</f>
        <v>1907940.2082310722</v>
      </c>
      <c r="AN553" s="40">
        <f>'Exposure Inputs'!$E$61/AJ553</f>
        <v>336923.16343171318</v>
      </c>
      <c r="AO553" s="40">
        <f>($G553*(1-('Exposure Inputs'!$C$17/100))*'Exposure Inputs'!$H$6*'Exposure Inputs'!$C$15)/('Exposure Inputs'!$H$8*'Exposure Inputs'!$H$11)</f>
        <v>8.3818795773844751E-6</v>
      </c>
      <c r="AP553" s="40">
        <f>($F553*(1-('Exposure Inputs'!$C$17)/100)*'Exposure Inputs'!$H$7*'Exposure Inputs'!$H$12*'Exposure Inputs'!$C$15*H553)/('Exposure Inputs'!$H$8*'Exposure Inputs'!$H$13*'Exposure Inputs'!$C$16)</f>
        <v>2.0094252736537657E-6</v>
      </c>
      <c r="AQ553" s="40">
        <f>($F553*(1-('Exposure Inputs'!$C$17)/100)*'Exposure Inputs'!$H$7*'Exposure Inputs'!$H$12*'Exposure Inputs'!$C$15*H553)/('Exposure Inputs'!$H$8*'Exposure Inputs'!$C$14*'Exposure Inputs'!$C$16)</f>
        <v>1.2880931241370293E-7</v>
      </c>
      <c r="AR553" s="40">
        <f>($F553*(1-('Exposure Inputs'!$C$17)/100)*'Exposure Inputs'!$H$12*'Exposure Inputs'!$C$15*H553)/('Exposure Inputs'!$C$14*'Exposure Inputs'!$C$16)</f>
        <v>1.0701081338984552E-5</v>
      </c>
      <c r="AS553" s="40">
        <f>'Exposure Inputs'!$E$60/AO553</f>
        <v>1503242.7850665648</v>
      </c>
      <c r="AT553" s="40">
        <f>'Exposure Inputs'!$E$61/AP553</f>
        <v>258780.46166627377</v>
      </c>
    </row>
    <row r="554" spans="1:46" s="35" customFormat="1">
      <c r="A554" s="47">
        <v>2020</v>
      </c>
      <c r="B554" s="48">
        <v>110013848453</v>
      </c>
      <c r="C554" s="48" t="s">
        <v>463</v>
      </c>
      <c r="D554" s="48" t="s">
        <v>287</v>
      </c>
      <c r="E554" s="48" t="s">
        <v>464</v>
      </c>
      <c r="F554" s="48">
        <v>0.39086931640702499</v>
      </c>
      <c r="G554" s="48">
        <v>0.39086931640702499</v>
      </c>
      <c r="H554" s="48">
        <v>365</v>
      </c>
      <c r="I554" s="40">
        <f t="shared" si="9"/>
        <v>1.0929322457585521E-7</v>
      </c>
      <c r="J554" s="40">
        <f>($G554*(1-('Exposure Inputs'!$C$17/100))*'Exposure Inputs'!$C$6*1*'Exposure Inputs'!$C$15)/('Exposure Inputs'!$C$8*'Exposure Inputs'!$C$11)</f>
        <v>1.5729489891945422E-5</v>
      </c>
      <c r="K554" s="40">
        <f>($F554*(1-('Exposure Inputs'!$C$17)/100)*'Exposure Inputs'!$C$7*'Exposure Inputs'!$C$12*'Exposure Inputs'!$C$15*H554)/('Exposure Inputs'!$C$8*'Exposure Inputs'!$C$13*'Exposure Inputs'!$C$16)</f>
        <v>4.297676707459522E-6</v>
      </c>
      <c r="L554" s="40">
        <f>($F554*(1-('Exposure Inputs'!$C$17)/100)*'Exposure Inputs'!$C$7*'Exposure Inputs'!$C$12*'Exposure Inputs'!$C$15*H554)/('Exposure Inputs'!$C$8*'Exposure Inputs'!$C$14*'Exposure Inputs'!$C$16)</f>
        <v>3.1406099016050351E-6</v>
      </c>
      <c r="M554" s="40">
        <f>($F554*(1-('Exposure Inputs'!$C$17)/100)*'Exposure Inputs'!$C$12*'Exposure Inputs'!$C$15*H554)/('Exposure Inputs'!$C$14*'Exposure Inputs'!$C$16)</f>
        <v>2.856352696820567E-4</v>
      </c>
      <c r="N554" s="40">
        <f>'Exposure Inputs'!$E$60/$J554</f>
        <v>801043.14167569194</v>
      </c>
      <c r="O554" s="40">
        <f>'Exposure Inputs'!$E$61/$K554</f>
        <v>120995.60655584694</v>
      </c>
      <c r="P554" s="40">
        <f>L554*'Exposure Inputs'!$E$63</f>
        <v>1.0929322457585521E-7</v>
      </c>
      <c r="Q554" s="40">
        <f>($G554*(1-('Exposure Inputs'!$C$17/100))*'Exposure Inputs'!$D$6*1*'Exposure Inputs'!$C$15)/('Exposure Inputs'!$D$8*'Exposure Inputs'!$D$11)</f>
        <v>5.5187420929298258E-5</v>
      </c>
      <c r="R554" s="40">
        <f>($F554*(1-('Exposure Inputs'!$C$17)/100)*'Exposure Inputs'!$D$7*'Exposure Inputs'!$D$12*'Exposure Inputs'!$C$15*H554)/('Exposure Inputs'!$D$8*'Exposure Inputs'!$D$13*'Exposure Inputs'!$C$16)</f>
        <v>1.0977606333133468E-5</v>
      </c>
      <c r="S554" s="40">
        <f>($F554*(1-('Exposure Inputs'!$C$17)/100)*'Exposure Inputs'!$D$7*'Exposure Inputs'!$D$12*'Exposure Inputs'!$C$15*H554)/('Exposure Inputs'!$D$8*'Exposure Inputs'!$C$14*'Exposure Inputs'!$C$16)</f>
        <v>1.4073854273248035E-7</v>
      </c>
      <c r="T554" s="40">
        <f>($F554*(1-('Exposure Inputs'!$C$17)/100)*'Exposure Inputs'!$D$12*'Exposure Inputs'!$C$15*H554)/('Exposure Inputs'!$C$14*'Exposure Inputs'!$C$16)</f>
        <v>5.0111450821413461E-6</v>
      </c>
      <c r="U554" s="40">
        <f>'Exposure Inputs'!$E$60/Q554</f>
        <v>228312.89790008703</v>
      </c>
      <c r="V554" s="40">
        <f>'Exposure Inputs'!$E$61/R554</f>
        <v>47369.160837048366</v>
      </c>
      <c r="W554" s="40">
        <f>($G554*(1-('Exposure Inputs'!$C$17/100))*'Exposure Inputs'!$E$6*'Exposure Inputs'!$C$15)/('Exposure Inputs'!$E$8*'Exposure Inputs'!$E$11)</f>
        <v>1.2086378024094323E-5</v>
      </c>
      <c r="X554" s="40">
        <f>($F554*(1-('Exposure Inputs'!$C$17)/100)*'Exposure Inputs'!$E$7*'Exposure Inputs'!$E$12*'Exposure Inputs'!$C$15*H554)/('Exposure Inputs'!$E$8*'Exposure Inputs'!$E$13*'Exposure Inputs'!$C$16)</f>
        <v>2.3801539378975269E-6</v>
      </c>
      <c r="Y554" s="40">
        <f>($F554*(1-('Exposure Inputs'!$C$17)/100)*'Exposure Inputs'!$E$7*'Exposure Inputs'!$E$12*'Exposure Inputs'!$C$15*H554)/('Exposure Inputs'!$E$8*'Exposure Inputs'!$C$14*'Exposure Inputs'!$C$16)</f>
        <v>1.525739703780466E-7</v>
      </c>
      <c r="Z554" s="40">
        <f>($F554*(1-('Exposure Inputs'!$C$17)/100)*'Exposure Inputs'!$E$12*'Exposure Inputs'!$C$15*H554)/('Exposure Inputs'!$C$14*'Exposure Inputs'!$C$16)</f>
        <v>2.5055725410706733E-5</v>
      </c>
      <c r="AA554" s="40">
        <f>'Exposure Inputs'!$E$60/W554</f>
        <v>1042495.9383929383</v>
      </c>
      <c r="AB554" s="40">
        <f>'Exposure Inputs'!$E$61/X554</f>
        <v>218473.26415338254</v>
      </c>
      <c r="AC554" s="40">
        <f>($G554*(1-('Exposure Inputs'!$C$17/100))*'Exposure Inputs'!$F$6*'Exposure Inputs'!$C$15)/('Exposure Inputs'!$F$8*'Exposure Inputs'!$F$11)</f>
        <v>1.2118325109027659E-5</v>
      </c>
      <c r="AD554" s="40">
        <f>($F554*(1-('Exposure Inputs'!$C$17)/100)*'Exposure Inputs'!$F$7*'Exposure Inputs'!$F$12*'Exposure Inputs'!$C$15*H554)/('Exposure Inputs'!$F$8*'Exposure Inputs'!$F$13*'Exposure Inputs'!$C$16)</f>
        <v>2.1676731455671283E-6</v>
      </c>
      <c r="AE554" s="40">
        <f>($F554*(1-('Exposure Inputs'!$C$17)/100)*'Exposure Inputs'!$F$7*'Exposure Inputs'!$F$12*'Exposure Inputs'!$C$15*H554)/('Exposure Inputs'!$F$8*'Exposure Inputs'!$C$14*'Exposure Inputs'!$C$16)</f>
        <v>1.3895340676712362E-7</v>
      </c>
      <c r="AF554" s="40">
        <f>($F554*(1-('Exposure Inputs'!$C$17)/100)*'Exposure Inputs'!$F$12*'Exposure Inputs'!$C$15*H554)/('Exposure Inputs'!$C$14*'Exposure Inputs'!$C$16)</f>
        <v>2.5055725410706733E-5</v>
      </c>
      <c r="AG554" s="40">
        <f>'Exposure Inputs'!$E$60/AC554</f>
        <v>1039747.6455400188</v>
      </c>
      <c r="AH554" s="40">
        <f>'Exposure Inputs'!$E$61/AD554</f>
        <v>239888.5648712285</v>
      </c>
      <c r="AI554" s="40">
        <f>($G554*(1-('Exposure Inputs'!$C$17/100))*'Exposure Inputs'!$G$6*'Exposure Inputs'!$C$15)/('Exposure Inputs'!$G$8*'Exposure Inputs'!$G$11)</f>
        <v>1.5462691825158412E-5</v>
      </c>
      <c r="AJ554" s="40">
        <f>($F554*(1-('Exposure Inputs'!$C$17)/100)*'Exposure Inputs'!$G$7*'Exposure Inputs'!$G$12*'Exposure Inputs'!$C$15*H554)/('Exposure Inputs'!$G$8*'Exposure Inputs'!$G$13*'Exposure Inputs'!$C$16)</f>
        <v>3.6136974535743821E-6</v>
      </c>
      <c r="AK554" s="40">
        <f>($F554*(1-('Exposure Inputs'!$C$17)/100)*'Exposure Inputs'!$G$7*'Exposure Inputs'!$G$12*'Exposure Inputs'!$C$15*H554)/('Exposure Inputs'!$G$8*'Exposure Inputs'!$C$14*'Exposure Inputs'!$C$16)</f>
        <v>2.3164727266502448E-7</v>
      </c>
      <c r="AL554" s="40">
        <f>($F554*(1-('Exposure Inputs'!$C$17)/100)*'Exposure Inputs'!$G$12*'Exposure Inputs'!$C$15*H554)/('Exposure Inputs'!$C$14*'Exposure Inputs'!$C$16)</f>
        <v>2.5055725410706733E-5</v>
      </c>
      <c r="AM554" s="40">
        <f>'Exposure Inputs'!$E$60/AI554</f>
        <v>814864.58777502773</v>
      </c>
      <c r="AN554" s="40">
        <f>'Exposure Inputs'!$E$61/AJ554</f>
        <v>143896.93843508049</v>
      </c>
      <c r="AO554" s="40">
        <f>($G554*(1-('Exposure Inputs'!$C$17/100))*'Exposure Inputs'!$H$6*'Exposure Inputs'!$C$15)/('Exposure Inputs'!$H$8*'Exposure Inputs'!$H$11)</f>
        <v>1.9625500121325561E-5</v>
      </c>
      <c r="AP554" s="40">
        <f>($F554*(1-('Exposure Inputs'!$C$17)/100)*'Exposure Inputs'!$H$7*'Exposure Inputs'!$H$12*'Exposure Inputs'!$C$15*H554)/('Exposure Inputs'!$H$8*'Exposure Inputs'!$H$13*'Exposure Inputs'!$C$16)</f>
        <v>4.7049084382327087E-6</v>
      </c>
      <c r="AQ554" s="40">
        <f>($F554*(1-('Exposure Inputs'!$C$17)/100)*'Exposure Inputs'!$H$7*'Exposure Inputs'!$H$12*'Exposure Inputs'!$C$15*H554)/('Exposure Inputs'!$H$8*'Exposure Inputs'!$C$14*'Exposure Inputs'!$C$16)</f>
        <v>3.0159669475850697E-7</v>
      </c>
      <c r="AR554" s="40">
        <f>($F554*(1-('Exposure Inputs'!$C$17)/100)*'Exposure Inputs'!$H$12*'Exposure Inputs'!$C$15*H554)/('Exposure Inputs'!$C$14*'Exposure Inputs'!$C$16)</f>
        <v>2.5055725410706733E-5</v>
      </c>
      <c r="AS554" s="40">
        <f>'Exposure Inputs'!$E$60/AO554</f>
        <v>642021.85534668353</v>
      </c>
      <c r="AT554" s="40">
        <f>'Exposure Inputs'!$E$61/AP554</f>
        <v>110522.8734685698</v>
      </c>
    </row>
    <row r="555" spans="1:46" s="35" customFormat="1">
      <c r="A555" s="47">
        <v>2021</v>
      </c>
      <c r="B555" s="48">
        <v>110013848453</v>
      </c>
      <c r="C555" s="48" t="s">
        <v>463</v>
      </c>
      <c r="D555" s="48" t="s">
        <v>287</v>
      </c>
      <c r="E555" s="48" t="s">
        <v>464</v>
      </c>
      <c r="F555" s="48">
        <v>7.0273117999999996E-2</v>
      </c>
      <c r="G555" s="48">
        <v>7.0273117999999996E-2</v>
      </c>
      <c r="H555" s="48">
        <v>365</v>
      </c>
      <c r="I555" s="40">
        <f t="shared" si="9"/>
        <v>1.9649471945814612E-8</v>
      </c>
      <c r="J555" s="40">
        <f>($G555*(1-('Exposure Inputs'!$C$17/100))*'Exposure Inputs'!$C$6*1*'Exposure Inputs'!$C$15)/('Exposure Inputs'!$C$8*'Exposure Inputs'!$C$11)</f>
        <v>2.8279536224978067E-6</v>
      </c>
      <c r="K555" s="40">
        <f>($F555*(1-('Exposure Inputs'!$C$17)/100)*'Exposure Inputs'!$C$7*'Exposure Inputs'!$C$12*'Exposure Inputs'!$C$15*H555)/('Exposure Inputs'!$C$8*'Exposure Inputs'!$C$13*'Exposure Inputs'!$C$16)</f>
        <v>7.7266526102719294E-7</v>
      </c>
      <c r="L555" s="40">
        <f>($F555*(1-('Exposure Inputs'!$C$17)/100)*'Exposure Inputs'!$C$7*'Exposure Inputs'!$C$12*'Exposure Inputs'!$C$15*H555)/('Exposure Inputs'!$C$8*'Exposure Inputs'!$C$14*'Exposure Inputs'!$C$16)</f>
        <v>5.6463999844294868E-7</v>
      </c>
      <c r="M555" s="40">
        <f>($F555*(1-('Exposure Inputs'!$C$17)/100)*'Exposure Inputs'!$C$12*'Exposure Inputs'!$C$15*H555)/('Exposure Inputs'!$C$14*'Exposure Inputs'!$C$16)</f>
        <v>5.1353432384615377E-5</v>
      </c>
      <c r="N555" s="40">
        <f>'Exposure Inputs'!$E$60/$J555</f>
        <v>4455518.6123848008</v>
      </c>
      <c r="O555" s="40">
        <f>'Exposure Inputs'!$E$61/$K555</f>
        <v>672995.18462717487</v>
      </c>
      <c r="P555" s="40">
        <f>L555*'Exposure Inputs'!$E$63</f>
        <v>1.9649471945814612E-8</v>
      </c>
      <c r="Q555" s="40">
        <f>($G555*(1-('Exposure Inputs'!$C$17/100))*'Exposure Inputs'!$D$6*1*'Exposure Inputs'!$C$15)/('Exposure Inputs'!$D$8*'Exposure Inputs'!$D$11)</f>
        <v>9.9219661925106408E-6</v>
      </c>
      <c r="R555" s="40">
        <f>($F555*(1-('Exposure Inputs'!$C$17)/100)*'Exposure Inputs'!$D$7*'Exposure Inputs'!$D$12*'Exposure Inputs'!$C$15*H555)/('Exposure Inputs'!$D$8*'Exposure Inputs'!$D$13*'Exposure Inputs'!$C$16)</f>
        <v>1.9736279948936174E-6</v>
      </c>
      <c r="S555" s="40">
        <f>($F555*(1-('Exposure Inputs'!$C$17)/100)*'Exposure Inputs'!$D$7*'Exposure Inputs'!$D$12*'Exposure Inputs'!$C$15*H555)/('Exposure Inputs'!$D$8*'Exposure Inputs'!$C$14*'Exposure Inputs'!$C$16)</f>
        <v>2.530292301145663E-8</v>
      </c>
      <c r="T555" s="40">
        <f>($F555*(1-('Exposure Inputs'!$C$17)/100)*'Exposure Inputs'!$D$12*'Exposure Inputs'!$C$15*H555)/('Exposure Inputs'!$C$14*'Exposure Inputs'!$C$16)</f>
        <v>9.0093741025641021E-7</v>
      </c>
      <c r="U555" s="40">
        <f>'Exposure Inputs'!$E$60/Q555</f>
        <v>1269909.588032139</v>
      </c>
      <c r="V555" s="40">
        <f>'Exposure Inputs'!$E$61/R555</f>
        <v>263474.17109272868</v>
      </c>
      <c r="W555" s="40">
        <f>($G555*(1-('Exposure Inputs'!$C$17/100))*'Exposure Inputs'!$E$6*'Exposure Inputs'!$C$15)/('Exposure Inputs'!$E$8*'Exposure Inputs'!$E$11)</f>
        <v>2.1729704364804469E-6</v>
      </c>
      <c r="X555" s="40">
        <f>($F555*(1-('Exposure Inputs'!$C$17)/100)*'Exposure Inputs'!$E$7*'Exposure Inputs'!$E$12*'Exposure Inputs'!$C$15*H555)/('Exposure Inputs'!$E$8*'Exposure Inputs'!$E$13*'Exposure Inputs'!$C$16)</f>
        <v>4.2792010402234625E-7</v>
      </c>
      <c r="Y555" s="40">
        <f>($F555*(1-('Exposure Inputs'!$C$17)/100)*'Exposure Inputs'!$E$7*'Exposure Inputs'!$E$12*'Exposure Inputs'!$C$15*H555)/('Exposure Inputs'!$E$8*'Exposure Inputs'!$C$14*'Exposure Inputs'!$C$16)</f>
        <v>2.7430775898868353E-8</v>
      </c>
      <c r="Z555" s="40">
        <f>($F555*(1-('Exposure Inputs'!$C$17)/100)*'Exposure Inputs'!$E$12*'Exposure Inputs'!$C$15*H555)/('Exposure Inputs'!$C$14*'Exposure Inputs'!$C$16)</f>
        <v>4.5046870512820509E-6</v>
      </c>
      <c r="AA555" s="40">
        <f>'Exposure Inputs'!$E$60/W555</f>
        <v>5798514.2312419945</v>
      </c>
      <c r="AB555" s="40">
        <f>'Exposure Inputs'!$E$61/X555</f>
        <v>1215180.1121567434</v>
      </c>
      <c r="AC555" s="40">
        <f>($G555*(1-('Exposure Inputs'!$C$17/100))*'Exposure Inputs'!$F$6*'Exposure Inputs'!$C$15)/('Exposure Inputs'!$F$8*'Exposure Inputs'!$F$11)</f>
        <v>2.1787140985563377E-6</v>
      </c>
      <c r="AD555" s="40">
        <f>($F555*(1-('Exposure Inputs'!$C$17)/100)*'Exposure Inputs'!$F$7*'Exposure Inputs'!$F$12*'Exposure Inputs'!$C$15*H555)/('Exposure Inputs'!$F$8*'Exposure Inputs'!$F$13*'Exposure Inputs'!$C$16)</f>
        <v>3.8971887623239442E-7</v>
      </c>
      <c r="AE555" s="40">
        <f>($F555*(1-('Exposure Inputs'!$C$17)/100)*'Exposure Inputs'!$F$7*'Exposure Inputs'!$F$12*'Exposure Inputs'!$C$15*H555)/('Exposure Inputs'!$F$8*'Exposure Inputs'!$C$14*'Exposure Inputs'!$C$16)</f>
        <v>2.4981979245666311E-8</v>
      </c>
      <c r="AF555" s="40">
        <f>($F555*(1-('Exposure Inputs'!$C$17)/100)*'Exposure Inputs'!$F$12*'Exposure Inputs'!$C$15*H555)/('Exposure Inputs'!$C$14*'Exposure Inputs'!$C$16)</f>
        <v>4.5046870512820509E-6</v>
      </c>
      <c r="AG555" s="40">
        <f>'Exposure Inputs'!$E$60/AC555</f>
        <v>5783227.8261516867</v>
      </c>
      <c r="AH555" s="40">
        <f>'Exposure Inputs'!$E$61/AD555</f>
        <v>1334295.1335257296</v>
      </c>
      <c r="AI555" s="40">
        <f>($G555*(1-('Exposure Inputs'!$C$17/100))*'Exposure Inputs'!$G$6*'Exposure Inputs'!$C$15)/('Exposure Inputs'!$G$8*'Exposure Inputs'!$G$11)</f>
        <v>2.7799868693081762E-6</v>
      </c>
      <c r="AJ555" s="40">
        <f>($F555*(1-('Exposure Inputs'!$C$17)/100)*'Exposure Inputs'!$G$7*'Exposure Inputs'!$G$12*'Exposure Inputs'!$C$15*H555)/('Exposure Inputs'!$G$8*'Exposure Inputs'!$G$13*'Exposure Inputs'!$C$16)</f>
        <v>6.4969486452830187E-7</v>
      </c>
      <c r="AK555" s="40">
        <f>($F555*(1-('Exposure Inputs'!$C$17)/100)*'Exposure Inputs'!$G$7*'Exposure Inputs'!$G$12*'Exposure Inputs'!$C$15*H555)/('Exposure Inputs'!$G$8*'Exposure Inputs'!$C$14*'Exposure Inputs'!$C$16)</f>
        <v>4.164710670053217E-8</v>
      </c>
      <c r="AL555" s="40">
        <f>($F555*(1-('Exposure Inputs'!$C$17)/100)*'Exposure Inputs'!$G$12*'Exposure Inputs'!$C$15*H555)/('Exposure Inputs'!$C$14*'Exposure Inputs'!$C$16)</f>
        <v>4.5046870512820509E-6</v>
      </c>
      <c r="AM555" s="40">
        <f>'Exposure Inputs'!$E$60/AI555</f>
        <v>4532395.508449153</v>
      </c>
      <c r="AN555" s="40">
        <f>'Exposure Inputs'!$E$61/AJ555</f>
        <v>800375.72773110308</v>
      </c>
      <c r="AO555" s="40">
        <f>($G555*(1-('Exposure Inputs'!$C$17/100))*'Exposure Inputs'!$H$6*'Exposure Inputs'!$C$15)/('Exposure Inputs'!$H$8*'Exposure Inputs'!$H$11)</f>
        <v>3.5284045790864191E-6</v>
      </c>
      <c r="AP555" s="40">
        <f>($F555*(1-('Exposure Inputs'!$C$17)/100)*'Exposure Inputs'!$H$7*'Exposure Inputs'!$H$12*'Exposure Inputs'!$C$15*H555)/('Exposure Inputs'!$H$8*'Exposure Inputs'!$H$13*'Exposure Inputs'!$C$16)</f>
        <v>8.4588012407407401E-7</v>
      </c>
      <c r="AQ555" s="40">
        <f>($F555*(1-('Exposure Inputs'!$C$17)/100)*'Exposure Inputs'!$H$7*'Exposure Inputs'!$H$12*'Exposure Inputs'!$C$15*H555)/('Exposure Inputs'!$H$8*'Exposure Inputs'!$C$14*'Exposure Inputs'!$C$16)</f>
        <v>5.4223084876543207E-8</v>
      </c>
      <c r="AR555" s="40">
        <f>($F555*(1-('Exposure Inputs'!$C$17)/100)*'Exposure Inputs'!$H$12*'Exposure Inputs'!$C$15*H555)/('Exposure Inputs'!$C$14*'Exposure Inputs'!$C$16)</f>
        <v>4.5046870512820509E-6</v>
      </c>
      <c r="AS555" s="40">
        <f>'Exposure Inputs'!$E$60/AO555</f>
        <v>3571019.0590622164</v>
      </c>
      <c r="AT555" s="40">
        <f>'Exposure Inputs'!$E$61/AP555</f>
        <v>614744.31801930303</v>
      </c>
    </row>
    <row r="556" spans="1:46" s="35" customFormat="1">
      <c r="A556" s="47">
        <v>2023</v>
      </c>
      <c r="B556" s="48">
        <v>110013848453</v>
      </c>
      <c r="C556" s="48" t="s">
        <v>463</v>
      </c>
      <c r="D556" s="48" t="s">
        <v>287</v>
      </c>
      <c r="E556" s="48" t="s">
        <v>464</v>
      </c>
      <c r="F556" s="48">
        <v>8.9143712E-2</v>
      </c>
      <c r="G556" s="48">
        <v>8.9143712E-2</v>
      </c>
      <c r="H556" s="48">
        <v>365</v>
      </c>
      <c r="I556" s="40">
        <f t="shared" si="9"/>
        <v>2.4925987602966154E-8</v>
      </c>
      <c r="J556" s="40">
        <f>($G556*(1-('Exposure Inputs'!$C$17/100))*'Exposure Inputs'!$C$6*1*'Exposure Inputs'!$C$15)/('Exposure Inputs'!$C$8*'Exposure Inputs'!$C$11)</f>
        <v>3.5873501909122813E-6</v>
      </c>
      <c r="K556" s="40">
        <f>($F556*(1-('Exposure Inputs'!$C$17)/100)*'Exposure Inputs'!$C$7*'Exposure Inputs'!$C$12*'Exposure Inputs'!$C$15*H556)/('Exposure Inputs'!$C$8*'Exposure Inputs'!$C$13*'Exposure Inputs'!$C$16)</f>
        <v>9.8015075268771942E-7</v>
      </c>
      <c r="L556" s="40">
        <f>($F556*(1-('Exposure Inputs'!$C$17)/100)*'Exposure Inputs'!$C$7*'Exposure Inputs'!$C$12*'Exposure Inputs'!$C$15*H556)/('Exposure Inputs'!$C$8*'Exposure Inputs'!$C$14*'Exposure Inputs'!$C$16)</f>
        <v>7.1626401157948724E-7</v>
      </c>
      <c r="M556" s="40">
        <f>($F556*(1-('Exposure Inputs'!$C$17)/100)*'Exposure Inputs'!$C$12*'Exposure Inputs'!$C$15*H556)/('Exposure Inputs'!$C$14*'Exposure Inputs'!$C$16)</f>
        <v>6.5143481846153848E-5</v>
      </c>
      <c r="N556" s="40">
        <f>'Exposure Inputs'!$E$60/$J556</f>
        <v>3512341.7925351067</v>
      </c>
      <c r="O556" s="40">
        <f>'Exposure Inputs'!$E$61/$K556</f>
        <v>530530.63375616714</v>
      </c>
      <c r="P556" s="40">
        <f>L556*'Exposure Inputs'!$E$63</f>
        <v>2.4925987602966154E-8</v>
      </c>
      <c r="Q556" s="40">
        <f>($G556*(1-('Exposure Inputs'!$C$17/100))*'Exposure Inputs'!$D$6*1*'Exposure Inputs'!$C$15)/('Exposure Inputs'!$D$8*'Exposure Inputs'!$D$11)</f>
        <v>1.2586333464510641E-5</v>
      </c>
      <c r="R556" s="40">
        <f>($F556*(1-('Exposure Inputs'!$C$17)/100)*'Exposure Inputs'!$D$7*'Exposure Inputs'!$D$12*'Exposure Inputs'!$C$15*H556)/('Exposure Inputs'!$D$8*'Exposure Inputs'!$D$13*'Exposure Inputs'!$C$16)</f>
        <v>2.5036106348936171E-6</v>
      </c>
      <c r="S556" s="40">
        <f>($F556*(1-('Exposure Inputs'!$C$17)/100)*'Exposure Inputs'!$D$7*'Exposure Inputs'!$D$12*'Exposure Inputs'!$C$15*H556)/('Exposure Inputs'!$D$8*'Exposure Inputs'!$C$14*'Exposure Inputs'!$C$16)</f>
        <v>3.2097572242225856E-8</v>
      </c>
      <c r="T556" s="40">
        <f>($F556*(1-('Exposure Inputs'!$C$17)/100)*'Exposure Inputs'!$D$12*'Exposure Inputs'!$C$15*H556)/('Exposure Inputs'!$C$14*'Exposure Inputs'!$C$16)</f>
        <v>1.1428681025641024E-6</v>
      </c>
      <c r="U556" s="40">
        <f>'Exposure Inputs'!$E$60/Q556</f>
        <v>1001085.82340742</v>
      </c>
      <c r="V556" s="40">
        <f>'Exposure Inputs'!$E$61/R556</f>
        <v>207700.02841200415</v>
      </c>
      <c r="W556" s="40">
        <f>($G556*(1-('Exposure Inputs'!$C$17/100))*'Exposure Inputs'!$E$6*'Exposure Inputs'!$C$15)/('Exposure Inputs'!$E$8*'Exposure Inputs'!$E$11)</f>
        <v>2.7564829381005588E-6</v>
      </c>
      <c r="X556" s="40">
        <f>($F556*(1-('Exposure Inputs'!$C$17)/100)*'Exposure Inputs'!$E$7*'Exposure Inputs'!$E$12*'Exposure Inputs'!$C$15*H556)/('Exposure Inputs'!$E$8*'Exposure Inputs'!$E$13*'Exposure Inputs'!$C$16)</f>
        <v>5.4283042502793298E-7</v>
      </c>
      <c r="Y556" s="40">
        <f>($F556*(1-('Exposure Inputs'!$C$17)/100)*'Exposure Inputs'!$E$7*'Exposure Inputs'!$E$12*'Exposure Inputs'!$C$15*H556)/('Exposure Inputs'!$E$8*'Exposure Inputs'!$C$14*'Exposure Inputs'!$C$16)</f>
        <v>3.479682211717519E-8</v>
      </c>
      <c r="Z556" s="40">
        <f>($F556*(1-('Exposure Inputs'!$C$17)/100)*'Exposure Inputs'!$E$12*'Exposure Inputs'!$C$15*H556)/('Exposure Inputs'!$C$14*'Exposure Inputs'!$C$16)</f>
        <v>5.7143405128205124E-6</v>
      </c>
      <c r="AA556" s="40">
        <f>'Exposure Inputs'!$E$60/W556</f>
        <v>4571042.2603531247</v>
      </c>
      <c r="AB556" s="40">
        <f>'Exposure Inputs'!$E$61/X556</f>
        <v>957941.8839193508</v>
      </c>
      <c r="AC556" s="40">
        <f>($G556*(1-('Exposure Inputs'!$C$17/100))*'Exposure Inputs'!$F$6*'Exposure Inputs'!$C$15)/('Exposure Inputs'!$F$8*'Exposure Inputs'!$F$11)</f>
        <v>2.7637689583098594E-6</v>
      </c>
      <c r="AD556" s="40">
        <f>($F556*(1-('Exposure Inputs'!$C$17)/100)*'Exposure Inputs'!$F$7*'Exposure Inputs'!$F$12*'Exposure Inputs'!$C$15*H556)/('Exposure Inputs'!$F$8*'Exposure Inputs'!$F$13*'Exposure Inputs'!$C$16)</f>
        <v>4.9437093802816905E-7</v>
      </c>
      <c r="AE556" s="40">
        <f>($F556*(1-('Exposure Inputs'!$C$17)/100)*'Exposure Inputs'!$F$7*'Exposure Inputs'!$F$12*'Exposure Inputs'!$C$15*H556)/('Exposure Inputs'!$F$8*'Exposure Inputs'!$C$14*'Exposure Inputs'!$C$16)</f>
        <v>3.1690444745395456E-8</v>
      </c>
      <c r="AF556" s="40">
        <f>($F556*(1-('Exposure Inputs'!$C$17)/100)*'Exposure Inputs'!$F$12*'Exposure Inputs'!$C$15*H556)/('Exposure Inputs'!$C$14*'Exposure Inputs'!$C$16)</f>
        <v>5.7143405128205124E-6</v>
      </c>
      <c r="AG556" s="40">
        <f>'Exposure Inputs'!$E$60/AC556</f>
        <v>4558991.7934765927</v>
      </c>
      <c r="AH556" s="40">
        <f>'Exposure Inputs'!$E$61/AD556</f>
        <v>1051841.7649590289</v>
      </c>
      <c r="AI556" s="40">
        <f>($G556*(1-('Exposure Inputs'!$C$17/100))*'Exposure Inputs'!$G$6*'Exposure Inputs'!$C$15)/('Exposure Inputs'!$G$8*'Exposure Inputs'!$G$11)</f>
        <v>3.5265028206289305E-6</v>
      </c>
      <c r="AJ556" s="40">
        <f>($F556*(1-('Exposure Inputs'!$C$17)/100)*'Exposure Inputs'!$G$7*'Exposure Inputs'!$G$12*'Exposure Inputs'!$C$15*H556)/('Exposure Inputs'!$G$8*'Exposure Inputs'!$G$13*'Exposure Inputs'!$C$16)</f>
        <v>8.2415884679245288E-7</v>
      </c>
      <c r="AK556" s="40">
        <f>($F556*(1-('Exposure Inputs'!$C$17)/100)*'Exposure Inputs'!$G$7*'Exposure Inputs'!$G$12*'Exposure Inputs'!$C$15*H556)/('Exposure Inputs'!$G$8*'Exposure Inputs'!$C$14*'Exposure Inputs'!$C$16)</f>
        <v>5.2830695307208517E-8</v>
      </c>
      <c r="AL556" s="40">
        <f>($F556*(1-('Exposure Inputs'!$C$17)/100)*'Exposure Inputs'!$G$12*'Exposure Inputs'!$C$15*H556)/('Exposure Inputs'!$C$14*'Exposure Inputs'!$C$16)</f>
        <v>5.7143405128205124E-6</v>
      </c>
      <c r="AM556" s="40">
        <f>'Exposure Inputs'!$E$60/AI556</f>
        <v>3572944.8240602473</v>
      </c>
      <c r="AN556" s="40">
        <f>'Exposure Inputs'!$E$61/AJ556</f>
        <v>630946.33033885411</v>
      </c>
      <c r="AO556" s="40">
        <f>($G556*(1-('Exposure Inputs'!$C$17/100))*'Exposure Inputs'!$H$6*'Exposure Inputs'!$C$15)/('Exposure Inputs'!$H$8*'Exposure Inputs'!$H$11)</f>
        <v>4.4758947741234573E-6</v>
      </c>
      <c r="AP556" s="40">
        <f>($F556*(1-('Exposure Inputs'!$C$17)/100)*'Exposure Inputs'!$H$7*'Exposure Inputs'!$H$12*'Exposure Inputs'!$C$15*H556)/('Exposure Inputs'!$H$8*'Exposure Inputs'!$H$13*'Exposure Inputs'!$C$16)</f>
        <v>1.0730261629629629E-6</v>
      </c>
      <c r="AQ556" s="40">
        <f>($F556*(1-('Exposure Inputs'!$C$17)/100)*'Exposure Inputs'!$H$7*'Exposure Inputs'!$H$12*'Exposure Inputs'!$C$15*H556)/('Exposure Inputs'!$H$8*'Exposure Inputs'!$C$14*'Exposure Inputs'!$C$16)</f>
        <v>6.878372839506172E-8</v>
      </c>
      <c r="AR556" s="40">
        <f>($F556*(1-('Exposure Inputs'!$C$17)/100)*'Exposure Inputs'!$H$12*'Exposure Inputs'!$C$15*H556)/('Exposure Inputs'!$C$14*'Exposure Inputs'!$C$16)</f>
        <v>5.7143405128205124E-6</v>
      </c>
      <c r="AS556" s="40">
        <f>'Exposure Inputs'!$E$60/AO556</f>
        <v>2815079.5842754226</v>
      </c>
      <c r="AT556" s="40">
        <f>'Exposure Inputs'!$E$61/AP556</f>
        <v>484610.73732267291</v>
      </c>
    </row>
    <row r="557" spans="1:46" s="35" customFormat="1">
      <c r="A557" s="47">
        <v>2019</v>
      </c>
      <c r="B557" s="48">
        <v>110000730460</v>
      </c>
      <c r="C557" s="48" t="s">
        <v>465</v>
      </c>
      <c r="D557" s="48" t="s">
        <v>287</v>
      </c>
      <c r="E557" s="48" t="s">
        <v>466</v>
      </c>
      <c r="F557" s="48">
        <v>0.66787983643837701</v>
      </c>
      <c r="G557" s="48">
        <v>2.42066542596829</v>
      </c>
      <c r="H557" s="48">
        <v>365</v>
      </c>
      <c r="I557" s="40">
        <f t="shared" si="9"/>
        <v>1.8674973421943708E-7</v>
      </c>
      <c r="J557" s="40">
        <f>($G557*(1-('Exposure Inputs'!$C$17/100))*'Exposure Inputs'!$C$6*1*'Exposure Inputs'!$C$15)/('Exposure Inputs'!$C$8*'Exposure Inputs'!$C$11)</f>
        <v>9.7413203726384013E-5</v>
      </c>
      <c r="K557" s="40">
        <f>($F557*(1-('Exposure Inputs'!$C$17)/100)*'Exposure Inputs'!$C$7*'Exposure Inputs'!$C$12*'Exposure Inputs'!$C$15*H557)/('Exposure Inputs'!$C$8*'Exposure Inputs'!$C$13*'Exposure Inputs'!$C$16)</f>
        <v>7.3434559735410833E-6</v>
      </c>
      <c r="L557" s="40">
        <f>($F557*(1-('Exposure Inputs'!$C$17)/100)*'Exposure Inputs'!$C$7*'Exposure Inputs'!$C$12*'Exposure Inputs'!$C$15*H557)/('Exposure Inputs'!$C$8*'Exposure Inputs'!$C$14*'Exposure Inputs'!$C$16)</f>
        <v>5.36637167297233E-6</v>
      </c>
      <c r="M557" s="40">
        <f>($F557*(1-('Exposure Inputs'!$C$17)/100)*'Exposure Inputs'!$C$12*'Exposure Inputs'!$C$15*H557)/('Exposure Inputs'!$C$14*'Exposure Inputs'!$C$16)</f>
        <v>4.8806603432035244E-4</v>
      </c>
      <c r="N557" s="40">
        <f>'Exposure Inputs'!$E$60/$J557</f>
        <v>129345.91531750778</v>
      </c>
      <c r="O557" s="40">
        <f>'Exposure Inputs'!$E$61/$K557</f>
        <v>70811.345757854549</v>
      </c>
      <c r="P557" s="40">
        <f>L557*'Exposure Inputs'!$E$63</f>
        <v>1.8674973421943708E-7</v>
      </c>
      <c r="Q557" s="40">
        <f>($G557*(1-('Exposure Inputs'!$C$17/100))*'Exposure Inputs'!$D$6*1*'Exposure Inputs'!$C$15)/('Exposure Inputs'!$D$8*'Exposure Inputs'!$D$11)</f>
        <v>3.4177735673884206E-4</v>
      </c>
      <c r="R557" s="40">
        <f>($F557*(1-('Exposure Inputs'!$C$17)/100)*'Exposure Inputs'!$D$7*'Exposure Inputs'!$D$12*'Exposure Inputs'!$C$15*H557)/('Exposure Inputs'!$D$8*'Exposure Inputs'!$D$13*'Exposure Inputs'!$C$16)</f>
        <v>1.8757476257418251E-5</v>
      </c>
      <c r="S557" s="40">
        <f>($F557*(1-('Exposure Inputs'!$C$17)/100)*'Exposure Inputs'!$D$7*'Exposure Inputs'!$D$12*'Exposure Inputs'!$C$15*H557)/('Exposure Inputs'!$D$8*'Exposure Inputs'!$C$14*'Exposure Inputs'!$C$16)</f>
        <v>2.4048046483869548E-7</v>
      </c>
      <c r="T557" s="40">
        <f>($F557*(1-('Exposure Inputs'!$C$17)/100)*'Exposure Inputs'!$D$12*'Exposure Inputs'!$C$15*H557)/('Exposure Inputs'!$C$14*'Exposure Inputs'!$C$16)</f>
        <v>8.5625620056202171E-6</v>
      </c>
      <c r="U557" s="40">
        <f>'Exposure Inputs'!$E$60/Q557</f>
        <v>36866.105233612288</v>
      </c>
      <c r="V557" s="40">
        <f>'Exposure Inputs'!$E$61/R557</f>
        <v>27722.279525442511</v>
      </c>
      <c r="W557" s="40">
        <f>($G557*(1-('Exposure Inputs'!$C$17/100))*'Exposure Inputs'!$E$6*'Exposure Inputs'!$C$15)/('Exposure Inputs'!$E$8*'Exposure Inputs'!$E$11)</f>
        <v>7.485130241751111E-5</v>
      </c>
      <c r="X557" s="40">
        <f>($F557*(1-('Exposure Inputs'!$C$17)/100)*'Exposure Inputs'!$E$7*'Exposure Inputs'!$E$12*'Exposure Inputs'!$C$15*H557)/('Exposure Inputs'!$E$8*'Exposure Inputs'!$E$13*'Exposure Inputs'!$C$16)</f>
        <v>4.0669777749599495E-6</v>
      </c>
      <c r="Y557" s="40">
        <f>($F557*(1-('Exposure Inputs'!$C$17)/100)*'Exposure Inputs'!$E$7*'Exposure Inputs'!$E$12*'Exposure Inputs'!$C$15*H557)/('Exposure Inputs'!$E$8*'Exposure Inputs'!$C$14*'Exposure Inputs'!$C$16)</f>
        <v>2.6070370352307375E-7</v>
      </c>
      <c r="Z557" s="40">
        <f>($F557*(1-('Exposure Inputs'!$C$17)/100)*'Exposure Inputs'!$E$12*'Exposure Inputs'!$C$15*H557)/('Exposure Inputs'!$C$14*'Exposure Inputs'!$C$16)</f>
        <v>4.2812810028101089E-5</v>
      </c>
      <c r="AA557" s="40">
        <f>'Exposure Inputs'!$E$60/W557</f>
        <v>168333.74427767191</v>
      </c>
      <c r="AB557" s="40">
        <f>'Exposure Inputs'!$E$61/X557</f>
        <v>127859.07097933941</v>
      </c>
      <c r="AC557" s="40">
        <f>($G557*(1-('Exposure Inputs'!$C$17/100))*'Exposure Inputs'!$F$6*'Exposure Inputs'!$C$15)/('Exposure Inputs'!$F$8*'Exposure Inputs'!$F$11)</f>
        <v>7.5049151674826743E-5</v>
      </c>
      <c r="AD557" s="40">
        <f>($F557*(1-('Exposure Inputs'!$C$17)/100)*'Exposure Inputs'!$F$7*'Exposure Inputs'!$F$12*'Exposure Inputs'!$C$15*H557)/('Exposure Inputs'!$F$8*'Exposure Inputs'!$F$13*'Exposure Inputs'!$C$16)</f>
        <v>3.7039110647550834E-6</v>
      </c>
      <c r="AE557" s="40">
        <f>($F557*(1-('Exposure Inputs'!$C$17)/100)*'Exposure Inputs'!$F$7*'Exposure Inputs'!$F$12*'Exposure Inputs'!$C$15*H557)/('Exposure Inputs'!$F$8*'Exposure Inputs'!$C$14*'Exposure Inputs'!$C$16)</f>
        <v>2.3743019645865923E-7</v>
      </c>
      <c r="AF557" s="40">
        <f>($F557*(1-('Exposure Inputs'!$C$17)/100)*'Exposure Inputs'!$F$12*'Exposure Inputs'!$C$15*H557)/('Exposure Inputs'!$C$14*'Exposure Inputs'!$C$16)</f>
        <v>4.2812810028101089E-5</v>
      </c>
      <c r="AG557" s="40">
        <f>'Exposure Inputs'!$E$60/AC557</f>
        <v>167889.97235562807</v>
      </c>
      <c r="AH557" s="40">
        <f>'Exposure Inputs'!$E$61/AD557</f>
        <v>140392.13979733727</v>
      </c>
      <c r="AI557" s="40">
        <f>($G557*(1-('Exposure Inputs'!$C$17/100))*'Exposure Inputs'!$G$6*'Exposure Inputs'!$C$15)/('Exposure Inputs'!$G$8*'Exposure Inputs'!$G$11)</f>
        <v>9.5760915278871348E-5</v>
      </c>
      <c r="AJ557" s="40">
        <f>($F557*(1-('Exposure Inputs'!$C$17)/100)*'Exposure Inputs'!$G$7*'Exposure Inputs'!$G$12*'Exposure Inputs'!$C$15*H557)/('Exposure Inputs'!$G$8*'Exposure Inputs'!$G$13*'Exposure Inputs'!$C$16)</f>
        <v>6.1747381104680136E-6</v>
      </c>
      <c r="AK557" s="40">
        <f>($F557*(1-('Exposure Inputs'!$C$17)/100)*'Exposure Inputs'!$G$7*'Exposure Inputs'!$G$12*'Exposure Inputs'!$C$15*H557)/('Exposure Inputs'!$G$8*'Exposure Inputs'!$C$14*'Exposure Inputs'!$C$16)</f>
        <v>3.958165455428214E-7</v>
      </c>
      <c r="AL557" s="40">
        <f>($F557*(1-('Exposure Inputs'!$C$17)/100)*'Exposure Inputs'!$G$12*'Exposure Inputs'!$C$15*H557)/('Exposure Inputs'!$C$14*'Exposure Inputs'!$C$16)</f>
        <v>4.2812810028101089E-5</v>
      </c>
      <c r="AM557" s="40">
        <f>'Exposure Inputs'!$E$60/AI557</f>
        <v>131577.68974227901</v>
      </c>
      <c r="AN557" s="40">
        <f>'Exposure Inputs'!$E$61/AJ557</f>
        <v>84214.097941813219</v>
      </c>
      <c r="AO557" s="40">
        <f>($G557*(1-('Exposure Inputs'!$C$17/100))*'Exposure Inputs'!$H$6*'Exposure Inputs'!$C$15)/('Exposure Inputs'!$H$8*'Exposure Inputs'!$H$11)</f>
        <v>1.2154131219028439E-4</v>
      </c>
      <c r="AP557" s="40">
        <f>($F557*(1-('Exposure Inputs'!$C$17)/100)*'Exposure Inputs'!$H$7*'Exposure Inputs'!$H$12*'Exposure Inputs'!$C$15*H557)/('Exposure Inputs'!$H$8*'Exposure Inputs'!$H$13*'Exposure Inputs'!$C$16)</f>
        <v>8.03929432749898E-6</v>
      </c>
      <c r="AQ557" s="40">
        <f>($F557*(1-('Exposure Inputs'!$C$17)/100)*'Exposure Inputs'!$H$7*'Exposure Inputs'!$H$12*'Exposure Inputs'!$C$15*H557)/('Exposure Inputs'!$H$8*'Exposure Inputs'!$C$14*'Exposure Inputs'!$C$16)</f>
        <v>5.1533937996788335E-7</v>
      </c>
      <c r="AR557" s="40">
        <f>($F557*(1-('Exposure Inputs'!$C$17)/100)*'Exposure Inputs'!$H$12*'Exposure Inputs'!$C$15*H557)/('Exposure Inputs'!$C$14*'Exposure Inputs'!$C$16)</f>
        <v>4.2812810028101089E-5</v>
      </c>
      <c r="AS557" s="40">
        <f>'Exposure Inputs'!$E$60/AO557</f>
        <v>103668.45456031864</v>
      </c>
      <c r="AT557" s="40">
        <f>'Exposure Inputs'!$E$61/AP557</f>
        <v>64682.294094060337</v>
      </c>
    </row>
    <row r="558" spans="1:46" s="35" customFormat="1">
      <c r="A558" s="47">
        <v>2019</v>
      </c>
      <c r="B558" s="48">
        <v>110064622519</v>
      </c>
      <c r="C558" s="48" t="s">
        <v>467</v>
      </c>
      <c r="D558" s="48" t="s">
        <v>287</v>
      </c>
      <c r="E558" s="48" t="s">
        <v>468</v>
      </c>
      <c r="F558" s="48">
        <v>4.6937030420792301E-2</v>
      </c>
      <c r="G558" s="48">
        <v>4.6937030420792301E-2</v>
      </c>
      <c r="H558" s="48">
        <v>365</v>
      </c>
      <c r="I558" s="40">
        <f t="shared" si="9"/>
        <v>1.3124333866517852E-8</v>
      </c>
      <c r="J558" s="40">
        <f>($G558*(1-('Exposure Inputs'!$C$17/100))*'Exposure Inputs'!$C$6*1*'Exposure Inputs'!$C$15)/('Exposure Inputs'!$C$8*'Exposure Inputs'!$C$11)</f>
        <v>1.8888552121419936E-6</v>
      </c>
      <c r="K558" s="40">
        <f>($F558*(1-('Exposure Inputs'!$C$17)/100)*'Exposure Inputs'!$C$7*'Exposure Inputs'!$C$12*'Exposure Inputs'!$C$15*H558)/('Exposure Inputs'!$C$8*'Exposure Inputs'!$C$13*'Exposure Inputs'!$C$16)</f>
        <v>5.1608088404335181E-7</v>
      </c>
      <c r="L558" s="40">
        <f>($F558*(1-('Exposure Inputs'!$C$17)/100)*'Exposure Inputs'!$C$7*'Exposure Inputs'!$C$12*'Exposure Inputs'!$C$15*H558)/('Exposure Inputs'!$C$8*'Exposure Inputs'!$C$14*'Exposure Inputs'!$C$16)</f>
        <v>3.7713603064706477E-7</v>
      </c>
      <c r="M558" s="40">
        <f>($F558*(1-('Exposure Inputs'!$C$17)/100)*'Exposure Inputs'!$C$12*'Exposure Inputs'!$C$15*H558)/('Exposure Inputs'!$C$14*'Exposure Inputs'!$C$16)</f>
        <v>3.4300137615194373E-5</v>
      </c>
      <c r="N558" s="40">
        <f>'Exposure Inputs'!$E$60/$J558</f>
        <v>6670707.1664383356</v>
      </c>
      <c r="O558" s="40">
        <f>'Exposure Inputs'!$E$61/$K558</f>
        <v>1007593.995588333</v>
      </c>
      <c r="P558" s="40">
        <f>L558*'Exposure Inputs'!$E$63</f>
        <v>1.3124333866517852E-8</v>
      </c>
      <c r="Q558" s="40">
        <f>($G558*(1-('Exposure Inputs'!$C$17/100))*'Exposure Inputs'!$D$6*1*'Exposure Inputs'!$C$15)/('Exposure Inputs'!$D$8*'Exposure Inputs'!$D$11)</f>
        <v>6.6271092313271866E-6</v>
      </c>
      <c r="R558" s="40">
        <f>($F558*(1-('Exposure Inputs'!$C$17)/100)*'Exposure Inputs'!$D$7*'Exposure Inputs'!$D$12*'Exposure Inputs'!$C$15*H558)/('Exposure Inputs'!$D$8*'Exposure Inputs'!$D$13*'Exposure Inputs'!$C$16)</f>
        <v>1.3182314926690606E-6</v>
      </c>
      <c r="S558" s="40">
        <f>($F558*(1-('Exposure Inputs'!$C$17)/100)*'Exposure Inputs'!$D$7*'Exposure Inputs'!$D$12*'Exposure Inputs'!$C$15*H558)/('Exposure Inputs'!$D$8*'Exposure Inputs'!$C$14*'Exposure Inputs'!$C$16)</f>
        <v>1.6900403752167443E-8</v>
      </c>
      <c r="T558" s="40">
        <f>($F558*(1-('Exposure Inputs'!$C$17)/100)*'Exposure Inputs'!$D$12*'Exposure Inputs'!$C$15*H558)/('Exposure Inputs'!$C$14*'Exposure Inputs'!$C$16)</f>
        <v>6.0175680026656793E-7</v>
      </c>
      <c r="U558" s="40">
        <f>'Exposure Inputs'!$E$60/Q558</f>
        <v>1901281.4728385946</v>
      </c>
      <c r="V558" s="40">
        <f>'Exposure Inputs'!$E$61/R558</f>
        <v>394467.89345560339</v>
      </c>
      <c r="W558" s="40">
        <f>($G558*(1-('Exposure Inputs'!$C$17/100))*'Exposure Inputs'!$E$6*'Exposure Inputs'!$C$15)/('Exposure Inputs'!$E$8*'Exposure Inputs'!$E$11)</f>
        <v>1.4513768903859521E-6</v>
      </c>
      <c r="X558" s="40">
        <f>($F558*(1-('Exposure Inputs'!$C$17)/100)*'Exposure Inputs'!$E$7*'Exposure Inputs'!$E$12*'Exposure Inputs'!$C$15*H558)/('Exposure Inputs'!$E$8*'Exposure Inputs'!$E$13*'Exposure Inputs'!$C$16)</f>
        <v>2.8581767127745032E-7</v>
      </c>
      <c r="Y558" s="40">
        <f>($F558*(1-('Exposure Inputs'!$C$17)/100)*'Exposure Inputs'!$E$7*'Exposure Inputs'!$E$12*'Exposure Inputs'!$C$15*H558)/('Exposure Inputs'!$E$8*'Exposure Inputs'!$C$14*'Exposure Inputs'!$C$16)</f>
        <v>1.8321645594708357E-8</v>
      </c>
      <c r="Z558" s="40">
        <f>($F558*(1-('Exposure Inputs'!$C$17)/100)*'Exposure Inputs'!$E$12*'Exposure Inputs'!$C$15*H558)/('Exposure Inputs'!$C$14*'Exposure Inputs'!$C$16)</f>
        <v>3.0087840013328401E-6</v>
      </c>
      <c r="AA558" s="40">
        <f>'Exposure Inputs'!$E$60/W558</f>
        <v>8681411.4813757241</v>
      </c>
      <c r="AB558" s="40">
        <f>'Exposure Inputs'!$E$61/X558</f>
        <v>1819341.6721782156</v>
      </c>
      <c r="AC558" s="40">
        <f>($G558*(1-('Exposure Inputs'!$C$17/100))*'Exposure Inputs'!$F$6*'Exposure Inputs'!$C$15)/('Exposure Inputs'!$F$8*'Exposure Inputs'!$F$11)</f>
        <v>1.4552132142784374E-6</v>
      </c>
      <c r="AD558" s="40">
        <f>($F558*(1-('Exposure Inputs'!$C$17)/100)*'Exposure Inputs'!$F$7*'Exposure Inputs'!$F$12*'Exposure Inputs'!$C$15*H558)/('Exposure Inputs'!$F$8*'Exposure Inputs'!$F$13*'Exposure Inputs'!$C$16)</f>
        <v>2.6030219335474606E-7</v>
      </c>
      <c r="AE558" s="40">
        <f>($F558*(1-('Exposure Inputs'!$C$17)/100)*'Exposure Inputs'!$F$7*'Exposure Inputs'!$F$12*'Exposure Inputs'!$C$15*H558)/('Exposure Inputs'!$F$8*'Exposure Inputs'!$C$14*'Exposure Inputs'!$C$16)</f>
        <v>1.6686038035560647E-8</v>
      </c>
      <c r="AF558" s="40">
        <f>($F558*(1-('Exposure Inputs'!$C$17)/100)*'Exposure Inputs'!$F$12*'Exposure Inputs'!$C$15*H558)/('Exposure Inputs'!$C$14*'Exposure Inputs'!$C$16)</f>
        <v>3.0087840013328401E-6</v>
      </c>
      <c r="AG558" s="40">
        <f>'Exposure Inputs'!$E$60/AC558</f>
        <v>8658525.0026386455</v>
      </c>
      <c r="AH558" s="40">
        <f>'Exposure Inputs'!$E$61/AD558</f>
        <v>1997678.1343956313</v>
      </c>
      <c r="AI558" s="40">
        <f>($G558*(1-('Exposure Inputs'!$C$17/100))*'Exposure Inputs'!$G$6*'Exposure Inputs'!$C$15)/('Exposure Inputs'!$G$8*'Exposure Inputs'!$G$11)</f>
        <v>1.8568171153885758E-6</v>
      </c>
      <c r="AJ558" s="40">
        <f>($F558*(1-('Exposure Inputs'!$C$17)/100)*'Exposure Inputs'!$G$7*'Exposure Inputs'!$G$12*'Exposure Inputs'!$C$15*H558)/('Exposure Inputs'!$G$8*'Exposure Inputs'!$G$13*'Exposure Inputs'!$C$16)</f>
        <v>4.3394613030543826E-7</v>
      </c>
      <c r="AK558" s="40">
        <f>($F558*(1-('Exposure Inputs'!$C$17)/100)*'Exposure Inputs'!$G$7*'Exposure Inputs'!$G$12*'Exposure Inputs'!$C$15*H558)/('Exposure Inputs'!$G$8*'Exposure Inputs'!$C$14*'Exposure Inputs'!$C$16)</f>
        <v>2.7817059634963991E-8</v>
      </c>
      <c r="AL558" s="40">
        <f>($F558*(1-('Exposure Inputs'!$C$17)/100)*'Exposure Inputs'!$G$12*'Exposure Inputs'!$C$15*H558)/('Exposure Inputs'!$C$14*'Exposure Inputs'!$C$16)</f>
        <v>3.0087840013328401E-6</v>
      </c>
      <c r="AM558" s="40">
        <f>'Exposure Inputs'!$E$60/AI558</f>
        <v>6785805.6108897943</v>
      </c>
      <c r="AN558" s="40">
        <f>'Exposure Inputs'!$E$61/AJ558</f>
        <v>1198305.4201543212</v>
      </c>
      <c r="AO558" s="40">
        <f>($G558*(1-('Exposure Inputs'!$C$17/100))*'Exposure Inputs'!$H$6*'Exposure Inputs'!$C$15)/('Exposure Inputs'!$H$8*'Exposure Inputs'!$H$11)</f>
        <v>2.3567025027328675E-6</v>
      </c>
      <c r="AP558" s="40">
        <f>($F558*(1-('Exposure Inputs'!$C$17)/100)*'Exposure Inputs'!$H$7*'Exposure Inputs'!$H$12*'Exposure Inputs'!$C$15*H558)/('Exposure Inputs'!$H$8*'Exposure Inputs'!$H$13*'Exposure Inputs'!$C$16)</f>
        <v>5.6498277358361096E-7</v>
      </c>
      <c r="AQ558" s="40">
        <f>($F558*(1-('Exposure Inputs'!$C$17)/100)*'Exposure Inputs'!$H$7*'Exposure Inputs'!$H$12*'Exposure Inputs'!$C$15*H558)/('Exposure Inputs'!$H$8*'Exposure Inputs'!$C$14*'Exposure Inputs'!$C$16)</f>
        <v>3.6216844460487883E-8</v>
      </c>
      <c r="AR558" s="40">
        <f>($F558*(1-('Exposure Inputs'!$C$17)/100)*'Exposure Inputs'!$H$12*'Exposure Inputs'!$C$15*H558)/('Exposure Inputs'!$C$14*'Exposure Inputs'!$C$16)</f>
        <v>3.0087840013328401E-6</v>
      </c>
      <c r="AS558" s="40">
        <f>'Exposure Inputs'!$E$60/AO558</f>
        <v>5346453.3539506374</v>
      </c>
      <c r="AT558" s="40">
        <f>'Exposure Inputs'!$E$61/AP558</f>
        <v>920382.04404305783</v>
      </c>
    </row>
    <row r="559" spans="1:46" s="35" customFormat="1">
      <c r="A559" s="47">
        <v>2019</v>
      </c>
      <c r="B559" s="48">
        <v>110020941383</v>
      </c>
      <c r="C559" s="48" t="s">
        <v>469</v>
      </c>
      <c r="D559" s="48" t="s">
        <v>287</v>
      </c>
      <c r="E559" s="48" t="s">
        <v>470</v>
      </c>
      <c r="F559" s="48">
        <v>3.8852940000000001E-3</v>
      </c>
      <c r="G559" s="48">
        <v>9.8351180000000003E-3</v>
      </c>
      <c r="H559" s="48">
        <v>365</v>
      </c>
      <c r="I559" s="40">
        <f t="shared" si="9"/>
        <v>1.0863894704976924E-9</v>
      </c>
      <c r="J559" s="40">
        <f>($G559*(1-('Exposure Inputs'!$C$17/100))*'Exposure Inputs'!$C$6*1*'Exposure Inputs'!$C$15)/('Exposure Inputs'!$C$8*'Exposure Inputs'!$C$11)</f>
        <v>3.9578801065570176E-7</v>
      </c>
      <c r="K559" s="40">
        <f>($F559*(1-('Exposure Inputs'!$C$17)/100)*'Exposure Inputs'!$C$7*'Exposure Inputs'!$C$12*'Exposure Inputs'!$C$15*H559)/('Exposure Inputs'!$C$8*'Exposure Inputs'!$C$13*'Exposure Inputs'!$C$16)</f>
        <v>4.2719489160526323E-8</v>
      </c>
      <c r="L559" s="40">
        <f>($F559*(1-('Exposure Inputs'!$C$17)/100)*'Exposure Inputs'!$C$7*'Exposure Inputs'!$C$12*'Exposure Inputs'!$C$15*H559)/('Exposure Inputs'!$C$8*'Exposure Inputs'!$C$14*'Exposure Inputs'!$C$16)</f>
        <v>3.1218088232692309E-8</v>
      </c>
      <c r="M559" s="40">
        <f>($F559*(1-('Exposure Inputs'!$C$17)/100)*'Exposure Inputs'!$C$12*'Exposure Inputs'!$C$15*H559)/('Exposure Inputs'!$C$14*'Exposure Inputs'!$C$16)</f>
        <v>2.8392533076923082E-6</v>
      </c>
      <c r="N559" s="40">
        <f>'Exposure Inputs'!$E$60/$J559</f>
        <v>31835224.061298843</v>
      </c>
      <c r="O559" s="40">
        <f>'Exposure Inputs'!$E$61/$K559</f>
        <v>12172430.200323898</v>
      </c>
      <c r="P559" s="40">
        <f>L559*'Exposure Inputs'!$E$63</f>
        <v>1.0863894704976924E-9</v>
      </c>
      <c r="Q559" s="40">
        <f>($G559*(1-('Exposure Inputs'!$C$17/100))*'Exposure Inputs'!$D$6*1*'Exposure Inputs'!$C$15)/('Exposure Inputs'!$D$8*'Exposure Inputs'!$D$11)</f>
        <v>1.3886349584680853E-6</v>
      </c>
      <c r="R559" s="40">
        <f>($F559*(1-('Exposure Inputs'!$C$17)/100)*'Exposure Inputs'!$D$7*'Exposure Inputs'!$D$12*'Exposure Inputs'!$C$15*H559)/('Exposure Inputs'!$D$8*'Exposure Inputs'!$D$13*'Exposure Inputs'!$C$16)</f>
        <v>1.0911889531914894E-7</v>
      </c>
      <c r="S559" s="40">
        <f>($F559*(1-('Exposure Inputs'!$C$17)/100)*'Exposure Inputs'!$D$7*'Exposure Inputs'!$D$12*'Exposure Inputs'!$C$15*H559)/('Exposure Inputs'!$D$8*'Exposure Inputs'!$C$14*'Exposure Inputs'!$C$16)</f>
        <v>1.3989601963993454E-9</v>
      </c>
      <c r="T559" s="40">
        <f>($F559*(1-('Exposure Inputs'!$C$17)/100)*'Exposure Inputs'!$D$12*'Exposure Inputs'!$C$15*H559)/('Exposure Inputs'!$C$14*'Exposure Inputs'!$C$16)</f>
        <v>4.9811461538461538E-8</v>
      </c>
      <c r="U559" s="40">
        <f>'Exposure Inputs'!$E$60/Q559</f>
        <v>9073658.9361829627</v>
      </c>
      <c r="V559" s="40">
        <f>'Exposure Inputs'!$E$61/R559</f>
        <v>4765444.1375997579</v>
      </c>
      <c r="W559" s="40">
        <f>($G559*(1-('Exposure Inputs'!$C$17/100))*'Exposure Inputs'!$E$6*'Exposure Inputs'!$C$15)/('Exposure Inputs'!$E$8*'Exposure Inputs'!$E$11)</f>
        <v>3.0411943089385481E-7</v>
      </c>
      <c r="X559" s="40">
        <f>($F559*(1-('Exposure Inputs'!$C$17)/100)*'Exposure Inputs'!$E$7*'Exposure Inputs'!$E$12*'Exposure Inputs'!$C$15*H559)/('Exposure Inputs'!$E$8*'Exposure Inputs'!$E$13*'Exposure Inputs'!$C$16)</f>
        <v>2.3659052849162011E-8</v>
      </c>
      <c r="Y559" s="40">
        <f>($F559*(1-('Exposure Inputs'!$C$17)/100)*'Exposure Inputs'!$E$7*'Exposure Inputs'!$E$12*'Exposure Inputs'!$C$15*H559)/('Exposure Inputs'!$E$8*'Exposure Inputs'!$C$14*'Exposure Inputs'!$C$16)</f>
        <v>1.5166059518693599E-9</v>
      </c>
      <c r="Z559" s="40">
        <f>($F559*(1-('Exposure Inputs'!$C$17)/100)*'Exposure Inputs'!$E$12*'Exposure Inputs'!$C$15*H559)/('Exposure Inputs'!$C$14*'Exposure Inputs'!$C$16)</f>
        <v>2.4905730769230772E-7</v>
      </c>
      <c r="AA559" s="40">
        <f>'Exposure Inputs'!$E$60/W559</f>
        <v>41431091.604264215</v>
      </c>
      <c r="AB559" s="40">
        <f>'Exposure Inputs'!$E$61/X559</f>
        <v>21978901.831584442</v>
      </c>
      <c r="AC559" s="40">
        <f>($G559*(1-('Exposure Inputs'!$C$17/100))*'Exposure Inputs'!$F$6*'Exposure Inputs'!$C$15)/('Exposure Inputs'!$F$8*'Exposure Inputs'!$F$11)</f>
        <v>3.049232886971831E-7</v>
      </c>
      <c r="AD559" s="40">
        <f>($F559*(1-('Exposure Inputs'!$C$17)/100)*'Exposure Inputs'!$F$7*'Exposure Inputs'!$F$12*'Exposure Inputs'!$C$15*H559)/('Exposure Inputs'!$F$8*'Exposure Inputs'!$F$13*'Exposure Inputs'!$C$16)</f>
        <v>2.1546964964788731E-8</v>
      </c>
      <c r="AE559" s="40">
        <f>($F559*(1-('Exposure Inputs'!$C$17)/100)*'Exposure Inputs'!$F$7*'Exposure Inputs'!$F$12*'Exposure Inputs'!$C$15*H559)/('Exposure Inputs'!$F$8*'Exposure Inputs'!$C$14*'Exposure Inputs'!$C$16)</f>
        <v>1.3812157028710728E-9</v>
      </c>
      <c r="AF559" s="40">
        <f>($F559*(1-('Exposure Inputs'!$C$17)/100)*'Exposure Inputs'!$F$12*'Exposure Inputs'!$C$15*H559)/('Exposure Inputs'!$C$14*'Exposure Inputs'!$C$16)</f>
        <v>2.4905730769230772E-7</v>
      </c>
      <c r="AG559" s="40">
        <f>'Exposure Inputs'!$E$60/AC559</f>
        <v>41321868.374943838</v>
      </c>
      <c r="AH559" s="40">
        <f>'Exposure Inputs'!$E$61/AD559</f>
        <v>24133329.257729113</v>
      </c>
      <c r="AI559" s="40">
        <f>($G559*(1-('Exposure Inputs'!$C$17/100))*'Exposure Inputs'!$G$6*'Exposure Inputs'!$C$15)/('Exposure Inputs'!$G$8*'Exposure Inputs'!$G$11)</f>
        <v>3.8907479383647802E-7</v>
      </c>
      <c r="AJ559" s="40">
        <f>($F559*(1-('Exposure Inputs'!$C$17)/100)*'Exposure Inputs'!$G$7*'Exposure Inputs'!$G$12*'Exposure Inputs'!$C$15*H559)/('Exposure Inputs'!$G$8*'Exposure Inputs'!$G$13*'Exposure Inputs'!$C$16)</f>
        <v>3.5920642641509435E-8</v>
      </c>
      <c r="AK559" s="40">
        <f>($F559*(1-('Exposure Inputs'!$C$17)/100)*'Exposure Inputs'!$G$7*'Exposure Inputs'!$G$12*'Exposure Inputs'!$C$15*H559)/('Exposure Inputs'!$G$8*'Exposure Inputs'!$C$14*'Exposure Inputs'!$C$16)</f>
        <v>2.3026052975326562E-9</v>
      </c>
      <c r="AL559" s="40">
        <f>($F559*(1-('Exposure Inputs'!$C$17)/100)*'Exposure Inputs'!$G$12*'Exposure Inputs'!$C$15*H559)/('Exposure Inputs'!$C$14*'Exposure Inputs'!$C$16)</f>
        <v>2.4905730769230772E-7</v>
      </c>
      <c r="AM559" s="40">
        <f>'Exposure Inputs'!$E$60/AI559</f>
        <v>32384518.862703763</v>
      </c>
      <c r="AN559" s="40">
        <f>'Exposure Inputs'!$E$61/AJ559</f>
        <v>14476355.704145856</v>
      </c>
      <c r="AO559" s="40">
        <f>($G559*(1-('Exposure Inputs'!$C$17/100))*'Exposure Inputs'!$H$6*'Exposure Inputs'!$C$15)/('Exposure Inputs'!$H$8*'Exposure Inputs'!$H$11)</f>
        <v>4.9382006056790114E-7</v>
      </c>
      <c r="AP559" s="40">
        <f>($F559*(1-('Exposure Inputs'!$C$17)/100)*'Exposure Inputs'!$H$7*'Exposure Inputs'!$H$12*'Exposure Inputs'!$C$15*H559)/('Exposure Inputs'!$H$8*'Exposure Inputs'!$H$13*'Exposure Inputs'!$C$16)</f>
        <v>4.6767427777777772E-8</v>
      </c>
      <c r="AQ559" s="40">
        <f>($F559*(1-('Exposure Inputs'!$C$17)/100)*'Exposure Inputs'!$H$7*'Exposure Inputs'!$H$12*'Exposure Inputs'!$C$15*H559)/('Exposure Inputs'!$H$8*'Exposure Inputs'!$C$14*'Exposure Inputs'!$C$16)</f>
        <v>2.9979120370370366E-9</v>
      </c>
      <c r="AR559" s="40">
        <f>($F559*(1-('Exposure Inputs'!$C$17)/100)*'Exposure Inputs'!$H$12*'Exposure Inputs'!$C$15*H559)/('Exposure Inputs'!$C$14*'Exposure Inputs'!$C$16)</f>
        <v>2.4905730769230772E-7</v>
      </c>
      <c r="AS559" s="40">
        <f>'Exposure Inputs'!$E$60/AO559</f>
        <v>25515366.843359489</v>
      </c>
      <c r="AT559" s="40">
        <f>'Exposure Inputs'!$E$61/AP559</f>
        <v>11118849.69322785</v>
      </c>
    </row>
    <row r="560" spans="1:46" s="35" customFormat="1">
      <c r="A560" s="47">
        <v>2020</v>
      </c>
      <c r="B560" s="48">
        <v>110020941383</v>
      </c>
      <c r="C560" s="48" t="s">
        <v>469</v>
      </c>
      <c r="D560" s="48" t="s">
        <v>287</v>
      </c>
      <c r="E560" s="48" t="s">
        <v>470</v>
      </c>
      <c r="F560" s="48">
        <v>2.628287E-3</v>
      </c>
      <c r="G560" s="48">
        <v>6.6531680000000001E-3</v>
      </c>
      <c r="H560" s="48">
        <v>365</v>
      </c>
      <c r="I560" s="40">
        <f t="shared" si="9"/>
        <v>7.349104912642308E-10</v>
      </c>
      <c r="J560" s="40">
        <f>($G560*(1-('Exposure Inputs'!$C$17/100))*'Exposure Inputs'!$C$6*1*'Exposure Inputs'!$C$15)/('Exposure Inputs'!$C$8*'Exposure Inputs'!$C$11)</f>
        <v>2.6773894601754388E-7</v>
      </c>
      <c r="K560" s="40">
        <f>($F560*(1-('Exposure Inputs'!$C$17)/100)*'Exposure Inputs'!$C$7*'Exposure Inputs'!$C$12*'Exposure Inputs'!$C$15*H560)/('Exposure Inputs'!$C$8*'Exposure Inputs'!$C$13*'Exposure Inputs'!$C$16)</f>
        <v>2.8898476667982459E-8</v>
      </c>
      <c r="L560" s="40">
        <f>($F560*(1-('Exposure Inputs'!$C$17)/100)*'Exposure Inputs'!$C$7*'Exposure Inputs'!$C$12*'Exposure Inputs'!$C$15*H560)/('Exposure Inputs'!$C$8*'Exposure Inputs'!$C$14*'Exposure Inputs'!$C$16)</f>
        <v>2.1118117565064105E-8</v>
      </c>
      <c r="M560" s="40">
        <f>($F560*(1-('Exposure Inputs'!$C$17)/100)*'Exposure Inputs'!$C$12*'Exposure Inputs'!$C$15*H560)/('Exposure Inputs'!$C$14*'Exposure Inputs'!$C$16)</f>
        <v>1.9206712692307694E-6</v>
      </c>
      <c r="N560" s="40">
        <f>'Exposure Inputs'!$E$60/$J560</f>
        <v>47060766.419743694</v>
      </c>
      <c r="O560" s="40">
        <f>'Exposure Inputs'!$E$61/$K560</f>
        <v>17994028.058099151</v>
      </c>
      <c r="P560" s="40">
        <f>L560*'Exposure Inputs'!$E$63</f>
        <v>7.349104912642308E-10</v>
      </c>
      <c r="Q560" s="40">
        <f>($G560*(1-('Exposure Inputs'!$C$17/100))*'Exposure Inputs'!$D$6*1*'Exposure Inputs'!$C$15)/('Exposure Inputs'!$D$8*'Exposure Inputs'!$D$11)</f>
        <v>9.3937069889361718E-7</v>
      </c>
      <c r="R560" s="40">
        <f>($F560*(1-('Exposure Inputs'!$C$17)/100)*'Exposure Inputs'!$D$7*'Exposure Inputs'!$D$12*'Exposure Inputs'!$C$15*H560)/('Exposure Inputs'!$D$8*'Exposure Inputs'!$D$13*'Exposure Inputs'!$C$16)</f>
        <v>7.3815720000000007E-8</v>
      </c>
      <c r="S560" s="40">
        <f>($F560*(1-('Exposure Inputs'!$C$17)/100)*'Exposure Inputs'!$D$7*'Exposure Inputs'!$D$12*'Exposure Inputs'!$C$15*H560)/('Exposure Inputs'!$D$8*'Exposure Inputs'!$C$14*'Exposure Inputs'!$C$16)</f>
        <v>9.4635538461538464E-10</v>
      </c>
      <c r="T560" s="40">
        <f>($F560*(1-('Exposure Inputs'!$C$17)/100)*'Exposure Inputs'!$D$12*'Exposure Inputs'!$C$15*H560)/('Exposure Inputs'!$C$14*'Exposure Inputs'!$C$16)</f>
        <v>3.369598717948718E-8</v>
      </c>
      <c r="U560" s="40">
        <f>'Exposure Inputs'!$E$60/Q560</f>
        <v>13413235.06773223</v>
      </c>
      <c r="V560" s="40">
        <f>'Exposure Inputs'!$E$61/R560</f>
        <v>7044569.9100408414</v>
      </c>
      <c r="W560" s="40">
        <f>($G560*(1-('Exposure Inputs'!$C$17/100))*'Exposure Inputs'!$E$6*'Exposure Inputs'!$C$15)/('Exposure Inputs'!$E$8*'Exposure Inputs'!$E$11)</f>
        <v>2.0572784849162013E-7</v>
      </c>
      <c r="X560" s="40">
        <f>($F560*(1-('Exposure Inputs'!$C$17)/100)*'Exposure Inputs'!$E$7*'Exposure Inputs'!$E$12*'Exposure Inputs'!$C$15*H560)/('Exposure Inputs'!$E$8*'Exposure Inputs'!$E$13*'Exposure Inputs'!$C$16)</f>
        <v>1.6004652681564245E-8</v>
      </c>
      <c r="Y560" s="40">
        <f>($F560*(1-('Exposure Inputs'!$C$17)/100)*'Exposure Inputs'!$E$7*'Exposure Inputs'!$E$12*'Exposure Inputs'!$C$15*H560)/('Exposure Inputs'!$E$8*'Exposure Inputs'!$C$14*'Exposure Inputs'!$C$16)</f>
        <v>1.0259392744592464E-9</v>
      </c>
      <c r="Z560" s="40">
        <f>($F560*(1-('Exposure Inputs'!$C$17)/100)*'Exposure Inputs'!$E$12*'Exposure Inputs'!$C$15*H560)/('Exposure Inputs'!$C$14*'Exposure Inputs'!$C$16)</f>
        <v>1.6847993589743589E-7</v>
      </c>
      <c r="AA560" s="40">
        <f>'Exposure Inputs'!$E$60/W560</f>
        <v>61245962.043457784</v>
      </c>
      <c r="AB560" s="40">
        <f>'Exposure Inputs'!$E$61/X560</f>
        <v>32490551.987984587</v>
      </c>
      <c r="AC560" s="40">
        <f>($G560*(1-('Exposure Inputs'!$C$17/100))*'Exposure Inputs'!$F$6*'Exposure Inputs'!$C$15)/('Exposure Inputs'!$F$8*'Exposure Inputs'!$F$11)</f>
        <v>2.0627163464788733E-7</v>
      </c>
      <c r="AD560" s="40">
        <f>($F560*(1-('Exposure Inputs'!$C$17)/100)*'Exposure Inputs'!$F$7*'Exposure Inputs'!$F$12*'Exposure Inputs'!$C$15*H560)/('Exposure Inputs'!$F$8*'Exposure Inputs'!$F$13*'Exposure Inputs'!$C$16)</f>
        <v>1.4575887411971833E-8</v>
      </c>
      <c r="AE560" s="40">
        <f>($F560*(1-('Exposure Inputs'!$C$17)/100)*'Exposure Inputs'!$F$7*'Exposure Inputs'!$F$12*'Exposure Inputs'!$C$15*H560)/('Exposure Inputs'!$F$8*'Exposure Inputs'!$C$14*'Exposure Inputs'!$C$16)</f>
        <v>9.3435175717768164E-10</v>
      </c>
      <c r="AF560" s="40">
        <f>($F560*(1-('Exposure Inputs'!$C$17)/100)*'Exposure Inputs'!$F$12*'Exposure Inputs'!$C$15*H560)/('Exposure Inputs'!$C$14*'Exposure Inputs'!$C$16)</f>
        <v>1.6847993589743589E-7</v>
      </c>
      <c r="AG560" s="40">
        <f>'Exposure Inputs'!$E$60/AC560</f>
        <v>61084501.616078369</v>
      </c>
      <c r="AH560" s="40">
        <f>'Exposure Inputs'!$E$61/AD560</f>
        <v>35675357.890930235</v>
      </c>
      <c r="AI560" s="40">
        <f>($G560*(1-('Exposure Inputs'!$C$17/100))*'Exposure Inputs'!$G$6*'Exposure Inputs'!$C$15)/('Exposure Inputs'!$G$8*'Exposure Inputs'!$G$11)</f>
        <v>2.6319765232704401E-7</v>
      </c>
      <c r="AJ560" s="40">
        <f>($F560*(1-('Exposure Inputs'!$C$17)/100)*'Exposure Inputs'!$G$7*'Exposure Inputs'!$G$12*'Exposure Inputs'!$C$15*H560)/('Exposure Inputs'!$G$8*'Exposure Inputs'!$G$13*'Exposure Inputs'!$C$16)</f>
        <v>2.4299257169811323E-8</v>
      </c>
      <c r="AK560" s="40">
        <f>($F560*(1-('Exposure Inputs'!$C$17)/100)*'Exposure Inputs'!$G$7*'Exposure Inputs'!$G$12*'Exposure Inputs'!$C$15*H560)/('Exposure Inputs'!$G$8*'Exposure Inputs'!$C$14*'Exposure Inputs'!$C$16)</f>
        <v>1.5576446903725206E-9</v>
      </c>
      <c r="AL560" s="40">
        <f>($F560*(1-('Exposure Inputs'!$C$17)/100)*'Exposure Inputs'!$G$12*'Exposure Inputs'!$C$15*H560)/('Exposure Inputs'!$C$14*'Exposure Inputs'!$C$16)</f>
        <v>1.6847993589743589E-7</v>
      </c>
      <c r="AM560" s="40">
        <f>'Exposure Inputs'!$E$60/AI560</f>
        <v>47872767.437695444</v>
      </c>
      <c r="AN560" s="40">
        <f>'Exposure Inputs'!$E$61/AJ560</f>
        <v>21399831.12924261</v>
      </c>
      <c r="AO560" s="40">
        <f>($G560*(1-('Exposure Inputs'!$C$17/100))*'Exposure Inputs'!$H$6*'Exposure Inputs'!$C$15)/('Exposure Inputs'!$H$8*'Exposure Inputs'!$H$11)</f>
        <v>3.3405474390123448E-7</v>
      </c>
      <c r="AP560" s="40">
        <f>($F560*(1-('Exposure Inputs'!$C$17)/100)*'Exposure Inputs'!$H$7*'Exposure Inputs'!$H$12*'Exposure Inputs'!$C$15*H560)/('Exposure Inputs'!$H$8*'Exposure Inputs'!$H$13*'Exposure Inputs'!$C$16)</f>
        <v>3.1636787962962954E-8</v>
      </c>
      <c r="AQ560" s="40">
        <f>($F560*(1-('Exposure Inputs'!$C$17)/100)*'Exposure Inputs'!$H$7*'Exposure Inputs'!$H$12*'Exposure Inputs'!$C$15*H560)/('Exposure Inputs'!$H$8*'Exposure Inputs'!$C$14*'Exposure Inputs'!$C$16)</f>
        <v>2.0279992283950613E-9</v>
      </c>
      <c r="AR560" s="40">
        <f>($F560*(1-('Exposure Inputs'!$C$17)/100)*'Exposure Inputs'!$H$12*'Exposure Inputs'!$C$15*H560)/('Exposure Inputs'!$C$14*'Exposure Inputs'!$C$16)</f>
        <v>1.6847993589743589E-7</v>
      </c>
      <c r="AS560" s="40">
        <f>'Exposure Inputs'!$E$60/AO560</f>
        <v>37718368.710624486</v>
      </c>
      <c r="AT560" s="40">
        <f>'Exposure Inputs'!$E$61/AP560</f>
        <v>16436561.151807247</v>
      </c>
    </row>
    <row r="561" spans="1:46" s="35" customFormat="1">
      <c r="A561" s="47">
        <v>2021</v>
      </c>
      <c r="B561" s="48">
        <v>110020941383</v>
      </c>
      <c r="C561" s="48" t="s">
        <v>469</v>
      </c>
      <c r="D561" s="48" t="s">
        <v>287</v>
      </c>
      <c r="E561" s="48" t="s">
        <v>470</v>
      </c>
      <c r="F561" s="48">
        <v>3.6110370000000001E-3</v>
      </c>
      <c r="G561" s="48">
        <v>9.1408749999999997E-3</v>
      </c>
      <c r="H561" s="48">
        <v>365</v>
      </c>
      <c r="I561" s="40">
        <f t="shared" si="9"/>
        <v>1.0097028884757692E-9</v>
      </c>
      <c r="J561" s="40">
        <f>($G561*(1-('Exposure Inputs'!$C$17/100))*'Exposure Inputs'!$C$6*1*'Exposure Inputs'!$C$15)/('Exposure Inputs'!$C$8*'Exposure Inputs'!$C$11)</f>
        <v>3.678500585252193E-7</v>
      </c>
      <c r="K561" s="40">
        <f>($F561*(1-('Exposure Inputs'!$C$17)/100)*'Exposure Inputs'!$C$7*'Exposure Inputs'!$C$12*'Exposure Inputs'!$C$15*H561)/('Exposure Inputs'!$C$8*'Exposure Inputs'!$C$13*'Exposure Inputs'!$C$16)</f>
        <v>3.9703985330263157E-8</v>
      </c>
      <c r="L561" s="40">
        <f>($F561*(1-('Exposure Inputs'!$C$17)/100)*'Exposure Inputs'!$C$7*'Exposure Inputs'!$C$12*'Exposure Inputs'!$C$15*H561)/('Exposure Inputs'!$C$8*'Exposure Inputs'!$C$14*'Exposure Inputs'!$C$16)</f>
        <v>2.9014450818269229E-8</v>
      </c>
      <c r="M561" s="40">
        <f>($F561*(1-('Exposure Inputs'!$C$17)/100)*'Exposure Inputs'!$C$12*'Exposure Inputs'!$C$15*H561)/('Exposure Inputs'!$C$14*'Exposure Inputs'!$C$16)</f>
        <v>2.6388347307692309E-6</v>
      </c>
      <c r="N561" s="40">
        <f>'Exposure Inputs'!$E$60/$J561</f>
        <v>34253086.843361646</v>
      </c>
      <c r="O561" s="40">
        <f>'Exposure Inputs'!$E$61/$K561</f>
        <v>13096922.026203899</v>
      </c>
      <c r="P561" s="40">
        <f>L561*'Exposure Inputs'!$E$63</f>
        <v>1.0097028884757692E-9</v>
      </c>
      <c r="Q561" s="40">
        <f>($G561*(1-('Exposure Inputs'!$C$17/100))*'Exposure Inputs'!$D$6*1*'Exposure Inputs'!$C$15)/('Exposure Inputs'!$D$8*'Exposure Inputs'!$D$11)</f>
        <v>1.2906137553191491E-6</v>
      </c>
      <c r="R561" s="40">
        <f>($F561*(1-('Exposure Inputs'!$C$17)/100)*'Exposure Inputs'!$D$7*'Exposure Inputs'!$D$12*'Exposure Inputs'!$C$15*H561)/('Exposure Inputs'!$D$8*'Exposure Inputs'!$D$13*'Exposure Inputs'!$C$16)</f>
        <v>1.0141635829787235E-7</v>
      </c>
      <c r="S561" s="40">
        <f>($F561*(1-('Exposure Inputs'!$C$17)/100)*'Exposure Inputs'!$D$7*'Exposure Inputs'!$D$12*'Exposure Inputs'!$C$15*H561)/('Exposure Inputs'!$D$8*'Exposure Inputs'!$C$14*'Exposure Inputs'!$C$16)</f>
        <v>1.300209721767594E-9</v>
      </c>
      <c r="T561" s="40">
        <f>($F561*(1-('Exposure Inputs'!$C$17)/100)*'Exposure Inputs'!$D$12*'Exposure Inputs'!$C$15*H561)/('Exposure Inputs'!$C$14*'Exposure Inputs'!$C$16)</f>
        <v>4.6295346153846161E-8</v>
      </c>
      <c r="U561" s="40">
        <f>'Exposure Inputs'!$E$60/Q561</f>
        <v>9762796.9236111324</v>
      </c>
      <c r="V561" s="40">
        <f>'Exposure Inputs'!$E$61/R561</f>
        <v>5127377.9568449492</v>
      </c>
      <c r="W561" s="40">
        <f>($G561*(1-('Exposure Inputs'!$C$17/100))*'Exposure Inputs'!$E$6*'Exposure Inputs'!$C$15)/('Exposure Inputs'!$E$8*'Exposure Inputs'!$E$11)</f>
        <v>2.8265219622905029E-7</v>
      </c>
      <c r="X561" s="40">
        <f>($F561*(1-('Exposure Inputs'!$C$17)/100)*'Exposure Inputs'!$E$7*'Exposure Inputs'!$E$12*'Exposure Inputs'!$C$15*H561)/('Exposure Inputs'!$E$8*'Exposure Inputs'!$E$13*'Exposure Inputs'!$C$16)</f>
        <v>2.198899625698324E-8</v>
      </c>
      <c r="Y561" s="40">
        <f>($F561*(1-('Exposure Inputs'!$C$17)/100)*'Exposure Inputs'!$E$7*'Exposure Inputs'!$E$12*'Exposure Inputs'!$C$15*H561)/('Exposure Inputs'!$E$8*'Exposure Inputs'!$C$14*'Exposure Inputs'!$C$16)</f>
        <v>1.4095510421143103E-9</v>
      </c>
      <c r="Z561" s="40">
        <f>($F561*(1-('Exposure Inputs'!$C$17)/100)*'Exposure Inputs'!$E$12*'Exposure Inputs'!$C$15*H561)/('Exposure Inputs'!$C$14*'Exposure Inputs'!$C$16)</f>
        <v>2.3147673076923078E-7</v>
      </c>
      <c r="AA561" s="40">
        <f>'Exposure Inputs'!$E$60/W561</f>
        <v>44577753.748601526</v>
      </c>
      <c r="AB561" s="40">
        <f>'Exposure Inputs'!$E$61/X561</f>
        <v>23648191.755676843</v>
      </c>
      <c r="AC561" s="40">
        <f>($G561*(1-('Exposure Inputs'!$C$17/100))*'Exposure Inputs'!$F$6*'Exposure Inputs'!$C$15)/('Exposure Inputs'!$F$8*'Exposure Inputs'!$F$11)</f>
        <v>2.833993111795775E-7</v>
      </c>
      <c r="AD561" s="40">
        <f>($F561*(1-('Exposure Inputs'!$C$17)/100)*'Exposure Inputs'!$F$7*'Exposure Inputs'!$F$12*'Exposure Inputs'!$C$15*H561)/('Exposure Inputs'!$F$8*'Exposure Inputs'!$F$13*'Exposure Inputs'!$C$16)</f>
        <v>2.0025997447183103E-8</v>
      </c>
      <c r="AE561" s="40">
        <f>($F561*(1-('Exposure Inputs'!$C$17)/100)*'Exposure Inputs'!$F$7*'Exposure Inputs'!$F$12*'Exposure Inputs'!$C$15*H561)/('Exposure Inputs'!$F$8*'Exposure Inputs'!$C$14*'Exposure Inputs'!$C$16)</f>
        <v>1.28371778507584E-9</v>
      </c>
      <c r="AF561" s="40">
        <f>($F561*(1-('Exposure Inputs'!$C$17)/100)*'Exposure Inputs'!$F$12*'Exposure Inputs'!$C$15*H561)/('Exposure Inputs'!$C$14*'Exposure Inputs'!$C$16)</f>
        <v>2.3147673076923078E-7</v>
      </c>
      <c r="AG561" s="40">
        <f>'Exposure Inputs'!$E$60/AC561</f>
        <v>44460235.092159212</v>
      </c>
      <c r="AH561" s="40">
        <f>'Exposure Inputs'!$E$61/AD561</f>
        <v>25966247.193002827</v>
      </c>
      <c r="AI561" s="40">
        <f>($G561*(1-('Exposure Inputs'!$C$17/100))*'Exposure Inputs'!$G$6*'Exposure Inputs'!$C$15)/('Exposure Inputs'!$G$8*'Exposure Inputs'!$G$11)</f>
        <v>3.6161071540880496E-7</v>
      </c>
      <c r="AJ561" s="40">
        <f>($F561*(1-('Exposure Inputs'!$C$17)/100)*'Exposure Inputs'!$G$7*'Exposure Inputs'!$G$12*'Exposure Inputs'!$C$15*H561)/('Exposure Inputs'!$G$8*'Exposure Inputs'!$G$13*'Exposure Inputs'!$C$16)</f>
        <v>3.3385059056603771E-8</v>
      </c>
      <c r="AK561" s="40">
        <f>($F561*(1-('Exposure Inputs'!$C$17)/100)*'Exposure Inputs'!$G$7*'Exposure Inputs'!$G$12*'Exposure Inputs'!$C$15*H561)/('Exposure Inputs'!$G$8*'Exposure Inputs'!$C$14*'Exposure Inputs'!$C$16)</f>
        <v>2.1400678882438314E-9</v>
      </c>
      <c r="AL561" s="40">
        <f>($F561*(1-('Exposure Inputs'!$C$17)/100)*'Exposure Inputs'!$G$12*'Exposure Inputs'!$C$15*H561)/('Exposure Inputs'!$C$14*'Exposure Inputs'!$C$16)</f>
        <v>2.3147673076923078E-7</v>
      </c>
      <c r="AM561" s="40">
        <f>'Exposure Inputs'!$E$60/AI561</f>
        <v>34844100.196963355</v>
      </c>
      <c r="AN561" s="40">
        <f>'Exposure Inputs'!$E$61/AJ561</f>
        <v>15575829.868036157</v>
      </c>
      <c r="AO561" s="40">
        <f>($G561*(1-('Exposure Inputs'!$C$17/100))*'Exposure Inputs'!$H$6*'Exposure Inputs'!$C$15)/('Exposure Inputs'!$H$8*'Exposure Inputs'!$H$11)</f>
        <v>4.5896220524691347E-7</v>
      </c>
      <c r="AP561" s="40">
        <f>($F561*(1-('Exposure Inputs'!$C$17)/100)*'Exposure Inputs'!$H$7*'Exposure Inputs'!$H$12*'Exposure Inputs'!$C$15*H561)/('Exposure Inputs'!$H$8*'Exposure Inputs'!$H$13*'Exposure Inputs'!$C$16)</f>
        <v>4.3466186111111109E-8</v>
      </c>
      <c r="AQ561" s="40">
        <f>($F561*(1-('Exposure Inputs'!$C$17)/100)*'Exposure Inputs'!$H$7*'Exposure Inputs'!$H$12*'Exposure Inputs'!$C$15*H561)/('Exposure Inputs'!$H$8*'Exposure Inputs'!$C$14*'Exposure Inputs'!$C$16)</f>
        <v>2.7862939814814816E-9</v>
      </c>
      <c r="AR561" s="40">
        <f>($F561*(1-('Exposure Inputs'!$C$17)/100)*'Exposure Inputs'!$H$12*'Exposure Inputs'!$C$15*H561)/('Exposure Inputs'!$C$14*'Exposure Inputs'!$C$16)</f>
        <v>2.3147673076923078E-7</v>
      </c>
      <c r="AS561" s="40">
        <f>'Exposure Inputs'!$E$60/AO561</f>
        <v>27453240.933469512</v>
      </c>
      <c r="AT561" s="40">
        <f>'Exposure Inputs'!$E$61/AP561</f>
        <v>11963322.447263764</v>
      </c>
    </row>
    <row r="562" spans="1:46" s="35" customFormat="1">
      <c r="A562" s="47">
        <v>2023</v>
      </c>
      <c r="B562" s="48">
        <v>110024409362</v>
      </c>
      <c r="C562" s="48" t="s">
        <v>471</v>
      </c>
      <c r="D562" s="48" t="s">
        <v>287</v>
      </c>
      <c r="E562" s="48" t="s">
        <v>472</v>
      </c>
      <c r="F562" s="48">
        <v>0.92365541200000001</v>
      </c>
      <c r="G562" s="48">
        <v>0.92365541200000001</v>
      </c>
      <c r="H562" s="48">
        <v>365</v>
      </c>
      <c r="I562" s="40">
        <f t="shared" si="9"/>
        <v>2.5826861853054307E-7</v>
      </c>
      <c r="J562" s="40">
        <f>($G562*(1-('Exposure Inputs'!$C$17/100))*'Exposure Inputs'!$C$6*1*'Exposure Inputs'!$C$15)/('Exposure Inputs'!$C$8*'Exposure Inputs'!$C$11)</f>
        <v>3.7170040872600882E-5</v>
      </c>
      <c r="K562" s="40">
        <f>($F562*(1-('Exposure Inputs'!$C$17)/100)*'Exposure Inputs'!$C$7*'Exposure Inputs'!$C$12*'Exposure Inputs'!$C$15*H562)/('Exposure Inputs'!$C$8*'Exposure Inputs'!$C$13*'Exposure Inputs'!$C$16)</f>
        <v>1.0155753299749124E-5</v>
      </c>
      <c r="L562" s="40">
        <f>($F562*(1-('Exposure Inputs'!$C$17)/100)*'Exposure Inputs'!$C$7*'Exposure Inputs'!$C$12*'Exposure Inputs'!$C$15*H562)/('Exposure Inputs'!$C$8*'Exposure Inputs'!$C$14*'Exposure Inputs'!$C$16)</f>
        <v>7.4215120267397446E-6</v>
      </c>
      <c r="M562" s="40">
        <f>($F562*(1-('Exposure Inputs'!$C$17)/100)*'Exposure Inputs'!$C$12*'Exposure Inputs'!$C$15*H562)/('Exposure Inputs'!$C$14*'Exposure Inputs'!$C$16)</f>
        <v>6.7497895492307682E-4</v>
      </c>
      <c r="N562" s="40">
        <f>'Exposure Inputs'!$E$60/$J562</f>
        <v>338982.6780978287</v>
      </c>
      <c r="O562" s="40">
        <f>'Exposure Inputs'!$E$61/$K562</f>
        <v>51202.504103053143</v>
      </c>
      <c r="P562" s="40">
        <f>L562*'Exposure Inputs'!$E$63</f>
        <v>2.5826861853054307E-7</v>
      </c>
      <c r="Q562" s="40">
        <f>($G562*(1-('Exposure Inputs'!$C$17/100))*'Exposure Inputs'!$D$6*1*'Exposure Inputs'!$C$15)/('Exposure Inputs'!$D$8*'Exposure Inputs'!$D$11)</f>
        <v>1.3041228327727661E-4</v>
      </c>
      <c r="R562" s="40">
        <f>($F562*(1-('Exposure Inputs'!$C$17)/100)*'Exposure Inputs'!$D$7*'Exposure Inputs'!$D$12*'Exposure Inputs'!$C$15*H562)/('Exposure Inputs'!$D$8*'Exposure Inputs'!$D$13*'Exposure Inputs'!$C$16)</f>
        <v>2.5940960507234044E-5</v>
      </c>
      <c r="S562" s="40">
        <f>($F562*(1-('Exposure Inputs'!$C$17)/100)*'Exposure Inputs'!$D$7*'Exposure Inputs'!$D$12*'Exposure Inputs'!$C$15*H562)/('Exposure Inputs'!$D$8*'Exposure Inputs'!$C$14*'Exposure Inputs'!$C$16)</f>
        <v>3.3257641675941078E-7</v>
      </c>
      <c r="T562" s="40">
        <f>($F562*(1-('Exposure Inputs'!$C$17)/100)*'Exposure Inputs'!$D$12*'Exposure Inputs'!$C$15*H562)/('Exposure Inputs'!$C$14*'Exposure Inputs'!$C$16)</f>
        <v>1.184173605128205E-5</v>
      </c>
      <c r="U562" s="40">
        <f>'Exposure Inputs'!$E$60/Q562</f>
        <v>96616.665879627748</v>
      </c>
      <c r="V562" s="40">
        <f>'Exposure Inputs'!$E$61/R562</f>
        <v>20045.518355227821</v>
      </c>
      <c r="W562" s="40">
        <f>($G562*(1-('Exposure Inputs'!$C$17/100))*'Exposure Inputs'!$E$6*'Exposure Inputs'!$C$15)/('Exposure Inputs'!$E$8*'Exposure Inputs'!$E$11)</f>
        <v>2.8561076566592181E-5</v>
      </c>
      <c r="X562" s="40">
        <f>($F562*(1-('Exposure Inputs'!$C$17)/100)*'Exposure Inputs'!$E$7*'Exposure Inputs'!$E$12*'Exposure Inputs'!$C$15*H562)/('Exposure Inputs'!$E$8*'Exposure Inputs'!$E$13*'Exposure Inputs'!$C$16)</f>
        <v>5.6244938496089389E-6</v>
      </c>
      <c r="Y562" s="40">
        <f>($F562*(1-('Exposure Inputs'!$C$17)/100)*'Exposure Inputs'!$E$7*'Exposure Inputs'!$E$12*'Exposure Inputs'!$C$15*H562)/('Exposure Inputs'!$E$8*'Exposure Inputs'!$C$14*'Exposure Inputs'!$C$16)</f>
        <v>3.6054447753903457E-7</v>
      </c>
      <c r="Z562" s="40">
        <f>($F562*(1-('Exposure Inputs'!$C$17)/100)*'Exposure Inputs'!$E$12*'Exposure Inputs'!$C$15*H562)/('Exposure Inputs'!$C$14*'Exposure Inputs'!$C$16)</f>
        <v>5.9208680256410256E-5</v>
      </c>
      <c r="AA562" s="40">
        <f>'Exposure Inputs'!$E$60/W562</f>
        <v>441159.84110830707</v>
      </c>
      <c r="AB562" s="40">
        <f>'Exposure Inputs'!$E$61/X562</f>
        <v>92452.763555987302</v>
      </c>
      <c r="AC562" s="40">
        <f>($G562*(1-('Exposure Inputs'!$C$17/100))*'Exposure Inputs'!$F$6*'Exposure Inputs'!$C$15)/('Exposure Inputs'!$F$8*'Exposure Inputs'!$F$11)</f>
        <v>2.8636570079788729E-5</v>
      </c>
      <c r="AD562" s="40">
        <f>($F562*(1-('Exposure Inputs'!$C$17)/100)*'Exposure Inputs'!$F$7*'Exposure Inputs'!$F$12*'Exposure Inputs'!$C$15*H562)/('Exposure Inputs'!$F$8*'Exposure Inputs'!$F$13*'Exposure Inputs'!$C$16)</f>
        <v>5.122384767253521E-6</v>
      </c>
      <c r="AE562" s="40">
        <f>($F562*(1-('Exposure Inputs'!$C$17)/100)*'Exposure Inputs'!$F$7*'Exposure Inputs'!$F$12*'Exposure Inputs'!$C$15*H562)/('Exposure Inputs'!$F$8*'Exposure Inputs'!$C$14*'Exposure Inputs'!$C$16)</f>
        <v>3.2835799790086681E-7</v>
      </c>
      <c r="AF562" s="40">
        <f>($F562*(1-('Exposure Inputs'!$C$17)/100)*'Exposure Inputs'!$F$12*'Exposure Inputs'!$C$15*H562)/('Exposure Inputs'!$C$14*'Exposure Inputs'!$C$16)</f>
        <v>5.9208680256410256E-5</v>
      </c>
      <c r="AG562" s="40">
        <f>'Exposure Inputs'!$E$60/AC562</f>
        <v>439996.82800325641</v>
      </c>
      <c r="AH562" s="40">
        <f>'Exposure Inputs'!$E$61/AD562</f>
        <v>101515.21676471201</v>
      </c>
      <c r="AI562" s="40">
        <f>($G562*(1-('Exposure Inputs'!$C$17/100))*'Exposure Inputs'!$G$6*'Exposure Inputs'!$C$15)/('Exposure Inputs'!$G$8*'Exposure Inputs'!$G$11)</f>
        <v>3.6539575732578613E-5</v>
      </c>
      <c r="AJ562" s="40">
        <f>($F562*(1-('Exposure Inputs'!$C$17)/100)*'Exposure Inputs'!$G$7*'Exposure Inputs'!$G$12*'Exposure Inputs'!$C$15*H562)/('Exposure Inputs'!$G$8*'Exposure Inputs'!$G$13*'Exposure Inputs'!$C$16)</f>
        <v>8.5394556958490574E-6</v>
      </c>
      <c r="AK562" s="40">
        <f>($F562*(1-('Exposure Inputs'!$C$17)/100)*'Exposure Inputs'!$G$7*'Exposure Inputs'!$G$12*'Exposure Inputs'!$C$15*H562)/('Exposure Inputs'!$G$8*'Exposure Inputs'!$C$14*'Exposure Inputs'!$C$16)</f>
        <v>5.474010061441704E-7</v>
      </c>
      <c r="AL562" s="40">
        <f>($F562*(1-('Exposure Inputs'!$C$17)/100)*'Exposure Inputs'!$G$12*'Exposure Inputs'!$C$15*H562)/('Exposure Inputs'!$C$14*'Exposure Inputs'!$C$16)</f>
        <v>5.9208680256410256E-5</v>
      </c>
      <c r="AM562" s="40">
        <f>'Exposure Inputs'!$E$60/AI562</f>
        <v>344831.5900604687</v>
      </c>
      <c r="AN562" s="40">
        <f>'Exposure Inputs'!$E$61/AJ562</f>
        <v>60893.81086112628</v>
      </c>
      <c r="AO562" s="40">
        <f>($G562*(1-('Exposure Inputs'!$C$17/100))*'Exposure Inputs'!$H$6*'Exposure Inputs'!$C$15)/('Exposure Inputs'!$H$8*'Exposure Inputs'!$H$11)</f>
        <v>4.637662420498765E-5</v>
      </c>
      <c r="AP562" s="40">
        <f>($F562*(1-('Exposure Inputs'!$C$17)/100)*'Exposure Inputs'!$H$7*'Exposure Inputs'!$H$12*'Exposure Inputs'!$C$15*H562)/('Exposure Inputs'!$H$8*'Exposure Inputs'!$H$13*'Exposure Inputs'!$C$16)</f>
        <v>1.1118074403703704E-5</v>
      </c>
      <c r="AQ562" s="40">
        <f>($F562*(1-('Exposure Inputs'!$C$17)/100)*'Exposure Inputs'!$H$7*'Exposure Inputs'!$H$12*'Exposure Inputs'!$C$15*H562)/('Exposure Inputs'!$H$8*'Exposure Inputs'!$C$14*'Exposure Inputs'!$C$16)</f>
        <v>7.1269707716049385E-7</v>
      </c>
      <c r="AR562" s="40">
        <f>($F562*(1-('Exposure Inputs'!$C$17)/100)*'Exposure Inputs'!$H$12*'Exposure Inputs'!$C$15*H562)/('Exposure Inputs'!$C$14*'Exposure Inputs'!$C$16)</f>
        <v>5.9208680256410256E-5</v>
      </c>
      <c r="AS562" s="40">
        <f>'Exposure Inputs'!$E$60/AO562</f>
        <v>271688.59777950187</v>
      </c>
      <c r="AT562" s="40">
        <f>'Exposure Inputs'!$E$61/AP562</f>
        <v>46770.688980708321</v>
      </c>
    </row>
    <row r="563" spans="1:46" s="35" customFormat="1">
      <c r="A563" s="47">
        <v>2019</v>
      </c>
      <c r="B563" s="48">
        <v>110002912750</v>
      </c>
      <c r="C563" s="48" t="s">
        <v>473</v>
      </c>
      <c r="D563" s="48" t="s">
        <v>287</v>
      </c>
      <c r="E563" s="48" t="s">
        <v>474</v>
      </c>
      <c r="F563" s="48">
        <v>9.6735943000000005E-2</v>
      </c>
      <c r="G563" s="48">
        <v>9.6735943000000005E-2</v>
      </c>
      <c r="H563" s="48">
        <v>365</v>
      </c>
      <c r="I563" s="40">
        <f t="shared" si="9"/>
        <v>2.7048895114208843E-8</v>
      </c>
      <c r="J563" s="40">
        <f>($G563*(1-('Exposure Inputs'!$C$17/100))*'Exposure Inputs'!$C$6*1*'Exposure Inputs'!$C$15)/('Exposure Inputs'!$C$8*'Exposure Inputs'!$C$11)</f>
        <v>3.8928792149594306E-6</v>
      </c>
      <c r="K563" s="40">
        <f>($F563*(1-('Exposure Inputs'!$C$17)/100)*'Exposure Inputs'!$C$7*'Exposure Inputs'!$C$12*'Exposure Inputs'!$C$15*H563)/('Exposure Inputs'!$C$8*'Exposure Inputs'!$C$13*'Exposure Inputs'!$C$16)</f>
        <v>1.0636286645030701E-6</v>
      </c>
      <c r="L563" s="40">
        <f>($F563*(1-('Exposure Inputs'!$C$17)/100)*'Exposure Inputs'!$C$7*'Exposure Inputs'!$C$12*'Exposure Inputs'!$C$15*H563)/('Exposure Inputs'!$C$8*'Exposure Inputs'!$C$14*'Exposure Inputs'!$C$16)</f>
        <v>7.772671009830128E-7</v>
      </c>
      <c r="M563" s="40">
        <f>($F563*(1-('Exposure Inputs'!$C$17)/100)*'Exposure Inputs'!$C$12*'Exposure Inputs'!$C$15*H563)/('Exposure Inputs'!$C$14*'Exposure Inputs'!$C$16)</f>
        <v>7.0691650653846154E-5</v>
      </c>
      <c r="N563" s="40">
        <f>'Exposure Inputs'!$E$60/$J563</f>
        <v>3236678.8960677553</v>
      </c>
      <c r="O563" s="40">
        <f>'Exposure Inputs'!$E$61/$K563</f>
        <v>488892.42773740523</v>
      </c>
      <c r="P563" s="40">
        <f>L563*'Exposure Inputs'!$E$63</f>
        <v>2.7048895114208843E-8</v>
      </c>
      <c r="Q563" s="40">
        <f>($G563*(1-('Exposure Inputs'!$C$17/100))*'Exposure Inputs'!$D$6*1*'Exposure Inputs'!$C$15)/('Exposure Inputs'!$D$8*'Exposure Inputs'!$D$11)</f>
        <v>1.3658291866978726E-5</v>
      </c>
      <c r="R563" s="40">
        <f>($F563*(1-('Exposure Inputs'!$C$17)/100)*'Exposure Inputs'!$D$7*'Exposure Inputs'!$D$12*'Exposure Inputs'!$C$15*H563)/('Exposure Inputs'!$D$8*'Exposure Inputs'!$D$13*'Exposure Inputs'!$C$16)</f>
        <v>2.716839250212766E-6</v>
      </c>
      <c r="S563" s="40">
        <f>($F563*(1-('Exposure Inputs'!$C$17)/100)*'Exposure Inputs'!$D$7*'Exposure Inputs'!$D$12*'Exposure Inputs'!$C$15*H563)/('Exposure Inputs'!$D$8*'Exposure Inputs'!$C$14*'Exposure Inputs'!$C$16)</f>
        <v>3.4831272438625209E-8</v>
      </c>
      <c r="T563" s="40">
        <f>($F563*(1-('Exposure Inputs'!$C$17)/100)*'Exposure Inputs'!$D$12*'Exposure Inputs'!$C$15*H563)/('Exposure Inputs'!$C$14*'Exposure Inputs'!$C$16)</f>
        <v>1.2402043974358975E-6</v>
      </c>
      <c r="U563" s="40">
        <f>'Exposure Inputs'!$E$60/Q563</f>
        <v>922516.52861970756</v>
      </c>
      <c r="V563" s="40">
        <f>'Exposure Inputs'!$E$61/R563</f>
        <v>191398.88381665453</v>
      </c>
      <c r="W563" s="40">
        <f>($G563*(1-('Exposure Inputs'!$C$17/100))*'Exposure Inputs'!$E$6*'Exposure Inputs'!$C$15)/('Exposure Inputs'!$E$8*'Exposure Inputs'!$E$11)</f>
        <v>2.9912482933240231E-6</v>
      </c>
      <c r="X563" s="40">
        <f>($F563*(1-('Exposure Inputs'!$C$17)/100)*'Exposure Inputs'!$E$7*'Exposure Inputs'!$E$12*'Exposure Inputs'!$C$15*H563)/('Exposure Inputs'!$E$8*'Exposure Inputs'!$E$13*'Exposure Inputs'!$C$16)</f>
        <v>5.8906244620111732E-7</v>
      </c>
      <c r="Y563" s="40">
        <f>($F563*(1-('Exposure Inputs'!$C$17)/100)*'Exposure Inputs'!$E$7*'Exposure Inputs'!$E$12*'Exposure Inputs'!$C$15*H563)/('Exposure Inputs'!$E$8*'Exposure Inputs'!$C$14*'Exposure Inputs'!$C$16)</f>
        <v>3.7760413218020349E-8</v>
      </c>
      <c r="Z563" s="40">
        <f>($F563*(1-('Exposure Inputs'!$C$17)/100)*'Exposure Inputs'!$E$12*'Exposure Inputs'!$C$15*H563)/('Exposure Inputs'!$C$14*'Exposure Inputs'!$C$16)</f>
        <v>6.2010219871794878E-6</v>
      </c>
      <c r="AA563" s="40">
        <f>'Exposure Inputs'!$E$60/W563</f>
        <v>4212288.2370283799</v>
      </c>
      <c r="AB563" s="40">
        <f>'Exposure Inputs'!$E$61/X563</f>
        <v>882758.70131171448</v>
      </c>
      <c r="AC563" s="40">
        <f>($G563*(1-('Exposure Inputs'!$C$17/100))*'Exposure Inputs'!$F$6*'Exposure Inputs'!$C$15)/('Exposure Inputs'!$F$8*'Exposure Inputs'!$F$11)</f>
        <v>2.9991548525176055E-6</v>
      </c>
      <c r="AD563" s="40">
        <f>($F563*(1-('Exposure Inputs'!$C$17)/100)*'Exposure Inputs'!$F$7*'Exposure Inputs'!$F$12*'Exposure Inputs'!$C$15*H563)/('Exposure Inputs'!$F$8*'Exposure Inputs'!$F$13*'Exposure Inputs'!$C$16)</f>
        <v>5.3647574022887333E-7</v>
      </c>
      <c r="AE563" s="40">
        <f>($F563*(1-('Exposure Inputs'!$C$17)/100)*'Exposure Inputs'!$F$7*'Exposure Inputs'!$F$12*'Exposure Inputs'!$C$15*H563)/('Exposure Inputs'!$F$8*'Exposure Inputs'!$C$14*'Exposure Inputs'!$C$16)</f>
        <v>3.4389470527491887E-8</v>
      </c>
      <c r="AF563" s="40">
        <f>($F563*(1-('Exposure Inputs'!$C$17)/100)*'Exposure Inputs'!$F$12*'Exposure Inputs'!$C$15*H563)/('Exposure Inputs'!$C$14*'Exposure Inputs'!$C$16)</f>
        <v>6.2010219871794878E-6</v>
      </c>
      <c r="AG563" s="40">
        <f>'Exposure Inputs'!$E$60/AC563</f>
        <v>4201183.5398972733</v>
      </c>
      <c r="AH563" s="40">
        <f>'Exposure Inputs'!$E$61/AD563</f>
        <v>969288.93705082661</v>
      </c>
      <c r="AI563" s="40">
        <f>($G563*(1-('Exposure Inputs'!$C$17/100))*'Exposure Inputs'!$G$6*'Exposure Inputs'!$C$15)/('Exposure Inputs'!$G$8*'Exposure Inputs'!$G$11)</f>
        <v>3.8268495689937109E-6</v>
      </c>
      <c r="AJ563" s="40">
        <f>($F563*(1-('Exposure Inputs'!$C$17)/100)*'Exposure Inputs'!$G$7*'Exposure Inputs'!$G$12*'Exposure Inputs'!$C$15*H563)/('Exposure Inputs'!$G$8*'Exposure Inputs'!$G$13*'Exposure Inputs'!$C$16)</f>
        <v>8.9435117113207549E-7</v>
      </c>
      <c r="AK563" s="40">
        <f>($F563*(1-('Exposure Inputs'!$C$17)/100)*'Exposure Inputs'!$G$7*'Exposure Inputs'!$G$12*'Exposure Inputs'!$C$15*H563)/('Exposure Inputs'!$G$8*'Exposure Inputs'!$C$14*'Exposure Inputs'!$C$16)</f>
        <v>5.7330203277697151E-8</v>
      </c>
      <c r="AL563" s="40">
        <f>($F563*(1-('Exposure Inputs'!$C$17)/100)*'Exposure Inputs'!$G$12*'Exposure Inputs'!$C$15*H563)/('Exposure Inputs'!$C$14*'Exposure Inputs'!$C$16)</f>
        <v>6.2010219871794878E-6</v>
      </c>
      <c r="AM563" s="40">
        <f>'Exposure Inputs'!$E$60/AI563</f>
        <v>3292525.554724962</v>
      </c>
      <c r="AN563" s="40">
        <f>'Exposure Inputs'!$E$61/AJ563</f>
        <v>581427.09126414033</v>
      </c>
      <c r="AO563" s="40">
        <f>($G563*(1-('Exposure Inputs'!$C$17/100))*'Exposure Inputs'!$H$6*'Exposure Inputs'!$C$15)/('Exposure Inputs'!$H$8*'Exposure Inputs'!$H$11)</f>
        <v>4.8570997553209879E-6</v>
      </c>
      <c r="AP563" s="40">
        <f>($F563*(1-('Exposure Inputs'!$C$17)/100)*'Exposure Inputs'!$H$7*'Exposure Inputs'!$H$12*'Exposure Inputs'!$C$15*H563)/('Exposure Inputs'!$H$8*'Exposure Inputs'!$H$13*'Exposure Inputs'!$C$16)</f>
        <v>1.1644141287037036E-6</v>
      </c>
      <c r="AQ563" s="40">
        <f>($F563*(1-('Exposure Inputs'!$C$17)/100)*'Exposure Inputs'!$H$7*'Exposure Inputs'!$H$12*'Exposure Inputs'!$C$15*H563)/('Exposure Inputs'!$H$8*'Exposure Inputs'!$C$14*'Exposure Inputs'!$C$16)</f>
        <v>7.4641931327160483E-8</v>
      </c>
      <c r="AR563" s="40">
        <f>($F563*(1-('Exposure Inputs'!$C$17)/100)*'Exposure Inputs'!$H$12*'Exposure Inputs'!$C$15*H563)/('Exposure Inputs'!$C$14*'Exposure Inputs'!$C$16)</f>
        <v>6.2010219871794878E-6</v>
      </c>
      <c r="AS563" s="40">
        <f>'Exposure Inputs'!$E$60/AO563</f>
        <v>2594140.6672153706</v>
      </c>
      <c r="AT563" s="40">
        <f>'Exposure Inputs'!$E$61/AP563</f>
        <v>446576.51189692755</v>
      </c>
    </row>
    <row r="564" spans="1:46" s="35" customFormat="1">
      <c r="A564" s="47">
        <v>2020</v>
      </c>
      <c r="B564" s="48">
        <v>110002912750</v>
      </c>
      <c r="C564" s="48" t="s">
        <v>473</v>
      </c>
      <c r="D564" s="48" t="s">
        <v>287</v>
      </c>
      <c r="E564" s="48" t="s">
        <v>474</v>
      </c>
      <c r="F564" s="48">
        <v>0.35999965693805003</v>
      </c>
      <c r="G564" s="48">
        <v>0.35999965693805003</v>
      </c>
      <c r="H564" s="48">
        <v>365</v>
      </c>
      <c r="I564" s="40">
        <f t="shared" si="9"/>
        <v>1.0066158099754586E-7</v>
      </c>
      <c r="J564" s="40">
        <f>($G564*(1-('Exposure Inputs'!$C$17/100))*'Exposure Inputs'!$C$6*1*'Exposure Inputs'!$C$15)/('Exposure Inputs'!$C$8*'Exposure Inputs'!$C$11)</f>
        <v>1.4487223036494928E-5</v>
      </c>
      <c r="K564" s="40">
        <f>($F564*(1-('Exposure Inputs'!$C$17)/100)*'Exposure Inputs'!$C$7*'Exposure Inputs'!$C$12*'Exposure Inputs'!$C$15*H564)/('Exposure Inputs'!$C$8*'Exposure Inputs'!$C$13*'Exposure Inputs'!$C$16)</f>
        <v>3.9582593858684098E-6</v>
      </c>
      <c r="L564" s="40">
        <f>($F564*(1-('Exposure Inputs'!$C$17)/100)*'Exposure Inputs'!$C$7*'Exposure Inputs'!$C$12*'Exposure Inputs'!$C$15*H564)/('Exposure Inputs'!$C$8*'Exposure Inputs'!$C$14*'Exposure Inputs'!$C$16)</f>
        <v>2.8925741665961458E-6</v>
      </c>
      <c r="M564" s="40">
        <f>($F564*(1-('Exposure Inputs'!$C$17)/100)*'Exposure Inputs'!$C$12*'Exposure Inputs'!$C$15*H564)/('Exposure Inputs'!$C$14*'Exposure Inputs'!$C$16)</f>
        <v>2.6307667237780578E-4</v>
      </c>
      <c r="N564" s="40">
        <f>'Exposure Inputs'!$E$60/$J564</f>
        <v>869731.89880898478</v>
      </c>
      <c r="O564" s="40">
        <f>'Exposure Inputs'!$E$61/$K564</f>
        <v>131370.87525301636</v>
      </c>
      <c r="P564" s="40">
        <f>L564*'Exposure Inputs'!$E$63</f>
        <v>1.0066158099754586E-7</v>
      </c>
      <c r="Q564" s="40">
        <f>($G564*(1-('Exposure Inputs'!$C$17/100))*'Exposure Inputs'!$D$6*1*'Exposure Inputs'!$C$15)/('Exposure Inputs'!$D$8*'Exposure Inputs'!$D$11)</f>
        <v>5.0828887732785111E-5</v>
      </c>
      <c r="R564" s="40">
        <f>($F564*(1-('Exposure Inputs'!$C$17)/100)*'Exposure Inputs'!$D$7*'Exposure Inputs'!$D$12*'Exposure Inputs'!$C$15*H564)/('Exposure Inputs'!$D$8*'Exposure Inputs'!$D$13*'Exposure Inputs'!$C$16)</f>
        <v>1.0110628662940981E-5</v>
      </c>
      <c r="S564" s="40">
        <f>($F564*(1-('Exposure Inputs'!$C$17)/100)*'Exposure Inputs'!$D$7*'Exposure Inputs'!$D$12*'Exposure Inputs'!$C$15*H564)/('Exposure Inputs'!$D$8*'Exposure Inputs'!$C$14*'Exposure Inputs'!$C$16)</f>
        <v>1.2962344439667923E-7</v>
      </c>
      <c r="T564" s="40">
        <f>($F564*(1-('Exposure Inputs'!$C$17)/100)*'Exposure Inputs'!$D$12*'Exposure Inputs'!$C$15*H564)/('Exposure Inputs'!$C$14*'Exposure Inputs'!$C$16)</f>
        <v>4.6153802171544874E-6</v>
      </c>
      <c r="U564" s="40">
        <f>'Exposure Inputs'!$E$60/Q564</f>
        <v>247890.53158589738</v>
      </c>
      <c r="V564" s="40">
        <f>'Exposure Inputs'!$E$61/R564</f>
        <v>51431.025442164973</v>
      </c>
      <c r="W564" s="40">
        <f>($G564*(1-('Exposure Inputs'!$C$17/100))*'Exposure Inputs'!$E$6*'Exposure Inputs'!$C$15)/('Exposure Inputs'!$E$8*'Exposure Inputs'!$E$11)</f>
        <v>1.1131832967330208E-5</v>
      </c>
      <c r="X564" s="40">
        <f>($F564*(1-('Exposure Inputs'!$C$17)/100)*'Exposure Inputs'!$E$7*'Exposure Inputs'!$E$12*'Exposure Inputs'!$C$15*H564)/('Exposure Inputs'!$E$8*'Exposure Inputs'!$E$13*'Exposure Inputs'!$C$16)</f>
        <v>2.1921766819132654E-6</v>
      </c>
      <c r="Y564" s="40">
        <f>($F564*(1-('Exposure Inputs'!$C$17)/100)*'Exposure Inputs'!$E$7*'Exposure Inputs'!$E$12*'Exposure Inputs'!$C$15*H564)/('Exposure Inputs'!$E$8*'Exposure Inputs'!$C$14*'Exposure Inputs'!$C$16)</f>
        <v>1.405241462764914E-7</v>
      </c>
      <c r="Z564" s="40">
        <f>($F564*(1-('Exposure Inputs'!$C$17)/100)*'Exposure Inputs'!$E$12*'Exposure Inputs'!$C$15*H564)/('Exposure Inputs'!$C$14*'Exposure Inputs'!$C$16)</f>
        <v>2.3076901085772439E-5</v>
      </c>
      <c r="AA564" s="40">
        <f>'Exposure Inputs'!$E$60/W564</f>
        <v>1131889.0641800484</v>
      </c>
      <c r="AB564" s="40">
        <f>'Exposure Inputs'!$E$61/X564</f>
        <v>237207.15774887259</v>
      </c>
      <c r="AC564" s="40">
        <f>($G564*(1-('Exposure Inputs'!$C$17/100))*'Exposure Inputs'!$F$6*'Exposure Inputs'!$C$15)/('Exposure Inputs'!$F$8*'Exposure Inputs'!$F$11)</f>
        <v>1.1161256969505389E-5</v>
      </c>
      <c r="AD564" s="40">
        <f>($F564*(1-('Exposure Inputs'!$C$17)/100)*'Exposure Inputs'!$F$7*'Exposure Inputs'!$F$12*'Exposure Inputs'!$C$15*H564)/('Exposure Inputs'!$F$8*'Exposure Inputs'!$F$13*'Exposure Inputs'!$C$16)</f>
        <v>1.9964769706951722E-6</v>
      </c>
      <c r="AE564" s="40">
        <f>($F564*(1-('Exposure Inputs'!$C$17)/100)*'Exposure Inputs'!$F$7*'Exposure Inputs'!$F$12*'Exposure Inputs'!$C$15*H564)/('Exposure Inputs'!$F$8*'Exposure Inputs'!$C$14*'Exposure Inputs'!$C$16)</f>
        <v>1.2797929299328026E-7</v>
      </c>
      <c r="AF564" s="40">
        <f>($F564*(1-('Exposure Inputs'!$C$17)/100)*'Exposure Inputs'!$F$12*'Exposure Inputs'!$C$15*H564)/('Exposure Inputs'!$C$14*'Exposure Inputs'!$C$16)</f>
        <v>2.3076901085772439E-5</v>
      </c>
      <c r="AG564" s="40">
        <f>'Exposure Inputs'!$E$60/AC564</f>
        <v>1128905.1075900788</v>
      </c>
      <c r="AH564" s="40">
        <f>'Exposure Inputs'!$E$61/AD564</f>
        <v>260458.80199606626</v>
      </c>
      <c r="AI564" s="40">
        <f>($G564*(1-('Exposure Inputs'!$C$17/100))*'Exposure Inputs'!$G$6*'Exposure Inputs'!$C$15)/('Exposure Inputs'!$G$8*'Exposure Inputs'!$G$11)</f>
        <v>1.4241495862517828E-5</v>
      </c>
      <c r="AJ564" s="40">
        <f>($F564*(1-('Exposure Inputs'!$C$17)/100)*'Exposure Inputs'!$G$7*'Exposure Inputs'!$G$12*'Exposure Inputs'!$C$15*H564)/('Exposure Inputs'!$G$8*'Exposure Inputs'!$G$13*'Exposure Inputs'!$C$16)</f>
        <v>3.328298715087632E-6</v>
      </c>
      <c r="AK564" s="40">
        <f>($F564*(1-('Exposure Inputs'!$C$17)/100)*'Exposure Inputs'!$G$7*'Exposure Inputs'!$G$12*'Exposure Inputs'!$C$15*H564)/('Exposure Inputs'!$G$8*'Exposure Inputs'!$C$14*'Exposure Inputs'!$C$16)</f>
        <v>2.1335248173638666E-7</v>
      </c>
      <c r="AL564" s="40">
        <f>($F564*(1-('Exposure Inputs'!$C$17)/100)*'Exposure Inputs'!$G$12*'Exposure Inputs'!$C$15*H564)/('Exposure Inputs'!$C$14*'Exposure Inputs'!$C$16)</f>
        <v>2.3076901085772439E-5</v>
      </c>
      <c r="AM564" s="40">
        <f>'Exposure Inputs'!$E$60/AI564</f>
        <v>884738.52196677751</v>
      </c>
      <c r="AN564" s="40">
        <f>'Exposure Inputs'!$E$61/AJ564</f>
        <v>156235.97654945127</v>
      </c>
      <c r="AO564" s="40">
        <f>($G564*(1-('Exposure Inputs'!$C$17/100))*'Exposure Inputs'!$H$6*'Exposure Inputs'!$C$15)/('Exposure Inputs'!$H$8*'Exposure Inputs'!$H$11)</f>
        <v>1.8075538330457399E-5</v>
      </c>
      <c r="AP564" s="40">
        <f>($F564*(1-('Exposure Inputs'!$C$17)/100)*'Exposure Inputs'!$H$7*'Exposure Inputs'!$H$12*'Exposure Inputs'!$C$15*H564)/('Exposure Inputs'!$H$8*'Exposure Inputs'!$H$13*'Exposure Inputs'!$C$16)</f>
        <v>4.3333292038839355E-6</v>
      </c>
      <c r="AQ564" s="40">
        <f>($F564*(1-('Exposure Inputs'!$C$17)/100)*'Exposure Inputs'!$H$7*'Exposure Inputs'!$H$12*'Exposure Inputs'!$C$15*H564)/('Exposure Inputs'!$H$8*'Exposure Inputs'!$C$14*'Exposure Inputs'!$C$16)</f>
        <v>2.7777751306948309E-7</v>
      </c>
      <c r="AR564" s="40">
        <f>($F564*(1-('Exposure Inputs'!$C$17)/100)*'Exposure Inputs'!$H$12*'Exposure Inputs'!$C$15*H564)/('Exposure Inputs'!$C$14*'Exposure Inputs'!$C$16)</f>
        <v>2.3076901085772439E-5</v>
      </c>
      <c r="AS564" s="40">
        <f>'Exposure Inputs'!$E$60/AO564</f>
        <v>697074.67460423673</v>
      </c>
      <c r="AT564" s="40">
        <f>'Exposure Inputs'!$E$61/AP564</f>
        <v>120000.11435409231</v>
      </c>
    </row>
    <row r="565" spans="1:46" s="35" customFormat="1">
      <c r="A565" s="47">
        <v>2021</v>
      </c>
      <c r="B565" s="48">
        <v>110002912750</v>
      </c>
      <c r="C565" s="48" t="s">
        <v>473</v>
      </c>
      <c r="D565" s="48" t="s">
        <v>287</v>
      </c>
      <c r="E565" s="48" t="s">
        <v>474</v>
      </c>
      <c r="F565" s="48">
        <v>0.17309950645761599</v>
      </c>
      <c r="G565" s="48">
        <v>0.17309950645761599</v>
      </c>
      <c r="H565" s="48">
        <v>365</v>
      </c>
      <c r="I565" s="40">
        <f t="shared" si="9"/>
        <v>4.8401351651612805E-8</v>
      </c>
      <c r="J565" s="40">
        <f>($G565*(1-('Exposure Inputs'!$C$17/100))*'Exposure Inputs'!$C$6*1*'Exposure Inputs'!$C$15)/('Exposure Inputs'!$C$8*'Exposure Inputs'!$C$11)</f>
        <v>6.9659265202861457E-6</v>
      </c>
      <c r="K565" s="40">
        <f>($F565*(1-('Exposure Inputs'!$C$17)/100)*'Exposure Inputs'!$C$7*'Exposure Inputs'!$C$12*'Exposure Inputs'!$C$15*H565)/('Exposure Inputs'!$C$8*'Exposure Inputs'!$C$13*'Exposure Inputs'!$C$16)</f>
        <v>1.9032594418359544E-6</v>
      </c>
      <c r="L565" s="40">
        <f>($F565*(1-('Exposure Inputs'!$C$17)/100)*'Exposure Inputs'!$C$7*'Exposure Inputs'!$C$12*'Exposure Inputs'!$C$15*H565)/('Exposure Inputs'!$C$8*'Exposure Inputs'!$C$14*'Exposure Inputs'!$C$16)</f>
        <v>1.3908434382647358E-6</v>
      </c>
      <c r="M565" s="40">
        <f>($F565*(1-('Exposure Inputs'!$C$17)/100)*'Exposure Inputs'!$C$12*'Exposure Inputs'!$C$15*H565)/('Exposure Inputs'!$C$14*'Exposure Inputs'!$C$16)</f>
        <v>1.2649579318056554E-4</v>
      </c>
      <c r="N565" s="40">
        <f>'Exposure Inputs'!$E$60/$J565</f>
        <v>1808804.6095959132</v>
      </c>
      <c r="O565" s="40">
        <f>'Exposure Inputs'!$E$61/$K565</f>
        <v>273215.51049203717</v>
      </c>
      <c r="P565" s="40">
        <f>L565*'Exposure Inputs'!$E$63</f>
        <v>4.8401351651612805E-8</v>
      </c>
      <c r="Q565" s="40">
        <f>($G565*(1-('Exposure Inputs'!$C$17/100))*'Exposure Inputs'!$D$6*1*'Exposure Inputs'!$C$15)/('Exposure Inputs'!$D$8*'Exposure Inputs'!$D$11)</f>
        <v>2.444017712452638E-5</v>
      </c>
      <c r="R565" s="40">
        <f>($F565*(1-('Exposure Inputs'!$C$17)/100)*'Exposure Inputs'!$D$7*'Exposure Inputs'!$D$12*'Exposure Inputs'!$C$15*H565)/('Exposure Inputs'!$D$8*'Exposure Inputs'!$D$13*'Exposure Inputs'!$C$16)</f>
        <v>4.8615180537032577E-6</v>
      </c>
      <c r="S565" s="40">
        <f>($F565*(1-('Exposure Inputs'!$C$17)/100)*'Exposure Inputs'!$D$7*'Exposure Inputs'!$D$12*'Exposure Inputs'!$C$15*H565)/('Exposure Inputs'!$D$8*'Exposure Inputs'!$C$14*'Exposure Inputs'!$C$16)</f>
        <v>6.2327154534657138E-8</v>
      </c>
      <c r="T565" s="40">
        <f>($F565*(1-('Exposure Inputs'!$C$17)/100)*'Exposure Inputs'!$D$12*'Exposure Inputs'!$C$15*H565)/('Exposure Inputs'!$C$14*'Exposure Inputs'!$C$16)</f>
        <v>2.2192244417643074E-6</v>
      </c>
      <c r="U565" s="40">
        <f>'Exposure Inputs'!$E$60/Q565</f>
        <v>515544.54518889548</v>
      </c>
      <c r="V565" s="40">
        <f>'Exposure Inputs'!$E$61/R565</f>
        <v>106962.47432504964</v>
      </c>
      <c r="W565" s="40">
        <f>($G565*(1-('Exposure Inputs'!$C$17/100))*'Exposure Inputs'!$E$6*'Exposure Inputs'!$C$15)/('Exposure Inputs'!$E$8*'Exposure Inputs'!$E$11)</f>
        <v>5.3525461913011426E-6</v>
      </c>
      <c r="X565" s="40">
        <f>($F565*(1-('Exposure Inputs'!$C$17)/100)*'Exposure Inputs'!$E$7*'Exposure Inputs'!$E$12*'Exposure Inputs'!$C$15*H565)/('Exposure Inputs'!$E$8*'Exposure Inputs'!$E$13*'Exposure Inputs'!$C$16)</f>
        <v>1.0540696203284996E-6</v>
      </c>
      <c r="Y565" s="40">
        <f>($F565*(1-('Exposure Inputs'!$C$17)/100)*'Exposure Inputs'!$E$7*'Exposure Inputs'!$E$12*'Exposure Inputs'!$C$15*H565)/('Exposure Inputs'!$E$8*'Exposure Inputs'!$C$14*'Exposure Inputs'!$C$16)</f>
        <v>6.7568565405673061E-8</v>
      </c>
      <c r="Z565" s="40">
        <f>($F565*(1-('Exposure Inputs'!$C$17)/100)*'Exposure Inputs'!$E$12*'Exposure Inputs'!$C$15*H565)/('Exposure Inputs'!$C$14*'Exposure Inputs'!$C$16)</f>
        <v>1.1096122208821539E-5</v>
      </c>
      <c r="AA565" s="40">
        <f>'Exposure Inputs'!$E$60/W565</f>
        <v>2354019.8532947334</v>
      </c>
      <c r="AB565" s="40">
        <f>'Exposure Inputs'!$E$61/X565</f>
        <v>493326.0478923039</v>
      </c>
      <c r="AC565" s="40">
        <f>($G565*(1-('Exposure Inputs'!$C$17/100))*'Exposure Inputs'!$F$6*'Exposure Inputs'!$C$15)/('Exposure Inputs'!$F$8*'Exposure Inputs'!$F$11)</f>
        <v>5.3666942054905234E-6</v>
      </c>
      <c r="AD565" s="40">
        <f>($F565*(1-('Exposure Inputs'!$C$17)/100)*'Exposure Inputs'!$F$7*'Exposure Inputs'!$F$12*'Exposure Inputs'!$C$15*H565)/('Exposure Inputs'!$F$8*'Exposure Inputs'!$F$13*'Exposure Inputs'!$C$16)</f>
        <v>9.5997085447445498E-7</v>
      </c>
      <c r="AE565" s="40">
        <f>($F565*(1-('Exposure Inputs'!$C$17)/100)*'Exposure Inputs'!$F$7*'Exposure Inputs'!$F$12*'Exposure Inputs'!$C$15*H565)/('Exposure Inputs'!$F$8*'Exposure Inputs'!$C$14*'Exposure Inputs'!$C$16)</f>
        <v>6.1536593235541992E-8</v>
      </c>
      <c r="AF565" s="40">
        <f>($F565*(1-('Exposure Inputs'!$C$17)/100)*'Exposure Inputs'!$F$12*'Exposure Inputs'!$C$15*H565)/('Exposure Inputs'!$C$14*'Exposure Inputs'!$C$16)</f>
        <v>1.1096122208821539E-5</v>
      </c>
      <c r="AG565" s="40">
        <f>'Exposure Inputs'!$E$60/AC565</f>
        <v>2347814.0392477126</v>
      </c>
      <c r="AH565" s="40">
        <f>'Exposure Inputs'!$E$61/AD565</f>
        <v>541683.11212393933</v>
      </c>
      <c r="AI565" s="40">
        <f>($G565*(1-('Exposure Inputs'!$C$17/100))*'Exposure Inputs'!$G$6*'Exposure Inputs'!$C$15)/('Exposure Inputs'!$G$8*'Exposure Inputs'!$G$11)</f>
        <v>6.8477729284176397E-6</v>
      </c>
      <c r="AJ565" s="40">
        <f>($F565*(1-('Exposure Inputs'!$C$17)/100)*'Exposure Inputs'!$G$7*'Exposure Inputs'!$G$12*'Exposure Inputs'!$C$15*H565)/('Exposure Inputs'!$G$8*'Exposure Inputs'!$G$13*'Exposure Inputs'!$C$16)</f>
        <v>1.6003539276270155E-6</v>
      </c>
      <c r="AK565" s="40">
        <f>($F565*(1-('Exposure Inputs'!$C$17)/100)*'Exposure Inputs'!$G$7*'Exposure Inputs'!$G$12*'Exposure Inputs'!$C$15*H565)/('Exposure Inputs'!$G$8*'Exposure Inputs'!$C$14*'Exposure Inputs'!$C$16)</f>
        <v>1.02586790232501E-7</v>
      </c>
      <c r="AL565" s="40">
        <f>($F565*(1-('Exposure Inputs'!$C$17)/100)*'Exposure Inputs'!$G$12*'Exposure Inputs'!$C$15*H565)/('Exposure Inputs'!$C$14*'Exposure Inputs'!$C$16)</f>
        <v>1.1096122208821539E-5</v>
      </c>
      <c r="AM565" s="40">
        <f>'Exposure Inputs'!$E$60/AI565</f>
        <v>1840014.283725901</v>
      </c>
      <c r="AN565" s="40">
        <f>'Exposure Inputs'!$E$61/AJ565</f>
        <v>324928.12434999889</v>
      </c>
      <c r="AO565" s="40">
        <f>($G565*(1-('Exposure Inputs'!$C$17/100))*'Exposure Inputs'!$H$6*'Exposure Inputs'!$C$15)/('Exposure Inputs'!$H$8*'Exposure Inputs'!$H$11)</f>
        <v>8.6913048489274586E-6</v>
      </c>
      <c r="AP565" s="40">
        <f>($F565*(1-('Exposure Inputs'!$C$17)/100)*'Exposure Inputs'!$H$7*'Exposure Inputs'!$H$12*'Exposure Inputs'!$C$15*H565)/('Exposure Inputs'!$H$8*'Exposure Inputs'!$H$13*'Exposure Inputs'!$C$16)</f>
        <v>2.0836051703231551E-6</v>
      </c>
      <c r="AQ565" s="40">
        <f>($F565*(1-('Exposure Inputs'!$C$17)/100)*'Exposure Inputs'!$H$7*'Exposure Inputs'!$H$12*'Exposure Inputs'!$C$15*H565)/('Exposure Inputs'!$H$8*'Exposure Inputs'!$C$14*'Exposure Inputs'!$C$16)</f>
        <v>1.3356443399507403E-7</v>
      </c>
      <c r="AR565" s="40">
        <f>($F565*(1-('Exposure Inputs'!$C$17)/100)*'Exposure Inputs'!$H$12*'Exposure Inputs'!$C$15*H565)/('Exposure Inputs'!$C$14*'Exposure Inputs'!$C$16)</f>
        <v>1.1096122208821539E-5</v>
      </c>
      <c r="AS565" s="40">
        <f>'Exposure Inputs'!$E$60/AO565</f>
        <v>1449724.7788466297</v>
      </c>
      <c r="AT565" s="40">
        <f>'Exposure Inputs'!$E$61/AP565</f>
        <v>249567.43600293095</v>
      </c>
    </row>
    <row r="566" spans="1:46" s="35" customFormat="1">
      <c r="A566" s="47">
        <v>2019</v>
      </c>
      <c r="B566" s="48">
        <v>110000730629</v>
      </c>
      <c r="C566" s="48" t="s">
        <v>475</v>
      </c>
      <c r="D566" s="48" t="s">
        <v>287</v>
      </c>
      <c r="E566" s="48" t="s">
        <v>476</v>
      </c>
      <c r="F566" s="48">
        <v>0.28794814665921098</v>
      </c>
      <c r="G566" s="48">
        <v>0.28794814665921098</v>
      </c>
      <c r="H566" s="48">
        <v>365</v>
      </c>
      <c r="I566" s="40">
        <f t="shared" si="9"/>
        <v>8.0514842526689639E-8</v>
      </c>
      <c r="J566" s="40">
        <f>($G566*(1-('Exposure Inputs'!$C$17/100))*'Exposure Inputs'!$C$6*1*'Exposure Inputs'!$C$15)/('Exposure Inputs'!$C$8*'Exposure Inputs'!$C$11)</f>
        <v>1.1587702774714585E-5</v>
      </c>
      <c r="K566" s="40">
        <f>($F566*(1-('Exposure Inputs'!$C$17)/100)*'Exposure Inputs'!$C$7*'Exposure Inputs'!$C$12*'Exposure Inputs'!$C$15*H566)/('Exposure Inputs'!$C$8*'Exposure Inputs'!$C$13*'Exposure Inputs'!$C$16)</f>
        <v>3.1660403897367375E-6</v>
      </c>
      <c r="L566" s="40">
        <f>($F566*(1-('Exposure Inputs'!$C$17)/100)*'Exposure Inputs'!$C$7*'Exposure Inputs'!$C$12*'Exposure Inputs'!$C$15*H566)/('Exposure Inputs'!$C$8*'Exposure Inputs'!$C$14*'Exposure Inputs'!$C$16)</f>
        <v>2.3136449001922312E-6</v>
      </c>
      <c r="M566" s="40">
        <f>($F566*(1-('Exposure Inputs'!$C$17)/100)*'Exposure Inputs'!$C$12*'Exposure Inputs'!$C$15*H566)/('Exposure Inputs'!$C$14*'Exposure Inputs'!$C$16)</f>
        <v>2.1042364563557723E-4</v>
      </c>
      <c r="N566" s="40">
        <f>'Exposure Inputs'!$E$60/$J566</f>
        <v>1087359.6125967554</v>
      </c>
      <c r="O566" s="40">
        <f>'Exposure Inputs'!$E$61/$K566</f>
        <v>164243.00892865079</v>
      </c>
      <c r="P566" s="40">
        <f>L566*'Exposure Inputs'!$E$63</f>
        <v>8.0514842526689639E-8</v>
      </c>
      <c r="Q566" s="40">
        <f>($G566*(1-('Exposure Inputs'!$C$17/100))*'Exposure Inputs'!$D$6*1*'Exposure Inputs'!$C$15)/('Exposure Inputs'!$D$8*'Exposure Inputs'!$D$11)</f>
        <v>4.0655827685755833E-5</v>
      </c>
      <c r="R566" s="40">
        <f>($F566*(1-('Exposure Inputs'!$C$17)/100)*'Exposure Inputs'!$D$7*'Exposure Inputs'!$D$12*'Exposure Inputs'!$C$15*H566)/('Exposure Inputs'!$D$8*'Exposure Inputs'!$D$13*'Exposure Inputs'!$C$16)</f>
        <v>8.0870543317055002E-6</v>
      </c>
      <c r="S566" s="40">
        <f>($F566*(1-('Exposure Inputs'!$C$17)/100)*'Exposure Inputs'!$D$7*'Exposure Inputs'!$D$12*'Exposure Inputs'!$C$15*H566)/('Exposure Inputs'!$D$8*'Exposure Inputs'!$C$14*'Exposure Inputs'!$C$16)</f>
        <v>1.036801837398141E-7</v>
      </c>
      <c r="T566" s="40">
        <f>($F566*(1-('Exposure Inputs'!$C$17)/100)*'Exposure Inputs'!$D$12*'Exposure Inputs'!$C$15*H566)/('Exposure Inputs'!$C$14*'Exposure Inputs'!$C$16)</f>
        <v>3.69164290588732E-6</v>
      </c>
      <c r="U566" s="40">
        <f>'Exposure Inputs'!$E$60/Q566</f>
        <v>309918.66891482653</v>
      </c>
      <c r="V566" s="40">
        <f>'Exposure Inputs'!$E$61/R566</f>
        <v>64300.297570813505</v>
      </c>
      <c r="W566" s="40">
        <f>($G566*(1-('Exposure Inputs'!$C$17/100))*'Exposure Inputs'!$E$6*'Exposure Inputs'!$C$15)/('Exposure Inputs'!$E$8*'Exposure Inputs'!$E$11)</f>
        <v>8.9038714623392905E-6</v>
      </c>
      <c r="X566" s="40">
        <f>($F566*(1-('Exposure Inputs'!$C$17)/100)*'Exposure Inputs'!$E$7*'Exposure Inputs'!$E$12*'Exposure Inputs'!$C$15*H566)/('Exposure Inputs'!$E$8*'Exposure Inputs'!$E$13*'Exposure Inputs'!$C$16)</f>
        <v>1.7534272617795529E-6</v>
      </c>
      <c r="Y566" s="40">
        <f>($F566*(1-('Exposure Inputs'!$C$17)/100)*'Exposure Inputs'!$E$7*'Exposure Inputs'!$E$12*'Exposure Inputs'!$C$15*H566)/('Exposure Inputs'!$E$8*'Exposure Inputs'!$C$14*'Exposure Inputs'!$C$16)</f>
        <v>1.1239918344740725E-7</v>
      </c>
      <c r="Z566" s="40">
        <f>($F566*(1-('Exposure Inputs'!$C$17)/100)*'Exposure Inputs'!$E$12*'Exposure Inputs'!$C$15*H566)/('Exposure Inputs'!$C$14*'Exposure Inputs'!$C$16)</f>
        <v>1.8458214529436603E-5</v>
      </c>
      <c r="AA566" s="40">
        <f>'Exposure Inputs'!$E$60/W566</f>
        <v>1415114.768142625</v>
      </c>
      <c r="AB566" s="40">
        <f>'Exposure Inputs'!$E$61/X566</f>
        <v>296562.05953604949</v>
      </c>
      <c r="AC566" s="40">
        <f>($G566*(1-('Exposure Inputs'!$C$17/100))*'Exposure Inputs'!$F$6*'Exposure Inputs'!$C$15)/('Exposure Inputs'!$F$8*'Exposure Inputs'!$F$11)</f>
        <v>8.9274064483603972E-6</v>
      </c>
      <c r="AD566" s="40">
        <f>($F566*(1-('Exposure Inputs'!$C$17)/100)*'Exposure Inputs'!$F$7*'Exposure Inputs'!$F$12*'Exposure Inputs'!$C$15*H566)/('Exposure Inputs'!$F$8*'Exposure Inputs'!$F$13*'Exposure Inputs'!$C$16)</f>
        <v>1.5968955316487933E-6</v>
      </c>
      <c r="AE566" s="40">
        <f>($F566*(1-('Exposure Inputs'!$C$17)/100)*'Exposure Inputs'!$F$7*'Exposure Inputs'!$F$12*'Exposure Inputs'!$C$15*H566)/('Exposure Inputs'!$F$8*'Exposure Inputs'!$C$14*'Exposure Inputs'!$C$16)</f>
        <v>1.0236509818261497E-7</v>
      </c>
      <c r="AF566" s="40">
        <f>($F566*(1-('Exposure Inputs'!$C$17)/100)*'Exposure Inputs'!$F$12*'Exposure Inputs'!$C$15*H566)/('Exposure Inputs'!$C$14*'Exposure Inputs'!$C$16)</f>
        <v>1.8458214529436603E-5</v>
      </c>
      <c r="AG566" s="40">
        <f>'Exposure Inputs'!$E$60/AC566</f>
        <v>1411384.1542763081</v>
      </c>
      <c r="AH566" s="40">
        <f>'Exposure Inputs'!$E$61/AD566</f>
        <v>325631.82105162536</v>
      </c>
      <c r="AI566" s="40">
        <f>($G566*(1-('Exposure Inputs'!$C$17/100))*'Exposure Inputs'!$G$6*'Exposure Inputs'!$C$15)/('Exposure Inputs'!$G$8*'Exposure Inputs'!$G$11)</f>
        <v>1.1391156242053063E-5</v>
      </c>
      <c r="AJ566" s="40">
        <f>($F566*(1-('Exposure Inputs'!$C$17)/100)*'Exposure Inputs'!$G$7*'Exposure Inputs'!$G$12*'Exposure Inputs'!$C$15*H566)/('Exposure Inputs'!$G$8*'Exposure Inputs'!$G$13*'Exposure Inputs'!$C$16)</f>
        <v>2.6621621106228937E-6</v>
      </c>
      <c r="AK566" s="40">
        <f>($F566*(1-('Exposure Inputs'!$C$17)/100)*'Exposure Inputs'!$G$7*'Exposure Inputs'!$G$12*'Exposure Inputs'!$C$15*H566)/('Exposure Inputs'!$G$8*'Exposure Inputs'!$C$14*'Exposure Inputs'!$C$16)</f>
        <v>1.7065141734762141E-7</v>
      </c>
      <c r="AL566" s="40">
        <f>($F566*(1-('Exposure Inputs'!$C$17)/100)*'Exposure Inputs'!$G$12*'Exposure Inputs'!$C$15*H566)/('Exposure Inputs'!$C$14*'Exposure Inputs'!$C$16)</f>
        <v>1.8458214529436603E-5</v>
      </c>
      <c r="AM566" s="40">
        <f>'Exposure Inputs'!$E$60/AI566</f>
        <v>1106121.2516324036</v>
      </c>
      <c r="AN566" s="40">
        <f>'Exposure Inputs'!$E$61/AJ566</f>
        <v>195329.95302015255</v>
      </c>
      <c r="AO566" s="40">
        <f>($G566*(1-('Exposure Inputs'!$C$17/100))*'Exposure Inputs'!$H$6*'Exposure Inputs'!$C$15)/('Exposure Inputs'!$H$8*'Exposure Inputs'!$H$11)</f>
        <v>1.4457840894605072E-5</v>
      </c>
      <c r="AP566" s="40">
        <f>($F566*(1-('Exposure Inputs'!$C$17)/100)*'Exposure Inputs'!$H$7*'Exposure Inputs'!$H$12*'Exposure Inputs'!$C$15*H566)/('Exposure Inputs'!$H$8*'Exposure Inputs'!$H$13*'Exposure Inputs'!$C$16)</f>
        <v>3.4660425060830958E-6</v>
      </c>
      <c r="AQ566" s="40">
        <f>($F566*(1-('Exposure Inputs'!$C$17)/100)*'Exposure Inputs'!$H$7*'Exposure Inputs'!$H$12*'Exposure Inputs'!$C$15*H566)/('Exposure Inputs'!$H$8*'Exposure Inputs'!$C$14*'Exposure Inputs'!$C$16)</f>
        <v>2.2218221192840356E-7</v>
      </c>
      <c r="AR566" s="40">
        <f>($F566*(1-('Exposure Inputs'!$C$17)/100)*'Exposure Inputs'!$H$12*'Exposure Inputs'!$C$15*H566)/('Exposure Inputs'!$C$14*'Exposure Inputs'!$C$16)</f>
        <v>1.8458214529436603E-5</v>
      </c>
      <c r="AS566" s="40">
        <f>'Exposure Inputs'!$E$60/AO566</f>
        <v>871499.42317470629</v>
      </c>
      <c r="AT566" s="40">
        <f>'Exposure Inputs'!$E$61/AP566</f>
        <v>150027.01181170496</v>
      </c>
    </row>
    <row r="567" spans="1:46" s="35" customFormat="1">
      <c r="A567" s="47">
        <v>2020</v>
      </c>
      <c r="B567" s="48">
        <v>110000730629</v>
      </c>
      <c r="C567" s="48" t="s">
        <v>475</v>
      </c>
      <c r="D567" s="48" t="s">
        <v>287</v>
      </c>
      <c r="E567" s="48" t="s">
        <v>476</v>
      </c>
      <c r="F567" s="48">
        <v>5.2354207999999999E-2</v>
      </c>
      <c r="G567" s="48">
        <v>5.2354207999999999E-2</v>
      </c>
      <c r="H567" s="48">
        <v>365</v>
      </c>
      <c r="I567" s="40">
        <f t="shared" si="9"/>
        <v>1.463906214238769E-8</v>
      </c>
      <c r="J567" s="40">
        <f>($G567*(1-('Exposure Inputs'!$C$17/100))*'Exposure Inputs'!$C$6*1*'Exposure Inputs'!$C$15)/('Exposure Inputs'!$C$8*'Exposure Inputs'!$C$11)</f>
        <v>2.1068550304912281E-6</v>
      </c>
      <c r="K567" s="40">
        <f>($F567*(1-('Exposure Inputs'!$C$17)/100)*'Exposure Inputs'!$C$7*'Exposure Inputs'!$C$12*'Exposure Inputs'!$C$15*H567)/('Exposure Inputs'!$C$8*'Exposure Inputs'!$C$13*'Exposure Inputs'!$C$16)</f>
        <v>5.7564370190877198E-7</v>
      </c>
      <c r="L567" s="40">
        <f>($F567*(1-('Exposure Inputs'!$C$17)/100)*'Exposure Inputs'!$C$7*'Exposure Inputs'!$C$12*'Exposure Inputs'!$C$15*H567)/('Exposure Inputs'!$C$8*'Exposure Inputs'!$C$14*'Exposure Inputs'!$C$16)</f>
        <v>4.2066270524102564E-7</v>
      </c>
      <c r="M567" s="40">
        <f>($F567*(1-('Exposure Inputs'!$C$17)/100)*'Exposure Inputs'!$C$12*'Exposure Inputs'!$C$15*H567)/('Exposure Inputs'!$C$14*'Exposure Inputs'!$C$16)</f>
        <v>3.8258844307692308E-5</v>
      </c>
      <c r="N567" s="40">
        <f>'Exposure Inputs'!$E$60/$J567</f>
        <v>5980477.9245120725</v>
      </c>
      <c r="O567" s="40">
        <f>'Exposure Inputs'!$E$61/$K567</f>
        <v>903336.55744992348</v>
      </c>
      <c r="P567" s="40">
        <f>L567*'Exposure Inputs'!$E$63</f>
        <v>1.463906214238769E-8</v>
      </c>
      <c r="Q567" s="40">
        <f>($G567*(1-('Exposure Inputs'!$C$17/100))*'Exposure Inputs'!$D$6*1*'Exposure Inputs'!$C$15)/('Exposure Inputs'!$D$8*'Exposure Inputs'!$D$11)</f>
        <v>7.3919686018723411E-6</v>
      </c>
      <c r="R567" s="40">
        <f>($F567*(1-('Exposure Inputs'!$C$17)/100)*'Exposure Inputs'!$D$7*'Exposure Inputs'!$D$12*'Exposure Inputs'!$C$15*H567)/('Exposure Inputs'!$D$8*'Exposure Inputs'!$D$13*'Exposure Inputs'!$C$16)</f>
        <v>1.4703735012765959E-6</v>
      </c>
      <c r="S567" s="40">
        <f>($F567*(1-('Exposure Inputs'!$C$17)/100)*'Exposure Inputs'!$D$7*'Exposure Inputs'!$D$12*'Exposure Inputs'!$C$15*H567)/('Exposure Inputs'!$D$8*'Exposure Inputs'!$C$14*'Exposure Inputs'!$C$16)</f>
        <v>1.885094232405892E-8</v>
      </c>
      <c r="T567" s="40">
        <f>($F567*(1-('Exposure Inputs'!$C$17)/100)*'Exposure Inputs'!$D$12*'Exposure Inputs'!$C$15*H567)/('Exposure Inputs'!$C$14*'Exposure Inputs'!$C$16)</f>
        <v>6.7120779487179482E-7</v>
      </c>
      <c r="U567" s="40">
        <f>'Exposure Inputs'!$E$60/Q567</f>
        <v>1704552.6947731483</v>
      </c>
      <c r="V567" s="40">
        <f>'Exposure Inputs'!$E$61/R567</f>
        <v>353651.63990545925</v>
      </c>
      <c r="W567" s="40">
        <f>($G567*(1-('Exposure Inputs'!$C$17/100))*'Exposure Inputs'!$E$6*'Exposure Inputs'!$C$15)/('Exposure Inputs'!$E$8*'Exposure Inputs'!$E$11)</f>
        <v>1.6188857054748604E-6</v>
      </c>
      <c r="X567" s="40">
        <f>($F567*(1-('Exposure Inputs'!$C$17)/100)*'Exposure Inputs'!$E$7*'Exposure Inputs'!$E$12*'Exposure Inputs'!$C$15*H567)/('Exposure Inputs'!$E$8*'Exposure Inputs'!$E$13*'Exposure Inputs'!$C$16)</f>
        <v>3.1880495374301676E-7</v>
      </c>
      <c r="Y567" s="40">
        <f>($F567*(1-('Exposure Inputs'!$C$17)/100)*'Exposure Inputs'!$E$7*'Exposure Inputs'!$E$12*'Exposure Inputs'!$C$15*H567)/('Exposure Inputs'!$E$8*'Exposure Inputs'!$C$14*'Exposure Inputs'!$C$16)</f>
        <v>2.0436214983526719E-8</v>
      </c>
      <c r="Z567" s="40">
        <f>($F567*(1-('Exposure Inputs'!$C$17)/100)*'Exposure Inputs'!$E$12*'Exposure Inputs'!$C$15*H567)/('Exposure Inputs'!$C$14*'Exposure Inputs'!$C$16)</f>
        <v>3.3560389743589741E-6</v>
      </c>
      <c r="AA567" s="40">
        <f>'Exposure Inputs'!$E$60/W567</f>
        <v>7783131.2966619208</v>
      </c>
      <c r="AB567" s="40">
        <f>'Exposure Inputs'!$E$61/X567</f>
        <v>1631091.3425114565</v>
      </c>
      <c r="AC567" s="40">
        <f>($G567*(1-('Exposure Inputs'!$C$17/100))*'Exposure Inputs'!$F$6*'Exposure Inputs'!$C$15)/('Exposure Inputs'!$F$8*'Exposure Inputs'!$F$11)</f>
        <v>1.6231647938028168E-6</v>
      </c>
      <c r="AD567" s="40">
        <f>($F567*(1-('Exposure Inputs'!$C$17)/100)*'Exposure Inputs'!$F$7*'Exposure Inputs'!$F$12*'Exposure Inputs'!$C$15*H567)/('Exposure Inputs'!$F$8*'Exposure Inputs'!$F$13*'Exposure Inputs'!$C$16)</f>
        <v>2.9034463943661969E-7</v>
      </c>
      <c r="AE567" s="40">
        <f>($F567*(1-('Exposure Inputs'!$C$17)/100)*'Exposure Inputs'!$F$7*'Exposure Inputs'!$F$12*'Exposure Inputs'!$C$15*H567)/('Exposure Inputs'!$F$8*'Exposure Inputs'!$C$14*'Exposure Inputs'!$C$16)</f>
        <v>1.8611835861321779E-8</v>
      </c>
      <c r="AF567" s="40">
        <f>($F567*(1-('Exposure Inputs'!$C$17)/100)*'Exposure Inputs'!$F$12*'Exposure Inputs'!$C$15*H567)/('Exposure Inputs'!$C$14*'Exposure Inputs'!$C$16)</f>
        <v>3.3560389743589741E-6</v>
      </c>
      <c r="AG567" s="40">
        <f>'Exposure Inputs'!$E$60/AC567</f>
        <v>7762612.9202076914</v>
      </c>
      <c r="AH567" s="40">
        <f>'Exposure Inputs'!$E$61/AD567</f>
        <v>1790975.0323236554</v>
      </c>
      <c r="AI567" s="40">
        <f>($G567*(1-('Exposure Inputs'!$C$17/100))*'Exposure Inputs'!$G$6*'Exposure Inputs'!$C$15)/('Exposure Inputs'!$G$8*'Exposure Inputs'!$G$11)</f>
        <v>2.0711192976100632E-6</v>
      </c>
      <c r="AJ567" s="40">
        <f>($F567*(1-('Exposure Inputs'!$C$17)/100)*'Exposure Inputs'!$G$7*'Exposure Inputs'!$G$12*'Exposure Inputs'!$C$15*H567)/('Exposure Inputs'!$G$8*'Exposure Inputs'!$G$13*'Exposure Inputs'!$C$16)</f>
        <v>4.8402947018867925E-7</v>
      </c>
      <c r="AK567" s="40">
        <f>($F567*(1-('Exposure Inputs'!$C$17)/100)*'Exposure Inputs'!$G$7*'Exposure Inputs'!$G$12*'Exposure Inputs'!$C$15*H567)/('Exposure Inputs'!$G$8*'Exposure Inputs'!$C$14*'Exposure Inputs'!$C$16)</f>
        <v>3.1027530140299951E-8</v>
      </c>
      <c r="AL567" s="40">
        <f>($F567*(1-('Exposure Inputs'!$C$17)/100)*'Exposure Inputs'!$G$12*'Exposure Inputs'!$C$15*H567)/('Exposure Inputs'!$C$14*'Exposure Inputs'!$C$16)</f>
        <v>3.3560389743589741E-6</v>
      </c>
      <c r="AM567" s="40">
        <f>'Exposure Inputs'!$E$60/AI567</f>
        <v>6083666.9401610903</v>
      </c>
      <c r="AN567" s="40">
        <f>'Exposure Inputs'!$E$61/AJ567</f>
        <v>1074314.7515321726</v>
      </c>
      <c r="AO567" s="40">
        <f>($G567*(1-('Exposure Inputs'!$C$17/100))*'Exposure Inputs'!$H$6*'Exposure Inputs'!$C$15)/('Exposure Inputs'!$H$8*'Exposure Inputs'!$H$11)</f>
        <v>2.6286983201975304E-6</v>
      </c>
      <c r="AP567" s="40">
        <f>($F567*(1-('Exposure Inputs'!$C$17)/100)*'Exposure Inputs'!$H$7*'Exposure Inputs'!$H$12*'Exposure Inputs'!$C$15*H567)/('Exposure Inputs'!$H$8*'Exposure Inputs'!$H$13*'Exposure Inputs'!$C$16)</f>
        <v>6.3018954074074067E-7</v>
      </c>
      <c r="AQ567" s="40">
        <f>($F567*(1-('Exposure Inputs'!$C$17)/100)*'Exposure Inputs'!$H$7*'Exposure Inputs'!$H$12*'Exposure Inputs'!$C$15*H567)/('Exposure Inputs'!$H$8*'Exposure Inputs'!$C$14*'Exposure Inputs'!$C$16)</f>
        <v>4.0396765432098759E-8</v>
      </c>
      <c r="AR567" s="40">
        <f>($F567*(1-('Exposure Inputs'!$C$17)/100)*'Exposure Inputs'!$H$12*'Exposure Inputs'!$C$15*H567)/('Exposure Inputs'!$C$14*'Exposure Inputs'!$C$16)</f>
        <v>3.3560389743589741E-6</v>
      </c>
      <c r="AS567" s="40">
        <f>'Exposure Inputs'!$E$60/AO567</f>
        <v>4793246.8717266833</v>
      </c>
      <c r="AT567" s="40">
        <f>'Exposure Inputs'!$E$61/AP567</f>
        <v>825148.57258465269</v>
      </c>
    </row>
    <row r="568" spans="1:46" s="35" customFormat="1">
      <c r="A568" s="47">
        <v>2021</v>
      </c>
      <c r="B568" s="48">
        <v>110000730629</v>
      </c>
      <c r="C568" s="48" t="s">
        <v>475</v>
      </c>
      <c r="D568" s="48" t="s">
        <v>287</v>
      </c>
      <c r="E568" s="48" t="s">
        <v>476</v>
      </c>
      <c r="F568" s="48">
        <v>0.24868249029659101</v>
      </c>
      <c r="G568" s="48">
        <v>0.24868249029659101</v>
      </c>
      <c r="H568" s="48">
        <v>365</v>
      </c>
      <c r="I568" s="40">
        <f t="shared" si="9"/>
        <v>6.9535545818504585E-8</v>
      </c>
      <c r="J568" s="40">
        <f>($G568*(1-('Exposure Inputs'!$C$17/100))*'Exposure Inputs'!$C$6*1*'Exposure Inputs'!$C$15)/('Exposure Inputs'!$C$8*'Exposure Inputs'!$C$11)</f>
        <v>1.0007561487253494E-5</v>
      </c>
      <c r="K568" s="40">
        <f>($F568*(1-('Exposure Inputs'!$C$17)/100)*'Exposure Inputs'!$C$7*'Exposure Inputs'!$C$12*'Exposure Inputs'!$C$15*H568)/('Exposure Inputs'!$C$8*'Exposure Inputs'!$C$13*'Exposure Inputs'!$C$16)</f>
        <v>2.7343076093180873E-6</v>
      </c>
      <c r="L568" s="40">
        <f>($F568*(1-('Exposure Inputs'!$C$17)/100)*'Exposure Inputs'!$C$7*'Exposure Inputs'!$C$12*'Exposure Inputs'!$C$15*H568)/('Exposure Inputs'!$C$8*'Exposure Inputs'!$C$14*'Exposure Inputs'!$C$16)</f>
        <v>1.9981478683478332E-6</v>
      </c>
      <c r="M568" s="40">
        <f>($F568*(1-('Exposure Inputs'!$C$17)/100)*'Exposure Inputs'!$C$12*'Exposure Inputs'!$C$15*H568)/('Exposure Inputs'!$C$14*'Exposure Inputs'!$C$16)</f>
        <v>1.8172951213981653E-4</v>
      </c>
      <c r="N568" s="40">
        <f>'Exposure Inputs'!$E$60/$J568</f>
        <v>1259047.9724804552</v>
      </c>
      <c r="O568" s="40">
        <f>'Exposure Inputs'!$E$61/$K568</f>
        <v>190176.11560159596</v>
      </c>
      <c r="P568" s="40">
        <f>L568*'Exposure Inputs'!$E$63</f>
        <v>6.9535545818504585E-8</v>
      </c>
      <c r="Q568" s="40">
        <f>($G568*(1-('Exposure Inputs'!$C$17/100))*'Exposure Inputs'!$D$6*1*'Exposure Inputs'!$C$15)/('Exposure Inputs'!$D$8*'Exposure Inputs'!$D$11)</f>
        <v>3.5111851183152726E-5</v>
      </c>
      <c r="R568" s="40">
        <f>($F568*(1-('Exposure Inputs'!$C$17)/100)*'Exposure Inputs'!$D$7*'Exposure Inputs'!$D$12*'Exposure Inputs'!$C$15*H568)/('Exposure Inputs'!$D$8*'Exposure Inputs'!$D$13*'Exposure Inputs'!$C$16)</f>
        <v>6.9842741955638341E-6</v>
      </c>
      <c r="S568" s="40">
        <f>($F568*(1-('Exposure Inputs'!$C$17)/100)*'Exposure Inputs'!$D$7*'Exposure Inputs'!$D$12*'Exposure Inputs'!$C$15*H568)/('Exposure Inputs'!$D$8*'Exposure Inputs'!$C$14*'Exposure Inputs'!$C$16)</f>
        <v>8.9541976866202998E-8</v>
      </c>
      <c r="T568" s="40">
        <f>($F568*(1-('Exposure Inputs'!$C$17)/100)*'Exposure Inputs'!$D$12*'Exposure Inputs'!$C$15*H568)/('Exposure Inputs'!$C$14*'Exposure Inputs'!$C$16)</f>
        <v>3.1882370550845001E-6</v>
      </c>
      <c r="U568" s="40">
        <f>'Exposure Inputs'!$E$60/Q568</f>
        <v>358853.19558558898</v>
      </c>
      <c r="V568" s="40">
        <f>'Exposure Inputs'!$E$61/R568</f>
        <v>74452.976134626238</v>
      </c>
      <c r="W568" s="40">
        <f>($G568*(1-('Exposure Inputs'!$C$17/100))*'Exposure Inputs'!$E$6*'Exposure Inputs'!$C$15)/('Exposure Inputs'!$E$8*'Exposure Inputs'!$E$11)</f>
        <v>7.6897071720202886E-6</v>
      </c>
      <c r="X568" s="40">
        <f>($F568*(1-('Exposure Inputs'!$C$17)/100)*'Exposure Inputs'!$E$7*'Exposure Inputs'!$E$12*'Exposure Inputs'!$C$15*H568)/('Exposure Inputs'!$E$8*'Exposure Inputs'!$E$13*'Exposure Inputs'!$C$16)</f>
        <v>1.5143235442641575E-6</v>
      </c>
      <c r="Y568" s="40">
        <f>($F568*(1-('Exposure Inputs'!$C$17)/100)*'Exposure Inputs'!$E$7*'Exposure Inputs'!$E$12*'Exposure Inputs'!$C$15*H568)/('Exposure Inputs'!$E$8*'Exposure Inputs'!$C$14*'Exposure Inputs'!$C$16)</f>
        <v>9.707202206821524E-8</v>
      </c>
      <c r="Z568" s="40">
        <f>($F568*(1-('Exposure Inputs'!$C$17)/100)*'Exposure Inputs'!$E$12*'Exposure Inputs'!$C$15*H568)/('Exposure Inputs'!$C$14*'Exposure Inputs'!$C$16)</f>
        <v>1.5941185275422498E-5</v>
      </c>
      <c r="AA568" s="40">
        <f>'Exposure Inputs'!$E$60/W568</f>
        <v>1638553.9420598831</v>
      </c>
      <c r="AB568" s="40">
        <f>'Exposure Inputs'!$E$61/X568</f>
        <v>343387.64788384718</v>
      </c>
      <c r="AC568" s="40">
        <f>($G568*(1-('Exposure Inputs'!$C$17/100))*'Exposure Inputs'!$F$6*'Exposure Inputs'!$C$15)/('Exposure Inputs'!$F$8*'Exposure Inputs'!$F$11)</f>
        <v>7.710032841765788E-6</v>
      </c>
      <c r="AD568" s="40">
        <f>($F568*(1-('Exposure Inputs'!$C$17)/100)*'Exposure Inputs'!$F$7*'Exposure Inputs'!$F$12*'Exposure Inputs'!$C$15*H568)/('Exposure Inputs'!$F$8*'Exposure Inputs'!$F$13*'Exposure Inputs'!$C$16)</f>
        <v>1.3791370500603197E-6</v>
      </c>
      <c r="AE568" s="40">
        <f>($F568*(1-('Exposure Inputs'!$C$17)/100)*'Exposure Inputs'!$F$7*'Exposure Inputs'!$F$12*'Exposure Inputs'!$C$15*H568)/('Exposure Inputs'!$F$8*'Exposure Inputs'!$C$14*'Exposure Inputs'!$C$16)</f>
        <v>8.8406221157712822E-8</v>
      </c>
      <c r="AF568" s="40">
        <f>($F568*(1-('Exposure Inputs'!$C$17)/100)*'Exposure Inputs'!$F$12*'Exposure Inputs'!$C$15*H568)/('Exposure Inputs'!$C$14*'Exposure Inputs'!$C$16)</f>
        <v>1.5941185275422498E-5</v>
      </c>
      <c r="AG568" s="40">
        <f>'Exposure Inputs'!$E$60/AC568</f>
        <v>1634234.2838988851</v>
      </c>
      <c r="AH568" s="40">
        <f>'Exposure Inputs'!$E$61/AD568</f>
        <v>377047.37174398772</v>
      </c>
      <c r="AI568" s="40">
        <f>($G568*(1-('Exposure Inputs'!$C$17/100))*'Exposure Inputs'!$G$6*'Exposure Inputs'!$C$15)/('Exposure Inputs'!$G$8*'Exposure Inputs'!$G$11)</f>
        <v>9.8378167545003623E-6</v>
      </c>
      <c r="AJ568" s="40">
        <f>($F568*(1-('Exposure Inputs'!$C$17)/100)*'Exposure Inputs'!$G$7*'Exposure Inputs'!$G$12*'Exposure Inputs'!$C$15*H568)/('Exposure Inputs'!$G$8*'Exposure Inputs'!$G$13*'Exposure Inputs'!$C$16)</f>
        <v>2.2991400046288601E-6</v>
      </c>
      <c r="AK568" s="40">
        <f>($F568*(1-('Exposure Inputs'!$C$17)/100)*'Exposure Inputs'!$G$7*'Exposure Inputs'!$G$12*'Exposure Inputs'!$C$15*H568)/('Exposure Inputs'!$G$8*'Exposure Inputs'!$C$14*'Exposure Inputs'!$C$16)</f>
        <v>1.4738076952749104E-7</v>
      </c>
      <c r="AL568" s="40">
        <f>($F568*(1-('Exposure Inputs'!$C$17)/100)*'Exposure Inputs'!$G$12*'Exposure Inputs'!$C$15*H568)/('Exposure Inputs'!$C$14*'Exposure Inputs'!$C$16)</f>
        <v>1.5941185275422498E-5</v>
      </c>
      <c r="AM568" s="40">
        <f>'Exposure Inputs'!$E$60/AI568</f>
        <v>1280771.9755743633</v>
      </c>
      <c r="AN568" s="40">
        <f>'Exposure Inputs'!$E$61/AJ568</f>
        <v>226171.52454965058</v>
      </c>
      <c r="AO568" s="40">
        <f>($G568*(1-('Exposure Inputs'!$C$17/100))*'Exposure Inputs'!$H$6*'Exposure Inputs'!$C$15)/('Exposure Inputs'!$H$8*'Exposure Inputs'!$H$11)</f>
        <v>1.2486317136249819E-5</v>
      </c>
      <c r="AP568" s="40">
        <f>($F568*(1-('Exposure Inputs'!$C$17)/100)*'Exposure Inputs'!$H$7*'Exposure Inputs'!$H$12*'Exposure Inputs'!$C$15*H568)/('Exposure Inputs'!$H$8*'Exposure Inputs'!$H$13*'Exposure Inputs'!$C$16)</f>
        <v>2.9934003461626695E-6</v>
      </c>
      <c r="AQ568" s="40">
        <f>($F568*(1-('Exposure Inputs'!$C$17)/100)*'Exposure Inputs'!$H$7*'Exposure Inputs'!$H$12*'Exposure Inputs'!$C$15*H568)/('Exposure Inputs'!$H$8*'Exposure Inputs'!$C$14*'Exposure Inputs'!$C$16)</f>
        <v>1.9188463757453009E-7</v>
      </c>
      <c r="AR568" s="40">
        <f>($F568*(1-('Exposure Inputs'!$C$17)/100)*'Exposure Inputs'!$H$12*'Exposure Inputs'!$C$15*H568)/('Exposure Inputs'!$C$14*'Exposure Inputs'!$C$16)</f>
        <v>1.5941185275422498E-5</v>
      </c>
      <c r="AS568" s="40">
        <f>'Exposure Inputs'!$E$60/AO568</f>
        <v>1009104.5952549243</v>
      </c>
      <c r="AT568" s="40">
        <f>'Exposure Inputs'!$E$61/AP568</f>
        <v>173715.48736092175</v>
      </c>
    </row>
    <row r="569" spans="1:46" s="35" customFormat="1">
      <c r="A569" s="47">
        <v>2023</v>
      </c>
      <c r="B569" s="48">
        <v>110000542896</v>
      </c>
      <c r="C569" s="48" t="s">
        <v>477</v>
      </c>
      <c r="D569" s="48" t="s">
        <v>287</v>
      </c>
      <c r="E569" s="48" t="s">
        <v>478</v>
      </c>
      <c r="F569" s="48">
        <v>4.7113741170347098E-2</v>
      </c>
      <c r="G569" s="48">
        <v>4.7113741170347098E-2</v>
      </c>
      <c r="H569" s="48">
        <v>365</v>
      </c>
      <c r="I569" s="40">
        <f t="shared" si="9"/>
        <v>1.3173744978685964E-8</v>
      </c>
      <c r="J569" s="40">
        <f>($G569*(1-('Exposure Inputs'!$C$17/100))*'Exposure Inputs'!$C$6*1*'Exposure Inputs'!$C$15)/('Exposure Inputs'!$C$8*'Exposure Inputs'!$C$11)</f>
        <v>1.8959664634790667E-6</v>
      </c>
      <c r="K569" s="40">
        <f>($F569*(1-('Exposure Inputs'!$C$17)/100)*'Exposure Inputs'!$C$7*'Exposure Inputs'!$C$12*'Exposure Inputs'!$C$15*H569)/('Exposure Inputs'!$C$8*'Exposure Inputs'!$C$13*'Exposure Inputs'!$C$16)</f>
        <v>5.1802384973659273E-7</v>
      </c>
      <c r="L569" s="40">
        <f>($F569*(1-('Exposure Inputs'!$C$17)/100)*'Exposure Inputs'!$C$7*'Exposure Inputs'!$C$12*'Exposure Inputs'!$C$15*H569)/('Exposure Inputs'!$C$8*'Exposure Inputs'!$C$14*'Exposure Inputs'!$C$16)</f>
        <v>3.7855589019212543E-7</v>
      </c>
      <c r="M569" s="40">
        <f>($F569*(1-('Exposure Inputs'!$C$17)/100)*'Exposure Inputs'!$C$12*'Exposure Inputs'!$C$15*H569)/('Exposure Inputs'!$C$14*'Exposure Inputs'!$C$16)</f>
        <v>3.4429272393715187E-5</v>
      </c>
      <c r="N569" s="40">
        <f>'Exposure Inputs'!$E$60/$J569</f>
        <v>6645687.1694234563</v>
      </c>
      <c r="O569" s="40">
        <f>'Exposure Inputs'!$E$61/$K569</f>
        <v>1003814.7862582237</v>
      </c>
      <c r="P569" s="40">
        <f>L569*'Exposure Inputs'!$E$63</f>
        <v>1.3173744978685964E-8</v>
      </c>
      <c r="Q569" s="40">
        <f>($G569*(1-('Exposure Inputs'!$C$17/100))*'Exposure Inputs'!$D$6*1*'Exposure Inputs'!$C$15)/('Exposure Inputs'!$D$8*'Exposure Inputs'!$D$11)</f>
        <v>6.6520592852430508E-6</v>
      </c>
      <c r="R569" s="40">
        <f>($F569*(1-('Exposure Inputs'!$C$17)/100)*'Exposure Inputs'!$D$7*'Exposure Inputs'!$D$12*'Exposure Inputs'!$C$15*H569)/('Exposure Inputs'!$D$8*'Exposure Inputs'!$D$13*'Exposure Inputs'!$C$16)</f>
        <v>1.3231944328693228E-6</v>
      </c>
      <c r="S569" s="40">
        <f>($F569*(1-('Exposure Inputs'!$C$17)/100)*'Exposure Inputs'!$D$7*'Exposure Inputs'!$D$12*'Exposure Inputs'!$C$15*H569)/('Exposure Inputs'!$D$8*'Exposure Inputs'!$C$14*'Exposure Inputs'!$C$16)</f>
        <v>1.6964031190632344E-8</v>
      </c>
      <c r="T569" s="40">
        <f>($F569*(1-('Exposure Inputs'!$C$17)/100)*'Exposure Inputs'!$D$12*'Exposure Inputs'!$C$15*H569)/('Exposure Inputs'!$C$14*'Exposure Inputs'!$C$16)</f>
        <v>6.040223226967578E-7</v>
      </c>
      <c r="U569" s="40">
        <f>'Exposure Inputs'!$E$60/Q569</f>
        <v>1894150.2863559679</v>
      </c>
      <c r="V569" s="40">
        <f>'Exposure Inputs'!$E$61/R569</f>
        <v>392988.35234092508</v>
      </c>
      <c r="W569" s="40">
        <f>($G569*(1-('Exposure Inputs'!$C$17/100))*'Exposure Inputs'!$E$6*'Exposure Inputs'!$C$15)/('Exposure Inputs'!$E$8*'Exposure Inputs'!$E$11)</f>
        <v>1.4568411026696716E-6</v>
      </c>
      <c r="X569" s="40">
        <f>($F569*(1-('Exposure Inputs'!$C$17)/100)*'Exposure Inputs'!$E$7*'Exposure Inputs'!$E$12*'Exposure Inputs'!$C$15*H569)/('Exposure Inputs'!$E$8*'Exposure Inputs'!$E$13*'Exposure Inputs'!$C$16)</f>
        <v>2.8689373114904104E-7</v>
      </c>
      <c r="Y569" s="40">
        <f>($F569*(1-('Exposure Inputs'!$C$17)/100)*'Exposure Inputs'!$E$7*'Exposure Inputs'!$E$12*'Exposure Inputs'!$C$15*H569)/('Exposure Inputs'!$E$8*'Exposure Inputs'!$C$14*'Exposure Inputs'!$C$16)</f>
        <v>1.8390623791605197E-8</v>
      </c>
      <c r="Z569" s="40">
        <f>($F569*(1-('Exposure Inputs'!$C$17)/100)*'Exposure Inputs'!$E$12*'Exposure Inputs'!$C$15*H569)/('Exposure Inputs'!$C$14*'Exposure Inputs'!$C$16)</f>
        <v>3.0201116134837886E-6</v>
      </c>
      <c r="AA569" s="40">
        <f>'Exposure Inputs'!$E$60/W569</f>
        <v>8648849.8827431556</v>
      </c>
      <c r="AB569" s="40">
        <f>'Exposure Inputs'!$E$61/X569</f>
        <v>1812517.819463474</v>
      </c>
      <c r="AC569" s="40">
        <f>($G569*(1-('Exposure Inputs'!$C$17/100))*'Exposure Inputs'!$F$6*'Exposure Inputs'!$C$15)/('Exposure Inputs'!$F$8*'Exposure Inputs'!$F$11)</f>
        <v>1.4606918697355851E-6</v>
      </c>
      <c r="AD569" s="40">
        <f>($F569*(1-('Exposure Inputs'!$C$17)/100)*'Exposure Inputs'!$F$7*'Exposure Inputs'!$F$12*'Exposure Inputs'!$C$15*H569)/('Exposure Inputs'!$F$8*'Exposure Inputs'!$F$13*'Exposure Inputs'!$C$16)</f>
        <v>2.6128219134963617E-7</v>
      </c>
      <c r="AE569" s="40">
        <f>($F569*(1-('Exposure Inputs'!$C$17)/100)*'Exposure Inputs'!$F$7*'Exposure Inputs'!$F$12*'Exposure Inputs'!$C$15*H569)/('Exposure Inputs'!$F$8*'Exposure Inputs'!$C$14*'Exposure Inputs'!$C$16)</f>
        <v>1.6748858419848475E-8</v>
      </c>
      <c r="AF569" s="40">
        <f>($F569*(1-('Exposure Inputs'!$C$17)/100)*'Exposure Inputs'!$F$12*'Exposure Inputs'!$C$15*H569)/('Exposure Inputs'!$C$14*'Exposure Inputs'!$C$16)</f>
        <v>3.0201116134837886E-6</v>
      </c>
      <c r="AG569" s="40">
        <f>'Exposure Inputs'!$E$60/AC569</f>
        <v>8626049.2449245006</v>
      </c>
      <c r="AH569" s="40">
        <f>'Exposure Inputs'!$E$61/AD569</f>
        <v>1990185.3904162922</v>
      </c>
      <c r="AI569" s="40">
        <f>($G569*(1-('Exposure Inputs'!$C$17/100))*'Exposure Inputs'!$G$6*'Exposure Inputs'!$C$15)/('Exposure Inputs'!$G$8*'Exposure Inputs'!$G$11)</f>
        <v>1.8638077481854293E-6</v>
      </c>
      <c r="AJ569" s="40">
        <f>($F569*(1-('Exposure Inputs'!$C$17)/100)*'Exposure Inputs'!$G$7*'Exposure Inputs'!$G$12*'Exposure Inputs'!$C$15*H569)/('Exposure Inputs'!$G$8*'Exposure Inputs'!$G$13*'Exposure Inputs'!$C$16)</f>
        <v>4.3557987119754862E-7</v>
      </c>
      <c r="AK569" s="40">
        <f>($F569*(1-('Exposure Inputs'!$C$17)/100)*'Exposure Inputs'!$G$7*'Exposure Inputs'!$G$12*'Exposure Inputs'!$C$15*H569)/('Exposure Inputs'!$G$8*'Exposure Inputs'!$C$14*'Exposure Inputs'!$C$16)</f>
        <v>2.7921786615227477E-8</v>
      </c>
      <c r="AL569" s="40">
        <f>($F569*(1-('Exposure Inputs'!$C$17)/100)*'Exposure Inputs'!$G$12*'Exposure Inputs'!$C$15*H569)/('Exposure Inputs'!$C$14*'Exposure Inputs'!$C$16)</f>
        <v>3.0201116134837886E-6</v>
      </c>
      <c r="AM569" s="40">
        <f>'Exposure Inputs'!$E$60/AI569</f>
        <v>6760353.9111086642</v>
      </c>
      <c r="AN569" s="40">
        <f>'Exposure Inputs'!$E$61/AJ569</f>
        <v>1193810.9044624891</v>
      </c>
      <c r="AO569" s="40">
        <f>($G569*(1-('Exposure Inputs'!$C$17/100))*'Exposure Inputs'!$H$6*'Exposure Inputs'!$C$15)/('Exposure Inputs'!$H$8*'Exposure Inputs'!$H$11)</f>
        <v>2.3655751276518723E-6</v>
      </c>
      <c r="AP569" s="40">
        <f>($F569*(1-('Exposure Inputs'!$C$17)/100)*'Exposure Inputs'!$H$7*'Exposure Inputs'!$H$12*'Exposure Inputs'!$C$15*H569)/('Exposure Inputs'!$H$8*'Exposure Inputs'!$H$13*'Exposure Inputs'!$C$16)</f>
        <v>5.6710984742084459E-7</v>
      </c>
      <c r="AQ569" s="40">
        <f>($F569*(1-('Exposure Inputs'!$C$17)/100)*'Exposure Inputs'!$H$7*'Exposure Inputs'!$H$12*'Exposure Inputs'!$C$15*H569)/('Exposure Inputs'!$H$8*'Exposure Inputs'!$C$14*'Exposure Inputs'!$C$16)</f>
        <v>3.6353195347490039E-8</v>
      </c>
      <c r="AR569" s="40">
        <f>($F569*(1-('Exposure Inputs'!$C$17)/100)*'Exposure Inputs'!$H$12*'Exposure Inputs'!$C$15*H569)/('Exposure Inputs'!$C$14*'Exposure Inputs'!$C$16)</f>
        <v>3.0201116134837886E-6</v>
      </c>
      <c r="AS569" s="40">
        <f>'Exposure Inputs'!$E$60/AO569</f>
        <v>5326400.2705790484</v>
      </c>
      <c r="AT569" s="40">
        <f>'Exposure Inputs'!$E$61/AP569</f>
        <v>916929.94287597865</v>
      </c>
    </row>
    <row r="570" spans="1:46" s="35" customFormat="1">
      <c r="A570" s="47">
        <v>2020</v>
      </c>
      <c r="B570" s="48">
        <v>110024409344</v>
      </c>
      <c r="C570" s="48" t="s">
        <v>479</v>
      </c>
      <c r="D570" s="48" t="s">
        <v>287</v>
      </c>
      <c r="E570" s="48" t="s">
        <v>480</v>
      </c>
      <c r="F570" s="48">
        <v>6.2174396E-2</v>
      </c>
      <c r="G570" s="48">
        <v>0.29278245485677301</v>
      </c>
      <c r="H570" s="48">
        <v>365</v>
      </c>
      <c r="I570" s="40">
        <f t="shared" si="9"/>
        <v>1.738494156399846E-8</v>
      </c>
      <c r="J570" s="40">
        <f>($G570*(1-('Exposure Inputs'!$C$17/100))*'Exposure Inputs'!$C$6*1*'Exposure Inputs'!$C$15)/('Exposure Inputs'!$C$8*'Exposure Inputs'!$C$11)</f>
        <v>1.1782246574230731E-5</v>
      </c>
      <c r="K570" s="40">
        <f>($F570*(1-('Exposure Inputs'!$C$17)/100)*'Exposure Inputs'!$C$7*'Exposure Inputs'!$C$12*'Exposure Inputs'!$C$15*H570)/('Exposure Inputs'!$C$8*'Exposure Inputs'!$C$13*'Exposure Inputs'!$C$16)</f>
        <v>6.8361839180877196E-7</v>
      </c>
      <c r="L570" s="40">
        <f>($F570*(1-('Exposure Inputs'!$C$17)/100)*'Exposure Inputs'!$C$7*'Exposure Inputs'!$C$12*'Exposure Inputs'!$C$15*H570)/('Exposure Inputs'!$C$8*'Exposure Inputs'!$C$14*'Exposure Inputs'!$C$16)</f>
        <v>4.9956728632179488E-7</v>
      </c>
      <c r="M570" s="40">
        <f>($F570*(1-('Exposure Inputs'!$C$17)/100)*'Exposure Inputs'!$C$12*'Exposure Inputs'!$C$15*H570)/('Exposure Inputs'!$C$14*'Exposure Inputs'!$C$16)</f>
        <v>4.5435135538461539E-5</v>
      </c>
      <c r="N570" s="40">
        <f>'Exposure Inputs'!$E$60/$J570</f>
        <v>1069405.5603587348</v>
      </c>
      <c r="O570" s="40">
        <f>'Exposure Inputs'!$E$61/$K570</f>
        <v>760658.294496938</v>
      </c>
      <c r="P570" s="40">
        <f>L570*'Exposure Inputs'!$E$63</f>
        <v>1.738494156399846E-8</v>
      </c>
      <c r="Q570" s="40">
        <f>($G570*(1-('Exposure Inputs'!$C$17/100))*'Exposure Inputs'!$D$6*1*'Exposure Inputs'!$C$15)/('Exposure Inputs'!$D$8*'Exposure Inputs'!$D$11)</f>
        <v>4.13383908602031E-5</v>
      </c>
      <c r="R570" s="40">
        <f>($F570*(1-('Exposure Inputs'!$C$17)/100)*'Exposure Inputs'!$D$7*'Exposure Inputs'!$D$12*'Exposure Inputs'!$C$15*H570)/('Exposure Inputs'!$D$8*'Exposure Inputs'!$D$13*'Exposure Inputs'!$C$16)</f>
        <v>1.746174525957447E-6</v>
      </c>
      <c r="S570" s="40">
        <f>($F570*(1-('Exposure Inputs'!$C$17)/100)*'Exposure Inputs'!$D$7*'Exposure Inputs'!$D$12*'Exposure Inputs'!$C$15*H570)/('Exposure Inputs'!$D$8*'Exposure Inputs'!$C$14*'Exposure Inputs'!$C$16)</f>
        <v>2.2386852896890345E-8</v>
      </c>
      <c r="T570" s="40">
        <f>($F570*(1-('Exposure Inputs'!$C$17)/100)*'Exposure Inputs'!$D$12*'Exposure Inputs'!$C$15*H570)/('Exposure Inputs'!$C$14*'Exposure Inputs'!$C$16)</f>
        <v>7.9710764102564089E-7</v>
      </c>
      <c r="U570" s="40">
        <f>'Exposure Inputs'!$E$60/Q570</f>
        <v>304801.41432234971</v>
      </c>
      <c r="V570" s="40">
        <f>'Exposure Inputs'!$E$61/R570</f>
        <v>297793.83003819635</v>
      </c>
      <c r="W570" s="40">
        <f>($G570*(1-('Exposure Inputs'!$C$17/100))*'Exposure Inputs'!$E$6*'Exposure Inputs'!$C$15)/('Exposure Inputs'!$E$8*'Exposure Inputs'!$E$11)</f>
        <v>9.0533569141465848E-6</v>
      </c>
      <c r="X570" s="40">
        <f>($F570*(1-('Exposure Inputs'!$C$17)/100)*'Exposure Inputs'!$E$7*'Exposure Inputs'!$E$12*'Exposure Inputs'!$C$15*H570)/('Exposure Inputs'!$E$8*'Exposure Inputs'!$E$13*'Exposure Inputs'!$C$16)</f>
        <v>3.7860386391061452E-7</v>
      </c>
      <c r="Y570" s="40">
        <f>($F570*(1-('Exposure Inputs'!$C$17)/100)*'Exposure Inputs'!$E$7*'Exposure Inputs'!$E$12*'Exposure Inputs'!$C$15*H570)/('Exposure Inputs'!$E$8*'Exposure Inputs'!$C$14*'Exposure Inputs'!$C$16)</f>
        <v>2.4269478455808626E-8</v>
      </c>
      <c r="Z570" s="40">
        <f>($F570*(1-('Exposure Inputs'!$C$17)/100)*'Exposure Inputs'!$E$12*'Exposure Inputs'!$C$15*H570)/('Exposure Inputs'!$C$14*'Exposure Inputs'!$C$16)</f>
        <v>3.985538205128205E-6</v>
      </c>
      <c r="AA570" s="40">
        <f>'Exposure Inputs'!$E$60/W570</f>
        <v>1391748.9522932102</v>
      </c>
      <c r="AB570" s="40">
        <f>'Exposure Inputs'!$E$61/X570</f>
        <v>1373467.2293856146</v>
      </c>
      <c r="AC570" s="40">
        <f>($G570*(1-('Exposure Inputs'!$C$17/100))*'Exposure Inputs'!$F$6*'Exposure Inputs'!$C$15)/('Exposure Inputs'!$F$8*'Exposure Inputs'!$F$11)</f>
        <v>9.0772870246967835E-6</v>
      </c>
      <c r="AD570" s="40">
        <f>($F570*(1-('Exposure Inputs'!$C$17)/100)*'Exposure Inputs'!$F$7*'Exposure Inputs'!$F$12*'Exposure Inputs'!$C$15*H570)/('Exposure Inputs'!$F$8*'Exposure Inputs'!$F$13*'Exposure Inputs'!$C$16)</f>
        <v>3.4480518908450704E-7</v>
      </c>
      <c r="AE570" s="40">
        <f>($F570*(1-('Exposure Inputs'!$C$17)/100)*'Exposure Inputs'!$F$7*'Exposure Inputs'!$F$12*'Exposure Inputs'!$C$15*H570)/('Exposure Inputs'!$F$8*'Exposure Inputs'!$C$14*'Exposure Inputs'!$C$16)</f>
        <v>2.2102896736186354E-8</v>
      </c>
      <c r="AF570" s="40">
        <f>($F570*(1-('Exposure Inputs'!$C$17)/100)*'Exposure Inputs'!$F$12*'Exposure Inputs'!$C$15*H570)/('Exposure Inputs'!$C$14*'Exposure Inputs'!$C$16)</f>
        <v>3.985538205128205E-6</v>
      </c>
      <c r="AG570" s="40">
        <f>'Exposure Inputs'!$E$60/AC570</f>
        <v>1388079.9368488502</v>
      </c>
      <c r="AH570" s="40">
        <f>'Exposure Inputs'!$E$61/AD570</f>
        <v>1508097.9534578731</v>
      </c>
      <c r="AI570" s="40">
        <f>($G570*(1-('Exposure Inputs'!$C$17/100))*'Exposure Inputs'!$G$6*'Exposure Inputs'!$C$15)/('Exposure Inputs'!$G$8*'Exposure Inputs'!$G$11)</f>
        <v>1.1582400258170455E-5</v>
      </c>
      <c r="AJ570" s="40">
        <f>($F570*(1-('Exposure Inputs'!$C$17)/100)*'Exposure Inputs'!$G$7*'Exposure Inputs'!$G$12*'Exposure Inputs'!$C$15*H570)/('Exposure Inputs'!$G$8*'Exposure Inputs'!$G$13*'Exposure Inputs'!$C$16)</f>
        <v>5.7481988754716975E-7</v>
      </c>
      <c r="AK570" s="40">
        <f>($F570*(1-('Exposure Inputs'!$C$17)/100)*'Exposure Inputs'!$G$7*'Exposure Inputs'!$G$12*'Exposure Inputs'!$C$15*H570)/('Exposure Inputs'!$G$8*'Exposure Inputs'!$C$14*'Exposure Inputs'!$C$16)</f>
        <v>3.6847428688921135E-8</v>
      </c>
      <c r="AL570" s="40">
        <f>($F570*(1-('Exposure Inputs'!$C$17)/100)*'Exposure Inputs'!$G$12*'Exposure Inputs'!$C$15*H570)/('Exposure Inputs'!$C$14*'Exposure Inputs'!$C$16)</f>
        <v>3.985538205128205E-6</v>
      </c>
      <c r="AM570" s="40">
        <f>'Exposure Inputs'!$E$60/AI570</f>
        <v>1087857.4146245474</v>
      </c>
      <c r="AN570" s="40">
        <f>'Exposure Inputs'!$E$61/AJ570</f>
        <v>904631.19190066087</v>
      </c>
      <c r="AO570" s="40">
        <f>($G570*(1-('Exposure Inputs'!$C$17/100))*'Exposure Inputs'!$H$6*'Exposure Inputs'!$C$15)/('Exposure Inputs'!$H$8*'Exposure Inputs'!$H$11)</f>
        <v>1.470057091237649E-5</v>
      </c>
      <c r="AP570" s="40">
        <f>($F570*(1-('Exposure Inputs'!$C$17)/100)*'Exposure Inputs'!$H$7*'Exposure Inputs'!$H$12*'Exposure Inputs'!$C$15*H570)/('Exposure Inputs'!$H$8*'Exposure Inputs'!$H$13*'Exposure Inputs'!$C$16)</f>
        <v>7.4839550740740719E-7</v>
      </c>
      <c r="AQ570" s="40">
        <f>($F570*(1-('Exposure Inputs'!$C$17)/100)*'Exposure Inputs'!$H$7*'Exposure Inputs'!$H$12*'Exposure Inputs'!$C$15*H570)/('Exposure Inputs'!$H$8*'Exposure Inputs'!$C$14*'Exposure Inputs'!$C$16)</f>
        <v>4.7974070987654306E-8</v>
      </c>
      <c r="AR570" s="40">
        <f>($F570*(1-('Exposure Inputs'!$C$17)/100)*'Exposure Inputs'!$H$12*'Exposure Inputs'!$C$15*H570)/('Exposure Inputs'!$C$14*'Exposure Inputs'!$C$16)</f>
        <v>3.985538205128205E-6</v>
      </c>
      <c r="AS570" s="40">
        <f>'Exposure Inputs'!$E$60/AO570</f>
        <v>857109.56908428576</v>
      </c>
      <c r="AT570" s="40">
        <f>'Exposure Inputs'!$E$61/AP570</f>
        <v>694819.77758175589</v>
      </c>
    </row>
    <row r="571" spans="1:46" s="35" customFormat="1">
      <c r="A571" s="47">
        <v>2022</v>
      </c>
      <c r="B571" s="48">
        <v>110024409344</v>
      </c>
      <c r="C571" s="48" t="s">
        <v>479</v>
      </c>
      <c r="D571" s="48" t="s">
        <v>287</v>
      </c>
      <c r="E571" s="48" t="s">
        <v>480</v>
      </c>
      <c r="F571" s="48">
        <v>8.1375312000000005E-2</v>
      </c>
      <c r="G571" s="48">
        <v>0.38320056591548202</v>
      </c>
      <c r="H571" s="48">
        <v>365</v>
      </c>
      <c r="I571" s="40">
        <f t="shared" si="9"/>
        <v>2.2753820461273843E-8</v>
      </c>
      <c r="J571" s="40">
        <f>($G571*(1-('Exposure Inputs'!$C$17/100))*'Exposure Inputs'!$C$6*1*'Exposure Inputs'!$C$15)/('Exposure Inputs'!$C$8*'Exposure Inputs'!$C$11)</f>
        <v>1.5420881545684328E-5</v>
      </c>
      <c r="K571" s="40">
        <f>($F571*(1-('Exposure Inputs'!$C$17)/100)*'Exposure Inputs'!$C$7*'Exposure Inputs'!$C$12*'Exposure Inputs'!$C$15*H571)/('Exposure Inputs'!$C$8*'Exposure Inputs'!$C$13*'Exposure Inputs'!$C$16)</f>
        <v>8.947358318105263E-7</v>
      </c>
      <c r="L571" s="40">
        <f>($F571*(1-('Exposure Inputs'!$C$17)/100)*'Exposure Inputs'!$C$7*'Exposure Inputs'!$C$12*'Exposure Inputs'!$C$15*H571)/('Exposure Inputs'!$C$8*'Exposure Inputs'!$C$14*'Exposure Inputs'!$C$16)</f>
        <v>6.5384541555384614E-7</v>
      </c>
      <c r="M571" s="40">
        <f>($F571*(1-('Exposure Inputs'!$C$17)/100)*'Exposure Inputs'!$C$12*'Exposure Inputs'!$C$15*H571)/('Exposure Inputs'!$C$14*'Exposure Inputs'!$C$16)</f>
        <v>5.9466574153846167E-5</v>
      </c>
      <c r="N571" s="40">
        <f>'Exposure Inputs'!$E$60/$J571</f>
        <v>817073.91128532612</v>
      </c>
      <c r="O571" s="40">
        <f>'Exposure Inputs'!$E$61/$K571</f>
        <v>581177.12682609737</v>
      </c>
      <c r="P571" s="40">
        <f>L571*'Exposure Inputs'!$E$63</f>
        <v>2.2753820461273843E-8</v>
      </c>
      <c r="Q571" s="40">
        <f>($G571*(1-('Exposure Inputs'!$C$17/100))*'Exposure Inputs'!$D$6*1*'Exposure Inputs'!$C$15)/('Exposure Inputs'!$D$8*'Exposure Inputs'!$D$11)</f>
        <v>5.4104658625854019E-5</v>
      </c>
      <c r="R571" s="40">
        <f>($F571*(1-('Exposure Inputs'!$C$17)/100)*'Exposure Inputs'!$D$7*'Exposure Inputs'!$D$12*'Exposure Inputs'!$C$15*H571)/('Exposure Inputs'!$D$8*'Exposure Inputs'!$D$13*'Exposure Inputs'!$C$16)</f>
        <v>2.2854342944680855E-6</v>
      </c>
      <c r="S571" s="40">
        <f>($F571*(1-('Exposure Inputs'!$C$17)/100)*'Exposure Inputs'!$D$7*'Exposure Inputs'!$D$12*'Exposure Inputs'!$C$15*H571)/('Exposure Inputs'!$D$8*'Exposure Inputs'!$C$14*'Exposure Inputs'!$C$16)</f>
        <v>2.9300439672667759E-8</v>
      </c>
      <c r="T571" s="40">
        <f>($F571*(1-('Exposure Inputs'!$C$17)/100)*'Exposure Inputs'!$D$12*'Exposure Inputs'!$C$15*H571)/('Exposure Inputs'!$C$14*'Exposure Inputs'!$C$16)</f>
        <v>1.043273230769231E-6</v>
      </c>
      <c r="U571" s="40">
        <f>'Exposure Inputs'!$E$60/Q571</f>
        <v>232881.97948224487</v>
      </c>
      <c r="V571" s="40">
        <f>'Exposure Inputs'!$E$61/R571</f>
        <v>227527.87129285</v>
      </c>
      <c r="W571" s="40">
        <f>($G571*(1-('Exposure Inputs'!$C$17/100))*'Exposure Inputs'!$E$6*'Exposure Inputs'!$C$15)/('Exposure Inputs'!$E$8*'Exposure Inputs'!$E$11)</f>
        <v>1.1849246549397727E-5</v>
      </c>
      <c r="X571" s="40">
        <f>($F571*(1-('Exposure Inputs'!$C$17)/100)*'Exposure Inputs'!$E$7*'Exposure Inputs'!$E$12*'Exposure Inputs'!$C$15*H571)/('Exposure Inputs'!$E$8*'Exposure Inputs'!$E$13*'Exposure Inputs'!$C$16)</f>
        <v>4.9552564290502793E-7</v>
      </c>
      <c r="Y571" s="40">
        <f>($F571*(1-('Exposure Inputs'!$C$17)/100)*'Exposure Inputs'!$E$7*'Exposure Inputs'!$E$12*'Exposure Inputs'!$C$15*H571)/('Exposure Inputs'!$E$8*'Exposure Inputs'!$C$14*'Exposure Inputs'!$C$16)</f>
        <v>3.1764464288783848E-8</v>
      </c>
      <c r="Z571" s="40">
        <f>($F571*(1-('Exposure Inputs'!$C$17)/100)*'Exposure Inputs'!$E$12*'Exposure Inputs'!$C$15*H571)/('Exposure Inputs'!$C$14*'Exposure Inputs'!$C$16)</f>
        <v>5.2163661538461538E-6</v>
      </c>
      <c r="AA571" s="40">
        <f>'Exposure Inputs'!$E$60/W571</f>
        <v>1063358.7500667232</v>
      </c>
      <c r="AB571" s="40">
        <f>'Exposure Inputs'!$E$61/X571</f>
        <v>1049390.6974248411</v>
      </c>
      <c r="AC571" s="40">
        <f>($G571*(1-('Exposure Inputs'!$C$17/100))*'Exposure Inputs'!$F$6*'Exposure Inputs'!$C$15)/('Exposure Inputs'!$F$8*'Exposure Inputs'!$F$11)</f>
        <v>1.188056684114725E-5</v>
      </c>
      <c r="AD571" s="40">
        <f>($F571*(1-('Exposure Inputs'!$C$17)/100)*'Exposure Inputs'!$F$7*'Exposure Inputs'!$F$12*'Exposure Inputs'!$C$15*H571)/('Exposure Inputs'!$F$8*'Exposure Inputs'!$F$13*'Exposure Inputs'!$C$16)</f>
        <v>4.5128914225352111E-7</v>
      </c>
      <c r="AE571" s="40">
        <f>($F571*(1-('Exposure Inputs'!$C$17)/100)*'Exposure Inputs'!$F$7*'Exposure Inputs'!$F$12*'Exposure Inputs'!$C$15*H571)/('Exposure Inputs'!$F$8*'Exposure Inputs'!$C$14*'Exposure Inputs'!$C$16)</f>
        <v>2.8928791170097514E-8</v>
      </c>
      <c r="AF571" s="40">
        <f>($F571*(1-('Exposure Inputs'!$C$17)/100)*'Exposure Inputs'!$F$12*'Exposure Inputs'!$C$15*H571)/('Exposure Inputs'!$C$14*'Exposure Inputs'!$C$16)</f>
        <v>5.2163661538461538E-6</v>
      </c>
      <c r="AG571" s="40">
        <f>'Exposure Inputs'!$E$60/AC571</f>
        <v>1060555.4573676619</v>
      </c>
      <c r="AH571" s="40">
        <f>'Exposure Inputs'!$E$61/AD571</f>
        <v>1152254.6219556045</v>
      </c>
      <c r="AI571" s="40">
        <f>($G571*(1-('Exposure Inputs'!$C$17/100))*'Exposure Inputs'!$G$6*'Exposure Inputs'!$C$15)/('Exposure Inputs'!$G$8*'Exposure Inputs'!$G$11)</f>
        <v>1.5159317984958377E-5</v>
      </c>
      <c r="AJ571" s="40">
        <f>($F571*(1-('Exposure Inputs'!$C$17)/100)*'Exposure Inputs'!$G$7*'Exposure Inputs'!$G$12*'Exposure Inputs'!$C$15*H571)/('Exposure Inputs'!$G$8*'Exposure Inputs'!$G$13*'Exposure Inputs'!$C$16)</f>
        <v>7.5233779018867919E-7</v>
      </c>
      <c r="AK571" s="40">
        <f>($F571*(1-('Exposure Inputs'!$C$17)/100)*'Exposure Inputs'!$G$7*'Exposure Inputs'!$G$12*'Exposure Inputs'!$C$15*H571)/('Exposure Inputs'!$G$8*'Exposure Inputs'!$C$14*'Exposure Inputs'!$C$16)</f>
        <v>4.8226781422351233E-8</v>
      </c>
      <c r="AL571" s="40">
        <f>($F571*(1-('Exposure Inputs'!$C$17)/100)*'Exposure Inputs'!$G$12*'Exposure Inputs'!$C$15*H571)/('Exposure Inputs'!$C$14*'Exposure Inputs'!$C$16)</f>
        <v>5.2163661538461538E-6</v>
      </c>
      <c r="AM571" s="40">
        <f>'Exposure Inputs'!$E$60/AI571</f>
        <v>831171.95724122785</v>
      </c>
      <c r="AN571" s="40">
        <f>'Exposure Inputs'!$E$61/AJ571</f>
        <v>691178.89169117634</v>
      </c>
      <c r="AO571" s="40">
        <f>($G571*(1-('Exposure Inputs'!$C$17/100))*'Exposure Inputs'!$H$6*'Exposure Inputs'!$C$15)/('Exposure Inputs'!$H$8*'Exposure Inputs'!$H$11)</f>
        <v>1.924045310590451E-5</v>
      </c>
      <c r="AP571" s="40">
        <f>($F571*(1-('Exposure Inputs'!$C$17)/100)*'Exposure Inputs'!$H$7*'Exposure Inputs'!$H$12*'Exposure Inputs'!$C$15*H571)/('Exposure Inputs'!$H$8*'Exposure Inputs'!$H$13*'Exposure Inputs'!$C$16)</f>
        <v>9.7951764444444428E-7</v>
      </c>
      <c r="AQ571" s="40">
        <f>($F571*(1-('Exposure Inputs'!$C$17)/100)*'Exposure Inputs'!$H$7*'Exposure Inputs'!$H$12*'Exposure Inputs'!$C$15*H571)/('Exposure Inputs'!$H$8*'Exposure Inputs'!$C$14*'Exposure Inputs'!$C$16)</f>
        <v>6.2789592592592585E-8</v>
      </c>
      <c r="AR571" s="40">
        <f>($F571*(1-('Exposure Inputs'!$C$17)/100)*'Exposure Inputs'!$H$12*'Exposure Inputs'!$C$15*H571)/('Exposure Inputs'!$C$14*'Exposure Inputs'!$C$16)</f>
        <v>5.2163661538461538E-6</v>
      </c>
      <c r="AS571" s="40">
        <f>'Exposure Inputs'!$E$60/AO571</f>
        <v>654870.23255878058</v>
      </c>
      <c r="AT571" s="40">
        <f>'Exposure Inputs'!$E$61/AP571</f>
        <v>530873.54061389051</v>
      </c>
    </row>
    <row r="572" spans="1:46" s="35" customFormat="1">
      <c r="A572" s="47">
        <v>2023</v>
      </c>
      <c r="B572" s="48">
        <v>110024409344</v>
      </c>
      <c r="C572" s="48" t="s">
        <v>479</v>
      </c>
      <c r="D572" s="48" t="s">
        <v>287</v>
      </c>
      <c r="E572" s="48" t="s">
        <v>480</v>
      </c>
      <c r="F572" s="48">
        <v>0.101073146850452</v>
      </c>
      <c r="G572" s="48">
        <v>0.47595869000000002</v>
      </c>
      <c r="H572" s="48">
        <v>365</v>
      </c>
      <c r="I572" s="40">
        <f t="shared" si="9"/>
        <v>2.8261645705163628E-8</v>
      </c>
      <c r="J572" s="40">
        <f>($G572*(1-('Exposure Inputs'!$C$17/100))*'Exposure Inputs'!$C$6*1*'Exposure Inputs'!$C$15)/('Exposure Inputs'!$C$8*'Exposure Inputs'!$C$11)</f>
        <v>1.915368408080044E-5</v>
      </c>
      <c r="K572" s="40">
        <f>($F572*(1-('Exposure Inputs'!$C$17)/100)*'Exposure Inputs'!$C$7*'Exposure Inputs'!$C$12*'Exposure Inputs'!$C$15*H572)/('Exposure Inputs'!$C$8*'Exposure Inputs'!$C$13*'Exposure Inputs'!$C$16)</f>
        <v>1.1113169817517459E-6</v>
      </c>
      <c r="L572" s="40">
        <f>($F572*(1-('Exposure Inputs'!$C$17)/100)*'Exposure Inputs'!$C$7*'Exposure Inputs'!$C$12*'Exposure Inputs'!$C$15*H572)/('Exposure Inputs'!$C$8*'Exposure Inputs'!$C$14*'Exposure Inputs'!$C$16)</f>
        <v>8.1211625589550665E-7</v>
      </c>
      <c r="M572" s="40">
        <f>($F572*(1-('Exposure Inputs'!$C$17)/100)*'Exposure Inputs'!$C$12*'Exposure Inputs'!$C$15*H572)/('Exposure Inputs'!$C$14*'Exposure Inputs'!$C$16)</f>
        <v>7.3861145775330314E-5</v>
      </c>
      <c r="N572" s="40">
        <f>'Exposure Inputs'!$E$60/$J572</f>
        <v>657836.8916834218</v>
      </c>
      <c r="O572" s="40">
        <f>'Exposure Inputs'!$E$61/$K572</f>
        <v>467913.30334963009</v>
      </c>
      <c r="P572" s="40">
        <f>L572*'Exposure Inputs'!$E$63</f>
        <v>2.8261645705163628E-8</v>
      </c>
      <c r="Q572" s="40">
        <f>($G572*(1-('Exposure Inputs'!$C$17/100))*'Exposure Inputs'!$D$6*1*'Exposure Inputs'!$C$15)/('Exposure Inputs'!$D$8*'Exposure Inputs'!$D$11)</f>
        <v>6.7201316315744684E-5</v>
      </c>
      <c r="R572" s="40">
        <f>($F572*(1-('Exposure Inputs'!$C$17)/100)*'Exposure Inputs'!$D$7*'Exposure Inputs'!$D$12*'Exposure Inputs'!$C$15*H572)/('Exposure Inputs'!$D$8*'Exposure Inputs'!$D$13*'Exposure Inputs'!$C$16)</f>
        <v>2.8386500817573759E-6</v>
      </c>
      <c r="S572" s="40">
        <f>($F572*(1-('Exposure Inputs'!$C$17)/100)*'Exposure Inputs'!$D$7*'Exposure Inputs'!$D$12*'Exposure Inputs'!$C$15*H572)/('Exposure Inputs'!$D$8*'Exposure Inputs'!$C$14*'Exposure Inputs'!$C$16)</f>
        <v>3.6392949766120198E-8</v>
      </c>
      <c r="T572" s="40">
        <f>($F572*(1-('Exposure Inputs'!$C$17)/100)*'Exposure Inputs'!$D$12*'Exposure Inputs'!$C$15*H572)/('Exposure Inputs'!$C$14*'Exposure Inputs'!$C$16)</f>
        <v>1.295809575005795E-6</v>
      </c>
      <c r="U572" s="40">
        <f>'Exposure Inputs'!$E$60/Q572</f>
        <v>187496.32731595659</v>
      </c>
      <c r="V572" s="40">
        <f>'Exposure Inputs'!$E$61/R572</f>
        <v>183185.66396816121</v>
      </c>
      <c r="W572" s="40">
        <f>($G572*(1-('Exposure Inputs'!$C$17/100))*'Exposure Inputs'!$E$6*'Exposure Inputs'!$C$15)/('Exposure Inputs'!$E$8*'Exposure Inputs'!$E$11)</f>
        <v>1.4717493570670391E-5</v>
      </c>
      <c r="X572" s="40">
        <f>($F572*(1-('Exposure Inputs'!$C$17)/100)*'Exposure Inputs'!$E$7*'Exposure Inputs'!$E$12*'Exposure Inputs'!$C$15*H572)/('Exposure Inputs'!$E$8*'Exposure Inputs'!$E$13*'Exposure Inputs'!$C$16)</f>
        <v>6.15473352329568E-7</v>
      </c>
      <c r="Y572" s="40">
        <f>($F572*(1-('Exposure Inputs'!$C$17)/100)*'Exposure Inputs'!$E$7*'Exposure Inputs'!$E$12*'Exposure Inputs'!$C$15*H572)/('Exposure Inputs'!$E$8*'Exposure Inputs'!$C$14*'Exposure Inputs'!$C$16)</f>
        <v>3.9453420021126157E-8</v>
      </c>
      <c r="Z572" s="40">
        <f>($F572*(1-('Exposure Inputs'!$C$17)/100)*'Exposure Inputs'!$E$12*'Exposure Inputs'!$C$15*H572)/('Exposure Inputs'!$C$14*'Exposure Inputs'!$C$16)</f>
        <v>6.4790478750289756E-6</v>
      </c>
      <c r="AA572" s="40">
        <f>'Exposure Inputs'!$E$60/W572</f>
        <v>856124.03630396572</v>
      </c>
      <c r="AB572" s="40">
        <f>'Exposure Inputs'!$E$61/X572</f>
        <v>844878.170649954</v>
      </c>
      <c r="AC572" s="40">
        <f>($G572*(1-('Exposure Inputs'!$C$17/100))*'Exposure Inputs'!$F$6*'Exposure Inputs'!$C$15)/('Exposure Inputs'!$F$8*'Exposure Inputs'!$F$11)</f>
        <v>1.4756395300880282E-5</v>
      </c>
      <c r="AD572" s="40">
        <f>($F572*(1-('Exposure Inputs'!$C$17)/100)*'Exposure Inputs'!$F$7*'Exposure Inputs'!$F$12*'Exposure Inputs'!$C$15*H572)/('Exposure Inputs'!$F$8*'Exposure Inputs'!$F$13*'Exposure Inputs'!$C$16)</f>
        <v>5.6052889538542929E-7</v>
      </c>
      <c r="AE572" s="40">
        <f>($F572*(1-('Exposure Inputs'!$C$17)/100)*'Exposure Inputs'!$F$7*'Exposure Inputs'!$F$12*'Exposure Inputs'!$C$15*H572)/('Exposure Inputs'!$F$8*'Exposure Inputs'!$C$14*'Exposure Inputs'!$C$16)</f>
        <v>3.5931339447783933E-8</v>
      </c>
      <c r="AF572" s="40">
        <f>($F572*(1-('Exposure Inputs'!$C$17)/100)*'Exposure Inputs'!$F$12*'Exposure Inputs'!$C$15*H572)/('Exposure Inputs'!$C$14*'Exposure Inputs'!$C$16)</f>
        <v>6.4790478750289756E-6</v>
      </c>
      <c r="AG572" s="40">
        <f>'Exposure Inputs'!$E$60/AC572</f>
        <v>853867.06869043794</v>
      </c>
      <c r="AH572" s="40">
        <f>'Exposure Inputs'!$E$61/AD572</f>
        <v>927695.26117371535</v>
      </c>
      <c r="AI572" s="40">
        <f>($G572*(1-('Exposure Inputs'!$C$17/100))*'Exposure Inputs'!$G$6*'Exposure Inputs'!$C$15)/('Exposure Inputs'!$G$8*'Exposure Inputs'!$G$11)</f>
        <v>1.882880603836478E-5</v>
      </c>
      <c r="AJ572" s="40">
        <f>($F572*(1-('Exposure Inputs'!$C$17)/100)*'Exposure Inputs'!$G$7*'Exposure Inputs'!$G$12*'Exposure Inputs'!$C$15*H572)/('Exposure Inputs'!$G$8*'Exposure Inputs'!$G$13*'Exposure Inputs'!$C$16)</f>
        <v>9.3444984824002795E-7</v>
      </c>
      <c r="AK572" s="40">
        <f>($F572*(1-('Exposure Inputs'!$C$17)/100)*'Exposure Inputs'!$G$7*'Exposure Inputs'!$G$12*'Exposure Inputs'!$C$15*H572)/('Exposure Inputs'!$G$8*'Exposure Inputs'!$C$14*'Exposure Inputs'!$C$16)</f>
        <v>5.9900631297437684E-8</v>
      </c>
      <c r="AL572" s="40">
        <f>($F572*(1-('Exposure Inputs'!$C$17)/100)*'Exposure Inputs'!$G$12*'Exposure Inputs'!$C$15*H572)/('Exposure Inputs'!$C$14*'Exposure Inputs'!$C$16)</f>
        <v>6.4790478750289756E-6</v>
      </c>
      <c r="AM572" s="40">
        <f>'Exposure Inputs'!$E$60/AI572</f>
        <v>669187.4128570219</v>
      </c>
      <c r="AN572" s="40">
        <f>'Exposure Inputs'!$E$61/AJ572</f>
        <v>556477.16244952497</v>
      </c>
      <c r="AO572" s="40">
        <f>($G572*(1-('Exposure Inputs'!$C$17/100))*'Exposure Inputs'!$H$6*'Exposure Inputs'!$C$15)/('Exposure Inputs'!$H$8*'Exposure Inputs'!$H$11)</f>
        <v>2.3897827064567899E-5</v>
      </c>
      <c r="AP572" s="40">
        <f>($F572*(1-('Exposure Inputs'!$C$17)/100)*'Exposure Inputs'!$H$7*'Exposure Inputs'!$H$12*'Exposure Inputs'!$C$15*H572)/('Exposure Inputs'!$H$8*'Exposure Inputs'!$H$13*'Exposure Inputs'!$C$16)</f>
        <v>1.2166212120887739E-6</v>
      </c>
      <c r="AQ572" s="40">
        <f>($F572*(1-('Exposure Inputs'!$C$17)/100)*'Exposure Inputs'!$H$7*'Exposure Inputs'!$H$12*'Exposure Inputs'!$C$15*H572)/('Exposure Inputs'!$H$8*'Exposure Inputs'!$C$14*'Exposure Inputs'!$C$16)</f>
        <v>7.7988539236459868E-8</v>
      </c>
      <c r="AR572" s="40">
        <f>($F572*(1-('Exposure Inputs'!$C$17)/100)*'Exposure Inputs'!$H$12*'Exposure Inputs'!$C$15*H572)/('Exposure Inputs'!$C$14*'Exposure Inputs'!$C$16)</f>
        <v>6.4790478750289756E-6</v>
      </c>
      <c r="AS572" s="40">
        <f>'Exposure Inputs'!$E$60/AO572</f>
        <v>527244.58863799309</v>
      </c>
      <c r="AT572" s="40">
        <f>'Exposure Inputs'!$E$61/AP572</f>
        <v>427413.22840099951</v>
      </c>
    </row>
    <row r="573" spans="1:46" s="35" customFormat="1">
      <c r="A573" s="47">
        <v>2019</v>
      </c>
      <c r="B573" s="48">
        <v>110000571373</v>
      </c>
      <c r="C573" s="48" t="s">
        <v>481</v>
      </c>
      <c r="D573" s="48" t="s">
        <v>287</v>
      </c>
      <c r="E573" s="48" t="s">
        <v>482</v>
      </c>
      <c r="F573" s="48">
        <v>1.0019121797958099</v>
      </c>
      <c r="G573" s="48">
        <v>2.06813852976346</v>
      </c>
      <c r="H573" s="48">
        <v>365</v>
      </c>
      <c r="I573" s="40">
        <f t="shared" si="9"/>
        <v>2.8015044485528215E-7</v>
      </c>
      <c r="J573" s="40">
        <f>($G573*(1-('Exposure Inputs'!$C$17/100))*'Exposure Inputs'!$C$6*1*'Exposure Inputs'!$C$15)/('Exposure Inputs'!$C$8*'Exposure Inputs'!$C$11)</f>
        <v>8.322670195268503E-5</v>
      </c>
      <c r="K573" s="40">
        <f>($F573*(1-('Exposure Inputs'!$C$17)/100)*'Exposure Inputs'!$C$7*'Exposure Inputs'!$C$12*'Exposure Inputs'!$C$15*H573)/('Exposure Inputs'!$C$8*'Exposure Inputs'!$C$13*'Exposure Inputs'!$C$16)</f>
        <v>1.101620019092156E-5</v>
      </c>
      <c r="L573" s="40">
        <f>($F573*(1-('Exposure Inputs'!$C$17)/100)*'Exposure Inputs'!$C$7*'Exposure Inputs'!$C$12*'Exposure Inputs'!$C$15*H573)/('Exposure Inputs'!$C$8*'Exposure Inputs'!$C$14*'Exposure Inputs'!$C$16)</f>
        <v>8.0503001395196026E-6</v>
      </c>
      <c r="M573" s="40">
        <f>($F573*(1-('Exposure Inputs'!$C$17)/100)*'Exposure Inputs'!$C$12*'Exposure Inputs'!$C$15*H573)/('Exposure Inputs'!$C$14*'Exposure Inputs'!$C$16)</f>
        <v>7.3216659292770728E-4</v>
      </c>
      <c r="N573" s="40">
        <f>'Exposure Inputs'!$E$60/$J573</f>
        <v>151393.7198564373</v>
      </c>
      <c r="O573" s="40">
        <f>'Exposure Inputs'!$E$61/$K573</f>
        <v>47203.209000189694</v>
      </c>
      <c r="P573" s="40">
        <f>L573*'Exposure Inputs'!$E$63</f>
        <v>2.8015044485528215E-7</v>
      </c>
      <c r="Q573" s="40">
        <f>($G573*(1-('Exposure Inputs'!$C$17/100))*'Exposure Inputs'!$D$6*1*'Exposure Inputs'!$C$15)/('Exposure Inputs'!$D$8*'Exposure Inputs'!$D$11)</f>
        <v>2.9200355922362389E-4</v>
      </c>
      <c r="R573" s="40">
        <f>($F573*(1-('Exposure Inputs'!$C$17)/100)*'Exposure Inputs'!$D$7*'Exposure Inputs'!$D$12*'Exposure Inputs'!$C$15*H573)/('Exposure Inputs'!$D$8*'Exposure Inputs'!$D$13*'Exposure Inputs'!$C$16)</f>
        <v>2.8138810155967425E-5</v>
      </c>
      <c r="S573" s="40">
        <f>($F573*(1-('Exposure Inputs'!$C$17)/100)*'Exposure Inputs'!$D$7*'Exposure Inputs'!$D$12*'Exposure Inputs'!$C$15*H573)/('Exposure Inputs'!$D$8*'Exposure Inputs'!$C$14*'Exposure Inputs'!$C$16)</f>
        <v>3.6075397635855674E-7</v>
      </c>
      <c r="T573" s="40">
        <f>($F573*(1-('Exposure Inputs'!$C$17)/100)*'Exposure Inputs'!$D$12*'Exposure Inputs'!$C$15*H573)/('Exposure Inputs'!$C$14*'Exposure Inputs'!$C$16)</f>
        <v>1.2845027946100129E-5</v>
      </c>
      <c r="U573" s="40">
        <f>'Exposure Inputs'!$E$60/Q573</f>
        <v>43150.158968954871</v>
      </c>
      <c r="V573" s="40">
        <f>'Exposure Inputs'!$E$61/R573</f>
        <v>18479.814786686107</v>
      </c>
      <c r="W573" s="40">
        <f>($G573*(1-('Exposure Inputs'!$C$17/100))*'Exposure Inputs'!$E$6*'Exposure Inputs'!$C$15)/('Exposure Inputs'!$E$8*'Exposure Inputs'!$E$11)</f>
        <v>6.3950540571177389E-5</v>
      </c>
      <c r="X573" s="40">
        <f>($F573*(1-('Exposure Inputs'!$C$17)/100)*'Exposure Inputs'!$E$7*'Exposure Inputs'!$E$12*'Exposure Inputs'!$C$15*H573)/('Exposure Inputs'!$E$8*'Exposure Inputs'!$E$13*'Exposure Inputs'!$C$16)</f>
        <v>6.101029474734262E-6</v>
      </c>
      <c r="Y573" s="40">
        <f>($F573*(1-('Exposure Inputs'!$C$17)/100)*'Exposure Inputs'!$E$7*'Exposure Inputs'!$E$12*'Exposure Inputs'!$C$15*H573)/('Exposure Inputs'!$E$8*'Exposure Inputs'!$C$14*'Exposure Inputs'!$C$16)</f>
        <v>3.9109163299578605E-7</v>
      </c>
      <c r="Z573" s="40">
        <f>($F573*(1-('Exposure Inputs'!$C$17)/100)*'Exposure Inputs'!$E$12*'Exposure Inputs'!$C$15*H573)/('Exposure Inputs'!$C$14*'Exposure Inputs'!$C$16)</f>
        <v>6.4225139730500637E-5</v>
      </c>
      <c r="AA573" s="40">
        <f>'Exposure Inputs'!$E$60/W573</f>
        <v>197027.26337357718</v>
      </c>
      <c r="AB573" s="40">
        <f>'Exposure Inputs'!$E$61/X573</f>
        <v>85231.51742725342</v>
      </c>
      <c r="AC573" s="40">
        <f>($G573*(1-('Exposure Inputs'!$C$17/100))*'Exposure Inputs'!$F$6*'Exposure Inputs'!$C$15)/('Exposure Inputs'!$F$8*'Exposure Inputs'!$F$11)</f>
        <v>6.4119576600588958E-5</v>
      </c>
      <c r="AD573" s="40">
        <f>($F573*(1-('Exposure Inputs'!$C$17)/100)*'Exposure Inputs'!$F$7*'Exposure Inputs'!$F$12*'Exposure Inputs'!$C$15*H573)/('Exposure Inputs'!$F$8*'Exposure Inputs'!$F$13*'Exposure Inputs'!$C$16)</f>
        <v>5.5563791661211298E-6</v>
      </c>
      <c r="AE573" s="40">
        <f>($F573*(1-('Exposure Inputs'!$C$17)/100)*'Exposure Inputs'!$F$7*'Exposure Inputs'!$F$12*'Exposure Inputs'!$C$15*H573)/('Exposure Inputs'!$F$8*'Exposure Inputs'!$C$14*'Exposure Inputs'!$C$16)</f>
        <v>3.5617815167443148E-7</v>
      </c>
      <c r="AF573" s="40">
        <f>($F573*(1-('Exposure Inputs'!$C$17)/100)*'Exposure Inputs'!$F$12*'Exposure Inputs'!$C$15*H573)/('Exposure Inputs'!$C$14*'Exposure Inputs'!$C$16)</f>
        <v>6.4225139730500637E-5</v>
      </c>
      <c r="AG573" s="40">
        <f>'Exposure Inputs'!$E$60/AC573</f>
        <v>196507.84780578644</v>
      </c>
      <c r="AH573" s="40">
        <f>'Exposure Inputs'!$E$61/AD573</f>
        <v>93586.125866030212</v>
      </c>
      <c r="AI573" s="40">
        <f>($G573*(1-('Exposure Inputs'!$C$17/100))*'Exposure Inputs'!$G$6*'Exposure Inputs'!$C$15)/('Exposure Inputs'!$G$8*'Exposure Inputs'!$G$11)</f>
        <v>8.1815039951019911E-5</v>
      </c>
      <c r="AJ573" s="40">
        <f>($F573*(1-('Exposure Inputs'!$C$17)/100)*'Exposure Inputs'!$G$7*'Exposure Inputs'!$G$12*'Exposure Inputs'!$C$15*H573)/('Exposure Inputs'!$G$8*'Exposure Inputs'!$G$13*'Exposure Inputs'!$C$16)</f>
        <v>9.2629616622631479E-6</v>
      </c>
      <c r="AK573" s="40">
        <f>($F573*(1-('Exposure Inputs'!$C$17)/100)*'Exposure Inputs'!$G$7*'Exposure Inputs'!$G$12*'Exposure Inputs'!$C$15*H573)/('Exposure Inputs'!$G$8*'Exposure Inputs'!$C$14*'Exposure Inputs'!$C$16)</f>
        <v>5.9377959373481709E-7</v>
      </c>
      <c r="AL573" s="40">
        <f>($F573*(1-('Exposure Inputs'!$C$17)/100)*'Exposure Inputs'!$G$12*'Exposure Inputs'!$C$15*H573)/('Exposure Inputs'!$C$14*'Exposure Inputs'!$C$16)</f>
        <v>6.4225139730500637E-5</v>
      </c>
      <c r="AM573" s="40">
        <f>'Exposure Inputs'!$E$60/AI573</f>
        <v>154005.91391928945</v>
      </c>
      <c r="AN573" s="40">
        <f>'Exposure Inputs'!$E$61/AJ573</f>
        <v>56137.552864809375</v>
      </c>
      <c r="AO573" s="40">
        <f>($G573*(1-('Exposure Inputs'!$C$17/100))*'Exposure Inputs'!$H$6*'Exposure Inputs'!$C$15)/('Exposure Inputs'!$H$8*'Exposure Inputs'!$H$11)</f>
        <v>1.038409802536789E-4</v>
      </c>
      <c r="AP573" s="40">
        <f>($F573*(1-('Exposure Inputs'!$C$17)/100)*'Exposure Inputs'!$H$7*'Exposure Inputs'!$H$12*'Exposure Inputs'!$C$15*H573)/('Exposure Inputs'!$H$8*'Exposure Inputs'!$H$13*'Exposure Inputs'!$C$16)</f>
        <v>1.2060054016060674E-5</v>
      </c>
      <c r="AQ573" s="40">
        <f>($F573*(1-('Exposure Inputs'!$C$17)/100)*'Exposure Inputs'!$H$7*'Exposure Inputs'!$H$12*'Exposure Inputs'!$C$15*H573)/('Exposure Inputs'!$H$8*'Exposure Inputs'!$C$14*'Exposure Inputs'!$C$16)</f>
        <v>7.7308038564491496E-7</v>
      </c>
      <c r="AR573" s="40">
        <f>($F573*(1-('Exposure Inputs'!$C$17)/100)*'Exposure Inputs'!$H$12*'Exposure Inputs'!$C$15*H573)/('Exposure Inputs'!$C$14*'Exposure Inputs'!$C$16)</f>
        <v>6.4225139730500637E-5</v>
      </c>
      <c r="AS573" s="40">
        <f>'Exposure Inputs'!$E$60/AO573</f>
        <v>121339.37843439805</v>
      </c>
      <c r="AT573" s="40">
        <f>'Exposure Inputs'!$E$61/AP573</f>
        <v>43117.551489197569</v>
      </c>
    </row>
    <row r="574" spans="1:46" s="35" customFormat="1">
      <c r="A574" s="47">
        <v>2020</v>
      </c>
      <c r="B574" s="48">
        <v>110000571373</v>
      </c>
      <c r="C574" s="48" t="s">
        <v>481</v>
      </c>
      <c r="D574" s="48" t="s">
        <v>287</v>
      </c>
      <c r="E574" s="48" t="s">
        <v>482</v>
      </c>
      <c r="F574" s="48">
        <v>1.2063840532235299</v>
      </c>
      <c r="G574" s="48">
        <v>2.4902076174702898</v>
      </c>
      <c r="H574" s="48">
        <v>365</v>
      </c>
      <c r="I574" s="40">
        <f t="shared" si="9"/>
        <v>3.3732400502983057E-7</v>
      </c>
      <c r="J574" s="40">
        <f>($G574*(1-('Exposure Inputs'!$C$17/100))*'Exposure Inputs'!$C$6*1*'Exposure Inputs'!$C$15)/('Exposure Inputs'!$C$8*'Exposure Inputs'!$C$11)</f>
        <v>1.0021174316751877E-4</v>
      </c>
      <c r="K574" s="40">
        <f>($F574*(1-('Exposure Inputs'!$C$17)/100)*'Exposure Inputs'!$C$7*'Exposure Inputs'!$C$12*'Exposure Inputs'!$C$15*H574)/('Exposure Inputs'!$C$8*'Exposure Inputs'!$C$13*'Exposure Inputs'!$C$16)</f>
        <v>1.3264404311517837E-5</v>
      </c>
      <c r="L574" s="40">
        <f>($F574*(1-('Exposure Inputs'!$C$17)/100)*'Exposure Inputs'!$C$7*'Exposure Inputs'!$C$12*'Exposure Inputs'!$C$15*H574)/('Exposure Inputs'!$C$8*'Exposure Inputs'!$C$14*'Exposure Inputs'!$C$16)</f>
        <v>9.693218535339959E-6</v>
      </c>
      <c r="M574" s="40">
        <f>($F574*(1-('Exposure Inputs'!$C$17)/100)*'Exposure Inputs'!$C$12*'Exposure Inputs'!$C$15*H574)/('Exposure Inputs'!$C$14*'Exposure Inputs'!$C$16)</f>
        <v>8.8158834658642567E-4</v>
      </c>
      <c r="N574" s="40">
        <f>'Exposure Inputs'!$E$60/$J574</f>
        <v>125733.767338397</v>
      </c>
      <c r="O574" s="40">
        <f>'Exposure Inputs'!$E$61/$K574</f>
        <v>39202.665101852341</v>
      </c>
      <c r="P574" s="40">
        <f>L574*'Exposure Inputs'!$E$63</f>
        <v>3.3732400502983057E-7</v>
      </c>
      <c r="Q574" s="40">
        <f>($G574*(1-('Exposure Inputs'!$C$17/100))*'Exposure Inputs'!$D$6*1*'Exposure Inputs'!$C$15)/('Exposure Inputs'!$D$8*'Exposure Inputs'!$D$11)</f>
        <v>3.515961223304861E-4</v>
      </c>
      <c r="R574" s="40">
        <f>($F574*(1-('Exposure Inputs'!$C$17)/100)*'Exposure Inputs'!$D$7*'Exposure Inputs'!$D$12*'Exposure Inputs'!$C$15*H574)/('Exposure Inputs'!$D$8*'Exposure Inputs'!$D$13*'Exposure Inputs'!$C$16)</f>
        <v>3.3881424473511905E-5</v>
      </c>
      <c r="S574" s="40">
        <f>($F574*(1-('Exposure Inputs'!$C$17)/100)*'Exposure Inputs'!$D$7*'Exposure Inputs'!$D$12*'Exposure Inputs'!$C$15*H574)/('Exposure Inputs'!$D$8*'Exposure Inputs'!$C$14*'Exposure Inputs'!$C$16)</f>
        <v>4.343772368398962E-7</v>
      </c>
      <c r="T574" s="40">
        <f>($F574*(1-('Exposure Inputs'!$C$17)/100)*'Exposure Inputs'!$D$12*'Exposure Inputs'!$C$15*H574)/('Exposure Inputs'!$C$14*'Exposure Inputs'!$C$16)</f>
        <v>1.5466462220814487E-5</v>
      </c>
      <c r="U574" s="40">
        <f>'Exposure Inputs'!$E$60/Q574</f>
        <v>35836.572703030295</v>
      </c>
      <c r="V574" s="40">
        <f>'Exposure Inputs'!$E$61/R574</f>
        <v>15347.64278894265</v>
      </c>
      <c r="W574" s="40">
        <f>($G574*(1-('Exposure Inputs'!$C$17/100))*'Exposure Inputs'!$E$6*'Exposure Inputs'!$C$15)/('Exposure Inputs'!$E$8*'Exposure Inputs'!$E$11)</f>
        <v>7.7001671299989138E-5</v>
      </c>
      <c r="X574" s="40">
        <f>($F574*(1-('Exposure Inputs'!$C$17)/100)*'Exposure Inputs'!$E$7*'Exposure Inputs'!$E$12*'Exposure Inputs'!$C$15*H574)/('Exposure Inputs'!$E$8*'Exposure Inputs'!$E$13*'Exposure Inputs'!$C$16)</f>
        <v>7.3461375308025004E-6</v>
      </c>
      <c r="Y574" s="40">
        <f>($F574*(1-('Exposure Inputs'!$C$17)/100)*'Exposure Inputs'!$E$7*'Exposure Inputs'!$E$12*'Exposure Inputs'!$C$15*H574)/('Exposure Inputs'!$E$8*'Exposure Inputs'!$C$14*'Exposure Inputs'!$C$16)</f>
        <v>4.7090625197451933E-7</v>
      </c>
      <c r="Z574" s="40">
        <f>($F574*(1-('Exposure Inputs'!$C$17)/100)*'Exposure Inputs'!$E$12*'Exposure Inputs'!$C$15*H574)/('Exposure Inputs'!$C$14*'Exposure Inputs'!$C$16)</f>
        <v>7.7332311104072446E-5</v>
      </c>
      <c r="AA574" s="40">
        <f>'Exposure Inputs'!$E$60/W574</f>
        <v>163632.81195432672</v>
      </c>
      <c r="AB574" s="40">
        <f>'Exposure Inputs'!$E$61/X574</f>
        <v>70785.497524328894</v>
      </c>
      <c r="AC574" s="40">
        <f>($G574*(1-('Exposure Inputs'!$C$17/100))*'Exposure Inputs'!$F$6*'Exposure Inputs'!$C$15)/('Exposure Inputs'!$F$8*'Exposure Inputs'!$F$11)</f>
        <v>7.7205204478260228E-5</v>
      </c>
      <c r="AD574" s="40">
        <f>($F574*(1-('Exposure Inputs'!$C$17)/100)*'Exposure Inputs'!$F$7*'Exposure Inputs'!$F$12*'Exposure Inputs'!$C$15*H574)/('Exposure Inputs'!$F$8*'Exposure Inputs'!$F$13*'Exposure Inputs'!$C$16)</f>
        <v>6.6903340979826053E-6</v>
      </c>
      <c r="AE574" s="40">
        <f>($F574*(1-('Exposure Inputs'!$C$17)/100)*'Exposure Inputs'!$F$7*'Exposure Inputs'!$F$12*'Exposure Inputs'!$C$15*H574)/('Exposure Inputs'!$F$8*'Exposure Inputs'!$C$14*'Exposure Inputs'!$C$16)</f>
        <v>4.2886757038350044E-7</v>
      </c>
      <c r="AF574" s="40">
        <f>($F574*(1-('Exposure Inputs'!$C$17)/100)*'Exposure Inputs'!$F$12*'Exposure Inputs'!$C$15*H574)/('Exposure Inputs'!$C$14*'Exposure Inputs'!$C$16)</f>
        <v>7.7332311104072446E-5</v>
      </c>
      <c r="AG574" s="40">
        <f>'Exposure Inputs'!$E$60/AC574</f>
        <v>163201.43292344964</v>
      </c>
      <c r="AH574" s="40">
        <f>'Exposure Inputs'!$E$61/AD574</f>
        <v>77724.070634499425</v>
      </c>
      <c r="AI574" s="40">
        <f>($G574*(1-('Exposure Inputs'!$C$17/100))*'Exposure Inputs'!$G$6*'Exposure Inputs'!$C$15)/('Exposure Inputs'!$G$8*'Exposure Inputs'!$G$11)</f>
        <v>9.8511986879799526E-5</v>
      </c>
      <c r="AJ574" s="40">
        <f>($F574*(1-('Exposure Inputs'!$C$17)/100)*'Exposure Inputs'!$G$7*'Exposure Inputs'!$G$12*'Exposure Inputs'!$C$15*H574)/('Exposure Inputs'!$G$8*'Exposure Inputs'!$G$13*'Exposure Inputs'!$C$16)</f>
        <v>1.1153362001500558E-5</v>
      </c>
      <c r="AK574" s="40">
        <f>($F574*(1-('Exposure Inputs'!$C$17)/100)*'Exposure Inputs'!$G$7*'Exposure Inputs'!$G$12*'Exposure Inputs'!$C$15*H574)/('Exposure Inputs'!$G$8*'Exposure Inputs'!$C$14*'Exposure Inputs'!$C$16)</f>
        <v>7.1495910266029216E-7</v>
      </c>
      <c r="AL574" s="40">
        <f>($F574*(1-('Exposure Inputs'!$C$17)/100)*'Exposure Inputs'!$G$12*'Exposure Inputs'!$C$15*H574)/('Exposure Inputs'!$C$14*'Exposure Inputs'!$C$16)</f>
        <v>7.7332311104072446E-5</v>
      </c>
      <c r="AM574" s="40">
        <f>'Exposure Inputs'!$E$60/AI574</f>
        <v>127903.21664483356</v>
      </c>
      <c r="AN574" s="40">
        <f>'Exposure Inputs'!$E$61/AJ574</f>
        <v>46622.713396197483</v>
      </c>
      <c r="AO574" s="40">
        <f>($G574*(1-('Exposure Inputs'!$C$17/100))*'Exposure Inputs'!$H$6*'Exposure Inputs'!$C$15)/('Exposure Inputs'!$H$8*'Exposure Inputs'!$H$11)</f>
        <v>1.2503301704014407E-4</v>
      </c>
      <c r="AP574" s="40">
        <f>($F574*(1-('Exposure Inputs'!$C$17)/100)*'Exposure Inputs'!$H$7*'Exposure Inputs'!$H$12*'Exposure Inputs'!$C$15*H574)/('Exposure Inputs'!$H$8*'Exposure Inputs'!$H$13*'Exposure Inputs'!$C$16)</f>
        <v>1.4521289529542489E-5</v>
      </c>
      <c r="AQ574" s="40">
        <f>($F574*(1-('Exposure Inputs'!$C$17)/100)*'Exposure Inputs'!$H$7*'Exposure Inputs'!$H$12*'Exposure Inputs'!$C$15*H574)/('Exposure Inputs'!$H$8*'Exposure Inputs'!$C$14*'Exposure Inputs'!$C$16)</f>
        <v>9.3085189291939035E-7</v>
      </c>
      <c r="AR574" s="40">
        <f>($F574*(1-('Exposure Inputs'!$C$17)/100)*'Exposure Inputs'!$H$12*'Exposure Inputs'!$C$15*H574)/('Exposure Inputs'!$C$14*'Exposure Inputs'!$C$16)</f>
        <v>7.7332311104072446E-5</v>
      </c>
      <c r="AS574" s="40">
        <f>'Exposure Inputs'!$E$60/AO574</f>
        <v>100773.38208958476</v>
      </c>
      <c r="AT574" s="40">
        <f>'Exposure Inputs'!$E$61/AP574</f>
        <v>35809.491914757193</v>
      </c>
    </row>
    <row r="575" spans="1:46" s="35" customFormat="1">
      <c r="A575" s="47">
        <v>2021</v>
      </c>
      <c r="B575" s="48">
        <v>110000571373</v>
      </c>
      <c r="C575" s="48" t="s">
        <v>481</v>
      </c>
      <c r="D575" s="48" t="s">
        <v>287</v>
      </c>
      <c r="E575" s="48" t="s">
        <v>482</v>
      </c>
      <c r="F575" s="48">
        <v>0.67475718200000001</v>
      </c>
      <c r="G575" s="48">
        <v>1.3928279894325299</v>
      </c>
      <c r="H575" s="48">
        <v>365</v>
      </c>
      <c r="I575" s="40">
        <f t="shared" si="9"/>
        <v>1.8867274848891615E-7</v>
      </c>
      <c r="J575" s="40">
        <f>($G575*(1-('Exposure Inputs'!$C$17/100))*'Exposure Inputs'!$C$6*1*'Exposure Inputs'!$C$15)/('Exposure Inputs'!$C$8*'Exposure Inputs'!$C$11)</f>
        <v>5.6050636008950977E-5</v>
      </c>
      <c r="K575" s="40">
        <f>($F575*(1-('Exposure Inputs'!$C$17)/100)*'Exposure Inputs'!$C$7*'Exposure Inputs'!$C$12*'Exposure Inputs'!$C$15*H575)/('Exposure Inputs'!$C$8*'Exposure Inputs'!$C$13*'Exposure Inputs'!$C$16)</f>
        <v>7.4190735945429824E-6</v>
      </c>
      <c r="L575" s="40">
        <f>($F575*(1-('Exposure Inputs'!$C$17)/100)*'Exposure Inputs'!$C$7*'Exposure Inputs'!$C$12*'Exposure Inputs'!$C$15*H575)/('Exposure Inputs'!$C$8*'Exposure Inputs'!$C$14*'Exposure Inputs'!$C$16)</f>
        <v>5.4216307037044875E-6</v>
      </c>
      <c r="M575" s="40">
        <f>($F575*(1-('Exposure Inputs'!$C$17)/100)*'Exposure Inputs'!$C$12*'Exposure Inputs'!$C$15*H575)/('Exposure Inputs'!$C$14*'Exposure Inputs'!$C$16)</f>
        <v>4.9309178684615385E-4</v>
      </c>
      <c r="N575" s="40">
        <f>'Exposure Inputs'!$E$60/$J575</f>
        <v>224796.73554440754</v>
      </c>
      <c r="O575" s="40">
        <f>'Exposure Inputs'!$E$61/$K575</f>
        <v>70089.613396270972</v>
      </c>
      <c r="P575" s="40">
        <f>L575*'Exposure Inputs'!$E$63</f>
        <v>1.8867274848891615E-7</v>
      </c>
      <c r="Q575" s="40">
        <f>($G575*(1-('Exposure Inputs'!$C$17/100))*'Exposure Inputs'!$D$6*1*'Exposure Inputs'!$C$15)/('Exposure Inputs'!$D$8*'Exposure Inputs'!$D$11)</f>
        <v>1.9665545825264406E-4</v>
      </c>
      <c r="R575" s="40">
        <f>($F575*(1-('Exposure Inputs'!$C$17)/100)*'Exposure Inputs'!$D$7*'Exposure Inputs'!$D$12*'Exposure Inputs'!$C$15*H575)/('Exposure Inputs'!$D$8*'Exposure Inputs'!$D$13*'Exposure Inputs'!$C$16)</f>
        <v>1.8950627239148936E-5</v>
      </c>
      <c r="S575" s="40">
        <f>($F575*(1-('Exposure Inputs'!$C$17)/100)*'Exposure Inputs'!$D$7*'Exposure Inputs'!$D$12*'Exposure Inputs'!$C$15*H575)/('Exposure Inputs'!$D$8*'Exposure Inputs'!$C$14*'Exposure Inputs'!$C$16)</f>
        <v>2.4295675947626841E-7</v>
      </c>
      <c r="T575" s="40">
        <f>($F575*(1-('Exposure Inputs'!$C$17)/100)*'Exposure Inputs'!$D$12*'Exposure Inputs'!$C$15*H575)/('Exposure Inputs'!$C$14*'Exposure Inputs'!$C$16)</f>
        <v>8.6507331025641028E-6</v>
      </c>
      <c r="U575" s="40">
        <f>'Exposure Inputs'!$E$60/Q575</f>
        <v>64071.448166024093</v>
      </c>
      <c r="V575" s="40">
        <f>'Exposure Inputs'!$E$61/R575</f>
        <v>27439.724998957499</v>
      </c>
      <c r="W575" s="40">
        <f>($G575*(1-('Exposure Inputs'!$C$17/100))*'Exposure Inputs'!$E$6*'Exposure Inputs'!$C$15)/('Exposure Inputs'!$E$8*'Exposure Inputs'!$E$11)</f>
        <v>4.3068731405078519E-5</v>
      </c>
      <c r="X575" s="40">
        <f>($F575*(1-('Exposure Inputs'!$C$17)/100)*'Exposure Inputs'!$E$7*'Exposure Inputs'!$E$12*'Exposure Inputs'!$C$15*H575)/('Exposure Inputs'!$E$8*'Exposure Inputs'!$E$13*'Exposure Inputs'!$C$16)</f>
        <v>4.1088565831284918E-6</v>
      </c>
      <c r="Y575" s="40">
        <f>($F575*(1-('Exposure Inputs'!$C$17)/100)*'Exposure Inputs'!$E$7*'Exposure Inputs'!$E$12*'Exposure Inputs'!$C$15*H575)/('Exposure Inputs'!$E$8*'Exposure Inputs'!$C$14*'Exposure Inputs'!$C$16)</f>
        <v>2.6338824250823666E-7</v>
      </c>
      <c r="Z575" s="40">
        <f>($F575*(1-('Exposure Inputs'!$C$17)/100)*'Exposure Inputs'!$E$12*'Exposure Inputs'!$C$15*H575)/('Exposure Inputs'!$C$14*'Exposure Inputs'!$C$16)</f>
        <v>4.3253665512820512E-5</v>
      </c>
      <c r="AA575" s="40">
        <f>'Exposure Inputs'!$E$60/W575</f>
        <v>292555.6334941003</v>
      </c>
      <c r="AB575" s="40">
        <f>'Exposure Inputs'!$E$61/X575</f>
        <v>126555.8895716119</v>
      </c>
      <c r="AC575" s="40">
        <f>($G575*(1-('Exposure Inputs'!$C$17/100))*'Exposure Inputs'!$F$6*'Exposure Inputs'!$C$15)/('Exposure Inputs'!$F$8*'Exposure Inputs'!$F$11)</f>
        <v>4.3182571996314884E-5</v>
      </c>
      <c r="AD575" s="40">
        <f>($F575*(1-('Exposure Inputs'!$C$17)/100)*'Exposure Inputs'!$F$7*'Exposure Inputs'!$F$12*'Exposure Inputs'!$C$15*H575)/('Exposure Inputs'!$F$8*'Exposure Inputs'!$F$13*'Exposure Inputs'!$C$16)</f>
        <v>3.7420512734154928E-6</v>
      </c>
      <c r="AE575" s="40">
        <f>($F575*(1-('Exposure Inputs'!$C$17)/100)*'Exposure Inputs'!$F$7*'Exposure Inputs'!$F$12*'Exposure Inputs'!$C$15*H575)/('Exposure Inputs'!$F$8*'Exposure Inputs'!$C$14*'Exposure Inputs'!$C$16)</f>
        <v>2.3987508162919831E-7</v>
      </c>
      <c r="AF575" s="40">
        <f>($F575*(1-('Exposure Inputs'!$C$17)/100)*'Exposure Inputs'!$F$12*'Exposure Inputs'!$C$15*H575)/('Exposure Inputs'!$C$14*'Exposure Inputs'!$C$16)</f>
        <v>4.3253665512820512E-5</v>
      </c>
      <c r="AG575" s="40">
        <f>'Exposure Inputs'!$E$60/AC575</f>
        <v>291784.38007525948</v>
      </c>
      <c r="AH575" s="40">
        <f>'Exposure Inputs'!$E$61/AD575</f>
        <v>138961.21725915823</v>
      </c>
      <c r="AI575" s="40">
        <f>($G575*(1-('Exposure Inputs'!$C$17/100))*'Exposure Inputs'!$G$6*'Exposure Inputs'!$C$15)/('Exposure Inputs'!$G$8*'Exposure Inputs'!$G$11)</f>
        <v>5.509992486497241E-5</v>
      </c>
      <c r="AJ575" s="40">
        <f>($F575*(1-('Exposure Inputs'!$C$17)/100)*'Exposure Inputs'!$G$7*'Exposure Inputs'!$G$12*'Exposure Inputs'!$C$15*H575)/('Exposure Inputs'!$G$8*'Exposure Inputs'!$G$13*'Exposure Inputs'!$C$16)</f>
        <v>6.2383211166037727E-6</v>
      </c>
      <c r="AK575" s="40">
        <f>($F575*(1-('Exposure Inputs'!$C$17)/100)*'Exposure Inputs'!$G$7*'Exposure Inputs'!$G$12*'Exposure Inputs'!$C$15*H575)/('Exposure Inputs'!$G$8*'Exposure Inputs'!$C$14*'Exposure Inputs'!$C$16)</f>
        <v>3.9989237926947259E-7</v>
      </c>
      <c r="AL575" s="40">
        <f>($F575*(1-('Exposure Inputs'!$C$17)/100)*'Exposure Inputs'!$G$12*'Exposure Inputs'!$C$15*H575)/('Exposure Inputs'!$C$14*'Exposure Inputs'!$C$16)</f>
        <v>4.3253665512820512E-5</v>
      </c>
      <c r="AM575" s="40">
        <f>'Exposure Inputs'!$E$60/AI575</f>
        <v>228675.44794076387</v>
      </c>
      <c r="AN575" s="40">
        <f>'Exposure Inputs'!$E$61/AJ575</f>
        <v>83355.760352890444</v>
      </c>
      <c r="AO575" s="40">
        <f>($G575*(1-('Exposure Inputs'!$C$17/100))*'Exposure Inputs'!$H$6*'Exposure Inputs'!$C$15)/('Exposure Inputs'!$H$8*'Exposure Inputs'!$H$11)</f>
        <v>6.9933721395334551E-5</v>
      </c>
      <c r="AP575" s="40">
        <f>($F575*(1-('Exposure Inputs'!$C$17)/100)*'Exposure Inputs'!$H$7*'Exposure Inputs'!$H$12*'Exposure Inputs'!$C$15*H575)/('Exposure Inputs'!$H$8*'Exposure Inputs'!$H$13*'Exposure Inputs'!$C$16)</f>
        <v>8.1220771907407407E-6</v>
      </c>
      <c r="AQ575" s="40">
        <f>($F575*(1-('Exposure Inputs'!$C$17)/100)*'Exposure Inputs'!$H$7*'Exposure Inputs'!$H$12*'Exposure Inputs'!$C$15*H575)/('Exposure Inputs'!$H$8*'Exposure Inputs'!$C$14*'Exposure Inputs'!$C$16)</f>
        <v>5.2064597376543207E-7</v>
      </c>
      <c r="AR575" s="40">
        <f>($F575*(1-('Exposure Inputs'!$C$17)/100)*'Exposure Inputs'!$H$12*'Exposure Inputs'!$C$15*H575)/('Exposure Inputs'!$C$14*'Exposure Inputs'!$C$16)</f>
        <v>4.3253665512820512E-5</v>
      </c>
      <c r="AS575" s="40">
        <f>'Exposure Inputs'!$E$60/AO575</f>
        <v>180170.59222077343</v>
      </c>
      <c r="AT575" s="40">
        <f>'Exposure Inputs'!$E$61/AP575</f>
        <v>64023.031028664176</v>
      </c>
    </row>
    <row r="576" spans="1:46" s="35" customFormat="1">
      <c r="A576" s="47">
        <v>2022</v>
      </c>
      <c r="B576" s="48">
        <v>110000571373</v>
      </c>
      <c r="C576" s="48" t="s">
        <v>481</v>
      </c>
      <c r="D576" s="48" t="s">
        <v>287</v>
      </c>
      <c r="E576" s="48" t="s">
        <v>482</v>
      </c>
      <c r="F576" s="48">
        <v>0.59296843294037904</v>
      </c>
      <c r="G576" s="48">
        <v>1.2240003543497999</v>
      </c>
      <c r="H576" s="48">
        <v>365</v>
      </c>
      <c r="I576" s="40">
        <f t="shared" si="9"/>
        <v>1.6580332450618787E-7</v>
      </c>
      <c r="J576" s="40">
        <f>($G576*(1-('Exposure Inputs'!$C$17/100))*'Exposure Inputs'!$C$6*1*'Exposure Inputs'!$C$15)/('Exposure Inputs'!$C$8*'Exposure Inputs'!$C$11)</f>
        <v>4.9256619523017553E-5</v>
      </c>
      <c r="K576" s="40">
        <f>($F576*(1-('Exposure Inputs'!$C$17)/100)*'Exposure Inputs'!$C$7*'Exposure Inputs'!$C$12*'Exposure Inputs'!$C$15*H576)/('Exposure Inputs'!$C$8*'Exposure Inputs'!$C$13*'Exposure Inputs'!$C$16)</f>
        <v>6.5197919497291058E-6</v>
      </c>
      <c r="L576" s="40">
        <f>($F576*(1-('Exposure Inputs'!$C$17)/100)*'Exposure Inputs'!$C$7*'Exposure Inputs'!$C$12*'Exposure Inputs'!$C$15*H576)/('Exposure Inputs'!$C$8*'Exposure Inputs'!$C$14*'Exposure Inputs'!$C$16)</f>
        <v>4.7644633478789619E-6</v>
      </c>
      <c r="M576" s="40">
        <f>($F576*(1-('Exposure Inputs'!$C$17)/100)*'Exposure Inputs'!$C$12*'Exposure Inputs'!$C$15*H576)/('Exposure Inputs'!$C$14*'Exposure Inputs'!$C$16)</f>
        <v>4.3332308561027706E-4</v>
      </c>
      <c r="N576" s="40">
        <f>'Exposure Inputs'!$E$60/$J576</f>
        <v>255803.18182639466</v>
      </c>
      <c r="O576" s="40">
        <f>'Exposure Inputs'!$E$61/$K576</f>
        <v>79757.146241699593</v>
      </c>
      <c r="P576" s="40">
        <f>L576*'Exposure Inputs'!$E$63</f>
        <v>1.6580332450618787E-7</v>
      </c>
      <c r="Q576" s="40">
        <f>($G576*(1-('Exposure Inputs'!$C$17/100))*'Exposure Inputs'!$D$6*1*'Exposure Inputs'!$C$15)/('Exposure Inputs'!$D$8*'Exposure Inputs'!$D$11)</f>
        <v>1.7281843300989946E-4</v>
      </c>
      <c r="R576" s="40">
        <f>($F576*(1-('Exposure Inputs'!$C$17)/100)*'Exposure Inputs'!$D$7*'Exposure Inputs'!$D$12*'Exposure Inputs'!$C$15*H576)/('Exposure Inputs'!$D$8*'Exposure Inputs'!$D$13*'Exposure Inputs'!$C$16)</f>
        <v>1.6653581520878731E-5</v>
      </c>
      <c r="S576" s="40">
        <f>($F576*(1-('Exposure Inputs'!$C$17)/100)*'Exposure Inputs'!$D$7*'Exposure Inputs'!$D$12*'Exposure Inputs'!$C$15*H576)/('Exposure Inputs'!$D$8*'Exposure Inputs'!$C$14*'Exposure Inputs'!$C$16)</f>
        <v>2.1350745539588117E-7</v>
      </c>
      <c r="T576" s="40">
        <f>($F576*(1-('Exposure Inputs'!$C$17)/100)*'Exposure Inputs'!$D$12*'Exposure Inputs'!$C$15*H576)/('Exposure Inputs'!$C$14*'Exposure Inputs'!$C$16)</f>
        <v>7.6021593966715255E-6</v>
      </c>
      <c r="U576" s="40">
        <f>'Exposure Inputs'!$E$60/Q576</f>
        <v>72908.889292372187</v>
      </c>
      <c r="V576" s="40">
        <f>'Exposure Inputs'!$E$61/R576</f>
        <v>31224.514639572983</v>
      </c>
      <c r="W576" s="40">
        <f>($G576*(1-('Exposure Inputs'!$C$17/100))*'Exposure Inputs'!$E$6*'Exposure Inputs'!$C$15)/('Exposure Inputs'!$E$8*'Exposure Inputs'!$E$11)</f>
        <v>3.7848279113553871E-5</v>
      </c>
      <c r="X576" s="40">
        <f>($F576*(1-('Exposure Inputs'!$C$17)/100)*'Exposure Inputs'!$E$7*'Exposure Inputs'!$E$12*'Exposure Inputs'!$C$15*H576)/('Exposure Inputs'!$E$8*'Exposure Inputs'!$E$13*'Exposure Inputs'!$C$16)</f>
        <v>3.6108133625978386E-6</v>
      </c>
      <c r="Y576" s="40">
        <f>($F576*(1-('Exposure Inputs'!$C$17)/100)*'Exposure Inputs'!$E$7*'Exposure Inputs'!$E$12*'Exposure Inputs'!$C$15*H576)/('Exposure Inputs'!$E$8*'Exposure Inputs'!$C$14*'Exposure Inputs'!$C$16)</f>
        <v>2.3146239503832301E-7</v>
      </c>
      <c r="Z576" s="40">
        <f>($F576*(1-('Exposure Inputs'!$C$17)/100)*'Exposure Inputs'!$E$12*'Exposure Inputs'!$C$15*H576)/('Exposure Inputs'!$C$14*'Exposure Inputs'!$C$16)</f>
        <v>3.8010796983357636E-5</v>
      </c>
      <c r="AA576" s="40">
        <f>'Exposure Inputs'!$E$60/W576</f>
        <v>332908.1346657002</v>
      </c>
      <c r="AB576" s="40">
        <f>'Exposure Inputs'!$E$61/X576</f>
        <v>144011.87427363469</v>
      </c>
      <c r="AC576" s="40">
        <f>($G576*(1-('Exposure Inputs'!$C$17/100))*'Exposure Inputs'!$F$6*'Exposure Inputs'!$C$15)/('Exposure Inputs'!$F$8*'Exposure Inputs'!$F$11)</f>
        <v>3.7948320845246445E-5</v>
      </c>
      <c r="AD576" s="40">
        <f>($F576*(1-('Exposure Inputs'!$C$17)/100)*'Exposure Inputs'!$F$7*'Exposure Inputs'!$F$12*'Exposure Inputs'!$C$15*H576)/('Exposure Inputs'!$F$8*'Exposure Inputs'!$F$13*'Exposure Inputs'!$C$16)</f>
        <v>3.2884693023982293E-6</v>
      </c>
      <c r="AE576" s="40">
        <f>($F576*(1-('Exposure Inputs'!$C$17)/100)*'Exposure Inputs'!$F$7*'Exposure Inputs'!$F$12*'Exposure Inputs'!$C$15*H576)/('Exposure Inputs'!$F$8*'Exposure Inputs'!$C$14*'Exposure Inputs'!$C$16)</f>
        <v>2.1079931425629677E-7</v>
      </c>
      <c r="AF576" s="40">
        <f>($F576*(1-('Exposure Inputs'!$C$17)/100)*'Exposure Inputs'!$F$12*'Exposure Inputs'!$C$15*H576)/('Exposure Inputs'!$C$14*'Exposure Inputs'!$C$16)</f>
        <v>3.8010796983357636E-5</v>
      </c>
      <c r="AG576" s="40">
        <f>'Exposure Inputs'!$E$60/AC576</f>
        <v>332030.50146495021</v>
      </c>
      <c r="AH576" s="40">
        <f>'Exposure Inputs'!$E$61/AD576</f>
        <v>158128.28163570576</v>
      </c>
      <c r="AI576" s="40">
        <f>($G576*(1-('Exposure Inputs'!$C$17/100))*'Exposure Inputs'!$G$6*'Exposure Inputs'!$C$15)/('Exposure Inputs'!$G$8*'Exposure Inputs'!$G$11)</f>
        <v>4.8421146093460635E-5</v>
      </c>
      <c r="AJ576" s="40">
        <f>($F576*(1-('Exposure Inputs'!$C$17)/100)*'Exposure Inputs'!$G$7*'Exposure Inputs'!$G$12*'Exposure Inputs'!$C$15*H576)/('Exposure Inputs'!$G$8*'Exposure Inputs'!$G$13*'Exposure Inputs'!$C$16)</f>
        <v>5.48216098378841E-6</v>
      </c>
      <c r="AK576" s="40">
        <f>($F576*(1-('Exposure Inputs'!$C$17)/100)*'Exposure Inputs'!$G$7*'Exposure Inputs'!$G$12*'Exposure Inputs'!$C$15*H576)/('Exposure Inputs'!$G$8*'Exposure Inputs'!$C$14*'Exposure Inputs'!$C$16)</f>
        <v>3.5142057588387245E-7</v>
      </c>
      <c r="AL576" s="40">
        <f>($F576*(1-('Exposure Inputs'!$C$17)/100)*'Exposure Inputs'!$G$12*'Exposure Inputs'!$C$15*H576)/('Exposure Inputs'!$C$14*'Exposure Inputs'!$C$16)</f>
        <v>3.8010796983357636E-5</v>
      </c>
      <c r="AM576" s="40">
        <f>'Exposure Inputs'!$E$60/AI576</f>
        <v>260216.88903604148</v>
      </c>
      <c r="AN576" s="40">
        <f>'Exposure Inputs'!$E$61/AJ576</f>
        <v>94853.106564677626</v>
      </c>
      <c r="AO576" s="40">
        <f>($G576*(1-('Exposure Inputs'!$C$17/100))*'Exposure Inputs'!$H$6*'Exposure Inputs'!$C$15)/('Exposure Inputs'!$H$8*'Exposure Inputs'!$H$11)</f>
        <v>6.1456906680748576E-5</v>
      </c>
      <c r="AP576" s="40">
        <f>($F576*(1-('Exposure Inputs'!$C$17)/100)*'Exposure Inputs'!$H$7*'Exposure Inputs'!$H$12*'Exposure Inputs'!$C$15*H576)/('Exposure Inputs'!$H$8*'Exposure Inputs'!$H$13*'Exposure Inputs'!$C$16)</f>
        <v>7.1375829890971539E-6</v>
      </c>
      <c r="AQ576" s="40">
        <f>($F576*(1-('Exposure Inputs'!$C$17)/100)*'Exposure Inputs'!$H$7*'Exposure Inputs'!$H$12*'Exposure Inputs'!$C$15*H576)/('Exposure Inputs'!$H$8*'Exposure Inputs'!$C$14*'Exposure Inputs'!$C$16)</f>
        <v>4.5753737109597143E-7</v>
      </c>
      <c r="AR576" s="40">
        <f>($F576*(1-('Exposure Inputs'!$C$17)/100)*'Exposure Inputs'!$H$12*'Exposure Inputs'!$C$15*H576)/('Exposure Inputs'!$C$14*'Exposure Inputs'!$C$16)</f>
        <v>3.8010796983357636E-5</v>
      </c>
      <c r="AS576" s="40">
        <f>'Exposure Inputs'!$E$60/AO576</f>
        <v>205021.70838915586</v>
      </c>
      <c r="AT576" s="40">
        <f>'Exposure Inputs'!$E$61/AP576</f>
        <v>72853.793895540512</v>
      </c>
    </row>
    <row r="577" spans="1:99" s="35" customFormat="1">
      <c r="A577" s="47">
        <v>2023</v>
      </c>
      <c r="B577" s="48">
        <v>110000571373</v>
      </c>
      <c r="C577" s="48" t="s">
        <v>481</v>
      </c>
      <c r="D577" s="48" t="s">
        <v>287</v>
      </c>
      <c r="E577" s="48" t="s">
        <v>482</v>
      </c>
      <c r="F577" s="48">
        <v>4.9073249999999999E-2</v>
      </c>
      <c r="G577" s="48">
        <v>0.101296581049639</v>
      </c>
      <c r="H577" s="48">
        <v>365</v>
      </c>
      <c r="I577" s="40">
        <f t="shared" si="9"/>
        <v>1.3721654547403844E-8</v>
      </c>
      <c r="J577" s="40">
        <f>($G577*(1-('Exposure Inputs'!$C$17/100))*'Exposure Inputs'!$C$6*1*'Exposure Inputs'!$C$15)/('Exposure Inputs'!$C$8*'Exposure Inputs'!$C$11)</f>
        <v>4.0764098915600887E-6</v>
      </c>
      <c r="K577" s="40">
        <f>($F577*(1-('Exposure Inputs'!$C$17)/100)*'Exposure Inputs'!$C$7*'Exposure Inputs'!$C$12*'Exposure Inputs'!$C$15*H577)/('Exposure Inputs'!$C$8*'Exposure Inputs'!$C$13*'Exposure Inputs'!$C$16)</f>
        <v>5.3956899309210526E-7</v>
      </c>
      <c r="L577" s="40">
        <f>($F577*(1-('Exposure Inputs'!$C$17)/100)*'Exposure Inputs'!$C$7*'Exposure Inputs'!$C$12*'Exposure Inputs'!$C$15*H577)/('Exposure Inputs'!$C$8*'Exposure Inputs'!$C$14*'Exposure Inputs'!$C$16)</f>
        <v>3.9430041802884614E-7</v>
      </c>
      <c r="M577" s="40">
        <f>($F577*(1-('Exposure Inputs'!$C$17)/100)*'Exposure Inputs'!$C$12*'Exposure Inputs'!$C$15*H577)/('Exposure Inputs'!$C$14*'Exposure Inputs'!$C$16)</f>
        <v>3.5861221153846159E-5</v>
      </c>
      <c r="N577" s="40">
        <f>'Exposure Inputs'!$E$60/$J577</f>
        <v>3090955.1137355906</v>
      </c>
      <c r="O577" s="40">
        <f>'Exposure Inputs'!$E$61/$K577</f>
        <v>963732.17634326743</v>
      </c>
      <c r="P577" s="40">
        <f>L577*'Exposure Inputs'!$E$63</f>
        <v>1.3721654547403844E-8</v>
      </c>
      <c r="Q577" s="40">
        <f>($G577*(1-('Exposure Inputs'!$C$17/100))*'Exposure Inputs'!$D$6*1*'Exposure Inputs'!$C$15)/('Exposure Inputs'!$D$8*'Exposure Inputs'!$D$11)</f>
        <v>1.4302215145646903E-5</v>
      </c>
      <c r="R577" s="40">
        <f>($F577*(1-('Exposure Inputs'!$C$17)/100)*'Exposure Inputs'!$D$7*'Exposure Inputs'!$D$12*'Exposure Inputs'!$C$15*H577)/('Exposure Inputs'!$D$8*'Exposure Inputs'!$D$13*'Exposure Inputs'!$C$16)</f>
        <v>1.3782274468085108E-6</v>
      </c>
      <c r="S577" s="40">
        <f>($F577*(1-('Exposure Inputs'!$C$17)/100)*'Exposure Inputs'!$D$7*'Exposure Inputs'!$D$12*'Exposure Inputs'!$C$15*H577)/('Exposure Inputs'!$D$8*'Exposure Inputs'!$C$14*'Exposure Inputs'!$C$16)</f>
        <v>1.7669582651391164E-8</v>
      </c>
      <c r="T577" s="40">
        <f>($F577*(1-('Exposure Inputs'!$C$17)/100)*'Exposure Inputs'!$D$12*'Exposure Inputs'!$C$15*H577)/('Exposure Inputs'!$C$14*'Exposure Inputs'!$C$16)</f>
        <v>6.2914423076923083E-7</v>
      </c>
      <c r="U577" s="40">
        <f>'Exposure Inputs'!$E$60/Q577</f>
        <v>880982.41228282754</v>
      </c>
      <c r="V577" s="40">
        <f>'Exposure Inputs'!$E$61/R577</f>
        <v>377296.21566029382</v>
      </c>
      <c r="W577" s="40">
        <f>($G577*(1-('Exposure Inputs'!$C$17/100))*'Exposure Inputs'!$E$6*'Exposure Inputs'!$C$15)/('Exposure Inputs'!$E$8*'Exposure Inputs'!$E$11)</f>
        <v>3.1322713749148153E-6</v>
      </c>
      <c r="X577" s="40">
        <f>($F577*(1-('Exposure Inputs'!$C$17)/100)*'Exposure Inputs'!$E$7*'Exposure Inputs'!$E$12*'Exposure Inputs'!$C$15*H577)/('Exposure Inputs'!$E$8*'Exposure Inputs'!$E$13*'Exposure Inputs'!$C$16)</f>
        <v>2.9882593575418999E-7</v>
      </c>
      <c r="Y577" s="40">
        <f>($F577*(1-('Exposure Inputs'!$C$17)/100)*'Exposure Inputs'!$E$7*'Exposure Inputs'!$E$12*'Exposure Inputs'!$C$15*H577)/('Exposure Inputs'!$E$8*'Exposure Inputs'!$C$14*'Exposure Inputs'!$C$16)</f>
        <v>1.9155508702191668E-8</v>
      </c>
      <c r="Z577" s="40">
        <f>($F577*(1-('Exposure Inputs'!$C$17)/100)*'Exposure Inputs'!$E$12*'Exposure Inputs'!$C$15*H577)/('Exposure Inputs'!$C$14*'Exposure Inputs'!$C$16)</f>
        <v>3.1457211538461539E-6</v>
      </c>
      <c r="AA577" s="40">
        <f>'Exposure Inputs'!$E$60/W577</f>
        <v>4022639.9605438616</v>
      </c>
      <c r="AB577" s="40">
        <f>'Exposure Inputs'!$E$61/X577</f>
        <v>1740143.4674256144</v>
      </c>
      <c r="AC577" s="40">
        <f>($G577*(1-('Exposure Inputs'!$C$17/100))*'Exposure Inputs'!$F$6*'Exposure Inputs'!$C$15)/('Exposure Inputs'!$F$8*'Exposure Inputs'!$F$11)</f>
        <v>3.1405506906410965E-6</v>
      </c>
      <c r="AD577" s="40">
        <f>($F577*(1-('Exposure Inputs'!$C$17)/100)*'Exposure Inputs'!$F$7*'Exposure Inputs'!$F$12*'Exposure Inputs'!$C$15*H577)/('Exposure Inputs'!$F$8*'Exposure Inputs'!$F$13*'Exposure Inputs'!$C$16)</f>
        <v>2.7214918573943665E-7</v>
      </c>
      <c r="AE577" s="40">
        <f>($F577*(1-('Exposure Inputs'!$C$17)/100)*'Exposure Inputs'!$F$7*'Exposure Inputs'!$F$12*'Exposure Inputs'!$C$15*H577)/('Exposure Inputs'!$F$8*'Exposure Inputs'!$C$14*'Exposure Inputs'!$C$16)</f>
        <v>1.7445460624322865E-8</v>
      </c>
      <c r="AF577" s="40">
        <f>($F577*(1-('Exposure Inputs'!$C$17)/100)*'Exposure Inputs'!$F$12*'Exposure Inputs'!$C$15*H577)/('Exposure Inputs'!$C$14*'Exposure Inputs'!$C$16)</f>
        <v>3.1457211538461539E-6</v>
      </c>
      <c r="AG577" s="40">
        <f>'Exposure Inputs'!$E$60/AC577</f>
        <v>4012035.2260348001</v>
      </c>
      <c r="AH577" s="40">
        <f>'Exposure Inputs'!$E$61/AD577</f>
        <v>1910716.72173902</v>
      </c>
      <c r="AI577" s="40">
        <f>($G577*(1-('Exposure Inputs'!$C$17/100))*'Exposure Inputs'!$G$6*'Exposure Inputs'!$C$15)/('Exposure Inputs'!$G$8*'Exposure Inputs'!$G$11)</f>
        <v>4.0072672629071026E-6</v>
      </c>
      <c r="AJ577" s="40">
        <f>($F577*(1-('Exposure Inputs'!$C$17)/100)*'Exposure Inputs'!$G$7*'Exposure Inputs'!$G$12*'Exposure Inputs'!$C$15*H577)/('Exposure Inputs'!$G$8*'Exposure Inputs'!$G$13*'Exposure Inputs'!$C$16)</f>
        <v>4.5369608490566036E-7</v>
      </c>
      <c r="AK577" s="40">
        <f>($F577*(1-('Exposure Inputs'!$C$17)/100)*'Exposure Inputs'!$G$7*'Exposure Inputs'!$G$12*'Exposure Inputs'!$C$15*H577)/('Exposure Inputs'!$G$8*'Exposure Inputs'!$C$14*'Exposure Inputs'!$C$16)</f>
        <v>2.9083082365747456E-8</v>
      </c>
      <c r="AL577" s="40">
        <f>($F577*(1-('Exposure Inputs'!$C$17)/100)*'Exposure Inputs'!$G$12*'Exposure Inputs'!$C$15*H577)/('Exposure Inputs'!$C$14*'Exposure Inputs'!$C$16)</f>
        <v>3.1457211538461539E-6</v>
      </c>
      <c r="AM577" s="40">
        <f>'Exposure Inputs'!$E$60/AI577</f>
        <v>3144287.4091854892</v>
      </c>
      <c r="AN577" s="40">
        <f>'Exposure Inputs'!$E$61/AJ577</f>
        <v>1146141.6955099504</v>
      </c>
      <c r="AO577" s="40">
        <f>($G577*(1-('Exposure Inputs'!$C$17/100))*'Exposure Inputs'!$H$6*'Exposure Inputs'!$C$15)/('Exposure Inputs'!$H$8*'Exposure Inputs'!$H$11)</f>
        <v>5.0860888287516257E-6</v>
      </c>
      <c r="AP577" s="40">
        <f>($F577*(1-('Exposure Inputs'!$C$17)/100)*'Exposure Inputs'!$H$7*'Exposure Inputs'!$H$12*'Exposure Inputs'!$C$15*H577)/('Exposure Inputs'!$H$8*'Exposure Inputs'!$H$13*'Exposure Inputs'!$C$16)</f>
        <v>5.9069652777777786E-7</v>
      </c>
      <c r="AQ577" s="40">
        <f>($F577*(1-('Exposure Inputs'!$C$17)/100)*'Exposure Inputs'!$H$7*'Exposure Inputs'!$H$12*'Exposure Inputs'!$C$15*H577)/('Exposure Inputs'!$H$8*'Exposure Inputs'!$C$14*'Exposure Inputs'!$C$16)</f>
        <v>3.7865162037037039E-8</v>
      </c>
      <c r="AR577" s="40">
        <f>($F577*(1-('Exposure Inputs'!$C$17)/100)*'Exposure Inputs'!$H$12*'Exposure Inputs'!$C$15*H577)/('Exposure Inputs'!$C$14*'Exposure Inputs'!$C$16)</f>
        <v>3.1457211538461539E-6</v>
      </c>
      <c r="AS577" s="40">
        <f>'Exposure Inputs'!$E$60/AO577</f>
        <v>2477345.6430356242</v>
      </c>
      <c r="AT577" s="40">
        <f>'Exposure Inputs'!$E$61/AP577</f>
        <v>880316.66946860042</v>
      </c>
    </row>
    <row r="578" spans="1:99" s="35" customFormat="1">
      <c r="A578" s="47">
        <v>2020</v>
      </c>
      <c r="B578" s="48">
        <v>110000732226</v>
      </c>
      <c r="C578" s="48" t="s">
        <v>483</v>
      </c>
      <c r="D578" s="48" t="s">
        <v>287</v>
      </c>
      <c r="E578" s="48" t="s">
        <v>484</v>
      </c>
      <c r="F578" s="48">
        <v>1.9165266997350801</v>
      </c>
      <c r="G578" s="48">
        <v>1.9165266997350801</v>
      </c>
      <c r="H578" s="48">
        <v>365</v>
      </c>
      <c r="I578" s="40">
        <f t="shared" si="9"/>
        <v>5.3589108739773183E-7</v>
      </c>
      <c r="J578" s="40">
        <f>($G578*(1-('Exposure Inputs'!$C$17/100))*'Exposure Inputs'!$C$6*1*'Exposure Inputs'!$C$15)/('Exposure Inputs'!$C$8*'Exposure Inputs'!$C$11)</f>
        <v>7.7125489481334619E-5</v>
      </c>
      <c r="K578" s="40">
        <f>($F578*(1-('Exposure Inputs'!$C$17)/100)*'Exposure Inputs'!$C$7*'Exposure Inputs'!$C$12*'Exposure Inputs'!$C$15*H578)/('Exposure Inputs'!$C$8*'Exposure Inputs'!$C$13*'Exposure Inputs'!$C$16)</f>
        <v>2.1072547296341545E-5</v>
      </c>
      <c r="L578" s="40">
        <f>($F578*(1-('Exposure Inputs'!$C$17)/100)*'Exposure Inputs'!$C$7*'Exposure Inputs'!$C$12*'Exposure Inputs'!$C$15*H578)/('Exposure Inputs'!$C$8*'Exposure Inputs'!$C$14*'Exposure Inputs'!$C$16)</f>
        <v>1.5399169178095743E-5</v>
      </c>
      <c r="M578" s="40">
        <f>($F578*(1-('Exposure Inputs'!$C$17)/100)*'Exposure Inputs'!$C$12*'Exposure Inputs'!$C$15*H578)/('Exposure Inputs'!$C$14*'Exposure Inputs'!$C$16)</f>
        <v>1.400538742114097E-3</v>
      </c>
      <c r="N578" s="40">
        <f>'Exposure Inputs'!$E$60/$J578</f>
        <v>163370.11388497398</v>
      </c>
      <c r="O578" s="40">
        <f>'Exposure Inputs'!$E$61/$K578</f>
        <v>24676.655967941686</v>
      </c>
      <c r="P578" s="40">
        <f>L578*'Exposure Inputs'!$E$63</f>
        <v>5.3589108739773183E-7</v>
      </c>
      <c r="Q578" s="40">
        <f>($G578*(1-('Exposure Inputs'!$C$17/100))*'Exposure Inputs'!$D$6*1*'Exposure Inputs'!$C$15)/('Exposure Inputs'!$D$8*'Exposure Inputs'!$D$11)</f>
        <v>2.7059725913706367E-4</v>
      </c>
      <c r="R578" s="40">
        <f>($F578*(1-('Exposure Inputs'!$C$17)/100)*'Exposure Inputs'!$D$7*'Exposure Inputs'!$D$12*'Exposure Inputs'!$C$15*H578)/('Exposure Inputs'!$D$8*'Exposure Inputs'!$D$13*'Exposure Inputs'!$C$16)</f>
        <v>5.3825856247878841E-5</v>
      </c>
      <c r="S578" s="40">
        <f>($F578*(1-('Exposure Inputs'!$C$17)/100)*'Exposure Inputs'!$D$7*'Exposure Inputs'!$D$12*'Exposure Inputs'!$C$15*H578)/('Exposure Inputs'!$D$8*'Exposure Inputs'!$C$14*'Exposure Inputs'!$C$16)</f>
        <v>6.9007508010101079E-7</v>
      </c>
      <c r="T578" s="40">
        <f>($F578*(1-('Exposure Inputs'!$C$17)/100)*'Exposure Inputs'!$D$12*'Exposure Inputs'!$C$15*H578)/('Exposure Inputs'!$C$14*'Exposure Inputs'!$C$16)</f>
        <v>2.4570855124808718E-5</v>
      </c>
      <c r="U578" s="40">
        <f>'Exposure Inputs'!$E$60/Q578</f>
        <v>46563.664540363337</v>
      </c>
      <c r="V578" s="40">
        <f>'Exposure Inputs'!$E$61/R578</f>
        <v>9660.7845420107387</v>
      </c>
      <c r="W578" s="40">
        <f>($G578*(1-('Exposure Inputs'!$C$17/100))*'Exposure Inputs'!$E$6*'Exposure Inputs'!$C$15)/('Exposure Inputs'!$E$8*'Exposure Inputs'!$E$11)</f>
        <v>5.9262431748791445E-5</v>
      </c>
      <c r="X578" s="40">
        <f>($F578*(1-('Exposure Inputs'!$C$17)/100)*'Exposure Inputs'!$E$7*'Exposure Inputs'!$E$12*'Exposure Inputs'!$C$15*H578)/('Exposure Inputs'!$E$8*'Exposure Inputs'!$E$13*'Exposure Inputs'!$C$16)</f>
        <v>1.1670469847548812E-5</v>
      </c>
      <c r="Y578" s="40">
        <f>($F578*(1-('Exposure Inputs'!$C$17)/100)*'Exposure Inputs'!$E$7*'Exposure Inputs'!$E$12*'Exposure Inputs'!$C$15*H578)/('Exposure Inputs'!$E$8*'Exposure Inputs'!$C$14*'Exposure Inputs'!$C$16)</f>
        <v>7.4810704150953935E-7</v>
      </c>
      <c r="Z578" s="40">
        <f>($F578*(1-('Exposure Inputs'!$C$17)/100)*'Exposure Inputs'!$E$12*'Exposure Inputs'!$C$15*H578)/('Exposure Inputs'!$C$14*'Exposure Inputs'!$C$16)</f>
        <v>1.2285427562404359E-4</v>
      </c>
      <c r="AA578" s="40">
        <f>'Exposure Inputs'!$E$60/W578</f>
        <v>212613.61756821521</v>
      </c>
      <c r="AB578" s="40">
        <f>'Exposure Inputs'!$E$61/X578</f>
        <v>44556.90360308993</v>
      </c>
      <c r="AC578" s="40">
        <f>($G578*(1-('Exposure Inputs'!$C$17/100))*'Exposure Inputs'!$F$6*'Exposure Inputs'!$C$15)/('Exposure Inputs'!$F$8*'Exposure Inputs'!$F$11)</f>
        <v>5.9419076025237255E-5</v>
      </c>
      <c r="AD578" s="40">
        <f>($F578*(1-('Exposure Inputs'!$C$17)/100)*'Exposure Inputs'!$F$7*'Exposure Inputs'!$F$12*'Exposure Inputs'!$C$15*H578)/('Exposure Inputs'!$F$8*'Exposure Inputs'!$F$13*'Exposure Inputs'!$C$16)</f>
        <v>1.062862518338997E-5</v>
      </c>
      <c r="AE578" s="40">
        <f>($F578*(1-('Exposure Inputs'!$C$17)/100)*'Exposure Inputs'!$F$7*'Exposure Inputs'!$F$12*'Exposure Inputs'!$C$15*H578)/('Exposure Inputs'!$F$8*'Exposure Inputs'!$C$14*'Exposure Inputs'!$C$16)</f>
        <v>6.8132212714038274E-7</v>
      </c>
      <c r="AF578" s="40">
        <f>($F578*(1-('Exposure Inputs'!$C$17)/100)*'Exposure Inputs'!$F$12*'Exposure Inputs'!$C$15*H578)/('Exposure Inputs'!$C$14*'Exposure Inputs'!$C$16)</f>
        <v>1.2285427562404359E-4</v>
      </c>
      <c r="AG578" s="40">
        <f>'Exposure Inputs'!$E$60/AC578</f>
        <v>212053.11228078272</v>
      </c>
      <c r="AH578" s="40">
        <f>'Exposure Inputs'!$E$61/AD578</f>
        <v>48924.483743451332</v>
      </c>
      <c r="AI578" s="40">
        <f>($G578*(1-('Exposure Inputs'!$C$17/100))*'Exposure Inputs'!$G$6*'Exposure Inputs'!$C$15)/('Exposure Inputs'!$G$8*'Exposure Inputs'!$G$11)</f>
        <v>7.5817314096438077E-5</v>
      </c>
      <c r="AJ578" s="40">
        <f>($F578*(1-('Exposure Inputs'!$C$17)/100)*'Exposure Inputs'!$G$7*'Exposure Inputs'!$G$12*'Exposure Inputs'!$C$15*H578)/('Exposure Inputs'!$G$8*'Exposure Inputs'!$G$13*'Exposure Inputs'!$C$16)</f>
        <v>1.771883175226772E-5</v>
      </c>
      <c r="AK578" s="40">
        <f>($F578*(1-('Exposure Inputs'!$C$17)/100)*'Exposure Inputs'!$G$7*'Exposure Inputs'!$G$12*'Exposure Inputs'!$C$15*H578)/('Exposure Inputs'!$G$8*'Exposure Inputs'!$C$14*'Exposure Inputs'!$C$16)</f>
        <v>1.1358225482222897E-6</v>
      </c>
      <c r="AL578" s="40">
        <f>($F578*(1-('Exposure Inputs'!$C$17)/100)*'Exposure Inputs'!$G$12*'Exposure Inputs'!$C$15*H578)/('Exposure Inputs'!$C$14*'Exposure Inputs'!$C$16)</f>
        <v>1.2285427562404359E-4</v>
      </c>
      <c r="AM578" s="40">
        <f>'Exposure Inputs'!$E$60/AI578</f>
        <v>166188.95235424794</v>
      </c>
      <c r="AN578" s="40">
        <f>'Exposure Inputs'!$E$61/AJ578</f>
        <v>29347.307275686984</v>
      </c>
      <c r="AO578" s="40">
        <f>($G578*(1-('Exposure Inputs'!$C$17/100))*'Exposure Inputs'!$H$6*'Exposure Inputs'!$C$15)/('Exposure Inputs'!$H$8*'Exposure Inputs'!$H$11)</f>
        <v>9.6228568985463821E-5</v>
      </c>
      <c r="AP578" s="40">
        <f>($F578*(1-('Exposure Inputs'!$C$17)/100)*'Exposure Inputs'!$H$7*'Exposure Inputs'!$H$12*'Exposure Inputs'!$C$15*H578)/('Exposure Inputs'!$H$8*'Exposure Inputs'!$H$13*'Exposure Inputs'!$C$16)</f>
        <v>2.3069302867181515E-5</v>
      </c>
      <c r="AQ578" s="40">
        <f>($F578*(1-('Exposure Inputs'!$C$17)/100)*'Exposure Inputs'!$H$7*'Exposure Inputs'!$H$12*'Exposure Inputs'!$C$15*H578)/('Exposure Inputs'!$H$8*'Exposure Inputs'!$C$14*'Exposure Inputs'!$C$16)</f>
        <v>1.478801465844969E-6</v>
      </c>
      <c r="AR578" s="40">
        <f>($F578*(1-('Exposure Inputs'!$C$17)/100)*'Exposure Inputs'!$H$12*'Exposure Inputs'!$C$15*H578)/('Exposure Inputs'!$C$14*'Exposure Inputs'!$C$16)</f>
        <v>1.2285427562404359E-4</v>
      </c>
      <c r="AS578" s="40">
        <f>'Exposure Inputs'!$E$60/AO578</f>
        <v>130938.24560462228</v>
      </c>
      <c r="AT578" s="40">
        <f>'Exposure Inputs'!$E$61/AP578</f>
        <v>22540.776502603127</v>
      </c>
    </row>
    <row r="579" spans="1:99" s="35" customFormat="1">
      <c r="A579" s="47">
        <v>2019</v>
      </c>
      <c r="B579" s="48">
        <v>110000517637</v>
      </c>
      <c r="C579" s="48" t="s">
        <v>485</v>
      </c>
      <c r="D579" s="48" t="s">
        <v>287</v>
      </c>
      <c r="E579" s="48" t="s">
        <v>486</v>
      </c>
      <c r="F579" s="48">
        <v>7.3950322999999998E-2</v>
      </c>
      <c r="G579" s="48">
        <v>7.3950322999999998E-2</v>
      </c>
      <c r="H579" s="48">
        <v>365</v>
      </c>
      <c r="I579" s="40">
        <f t="shared" si="9"/>
        <v>2.067767645050884E-8</v>
      </c>
      <c r="J579" s="40">
        <f>($G579*(1-('Exposure Inputs'!$C$17/100))*'Exposure Inputs'!$C$6*1*'Exposure Inputs'!$C$15)/('Exposure Inputs'!$C$8*'Exposure Inputs'!$C$11)</f>
        <v>2.975932899586623E-6</v>
      </c>
      <c r="K579" s="40">
        <f>($F579*(1-('Exposure Inputs'!$C$17)/100)*'Exposure Inputs'!$C$7*'Exposure Inputs'!$C$12*'Exposure Inputs'!$C$15*H579)/('Exposure Inputs'!$C$8*'Exposure Inputs'!$C$13*'Exposure Inputs'!$C$16)</f>
        <v>8.1309677512587709E-7</v>
      </c>
      <c r="L579" s="40">
        <f>($F579*(1-('Exposure Inputs'!$C$17)/100)*'Exposure Inputs'!$C$7*'Exposure Inputs'!$C$12*'Exposure Inputs'!$C$15*H579)/('Exposure Inputs'!$C$8*'Exposure Inputs'!$C$14*'Exposure Inputs'!$C$16)</f>
        <v>5.9418610489967938E-7</v>
      </c>
      <c r="M579" s="40">
        <f>($F579*(1-('Exposure Inputs'!$C$17)/100)*'Exposure Inputs'!$C$12*'Exposure Inputs'!$C$15*H579)/('Exposure Inputs'!$C$14*'Exposure Inputs'!$C$16)</f>
        <v>5.4040620653846152E-5</v>
      </c>
      <c r="N579" s="40">
        <f>'Exposure Inputs'!$E$60/$J579</f>
        <v>4233966.4317532908</v>
      </c>
      <c r="O579" s="40">
        <f>'Exposure Inputs'!$E$61/$K579</f>
        <v>639530.26983718853</v>
      </c>
      <c r="P579" s="40">
        <f>L579*'Exposure Inputs'!$E$63</f>
        <v>2.067767645050884E-8</v>
      </c>
      <c r="Q579" s="40">
        <f>($G579*(1-('Exposure Inputs'!$C$17/100))*'Exposure Inputs'!$D$6*1*'Exposure Inputs'!$C$15)/('Exposure Inputs'!$D$8*'Exposure Inputs'!$D$11)</f>
        <v>1.0441156243148938E-5</v>
      </c>
      <c r="R579" s="40">
        <f>($F579*(1-('Exposure Inputs'!$C$17)/100)*'Exposure Inputs'!$D$7*'Exposure Inputs'!$D$12*'Exposure Inputs'!$C$15*H579)/('Exposure Inputs'!$D$8*'Exposure Inputs'!$D$13*'Exposure Inputs'!$C$16)</f>
        <v>2.0769026885106389E-6</v>
      </c>
      <c r="S579" s="40">
        <f>($F579*(1-('Exposure Inputs'!$C$17)/100)*'Exposure Inputs'!$D$7*'Exposure Inputs'!$D$12*'Exposure Inputs'!$C$15*H579)/('Exposure Inputs'!$D$8*'Exposure Inputs'!$C$14*'Exposure Inputs'!$C$16)</f>
        <v>2.662695754500819E-8</v>
      </c>
      <c r="T579" s="40">
        <f>($F579*(1-('Exposure Inputs'!$C$17)/100)*'Exposure Inputs'!$D$12*'Exposure Inputs'!$C$15*H579)/('Exposure Inputs'!$C$14*'Exposure Inputs'!$C$16)</f>
        <v>9.4808106410256415E-7</v>
      </c>
      <c r="U579" s="40">
        <f>'Exposure Inputs'!$E$60/Q579</f>
        <v>1206762.9012129386</v>
      </c>
      <c r="V579" s="40">
        <f>'Exposure Inputs'!$E$61/R579</f>
        <v>250372.82819104806</v>
      </c>
      <c r="W579" s="40">
        <f>($G579*(1-('Exposure Inputs'!$C$17/100))*'Exposure Inputs'!$E$6*'Exposure Inputs'!$C$15)/('Exposure Inputs'!$E$8*'Exposure Inputs'!$E$11)</f>
        <v>2.2866761888547487E-6</v>
      </c>
      <c r="X579" s="40">
        <f>($F579*(1-('Exposure Inputs'!$C$17)/100)*'Exposure Inputs'!$E$7*'Exposure Inputs'!$E$12*'Exposure Inputs'!$C$15*H579)/('Exposure Inputs'!$E$8*'Exposure Inputs'!$E$13*'Exposure Inputs'!$C$16)</f>
        <v>4.503120227374301E-7</v>
      </c>
      <c r="Y579" s="40">
        <f>($F579*(1-('Exposure Inputs'!$C$17)/100)*'Exposure Inputs'!$E$7*'Exposure Inputs'!$E$12*'Exposure Inputs'!$C$15*H579)/('Exposure Inputs'!$E$8*'Exposure Inputs'!$C$14*'Exposure Inputs'!$C$16)</f>
        <v>2.886615530368142E-8</v>
      </c>
      <c r="Z579" s="40">
        <f>($F579*(1-('Exposure Inputs'!$C$17)/100)*'Exposure Inputs'!$E$12*'Exposure Inputs'!$C$15*H579)/('Exposure Inputs'!$C$14*'Exposure Inputs'!$C$16)</f>
        <v>4.7404053205128202E-6</v>
      </c>
      <c r="AA579" s="40">
        <f>'Exposure Inputs'!$E$60/W579</f>
        <v>5510181.1360140769</v>
      </c>
      <c r="AB579" s="40">
        <f>'Exposure Inputs'!$E$61/X579</f>
        <v>1154754.8671673017</v>
      </c>
      <c r="AC579" s="40">
        <f>($G579*(1-('Exposure Inputs'!$C$17/100))*'Exposure Inputs'!$F$6*'Exposure Inputs'!$C$15)/('Exposure Inputs'!$F$8*'Exposure Inputs'!$F$11)</f>
        <v>2.2927204014612673E-6</v>
      </c>
      <c r="AD579" s="40">
        <f>($F579*(1-('Exposure Inputs'!$C$17)/100)*'Exposure Inputs'!$F$7*'Exposure Inputs'!$F$12*'Exposure Inputs'!$C$15*H579)/('Exposure Inputs'!$F$8*'Exposure Inputs'!$F$13*'Exposure Inputs'!$C$16)</f>
        <v>4.1011182649647885E-7</v>
      </c>
      <c r="AE579" s="40">
        <f>($F579*(1-('Exposure Inputs'!$C$17)/100)*'Exposure Inputs'!$F$7*'Exposure Inputs'!$F$12*'Exposure Inputs'!$C$15*H579)/('Exposure Inputs'!$F$8*'Exposure Inputs'!$C$14*'Exposure Inputs'!$C$16)</f>
        <v>2.6289219647210187E-8</v>
      </c>
      <c r="AF579" s="40">
        <f>($F579*(1-('Exposure Inputs'!$C$17)/100)*'Exposure Inputs'!$F$12*'Exposure Inputs'!$C$15*H579)/('Exposure Inputs'!$C$14*'Exposure Inputs'!$C$16)</f>
        <v>4.7404053205128202E-6</v>
      </c>
      <c r="AG579" s="40">
        <f>'Exposure Inputs'!$E$60/AC579</f>
        <v>5495654.8526237123</v>
      </c>
      <c r="AH579" s="40">
        <f>'Exposure Inputs'!$E$61/AD579</f>
        <v>1267946.8535259727</v>
      </c>
      <c r="AI579" s="40">
        <f>($G579*(1-('Exposure Inputs'!$C$17/100))*'Exposure Inputs'!$G$6*'Exposure Inputs'!$C$15)/('Exposure Inputs'!$G$8*'Exposure Inputs'!$G$11)</f>
        <v>2.9254561740251567E-6</v>
      </c>
      <c r="AJ579" s="40">
        <f>($F579*(1-('Exposure Inputs'!$C$17)/100)*'Exposure Inputs'!$G$7*'Exposure Inputs'!$G$12*'Exposure Inputs'!$C$15*H579)/('Exposure Inputs'!$G$8*'Exposure Inputs'!$G$13*'Exposure Inputs'!$C$16)</f>
        <v>6.836916654716981E-7</v>
      </c>
      <c r="AK579" s="40">
        <f>($F579*(1-('Exposure Inputs'!$C$17)/100)*'Exposure Inputs'!$G$7*'Exposure Inputs'!$G$12*'Exposure Inputs'!$C$15*H579)/('Exposure Inputs'!$G$8*'Exposure Inputs'!$C$14*'Exposure Inputs'!$C$16)</f>
        <v>4.382638881228834E-8</v>
      </c>
      <c r="AL579" s="40">
        <f>($F579*(1-('Exposure Inputs'!$C$17)/100)*'Exposure Inputs'!$G$12*'Exposure Inputs'!$C$15*H579)/('Exposure Inputs'!$C$14*'Exposure Inputs'!$C$16)</f>
        <v>4.7404053205128202E-6</v>
      </c>
      <c r="AM579" s="40">
        <f>'Exposure Inputs'!$E$60/AI579</f>
        <v>4307020.5979751758</v>
      </c>
      <c r="AN579" s="40">
        <f>'Exposure Inputs'!$E$61/AJ579</f>
        <v>760576.77204714413</v>
      </c>
      <c r="AO579" s="40">
        <f>($G579*(1-('Exposure Inputs'!$C$17/100))*'Exposure Inputs'!$H$6*'Exposure Inputs'!$C$15)/('Exposure Inputs'!$H$8*'Exposure Inputs'!$H$11)</f>
        <v>3.7130365881604933E-6</v>
      </c>
      <c r="AP579" s="40">
        <f>($F579*(1-('Exposure Inputs'!$C$17)/100)*'Exposure Inputs'!$H$7*'Exposure Inputs'!$H$12*'Exposure Inputs'!$C$15*H579)/('Exposure Inputs'!$H$8*'Exposure Inputs'!$H$13*'Exposure Inputs'!$C$16)</f>
        <v>8.9014277685185173E-7</v>
      </c>
      <c r="AQ579" s="40">
        <f>($F579*(1-('Exposure Inputs'!$C$17)/100)*'Exposure Inputs'!$H$7*'Exposure Inputs'!$H$12*'Exposure Inputs'!$C$15*H579)/('Exposure Inputs'!$H$8*'Exposure Inputs'!$C$14*'Exposure Inputs'!$C$16)</f>
        <v>5.7060434413580243E-8</v>
      </c>
      <c r="AR579" s="40">
        <f>($F579*(1-('Exposure Inputs'!$C$17)/100)*'Exposure Inputs'!$H$12*'Exposure Inputs'!$C$15*H579)/('Exposure Inputs'!$C$14*'Exposure Inputs'!$C$16)</f>
        <v>4.7404053205128202E-6</v>
      </c>
      <c r="AS579" s="40">
        <f>'Exposure Inputs'!$E$60/AO579</f>
        <v>3393448.9199963072</v>
      </c>
      <c r="AT579" s="40">
        <f>'Exposure Inputs'!$E$61/AP579</f>
        <v>584175.94741269771</v>
      </c>
    </row>
    <row r="580" spans="1:99" s="35" customFormat="1">
      <c r="A580" s="47">
        <v>2020</v>
      </c>
      <c r="B580" s="48">
        <v>110010731262</v>
      </c>
      <c r="C580" s="48" t="s">
        <v>487</v>
      </c>
      <c r="D580" s="48" t="s">
        <v>287</v>
      </c>
      <c r="E580" s="48" t="s">
        <v>488</v>
      </c>
      <c r="F580" s="48">
        <v>0.265697900898692</v>
      </c>
      <c r="G580" s="48">
        <v>0.265697900898692</v>
      </c>
      <c r="H580" s="48">
        <v>365</v>
      </c>
      <c r="I580" s="40">
        <f t="shared" si="9"/>
        <v>7.4293322942788453E-8</v>
      </c>
      <c r="J580" s="40">
        <f>($G580*(1-('Exposure Inputs'!$C$17/100))*'Exposure Inputs'!$C$6*1*'Exposure Inputs'!$C$15)/('Exposure Inputs'!$C$8*'Exposure Inputs'!$C$11)</f>
        <v>1.0692301163248787E-5</v>
      </c>
      <c r="K580" s="40">
        <f>($F580*(1-('Exposure Inputs'!$C$17)/100)*'Exposure Inputs'!$C$7*'Exposure Inputs'!$C$12*'Exposure Inputs'!$C$15*H580)/('Exposure Inputs'!$C$8*'Exposure Inputs'!$C$13*'Exposure Inputs'!$C$16)</f>
        <v>2.921395034047943E-6</v>
      </c>
      <c r="L580" s="40">
        <f>($F580*(1-('Exposure Inputs'!$C$17)/100)*'Exposure Inputs'!$C$7*'Exposure Inputs'!$C$12*'Exposure Inputs'!$C$15*H580)/('Exposure Inputs'!$C$8*'Exposure Inputs'!$C$14*'Exposure Inputs'!$C$16)</f>
        <v>2.134865601804266E-6</v>
      </c>
      <c r="M580" s="40">
        <f>($F580*(1-('Exposure Inputs'!$C$17)/100)*'Exposure Inputs'!$C$12*'Exposure Inputs'!$C$15*H580)/('Exposure Inputs'!$C$14*'Exposure Inputs'!$C$16)</f>
        <v>1.9416385065673647E-4</v>
      </c>
      <c r="N580" s="40">
        <f>'Exposure Inputs'!$E$60/$J580</f>
        <v>1178417.9857660846</v>
      </c>
      <c r="O580" s="40">
        <f>'Exposure Inputs'!$E$61/$K580</f>
        <v>177997.1533940337</v>
      </c>
      <c r="P580" s="40">
        <f>L580*'Exposure Inputs'!$E$63</f>
        <v>7.4293322942788453E-8</v>
      </c>
      <c r="Q580" s="40">
        <f>($G580*(1-('Exposure Inputs'!$C$17/100))*'Exposure Inputs'!$D$6*1*'Exposure Inputs'!$C$15)/('Exposure Inputs'!$D$8*'Exposure Inputs'!$D$11)</f>
        <v>3.7514282348164265E-5</v>
      </c>
      <c r="R580" s="40">
        <f>($F580*(1-('Exposure Inputs'!$C$17)/100)*'Exposure Inputs'!$D$7*'Exposure Inputs'!$D$12*'Exposure Inputs'!$C$15*H580)/('Exposure Inputs'!$D$8*'Exposure Inputs'!$D$13*'Exposure Inputs'!$C$16)</f>
        <v>7.4621538124739048E-6</v>
      </c>
      <c r="S580" s="40">
        <f>($F580*(1-('Exposure Inputs'!$C$17)/100)*'Exposure Inputs'!$D$7*'Exposure Inputs'!$D$12*'Exposure Inputs'!$C$15*H580)/('Exposure Inputs'!$D$8*'Exposure Inputs'!$C$14*'Exposure Inputs'!$C$16)</f>
        <v>9.5668638621460309E-8</v>
      </c>
      <c r="T580" s="40">
        <f>($F580*(1-('Exposure Inputs'!$C$17)/100)*'Exposure Inputs'!$D$12*'Exposure Inputs'!$C$15*H580)/('Exposure Inputs'!$C$14*'Exposure Inputs'!$C$16)</f>
        <v>3.406383344855025E-6</v>
      </c>
      <c r="U580" s="40">
        <f>'Exposure Inputs'!$E$60/Q580</f>
        <v>335872.07888082048</v>
      </c>
      <c r="V580" s="40">
        <f>'Exposure Inputs'!$E$61/R580</f>
        <v>69684.974749616696</v>
      </c>
      <c r="W580" s="40">
        <f>($G580*(1-('Exposure Inputs'!$C$17/100))*'Exposure Inputs'!$E$6*'Exposure Inputs'!$C$15)/('Exposure Inputs'!$E$8*'Exposure Inputs'!$E$11)</f>
        <v>8.2158540864483821E-6</v>
      </c>
      <c r="X580" s="40">
        <f>($F580*(1-('Exposure Inputs'!$C$17)/100)*'Exposure Inputs'!$E$7*'Exposure Inputs'!$E$12*'Exposure Inputs'!$C$15*H580)/('Exposure Inputs'!$E$8*'Exposure Inputs'!$E$13*'Exposure Inputs'!$C$16)</f>
        <v>1.6179369384333761E-6</v>
      </c>
      <c r="Y580" s="40">
        <f>($F580*(1-('Exposure Inputs'!$C$17)/100)*'Exposure Inputs'!$E$7*'Exposure Inputs'!$E$12*'Exposure Inputs'!$C$15*H580)/('Exposure Inputs'!$E$8*'Exposure Inputs'!$C$14*'Exposure Inputs'!$C$16)</f>
        <v>1.037139063098318E-7</v>
      </c>
      <c r="Z580" s="40">
        <f>($F580*(1-('Exposure Inputs'!$C$17)/100)*'Exposure Inputs'!$E$12*'Exposure Inputs'!$C$15*H580)/('Exposure Inputs'!$C$14*'Exposure Inputs'!$C$16)</f>
        <v>1.7031916724275128E-5</v>
      </c>
      <c r="AA580" s="40">
        <f>'Exposure Inputs'!$E$60/W580</f>
        <v>1533620.2258975164</v>
      </c>
      <c r="AB580" s="40">
        <f>'Exposure Inputs'!$E$61/X580</f>
        <v>321396.95166580979</v>
      </c>
      <c r="AC580" s="40">
        <f>($G580*(1-('Exposure Inputs'!$C$17/100))*'Exposure Inputs'!$F$6*'Exposure Inputs'!$C$15)/('Exposure Inputs'!$F$8*'Exposure Inputs'!$F$11)</f>
        <v>8.2375704838485317E-6</v>
      </c>
      <c r="AD580" s="40">
        <f>($F580*(1-('Exposure Inputs'!$C$17)/100)*'Exposure Inputs'!$F$7*'Exposure Inputs'!$F$12*'Exposure Inputs'!$C$15*H580)/('Exposure Inputs'!$F$8*'Exposure Inputs'!$F$13*'Exposure Inputs'!$C$16)</f>
        <v>1.4735006828008448E-6</v>
      </c>
      <c r="AE580" s="40">
        <f>($F580*(1-('Exposure Inputs'!$C$17)/100)*'Exposure Inputs'!$F$7*'Exposure Inputs'!$F$12*'Exposure Inputs'!$C$15*H580)/('Exposure Inputs'!$F$8*'Exposure Inputs'!$C$14*'Exposure Inputs'!$C$16)</f>
        <v>9.4455171974413143E-8</v>
      </c>
      <c r="AF580" s="40">
        <f>($F580*(1-('Exposure Inputs'!$C$17)/100)*'Exposure Inputs'!$F$12*'Exposure Inputs'!$C$15*H580)/('Exposure Inputs'!$C$14*'Exposure Inputs'!$C$16)</f>
        <v>1.7031916724275128E-5</v>
      </c>
      <c r="AG580" s="40">
        <f>'Exposure Inputs'!$E$60/AC580</f>
        <v>1529577.2005477729</v>
      </c>
      <c r="AH580" s="40">
        <f>'Exposure Inputs'!$E$61/AD580</f>
        <v>352901.0919842798</v>
      </c>
      <c r="AI580" s="40">
        <f>($G580*(1-('Exposure Inputs'!$C$17/100))*'Exposure Inputs'!$G$6*'Exposure Inputs'!$C$15)/('Exposure Inputs'!$G$8*'Exposure Inputs'!$G$11)</f>
        <v>1.0510942117313036E-5</v>
      </c>
      <c r="AJ580" s="40">
        <f>($F580*(1-('Exposure Inputs'!$C$17)/100)*'Exposure Inputs'!$G$7*'Exposure Inputs'!$G$12*'Exposure Inputs'!$C$15*H580)/('Exposure Inputs'!$G$8*'Exposure Inputs'!$G$13*'Exposure Inputs'!$C$16)</f>
        <v>2.4564522913275294E-6</v>
      </c>
      <c r="AK580" s="40">
        <f>($F580*(1-('Exposure Inputs'!$C$17)/100)*'Exposure Inputs'!$G$7*'Exposure Inputs'!$G$12*'Exposure Inputs'!$C$15*H580)/('Exposure Inputs'!$G$8*'Exposure Inputs'!$C$14*'Exposure Inputs'!$C$16)</f>
        <v>1.5746489046971342E-7</v>
      </c>
      <c r="AL580" s="40">
        <f>($F580*(1-('Exposure Inputs'!$C$17)/100)*'Exposure Inputs'!$G$12*'Exposure Inputs'!$C$15*H580)/('Exposure Inputs'!$C$14*'Exposure Inputs'!$C$16)</f>
        <v>1.7031916724275128E-5</v>
      </c>
      <c r="AM580" s="40">
        <f>'Exposure Inputs'!$E$60/AI580</f>
        <v>1198750.7741333656</v>
      </c>
      <c r="AN580" s="40">
        <f>'Exposure Inputs'!$E$61/AJ580</f>
        <v>211687.40049861858</v>
      </c>
      <c r="AO580" s="40">
        <f>($G580*(1-('Exposure Inputs'!$C$17/100))*'Exposure Inputs'!$H$6*'Exposure Inputs'!$C$15)/('Exposure Inputs'!$H$8*'Exposure Inputs'!$H$11)</f>
        <v>1.3340658801913334E-5</v>
      </c>
      <c r="AP580" s="40">
        <f>($F580*(1-('Exposure Inputs'!$C$17)/100)*'Exposure Inputs'!$H$7*'Exposure Inputs'!$H$12*'Exposure Inputs'!$C$15*H580)/('Exposure Inputs'!$H$8*'Exposure Inputs'!$H$13*'Exposure Inputs'!$C$16)</f>
        <v>3.1982154737805513E-6</v>
      </c>
      <c r="AQ580" s="40">
        <f>($F580*(1-('Exposure Inputs'!$C$17)/100)*'Exposure Inputs'!$H$7*'Exposure Inputs'!$H$12*'Exposure Inputs'!$C$15*H580)/('Exposure Inputs'!$H$8*'Exposure Inputs'!$C$14*'Exposure Inputs'!$C$16)</f>
        <v>2.0501381242183021E-7</v>
      </c>
      <c r="AR580" s="40">
        <f>($F580*(1-('Exposure Inputs'!$C$17)/100)*'Exposure Inputs'!$H$12*'Exposure Inputs'!$C$15*H580)/('Exposure Inputs'!$C$14*'Exposure Inputs'!$C$16)</f>
        <v>1.7031916724275128E-5</v>
      </c>
      <c r="AS580" s="40">
        <f>'Exposure Inputs'!$E$60/AO580</f>
        <v>944481.09250743233</v>
      </c>
      <c r="AT580" s="40">
        <f>'Exposure Inputs'!$E$61/AP580</f>
        <v>162590.67103609428</v>
      </c>
    </row>
    <row r="581" spans="1:99" s="35" customFormat="1">
      <c r="A581" s="47">
        <v>2021</v>
      </c>
      <c r="B581" s="48">
        <v>110010731262</v>
      </c>
      <c r="C581" s="48" t="s">
        <v>487</v>
      </c>
      <c r="D581" s="48" t="s">
        <v>287</v>
      </c>
      <c r="E581" s="48" t="s">
        <v>488</v>
      </c>
      <c r="F581" s="48">
        <v>0.25864877175900902</v>
      </c>
      <c r="G581" s="48">
        <v>0.25864877175900902</v>
      </c>
      <c r="H581" s="48">
        <v>365</v>
      </c>
      <c r="I581" s="40">
        <f t="shared" si="9"/>
        <v>7.2322275275988966E-8</v>
      </c>
      <c r="J581" s="40">
        <f>($G581*(1-('Exposure Inputs'!$C$17/100))*'Exposure Inputs'!$C$6*1*'Exposure Inputs'!$C$15)/('Exposure Inputs'!$C$8*'Exposure Inputs'!$C$11)</f>
        <v>1.040862782053442E-5</v>
      </c>
      <c r="K581" s="40">
        <f>($F581*(1-('Exposure Inputs'!$C$17)/100)*'Exposure Inputs'!$C$7*'Exposure Inputs'!$C$12*'Exposure Inputs'!$C$15*H581)/('Exposure Inputs'!$C$8*'Exposure Inputs'!$C$13*'Exposure Inputs'!$C$16)</f>
        <v>2.8438886224678061E-6</v>
      </c>
      <c r="L581" s="40">
        <f>($F581*(1-('Exposure Inputs'!$C$17)/100)*'Exposure Inputs'!$C$7*'Exposure Inputs'!$C$12*'Exposure Inputs'!$C$15*H581)/('Exposure Inputs'!$C$8*'Exposure Inputs'!$C$14*'Exposure Inputs'!$C$16)</f>
        <v>2.0782263010341658E-6</v>
      </c>
      <c r="M581" s="40">
        <f>($F581*(1-('Exposure Inputs'!$C$17)/100)*'Exposure Inputs'!$C$12*'Exposure Inputs'!$C$15*H581)/('Exposure Inputs'!$C$14*'Exposure Inputs'!$C$16)</f>
        <v>1.8901256397773735E-4</v>
      </c>
      <c r="N581" s="40">
        <f>'Exposure Inputs'!$E$60/$J581</f>
        <v>1210534.2046280473</v>
      </c>
      <c r="O581" s="40">
        <f>'Exposure Inputs'!$E$61/$K581</f>
        <v>182848.22967109241</v>
      </c>
      <c r="P581" s="40">
        <f>L581*'Exposure Inputs'!$E$63</f>
        <v>7.2322275275988966E-8</v>
      </c>
      <c r="Q581" s="40">
        <f>($G581*(1-('Exposure Inputs'!$C$17/100))*'Exposure Inputs'!$D$6*1*'Exposure Inputs'!$C$15)/('Exposure Inputs'!$D$8*'Exposure Inputs'!$D$11)</f>
        <v>3.6519005306229442E-5</v>
      </c>
      <c r="R581" s="40">
        <f>($F581*(1-('Exposure Inputs'!$C$17)/100)*'Exposure Inputs'!$D$7*'Exposure Inputs'!$D$12*'Exposure Inputs'!$C$15*H581)/('Exposure Inputs'!$D$8*'Exposure Inputs'!$D$13*'Exposure Inputs'!$C$16)</f>
        <v>7.2641782706785522E-6</v>
      </c>
      <c r="S581" s="40">
        <f>($F581*(1-('Exposure Inputs'!$C$17)/100)*'Exposure Inputs'!$D$7*'Exposure Inputs'!$D$12*'Exposure Inputs'!$C$15*H581)/('Exposure Inputs'!$D$8*'Exposure Inputs'!$C$14*'Exposure Inputs'!$C$16)</f>
        <v>9.3130490649725018E-8</v>
      </c>
      <c r="T581" s="40">
        <f>($F581*(1-('Exposure Inputs'!$C$17)/100)*'Exposure Inputs'!$D$12*'Exposure Inputs'!$C$15*H581)/('Exposure Inputs'!$C$14*'Exposure Inputs'!$C$16)</f>
        <v>3.3160098943462694E-6</v>
      </c>
      <c r="U581" s="40">
        <f>'Exposure Inputs'!$E$60/Q581</f>
        <v>345025.82680834085</v>
      </c>
      <c r="V581" s="40">
        <f>'Exposure Inputs'!$E$61/R581</f>
        <v>71584.146289326469</v>
      </c>
      <c r="W581" s="40">
        <f>($G581*(1-('Exposure Inputs'!$C$17/100))*'Exposure Inputs'!$E$6*'Exposure Inputs'!$C$15)/('Exposure Inputs'!$E$8*'Exposure Inputs'!$E$11)</f>
        <v>7.9978824116542745E-6</v>
      </c>
      <c r="X581" s="40">
        <f>($F581*(1-('Exposure Inputs'!$C$17)/100)*'Exposure Inputs'!$E$7*'Exposure Inputs'!$E$12*'Exposure Inputs'!$C$15*H581)/('Exposure Inputs'!$E$8*'Exposure Inputs'!$E$13*'Exposure Inputs'!$C$16)</f>
        <v>1.5750120738397756E-6</v>
      </c>
      <c r="Y581" s="40">
        <f>($F581*(1-('Exposure Inputs'!$C$17)/100)*'Exposure Inputs'!$E$7*'Exposure Inputs'!$E$12*'Exposure Inputs'!$C$15*H581)/('Exposure Inputs'!$E$8*'Exposure Inputs'!$C$14*'Exposure Inputs'!$C$16)</f>
        <v>1.0096231242562665E-7</v>
      </c>
      <c r="Z581" s="40">
        <f>($F581*(1-('Exposure Inputs'!$C$17)/100)*'Exposure Inputs'!$E$12*'Exposure Inputs'!$C$15*H581)/('Exposure Inputs'!$C$14*'Exposure Inputs'!$C$16)</f>
        <v>1.6580049471731349E-5</v>
      </c>
      <c r="AA581" s="40">
        <f>'Exposure Inputs'!$E$60/W581</f>
        <v>1575417.0105876597</v>
      </c>
      <c r="AB581" s="40">
        <f>'Exposure Inputs'!$E$61/X581</f>
        <v>330156.19920441264</v>
      </c>
      <c r="AC581" s="40">
        <f>($G581*(1-('Exposure Inputs'!$C$17/100))*'Exposure Inputs'!$F$6*'Exposure Inputs'!$C$15)/('Exposure Inputs'!$F$8*'Exposure Inputs'!$F$11)</f>
        <v>8.0190226596411065E-6</v>
      </c>
      <c r="AD581" s="40">
        <f>($F581*(1-('Exposure Inputs'!$C$17)/100)*'Exposure Inputs'!$F$7*'Exposure Inputs'!$F$12*'Exposure Inputs'!$C$15*H581)/('Exposure Inputs'!$F$8*'Exposure Inputs'!$F$13*'Exposure Inputs'!$C$16)</f>
        <v>1.4344078011283071E-6</v>
      </c>
      <c r="AE581" s="40">
        <f>($F581*(1-('Exposure Inputs'!$C$17)/100)*'Exposure Inputs'!$F$7*'Exposure Inputs'!$F$12*'Exposure Inputs'!$C$15*H581)/('Exposure Inputs'!$F$8*'Exposure Inputs'!$C$14*'Exposure Inputs'!$C$16)</f>
        <v>9.1949218021045336E-8</v>
      </c>
      <c r="AF581" s="40">
        <f>($F581*(1-('Exposure Inputs'!$C$17)/100)*'Exposure Inputs'!$F$12*'Exposure Inputs'!$C$15*H581)/('Exposure Inputs'!$C$14*'Exposure Inputs'!$C$16)</f>
        <v>1.6580049471731349E-5</v>
      </c>
      <c r="AG581" s="40">
        <f>'Exposure Inputs'!$E$60/AC581</f>
        <v>1571263.7979456608</v>
      </c>
      <c r="AH581" s="40">
        <f>'Exposure Inputs'!$E$61/AD581</f>
        <v>362518.94307251211</v>
      </c>
      <c r="AI581" s="40">
        <f>($G581*(1-('Exposure Inputs'!$C$17/100))*'Exposure Inputs'!$G$6*'Exposure Inputs'!$C$15)/('Exposure Inputs'!$G$8*'Exposure Inputs'!$G$11)</f>
        <v>1.0232080341912999E-5</v>
      </c>
      <c r="AJ581" s="40">
        <f>($F581*(1-('Exposure Inputs'!$C$17)/100)*'Exposure Inputs'!$G$7*'Exposure Inputs'!$G$12*'Exposure Inputs'!$C$15*H581)/('Exposure Inputs'!$G$8*'Exposure Inputs'!$G$13*'Exposure Inputs'!$C$16)</f>
        <v>2.3912810973946113E-6</v>
      </c>
      <c r="AK581" s="40">
        <f>($F581*(1-('Exposure Inputs'!$C$17)/100)*'Exposure Inputs'!$G$7*'Exposure Inputs'!$G$12*'Exposure Inputs'!$C$15*H581)/('Exposure Inputs'!$G$8*'Exposure Inputs'!$C$14*'Exposure Inputs'!$C$16)</f>
        <v>1.5328724983298791E-7</v>
      </c>
      <c r="AL581" s="40">
        <f>($F581*(1-('Exposure Inputs'!$C$17)/100)*'Exposure Inputs'!$G$12*'Exposure Inputs'!$C$15*H581)/('Exposure Inputs'!$C$14*'Exposure Inputs'!$C$16)</f>
        <v>1.6580049471731349E-5</v>
      </c>
      <c r="AM581" s="40">
        <f>'Exposure Inputs'!$E$60/AI581</f>
        <v>1231421.1361679253</v>
      </c>
      <c r="AN581" s="40">
        <f>'Exposure Inputs'!$E$61/AJ581</f>
        <v>217456.65976557886</v>
      </c>
      <c r="AO581" s="40">
        <f>($G581*(1-('Exposure Inputs'!$C$17/100))*'Exposure Inputs'!$H$6*'Exposure Inputs'!$C$15)/('Exposure Inputs'!$H$8*'Exposure Inputs'!$H$11)</f>
        <v>1.2986722898072711E-5</v>
      </c>
      <c r="AP581" s="40">
        <f>($F581*(1-('Exposure Inputs'!$C$17)/100)*'Exposure Inputs'!$H$7*'Exposure Inputs'!$H$12*'Exposure Inputs'!$C$15*H581)/('Exposure Inputs'!$H$8*'Exposure Inputs'!$H$13*'Exposure Inputs'!$C$16)</f>
        <v>3.1133648452473311E-6</v>
      </c>
      <c r="AQ581" s="40">
        <f>($F581*(1-('Exposure Inputs'!$C$17)/100)*'Exposure Inputs'!$H$7*'Exposure Inputs'!$H$12*'Exposure Inputs'!$C$15*H581)/('Exposure Inputs'!$H$8*'Exposure Inputs'!$C$14*'Exposure Inputs'!$C$16)</f>
        <v>1.995746695671366E-7</v>
      </c>
      <c r="AR581" s="40">
        <f>($F581*(1-('Exposure Inputs'!$C$17)/100)*'Exposure Inputs'!$H$12*'Exposure Inputs'!$C$15*H581)/('Exposure Inputs'!$C$14*'Exposure Inputs'!$C$16)</f>
        <v>1.6580049471731349E-5</v>
      </c>
      <c r="AS581" s="40">
        <f>'Exposure Inputs'!$E$60/AO581</f>
        <v>970221.6716943963</v>
      </c>
      <c r="AT581" s="40">
        <f>'Exposure Inputs'!$E$61/AP581</f>
        <v>167021.86407539085</v>
      </c>
    </row>
    <row r="582" spans="1:99" s="35" customFormat="1">
      <c r="A582" s="47">
        <v>2022</v>
      </c>
      <c r="B582" s="48">
        <v>110010731262</v>
      </c>
      <c r="C582" s="48" t="s">
        <v>487</v>
      </c>
      <c r="D582" s="48" t="s">
        <v>287</v>
      </c>
      <c r="E582" s="48" t="s">
        <v>488</v>
      </c>
      <c r="F582" s="48">
        <v>0.29289668923554701</v>
      </c>
      <c r="G582" s="48">
        <v>0.29289668923554701</v>
      </c>
      <c r="H582" s="48">
        <v>365</v>
      </c>
      <c r="I582" s="40">
        <f t="shared" si="9"/>
        <v>8.1898533065743042E-8</v>
      </c>
      <c r="J582" s="40">
        <f>($G582*(1-('Exposure Inputs'!$C$17/100))*'Exposure Inputs'!$C$6*1*'Exposure Inputs'!$C$15)/('Exposure Inputs'!$C$8*'Exposure Inputs'!$C$11)</f>
        <v>1.1786843631177424E-5</v>
      </c>
      <c r="K582" s="40">
        <f>($F582*(1-('Exposure Inputs'!$C$17)/100)*'Exposure Inputs'!$C$7*'Exposure Inputs'!$C$12*'Exposure Inputs'!$C$15*H582)/('Exposure Inputs'!$C$8*'Exposure Inputs'!$C$13*'Exposure Inputs'!$C$16)</f>
        <v>3.2204504835289161E-6</v>
      </c>
      <c r="L582" s="40">
        <f>($F582*(1-('Exposure Inputs'!$C$17)/100)*'Exposure Inputs'!$C$7*'Exposure Inputs'!$C$12*'Exposure Inputs'!$C$15*H582)/('Exposure Inputs'!$C$8*'Exposure Inputs'!$C$14*'Exposure Inputs'!$C$16)</f>
        <v>2.3534061225788231E-6</v>
      </c>
      <c r="M582" s="40">
        <f>($F582*(1-('Exposure Inputs'!$C$17)/100)*'Exposure Inputs'!$C$12*'Exposure Inputs'!$C$15*H582)/('Exposure Inputs'!$C$14*'Exposure Inputs'!$C$16)</f>
        <v>2.1403988828751512E-4</v>
      </c>
      <c r="N582" s="40">
        <f>'Exposure Inputs'!$E$60/$J582</f>
        <v>1068988.4751394931</v>
      </c>
      <c r="O582" s="40">
        <f>'Exposure Inputs'!$E$61/$K582</f>
        <v>161468.09356627421</v>
      </c>
      <c r="P582" s="40">
        <f>L582*'Exposure Inputs'!$E$63</f>
        <v>8.1898533065743042E-8</v>
      </c>
      <c r="Q582" s="40">
        <f>($G582*(1-('Exposure Inputs'!$C$17/100))*'Exposure Inputs'!$D$6*1*'Exposure Inputs'!$C$15)/('Exposure Inputs'!$D$8*'Exposure Inputs'!$D$11)</f>
        <v>4.1354519782278516E-5</v>
      </c>
      <c r="R582" s="40">
        <f>($F582*(1-('Exposure Inputs'!$C$17)/100)*'Exposure Inputs'!$D$7*'Exposure Inputs'!$D$12*'Exposure Inputs'!$C$15*H582)/('Exposure Inputs'!$D$8*'Exposure Inputs'!$D$13*'Exposure Inputs'!$C$16)</f>
        <v>8.2260346764025987E-6</v>
      </c>
      <c r="S582" s="40">
        <f>($F582*(1-('Exposure Inputs'!$C$17)/100)*'Exposure Inputs'!$D$7*'Exposure Inputs'!$D$12*'Exposure Inputs'!$C$15*H582)/('Exposure Inputs'!$D$8*'Exposure Inputs'!$C$14*'Exposure Inputs'!$C$16)</f>
        <v>1.0546198303080255E-7</v>
      </c>
      <c r="T582" s="40">
        <f>($F582*(1-('Exposure Inputs'!$C$17)/100)*'Exposure Inputs'!$D$12*'Exposure Inputs'!$C$15*H582)/('Exposure Inputs'!$C$14*'Exposure Inputs'!$C$16)</f>
        <v>3.7550857594300898E-6</v>
      </c>
      <c r="U582" s="40">
        <f>'Exposure Inputs'!$E$60/Q582</f>
        <v>304682.53691098175</v>
      </c>
      <c r="V582" s="40">
        <f>'Exposure Inputs'!$E$61/R582</f>
        <v>63213.932405571366</v>
      </c>
      <c r="W582" s="40">
        <f>($G582*(1-('Exposure Inputs'!$C$17/100))*'Exposure Inputs'!$E$6*'Exposure Inputs'!$C$15)/('Exposure Inputs'!$E$8*'Exposure Inputs'!$E$11)</f>
        <v>9.0568892453561624E-6</v>
      </c>
      <c r="X582" s="40">
        <f>($F582*(1-('Exposure Inputs'!$C$17)/100)*'Exposure Inputs'!$E$7*'Exposure Inputs'!$E$12*'Exposure Inputs'!$C$15*H582)/('Exposure Inputs'!$E$8*'Exposure Inputs'!$E$13*'Exposure Inputs'!$C$16)</f>
        <v>1.7835608450656215E-6</v>
      </c>
      <c r="Y582" s="40">
        <f>($F582*(1-('Exposure Inputs'!$C$17)/100)*'Exposure Inputs'!$E$7*'Exposure Inputs'!$E$12*'Exposure Inputs'!$C$15*H582)/('Exposure Inputs'!$E$8*'Exposure Inputs'!$C$14*'Exposure Inputs'!$C$16)</f>
        <v>1.1433082340164242E-7</v>
      </c>
      <c r="Z582" s="40">
        <f>($F582*(1-('Exposure Inputs'!$C$17)/100)*'Exposure Inputs'!$E$12*'Exposure Inputs'!$C$15*H582)/('Exposure Inputs'!$C$14*'Exposure Inputs'!$C$16)</f>
        <v>1.8775428797150452E-5</v>
      </c>
      <c r="AA582" s="40">
        <f>'Exposure Inputs'!$E$60/W582</f>
        <v>1391206.1480116404</v>
      </c>
      <c r="AB582" s="40">
        <f>'Exposure Inputs'!$E$61/X582</f>
        <v>291551.58986508701</v>
      </c>
      <c r="AC582" s="40">
        <f>($G582*(1-('Exposure Inputs'!$C$17/100))*'Exposure Inputs'!$F$6*'Exposure Inputs'!$C$15)/('Exposure Inputs'!$F$8*'Exposure Inputs'!$F$11)</f>
        <v>9.0808286926725067E-6</v>
      </c>
      <c r="AD582" s="40">
        <f>($F582*(1-('Exposure Inputs'!$C$17)/100)*'Exposure Inputs'!$F$7*'Exposure Inputs'!$F$12*'Exposure Inputs'!$C$15*H582)/('Exposure Inputs'!$F$8*'Exposure Inputs'!$F$13*'Exposure Inputs'!$C$16)</f>
        <v>1.624339033612629E-6</v>
      </c>
      <c r="AE582" s="40">
        <f>($F582*(1-('Exposure Inputs'!$C$17)/100)*'Exposure Inputs'!$F$7*'Exposure Inputs'!$F$12*'Exposure Inputs'!$C$15*H582)/('Exposure Inputs'!$F$8*'Exposure Inputs'!$C$14*'Exposure Inputs'!$C$16)</f>
        <v>1.0412429702645059E-7</v>
      </c>
      <c r="AF582" s="40">
        <f>($F582*(1-('Exposure Inputs'!$C$17)/100)*'Exposure Inputs'!$F$12*'Exposure Inputs'!$C$15*H582)/('Exposure Inputs'!$C$14*'Exposure Inputs'!$C$16)</f>
        <v>1.8775428797150452E-5</v>
      </c>
      <c r="AG582" s="40">
        <f>'Exposure Inputs'!$E$60/AC582</f>
        <v>1387538.563541803</v>
      </c>
      <c r="AH582" s="40">
        <f>'Exposure Inputs'!$E$61/AD582</f>
        <v>320130.21249848831</v>
      </c>
      <c r="AI582" s="40">
        <f>($G582*(1-('Exposure Inputs'!$C$17/100))*'Exposure Inputs'!$G$6*'Exposure Inputs'!$C$15)/('Exposure Inputs'!$G$8*'Exposure Inputs'!$G$11)</f>
        <v>1.1586919341456546E-5</v>
      </c>
      <c r="AJ582" s="40">
        <f>($F582*(1-('Exposure Inputs'!$C$17)/100)*'Exposure Inputs'!$G$7*'Exposure Inputs'!$G$12*'Exposure Inputs'!$C$15*H582)/('Exposure Inputs'!$G$8*'Exposure Inputs'!$G$13*'Exposure Inputs'!$C$16)</f>
        <v>2.7079127872720385E-6</v>
      </c>
      <c r="AK582" s="40">
        <f>($F582*(1-('Exposure Inputs'!$C$17)/100)*'Exposure Inputs'!$G$7*'Exposure Inputs'!$G$12*'Exposure Inputs'!$C$15*H582)/('Exposure Inputs'!$G$8*'Exposure Inputs'!$C$14*'Exposure Inputs'!$C$16)</f>
        <v>1.7358415303025888E-7</v>
      </c>
      <c r="AL582" s="40">
        <f>($F582*(1-('Exposure Inputs'!$C$17)/100)*'Exposure Inputs'!$G$12*'Exposure Inputs'!$C$15*H582)/('Exposure Inputs'!$C$14*'Exposure Inputs'!$C$16)</f>
        <v>1.8775428797150452E-5</v>
      </c>
      <c r="AM582" s="40">
        <f>'Exposure Inputs'!$E$60/AI582</f>
        <v>1087433.1328879436</v>
      </c>
      <c r="AN582" s="40">
        <f>'Exposure Inputs'!$E$61/AJ582</f>
        <v>192029.818110889</v>
      </c>
      <c r="AO582" s="40">
        <f>($G582*(1-('Exposure Inputs'!$C$17/100))*'Exposure Inputs'!$H$6*'Exposure Inputs'!$C$15)/('Exposure Inputs'!$H$8*'Exposure Inputs'!$H$11)</f>
        <v>1.4706306606431722E-5</v>
      </c>
      <c r="AP582" s="40">
        <f>($F582*(1-('Exposure Inputs'!$C$17)/100)*'Exposure Inputs'!$H$7*'Exposure Inputs'!$H$12*'Exposure Inputs'!$C$15*H582)/('Exposure Inputs'!$H$8*'Exposure Inputs'!$H$13*'Exposure Inputs'!$C$16)</f>
        <v>3.5256082963538063E-6</v>
      </c>
      <c r="AQ582" s="40">
        <f>($F582*(1-('Exposure Inputs'!$C$17)/100)*'Exposure Inputs'!$H$7*'Exposure Inputs'!$H$12*'Exposure Inputs'!$C$15*H582)/('Exposure Inputs'!$H$8*'Exposure Inputs'!$C$14*'Exposure Inputs'!$C$16)</f>
        <v>2.2600053181755168E-7</v>
      </c>
      <c r="AR582" s="40">
        <f>($F582*(1-('Exposure Inputs'!$C$17)/100)*'Exposure Inputs'!$H$12*'Exposure Inputs'!$C$15*H582)/('Exposure Inputs'!$C$14*'Exposure Inputs'!$C$16)</f>
        <v>1.8775428797150452E-5</v>
      </c>
      <c r="AS582" s="40">
        <f>'Exposure Inputs'!$E$60/AO582</f>
        <v>856775.28268650803</v>
      </c>
      <c r="AT582" s="40">
        <f>'Exposure Inputs'!$E$61/AP582</f>
        <v>147492.27829358849</v>
      </c>
    </row>
    <row r="583" spans="1:99" s="35" customFormat="1">
      <c r="A583" s="47">
        <v>2023</v>
      </c>
      <c r="B583" s="48">
        <v>110010731262</v>
      </c>
      <c r="C583" s="48" t="s">
        <v>487</v>
      </c>
      <c r="D583" s="48" t="s">
        <v>287</v>
      </c>
      <c r="E583" s="48" t="s">
        <v>488</v>
      </c>
      <c r="F583" s="48">
        <v>4.4012585999999999E-2</v>
      </c>
      <c r="G583" s="48">
        <v>4.4012585999999999E-2</v>
      </c>
      <c r="H583" s="48">
        <v>365</v>
      </c>
      <c r="I583" s="40">
        <f t="shared" si="9"/>
        <v>1.2306613090225385E-8</v>
      </c>
      <c r="J583" s="40">
        <f>($G583*(1-('Exposure Inputs'!$C$17/100))*'Exposure Inputs'!$C$6*1*'Exposure Inputs'!$C$15)/('Exposure Inputs'!$C$8*'Exposure Inputs'!$C$11)</f>
        <v>1.7711687705986842E-6</v>
      </c>
      <c r="K583" s="40">
        <f>($F583*(1-('Exposure Inputs'!$C$17)/100)*'Exposure Inputs'!$C$7*'Exposure Inputs'!$C$12*'Exposure Inputs'!$C$15*H583)/('Exposure Inputs'!$C$8*'Exposure Inputs'!$C$13*'Exposure Inputs'!$C$16)</f>
        <v>4.8392610457631589E-7</v>
      </c>
      <c r="L583" s="40">
        <f>($F583*(1-('Exposure Inputs'!$C$17)/100)*'Exposure Inputs'!$C$7*'Exposure Inputs'!$C$12*'Exposure Inputs'!$C$15*H583)/('Exposure Inputs'!$C$8*'Exposure Inputs'!$C$14*'Exposure Inputs'!$C$16)</f>
        <v>3.5363830719038467E-7</v>
      </c>
      <c r="M583" s="40">
        <f>($F583*(1-('Exposure Inputs'!$C$17)/100)*'Exposure Inputs'!$C$12*'Exposure Inputs'!$C$15*H583)/('Exposure Inputs'!$C$14*'Exposure Inputs'!$C$16)</f>
        <v>3.2163043615384616E-5</v>
      </c>
      <c r="N583" s="40">
        <f>'Exposure Inputs'!$E$60/$J583</f>
        <v>7113946.569722428</v>
      </c>
      <c r="O583" s="40">
        <f>'Exposure Inputs'!$E$61/$K583</f>
        <v>1074544.2229351676</v>
      </c>
      <c r="P583" s="40">
        <f>L583*'Exposure Inputs'!$E$63</f>
        <v>1.2306613090225385E-8</v>
      </c>
      <c r="Q583" s="40">
        <f>($G583*(1-('Exposure Inputs'!$C$17/100))*'Exposure Inputs'!$D$6*1*'Exposure Inputs'!$C$15)/('Exposure Inputs'!$D$8*'Exposure Inputs'!$D$11)</f>
        <v>6.2142025680000006E-6</v>
      </c>
      <c r="R583" s="40">
        <f>($F583*(1-('Exposure Inputs'!$C$17)/100)*'Exposure Inputs'!$D$7*'Exposure Inputs'!$D$12*'Exposure Inputs'!$C$15*H583)/('Exposure Inputs'!$D$8*'Exposure Inputs'!$D$13*'Exposure Inputs'!$C$16)</f>
        <v>1.23609816E-6</v>
      </c>
      <c r="S583" s="40">
        <f>($F583*(1-('Exposure Inputs'!$C$17)/100)*'Exposure Inputs'!$D$7*'Exposure Inputs'!$D$12*'Exposure Inputs'!$C$15*H583)/('Exposure Inputs'!$D$8*'Exposure Inputs'!$C$14*'Exposure Inputs'!$C$16)</f>
        <v>1.5847412307692307E-8</v>
      </c>
      <c r="T583" s="40">
        <f>($F583*(1-('Exposure Inputs'!$C$17)/100)*'Exposure Inputs'!$D$12*'Exposure Inputs'!$C$15*H583)/('Exposure Inputs'!$C$14*'Exposure Inputs'!$C$16)</f>
        <v>5.6426392307692302E-7</v>
      </c>
      <c r="U583" s="40">
        <f>'Exposure Inputs'!$E$60/Q583</f>
        <v>2027613.3360833174</v>
      </c>
      <c r="V583" s="40">
        <f>'Exposure Inputs'!$E$61/R583</f>
        <v>420678.56488031661</v>
      </c>
      <c r="W583" s="40">
        <f>($G583*(1-('Exposure Inputs'!$C$17/100))*'Exposure Inputs'!$E$6*'Exposure Inputs'!$C$15)/('Exposure Inputs'!$E$8*'Exposure Inputs'!$E$11)</f>
        <v>1.3609478408379888E-6</v>
      </c>
      <c r="X583" s="40">
        <f>($F583*(1-('Exposure Inputs'!$C$17)/100)*'Exposure Inputs'!$E$7*'Exposure Inputs'!$E$12*'Exposure Inputs'!$C$15*H583)/('Exposure Inputs'!$E$8*'Exposure Inputs'!$E$13*'Exposure Inputs'!$C$16)</f>
        <v>2.6800960189944132E-7</v>
      </c>
      <c r="Y583" s="40">
        <f>($F583*(1-('Exposure Inputs'!$C$17)/100)*'Exposure Inputs'!$E$7*'Exposure Inputs'!$E$12*'Exposure Inputs'!$C$15*H583)/('Exposure Inputs'!$E$8*'Exposure Inputs'!$C$14*'Exposure Inputs'!$C$16)</f>
        <v>1.7180102685861624E-8</v>
      </c>
      <c r="Z583" s="40">
        <f>($F583*(1-('Exposure Inputs'!$C$17)/100)*'Exposure Inputs'!$E$12*'Exposure Inputs'!$C$15*H583)/('Exposure Inputs'!$C$14*'Exposure Inputs'!$C$16)</f>
        <v>2.8213196153846153E-6</v>
      </c>
      <c r="AA583" s="40">
        <f>'Exposure Inputs'!$E$60/W583</f>
        <v>9258253.4186186641</v>
      </c>
      <c r="AB583" s="40">
        <f>'Exposure Inputs'!$E$61/X583</f>
        <v>1940228.9929713297</v>
      </c>
      <c r="AC583" s="40">
        <f>($G583*(1-('Exposure Inputs'!$C$17/100))*'Exposure Inputs'!$F$6*'Exposure Inputs'!$C$15)/('Exposure Inputs'!$F$8*'Exposure Inputs'!$F$11)</f>
        <v>1.3645451398943662E-6</v>
      </c>
      <c r="AD583" s="40">
        <f>($F583*(1-('Exposure Inputs'!$C$17)/100)*'Exposure Inputs'!$F$7*'Exposure Inputs'!$F$12*'Exposure Inputs'!$C$15*H583)/('Exposure Inputs'!$F$8*'Exposure Inputs'!$F$13*'Exposure Inputs'!$C$16)</f>
        <v>2.4408388362676055E-7</v>
      </c>
      <c r="AE583" s="40">
        <f>($F583*(1-('Exposure Inputs'!$C$17)/100)*'Exposure Inputs'!$F$7*'Exposure Inputs'!$F$12*'Exposure Inputs'!$C$15*H583)/('Exposure Inputs'!$F$8*'Exposure Inputs'!$C$14*'Exposure Inputs'!$C$16)</f>
        <v>1.5646402796587218E-8</v>
      </c>
      <c r="AF583" s="40">
        <f>($F583*(1-('Exposure Inputs'!$C$17)/100)*'Exposure Inputs'!$F$12*'Exposure Inputs'!$C$15*H583)/('Exposure Inputs'!$C$14*'Exposure Inputs'!$C$16)</f>
        <v>2.8213196153846153E-6</v>
      </c>
      <c r="AG583" s="40">
        <f>'Exposure Inputs'!$E$60/AC583</f>
        <v>9233846.2331670504</v>
      </c>
      <c r="AH583" s="40">
        <f>'Exposure Inputs'!$E$61/AD583</f>
        <v>2130415.1354587385</v>
      </c>
      <c r="AI583" s="40">
        <f>($G583*(1-('Exposure Inputs'!$C$17/100))*'Exposure Inputs'!$G$6*'Exposure Inputs'!$C$15)/('Exposure Inputs'!$G$8*'Exposure Inputs'!$G$11)</f>
        <v>1.7411268298113209E-6</v>
      </c>
      <c r="AJ583" s="40">
        <f>($F583*(1-('Exposure Inputs'!$C$17)/100)*'Exposure Inputs'!$G$7*'Exposure Inputs'!$G$12*'Exposure Inputs'!$C$15*H583)/('Exposure Inputs'!$G$8*'Exposure Inputs'!$G$13*'Exposure Inputs'!$C$16)</f>
        <v>4.0690881396226417E-7</v>
      </c>
      <c r="AK583" s="40">
        <f>($F583*(1-('Exposure Inputs'!$C$17)/100)*'Exposure Inputs'!$G$7*'Exposure Inputs'!$G$12*'Exposure Inputs'!$C$15*H583)/('Exposure Inputs'!$G$8*'Exposure Inputs'!$C$14*'Exposure Inputs'!$C$16)</f>
        <v>2.6083898330914369E-8</v>
      </c>
      <c r="AL583" s="40">
        <f>($F583*(1-('Exposure Inputs'!$C$17)/100)*'Exposure Inputs'!$G$12*'Exposure Inputs'!$C$15*H583)/('Exposure Inputs'!$C$14*'Exposure Inputs'!$C$16)</f>
        <v>2.8213196153846153E-6</v>
      </c>
      <c r="AM583" s="40">
        <f>'Exposure Inputs'!$E$60/AI583</f>
        <v>7236692.803915618</v>
      </c>
      <c r="AN583" s="40">
        <f>'Exposure Inputs'!$E$61/AJ583</f>
        <v>1277927.5900576185</v>
      </c>
      <c r="AO583" s="40">
        <f>($G583*(1-('Exposure Inputs'!$C$17/100))*'Exposure Inputs'!$H$6*'Exposure Inputs'!$C$15)/('Exposure Inputs'!$H$8*'Exposure Inputs'!$H$11)</f>
        <v>2.2098665094074074E-6</v>
      </c>
      <c r="AP583" s="40">
        <f>($F583*(1-('Exposure Inputs'!$C$17)/100)*'Exposure Inputs'!$H$7*'Exposure Inputs'!$H$12*'Exposure Inputs'!$C$15*H583)/('Exposure Inputs'!$H$8*'Exposure Inputs'!$H$13*'Exposure Inputs'!$C$16)</f>
        <v>5.2978112777777766E-7</v>
      </c>
      <c r="AQ583" s="40">
        <f>($F583*(1-('Exposure Inputs'!$C$17)/100)*'Exposure Inputs'!$H$7*'Exposure Inputs'!$H$12*'Exposure Inputs'!$C$15*H583)/('Exposure Inputs'!$H$8*'Exposure Inputs'!$C$14*'Exposure Inputs'!$C$16)</f>
        <v>3.3960328703703696E-8</v>
      </c>
      <c r="AR583" s="40">
        <f>($F583*(1-('Exposure Inputs'!$C$17)/100)*'Exposure Inputs'!$H$12*'Exposure Inputs'!$C$15*H583)/('Exposure Inputs'!$C$14*'Exposure Inputs'!$C$16)</f>
        <v>2.8213196153846153E-6</v>
      </c>
      <c r="AS583" s="40">
        <f>'Exposure Inputs'!$E$60/AO583</f>
        <v>5701701.8658646429</v>
      </c>
      <c r="AT583" s="40">
        <f>'Exposure Inputs'!$E$61/AP583</f>
        <v>981537.41750143946</v>
      </c>
    </row>
    <row r="584" spans="1:99" s="35" customFormat="1">
      <c r="A584" s="47">
        <v>2020</v>
      </c>
      <c r="B584" s="48">
        <v>110055043705</v>
      </c>
      <c r="C584" s="48" t="s">
        <v>489</v>
      </c>
      <c r="D584" s="48" t="s">
        <v>287</v>
      </c>
      <c r="E584" s="48" t="s">
        <v>490</v>
      </c>
      <c r="F584" s="48">
        <v>7.1262658938891101E-8</v>
      </c>
      <c r="G584" s="48">
        <v>1.59071017090756E-7</v>
      </c>
      <c r="H584" s="48">
        <v>365</v>
      </c>
      <c r="I584" s="40">
        <f t="shared" si="9"/>
        <v>1.9926163196627985E-14</v>
      </c>
      <c r="J584" s="40">
        <f>($G584*(1-('Exposure Inputs'!$C$17/100))*'Exposure Inputs'!$C$6*1*'Exposure Inputs'!$C$15)/('Exposure Inputs'!$C$8*'Exposure Inputs'!$C$11)</f>
        <v>6.401387498078767E-12</v>
      </c>
      <c r="K584" s="40">
        <f>($F584*(1-('Exposure Inputs'!$C$17)/100)*'Exposure Inputs'!$C$7*'Exposure Inputs'!$C$12*'Exposure Inputs'!$C$15*H584)/('Exposure Inputs'!$C$8*'Exposure Inputs'!$C$13*'Exposure Inputs'!$C$16)</f>
        <v>7.8354543725397407E-13</v>
      </c>
      <c r="L584" s="40">
        <f>($F584*(1-('Exposure Inputs'!$C$17)/100)*'Exposure Inputs'!$C$7*'Exposure Inputs'!$C$12*'Exposure Inputs'!$C$15*H584)/('Exposure Inputs'!$C$8*'Exposure Inputs'!$C$14*'Exposure Inputs'!$C$16)</f>
        <v>5.7259089645482719E-13</v>
      </c>
      <c r="M584" s="40">
        <f>($F584*(1-('Exposure Inputs'!$C$17)/100)*'Exposure Inputs'!$C$12*'Exposure Inputs'!$C$15*H584)/('Exposure Inputs'!$C$14*'Exposure Inputs'!$C$16)</f>
        <v>5.2076558455343495E-11</v>
      </c>
      <c r="N584" s="40">
        <f>'Exposure Inputs'!$E$60/$J584</f>
        <v>1968323274256.0276</v>
      </c>
      <c r="O584" s="40">
        <f>'Exposure Inputs'!$E$61/$K584</f>
        <v>663650090060.38037</v>
      </c>
      <c r="P584" s="40">
        <f>L584*'Exposure Inputs'!$E$63</f>
        <v>1.9926163196627985E-14</v>
      </c>
      <c r="Q584" s="40">
        <f>($G584*(1-('Exposure Inputs'!$C$17/100))*'Exposure Inputs'!$D$6*1*'Exposure Inputs'!$C$15)/('Exposure Inputs'!$D$8*'Exposure Inputs'!$D$11)</f>
        <v>2.2459473817324619E-11</v>
      </c>
      <c r="R584" s="40">
        <f>($F584*(1-('Exposure Inputs'!$C$17)/100)*'Exposure Inputs'!$D$7*'Exposure Inputs'!$D$12*'Exposure Inputs'!$C$15*H584)/('Exposure Inputs'!$D$8*'Exposure Inputs'!$D$13*'Exposure Inputs'!$C$16)</f>
        <v>2.0014193574326865E-12</v>
      </c>
      <c r="S584" s="40">
        <f>($F584*(1-('Exposure Inputs'!$C$17)/100)*'Exposure Inputs'!$D$7*'Exposure Inputs'!$D$12*'Exposure Inputs'!$C$15*H584)/('Exposure Inputs'!$D$8*'Exposure Inputs'!$C$14*'Exposure Inputs'!$C$16)</f>
        <v>2.5659222531188287E-14</v>
      </c>
      <c r="T584" s="40">
        <f>($F584*(1-('Exposure Inputs'!$C$17)/100)*'Exposure Inputs'!$D$12*'Exposure Inputs'!$C$15*H584)/('Exposure Inputs'!$C$14*'Exposure Inputs'!$C$16)</f>
        <v>9.1362383254988595E-13</v>
      </c>
      <c r="U584" s="40">
        <f>'Exposure Inputs'!$E$60/Q584</f>
        <v>561010471682.58716</v>
      </c>
      <c r="V584" s="40">
        <f>'Exposure Inputs'!$E$61/R584</f>
        <v>259815614388.29498</v>
      </c>
      <c r="W584" s="40">
        <f>($G584*(1-('Exposure Inputs'!$C$17/100))*'Exposure Inputs'!$E$6*'Exposure Inputs'!$C$15)/('Exposure Inputs'!$E$8*'Exposure Inputs'!$E$11)</f>
        <v>4.9187602212141592E-12</v>
      </c>
      <c r="X584" s="40">
        <f>($F584*(1-('Exposure Inputs'!$C$17)/100)*'Exposure Inputs'!$E$7*'Exposure Inputs'!$E$12*'Exposure Inputs'!$C$15*H584)/('Exposure Inputs'!$E$8*'Exposure Inputs'!$E$13*'Exposure Inputs'!$C$16)</f>
        <v>4.3394580024240949E-13</v>
      </c>
      <c r="Y584" s="40">
        <f>($F584*(1-('Exposure Inputs'!$C$17)/100)*'Exposure Inputs'!$E$7*'Exposure Inputs'!$E$12*'Exposure Inputs'!$C$15*H584)/('Exposure Inputs'!$E$8*'Exposure Inputs'!$C$14*'Exposure Inputs'!$C$16)</f>
        <v>2.7817038477077534E-14</v>
      </c>
      <c r="Z584" s="40">
        <f>($F584*(1-('Exposure Inputs'!$C$17)/100)*'Exposure Inputs'!$E$12*'Exposure Inputs'!$C$15*H584)/('Exposure Inputs'!$C$14*'Exposure Inputs'!$C$16)</f>
        <v>4.5681191627494285E-12</v>
      </c>
      <c r="AA584" s="40">
        <f>'Exposure Inputs'!$E$60/W584</f>
        <v>2561621106403.4717</v>
      </c>
      <c r="AB584" s="40">
        <f>'Exposure Inputs'!$E$61/X584</f>
        <v>1198306331596.0637</v>
      </c>
      <c r="AC584" s="40">
        <f>($G584*(1-('Exposure Inputs'!$C$17/100))*'Exposure Inputs'!$F$6*'Exposure Inputs'!$C$15)/('Exposure Inputs'!$F$8*'Exposure Inputs'!$F$11)</f>
        <v>4.9317616390285439E-12</v>
      </c>
      <c r="AD584" s="40">
        <f>($F584*(1-('Exposure Inputs'!$C$17)/100)*'Exposure Inputs'!$F$7*'Exposure Inputs'!$F$12*'Exposure Inputs'!$C$15*H584)/('Exposure Inputs'!$F$8*'Exposure Inputs'!$F$13*'Exposure Inputs'!$C$16)</f>
        <v>3.9520664728434325E-13</v>
      </c>
      <c r="AE584" s="40">
        <f>($F584*(1-('Exposure Inputs'!$C$17)/100)*'Exposure Inputs'!$F$7*'Exposure Inputs'!$F$12*'Exposure Inputs'!$C$15*H584)/('Exposure Inputs'!$F$8*'Exposure Inputs'!$C$14*'Exposure Inputs'!$C$16)</f>
        <v>2.5333759441304059E-14</v>
      </c>
      <c r="AF584" s="40">
        <f>($F584*(1-('Exposure Inputs'!$C$17)/100)*'Exposure Inputs'!$F$12*'Exposure Inputs'!$C$15*H584)/('Exposure Inputs'!$C$14*'Exposure Inputs'!$C$16)</f>
        <v>4.5681191627494285E-12</v>
      </c>
      <c r="AG584" s="40">
        <f>'Exposure Inputs'!$E$60/AC584</f>
        <v>2554868000977.0186</v>
      </c>
      <c r="AH584" s="40">
        <f>'Exposure Inputs'!$E$61/AD584</f>
        <v>1315767342409.781</v>
      </c>
      <c r="AI584" s="40">
        <f>($G584*(1-('Exposure Inputs'!$C$17/100))*'Exposure Inputs'!$G$6*'Exposure Inputs'!$C$15)/('Exposure Inputs'!$G$8*'Exposure Inputs'!$G$11)</f>
        <v>6.2928094182443721E-12</v>
      </c>
      <c r="AJ584" s="40">
        <f>($F584*(1-('Exposure Inputs'!$C$17)/100)*'Exposure Inputs'!$G$7*'Exposure Inputs'!$G$12*'Exposure Inputs'!$C$15*H584)/('Exposure Inputs'!$G$8*'Exposure Inputs'!$G$13*'Exposure Inputs'!$C$16)</f>
        <v>6.5884345056710634E-13</v>
      </c>
      <c r="AK584" s="40">
        <f>($F584*(1-('Exposure Inputs'!$C$17)/100)*'Exposure Inputs'!$G$7*'Exposure Inputs'!$G$12*'Exposure Inputs'!$C$15*H584)/('Exposure Inputs'!$G$8*'Exposure Inputs'!$C$14*'Exposure Inputs'!$C$16)</f>
        <v>4.223355452353246E-14</v>
      </c>
      <c r="AL584" s="40">
        <f>($F584*(1-('Exposure Inputs'!$C$17)/100)*'Exposure Inputs'!$G$12*'Exposure Inputs'!$C$15*H584)/('Exposure Inputs'!$C$14*'Exposure Inputs'!$C$16)</f>
        <v>4.5681191627494285E-12</v>
      </c>
      <c r="AM584" s="40">
        <f>'Exposure Inputs'!$E$60/AI584</f>
        <v>2002285332759.2539</v>
      </c>
      <c r="AN584" s="40">
        <f>'Exposure Inputs'!$E$61/AJ584</f>
        <v>789261849005.86719</v>
      </c>
      <c r="AO584" s="40">
        <f>($G584*(1-('Exposure Inputs'!$C$17/100))*'Exposure Inputs'!$H$6*'Exposure Inputs'!$C$15)/('Exposure Inputs'!$H$8*'Exposure Inputs'!$H$11)</f>
        <v>7.9869361297296855E-12</v>
      </c>
      <c r="AP584" s="40">
        <f>($F584*(1-('Exposure Inputs'!$C$17)/100)*'Exposure Inputs'!$H$7*'Exposure Inputs'!$H$12*'Exposure Inputs'!$C$15*H584)/('Exposure Inputs'!$H$8*'Exposure Inputs'!$H$13*'Exposure Inputs'!$C$16)</f>
        <v>8.5779126500517065E-13</v>
      </c>
      <c r="AQ584" s="40">
        <f>($F584*(1-('Exposure Inputs'!$C$17)/100)*'Exposure Inputs'!$H$7*'Exposure Inputs'!$H$12*'Exposure Inputs'!$C$15*H584)/('Exposure Inputs'!$H$8*'Exposure Inputs'!$C$14*'Exposure Inputs'!$C$16)</f>
        <v>5.4986619551613504E-14</v>
      </c>
      <c r="AR584" s="40">
        <f>($F584*(1-('Exposure Inputs'!$C$17)/100)*'Exposure Inputs'!$H$12*'Exposure Inputs'!$C$15*H584)/('Exposure Inputs'!$C$14*'Exposure Inputs'!$C$16)</f>
        <v>4.5681191627494285E-12</v>
      </c>
      <c r="AS584" s="40">
        <f>'Exposure Inputs'!$E$60/AO584</f>
        <v>1577576156280.8994</v>
      </c>
      <c r="AT584" s="40">
        <f>'Exposure Inputs'!$E$61/AP584</f>
        <v>606208084896.81409</v>
      </c>
    </row>
    <row r="585" spans="1:99" s="35" customFormat="1">
      <c r="A585" s="47">
        <v>2019</v>
      </c>
      <c r="B585" s="48">
        <v>110006751737</v>
      </c>
      <c r="C585" s="48" t="s">
        <v>491</v>
      </c>
      <c r="D585" s="48" t="s">
        <v>287</v>
      </c>
      <c r="E585" s="48" t="s">
        <v>492</v>
      </c>
      <c r="F585" s="48">
        <v>4.2199309999999997E-3</v>
      </c>
      <c r="G585" s="48">
        <v>1.01646838547564E-2</v>
      </c>
      <c r="H585" s="48">
        <v>365</v>
      </c>
      <c r="I585" s="40">
        <f t="shared" si="9"/>
        <v>1.1799592526657693E-9</v>
      </c>
      <c r="J585" s="40">
        <f>($G585*(1-('Exposure Inputs'!$C$17/100))*'Exposure Inputs'!$C$6*1*'Exposure Inputs'!$C$15)/('Exposure Inputs'!$C$8*'Exposure Inputs'!$C$11)</f>
        <v>4.0905050674716518E-7</v>
      </c>
      <c r="K585" s="40">
        <f>($F585*(1-('Exposure Inputs'!$C$17)/100)*'Exposure Inputs'!$C$7*'Exposure Inputs'!$C$12*'Exposure Inputs'!$C$15*H585)/('Exposure Inputs'!$C$8*'Exposure Inputs'!$C$13*'Exposure Inputs'!$C$16)</f>
        <v>4.6398881683771935E-8</v>
      </c>
      <c r="L585" s="40">
        <f>($F585*(1-('Exposure Inputs'!$C$17)/100)*'Exposure Inputs'!$C$7*'Exposure Inputs'!$C$12*'Exposure Inputs'!$C$15*H585)/('Exposure Inputs'!$C$8*'Exposure Inputs'!$C$14*'Exposure Inputs'!$C$16)</f>
        <v>3.3906875076602566E-8</v>
      </c>
      <c r="M585" s="40">
        <f>($F585*(1-('Exposure Inputs'!$C$17)/100)*'Exposure Inputs'!$C$12*'Exposure Inputs'!$C$15*H585)/('Exposure Inputs'!$C$14*'Exposure Inputs'!$C$16)</f>
        <v>3.0837957307692304E-6</v>
      </c>
      <c r="N585" s="40">
        <f>'Exposure Inputs'!$E$60/$J585</f>
        <v>30803042.148015432</v>
      </c>
      <c r="O585" s="40">
        <f>'Exposure Inputs'!$E$61/$K585</f>
        <v>11207166.662852364</v>
      </c>
      <c r="P585" s="40">
        <f>L585*'Exposure Inputs'!$E$63</f>
        <v>1.1799592526657693E-9</v>
      </c>
      <c r="Q585" s="40">
        <f>($G585*(1-('Exposure Inputs'!$C$17/100))*'Exposure Inputs'!$D$6*1*'Exposure Inputs'!$C$15)/('Exposure Inputs'!$D$8*'Exposure Inputs'!$D$11)</f>
        <v>1.4351668523439039E-6</v>
      </c>
      <c r="R585" s="40">
        <f>($F585*(1-('Exposure Inputs'!$C$17)/100)*'Exposure Inputs'!$D$7*'Exposure Inputs'!$D$12*'Exposure Inputs'!$C$15*H585)/('Exposure Inputs'!$D$8*'Exposure Inputs'!$D$13*'Exposure Inputs'!$C$16)</f>
        <v>1.1851721106382978E-7</v>
      </c>
      <c r="S585" s="40">
        <f>($F585*(1-('Exposure Inputs'!$C$17)/100)*'Exposure Inputs'!$D$7*'Exposure Inputs'!$D$12*'Exposure Inputs'!$C$15*H585)/('Exposure Inputs'!$D$8*'Exposure Inputs'!$C$14*'Exposure Inputs'!$C$16)</f>
        <v>1.5194514238952536E-9</v>
      </c>
      <c r="T585" s="40">
        <f>($F585*(1-('Exposure Inputs'!$C$17)/100)*'Exposure Inputs'!$D$12*'Exposure Inputs'!$C$15*H585)/('Exposure Inputs'!$C$14*'Exposure Inputs'!$C$16)</f>
        <v>5.410167948717948E-8</v>
      </c>
      <c r="U585" s="40">
        <f>'Exposure Inputs'!$E$60/Q585</f>
        <v>8779466.9863101784</v>
      </c>
      <c r="V585" s="40">
        <f>'Exposure Inputs'!$E$61/R585</f>
        <v>4387548.4018936604</v>
      </c>
      <c r="W585" s="40">
        <f>($G585*(1-('Exposure Inputs'!$C$17/100))*'Exposure Inputs'!$E$6*'Exposure Inputs'!$C$15)/('Exposure Inputs'!$E$8*'Exposure Inputs'!$E$11)</f>
        <v>3.1431019629093118E-7</v>
      </c>
      <c r="X585" s="40">
        <f>($F585*(1-('Exposure Inputs'!$C$17)/100)*'Exposure Inputs'!$E$7*'Exposure Inputs'!$E$12*'Exposure Inputs'!$C$15*H585)/('Exposure Inputs'!$E$8*'Exposure Inputs'!$E$13*'Exposure Inputs'!$C$16)</f>
        <v>2.5696786536312847E-8</v>
      </c>
      <c r="Y585" s="40">
        <f>($F585*(1-('Exposure Inputs'!$C$17)/100)*'Exposure Inputs'!$E$7*'Exposure Inputs'!$E$12*'Exposure Inputs'!$C$15*H585)/('Exposure Inputs'!$E$8*'Exposure Inputs'!$C$14*'Exposure Inputs'!$C$16)</f>
        <v>1.6472299061739006E-9</v>
      </c>
      <c r="Z585" s="40">
        <f>($F585*(1-('Exposure Inputs'!$C$17)/100)*'Exposure Inputs'!$E$12*'Exposure Inputs'!$C$15*H585)/('Exposure Inputs'!$C$14*'Exposure Inputs'!$C$16)</f>
        <v>2.7050839743589741E-7</v>
      </c>
      <c r="AA585" s="40">
        <f>'Exposure Inputs'!$E$60/W585</f>
        <v>40087786.361016467</v>
      </c>
      <c r="AB585" s="40">
        <f>'Exposure Inputs'!$E$61/X585</f>
        <v>20235993.292981341</v>
      </c>
      <c r="AC585" s="40">
        <f>($G585*(1-('Exposure Inputs'!$C$17/100))*'Exposure Inputs'!$F$6*'Exposure Inputs'!$C$15)/('Exposure Inputs'!$F$8*'Exposure Inputs'!$F$11)</f>
        <v>3.1514099063778208E-7</v>
      </c>
      <c r="AD585" s="40">
        <f>($F585*(1-('Exposure Inputs'!$C$17)/100)*'Exposure Inputs'!$F$7*'Exposure Inputs'!$F$12*'Exposure Inputs'!$C$15*H585)/('Exposure Inputs'!$F$8*'Exposure Inputs'!$F$13*'Exposure Inputs'!$C$16)</f>
        <v>2.3402786355633803E-8</v>
      </c>
      <c r="AE585" s="40">
        <f>($F585*(1-('Exposure Inputs'!$C$17)/100)*'Exposure Inputs'!$F$7*'Exposure Inputs'!$F$12*'Exposure Inputs'!$C$15*H585)/('Exposure Inputs'!$F$8*'Exposure Inputs'!$C$14*'Exposure Inputs'!$C$16)</f>
        <v>1.5001786125406287E-9</v>
      </c>
      <c r="AF585" s="40">
        <f>($F585*(1-('Exposure Inputs'!$C$17)/100)*'Exposure Inputs'!$F$12*'Exposure Inputs'!$C$15*H585)/('Exposure Inputs'!$C$14*'Exposure Inputs'!$C$16)</f>
        <v>2.7050839743589741E-7</v>
      </c>
      <c r="AG585" s="40">
        <f>'Exposure Inputs'!$E$60/AC585</f>
        <v>39982104.43681138</v>
      </c>
      <c r="AH585" s="40">
        <f>'Exposure Inputs'!$E$61/AD585</f>
        <v>22219576.42555752</v>
      </c>
      <c r="AI585" s="40">
        <f>($G585*(1-('Exposure Inputs'!$C$17/100))*'Exposure Inputs'!$G$6*'Exposure Inputs'!$C$15)/('Exposure Inputs'!$G$8*'Exposure Inputs'!$G$11)</f>
        <v>4.0211233614099218E-7</v>
      </c>
      <c r="AJ585" s="40">
        <f>($F585*(1-('Exposure Inputs'!$C$17)/100)*'Exposure Inputs'!$G$7*'Exposure Inputs'!$G$12*'Exposure Inputs'!$C$15*H585)/('Exposure Inputs'!$G$8*'Exposure Inputs'!$G$13*'Exposure Inputs'!$C$16)</f>
        <v>3.9014456415094333E-8</v>
      </c>
      <c r="AK585" s="40">
        <f>($F585*(1-('Exposure Inputs'!$C$17)/100)*'Exposure Inputs'!$G$7*'Exposure Inputs'!$G$12*'Exposure Inputs'!$C$15*H585)/('Exposure Inputs'!$G$8*'Exposure Inputs'!$C$14*'Exposure Inputs'!$C$16)</f>
        <v>2.5009266932752778E-9</v>
      </c>
      <c r="AL585" s="40">
        <f>($F585*(1-('Exposure Inputs'!$C$17)/100)*'Exposure Inputs'!$G$12*'Exposure Inputs'!$C$15*H585)/('Exposure Inputs'!$C$14*'Exposure Inputs'!$C$16)</f>
        <v>2.7050839743589741E-7</v>
      </c>
      <c r="AM585" s="40">
        <f>'Exposure Inputs'!$E$60/AI585</f>
        <v>31334527.363473069</v>
      </c>
      <c r="AN585" s="40">
        <f>'Exposure Inputs'!$E$61/AJ585</f>
        <v>13328392.800541924</v>
      </c>
      <c r="AO585" s="40">
        <f>($G585*(1-('Exposure Inputs'!$C$17/100))*'Exposure Inputs'!$H$6*'Exposure Inputs'!$C$15)/('Exposure Inputs'!$H$8*'Exposure Inputs'!$H$11)</f>
        <v>5.1036752144807751E-7</v>
      </c>
      <c r="AP585" s="40">
        <f>($F585*(1-('Exposure Inputs'!$C$17)/100)*'Exposure Inputs'!$H$7*'Exposure Inputs'!$H$12*'Exposure Inputs'!$C$15*H585)/('Exposure Inputs'!$H$8*'Exposure Inputs'!$H$13*'Exposure Inputs'!$C$16)</f>
        <v>5.0795465740740733E-8</v>
      </c>
      <c r="AQ585" s="40">
        <f>($F585*(1-('Exposure Inputs'!$C$17)/100)*'Exposure Inputs'!$H$7*'Exposure Inputs'!$H$12*'Exposure Inputs'!$C$15*H585)/('Exposure Inputs'!$H$8*'Exposure Inputs'!$C$14*'Exposure Inputs'!$C$16)</f>
        <v>3.2561195987654317E-9</v>
      </c>
      <c r="AR585" s="40">
        <f>($F585*(1-('Exposure Inputs'!$C$17)/100)*'Exposure Inputs'!$H$12*'Exposure Inputs'!$C$15*H585)/('Exposure Inputs'!$C$14*'Exposure Inputs'!$C$16)</f>
        <v>2.7050839743589741E-7</v>
      </c>
      <c r="AS585" s="40">
        <f>'Exposure Inputs'!$E$60/AO585</f>
        <v>24688091.366491601</v>
      </c>
      <c r="AT585" s="40">
        <f>'Exposure Inputs'!$E$61/AP585</f>
        <v>10237134.209066452</v>
      </c>
    </row>
    <row r="586" spans="1:99" s="35" customFormat="1">
      <c r="A586" s="47">
        <v>2020</v>
      </c>
      <c r="B586" s="48">
        <v>110006751737</v>
      </c>
      <c r="C586" s="48" t="s">
        <v>491</v>
      </c>
      <c r="D586" s="48" t="s">
        <v>287</v>
      </c>
      <c r="E586" s="48" t="s">
        <v>492</v>
      </c>
      <c r="F586" s="48">
        <v>4.4773130000000001E-3</v>
      </c>
      <c r="G586" s="48">
        <v>1.0784647817393401E-2</v>
      </c>
      <c r="H586" s="48">
        <v>365</v>
      </c>
      <c r="I586" s="40">
        <f t="shared" si="9"/>
        <v>1.251927318581923E-9</v>
      </c>
      <c r="J586" s="40">
        <f>($G586*(1-('Exposure Inputs'!$C$17/100))*'Exposure Inputs'!$C$6*1*'Exposure Inputs'!$C$15)/('Exposure Inputs'!$C$8*'Exposure Inputs'!$C$11)</f>
        <v>4.3399929774797714E-7</v>
      </c>
      <c r="K586" s="40">
        <f>($F586*(1-('Exposure Inputs'!$C$17)/100)*'Exposure Inputs'!$C$7*'Exposure Inputs'!$C$12*'Exposure Inputs'!$C$15*H586)/('Exposure Inputs'!$C$8*'Exposure Inputs'!$C$13*'Exposure Inputs'!$C$16)</f>
        <v>4.9228841928508778E-8</v>
      </c>
      <c r="L586" s="40">
        <f>($F586*(1-('Exposure Inputs'!$C$17)/100)*'Exposure Inputs'!$C$7*'Exposure Inputs'!$C$12*'Exposure Inputs'!$C$15*H586)/('Exposure Inputs'!$C$8*'Exposure Inputs'!$C$14*'Exposure Inputs'!$C$16)</f>
        <v>3.5974922947756412E-8</v>
      </c>
      <c r="M586" s="40">
        <f>($F586*(1-('Exposure Inputs'!$C$17)/100)*'Exposure Inputs'!$C$12*'Exposure Inputs'!$C$15*H586)/('Exposure Inputs'!$C$14*'Exposure Inputs'!$C$16)</f>
        <v>3.2718825769230773E-6</v>
      </c>
      <c r="N586" s="40">
        <f>'Exposure Inputs'!$E$60/$J586</f>
        <v>29032305.041463003</v>
      </c>
      <c r="O586" s="40">
        <f>'Exposure Inputs'!$E$61/$K586</f>
        <v>10562913.520394318</v>
      </c>
      <c r="P586" s="40">
        <f>L586*'Exposure Inputs'!$E$63</f>
        <v>1.251927318581923E-9</v>
      </c>
      <c r="Q586" s="40">
        <f>($G586*(1-('Exposure Inputs'!$C$17/100))*'Exposure Inputs'!$D$6*1*'Exposure Inputs'!$C$15)/('Exposure Inputs'!$D$8*'Exposure Inputs'!$D$11)</f>
        <v>1.5227004875792045E-6</v>
      </c>
      <c r="R586" s="40">
        <f>($F586*(1-('Exposure Inputs'!$C$17)/100)*'Exposure Inputs'!$D$7*'Exposure Inputs'!$D$12*'Exposure Inputs'!$C$15*H586)/('Exposure Inputs'!$D$8*'Exposure Inputs'!$D$13*'Exposure Inputs'!$C$16)</f>
        <v>1.2574581191489365E-7</v>
      </c>
      <c r="S586" s="40">
        <f>($F586*(1-('Exposure Inputs'!$C$17)/100)*'Exposure Inputs'!$D$7*'Exposure Inputs'!$D$12*'Exposure Inputs'!$C$15*H586)/('Exposure Inputs'!$D$8*'Exposure Inputs'!$C$14*'Exposure Inputs'!$C$16)</f>
        <v>1.6121257937806877E-9</v>
      </c>
      <c r="T586" s="40">
        <f>($F586*(1-('Exposure Inputs'!$C$17)/100)*'Exposure Inputs'!$D$12*'Exposure Inputs'!$C$15*H586)/('Exposure Inputs'!$C$14*'Exposure Inputs'!$C$16)</f>
        <v>5.7401448717948716E-8</v>
      </c>
      <c r="U586" s="40">
        <f>'Exposure Inputs'!$E$60/Q586</f>
        <v>8274772.4209581958</v>
      </c>
      <c r="V586" s="40">
        <f>'Exposure Inputs'!$E$61/R586</f>
        <v>4135326.5932382909</v>
      </c>
      <c r="W586" s="40">
        <f>($G586*(1-('Exposure Inputs'!$C$17/100))*'Exposure Inputs'!$E$6*'Exposure Inputs'!$C$15)/('Exposure Inputs'!$E$8*'Exposure Inputs'!$E$11)</f>
        <v>3.3348059033113119E-7</v>
      </c>
      <c r="X586" s="40">
        <f>($F586*(1-('Exposure Inputs'!$C$17)/100)*'Exposure Inputs'!$E$7*'Exposure Inputs'!$E$12*'Exposure Inputs'!$C$15*H586)/('Exposure Inputs'!$E$8*'Exposure Inputs'!$E$13*'Exposure Inputs'!$C$16)</f>
        <v>2.7264084748603357E-8</v>
      </c>
      <c r="Y586" s="40">
        <f>($F586*(1-('Exposure Inputs'!$C$17)/100)*'Exposure Inputs'!$E$7*'Exposure Inputs'!$E$12*'Exposure Inputs'!$C$15*H586)/('Exposure Inputs'!$E$8*'Exposure Inputs'!$C$14*'Exposure Inputs'!$C$16)</f>
        <v>1.7476977402950871E-9</v>
      </c>
      <c r="Z586" s="40">
        <f>($F586*(1-('Exposure Inputs'!$C$17)/100)*'Exposure Inputs'!$E$12*'Exposure Inputs'!$C$15*H586)/('Exposure Inputs'!$C$14*'Exposure Inputs'!$C$16)</f>
        <v>2.870072435897436E-7</v>
      </c>
      <c r="AA586" s="40">
        <f>'Exposure Inputs'!$E$60/W586</f>
        <v>37783308.430301048</v>
      </c>
      <c r="AB586" s="40">
        <f>'Exposure Inputs'!$E$61/X586</f>
        <v>19072710.666608304</v>
      </c>
      <c r="AC586" s="40">
        <f>($G586*(1-('Exposure Inputs'!$C$17/100))*'Exposure Inputs'!$F$6*'Exposure Inputs'!$C$15)/('Exposure Inputs'!$F$8*'Exposure Inputs'!$F$11)</f>
        <v>3.3436205645122851E-7</v>
      </c>
      <c r="AD586" s="40">
        <f>($F586*(1-('Exposure Inputs'!$C$17)/100)*'Exposure Inputs'!$F$7*'Exposure Inputs'!$F$12*'Exposure Inputs'!$C$15*H586)/('Exposure Inputs'!$F$8*'Exposure Inputs'!$F$13*'Exposure Inputs'!$C$16)</f>
        <v>2.4830168926056342E-8</v>
      </c>
      <c r="AE586" s="40">
        <f>($F586*(1-('Exposure Inputs'!$C$17)/100)*'Exposure Inputs'!$F$7*'Exposure Inputs'!$F$12*'Exposure Inputs'!$C$15*H586)/('Exposure Inputs'!$F$8*'Exposure Inputs'!$C$14*'Exposure Inputs'!$C$16)</f>
        <v>1.5916774952600221E-9</v>
      </c>
      <c r="AF586" s="40">
        <f>($F586*(1-('Exposure Inputs'!$C$17)/100)*'Exposure Inputs'!$F$12*'Exposure Inputs'!$C$15*H586)/('Exposure Inputs'!$C$14*'Exposure Inputs'!$C$16)</f>
        <v>2.870072435897436E-7</v>
      </c>
      <c r="AG586" s="40">
        <f>'Exposure Inputs'!$E$60/AC586</f>
        <v>37683701.714634866</v>
      </c>
      <c r="AH586" s="40">
        <f>'Exposure Inputs'!$E$61/AD586</f>
        <v>20942265.900346782</v>
      </c>
      <c r="AI586" s="40">
        <f>($G586*(1-('Exposure Inputs'!$C$17/100))*'Exposure Inputs'!$G$6*'Exposure Inputs'!$C$15)/('Exposure Inputs'!$G$8*'Exposure Inputs'!$G$11)</f>
        <v>4.266379545371352E-7</v>
      </c>
      <c r="AJ586" s="40">
        <f>($F586*(1-('Exposure Inputs'!$C$17)/100)*'Exposure Inputs'!$G$7*'Exposure Inputs'!$G$12*'Exposure Inputs'!$C$15*H586)/('Exposure Inputs'!$G$8*'Exposure Inputs'!$G$13*'Exposure Inputs'!$C$16)</f>
        <v>4.1394025849056606E-8</v>
      </c>
      <c r="AK586" s="40">
        <f>($F586*(1-('Exposure Inputs'!$C$17)/100)*'Exposure Inputs'!$G$7*'Exposure Inputs'!$G$12*'Exposure Inputs'!$C$15*H586)/('Exposure Inputs'!$G$8*'Exposure Inputs'!$C$14*'Exposure Inputs'!$C$16)</f>
        <v>2.6534631954523465E-9</v>
      </c>
      <c r="AL586" s="40">
        <f>($F586*(1-('Exposure Inputs'!$C$17)/100)*'Exposure Inputs'!$G$12*'Exposure Inputs'!$C$15*H586)/('Exposure Inputs'!$C$14*'Exposure Inputs'!$C$16)</f>
        <v>2.870072435897436E-7</v>
      </c>
      <c r="AM586" s="40">
        <f>'Exposure Inputs'!$E$60/AI586</f>
        <v>29533237.411261022</v>
      </c>
      <c r="AN586" s="40">
        <f>'Exposure Inputs'!$E$61/AJ586</f>
        <v>12562199.238512848</v>
      </c>
      <c r="AO586" s="40">
        <f>($G586*(1-('Exposure Inputs'!$C$17/100))*'Exposure Inputs'!$H$6*'Exposure Inputs'!$C$15)/('Exposure Inputs'!$H$8*'Exposure Inputs'!$H$11)</f>
        <v>5.4149583547332037E-7</v>
      </c>
      <c r="AP586" s="40">
        <f>($F586*(1-('Exposure Inputs'!$C$17)/100)*'Exposure Inputs'!$H$7*'Exposure Inputs'!$H$12*'Exposure Inputs'!$C$15*H586)/('Exposure Inputs'!$H$8*'Exposure Inputs'!$H$13*'Exposure Inputs'!$C$16)</f>
        <v>5.3893582407407408E-8</v>
      </c>
      <c r="AQ586" s="40">
        <f>($F586*(1-('Exposure Inputs'!$C$17)/100)*'Exposure Inputs'!$H$7*'Exposure Inputs'!$H$12*'Exposure Inputs'!$C$15*H586)/('Exposure Inputs'!$H$8*'Exposure Inputs'!$C$14*'Exposure Inputs'!$C$16)</f>
        <v>3.4547168209876542E-9</v>
      </c>
      <c r="AR586" s="40">
        <f>($F586*(1-('Exposure Inputs'!$C$17)/100)*'Exposure Inputs'!$H$12*'Exposure Inputs'!$C$15*H586)/('Exposure Inputs'!$C$14*'Exposure Inputs'!$C$16)</f>
        <v>2.870072435897436E-7</v>
      </c>
      <c r="AS586" s="40">
        <f>'Exposure Inputs'!$E$60/AO586</f>
        <v>23268877.015436999</v>
      </c>
      <c r="AT586" s="40">
        <f>'Exposure Inputs'!$E$61/AP586</f>
        <v>9648644.1756473146</v>
      </c>
    </row>
    <row r="587" spans="1:99" s="35" customFormat="1">
      <c r="A587" s="47">
        <v>2021</v>
      </c>
      <c r="B587" s="48">
        <v>110006751737</v>
      </c>
      <c r="C587" s="48" t="s">
        <v>491</v>
      </c>
      <c r="D587" s="48" t="s">
        <v>287</v>
      </c>
      <c r="E587" s="48" t="s">
        <v>492</v>
      </c>
      <c r="F587" s="48">
        <v>3.5524350000000001E-3</v>
      </c>
      <c r="G587" s="48">
        <v>8.5568650000000003E-3</v>
      </c>
      <c r="H587" s="48">
        <v>365</v>
      </c>
      <c r="I587" s="40">
        <f t="shared" si="9"/>
        <v>9.9331684516730777E-10</v>
      </c>
      <c r="J587" s="40">
        <f>($G587*(1-('Exposure Inputs'!$C$17/100))*'Exposure Inputs'!$C$6*1*'Exposure Inputs'!$C$15)/('Exposure Inputs'!$C$8*'Exposure Inputs'!$C$11)</f>
        <v>3.4434813855811404E-7</v>
      </c>
      <c r="K587" s="40">
        <f>($F587*(1-('Exposure Inputs'!$C$17)/100)*'Exposure Inputs'!$C$7*'Exposure Inputs'!$C$12*'Exposure Inputs'!$C$15*H587)/('Exposure Inputs'!$C$8*'Exposure Inputs'!$C$13*'Exposure Inputs'!$C$16)</f>
        <v>3.9059646059210528E-8</v>
      </c>
      <c r="L587" s="40">
        <f>($F587*(1-('Exposure Inputs'!$C$17)/100)*'Exposure Inputs'!$C$7*'Exposure Inputs'!$C$12*'Exposure Inputs'!$C$15*H587)/('Exposure Inputs'!$C$8*'Exposure Inputs'!$C$14*'Exposure Inputs'!$C$16)</f>
        <v>2.8543587504807696E-8</v>
      </c>
      <c r="M587" s="40">
        <f>($F587*(1-('Exposure Inputs'!$C$17)/100)*'Exposure Inputs'!$C$12*'Exposure Inputs'!$C$15*H587)/('Exposure Inputs'!$C$14*'Exposure Inputs'!$C$16)</f>
        <v>2.5960101923076927E-6</v>
      </c>
      <c r="N587" s="40">
        <f>'Exposure Inputs'!$E$60/$J587</f>
        <v>36590875.887292057</v>
      </c>
      <c r="O587" s="40">
        <f>'Exposure Inputs'!$E$61/$K587</f>
        <v>13312972.657553831</v>
      </c>
      <c r="P587" s="40">
        <f>L587*'Exposure Inputs'!$E$63</f>
        <v>9.9331684516730777E-10</v>
      </c>
      <c r="Q587" s="40">
        <f>($G587*(1-('Exposure Inputs'!$C$17/100))*'Exposure Inputs'!$D$6*1*'Exposure Inputs'!$C$15)/('Exposure Inputs'!$D$8*'Exposure Inputs'!$D$11)</f>
        <v>1.2081565136170216E-6</v>
      </c>
      <c r="R587" s="40">
        <f>($F587*(1-('Exposure Inputs'!$C$17)/100)*'Exposure Inputs'!$D$7*'Exposure Inputs'!$D$12*'Exposure Inputs'!$C$15*H587)/('Exposure Inputs'!$D$8*'Exposure Inputs'!$D$13*'Exposure Inputs'!$C$16)</f>
        <v>9.9770514893617031E-8</v>
      </c>
      <c r="S587" s="40">
        <f>($F587*(1-('Exposure Inputs'!$C$17)/100)*'Exposure Inputs'!$D$7*'Exposure Inputs'!$D$12*'Exposure Inputs'!$C$15*H587)/('Exposure Inputs'!$D$8*'Exposure Inputs'!$C$14*'Exposure Inputs'!$C$16)</f>
        <v>1.2791091653027823E-9</v>
      </c>
      <c r="T587" s="40">
        <f>($F587*(1-('Exposure Inputs'!$C$17)/100)*'Exposure Inputs'!$D$12*'Exposure Inputs'!$C$15*H587)/('Exposure Inputs'!$C$14*'Exposure Inputs'!$C$16)</f>
        <v>4.5544038461538465E-8</v>
      </c>
      <c r="U587" s="40">
        <f>'Exposure Inputs'!$E$60/Q587</f>
        <v>10429112.336014872</v>
      </c>
      <c r="V587" s="40">
        <f>'Exposure Inputs'!$E$61/R587</f>
        <v>5211960.6734962119</v>
      </c>
      <c r="W587" s="40">
        <f>($G587*(1-('Exposure Inputs'!$C$17/100))*'Exposure Inputs'!$E$6*'Exposure Inputs'!$C$15)/('Exposure Inputs'!$E$8*'Exposure Inputs'!$E$11)</f>
        <v>2.6459356298882686E-7</v>
      </c>
      <c r="X587" s="40">
        <f>($F587*(1-('Exposure Inputs'!$C$17)/100)*'Exposure Inputs'!$E$7*'Exposure Inputs'!$E$12*'Exposure Inputs'!$C$15*H587)/('Exposure Inputs'!$E$8*'Exposure Inputs'!$E$13*'Exposure Inputs'!$C$16)</f>
        <v>2.1632146089385479E-8</v>
      </c>
      <c r="Y587" s="40">
        <f>($F587*(1-('Exposure Inputs'!$C$17)/100)*'Exposure Inputs'!$E$7*'Exposure Inputs'!$E$12*'Exposure Inputs'!$C$15*H587)/('Exposure Inputs'!$E$8*'Exposure Inputs'!$C$14*'Exposure Inputs'!$C$16)</f>
        <v>1.3866760313708642E-9</v>
      </c>
      <c r="Z587" s="40">
        <f>($F587*(1-('Exposure Inputs'!$C$17)/100)*'Exposure Inputs'!$E$12*'Exposure Inputs'!$C$15*H587)/('Exposure Inputs'!$C$14*'Exposure Inputs'!$C$16)</f>
        <v>2.2772019230769235E-7</v>
      </c>
      <c r="AA587" s="40">
        <f>'Exposure Inputs'!$E$60/W587</f>
        <v>47620206.091453806</v>
      </c>
      <c r="AB587" s="40">
        <f>'Exposure Inputs'!$E$61/X587</f>
        <v>24038299.198393222</v>
      </c>
      <c r="AC587" s="40">
        <f>($G587*(1-('Exposure Inputs'!$C$17/100))*'Exposure Inputs'!$F$6*'Exposure Inputs'!$C$15)/('Exposure Inputs'!$F$8*'Exposure Inputs'!$F$11)</f>
        <v>2.6529294480633804E-7</v>
      </c>
      <c r="AD587" s="40">
        <f>($F587*(1-('Exposure Inputs'!$C$17)/100)*'Exposure Inputs'!$F$7*'Exposure Inputs'!$F$12*'Exposure Inputs'!$C$15*H587)/('Exposure Inputs'!$F$8*'Exposure Inputs'!$F$13*'Exposure Inputs'!$C$16)</f>
        <v>1.9701003961267609E-8</v>
      </c>
      <c r="AE587" s="40">
        <f>($F587*(1-('Exposure Inputs'!$C$17)/100)*'Exposure Inputs'!$F$7*'Exposure Inputs'!$F$12*'Exposure Inputs'!$C$15*H587)/('Exposure Inputs'!$F$8*'Exposure Inputs'!$C$14*'Exposure Inputs'!$C$16)</f>
        <v>1.2628848693120263E-9</v>
      </c>
      <c r="AF587" s="40">
        <f>($F587*(1-('Exposure Inputs'!$C$17)/100)*'Exposure Inputs'!$F$12*'Exposure Inputs'!$C$15*H587)/('Exposure Inputs'!$C$14*'Exposure Inputs'!$C$16)</f>
        <v>2.2772019230769235E-7</v>
      </c>
      <c r="AG587" s="40">
        <f>'Exposure Inputs'!$E$60/AC587</f>
        <v>47494666.732271791</v>
      </c>
      <c r="AH587" s="40">
        <f>'Exposure Inputs'!$E$61/AD587</f>
        <v>26394593.951776557</v>
      </c>
      <c r="AI587" s="40">
        <f>($G587*(1-('Exposure Inputs'!$C$17/100))*'Exposure Inputs'!$G$6*'Exposure Inputs'!$C$15)/('Exposure Inputs'!$G$8*'Exposure Inputs'!$G$11)</f>
        <v>3.3850742672955976E-7</v>
      </c>
      <c r="AJ587" s="40">
        <f>($F587*(1-('Exposure Inputs'!$C$17)/100)*'Exposure Inputs'!$G$7*'Exposure Inputs'!$G$12*'Exposure Inputs'!$C$15*H587)/('Exposure Inputs'!$G$8*'Exposure Inputs'!$G$13*'Exposure Inputs'!$C$16)</f>
        <v>3.2843266981132077E-8</v>
      </c>
      <c r="AK587" s="40">
        <f>($F587*(1-('Exposure Inputs'!$C$17)/100)*'Exposure Inputs'!$G$7*'Exposure Inputs'!$G$12*'Exposure Inputs'!$C$15*H587)/('Exposure Inputs'!$G$8*'Exposure Inputs'!$C$14*'Exposure Inputs'!$C$16)</f>
        <v>2.1053376269956458E-9</v>
      </c>
      <c r="AL587" s="40">
        <f>($F587*(1-('Exposure Inputs'!$C$17)/100)*'Exposure Inputs'!$G$12*'Exposure Inputs'!$C$15*H587)/('Exposure Inputs'!$C$14*'Exposure Inputs'!$C$16)</f>
        <v>2.2772019230769235E-7</v>
      </c>
      <c r="AM587" s="40">
        <f>'Exposure Inputs'!$E$60/AI587</f>
        <v>37222226.176048972</v>
      </c>
      <c r="AN587" s="40">
        <f>'Exposure Inputs'!$E$61/AJ587</f>
        <v>15832773.283447459</v>
      </c>
      <c r="AO587" s="40">
        <f>($G587*(1-('Exposure Inputs'!$C$17/100))*'Exposure Inputs'!$H$6*'Exposure Inputs'!$C$15)/('Exposure Inputs'!$H$8*'Exposure Inputs'!$H$11)</f>
        <v>4.2963913524691351E-7</v>
      </c>
      <c r="AP587" s="40">
        <f>($F587*(1-('Exposure Inputs'!$C$17)/100)*'Exposure Inputs'!$H$7*'Exposure Inputs'!$H$12*'Exposure Inputs'!$C$15*H587)/('Exposure Inputs'!$H$8*'Exposure Inputs'!$H$13*'Exposure Inputs'!$C$16)</f>
        <v>4.2760791666666662E-8</v>
      </c>
      <c r="AQ587" s="40">
        <f>($F587*(1-('Exposure Inputs'!$C$17)/100)*'Exposure Inputs'!$H$7*'Exposure Inputs'!$H$12*'Exposure Inputs'!$C$15*H587)/('Exposure Inputs'!$H$8*'Exposure Inputs'!$C$14*'Exposure Inputs'!$C$16)</f>
        <v>2.7410763888888885E-9</v>
      </c>
      <c r="AR587" s="40">
        <f>($F587*(1-('Exposure Inputs'!$C$17)/100)*'Exposure Inputs'!$H$12*'Exposure Inputs'!$C$15*H587)/('Exposure Inputs'!$C$14*'Exposure Inputs'!$C$16)</f>
        <v>2.2772019230769235E-7</v>
      </c>
      <c r="AS587" s="40">
        <f>'Exposure Inputs'!$E$60/AO587</f>
        <v>29326937.344194174</v>
      </c>
      <c r="AT587" s="40">
        <f>'Exposure Inputs'!$E$61/AP587</f>
        <v>12160672.890566614</v>
      </c>
    </row>
    <row r="588" spans="1:99" s="35" customFormat="1">
      <c r="A588" s="47">
        <v>2020</v>
      </c>
      <c r="B588" s="48">
        <v>110045091379</v>
      </c>
      <c r="C588" s="48" t="s">
        <v>493</v>
      </c>
      <c r="D588" s="48" t="s">
        <v>287</v>
      </c>
      <c r="E588" s="48" t="s">
        <v>494</v>
      </c>
      <c r="F588" s="48">
        <v>0.75032995487188603</v>
      </c>
      <c r="G588" s="48">
        <v>1.1938804627234001</v>
      </c>
      <c r="H588" s="48">
        <v>365</v>
      </c>
      <c r="I588" s="40">
        <f t="shared" ref="I588:I651" si="10">P588</f>
        <v>2.0980408750839078E-7</v>
      </c>
      <c r="J588" s="40">
        <f>($G588*(1-('Exposure Inputs'!$C$17/100))*'Exposure Inputs'!$C$6*1*'Exposure Inputs'!$C$15)/('Exposure Inputs'!$C$8*'Exposure Inputs'!$C$11)</f>
        <v>4.8044525068433668E-5</v>
      </c>
      <c r="K588" s="40">
        <f>($F588*(1-('Exposure Inputs'!$C$17)/100)*'Exposure Inputs'!$C$7*'Exposure Inputs'!$C$12*'Exposure Inputs'!$C$15*H588)/('Exposure Inputs'!$C$8*'Exposure Inputs'!$C$13*'Exposure Inputs'!$C$16)</f>
        <v>8.2500094906505756E-6</v>
      </c>
      <c r="L588" s="40">
        <f>($F588*(1-('Exposure Inputs'!$C$17)/100)*'Exposure Inputs'!$C$7*'Exposure Inputs'!$C$12*'Exposure Inputs'!$C$15*H588)/('Exposure Inputs'!$C$8*'Exposure Inputs'!$C$14*'Exposure Inputs'!$C$16)</f>
        <v>6.0288530893215748E-6</v>
      </c>
      <c r="M588" s="40">
        <f>($F588*(1-('Exposure Inputs'!$C$17)/100)*'Exposure Inputs'!$C$12*'Exposure Inputs'!$C$15*H588)/('Exposure Inputs'!$C$14*'Exposure Inputs'!$C$16)</f>
        <v>5.4831804394483974E-4</v>
      </c>
      <c r="N588" s="40">
        <f>'Exposure Inputs'!$E$60/$J588</f>
        <v>262256.72919136594</v>
      </c>
      <c r="O588" s="40">
        <f>'Exposure Inputs'!$E$61/$K588</f>
        <v>63030.230521467449</v>
      </c>
      <c r="P588" s="40">
        <f>L588*'Exposure Inputs'!$E$63</f>
        <v>2.0980408750839078E-7</v>
      </c>
      <c r="Q588" s="40">
        <f>($G588*(1-('Exposure Inputs'!$C$17/100))*'Exposure Inputs'!$D$6*1*'Exposure Inputs'!$C$15)/('Exposure Inputs'!$D$8*'Exposure Inputs'!$D$11)</f>
        <v>1.6856576065175501E-4</v>
      </c>
      <c r="R588" s="40">
        <f>($F588*(1-('Exposure Inputs'!$C$17)/100)*'Exposure Inputs'!$D$7*'Exposure Inputs'!$D$12*'Exposure Inputs'!$C$15*H588)/('Exposure Inputs'!$D$8*'Exposure Inputs'!$D$13*'Exposure Inputs'!$C$16)</f>
        <v>2.1073096604912546E-5</v>
      </c>
      <c r="S588" s="40">
        <f>($F588*(1-('Exposure Inputs'!$C$17)/100)*'Exposure Inputs'!$D$7*'Exposure Inputs'!$D$12*'Exposure Inputs'!$C$15*H588)/('Exposure Inputs'!$D$8*'Exposure Inputs'!$C$14*'Exposure Inputs'!$C$16)</f>
        <v>2.7016790519118647E-7</v>
      </c>
      <c r="T588" s="40">
        <f>($F588*(1-('Exposure Inputs'!$C$17)/100)*'Exposure Inputs'!$D$12*'Exposure Inputs'!$C$15*H588)/('Exposure Inputs'!$C$14*'Exposure Inputs'!$C$16)</f>
        <v>9.6196148060498224E-6</v>
      </c>
      <c r="U588" s="40">
        <f>'Exposure Inputs'!$E$60/Q588</f>
        <v>74748.275992007126</v>
      </c>
      <c r="V588" s="40">
        <f>'Exposure Inputs'!$E$61/R588</f>
        <v>24676.012726045112</v>
      </c>
      <c r="W588" s="40">
        <f>($G588*(1-('Exposure Inputs'!$C$17/100))*'Exposure Inputs'!$E$6*'Exposure Inputs'!$C$15)/('Exposure Inputs'!$E$8*'Exposure Inputs'!$E$11)</f>
        <v>3.6916918218849273E-5</v>
      </c>
      <c r="X588" s="40">
        <f>($F588*(1-('Exposure Inputs'!$C$17)/100)*'Exposure Inputs'!$E$7*'Exposure Inputs'!$E$12*'Exposure Inputs'!$C$15*H588)/('Exposure Inputs'!$E$8*'Exposure Inputs'!$E$13*'Exposure Inputs'!$C$16)</f>
        <v>4.5690483285494743E-6</v>
      </c>
      <c r="Y588" s="40">
        <f>($F588*(1-('Exposure Inputs'!$C$17)/100)*'Exposure Inputs'!$E$7*'Exposure Inputs'!$E$12*'Exposure Inputs'!$C$15*H588)/('Exposure Inputs'!$E$8*'Exposure Inputs'!$C$14*'Exposure Inputs'!$C$16)</f>
        <v>2.9288771336855609E-7</v>
      </c>
      <c r="Z588" s="40">
        <f>($F588*(1-('Exposure Inputs'!$C$17)/100)*'Exposure Inputs'!$E$12*'Exposure Inputs'!$C$15*H588)/('Exposure Inputs'!$C$14*'Exposure Inputs'!$C$16)</f>
        <v>4.8098074030249107E-5</v>
      </c>
      <c r="AA588" s="40">
        <f>'Exposure Inputs'!$E$60/W588</f>
        <v>341306.92939495185</v>
      </c>
      <c r="AB588" s="40">
        <f>'Exposure Inputs'!$E$61/X588</f>
        <v>113809.25799160528</v>
      </c>
      <c r="AC588" s="40">
        <f>($G588*(1-('Exposure Inputs'!$C$17/100))*'Exposure Inputs'!$F$6*'Exposure Inputs'!$C$15)/('Exposure Inputs'!$F$8*'Exposure Inputs'!$F$11)</f>
        <v>3.7014498148871615E-5</v>
      </c>
      <c r="AD588" s="40">
        <f>($F588*(1-('Exposure Inputs'!$C$17)/100)*'Exposure Inputs'!$F$7*'Exposure Inputs'!$F$12*'Exposure Inputs'!$C$15*H588)/('Exposure Inputs'!$F$8*'Exposure Inputs'!$F$13*'Exposure Inputs'!$C$16)</f>
        <v>4.1611608412789455E-6</v>
      </c>
      <c r="AE588" s="40">
        <f>($F588*(1-('Exposure Inputs'!$C$17)/100)*'Exposure Inputs'!$F$7*'Exposure Inputs'!$F$12*'Exposure Inputs'!$C$15*H588)/('Exposure Inputs'!$F$8*'Exposure Inputs'!$C$14*'Exposure Inputs'!$C$16)</f>
        <v>2.6674107956916322E-7</v>
      </c>
      <c r="AF588" s="40">
        <f>($F588*(1-('Exposure Inputs'!$C$17)/100)*'Exposure Inputs'!$F$12*'Exposure Inputs'!$C$15*H588)/('Exposure Inputs'!$C$14*'Exposure Inputs'!$C$16)</f>
        <v>4.8098074030249107E-5</v>
      </c>
      <c r="AG588" s="40">
        <f>'Exposure Inputs'!$E$60/AC588</f>
        <v>340407.15476738429</v>
      </c>
      <c r="AH588" s="40">
        <f>'Exposure Inputs'!$E$61/AD588</f>
        <v>124965.12868273951</v>
      </c>
      <c r="AI588" s="40">
        <f>($G588*(1-('Exposure Inputs'!$C$17/100))*'Exposure Inputs'!$G$6*'Exposure Inputs'!$C$15)/('Exposure Inputs'!$G$8*'Exposure Inputs'!$G$11)</f>
        <v>4.7229610758051492E-5</v>
      </c>
      <c r="AJ588" s="40">
        <f>($F588*(1-('Exposure Inputs'!$C$17)/100)*'Exposure Inputs'!$G$7*'Exposure Inputs'!$G$12*'Exposure Inputs'!$C$15*H588)/('Exposure Inputs'!$G$8*'Exposure Inputs'!$G$13*'Exposure Inputs'!$C$16)</f>
        <v>6.9370127903249844E-6</v>
      </c>
      <c r="AK588" s="40">
        <f>($F588*(1-('Exposure Inputs'!$C$17)/100)*'Exposure Inputs'!$G$7*'Exposure Inputs'!$G$12*'Exposure Inputs'!$C$15*H588)/('Exposure Inputs'!$G$8*'Exposure Inputs'!$C$14*'Exposure Inputs'!$C$16)</f>
        <v>4.4468030707211441E-7</v>
      </c>
      <c r="AL588" s="40">
        <f>($F588*(1-('Exposure Inputs'!$C$17)/100)*'Exposure Inputs'!$G$12*'Exposure Inputs'!$C$15*H588)/('Exposure Inputs'!$C$14*'Exposure Inputs'!$C$16)</f>
        <v>4.8098074030249107E-5</v>
      </c>
      <c r="AM588" s="40">
        <f>'Exposure Inputs'!$E$60/AI588</f>
        <v>266781.78790309018</v>
      </c>
      <c r="AN588" s="40">
        <f>'Exposure Inputs'!$E$61/AJ588</f>
        <v>74960.219292840469</v>
      </c>
      <c r="AO588" s="40">
        <f>($G588*(1-('Exposure Inputs'!$C$17/100))*'Exposure Inputs'!$H$6*'Exposure Inputs'!$C$15)/('Exposure Inputs'!$H$8*'Exposure Inputs'!$H$11)</f>
        <v>5.9944590640692185E-5</v>
      </c>
      <c r="AP588" s="40">
        <f>($F588*(1-('Exposure Inputs'!$C$17)/100)*'Exposure Inputs'!$H$7*'Exposure Inputs'!$H$12*'Exposure Inputs'!$C$15*H588)/('Exposure Inputs'!$H$8*'Exposure Inputs'!$H$13*'Exposure Inputs'!$C$16)</f>
        <v>9.0317494567912204E-6</v>
      </c>
      <c r="AQ588" s="40">
        <f>($F588*(1-('Exposure Inputs'!$C$17)/100)*'Exposure Inputs'!$H$7*'Exposure Inputs'!$H$12*'Exposure Inputs'!$C$15*H588)/('Exposure Inputs'!$H$8*'Exposure Inputs'!$C$14*'Exposure Inputs'!$C$16)</f>
        <v>5.7895829851225769E-7</v>
      </c>
      <c r="AR588" s="40">
        <f>($F588*(1-('Exposure Inputs'!$C$17)/100)*'Exposure Inputs'!$H$12*'Exposure Inputs'!$C$15*H588)/('Exposure Inputs'!$C$14*'Exposure Inputs'!$C$16)</f>
        <v>4.8098074030249107E-5</v>
      </c>
      <c r="AS588" s="40">
        <f>'Exposure Inputs'!$E$60/AO588</f>
        <v>210194.11201795316</v>
      </c>
      <c r="AT588" s="40">
        <f>'Exposure Inputs'!$E$61/AP588</f>
        <v>57574.670609246998</v>
      </c>
    </row>
    <row r="589" spans="1:99" s="35" customFormat="1">
      <c r="A589" s="47">
        <v>2021</v>
      </c>
      <c r="B589" s="48">
        <v>110045091379</v>
      </c>
      <c r="C589" s="48" t="s">
        <v>493</v>
      </c>
      <c r="D589" s="48" t="s">
        <v>287</v>
      </c>
      <c r="E589" s="48" t="s">
        <v>494</v>
      </c>
      <c r="F589" s="48">
        <v>0.822861850509501</v>
      </c>
      <c r="G589" s="48">
        <v>1.30928890745333</v>
      </c>
      <c r="H589" s="48">
        <v>365</v>
      </c>
      <c r="I589" s="40">
        <f t="shared" si="10"/>
        <v>2.3008514930086832E-7</v>
      </c>
      <c r="J589" s="40">
        <f>($G589*(1-('Exposure Inputs'!$C$17/100))*'Exposure Inputs'!$C$6*1*'Exposure Inputs'!$C$15)/('Exposure Inputs'!$C$8*'Exposure Inputs'!$C$11)</f>
        <v>5.2688829158382315E-5</v>
      </c>
      <c r="K589" s="40">
        <f>($F589*(1-('Exposure Inputs'!$C$17)/100)*'Exposure Inputs'!$C$7*'Exposure Inputs'!$C$12*'Exposure Inputs'!$C$15*H589)/('Exposure Inputs'!$C$8*'Exposure Inputs'!$C$13*'Exposure Inputs'!$C$16)</f>
        <v>9.0475104080801215E-6</v>
      </c>
      <c r="L589" s="40">
        <f>($F589*(1-('Exposure Inputs'!$C$17)/100)*'Exposure Inputs'!$C$7*'Exposure Inputs'!$C$12*'Exposure Inputs'!$C$15*H589)/('Exposure Inputs'!$C$8*'Exposure Inputs'!$C$14*'Exposure Inputs'!$C$16)</f>
        <v>6.6116422212893203E-6</v>
      </c>
      <c r="M589" s="40">
        <f>($F589*(1-('Exposure Inputs'!$C$17)/100)*'Exposure Inputs'!$C$12*'Exposure Inputs'!$C$15*H589)/('Exposure Inputs'!$C$14*'Exposure Inputs'!$C$16)</f>
        <v>6.0132212152617384E-4</v>
      </c>
      <c r="N589" s="40">
        <f>'Exposure Inputs'!$E$60/$J589</f>
        <v>239139.87464258264</v>
      </c>
      <c r="O589" s="40">
        <f>'Exposure Inputs'!$E$61/$K589</f>
        <v>57474.374335684661</v>
      </c>
      <c r="P589" s="40">
        <f>L589*'Exposure Inputs'!$E$63</f>
        <v>2.3008514930086832E-7</v>
      </c>
      <c r="Q589" s="40">
        <f>($G589*(1-('Exposure Inputs'!$C$17/100))*'Exposure Inputs'!$D$6*1*'Exposure Inputs'!$C$15)/('Exposure Inputs'!$D$8*'Exposure Inputs'!$D$11)</f>
        <v>1.8486045084809149E-4</v>
      </c>
      <c r="R589" s="40">
        <f>($F589*(1-('Exposure Inputs'!$C$17)/100)*'Exposure Inputs'!$D$7*'Exposure Inputs'!$D$12*'Exposure Inputs'!$C$15*H589)/('Exposure Inputs'!$D$8*'Exposure Inputs'!$D$13*'Exposure Inputs'!$C$16)</f>
        <v>2.3110162610054071E-5</v>
      </c>
      <c r="S589" s="40">
        <f>($F589*(1-('Exposure Inputs'!$C$17)/100)*'Exposure Inputs'!$D$7*'Exposure Inputs'!$D$12*'Exposure Inputs'!$C$15*H589)/('Exposure Inputs'!$D$8*'Exposure Inputs'!$C$14*'Exposure Inputs'!$C$16)</f>
        <v>2.9628413602633423E-7</v>
      </c>
      <c r="T589" s="40">
        <f>($F589*(1-('Exposure Inputs'!$C$17)/100)*'Exposure Inputs'!$D$12*'Exposure Inputs'!$C$15*H589)/('Exposure Inputs'!$C$14*'Exposure Inputs'!$C$16)</f>
        <v>1.0549510903967961E-5</v>
      </c>
      <c r="U589" s="40">
        <f>'Exposure Inputs'!$E$60/Q589</f>
        <v>68159.522181161461</v>
      </c>
      <c r="V589" s="40">
        <f>'Exposure Inputs'!$E$61/R589</f>
        <v>22500.923458399819</v>
      </c>
      <c r="W589" s="40">
        <f>($G589*(1-('Exposure Inputs'!$C$17/100))*'Exposure Inputs'!$E$6*'Exposure Inputs'!$C$15)/('Exposure Inputs'!$E$8*'Exposure Inputs'!$E$11)</f>
        <v>4.0485553646671412E-5</v>
      </c>
      <c r="X589" s="40">
        <f>($F589*(1-('Exposure Inputs'!$C$17)/100)*'Exposure Inputs'!$E$7*'Exposure Inputs'!$E$12*'Exposure Inputs'!$C$15*H589)/('Exposure Inputs'!$E$8*'Exposure Inputs'!$E$13*'Exposure Inputs'!$C$16)</f>
        <v>5.0107230003092532E-6</v>
      </c>
      <c r="Y589" s="40">
        <f>($F589*(1-('Exposure Inputs'!$C$17)/100)*'Exposure Inputs'!$E$7*'Exposure Inputs'!$E$12*'Exposure Inputs'!$C$15*H589)/('Exposure Inputs'!$E$8*'Exposure Inputs'!$C$14*'Exposure Inputs'!$C$16)</f>
        <v>3.2120019232751625E-7</v>
      </c>
      <c r="Z589" s="40">
        <f>($F589*(1-('Exposure Inputs'!$C$17)/100)*'Exposure Inputs'!$E$12*'Exposure Inputs'!$C$15*H589)/('Exposure Inputs'!$C$14*'Exposure Inputs'!$C$16)</f>
        <v>5.2747554519839811E-5</v>
      </c>
      <c r="AA589" s="40">
        <f>'Exposure Inputs'!$E$60/W589</f>
        <v>311222.12406834483</v>
      </c>
      <c r="AB589" s="40">
        <f>'Exposure Inputs'!$E$61/X589</f>
        <v>103777.4388981204</v>
      </c>
      <c r="AC589" s="40">
        <f>($G589*(1-('Exposure Inputs'!$C$17/100))*'Exposure Inputs'!$F$6*'Exposure Inputs'!$C$15)/('Exposure Inputs'!$F$8*'Exposure Inputs'!$F$11)</f>
        <v>4.0592566303262571E-5</v>
      </c>
      <c r="AD589" s="40">
        <f>($F589*(1-('Exposure Inputs'!$C$17)/100)*'Exposure Inputs'!$F$7*'Exposure Inputs'!$F$12*'Exposure Inputs'!$C$15*H589)/('Exposure Inputs'!$F$8*'Exposure Inputs'!$F$13*'Exposure Inputs'!$C$16)</f>
        <v>4.5634063892692409E-6</v>
      </c>
      <c r="AE589" s="40">
        <f>($F589*(1-('Exposure Inputs'!$C$17)/100)*'Exposure Inputs'!$F$7*'Exposure Inputs'!$F$12*'Exposure Inputs'!$C$15*H589)/('Exposure Inputs'!$F$8*'Exposure Inputs'!$C$14*'Exposure Inputs'!$C$16)</f>
        <v>2.9252605059418213E-7</v>
      </c>
      <c r="AF589" s="40">
        <f>($F589*(1-('Exposure Inputs'!$C$17)/100)*'Exposure Inputs'!$F$12*'Exposure Inputs'!$C$15*H589)/('Exposure Inputs'!$C$14*'Exposure Inputs'!$C$16)</f>
        <v>5.2747554519839811E-5</v>
      </c>
      <c r="AG589" s="40">
        <f>'Exposure Inputs'!$E$60/AC589</f>
        <v>310401.66088211309</v>
      </c>
      <c r="AH589" s="40">
        <f>'Exposure Inputs'!$E$61/AD589</f>
        <v>113949.96536420022</v>
      </c>
      <c r="AI589" s="40">
        <f>($G589*(1-('Exposure Inputs'!$C$17/100))*'Exposure Inputs'!$G$6*'Exposure Inputs'!$C$15)/('Exposure Inputs'!$G$8*'Exposure Inputs'!$G$11)</f>
        <v>5.1795139797996511E-5</v>
      </c>
      <c r="AJ589" s="40">
        <f>($F589*(1-('Exposure Inputs'!$C$17)/100)*'Exposure Inputs'!$G$7*'Exposure Inputs'!$G$12*'Exposure Inputs'!$C$15*H589)/('Exposure Inputs'!$G$8*'Exposure Inputs'!$G$13*'Exposure Inputs'!$C$16)</f>
        <v>7.6075906933897256E-6</v>
      </c>
      <c r="AK589" s="40">
        <f>($F589*(1-('Exposure Inputs'!$C$17)/100)*'Exposure Inputs'!$G$7*'Exposure Inputs'!$G$12*'Exposure Inputs'!$C$15*H589)/('Exposure Inputs'!$G$8*'Exposure Inputs'!$C$14*'Exposure Inputs'!$C$16)</f>
        <v>4.8766607008908495E-7</v>
      </c>
      <c r="AL589" s="40">
        <f>($F589*(1-('Exposure Inputs'!$C$17)/100)*'Exposure Inputs'!$G$12*'Exposure Inputs'!$C$15*H589)/('Exposure Inputs'!$C$14*'Exposure Inputs'!$C$16)</f>
        <v>5.2747554519839811E-5</v>
      </c>
      <c r="AM589" s="40">
        <f>'Exposure Inputs'!$E$60/AI589</f>
        <v>243266.06799673857</v>
      </c>
      <c r="AN589" s="40">
        <f>'Exposure Inputs'!$E$61/AJ589</f>
        <v>68352.783549702624</v>
      </c>
      <c r="AO589" s="40">
        <f>($G589*(1-('Exposure Inputs'!$C$17/100))*'Exposure Inputs'!$H$6*'Exposure Inputs'!$C$15)/('Exposure Inputs'!$H$8*'Exposure Inputs'!$H$11)</f>
        <v>6.5739234402625838E-5</v>
      </c>
      <c r="AP589" s="40">
        <f>($F589*(1-('Exposure Inputs'!$C$17)/100)*'Exposure Inputs'!$H$7*'Exposure Inputs'!$H$12*'Exposure Inputs'!$C$15*H589)/('Exposure Inputs'!$H$8*'Exposure Inputs'!$H$13*'Exposure Inputs'!$C$16)</f>
        <v>9.9048185709476976E-6</v>
      </c>
      <c r="AQ589" s="40">
        <f>($F589*(1-('Exposure Inputs'!$C$17)/100)*'Exposure Inputs'!$H$7*'Exposure Inputs'!$H$12*'Exposure Inputs'!$C$15*H589)/('Exposure Inputs'!$H$8*'Exposure Inputs'!$C$14*'Exposure Inputs'!$C$16)</f>
        <v>6.3492426736844217E-7</v>
      </c>
      <c r="AR589" s="40">
        <f>($F589*(1-('Exposure Inputs'!$C$17)/100)*'Exposure Inputs'!$H$12*'Exposure Inputs'!$C$15*H589)/('Exposure Inputs'!$C$14*'Exposure Inputs'!$C$16)</f>
        <v>5.2747554519839811E-5</v>
      </c>
      <c r="AS589" s="40">
        <f>'Exposure Inputs'!$E$60/AO589</f>
        <v>191666.36354220632</v>
      </c>
      <c r="AT589" s="40">
        <f>'Exposure Inputs'!$E$61/AP589</f>
        <v>52499.699643690314</v>
      </c>
      <c r="BA589" s="41"/>
      <c r="BB589" s="41"/>
      <c r="BC589" s="41"/>
      <c r="BD589" s="41"/>
      <c r="BE589" s="41"/>
      <c r="BF589" s="41"/>
      <c r="BG589" s="41"/>
      <c r="BH589" s="41"/>
      <c r="BI589" s="41"/>
      <c r="BJ589" s="41"/>
      <c r="BK589" s="41"/>
      <c r="BL589" s="41"/>
      <c r="BM589" s="41"/>
      <c r="BN589" s="41"/>
      <c r="BO589" s="41"/>
      <c r="BP589" s="41"/>
      <c r="BQ589" s="41"/>
      <c r="BR589" s="41"/>
      <c r="BS589" s="41"/>
      <c r="BT589" s="41"/>
      <c r="BU589" s="41"/>
      <c r="BV589" s="41"/>
      <c r="BW589" s="41"/>
      <c r="BX589" s="41"/>
      <c r="BY589" s="41"/>
      <c r="BZ589" s="41"/>
      <c r="CA589" s="41"/>
      <c r="CB589" s="41"/>
      <c r="CC589" s="41"/>
      <c r="CD589" s="41"/>
      <c r="CE589" s="41"/>
      <c r="CF589" s="41"/>
      <c r="CG589" s="41"/>
      <c r="CH589" s="41"/>
      <c r="CI589" s="41"/>
      <c r="CJ589" s="41"/>
      <c r="CK589" s="41"/>
      <c r="CL589" s="41"/>
      <c r="CM589" s="41"/>
      <c r="CN589" s="41"/>
      <c r="CO589" s="41"/>
      <c r="CP589" s="41"/>
      <c r="CQ589" s="41"/>
      <c r="CR589" s="41"/>
      <c r="CS589" s="41"/>
      <c r="CT589" s="41"/>
      <c r="CU589" s="41"/>
    </row>
    <row r="590" spans="1:99" s="35" customFormat="1">
      <c r="A590" s="47">
        <v>2020</v>
      </c>
      <c r="B590" s="48">
        <v>110064596361</v>
      </c>
      <c r="C590" s="48" t="s">
        <v>279</v>
      </c>
      <c r="D590" s="48" t="s">
        <v>287</v>
      </c>
      <c r="E590" s="48" t="s">
        <v>280</v>
      </c>
      <c r="F590" s="48">
        <v>3.7359670000000002E-3</v>
      </c>
      <c r="G590" s="48">
        <v>9.4738689999999993E-3</v>
      </c>
      <c r="H590" s="48">
        <v>365</v>
      </c>
      <c r="I590" s="40">
        <f t="shared" si="10"/>
        <v>1.044635286525769E-9</v>
      </c>
      <c r="J590" s="40">
        <f>($G590*(1-('Exposure Inputs'!$C$17/100))*'Exposure Inputs'!$C$6*1*'Exposure Inputs'!$C$15)/('Exposure Inputs'!$C$8*'Exposure Inputs'!$C$11)</f>
        <v>3.8125051115021928E-7</v>
      </c>
      <c r="K590" s="40">
        <f>($F590*(1-('Exposure Inputs'!$C$17)/100)*'Exposure Inputs'!$C$7*'Exposure Inputs'!$C$12*'Exposure Inputs'!$C$15*H590)/('Exposure Inputs'!$C$8*'Exposure Inputs'!$C$13*'Exposure Inputs'!$C$16)</f>
        <v>4.1077612597807016E-8</v>
      </c>
      <c r="L590" s="40">
        <f>($F590*(1-('Exposure Inputs'!$C$17)/100)*'Exposure Inputs'!$C$7*'Exposure Inputs'!$C$12*'Exposure Inputs'!$C$15*H590)/('Exposure Inputs'!$C$8*'Exposure Inputs'!$C$14*'Exposure Inputs'!$C$16)</f>
        <v>3.0018255359935894E-8</v>
      </c>
      <c r="M590" s="40">
        <f>($F590*(1-('Exposure Inputs'!$C$17)/100)*'Exposure Inputs'!$C$12*'Exposure Inputs'!$C$15*H590)/('Exposure Inputs'!$C$14*'Exposure Inputs'!$C$16)</f>
        <v>2.7301297307692313E-6</v>
      </c>
      <c r="N590" s="40">
        <f>'Exposure Inputs'!$E$60/$J590</f>
        <v>33049136.018168855</v>
      </c>
      <c r="O590" s="40">
        <f>'Exposure Inputs'!$E$61/$K590</f>
        <v>12658963.535474818</v>
      </c>
      <c r="P590" s="40">
        <f>L590*'Exposure Inputs'!$E$63</f>
        <v>1.044635286525769E-9</v>
      </c>
      <c r="Q590" s="40">
        <f>($G590*(1-('Exposure Inputs'!$C$17/100))*'Exposure Inputs'!$D$6*1*'Exposure Inputs'!$C$15)/('Exposure Inputs'!$D$8*'Exposure Inputs'!$D$11)</f>
        <v>1.3376296741276597E-6</v>
      </c>
      <c r="R590" s="40">
        <f>($F590*(1-('Exposure Inputs'!$C$17)/100)*'Exposure Inputs'!$D$7*'Exposure Inputs'!$D$12*'Exposure Inputs'!$C$15*H590)/('Exposure Inputs'!$D$8*'Exposure Inputs'!$D$13*'Exposure Inputs'!$C$16)</f>
        <v>1.0492503063829789E-7</v>
      </c>
      <c r="S590" s="40">
        <f>($F590*(1-('Exposure Inputs'!$C$17)/100)*'Exposure Inputs'!$D$7*'Exposure Inputs'!$D$12*'Exposure Inputs'!$C$15*H590)/('Exposure Inputs'!$D$8*'Exposure Inputs'!$C$14*'Exposure Inputs'!$C$16)</f>
        <v>1.3451927004909985E-9</v>
      </c>
      <c r="T590" s="40">
        <f>($F590*(1-('Exposure Inputs'!$C$17)/100)*'Exposure Inputs'!$D$12*'Exposure Inputs'!$C$15*H590)/('Exposure Inputs'!$C$14*'Exposure Inputs'!$C$16)</f>
        <v>4.7897012820512828E-8</v>
      </c>
      <c r="U590" s="40">
        <f>'Exposure Inputs'!$E$60/Q590</f>
        <v>9419647.4881712962</v>
      </c>
      <c r="V590" s="40">
        <f>'Exposure Inputs'!$E$61/R590</f>
        <v>4955919.4487401824</v>
      </c>
      <c r="W590" s="40">
        <f>($G590*(1-('Exposure Inputs'!$C$17/100))*'Exposure Inputs'!$E$6*'Exposure Inputs'!$C$15)/('Exposure Inputs'!$E$8*'Exposure Inputs'!$E$11)</f>
        <v>2.929489660055866E-7</v>
      </c>
      <c r="X590" s="40">
        <f>($F590*(1-('Exposure Inputs'!$C$17)/100)*'Exposure Inputs'!$E$7*'Exposure Inputs'!$E$12*'Exposure Inputs'!$C$15*H590)/('Exposure Inputs'!$E$8*'Exposure Inputs'!$E$13*'Exposure Inputs'!$C$16)</f>
        <v>2.2749743184357541E-8</v>
      </c>
      <c r="Y590" s="40">
        <f>($F590*(1-('Exposure Inputs'!$C$17)/100)*'Exposure Inputs'!$E$7*'Exposure Inputs'!$E$12*'Exposure Inputs'!$C$15*H590)/('Exposure Inputs'!$E$8*'Exposure Inputs'!$C$14*'Exposure Inputs'!$C$16)</f>
        <v>1.4583168707921502E-9</v>
      </c>
      <c r="Z590" s="40">
        <f>($F590*(1-('Exposure Inputs'!$C$17)/100)*'Exposure Inputs'!$E$12*'Exposure Inputs'!$C$15*H590)/('Exposure Inputs'!$C$14*'Exposure Inputs'!$C$16)</f>
        <v>2.3948506410256412E-7</v>
      </c>
      <c r="AA590" s="40">
        <f>'Exposure Inputs'!$E$60/W590</f>
        <v>43010904.499180637</v>
      </c>
      <c r="AB590" s="40">
        <f>'Exposure Inputs'!$E$61/X590</f>
        <v>22857400.885190915</v>
      </c>
      <c r="AC590" s="40">
        <f>($G590*(1-('Exposure Inputs'!$C$17/100))*'Exposure Inputs'!$F$6*'Exposure Inputs'!$C$15)/('Exposure Inputs'!$F$8*'Exposure Inputs'!$F$11)</f>
        <v>2.9372329769366197E-7</v>
      </c>
      <c r="AD590" s="40">
        <f>($F590*(1-('Exposure Inputs'!$C$17)/100)*'Exposure Inputs'!$F$7*'Exposure Inputs'!$F$12*'Exposure Inputs'!$C$15*H590)/('Exposure Inputs'!$F$8*'Exposure Inputs'!$F$13*'Exposure Inputs'!$C$16)</f>
        <v>2.0718831073943664E-8</v>
      </c>
      <c r="AE590" s="40">
        <f>($F590*(1-('Exposure Inputs'!$C$17)/100)*'Exposure Inputs'!$F$7*'Exposure Inputs'!$F$12*'Exposure Inputs'!$C$15*H590)/('Exposure Inputs'!$F$8*'Exposure Inputs'!$C$14*'Exposure Inputs'!$C$16)</f>
        <v>1.3281301970476711E-9</v>
      </c>
      <c r="AF590" s="40">
        <f>($F590*(1-('Exposure Inputs'!$C$17)/100)*'Exposure Inputs'!$F$12*'Exposure Inputs'!$C$15*H590)/('Exposure Inputs'!$C$14*'Exposure Inputs'!$C$16)</f>
        <v>2.3948506410256412E-7</v>
      </c>
      <c r="AG590" s="40">
        <f>'Exposure Inputs'!$E$60/AC590</f>
        <v>42897516.468513645</v>
      </c>
      <c r="AH590" s="40">
        <f>'Exposure Inputs'!$E$61/AD590</f>
        <v>25097941.005656462</v>
      </c>
      <c r="AI590" s="40">
        <f>($G590*(1-('Exposure Inputs'!$C$17/100))*'Exposure Inputs'!$G$6*'Exposure Inputs'!$C$15)/('Exposure Inputs'!$G$8*'Exposure Inputs'!$G$11)</f>
        <v>3.7478387427672952E-7</v>
      </c>
      <c r="AJ590" s="40">
        <f>($F590*(1-('Exposure Inputs'!$C$17)/100)*'Exposure Inputs'!$G$7*'Exposure Inputs'!$G$12*'Exposure Inputs'!$C$15*H590)/('Exposure Inputs'!$G$8*'Exposure Inputs'!$G$13*'Exposure Inputs'!$C$16)</f>
        <v>3.4540072264150944E-8</v>
      </c>
      <c r="AK590" s="40">
        <f>($F590*(1-('Exposure Inputs'!$C$17)/100)*'Exposure Inputs'!$G$7*'Exposure Inputs'!$G$12*'Exposure Inputs'!$C$15*H590)/('Exposure Inputs'!$G$8*'Exposure Inputs'!$C$14*'Exposure Inputs'!$C$16)</f>
        <v>2.2141071964199324E-9</v>
      </c>
      <c r="AL590" s="40">
        <f>($F590*(1-('Exposure Inputs'!$C$17)/100)*'Exposure Inputs'!$G$12*'Exposure Inputs'!$C$15*H590)/('Exposure Inputs'!$C$14*'Exposure Inputs'!$C$16)</f>
        <v>2.3948506410256412E-7</v>
      </c>
      <c r="AM590" s="40">
        <f>'Exposure Inputs'!$E$60/AI590</f>
        <v>33619376.031895451</v>
      </c>
      <c r="AN590" s="40">
        <f>'Exposure Inputs'!$E$61/AJ590</f>
        <v>15054977.187749162</v>
      </c>
      <c r="AO590" s="40">
        <f>($G590*(1-('Exposure Inputs'!$C$17/100))*'Exposure Inputs'!$H$6*'Exposure Inputs'!$C$15)/('Exposure Inputs'!$H$8*'Exposure Inputs'!$H$11)</f>
        <v>4.7568179287654312E-7</v>
      </c>
      <c r="AP590" s="40">
        <f>($F590*(1-('Exposure Inputs'!$C$17)/100)*'Exposure Inputs'!$H$7*'Exposure Inputs'!$H$12*'Exposure Inputs'!$C$15*H590)/('Exposure Inputs'!$H$8*'Exposure Inputs'!$H$13*'Exposure Inputs'!$C$16)</f>
        <v>4.4969973148148147E-8</v>
      </c>
      <c r="AQ590" s="40">
        <f>($F590*(1-('Exposure Inputs'!$C$17)/100)*'Exposure Inputs'!$H$7*'Exposure Inputs'!$H$12*'Exposure Inputs'!$C$15*H590)/('Exposure Inputs'!$H$8*'Exposure Inputs'!$C$14*'Exposure Inputs'!$C$16)</f>
        <v>2.8826905864197531E-9</v>
      </c>
      <c r="AR590" s="40">
        <f>($F590*(1-('Exposure Inputs'!$C$17)/100)*'Exposure Inputs'!$H$12*'Exposure Inputs'!$C$15*H590)/('Exposure Inputs'!$C$14*'Exposure Inputs'!$C$16)</f>
        <v>2.3948506410256412E-7</v>
      </c>
      <c r="AS590" s="40">
        <f>'Exposure Inputs'!$E$60/AO590</f>
        <v>26488295.723503049</v>
      </c>
      <c r="AT590" s="40">
        <f>'Exposure Inputs'!$E$61/AP590</f>
        <v>11563271.302985279</v>
      </c>
    </row>
    <row r="591" spans="1:99" s="35" customFormat="1">
      <c r="A591" s="47">
        <v>2020</v>
      </c>
      <c r="B591" s="48">
        <v>110024409433</v>
      </c>
      <c r="C591" s="48" t="s">
        <v>495</v>
      </c>
      <c r="D591" s="48" t="s">
        <v>287</v>
      </c>
      <c r="E591" s="48" t="s">
        <v>496</v>
      </c>
      <c r="F591" s="48">
        <v>7.3792341999999997E-2</v>
      </c>
      <c r="G591" s="48">
        <v>0.34749196408432498</v>
      </c>
      <c r="H591" s="48">
        <v>365</v>
      </c>
      <c r="I591" s="40">
        <f t="shared" si="10"/>
        <v>2.063350247167E-8</v>
      </c>
      <c r="J591" s="40">
        <f>($G591*(1-('Exposure Inputs'!$C$17/100))*'Exposure Inputs'!$C$6*1*'Exposure Inputs'!$C$15)/('Exposure Inputs'!$C$8*'Exposure Inputs'!$C$11)</f>
        <v>1.3983884401160977E-5</v>
      </c>
      <c r="K591" s="40">
        <f>($F591*(1-('Exposure Inputs'!$C$17)/100)*'Exposure Inputs'!$C$7*'Exposure Inputs'!$C$12*'Exposure Inputs'!$C$15*H591)/('Exposure Inputs'!$C$8*'Exposure Inputs'!$C$13*'Exposure Inputs'!$C$16)</f>
        <v>8.113597463149123E-7</v>
      </c>
      <c r="L591" s="40">
        <f>($F591*(1-('Exposure Inputs'!$C$17)/100)*'Exposure Inputs'!$C$7*'Exposure Inputs'!$C$12*'Exposure Inputs'!$C$15*H591)/('Exposure Inputs'!$C$8*'Exposure Inputs'!$C$14*'Exposure Inputs'!$C$16)</f>
        <v>5.9291673769166668E-7</v>
      </c>
      <c r="M591" s="40">
        <f>($F591*(1-('Exposure Inputs'!$C$17)/100)*'Exposure Inputs'!$C$12*'Exposure Inputs'!$C$15*H591)/('Exposure Inputs'!$C$14*'Exposure Inputs'!$C$16)</f>
        <v>5.392517300000001E-5</v>
      </c>
      <c r="N591" s="40">
        <f>'Exposure Inputs'!$E$60/$J591</f>
        <v>901037.19671437761</v>
      </c>
      <c r="O591" s="40">
        <f>'Exposure Inputs'!$E$61/$K591</f>
        <v>640899.43130870198</v>
      </c>
      <c r="P591" s="40">
        <f>L591*'Exposure Inputs'!$E$63</f>
        <v>2.063350247167E-8</v>
      </c>
      <c r="Q591" s="40">
        <f>($G591*(1-('Exposure Inputs'!$C$17/100))*'Exposure Inputs'!$D$6*1*'Exposure Inputs'!$C$15)/('Exposure Inputs'!$D$8*'Exposure Inputs'!$D$11)</f>
        <v>4.9062907950288954E-5</v>
      </c>
      <c r="R591" s="40">
        <f>($F591*(1-('Exposure Inputs'!$C$17)/100)*'Exposure Inputs'!$D$7*'Exposure Inputs'!$D$12*'Exposure Inputs'!$C$15*H591)/('Exposure Inputs'!$D$8*'Exposure Inputs'!$D$13*'Exposure Inputs'!$C$16)</f>
        <v>2.0724657753191486E-6</v>
      </c>
      <c r="S591" s="40">
        <f>($F591*(1-('Exposure Inputs'!$C$17)/100)*'Exposure Inputs'!$D$7*'Exposure Inputs'!$D$12*'Exposure Inputs'!$C$15*H591)/('Exposure Inputs'!$D$8*'Exposure Inputs'!$C$14*'Exposure Inputs'!$C$16)</f>
        <v>2.6570074042553188E-8</v>
      </c>
      <c r="T591" s="40">
        <f>($F591*(1-('Exposure Inputs'!$C$17)/100)*'Exposure Inputs'!$D$12*'Exposure Inputs'!$C$15*H591)/('Exposure Inputs'!$C$14*'Exposure Inputs'!$C$16)</f>
        <v>9.4605566666666675E-7</v>
      </c>
      <c r="U591" s="40">
        <f>'Exposure Inputs'!$E$60/Q591</f>
        <v>256813.15124587499</v>
      </c>
      <c r="V591" s="40">
        <f>'Exposure Inputs'!$E$61/R591</f>
        <v>250908.84790120253</v>
      </c>
      <c r="W591" s="40">
        <f>($G591*(1-('Exposure Inputs'!$C$17/100))*'Exposure Inputs'!$E$6*'Exposure Inputs'!$C$15)/('Exposure Inputs'!$E$8*'Exposure Inputs'!$E$11)</f>
        <v>1.0745072744171726E-5</v>
      </c>
      <c r="X591" s="40">
        <f>($F591*(1-('Exposure Inputs'!$C$17)/100)*'Exposure Inputs'!$E$7*'Exposure Inputs'!$E$12*'Exposure Inputs'!$C$15*H591)/('Exposure Inputs'!$E$8*'Exposure Inputs'!$E$13*'Exposure Inputs'!$C$16)</f>
        <v>4.4935001553072632E-7</v>
      </c>
      <c r="Y591" s="40">
        <f>($F591*(1-('Exposure Inputs'!$C$17)/100)*'Exposure Inputs'!$E$7*'Exposure Inputs'!$E$12*'Exposure Inputs'!$C$15*H591)/('Exposure Inputs'!$E$8*'Exposure Inputs'!$C$14*'Exposure Inputs'!$C$16)</f>
        <v>2.8804488175046563E-8</v>
      </c>
      <c r="Z591" s="40">
        <f>($F591*(1-('Exposure Inputs'!$C$17)/100)*'Exposure Inputs'!$E$12*'Exposure Inputs'!$C$15*H591)/('Exposure Inputs'!$C$14*'Exposure Inputs'!$C$16)</f>
        <v>4.7302783333333332E-6</v>
      </c>
      <c r="AA591" s="40">
        <f>'Exposure Inputs'!$E$60/W591</f>
        <v>1172630.4977166778</v>
      </c>
      <c r="AB591" s="40">
        <f>'Exposure Inputs'!$E$61/X591</f>
        <v>1157227.0658226842</v>
      </c>
      <c r="AC591" s="40">
        <f>($G591*(1-('Exposure Inputs'!$C$17/100))*'Exposure Inputs'!$F$6*'Exposure Inputs'!$C$15)/('Exposure Inputs'!$F$8*'Exposure Inputs'!$F$11)</f>
        <v>1.0773474449867894E-5</v>
      </c>
      <c r="AD591" s="40">
        <f>($F591*(1-('Exposure Inputs'!$C$17)/100)*'Exposure Inputs'!$F$7*'Exposure Inputs'!$F$12*'Exposure Inputs'!$C$15*H591)/('Exposure Inputs'!$F$8*'Exposure Inputs'!$F$13*'Exposure Inputs'!$C$16)</f>
        <v>4.0923569947183096E-7</v>
      </c>
      <c r="AE591" s="40">
        <f>($F591*(1-('Exposure Inputs'!$C$17)/100)*'Exposure Inputs'!$F$7*'Exposure Inputs'!$F$12*'Exposure Inputs'!$C$15*H591)/('Exposure Inputs'!$F$8*'Exposure Inputs'!$C$14*'Exposure Inputs'!$C$16)</f>
        <v>2.6233057658450709E-8</v>
      </c>
      <c r="AF591" s="40">
        <f>($F591*(1-('Exposure Inputs'!$C$17)/100)*'Exposure Inputs'!$F$12*'Exposure Inputs'!$C$15*H591)/('Exposure Inputs'!$C$14*'Exposure Inputs'!$C$16)</f>
        <v>4.7302783333333332E-6</v>
      </c>
      <c r="AG591" s="40">
        <f>'Exposure Inputs'!$E$60/AC591</f>
        <v>1169539.1360170259</v>
      </c>
      <c r="AH591" s="40">
        <f>'Exposure Inputs'!$E$61/AD591</f>
        <v>1270661.3833326956</v>
      </c>
      <c r="AI591" s="40">
        <f>($G591*(1-('Exposure Inputs'!$C$17/100))*'Exposure Inputs'!$G$6*'Exposure Inputs'!$C$15)/('Exposure Inputs'!$G$8*'Exposure Inputs'!$G$11)</f>
        <v>1.3746694679813863E-5</v>
      </c>
      <c r="AJ591" s="40">
        <f>($F591*(1-('Exposure Inputs'!$C$17)/100)*'Exposure Inputs'!$G$7*'Exposure Inputs'!$G$12*'Exposure Inputs'!$C$15*H591)/('Exposure Inputs'!$G$8*'Exposure Inputs'!$G$13*'Exposure Inputs'!$C$16)</f>
        <v>6.8223108641509433E-7</v>
      </c>
      <c r="AK591" s="40">
        <f>($F591*(1-('Exposure Inputs'!$C$17)/100)*'Exposure Inputs'!$G$7*'Exposure Inputs'!$G$12*'Exposure Inputs'!$C$15*H591)/('Exposure Inputs'!$G$8*'Exposure Inputs'!$C$14*'Exposure Inputs'!$C$16)</f>
        <v>4.373276194968553E-8</v>
      </c>
      <c r="AL591" s="40">
        <f>($F591*(1-('Exposure Inputs'!$C$17)/100)*'Exposure Inputs'!$G$12*'Exposure Inputs'!$C$15*H591)/('Exposure Inputs'!$C$14*'Exposure Inputs'!$C$16)</f>
        <v>4.7302783333333332E-6</v>
      </c>
      <c r="AM591" s="40">
        <f>'Exposure Inputs'!$E$60/AI591</f>
        <v>916583.97116379463</v>
      </c>
      <c r="AN591" s="40">
        <f>'Exposure Inputs'!$E$61/AJ591</f>
        <v>762205.08029388299</v>
      </c>
      <c r="AO591" s="40">
        <f>($G591*(1-('Exposure Inputs'!$C$17/100))*'Exposure Inputs'!$H$6*'Exposure Inputs'!$C$15)/('Exposure Inputs'!$H$8*'Exposure Inputs'!$H$11)</f>
        <v>1.7447528616431475E-5</v>
      </c>
      <c r="AP591" s="40">
        <f>($F591*(1-('Exposure Inputs'!$C$17)/100)*'Exposure Inputs'!$H$7*'Exposure Inputs'!$H$12*'Exposure Inputs'!$C$15*H591)/('Exposure Inputs'!$H$8*'Exposure Inputs'!$H$13*'Exposure Inputs'!$C$16)</f>
        <v>8.8824115370370366E-7</v>
      </c>
      <c r="AQ591" s="40">
        <f>($F591*(1-('Exposure Inputs'!$C$17)/100)*'Exposure Inputs'!$H$7*'Exposure Inputs'!$H$12*'Exposure Inputs'!$C$15*H591)/('Exposure Inputs'!$H$8*'Exposure Inputs'!$C$14*'Exposure Inputs'!$C$16)</f>
        <v>5.6938535493827155E-8</v>
      </c>
      <c r="AR591" s="40">
        <f>($F591*(1-('Exposure Inputs'!$C$17)/100)*'Exposure Inputs'!$H$12*'Exposure Inputs'!$C$15*H591)/('Exposure Inputs'!$C$14*'Exposure Inputs'!$C$16)</f>
        <v>4.7302783333333332E-6</v>
      </c>
      <c r="AS591" s="40">
        <f>'Exposure Inputs'!$E$60/AO591</f>
        <v>722165.3150425991</v>
      </c>
      <c r="AT591" s="40">
        <f>'Exposure Inputs'!$E$61/AP591</f>
        <v>585426.6015842132</v>
      </c>
    </row>
    <row r="592" spans="1:99" s="35" customFormat="1">
      <c r="A592" s="47">
        <v>2022</v>
      </c>
      <c r="B592" s="48">
        <v>110024409433</v>
      </c>
      <c r="C592" s="48" t="s">
        <v>495</v>
      </c>
      <c r="D592" s="48" t="s">
        <v>287</v>
      </c>
      <c r="E592" s="48" t="s">
        <v>496</v>
      </c>
      <c r="F592" s="48">
        <v>9.5221935999999993E-2</v>
      </c>
      <c r="G592" s="48">
        <v>0.44840503446234797</v>
      </c>
      <c r="H592" s="48">
        <v>365</v>
      </c>
      <c r="I592" s="40">
        <f t="shared" si="10"/>
        <v>2.6625554882283077E-8</v>
      </c>
      <c r="J592" s="40">
        <f>($G592*(1-('Exposure Inputs'!$C$17/100))*'Exposure Inputs'!$C$6*1*'Exposure Inputs'!$C$15)/('Exposure Inputs'!$C$8*'Exposure Inputs'!$C$11)</f>
        <v>1.8044860931801133E-5</v>
      </c>
      <c r="K592" s="40">
        <f>($F592*(1-('Exposure Inputs'!$C$17)/100)*'Exposure Inputs'!$C$7*'Exposure Inputs'!$C$12*'Exposure Inputs'!$C$15*H592)/('Exposure Inputs'!$C$8*'Exposure Inputs'!$C$13*'Exposure Inputs'!$C$16)</f>
        <v>1.0469818919228072E-6</v>
      </c>
      <c r="L592" s="40">
        <f>($F592*(1-('Exposure Inputs'!$C$17)/100)*'Exposure Inputs'!$C$7*'Exposure Inputs'!$C$12*'Exposure Inputs'!$C$15*H592)/('Exposure Inputs'!$C$8*'Exposure Inputs'!$C$14*'Exposure Inputs'!$C$16)</f>
        <v>7.6510215178974362E-7</v>
      </c>
      <c r="M592" s="40">
        <f>($F592*(1-('Exposure Inputs'!$C$17)/100)*'Exposure Inputs'!$C$12*'Exposure Inputs'!$C$15*H592)/('Exposure Inputs'!$C$14*'Exposure Inputs'!$C$16)</f>
        <v>6.9585260923076919E-5</v>
      </c>
      <c r="N592" s="40">
        <f>'Exposure Inputs'!$E$60/$J592</f>
        <v>698259.7453990099</v>
      </c>
      <c r="O592" s="40">
        <f>'Exposure Inputs'!$E$61/$K592</f>
        <v>496665.70550232503</v>
      </c>
      <c r="P592" s="40">
        <f>L592*'Exposure Inputs'!$E$63</f>
        <v>2.6625554882283077E-8</v>
      </c>
      <c r="Q592" s="40">
        <f>($G592*(1-('Exposure Inputs'!$C$17/100))*'Exposure Inputs'!$D$6*1*'Exposure Inputs'!$C$15)/('Exposure Inputs'!$D$8*'Exposure Inputs'!$D$11)</f>
        <v>6.3310974653024292E-5</v>
      </c>
      <c r="R592" s="40">
        <f>($F592*(1-('Exposure Inputs'!$C$17)/100)*'Exposure Inputs'!$D$7*'Exposure Inputs'!$D$12*'Exposure Inputs'!$C$15*H592)/('Exposure Inputs'!$D$8*'Exposure Inputs'!$D$13*'Exposure Inputs'!$C$16)</f>
        <v>2.6743182025531914E-6</v>
      </c>
      <c r="S592" s="40">
        <f>($F592*(1-('Exposure Inputs'!$C$17)/100)*'Exposure Inputs'!$D$7*'Exposure Inputs'!$D$12*'Exposure Inputs'!$C$15*H592)/('Exposure Inputs'!$D$8*'Exposure Inputs'!$C$14*'Exposure Inputs'!$C$16)</f>
        <v>3.4286130801963987E-8</v>
      </c>
      <c r="T592" s="40">
        <f>($F592*(1-('Exposure Inputs'!$C$17)/100)*'Exposure Inputs'!$D$12*'Exposure Inputs'!$C$15*H592)/('Exposure Inputs'!$C$14*'Exposure Inputs'!$C$16)</f>
        <v>1.2207940512820511E-6</v>
      </c>
      <c r="U592" s="40">
        <f>'Exposure Inputs'!$E$60/Q592</f>
        <v>199017.62797136328</v>
      </c>
      <c r="V592" s="40">
        <f>'Exposure Inputs'!$E$61/R592</f>
        <v>194442.08228607656</v>
      </c>
      <c r="W592" s="40">
        <f>($G592*(1-('Exposure Inputs'!$C$17/100))*'Exposure Inputs'!$E$6*'Exposure Inputs'!$C$15)/('Exposure Inputs'!$E$8*'Exposure Inputs'!$E$11)</f>
        <v>1.3865485283514504E-5</v>
      </c>
      <c r="X592" s="40">
        <f>($F592*(1-('Exposure Inputs'!$C$17)/100)*'Exposure Inputs'!$E$7*'Exposure Inputs'!$E$12*'Exposure Inputs'!$C$15*H592)/('Exposure Inputs'!$E$8*'Exposure Inputs'!$E$13*'Exposure Inputs'!$C$16)</f>
        <v>5.7984307396648049E-7</v>
      </c>
      <c r="Y592" s="40">
        <f>($F592*(1-('Exposure Inputs'!$C$17)/100)*'Exposure Inputs'!$E$7*'Exposure Inputs'!$E$12*'Exposure Inputs'!$C$15*H592)/('Exposure Inputs'!$E$8*'Exposure Inputs'!$C$14*'Exposure Inputs'!$C$16)</f>
        <v>3.7169427818364132E-8</v>
      </c>
      <c r="Z592" s="40">
        <f>($F592*(1-('Exposure Inputs'!$C$17)/100)*'Exposure Inputs'!$E$12*'Exposure Inputs'!$C$15*H592)/('Exposure Inputs'!$C$14*'Exposure Inputs'!$C$16)</f>
        <v>6.1039702564102562E-6</v>
      </c>
      <c r="AA592" s="40">
        <f>'Exposure Inputs'!$E$60/W592</f>
        <v>908731.26633229956</v>
      </c>
      <c r="AB592" s="40">
        <f>'Exposure Inputs'!$E$61/X592</f>
        <v>896794.36272797512</v>
      </c>
      <c r="AC592" s="40">
        <f>($G592*(1-('Exposure Inputs'!$C$17/100))*'Exposure Inputs'!$F$6*'Exposure Inputs'!$C$15)/('Exposure Inputs'!$F$8*'Exposure Inputs'!$F$11)</f>
        <v>1.3902134959299204E-5</v>
      </c>
      <c r="AD592" s="40">
        <f>($F592*(1-('Exposure Inputs'!$C$17)/100)*'Exposure Inputs'!$F$7*'Exposure Inputs'!$F$12*'Exposure Inputs'!$C$15*H592)/('Exposure Inputs'!$F$8*'Exposure Inputs'!$F$13*'Exposure Inputs'!$C$16)</f>
        <v>5.2807939859154916E-7</v>
      </c>
      <c r="AE592" s="40">
        <f>($F592*(1-('Exposure Inputs'!$C$17)/100)*'Exposure Inputs'!$F$7*'Exposure Inputs'!$F$12*'Exposure Inputs'!$C$15*H592)/('Exposure Inputs'!$F$8*'Exposure Inputs'!$C$14*'Exposure Inputs'!$C$16)</f>
        <v>3.3851243499458289E-8</v>
      </c>
      <c r="AF592" s="40">
        <f>($F592*(1-('Exposure Inputs'!$C$17)/100)*'Exposure Inputs'!$F$12*'Exposure Inputs'!$C$15*H592)/('Exposure Inputs'!$C$14*'Exposure Inputs'!$C$16)</f>
        <v>6.1039702564102562E-6</v>
      </c>
      <c r="AG592" s="40">
        <f>'Exposure Inputs'!$E$60/AC592</f>
        <v>906335.61225585709</v>
      </c>
      <c r="AH592" s="40">
        <f>'Exposure Inputs'!$E$61/AD592</f>
        <v>984700.40942120098</v>
      </c>
      <c r="AI592" s="40">
        <f>($G592*(1-('Exposure Inputs'!$C$17/100))*'Exposure Inputs'!$G$6*'Exposure Inputs'!$C$15)/('Exposure Inputs'!$G$8*'Exposure Inputs'!$G$11)</f>
        <v>1.7738790357032508E-5</v>
      </c>
      <c r="AJ592" s="40">
        <f>($F592*(1-('Exposure Inputs'!$C$17)/100)*'Exposure Inputs'!$G$7*'Exposure Inputs'!$G$12*'Exposure Inputs'!$C$15*H592)/('Exposure Inputs'!$G$8*'Exposure Inputs'!$G$13*'Exposure Inputs'!$C$16)</f>
        <v>8.80353747924528E-7</v>
      </c>
      <c r="AK592" s="40">
        <f>($F592*(1-('Exposure Inputs'!$C$17)/100)*'Exposure Inputs'!$G$7*'Exposure Inputs'!$G$12*'Exposure Inputs'!$C$15*H592)/('Exposure Inputs'!$G$8*'Exposure Inputs'!$C$14*'Exposure Inputs'!$C$16)</f>
        <v>5.6432932559264619E-8</v>
      </c>
      <c r="AL592" s="40">
        <f>($F592*(1-('Exposure Inputs'!$C$17)/100)*'Exposure Inputs'!$G$12*'Exposure Inputs'!$C$15*H592)/('Exposure Inputs'!$C$14*'Exposure Inputs'!$C$16)</f>
        <v>6.1039702564102562E-6</v>
      </c>
      <c r="AM592" s="40">
        <f>'Exposure Inputs'!$E$60/AI592</f>
        <v>710307.73499190458</v>
      </c>
      <c r="AN592" s="40">
        <f>'Exposure Inputs'!$E$61/AJ592</f>
        <v>590671.6490114599</v>
      </c>
      <c r="AO592" s="40">
        <f>($G592*(1-('Exposure Inputs'!$C$17/100))*'Exposure Inputs'!$H$6*'Exposure Inputs'!$C$15)/('Exposure Inputs'!$H$8*'Exposure Inputs'!$H$11)</f>
        <v>2.2514361421708257E-5</v>
      </c>
      <c r="AP592" s="40">
        <f>($F592*(1-('Exposure Inputs'!$C$17)/100)*'Exposure Inputs'!$H$7*'Exposure Inputs'!$H$12*'Exposure Inputs'!$C$15*H592)/('Exposure Inputs'!$H$8*'Exposure Inputs'!$H$13*'Exposure Inputs'!$C$16)</f>
        <v>1.1461899703703702E-6</v>
      </c>
      <c r="AQ592" s="40">
        <f>($F592*(1-('Exposure Inputs'!$C$17)/100)*'Exposure Inputs'!$H$7*'Exposure Inputs'!$H$12*'Exposure Inputs'!$C$15*H592)/('Exposure Inputs'!$H$8*'Exposure Inputs'!$C$14*'Exposure Inputs'!$C$16)</f>
        <v>7.3473716049382711E-8</v>
      </c>
      <c r="AR592" s="40">
        <f>($F592*(1-('Exposure Inputs'!$C$17)/100)*'Exposure Inputs'!$H$12*'Exposure Inputs'!$C$15*H592)/('Exposure Inputs'!$C$14*'Exposure Inputs'!$C$16)</f>
        <v>6.1039702564102562E-6</v>
      </c>
      <c r="AS592" s="40">
        <f>'Exposure Inputs'!$E$60/AO592</f>
        <v>559642.78817391326</v>
      </c>
      <c r="AT592" s="40">
        <f>'Exposure Inputs'!$E$61/AP592</f>
        <v>453676.97627991944</v>
      </c>
    </row>
    <row r="593" spans="1:46" s="35" customFormat="1">
      <c r="A593" s="47">
        <v>2023</v>
      </c>
      <c r="B593" s="48">
        <v>110024409433</v>
      </c>
      <c r="C593" s="48" t="s">
        <v>495</v>
      </c>
      <c r="D593" s="48" t="s">
        <v>287</v>
      </c>
      <c r="E593" s="48" t="s">
        <v>496</v>
      </c>
      <c r="F593" s="48">
        <v>3.7408617681099099E-2</v>
      </c>
      <c r="G593" s="48">
        <v>0.176159120681637</v>
      </c>
      <c r="H593" s="48">
        <v>365</v>
      </c>
      <c r="I593" s="40">
        <f t="shared" si="10"/>
        <v>1.0460039408760279E-8</v>
      </c>
      <c r="J593" s="40">
        <f>($G593*(1-('Exposure Inputs'!$C$17/100))*'Exposure Inputs'!$C$6*1*'Exposure Inputs'!$C$15)/('Exposure Inputs'!$C$8*'Exposure Inputs'!$C$11)</f>
        <v>7.0890525089218858E-6</v>
      </c>
      <c r="K593" s="40">
        <f>($F593*(1-('Exposure Inputs'!$C$17)/100)*'Exposure Inputs'!$C$7*'Exposure Inputs'!$C$12*'Exposure Inputs'!$C$15*H593)/('Exposure Inputs'!$C$8*'Exposure Inputs'!$C$13*'Exposure Inputs'!$C$16)</f>
        <v>4.1131431431906728E-7</v>
      </c>
      <c r="L593" s="40">
        <f>($F593*(1-('Exposure Inputs'!$C$17)/100)*'Exposure Inputs'!$C$7*'Exposure Inputs'!$C$12*'Exposure Inputs'!$C$15*H593)/('Exposure Inputs'!$C$8*'Exposure Inputs'!$C$14*'Exposure Inputs'!$C$16)</f>
        <v>3.0057584507931841E-7</v>
      </c>
      <c r="M593" s="40">
        <f>($F593*(1-('Exposure Inputs'!$C$17)/100)*'Exposure Inputs'!$C$12*'Exposure Inputs'!$C$15*H593)/('Exposure Inputs'!$C$14*'Exposure Inputs'!$C$16)</f>
        <v>2.7337066766957041E-5</v>
      </c>
      <c r="N593" s="40">
        <f>'Exposure Inputs'!$E$60/$J593</f>
        <v>1777388.4428338404</v>
      </c>
      <c r="O593" s="40">
        <f>'Exposure Inputs'!$E$61/$K593</f>
        <v>1264239.9787638376</v>
      </c>
      <c r="P593" s="40">
        <f>L593*'Exposure Inputs'!$E$63</f>
        <v>1.0460039408760279E-8</v>
      </c>
      <c r="Q593" s="40">
        <f>($G593*(1-('Exposure Inputs'!$C$17/100))*'Exposure Inputs'!$D$6*1*'Exposure Inputs'!$C$15)/('Exposure Inputs'!$D$8*'Exposure Inputs'!$D$11)</f>
        <v>2.4872168613688155E-5</v>
      </c>
      <c r="R593" s="40">
        <f>($F593*(1-('Exposure Inputs'!$C$17)/100)*'Exposure Inputs'!$D$7*'Exposure Inputs'!$D$12*'Exposure Inputs'!$C$15*H593)/('Exposure Inputs'!$D$8*'Exposure Inputs'!$D$13*'Exposure Inputs'!$C$16)</f>
        <v>1.0506250072138469E-6</v>
      </c>
      <c r="S593" s="40">
        <f>($F593*(1-('Exposure Inputs'!$C$17)/100)*'Exposure Inputs'!$D$7*'Exposure Inputs'!$D$12*'Exposure Inputs'!$C$15*H593)/('Exposure Inputs'!$D$8*'Exposure Inputs'!$C$14*'Exposure Inputs'!$C$16)</f>
        <v>1.3469551374536499E-8</v>
      </c>
      <c r="T593" s="40">
        <f>($F593*(1-('Exposure Inputs'!$C$17)/100)*'Exposure Inputs'!$D$12*'Exposure Inputs'!$C$15*H593)/('Exposure Inputs'!$C$14*'Exposure Inputs'!$C$16)</f>
        <v>4.795976625781935E-7</v>
      </c>
      <c r="U593" s="40">
        <f>'Exposure Inputs'!$E$60/Q593</f>
        <v>506590.32574528758</v>
      </c>
      <c r="V593" s="40">
        <f>'Exposure Inputs'!$E$61/R593</f>
        <v>494943.48262182367</v>
      </c>
      <c r="W593" s="40">
        <f>($G593*(1-('Exposure Inputs'!$C$17/100))*'Exposure Inputs'!$E$6*'Exposure Inputs'!$C$15)/('Exposure Inputs'!$E$8*'Exposure Inputs'!$E$11)</f>
        <v>5.4471549328092787E-6</v>
      </c>
      <c r="X593" s="40">
        <f>($F593*(1-('Exposure Inputs'!$C$17)/100)*'Exposure Inputs'!$E$7*'Exposure Inputs'!$E$12*'Exposure Inputs'!$C$15*H593)/('Exposure Inputs'!$E$8*'Exposure Inputs'!$E$13*'Exposure Inputs'!$C$16)</f>
        <v>2.2779549314188837E-7</v>
      </c>
      <c r="Y593" s="40">
        <f>($F593*(1-('Exposure Inputs'!$C$17)/100)*'Exposure Inputs'!$E$7*'Exposure Inputs'!$E$12*'Exposure Inputs'!$C$15*H593)/('Exposure Inputs'!$E$8*'Exposure Inputs'!$C$14*'Exposure Inputs'!$C$16)</f>
        <v>1.4602275201403103E-8</v>
      </c>
      <c r="Z593" s="40">
        <f>($F593*(1-('Exposure Inputs'!$C$17)/100)*'Exposure Inputs'!$E$12*'Exposure Inputs'!$C$15*H593)/('Exposure Inputs'!$C$14*'Exposure Inputs'!$C$16)</f>
        <v>2.3979883128909678E-6</v>
      </c>
      <c r="AA593" s="40">
        <f>'Exposure Inputs'!$E$60/W593</f>
        <v>2313134.1324822134</v>
      </c>
      <c r="AB593" s="40">
        <f>'Exposure Inputs'!$E$61/X593</f>
        <v>2282749.2889690511</v>
      </c>
      <c r="AC593" s="40">
        <f>($G593*(1-('Exposure Inputs'!$C$17/100))*'Exposure Inputs'!$F$6*'Exposure Inputs'!$C$15)/('Exposure Inputs'!$F$8*'Exposure Inputs'!$F$11)</f>
        <v>5.4615530197246963E-6</v>
      </c>
      <c r="AD593" s="40">
        <f>($F593*(1-('Exposure Inputs'!$C$17)/100)*'Exposure Inputs'!$F$7*'Exposure Inputs'!$F$12*'Exposure Inputs'!$C$15*H593)/('Exposure Inputs'!$F$8*'Exposure Inputs'!$F$13*'Exposure Inputs'!$C$16)</f>
        <v>2.074597635483489E-7</v>
      </c>
      <c r="AE593" s="40">
        <f>($F593*(1-('Exposure Inputs'!$C$17)/100)*'Exposure Inputs'!$F$7*'Exposure Inputs'!$F$12*'Exposure Inputs'!$C$15*H593)/('Exposure Inputs'!$F$8*'Exposure Inputs'!$C$14*'Exposure Inputs'!$C$16)</f>
        <v>1.3298702791560829E-8</v>
      </c>
      <c r="AF593" s="40">
        <f>($F593*(1-('Exposure Inputs'!$C$17)/100)*'Exposure Inputs'!$F$12*'Exposure Inputs'!$C$15*H593)/('Exposure Inputs'!$C$14*'Exposure Inputs'!$C$16)</f>
        <v>2.3979883128909678E-6</v>
      </c>
      <c r="AG593" s="40">
        <f>'Exposure Inputs'!$E$60/AC593</f>
        <v>2307036.103923996</v>
      </c>
      <c r="AH593" s="40">
        <f>'Exposure Inputs'!$E$61/AD593</f>
        <v>2506510.1352957678</v>
      </c>
      <c r="AI593" s="40">
        <f>($G593*(1-('Exposure Inputs'!$C$17/100))*'Exposure Inputs'!$G$6*'Exposure Inputs'!$C$15)/('Exposure Inputs'!$G$8*'Exposure Inputs'!$G$11)</f>
        <v>6.9688104974056394E-6</v>
      </c>
      <c r="AJ593" s="40">
        <f>($F593*(1-('Exposure Inputs'!$C$17)/100)*'Exposure Inputs'!$G$7*'Exposure Inputs'!$G$12*'Exposure Inputs'!$C$15*H593)/('Exposure Inputs'!$G$8*'Exposure Inputs'!$G$13*'Exposure Inputs'!$C$16)</f>
        <v>3.4585325780638791E-7</v>
      </c>
      <c r="AK593" s="40">
        <f>($F593*(1-('Exposure Inputs'!$C$17)/100)*'Exposure Inputs'!$G$7*'Exposure Inputs'!$G$12*'Exposure Inputs'!$C$15*H593)/('Exposure Inputs'!$G$8*'Exposure Inputs'!$C$14*'Exposure Inputs'!$C$16)</f>
        <v>2.2170080628614608E-8</v>
      </c>
      <c r="AL593" s="40">
        <f>($F593*(1-('Exposure Inputs'!$C$17)/100)*'Exposure Inputs'!$G$12*'Exposure Inputs'!$C$15*H593)/('Exposure Inputs'!$C$14*'Exposure Inputs'!$C$16)</f>
        <v>2.3979883128909678E-6</v>
      </c>
      <c r="AM593" s="40">
        <f>'Exposure Inputs'!$E$60/AI593</f>
        <v>1808056.0527066633</v>
      </c>
      <c r="AN593" s="40">
        <f>'Exposure Inputs'!$E$61/AJ593</f>
        <v>1503527.8351811888</v>
      </c>
      <c r="AO593" s="40">
        <f>($G593*(1-('Exposure Inputs'!$C$17/100))*'Exposure Inputs'!$H$6*'Exposure Inputs'!$C$15)/('Exposure Inputs'!$H$8*'Exposure Inputs'!$H$11)</f>
        <v>8.8449277013854028E-6</v>
      </c>
      <c r="AP593" s="40">
        <f>($F593*(1-('Exposure Inputs'!$C$17)/100)*'Exposure Inputs'!$H$7*'Exposure Inputs'!$H$12*'Exposure Inputs'!$C$15*H593)/('Exposure Inputs'!$H$8*'Exposure Inputs'!$H$13*'Exposure Inputs'!$C$16)</f>
        <v>4.5028891653174836E-7</v>
      </c>
      <c r="AQ593" s="40">
        <f>($F593*(1-('Exposure Inputs'!$C$17)/100)*'Exposure Inputs'!$H$7*'Exposure Inputs'!$H$12*'Exposure Inputs'!$C$15*H593)/('Exposure Inputs'!$H$8*'Exposure Inputs'!$C$14*'Exposure Inputs'!$C$16)</f>
        <v>2.8864674136650534E-8</v>
      </c>
      <c r="AR593" s="40">
        <f>($F593*(1-('Exposure Inputs'!$C$17)/100)*'Exposure Inputs'!$H$12*'Exposure Inputs'!$C$15*H593)/('Exposure Inputs'!$C$14*'Exposure Inputs'!$C$16)</f>
        <v>2.3979883128909678E-6</v>
      </c>
      <c r="AS593" s="40">
        <f>'Exposure Inputs'!$E$60/AO593</f>
        <v>1424545.2789881404</v>
      </c>
      <c r="AT593" s="40">
        <f>'Exposure Inputs'!$E$61/AP593</f>
        <v>1154814.1224642748</v>
      </c>
    </row>
    <row r="594" spans="1:46" s="35" customFormat="1">
      <c r="A594" s="47">
        <v>2021</v>
      </c>
      <c r="B594" s="48">
        <v>110039782349</v>
      </c>
      <c r="C594" s="48" t="s">
        <v>497</v>
      </c>
      <c r="D594" s="48" t="s">
        <v>287</v>
      </c>
      <c r="E594" s="48" t="s">
        <v>498</v>
      </c>
      <c r="F594" s="48">
        <v>8.8740651000000004E-2</v>
      </c>
      <c r="G594" s="48">
        <v>8.8740651000000004E-2</v>
      </c>
      <c r="H594" s="48">
        <v>365</v>
      </c>
      <c r="I594" s="40">
        <f t="shared" si="10"/>
        <v>2.4813285391404227E-8</v>
      </c>
      <c r="J594" s="40">
        <f>($G594*(1-('Exposure Inputs'!$C$17/100))*'Exposure Inputs'!$C$6*1*'Exposure Inputs'!$C$15)/('Exposure Inputs'!$C$8*'Exposure Inputs'!$C$11)</f>
        <v>3.5711300793322368E-6</v>
      </c>
      <c r="K594" s="40">
        <f>($F594*(1-('Exposure Inputs'!$C$17)/100)*'Exposure Inputs'!$C$7*'Exposure Inputs'!$C$12*'Exposure Inputs'!$C$15*H594)/('Exposure Inputs'!$C$8*'Exposure Inputs'!$C$13*'Exposure Inputs'!$C$16)</f>
        <v>9.757190262802631E-7</v>
      </c>
      <c r="L594" s="40">
        <f>($F594*(1-('Exposure Inputs'!$C$17)/100)*'Exposure Inputs'!$C$7*'Exposure Inputs'!$C$12*'Exposure Inputs'!$C$15*H594)/('Exposure Inputs'!$C$8*'Exposure Inputs'!$C$14*'Exposure Inputs'!$C$16)</f>
        <v>7.1302544228173074E-7</v>
      </c>
      <c r="M594" s="40">
        <f>($F594*(1-('Exposure Inputs'!$C$17)/100)*'Exposure Inputs'!$C$12*'Exposure Inputs'!$C$15*H594)/('Exposure Inputs'!$C$14*'Exposure Inputs'!$C$16)</f>
        <v>6.4848937269230774E-5</v>
      </c>
      <c r="N594" s="40">
        <f>'Exposure Inputs'!$E$60/$J594</f>
        <v>3528294.8870784524</v>
      </c>
      <c r="O594" s="40">
        <f>'Exposure Inputs'!$E$61/$K594</f>
        <v>532940.30965286982</v>
      </c>
      <c r="P594" s="40">
        <f>L594*'Exposure Inputs'!$E$63</f>
        <v>2.4813285391404227E-8</v>
      </c>
      <c r="Q594" s="40">
        <f>($G594*(1-('Exposure Inputs'!$C$17/100))*'Exposure Inputs'!$D$6*1*'Exposure Inputs'!$C$15)/('Exposure Inputs'!$D$8*'Exposure Inputs'!$D$11)</f>
        <v>1.2529424681617024E-5</v>
      </c>
      <c r="R594" s="40">
        <f>($F594*(1-('Exposure Inputs'!$C$17)/100)*'Exposure Inputs'!$D$7*'Exposure Inputs'!$D$12*'Exposure Inputs'!$C$15*H594)/('Exposure Inputs'!$D$8*'Exposure Inputs'!$D$13*'Exposure Inputs'!$C$16)</f>
        <v>2.492290623829788E-6</v>
      </c>
      <c r="S594" s="40">
        <f>($F594*(1-('Exposure Inputs'!$C$17)/100)*'Exposure Inputs'!$D$7*'Exposure Inputs'!$D$12*'Exposure Inputs'!$C$15*H594)/('Exposure Inputs'!$D$8*'Exposure Inputs'!$C$14*'Exposure Inputs'!$C$16)</f>
        <v>3.1952443895253692E-8</v>
      </c>
      <c r="T594" s="40">
        <f>($F594*(1-('Exposure Inputs'!$C$17)/100)*'Exposure Inputs'!$D$12*'Exposure Inputs'!$C$15*H594)/('Exposure Inputs'!$C$14*'Exposure Inputs'!$C$16)</f>
        <v>1.1377006538461538E-6</v>
      </c>
      <c r="U594" s="40">
        <f>'Exposure Inputs'!$E$60/Q594</f>
        <v>1005632.7660827494</v>
      </c>
      <c r="V594" s="40">
        <f>'Exposure Inputs'!$E$61/R594</f>
        <v>208643.40419535022</v>
      </c>
      <c r="W594" s="40">
        <f>($G594*(1-('Exposure Inputs'!$C$17/100))*'Exposure Inputs'!$E$6*'Exposure Inputs'!$C$15)/('Exposure Inputs'!$E$8*'Exposure Inputs'!$E$11)</f>
        <v>2.744019571424581E-6</v>
      </c>
      <c r="X594" s="40">
        <f>($F594*(1-('Exposure Inputs'!$C$17)/100)*'Exposure Inputs'!$E$7*'Exposure Inputs'!$E$12*'Exposure Inputs'!$C$15*H594)/('Exposure Inputs'!$E$8*'Exposure Inputs'!$E$13*'Exposure Inputs'!$C$16)</f>
        <v>5.4037603122905034E-7</v>
      </c>
      <c r="Y594" s="40">
        <f>($F594*(1-('Exposure Inputs'!$C$17)/100)*'Exposure Inputs'!$E$7*'Exposure Inputs'!$E$12*'Exposure Inputs'!$C$15*H594)/('Exposure Inputs'!$E$8*'Exposure Inputs'!$C$14*'Exposure Inputs'!$C$16)</f>
        <v>3.4639489181349387E-8</v>
      </c>
      <c r="Z594" s="40">
        <f>($F594*(1-('Exposure Inputs'!$C$17)/100)*'Exposure Inputs'!$E$12*'Exposure Inputs'!$C$15*H594)/('Exposure Inputs'!$C$14*'Exposure Inputs'!$C$16)</f>
        <v>5.6885032692307688E-6</v>
      </c>
      <c r="AA594" s="40">
        <f>'Exposure Inputs'!$E$60/W594</f>
        <v>4591803.9839120395</v>
      </c>
      <c r="AB594" s="40">
        <f>'Exposure Inputs'!$E$61/X594</f>
        <v>962292.86635325709</v>
      </c>
      <c r="AC594" s="40">
        <f>($G594*(1-('Exposure Inputs'!$C$17/100))*'Exposure Inputs'!$F$6*'Exposure Inputs'!$C$15)/('Exposure Inputs'!$F$8*'Exposure Inputs'!$F$11)</f>
        <v>2.7512726480809862E-6</v>
      </c>
      <c r="AD594" s="40">
        <f>($F594*(1-('Exposure Inputs'!$C$17)/100)*'Exposure Inputs'!$F$7*'Exposure Inputs'!$F$12*'Exposure Inputs'!$C$15*H594)/('Exposure Inputs'!$F$8*'Exposure Inputs'!$F$13*'Exposure Inputs'!$C$16)</f>
        <v>4.9213565255281697E-7</v>
      </c>
      <c r="AE594" s="40">
        <f>($F594*(1-('Exposure Inputs'!$C$17)/100)*'Exposure Inputs'!$F$7*'Exposure Inputs'!$F$12*'Exposure Inputs'!$C$15*H594)/('Exposure Inputs'!$F$8*'Exposure Inputs'!$C$14*'Exposure Inputs'!$C$16)</f>
        <v>3.1547157214924166E-8</v>
      </c>
      <c r="AF594" s="40">
        <f>($F594*(1-('Exposure Inputs'!$C$17)/100)*'Exposure Inputs'!$F$12*'Exposure Inputs'!$C$15*H594)/('Exposure Inputs'!$C$14*'Exposure Inputs'!$C$16)</f>
        <v>5.6885032692307688E-6</v>
      </c>
      <c r="AG594" s="40">
        <f>'Exposure Inputs'!$E$60/AC594</f>
        <v>4579698.7836841634</v>
      </c>
      <c r="AH594" s="40">
        <f>'Exposure Inputs'!$E$61/AD594</f>
        <v>1056619.2416717717</v>
      </c>
      <c r="AI594" s="40">
        <f>($G594*(1-('Exposure Inputs'!$C$17/100))*'Exposure Inputs'!$G$6*'Exposure Inputs'!$C$15)/('Exposure Inputs'!$G$8*'Exposure Inputs'!$G$11)</f>
        <v>3.5105578288679248E-6</v>
      </c>
      <c r="AJ594" s="40">
        <f>($F594*(1-('Exposure Inputs'!$C$17)/100)*'Exposure Inputs'!$G$7*'Exposure Inputs'!$G$12*'Exposure Inputs'!$C$15*H594)/('Exposure Inputs'!$G$8*'Exposure Inputs'!$G$13*'Exposure Inputs'!$C$16)</f>
        <v>8.2043243377358485E-7</v>
      </c>
      <c r="AK594" s="40">
        <f>($F594*(1-('Exposure Inputs'!$C$17)/100)*'Exposure Inputs'!$G$7*'Exposure Inputs'!$G$12*'Exposure Inputs'!$C$15*H594)/('Exposure Inputs'!$G$8*'Exposure Inputs'!$C$14*'Exposure Inputs'!$C$16)</f>
        <v>5.2591822677793906E-8</v>
      </c>
      <c r="AL594" s="40">
        <f>($F594*(1-('Exposure Inputs'!$C$17)/100)*'Exposure Inputs'!$G$12*'Exposure Inputs'!$C$15*H594)/('Exposure Inputs'!$C$14*'Exposure Inputs'!$C$16)</f>
        <v>5.6885032692307688E-6</v>
      </c>
      <c r="AM594" s="40">
        <f>'Exposure Inputs'!$E$60/AI594</f>
        <v>3589173.1782305418</v>
      </c>
      <c r="AN594" s="40">
        <f>'Exposure Inputs'!$E$61/AJ594</f>
        <v>633812.09541930992</v>
      </c>
      <c r="AO594" s="40">
        <f>($G594*(1-('Exposure Inputs'!$C$17/100))*'Exposure Inputs'!$H$6*'Exposure Inputs'!$C$15)/('Exposure Inputs'!$H$8*'Exposure Inputs'!$H$11)</f>
        <v>4.4556571310740739E-6</v>
      </c>
      <c r="AP594" s="40">
        <f>($F594*(1-('Exposure Inputs'!$C$17)/100)*'Exposure Inputs'!$H$7*'Exposure Inputs'!$H$12*'Exposure Inputs'!$C$15*H594)/('Exposure Inputs'!$H$8*'Exposure Inputs'!$H$13*'Exposure Inputs'!$C$16)</f>
        <v>1.0681745027777777E-6</v>
      </c>
      <c r="AQ594" s="40">
        <f>($F594*(1-('Exposure Inputs'!$C$17)/100)*'Exposure Inputs'!$H$7*'Exposure Inputs'!$H$12*'Exposure Inputs'!$C$15*H594)/('Exposure Inputs'!$H$8*'Exposure Inputs'!$C$14*'Exposure Inputs'!$C$16)</f>
        <v>6.8472724537037032E-8</v>
      </c>
      <c r="AR594" s="40">
        <f>($F594*(1-('Exposure Inputs'!$C$17)/100)*'Exposure Inputs'!$H$12*'Exposure Inputs'!$C$15*H594)/('Exposure Inputs'!$C$14*'Exposure Inputs'!$C$16)</f>
        <v>5.6885032692307688E-6</v>
      </c>
      <c r="AS594" s="40">
        <f>'Exposure Inputs'!$E$60/AO594</f>
        <v>2827865.7063010284</v>
      </c>
      <c r="AT594" s="40">
        <f>'Exposure Inputs'!$E$61/AP594</f>
        <v>486811.84455137711</v>
      </c>
    </row>
    <row r="595" spans="1:46" s="35" customFormat="1">
      <c r="A595" s="47">
        <v>2022</v>
      </c>
      <c r="B595" s="48">
        <v>110039782349</v>
      </c>
      <c r="C595" s="48" t="s">
        <v>497</v>
      </c>
      <c r="D595" s="48" t="s">
        <v>287</v>
      </c>
      <c r="E595" s="48" t="s">
        <v>498</v>
      </c>
      <c r="F595" s="48">
        <v>5.5174121E-2</v>
      </c>
      <c r="G595" s="48">
        <v>5.5174121E-2</v>
      </c>
      <c r="H595" s="48">
        <v>365</v>
      </c>
      <c r="I595" s="40">
        <f t="shared" si="10"/>
        <v>1.5427554285046536E-8</v>
      </c>
      <c r="J595" s="40">
        <f>($G595*(1-('Exposure Inputs'!$C$17/100))*'Exposure Inputs'!$C$6*1*'Exposure Inputs'!$C$15)/('Exposure Inputs'!$C$8*'Exposure Inputs'!$C$11)</f>
        <v>2.2203348846721491E-6</v>
      </c>
      <c r="K595" s="40">
        <f>($F595*(1-('Exposure Inputs'!$C$17)/100)*'Exposure Inputs'!$C$7*'Exposure Inputs'!$C$12*'Exposure Inputs'!$C$15*H595)/('Exposure Inputs'!$C$8*'Exposure Inputs'!$C$13*'Exposure Inputs'!$C$16)</f>
        <v>6.0664914006535082E-7</v>
      </c>
      <c r="L595" s="40">
        <f>($F595*(1-('Exposure Inputs'!$C$17)/100)*'Exposure Inputs'!$C$7*'Exposure Inputs'!$C$12*'Exposure Inputs'!$C$15*H595)/('Exposure Inputs'!$C$8*'Exposure Inputs'!$C$14*'Exposure Inputs'!$C$16)</f>
        <v>4.4332052543237175E-7</v>
      </c>
      <c r="M595" s="40">
        <f>($F595*(1-('Exposure Inputs'!$C$17)/100)*'Exposure Inputs'!$C$12*'Exposure Inputs'!$C$15*H595)/('Exposure Inputs'!$C$14*'Exposure Inputs'!$C$16)</f>
        <v>4.0319549961538466E-5</v>
      </c>
      <c r="N595" s="40">
        <f>'Exposure Inputs'!$E$60/$J595</f>
        <v>5674819.6350842342</v>
      </c>
      <c r="O595" s="40">
        <f>'Exposure Inputs'!$E$61/$K595</f>
        <v>857167.62071727891</v>
      </c>
      <c r="P595" s="40">
        <f>L595*'Exposure Inputs'!$E$63</f>
        <v>1.5427554285046536E-8</v>
      </c>
      <c r="Q595" s="40">
        <f>($G595*(1-('Exposure Inputs'!$C$17/100))*'Exposure Inputs'!$D$6*1*'Exposure Inputs'!$C$15)/('Exposure Inputs'!$D$8*'Exposure Inputs'!$D$11)</f>
        <v>7.7901163182127673E-6</v>
      </c>
      <c r="R595" s="40">
        <f>($F595*(1-('Exposure Inputs'!$C$17)/100)*'Exposure Inputs'!$D$7*'Exposure Inputs'!$D$12*'Exposure Inputs'!$C$15*H595)/('Exposure Inputs'!$D$8*'Exposure Inputs'!$D$13*'Exposure Inputs'!$C$16)</f>
        <v>1.5495710578723407E-6</v>
      </c>
      <c r="S595" s="40">
        <f>($F595*(1-('Exposure Inputs'!$C$17)/100)*'Exposure Inputs'!$D$7*'Exposure Inputs'!$D$12*'Exposure Inputs'!$C$15*H595)/('Exposure Inputs'!$D$8*'Exposure Inputs'!$C$14*'Exposure Inputs'!$C$16)</f>
        <v>1.9866295613747956E-8</v>
      </c>
      <c r="T595" s="40">
        <f>($F595*(1-('Exposure Inputs'!$C$17)/100)*'Exposure Inputs'!$D$12*'Exposure Inputs'!$C$15*H595)/('Exposure Inputs'!$C$14*'Exposure Inputs'!$C$16)</f>
        <v>7.0736052564102559E-7</v>
      </c>
      <c r="U595" s="40">
        <f>'Exposure Inputs'!$E$60/Q595</f>
        <v>1617434.1287487645</v>
      </c>
      <c r="V595" s="40">
        <f>'Exposure Inputs'!$E$61/R595</f>
        <v>335576.73741918814</v>
      </c>
      <c r="W595" s="40">
        <f>($G595*(1-('Exposure Inputs'!$C$17/100))*'Exposure Inputs'!$E$6*'Exposure Inputs'!$C$15)/('Exposure Inputs'!$E$8*'Exposure Inputs'!$E$11)</f>
        <v>1.7060824566201119E-6</v>
      </c>
      <c r="X595" s="40">
        <f>($F595*(1-('Exposure Inputs'!$C$17)/100)*'Exposure Inputs'!$E$7*'Exposure Inputs'!$E$12*'Exposure Inputs'!$C$15*H595)/('Exposure Inputs'!$E$8*'Exposure Inputs'!$E$13*'Exposure Inputs'!$C$16)</f>
        <v>3.359764910055866E-7</v>
      </c>
      <c r="Y595" s="40">
        <f>($F595*(1-('Exposure Inputs'!$C$17)/100)*'Exposure Inputs'!$E$7*'Exposure Inputs'!$E$12*'Exposure Inputs'!$C$15*H595)/('Exposure Inputs'!$E$8*'Exposure Inputs'!$C$14*'Exposure Inputs'!$C$16)</f>
        <v>2.1536954551640171E-8</v>
      </c>
      <c r="Z595" s="40">
        <f>($F595*(1-('Exposure Inputs'!$C$17)/100)*'Exposure Inputs'!$E$12*'Exposure Inputs'!$C$15*H595)/('Exposure Inputs'!$C$14*'Exposure Inputs'!$C$16)</f>
        <v>3.5368026282051285E-6</v>
      </c>
      <c r="AA595" s="40">
        <f>'Exposure Inputs'!$E$60/W595</f>
        <v>7385340.5801743157</v>
      </c>
      <c r="AB595" s="40">
        <f>'Exposure Inputs'!$E$61/X595</f>
        <v>1547727.3378373175</v>
      </c>
      <c r="AC595" s="40">
        <f>($G595*(1-('Exposure Inputs'!$C$17/100))*'Exposure Inputs'!$F$6*'Exposure Inputs'!$C$15)/('Exposure Inputs'!$F$8*'Exposure Inputs'!$F$11)</f>
        <v>1.7105920260739437E-6</v>
      </c>
      <c r="AD595" s="40">
        <f>($F595*(1-('Exposure Inputs'!$C$17)/100)*'Exposure Inputs'!$F$7*'Exposure Inputs'!$F$12*'Exposure Inputs'!$C$15*H595)/('Exposure Inputs'!$F$8*'Exposure Inputs'!$F$13*'Exposure Inputs'!$C$16)</f>
        <v>3.0598324146126756E-7</v>
      </c>
      <c r="AE595" s="40">
        <f>($F595*(1-('Exposure Inputs'!$C$17)/100)*'Exposure Inputs'!$F$7*'Exposure Inputs'!$F$12*'Exposure Inputs'!$C$15*H595)/('Exposure Inputs'!$F$8*'Exposure Inputs'!$C$14*'Exposure Inputs'!$C$16)</f>
        <v>1.9614310350081257E-8</v>
      </c>
      <c r="AF595" s="40">
        <f>($F595*(1-('Exposure Inputs'!$C$17)/100)*'Exposure Inputs'!$F$12*'Exposure Inputs'!$C$15*H595)/('Exposure Inputs'!$C$14*'Exposure Inputs'!$C$16)</f>
        <v>3.5368026282051285E-6</v>
      </c>
      <c r="AG595" s="40">
        <f>'Exposure Inputs'!$E$60/AC595</f>
        <v>7365870.8844322301</v>
      </c>
      <c r="AH595" s="40">
        <f>'Exposure Inputs'!$E$61/AD595</f>
        <v>1699439.4775238808</v>
      </c>
      <c r="AI595" s="40">
        <f>($G595*(1-('Exposure Inputs'!$C$17/100))*'Exposure Inputs'!$G$6*'Exposure Inputs'!$C$15)/('Exposure Inputs'!$G$8*'Exposure Inputs'!$G$11)</f>
        <v>2.1826743464779872E-6</v>
      </c>
      <c r="AJ595" s="40">
        <f>($F595*(1-('Exposure Inputs'!$C$17)/100)*'Exposure Inputs'!$G$7*'Exposure Inputs'!$G$12*'Exposure Inputs'!$C$15*H595)/('Exposure Inputs'!$G$8*'Exposure Inputs'!$G$13*'Exposure Inputs'!$C$16)</f>
        <v>5.1010036396226409E-7</v>
      </c>
      <c r="AK595" s="40">
        <f>($F595*(1-('Exposure Inputs'!$C$17)/100)*'Exposure Inputs'!$G$7*'Exposure Inputs'!$G$12*'Exposure Inputs'!$C$15*H595)/('Exposure Inputs'!$G$8*'Exposure Inputs'!$C$14*'Exposure Inputs'!$C$16)</f>
        <v>3.2698741279632318E-8</v>
      </c>
      <c r="AL595" s="40">
        <f>($F595*(1-('Exposure Inputs'!$C$17)/100)*'Exposure Inputs'!$G$12*'Exposure Inputs'!$C$15*H595)/('Exposure Inputs'!$C$14*'Exposure Inputs'!$C$16)</f>
        <v>3.5368026282051285E-6</v>
      </c>
      <c r="AM595" s="40">
        <f>'Exposure Inputs'!$E$60/AI595</f>
        <v>5772734.7280787192</v>
      </c>
      <c r="AN595" s="40">
        <f>'Exposure Inputs'!$E$61/AJ595</f>
        <v>1019407.2318648028</v>
      </c>
      <c r="AO595" s="40">
        <f>($G595*(1-('Exposure Inputs'!$C$17/100))*'Exposure Inputs'!$H$6*'Exposure Inputs'!$C$15)/('Exposure Inputs'!$H$8*'Exposure Inputs'!$H$11)</f>
        <v>2.7702858037901232E-6</v>
      </c>
      <c r="AP595" s="40">
        <f>($F595*(1-('Exposure Inputs'!$C$17)/100)*'Exposure Inputs'!$H$7*'Exposure Inputs'!$H$12*'Exposure Inputs'!$C$15*H595)/('Exposure Inputs'!$H$8*'Exposure Inputs'!$H$13*'Exposure Inputs'!$C$16)</f>
        <v>6.6413293796296303E-7</v>
      </c>
      <c r="AQ595" s="40">
        <f>($F595*(1-('Exposure Inputs'!$C$17)/100)*'Exposure Inputs'!$H$7*'Exposure Inputs'!$H$12*'Exposure Inputs'!$C$15*H595)/('Exposure Inputs'!$H$8*'Exposure Inputs'!$C$14*'Exposure Inputs'!$C$16)</f>
        <v>4.2572624228395062E-8</v>
      </c>
      <c r="AR595" s="40">
        <f>($F595*(1-('Exposure Inputs'!$C$17)/100)*'Exposure Inputs'!$H$12*'Exposure Inputs'!$C$15*H595)/('Exposure Inputs'!$C$14*'Exposure Inputs'!$C$16)</f>
        <v>3.5368026282051285E-6</v>
      </c>
      <c r="AS595" s="40">
        <f>'Exposure Inputs'!$E$60/AO595</f>
        <v>4548267.179783944</v>
      </c>
      <c r="AT595" s="40">
        <f>'Exposure Inputs'!$E$61/AP595</f>
        <v>782975.77228280623</v>
      </c>
    </row>
    <row r="596" spans="1:46" s="35" customFormat="1">
      <c r="A596" s="47">
        <v>2022</v>
      </c>
      <c r="B596" s="48">
        <v>110070670433</v>
      </c>
      <c r="C596" s="48" t="s">
        <v>340</v>
      </c>
      <c r="D596" s="48" t="s">
        <v>55</v>
      </c>
      <c r="E596" s="48" t="s">
        <v>341</v>
      </c>
      <c r="F596" s="48">
        <v>2.3926285554257899E-3</v>
      </c>
      <c r="G596" s="48">
        <v>4.81106168803269E-3</v>
      </c>
      <c r="H596" s="48">
        <v>250</v>
      </c>
      <c r="I596" s="40">
        <f t="shared" si="10"/>
        <v>4.5823059863622356E-10</v>
      </c>
      <c r="J596" s="40">
        <f>($G596*(1-('Exposure Inputs'!$C$17/100))*'Exposure Inputs'!$C$6*1*'Exposure Inputs'!$C$15)/('Exposure Inputs'!$C$8*'Exposure Inputs'!$C$11)</f>
        <v>1.9360830593474534E-7</v>
      </c>
      <c r="K596" s="40">
        <f>($F596*(1-('Exposure Inputs'!$C$17)/100)*'Exposure Inputs'!$C$7*'Exposure Inputs'!$C$12*'Exposure Inputs'!$C$15*H596)/('Exposure Inputs'!$C$8*'Exposure Inputs'!$C$13*'Exposure Inputs'!$C$16)</f>
        <v>1.8018747072809761E-8</v>
      </c>
      <c r="L596" s="40">
        <f>($F596*(1-('Exposure Inputs'!$C$17)/100)*'Exposure Inputs'!$C$7*'Exposure Inputs'!$C$12*'Exposure Inputs'!$C$15*H596)/('Exposure Inputs'!$C$8*'Exposure Inputs'!$C$14*'Exposure Inputs'!$C$16)</f>
        <v>1.3167545937822518E-8</v>
      </c>
      <c r="M596" s="40">
        <f>($F596*(1-('Exposure Inputs'!$C$17)/100)*'Exposure Inputs'!$C$12*'Exposure Inputs'!$C$15*H596)/('Exposure Inputs'!$C$14*'Exposure Inputs'!$C$16)</f>
        <v>1.19757488285274E-6</v>
      </c>
      <c r="N596" s="40">
        <f>'Exposure Inputs'!$E$60/$J596</f>
        <v>65079852.536113627</v>
      </c>
      <c r="O596" s="40">
        <f>'Exposure Inputs'!$E$61/$K596</f>
        <v>28858832.298316602</v>
      </c>
      <c r="P596" s="40">
        <f>L596*'Exposure Inputs'!$E$63</f>
        <v>4.5823059863622356E-10</v>
      </c>
      <c r="Q596" s="40">
        <f>($G596*(1-('Exposure Inputs'!$C$17/100))*'Exposure Inputs'!$D$6*1*'Exposure Inputs'!$C$15)/('Exposure Inputs'!$D$8*'Exposure Inputs'!$D$11)</f>
        <v>6.7928096514436034E-7</v>
      </c>
      <c r="R596" s="40">
        <f>($F596*(1-('Exposure Inputs'!$C$17)/100)*'Exposure Inputs'!$D$7*'Exposure Inputs'!$D$12*'Exposure Inputs'!$C$15*H596)/('Exposure Inputs'!$D$8*'Exposure Inputs'!$D$13*'Exposure Inputs'!$C$16)</f>
        <v>4.6025498297319189E-8</v>
      </c>
      <c r="S596" s="40">
        <f>($F596*(1-('Exposure Inputs'!$C$17)/100)*'Exposure Inputs'!$D$7*'Exposure Inputs'!$D$12*'Exposure Inputs'!$C$15*H596)/('Exposure Inputs'!$D$8*'Exposure Inputs'!$C$14*'Exposure Inputs'!$C$16)</f>
        <v>5.9007049099127166E-10</v>
      </c>
      <c r="T596" s="40">
        <f>($F596*(1-('Exposure Inputs'!$C$17)/100)*'Exposure Inputs'!$D$12*'Exposure Inputs'!$C$15*H596)/('Exposure Inputs'!$C$14*'Exposure Inputs'!$C$16)</f>
        <v>2.1010085664083156E-8</v>
      </c>
      <c r="U596" s="40">
        <f>'Exposure Inputs'!$E$60/Q596</f>
        <v>18549025.582252633</v>
      </c>
      <c r="V596" s="40">
        <f>'Exposure Inputs'!$E$61/R596</f>
        <v>11298085.175327435</v>
      </c>
      <c r="W596" s="40">
        <f>($G596*(1-('Exposure Inputs'!$C$17/100))*'Exposure Inputs'!$E$6*'Exposure Inputs'!$C$15)/('Exposure Inputs'!$E$8*'Exposure Inputs'!$E$11)</f>
        <v>1.4876662817464213E-7</v>
      </c>
      <c r="X596" s="40">
        <f>($F596*(1-('Exposure Inputs'!$C$17)/100)*'Exposure Inputs'!$E$7*'Exposure Inputs'!$E$12*'Exposure Inputs'!$C$15*H596)/('Exposure Inputs'!$E$8*'Exposure Inputs'!$E$13*'Exposure Inputs'!$C$16)</f>
        <v>9.979203816538267E-9</v>
      </c>
      <c r="Y596" s="40">
        <f>($F596*(1-('Exposure Inputs'!$C$17)/100)*'Exposure Inputs'!$E$7*'Exposure Inputs'!$E$12*'Exposure Inputs'!$C$15*H596)/('Exposure Inputs'!$E$8*'Exposure Inputs'!$C$14*'Exposure Inputs'!$C$16)</f>
        <v>6.3969255234219673E-10</v>
      </c>
      <c r="Z596" s="40">
        <f>($F596*(1-('Exposure Inputs'!$C$17)/100)*'Exposure Inputs'!$E$12*'Exposure Inputs'!$C$15*H596)/('Exposure Inputs'!$C$14*'Exposure Inputs'!$C$16)</f>
        <v>1.0505042832041578E-7</v>
      </c>
      <c r="AA596" s="40">
        <f>'Exposure Inputs'!$E$60/W596</f>
        <v>84696414.475485981</v>
      </c>
      <c r="AB596" s="40">
        <f>'Exposure Inputs'!$E$61/X596</f>
        <v>52108365.512909755</v>
      </c>
      <c r="AC596" s="40">
        <f>($G596*(1-('Exposure Inputs'!$C$17/100))*'Exposure Inputs'!$F$6*'Exposure Inputs'!$C$15)/('Exposure Inputs'!$F$8*'Exposure Inputs'!$F$11)</f>
        <v>1.4915985268706983E-7</v>
      </c>
      <c r="AD596" s="40">
        <f>($F596*(1-('Exposure Inputs'!$C$17)/100)*'Exposure Inputs'!$F$7*'Exposure Inputs'!$F$12*'Exposure Inputs'!$C$15*H596)/('Exposure Inputs'!$F$8*'Exposure Inputs'!$F$13*'Exposure Inputs'!$C$16)</f>
        <v>9.0883416332134355E-9</v>
      </c>
      <c r="AE596" s="40">
        <f>($F596*(1-('Exposure Inputs'!$C$17)/100)*'Exposure Inputs'!$F$7*'Exposure Inputs'!$F$12*'Exposure Inputs'!$C$15*H596)/('Exposure Inputs'!$F$8*'Exposure Inputs'!$C$14*'Exposure Inputs'!$C$16)</f>
        <v>5.8258600212906645E-10</v>
      </c>
      <c r="AF596" s="40">
        <f>($F596*(1-('Exposure Inputs'!$C$17)/100)*'Exposure Inputs'!$F$12*'Exposure Inputs'!$C$15*H596)/('Exposure Inputs'!$C$14*'Exposure Inputs'!$C$16)</f>
        <v>1.0505042832041578E-7</v>
      </c>
      <c r="AG596" s="40">
        <f>'Exposure Inputs'!$E$60/AC596</f>
        <v>84473132.501908481</v>
      </c>
      <c r="AH596" s="40">
        <f>'Exposure Inputs'!$E$61/AD596</f>
        <v>57216159.007453553</v>
      </c>
      <c r="AI596" s="40">
        <f>($G596*(1-('Exposure Inputs'!$C$17/100))*'Exposure Inputs'!$G$6*'Exposure Inputs'!$C$15)/('Exposure Inputs'!$G$8*'Exposure Inputs'!$G$11)</f>
        <v>1.9032439004858882E-7</v>
      </c>
      <c r="AJ596" s="40">
        <f>($F596*(1-('Exposure Inputs'!$C$17)/100)*'Exposure Inputs'!$G$7*'Exposure Inputs'!$G$12*'Exposure Inputs'!$C$15*H596)/('Exposure Inputs'!$G$8*'Exposure Inputs'!$G$13*'Exposure Inputs'!$C$16)</f>
        <v>1.5151046680778455E-8</v>
      </c>
      <c r="AK596" s="40">
        <f>($F596*(1-('Exposure Inputs'!$C$17)/100)*'Exposure Inputs'!$G$7*'Exposure Inputs'!$G$12*'Exposure Inputs'!$C$15*H596)/('Exposure Inputs'!$G$8*'Exposure Inputs'!$C$14*'Exposure Inputs'!$C$16)</f>
        <v>9.7122094107554214E-10</v>
      </c>
      <c r="AL596" s="40">
        <f>($F596*(1-('Exposure Inputs'!$C$17)/100)*'Exposure Inputs'!$G$12*'Exposure Inputs'!$C$15*H596)/('Exposure Inputs'!$C$14*'Exposure Inputs'!$C$16)</f>
        <v>1.0505042832041578E-7</v>
      </c>
      <c r="AM596" s="40">
        <f>'Exposure Inputs'!$E$60/AI596</f>
        <v>66202760.438550651</v>
      </c>
      <c r="AN596" s="40">
        <f>'Exposure Inputs'!$E$61/AJ596</f>
        <v>34321061.175245658</v>
      </c>
      <c r="AO596" s="40">
        <f>($G596*(1-('Exposure Inputs'!$C$17/100))*'Exposure Inputs'!$H$6*'Exposure Inputs'!$C$15)/('Exposure Inputs'!$H$8*'Exposure Inputs'!$H$11)</f>
        <v>2.4156281339788821E-7</v>
      </c>
      <c r="AP596" s="40">
        <f>($F596*(1-('Exposure Inputs'!$C$17)/100)*'Exposure Inputs'!$H$7*'Exposure Inputs'!$H$12*'Exposure Inputs'!$C$15*H596)/('Exposure Inputs'!$H$8*'Exposure Inputs'!$H$13*'Exposure Inputs'!$C$16)</f>
        <v>1.9726135984611408E-8</v>
      </c>
      <c r="AQ596" s="40">
        <f>($F596*(1-('Exposure Inputs'!$C$17)/100)*'Exposure Inputs'!$H$7*'Exposure Inputs'!$H$12*'Exposure Inputs'!$C$15*H596)/('Exposure Inputs'!$H$8*'Exposure Inputs'!$C$14*'Exposure Inputs'!$C$16)</f>
        <v>1.2644958964494493E-9</v>
      </c>
      <c r="AR596" s="40">
        <f>($F596*(1-('Exposure Inputs'!$C$17)/100)*'Exposure Inputs'!$H$12*'Exposure Inputs'!$C$15*H596)/('Exposure Inputs'!$C$14*'Exposure Inputs'!$C$16)</f>
        <v>1.0505042832041578E-7</v>
      </c>
      <c r="AS596" s="40">
        <f>'Exposure Inputs'!$E$60/AO596</f>
        <v>52160346.299850434</v>
      </c>
      <c r="AT596" s="40">
        <f>'Exposure Inputs'!$E$61/AP596</f>
        <v>26360965.999912918</v>
      </c>
    </row>
    <row r="597" spans="1:46" s="35" customFormat="1">
      <c r="A597" s="47">
        <v>2021</v>
      </c>
      <c r="B597" s="48">
        <v>110055415732</v>
      </c>
      <c r="C597" s="48" t="s">
        <v>499</v>
      </c>
      <c r="D597" s="48" t="s">
        <v>55</v>
      </c>
      <c r="E597" s="48" t="s">
        <v>500</v>
      </c>
      <c r="F597" s="48">
        <v>1.2790807893716999E-2</v>
      </c>
      <c r="G597" s="48">
        <v>1.5237920720167801E-2</v>
      </c>
      <c r="H597" s="48">
        <v>250</v>
      </c>
      <c r="I597" s="40">
        <f t="shared" si="10"/>
        <v>2.4496654714278587E-9</v>
      </c>
      <c r="J597" s="40">
        <f>($G597*(1-('Exposure Inputs'!$C$17/100))*'Exposure Inputs'!$C$6*1*'Exposure Inputs'!$C$15)/('Exposure Inputs'!$C$8*'Exposure Inputs'!$C$11)</f>
        <v>6.1320935126192816E-7</v>
      </c>
      <c r="K597" s="40">
        <f>($F597*(1-('Exposure Inputs'!$C$17)/100)*'Exposure Inputs'!$C$7*'Exposure Inputs'!$C$12*'Exposure Inputs'!$C$15*H597)/('Exposure Inputs'!$C$8*'Exposure Inputs'!$C$13*'Exposure Inputs'!$C$16)</f>
        <v>9.6326833419728267E-8</v>
      </c>
      <c r="L597" s="40">
        <f>($F597*(1-('Exposure Inputs'!$C$17)/100)*'Exposure Inputs'!$C$7*'Exposure Inputs'!$C$12*'Exposure Inputs'!$C$15*H597)/('Exposure Inputs'!$C$8*'Exposure Inputs'!$C$14*'Exposure Inputs'!$C$16)</f>
        <v>7.0392685960570656E-8</v>
      </c>
      <c r="M597" s="40">
        <f>($F597*(1-('Exposure Inputs'!$C$17)/100)*'Exposure Inputs'!$C$12*'Exposure Inputs'!$C$15*H597)/('Exposure Inputs'!$C$14*'Exposure Inputs'!$C$16)</f>
        <v>6.4021430448003944E-6</v>
      </c>
      <c r="N597" s="40">
        <f>'Exposure Inputs'!$E$60/$J597</f>
        <v>20547631.8553694</v>
      </c>
      <c r="O597" s="40">
        <f>'Exposure Inputs'!$E$61/$K597</f>
        <v>5398288.1149449386</v>
      </c>
      <c r="P597" s="40">
        <f>L597*'Exposure Inputs'!$E$63</f>
        <v>2.4496654714278587E-9</v>
      </c>
      <c r="Q597" s="40">
        <f>($G597*(1-('Exposure Inputs'!$C$17/100))*'Exposure Inputs'!$D$6*1*'Exposure Inputs'!$C$15)/('Exposure Inputs'!$D$8*'Exposure Inputs'!$D$11)</f>
        <v>2.151464721256033E-6</v>
      </c>
      <c r="R597" s="40">
        <f>($F597*(1-('Exposure Inputs'!$C$17)/100)*'Exposure Inputs'!$D$7*'Exposure Inputs'!$D$12*'Exposure Inputs'!$C$15*H597)/('Exposure Inputs'!$D$8*'Exposure Inputs'!$D$13*'Exposure Inputs'!$C$16)</f>
        <v>2.4604876741046982E-7</v>
      </c>
      <c r="S597" s="40">
        <f>($F597*(1-('Exposure Inputs'!$C$17)/100)*'Exposure Inputs'!$D$7*'Exposure Inputs'!$D$12*'Exposure Inputs'!$C$15*H597)/('Exposure Inputs'!$D$8*'Exposure Inputs'!$C$14*'Exposure Inputs'!$C$16)</f>
        <v>3.1544713770573055E-9</v>
      </c>
      <c r="T597" s="40">
        <f>($F597*(1-('Exposure Inputs'!$C$17)/100)*'Exposure Inputs'!$D$12*'Exposure Inputs'!$C$15*H597)/('Exposure Inputs'!$C$14*'Exposure Inputs'!$C$16)</f>
        <v>1.1231829903158587E-7</v>
      </c>
      <c r="U597" s="40">
        <f>'Exposure Inputs'!$E$60/Q597</f>
        <v>5856475.300531107</v>
      </c>
      <c r="V597" s="40">
        <f>'Exposure Inputs'!$E$61/R597</f>
        <v>2113402.174181642</v>
      </c>
      <c r="W597" s="40">
        <f>($G597*(1-('Exposure Inputs'!$C$17/100))*'Exposure Inputs'!$E$6*'Exposure Inputs'!$C$15)/('Exposure Inputs'!$E$8*'Exposure Inputs'!$E$11)</f>
        <v>4.7118374964317754E-7</v>
      </c>
      <c r="X597" s="40">
        <f>($F597*(1-('Exposure Inputs'!$C$17)/100)*'Exposure Inputs'!$E$7*'Exposure Inputs'!$E$12*'Exposure Inputs'!$C$15*H597)/('Exposure Inputs'!$E$8*'Exposure Inputs'!$E$13*'Exposure Inputs'!$C$16)</f>
        <v>5.3348054657348773E-8</v>
      </c>
      <c r="Y597" s="40">
        <f>($F597*(1-('Exposure Inputs'!$C$17)/100)*'Exposure Inputs'!$E$7*'Exposure Inputs'!$E$12*'Exposure Inputs'!$C$15*H597)/('Exposure Inputs'!$E$8*'Exposure Inputs'!$C$14*'Exposure Inputs'!$C$16)</f>
        <v>3.4197470934197937E-9</v>
      </c>
      <c r="Z597" s="40">
        <f>($F597*(1-('Exposure Inputs'!$C$17)/100)*'Exposure Inputs'!$E$12*'Exposure Inputs'!$C$15*H597)/('Exposure Inputs'!$C$14*'Exposure Inputs'!$C$16)</f>
        <v>5.615914951579293E-7</v>
      </c>
      <c r="AA597" s="40">
        <f>'Exposure Inputs'!$E$60/W597</f>
        <v>26741159.918061364</v>
      </c>
      <c r="AB597" s="40">
        <f>'Exposure Inputs'!$E$61/X597</f>
        <v>9747309.5005980544</v>
      </c>
      <c r="AC597" s="40">
        <f>($G597*(1-('Exposure Inputs'!$C$17/100))*'Exposure Inputs'!$F$6*'Exposure Inputs'!$C$15)/('Exposure Inputs'!$F$8*'Exposure Inputs'!$F$11)</f>
        <v>4.7242919697562493E-7</v>
      </c>
      <c r="AD597" s="40">
        <f>($F597*(1-('Exposure Inputs'!$C$17)/100)*'Exposure Inputs'!$F$7*'Exposure Inputs'!$F$12*'Exposure Inputs'!$C$15*H597)/('Exposure Inputs'!$F$8*'Exposure Inputs'!$F$13*'Exposure Inputs'!$C$16)</f>
        <v>4.8585574070529322E-8</v>
      </c>
      <c r="AE597" s="40">
        <f>($F597*(1-('Exposure Inputs'!$C$17)/100)*'Exposure Inputs'!$F$7*'Exposure Inputs'!$F$12*'Exposure Inputs'!$C$15*H597)/('Exposure Inputs'!$F$8*'Exposure Inputs'!$C$14*'Exposure Inputs'!$C$16)</f>
        <v>3.1144598763159827E-9</v>
      </c>
      <c r="AF597" s="40">
        <f>($F597*(1-('Exposure Inputs'!$C$17)/100)*'Exposure Inputs'!$F$12*'Exposure Inputs'!$C$15*H597)/('Exposure Inputs'!$C$14*'Exposure Inputs'!$C$16)</f>
        <v>5.615914951579293E-7</v>
      </c>
      <c r="AG597" s="40">
        <f>'Exposure Inputs'!$E$60/AC597</f>
        <v>26670663.203421991</v>
      </c>
      <c r="AH597" s="40">
        <f>'Exposure Inputs'!$E$61/AD597</f>
        <v>10702765.37733487</v>
      </c>
      <c r="AI597" s="40">
        <f>($G597*(1-('Exposure Inputs'!$C$17/100))*'Exposure Inputs'!$G$6*'Exposure Inputs'!$C$15)/('Exposure Inputs'!$G$8*'Exposure Inputs'!$G$11)</f>
        <v>6.0280831025066335E-7</v>
      </c>
      <c r="AJ597" s="40">
        <f>($F597*(1-('Exposure Inputs'!$C$17)/100)*'Exposure Inputs'!$G$7*'Exposure Inputs'!$G$12*'Exposure Inputs'!$C$15*H597)/('Exposure Inputs'!$G$8*'Exposure Inputs'!$G$13*'Exposure Inputs'!$C$16)</f>
        <v>8.0996328094098324E-8</v>
      </c>
      <c r="AK597" s="40">
        <f>($F597*(1-('Exposure Inputs'!$C$17)/100)*'Exposure Inputs'!$G$7*'Exposure Inputs'!$G$12*'Exposure Inputs'!$C$15*H597)/('Exposure Inputs'!$G$8*'Exposure Inputs'!$C$14*'Exposure Inputs'!$C$16)</f>
        <v>5.1920723137242517E-9</v>
      </c>
      <c r="AL597" s="40">
        <f>($F597*(1-('Exposure Inputs'!$C$17)/100)*'Exposure Inputs'!$G$12*'Exposure Inputs'!$C$15*H597)/('Exposure Inputs'!$C$14*'Exposure Inputs'!$C$16)</f>
        <v>5.615914951579293E-7</v>
      </c>
      <c r="AM597" s="40">
        <f>'Exposure Inputs'!$E$60/AI597</f>
        <v>20902167.050020583</v>
      </c>
      <c r="AN597" s="40">
        <f>'Exposure Inputs'!$E$61/AJ597</f>
        <v>6420044.1209616885</v>
      </c>
      <c r="AO597" s="40">
        <f>($G597*(1-('Exposure Inputs'!$C$17/100))*'Exposure Inputs'!$H$6*'Exposure Inputs'!$C$15)/('Exposure Inputs'!$H$8*'Exposure Inputs'!$H$11)</f>
        <v>7.6509411813484483E-7</v>
      </c>
      <c r="AP597" s="40">
        <f>($F597*(1-('Exposure Inputs'!$C$17)/100)*'Exposure Inputs'!$H$7*'Exposure Inputs'!$H$12*'Exposure Inputs'!$C$15*H597)/('Exposure Inputs'!$H$8*'Exposure Inputs'!$H$13*'Exposure Inputs'!$C$16)</f>
        <v>1.0545440297965561E-7</v>
      </c>
      <c r="AQ597" s="40">
        <f>($F597*(1-('Exposure Inputs'!$C$17)/100)*'Exposure Inputs'!$H$7*'Exposure Inputs'!$H$12*'Exposure Inputs'!$C$15*H597)/('Exposure Inputs'!$H$8*'Exposure Inputs'!$C$14*'Exposure Inputs'!$C$16)</f>
        <v>6.7598976269010007E-9</v>
      </c>
      <c r="AR597" s="40">
        <f>($F597*(1-('Exposure Inputs'!$C$17)/100)*'Exposure Inputs'!$H$12*'Exposure Inputs'!$C$15*H597)/('Exposure Inputs'!$C$14*'Exposure Inputs'!$C$16)</f>
        <v>5.615914951579293E-7</v>
      </c>
      <c r="AS597" s="40">
        <f>'Exposure Inputs'!$E$60/AO597</f>
        <v>16468562.104119195</v>
      </c>
      <c r="AT597" s="40">
        <f>'Exposure Inputs'!$E$61/AP597</f>
        <v>4931041.144866365</v>
      </c>
    </row>
    <row r="598" spans="1:46" s="35" customFormat="1">
      <c r="A598" s="47">
        <v>2020</v>
      </c>
      <c r="B598" s="48">
        <v>110070619860</v>
      </c>
      <c r="C598" s="48" t="s">
        <v>502</v>
      </c>
      <c r="D598" s="48" t="s">
        <v>287</v>
      </c>
      <c r="E598" s="48" t="s">
        <v>503</v>
      </c>
      <c r="F598" s="48">
        <v>1.36645207381962E-2</v>
      </c>
      <c r="G598" s="48">
        <v>3.6459750270057198E-2</v>
      </c>
      <c r="H598" s="48">
        <v>365</v>
      </c>
      <c r="I598" s="40">
        <f t="shared" si="10"/>
        <v>3.8208154773805285E-9</v>
      </c>
      <c r="J598" s="40">
        <f>($G598*(1-('Exposure Inputs'!$C$17/100))*'Exposure Inputs'!$C$6*1*'Exposure Inputs'!$C$15)/('Exposure Inputs'!$C$8*'Exposure Inputs'!$C$11)</f>
        <v>1.467225103795361E-6</v>
      </c>
      <c r="K598" s="40">
        <f>($F598*(1-('Exposure Inputs'!$C$17)/100)*'Exposure Inputs'!$C$7*'Exposure Inputs'!$C$12*'Exposure Inputs'!$C$15*H598)/('Exposure Inputs'!$C$8*'Exposure Inputs'!$C$13*'Exposure Inputs'!$C$16)</f>
        <v>1.5024380280080724E-7</v>
      </c>
      <c r="L598" s="40">
        <f>($F598*(1-('Exposure Inputs'!$C$17)/100)*'Exposure Inputs'!$C$7*'Exposure Inputs'!$C$12*'Exposure Inputs'!$C$15*H598)/('Exposure Inputs'!$C$8*'Exposure Inputs'!$C$14*'Exposure Inputs'!$C$16)</f>
        <v>1.0979354820058991E-7</v>
      </c>
      <c r="M598" s="40">
        <f>($F598*(1-('Exposure Inputs'!$C$17)/100)*'Exposure Inputs'!$C$12*'Exposure Inputs'!$C$15*H598)/('Exposure Inputs'!$C$14*'Exposure Inputs'!$C$16)</f>
        <v>9.98561130868184E-6</v>
      </c>
      <c r="N598" s="40">
        <f>'Exposure Inputs'!$E$60/$J598</f>
        <v>8587639.3250134606</v>
      </c>
      <c r="O598" s="40">
        <f>'Exposure Inputs'!$E$61/$K598</f>
        <v>3461041.2563199988</v>
      </c>
      <c r="P598" s="40">
        <f>L598*'Exposure Inputs'!$E$63</f>
        <v>3.8208154773805285E-9</v>
      </c>
      <c r="Q598" s="40">
        <f>($G598*(1-('Exposure Inputs'!$C$17/100))*'Exposure Inputs'!$D$6*1*'Exposure Inputs'!$C$15)/('Exposure Inputs'!$D$8*'Exposure Inputs'!$D$11)</f>
        <v>5.147806442385098E-6</v>
      </c>
      <c r="R598" s="40">
        <f>($F598*(1-('Exposure Inputs'!$C$17)/100)*'Exposure Inputs'!$D$7*'Exposure Inputs'!$D$12*'Exposure Inputs'!$C$15*H598)/('Exposure Inputs'!$D$8*'Exposure Inputs'!$D$13*'Exposure Inputs'!$C$16)</f>
        <v>3.8376951860465923E-7</v>
      </c>
      <c r="S598" s="40">
        <f>($F598*(1-('Exposure Inputs'!$C$17)/100)*'Exposure Inputs'!$D$7*'Exposure Inputs'!$D$12*'Exposure Inputs'!$C$15*H598)/('Exposure Inputs'!$D$8*'Exposure Inputs'!$C$14*'Exposure Inputs'!$C$16)</f>
        <v>4.9201220333930667E-9</v>
      </c>
      <c r="T598" s="40">
        <f>($F598*(1-('Exposure Inputs'!$C$17)/100)*'Exposure Inputs'!$D$12*'Exposure Inputs'!$C$15*H598)/('Exposure Inputs'!$C$14*'Exposure Inputs'!$C$16)</f>
        <v>1.7518616331020771E-7</v>
      </c>
      <c r="U598" s="40">
        <f>'Exposure Inputs'!$E$60/Q598</f>
        <v>2447644.4755685353</v>
      </c>
      <c r="V598" s="40">
        <f>'Exposure Inputs'!$E$61/R598</f>
        <v>1354979.9418428508</v>
      </c>
      <c r="W598" s="40">
        <f>($G598*(1-('Exposure Inputs'!$C$17/100))*'Exposure Inputs'!$E$6*'Exposure Inputs'!$C$15)/('Exposure Inputs'!$E$8*'Exposure Inputs'!$E$11)</f>
        <v>1.1274006577919923E-6</v>
      </c>
      <c r="X598" s="40">
        <f>($F598*(1-('Exposure Inputs'!$C$17)/100)*'Exposure Inputs'!$E$7*'Exposure Inputs'!$E$12*'Exposure Inputs'!$C$15*H598)/('Exposure Inputs'!$E$8*'Exposure Inputs'!$E$13*'Exposure Inputs'!$C$16)</f>
        <v>8.3208534104099758E-8</v>
      </c>
      <c r="Y598" s="40">
        <f>($F598*(1-('Exposure Inputs'!$C$17)/100)*'Exposure Inputs'!$E$7*'Exposure Inputs'!$E$12*'Exposure Inputs'!$C$15*H598)/('Exposure Inputs'!$E$8*'Exposure Inputs'!$C$14*'Exposure Inputs'!$C$16)</f>
        <v>5.3338803912884472E-9</v>
      </c>
      <c r="Z598" s="40">
        <f>($F598*(1-('Exposure Inputs'!$C$17)/100)*'Exposure Inputs'!$E$12*'Exposure Inputs'!$C$15*H598)/('Exposure Inputs'!$C$14*'Exposure Inputs'!$C$16)</f>
        <v>8.7593081655103859E-7</v>
      </c>
      <c r="AA598" s="40">
        <f>'Exposure Inputs'!$E$60/W598</f>
        <v>11176151.009772362</v>
      </c>
      <c r="AB598" s="40">
        <f>'Exposure Inputs'!$E$61/X598</f>
        <v>6249358.9822102049</v>
      </c>
      <c r="AC598" s="40">
        <f>($G598*(1-('Exposure Inputs'!$C$17/100))*'Exposure Inputs'!$F$6*'Exposure Inputs'!$C$15)/('Exposure Inputs'!$F$8*'Exposure Inputs'!$F$11)</f>
        <v>1.1303806377741324E-6</v>
      </c>
      <c r="AD598" s="40">
        <f>($F598*(1-('Exposure Inputs'!$C$17)/100)*'Exposure Inputs'!$F$7*'Exposure Inputs'!$F$12*'Exposure Inputs'!$C$15*H598)/('Exposure Inputs'!$F$8*'Exposure Inputs'!$F$13*'Exposure Inputs'!$C$16)</f>
        <v>7.5780352685419062E-8</v>
      </c>
      <c r="AE598" s="40">
        <f>($F598*(1-('Exposure Inputs'!$C$17)/100)*'Exposure Inputs'!$F$7*'Exposure Inputs'!$F$12*'Exposure Inputs'!$C$15*H598)/('Exposure Inputs'!$F$8*'Exposure Inputs'!$C$14*'Exposure Inputs'!$C$16)</f>
        <v>4.8577149157319922E-9</v>
      </c>
      <c r="AF598" s="40">
        <f>($F598*(1-('Exposure Inputs'!$C$17)/100)*'Exposure Inputs'!$F$12*'Exposure Inputs'!$C$15*H598)/('Exposure Inputs'!$C$14*'Exposure Inputs'!$C$16)</f>
        <v>8.7593081655103859E-7</v>
      </c>
      <c r="AG598" s="40">
        <f>'Exposure Inputs'!$E$60/AC598</f>
        <v>11146687.742998721</v>
      </c>
      <c r="AH598" s="40">
        <f>'Exposure Inputs'!$E$61/AD598</f>
        <v>6861936.9212839976</v>
      </c>
      <c r="AI598" s="40">
        <f>($G598*(1-('Exposure Inputs'!$C$17/100))*'Exposure Inputs'!$G$6*'Exposure Inputs'!$C$15)/('Exposure Inputs'!$G$8*'Exposure Inputs'!$G$11)</f>
        <v>1.442338548419244E-6</v>
      </c>
      <c r="AJ598" s="40">
        <f>($F598*(1-('Exposure Inputs'!$C$17)/100)*'Exposure Inputs'!$G$7*'Exposure Inputs'!$G$12*'Exposure Inputs'!$C$15*H598)/('Exposure Inputs'!$G$8*'Exposure Inputs'!$G$13*'Exposure Inputs'!$C$16)</f>
        <v>1.2633236154181392E-7</v>
      </c>
      <c r="AK598" s="40">
        <f>($F598*(1-('Exposure Inputs'!$C$17)/100)*'Exposure Inputs'!$G$7*'Exposure Inputs'!$G$12*'Exposure Inputs'!$C$15*H598)/('Exposure Inputs'!$G$8*'Exposure Inputs'!$C$14*'Exposure Inputs'!$C$16)</f>
        <v>8.0982283039624308E-9</v>
      </c>
      <c r="AL598" s="40">
        <f>($F598*(1-('Exposure Inputs'!$C$17)/100)*'Exposure Inputs'!$G$12*'Exposure Inputs'!$C$15*H598)/('Exposure Inputs'!$C$14*'Exposure Inputs'!$C$16)</f>
        <v>8.7593081655103859E-7</v>
      </c>
      <c r="AM598" s="40">
        <f>'Exposure Inputs'!$E$60/AI598</f>
        <v>8735813.1097648256</v>
      </c>
      <c r="AN598" s="40">
        <f>'Exposure Inputs'!$E$61/AJ598</f>
        <v>4116126.6492108484</v>
      </c>
      <c r="AO598" s="40">
        <f>($G598*(1-('Exposure Inputs'!$C$17/100))*'Exposure Inputs'!$H$6*'Exposure Inputs'!$C$15)/('Exposure Inputs'!$H$8*'Exposure Inputs'!$H$11)</f>
        <v>1.8306395598558346E-6</v>
      </c>
      <c r="AP598" s="40">
        <f>($F598*(1-('Exposure Inputs'!$C$17)/100)*'Exposure Inputs'!$H$7*'Exposure Inputs'!$H$12*'Exposure Inputs'!$C$15*H598)/('Exposure Inputs'!$H$8*'Exposure Inputs'!$H$13*'Exposure Inputs'!$C$16)</f>
        <v>1.6448034221902829E-7</v>
      </c>
      <c r="AQ598" s="40">
        <f>($F598*(1-('Exposure Inputs'!$C$17)/100)*'Exposure Inputs'!$H$7*'Exposure Inputs'!$H$12*'Exposure Inputs'!$C$15*H598)/('Exposure Inputs'!$H$8*'Exposure Inputs'!$C$14*'Exposure Inputs'!$C$16)</f>
        <v>1.0543611680706942E-8</v>
      </c>
      <c r="AR598" s="40">
        <f>($F598*(1-('Exposure Inputs'!$C$17)/100)*'Exposure Inputs'!$H$12*'Exposure Inputs'!$C$15*H598)/('Exposure Inputs'!$C$14*'Exposure Inputs'!$C$16)</f>
        <v>8.7593081655103859E-7</v>
      </c>
      <c r="AS598" s="40">
        <f>'Exposure Inputs'!$E$60/AO598</f>
        <v>6882840.4434744474</v>
      </c>
      <c r="AT598" s="40">
        <f>'Exposure Inputs'!$E$61/AP598</f>
        <v>3161472.0214258078</v>
      </c>
    </row>
    <row r="599" spans="1:46" s="35" customFormat="1">
      <c r="A599" s="47">
        <v>2023</v>
      </c>
      <c r="B599" s="48">
        <v>110013738045</v>
      </c>
      <c r="C599" s="48" t="s">
        <v>505</v>
      </c>
      <c r="D599" s="48" t="s">
        <v>55</v>
      </c>
      <c r="E599" s="48" t="s">
        <v>506</v>
      </c>
      <c r="F599" s="48">
        <v>0.11895217275919</v>
      </c>
      <c r="G599" s="48">
        <v>0.24531696261995101</v>
      </c>
      <c r="H599" s="48">
        <v>250</v>
      </c>
      <c r="I599" s="40">
        <f t="shared" si="10"/>
        <v>2.2781440608035794E-8</v>
      </c>
      <c r="J599" s="40">
        <f>($G599*(1-('Exposure Inputs'!$C$17/100))*'Exposure Inputs'!$C$6*1*'Exposure Inputs'!$C$15)/('Exposure Inputs'!$C$8*'Exposure Inputs'!$C$11)</f>
        <v>9.8721248301697602E-6</v>
      </c>
      <c r="K599" s="40">
        <f>($F599*(1-('Exposure Inputs'!$C$17)/100)*'Exposure Inputs'!$C$7*'Exposure Inputs'!$C$12*'Exposure Inputs'!$C$15*H599)/('Exposure Inputs'!$C$8*'Exposure Inputs'!$C$13*'Exposure Inputs'!$C$16)</f>
        <v>8.958219234859811E-7</v>
      </c>
      <c r="L599" s="40">
        <f>($F599*(1-('Exposure Inputs'!$C$17)/100)*'Exposure Inputs'!$C$7*'Exposure Inputs'!$C$12*'Exposure Inputs'!$C$15*H599)/('Exposure Inputs'!$C$8*'Exposure Inputs'!$C$14*'Exposure Inputs'!$C$16)</f>
        <v>6.5463909793206309E-7</v>
      </c>
      <c r="M599" s="40">
        <f>($F599*(1-('Exposure Inputs'!$C$17)/100)*'Exposure Inputs'!$C$12*'Exposure Inputs'!$C$15*H599)/('Exposure Inputs'!$C$14*'Exposure Inputs'!$C$16)</f>
        <v>5.9538758757234192E-5</v>
      </c>
      <c r="N599" s="40">
        <f>'Exposure Inputs'!$E$60/$J599</f>
        <v>1276320.9761584154</v>
      </c>
      <c r="O599" s="40">
        <f>'Exposure Inputs'!$E$61/$K599</f>
        <v>580472.50951001933</v>
      </c>
      <c r="P599" s="40">
        <f>L599*'Exposure Inputs'!$E$63</f>
        <v>2.2781440608035794E-8</v>
      </c>
      <c r="Q599" s="40">
        <f>($G599*(1-('Exposure Inputs'!$C$17/100))*'Exposure Inputs'!$D$6*1*'Exposure Inputs'!$C$15)/('Exposure Inputs'!$D$8*'Exposure Inputs'!$D$11)</f>
        <v>3.4636667317999902E-5</v>
      </c>
      <c r="R599" s="40">
        <f>($F599*(1-('Exposure Inputs'!$C$17)/100)*'Exposure Inputs'!$D$7*'Exposure Inputs'!$D$12*'Exposure Inputs'!$C$15*H599)/('Exposure Inputs'!$D$8*'Exposure Inputs'!$D$13*'Exposure Inputs'!$C$16)</f>
        <v>2.2882085112522706E-6</v>
      </c>
      <c r="S599" s="40">
        <f>($F599*(1-('Exposure Inputs'!$C$17)/100)*'Exposure Inputs'!$D$7*'Exposure Inputs'!$D$12*'Exposure Inputs'!$C$15*H599)/('Exposure Inputs'!$D$8*'Exposure Inputs'!$C$14*'Exposure Inputs'!$C$16)</f>
        <v>2.9336006554516287E-8</v>
      </c>
      <c r="T599" s="40">
        <f>($F599*(1-('Exposure Inputs'!$C$17)/100)*'Exposure Inputs'!$D$12*'Exposure Inputs'!$C$15*H599)/('Exposure Inputs'!$C$14*'Exposure Inputs'!$C$16)</f>
        <v>1.0445396273198983E-6</v>
      </c>
      <c r="U599" s="40">
        <f>'Exposure Inputs'!$E$60/Q599</f>
        <v>363776.33807315119</v>
      </c>
      <c r="V599" s="40">
        <f>'Exposure Inputs'!$E$61/R599</f>
        <v>227252.01721910344</v>
      </c>
      <c r="W599" s="40">
        <f>($G599*(1-('Exposure Inputs'!$C$17/100))*'Exposure Inputs'!$E$6*'Exposure Inputs'!$C$15)/('Exposure Inputs'!$E$8*'Exposure Inputs'!$E$11)</f>
        <v>7.5856390396727878E-6</v>
      </c>
      <c r="X599" s="40">
        <f>($F599*(1-('Exposure Inputs'!$C$17)/100)*'Exposure Inputs'!$E$7*'Exposure Inputs'!$E$12*'Exposure Inputs'!$C$15*H599)/('Exposure Inputs'!$E$8*'Exposure Inputs'!$E$13*'Exposure Inputs'!$C$16)</f>
        <v>4.9612714589238966E-7</v>
      </c>
      <c r="Y599" s="40">
        <f>($F599*(1-('Exposure Inputs'!$C$17)/100)*'Exposure Inputs'!$E$7*'Exposure Inputs'!$E$12*'Exposure Inputs'!$C$15*H599)/('Exposure Inputs'!$E$8*'Exposure Inputs'!$C$14*'Exposure Inputs'!$C$16)</f>
        <v>3.1803022172589082E-8</v>
      </c>
      <c r="Z599" s="40">
        <f>($F599*(1-('Exposure Inputs'!$C$17)/100)*'Exposure Inputs'!$E$12*'Exposure Inputs'!$C$15*H599)/('Exposure Inputs'!$C$14*'Exposure Inputs'!$C$16)</f>
        <v>5.2226981365994901E-6</v>
      </c>
      <c r="AA599" s="40">
        <f>'Exposure Inputs'!$E$60/W599</f>
        <v>1661033.4256747747</v>
      </c>
      <c r="AB599" s="40">
        <f>'Exposure Inputs'!$E$61/X599</f>
        <v>1048118.4194520741</v>
      </c>
      <c r="AC599" s="40">
        <f>($G599*(1-('Exposure Inputs'!$C$17/100))*'Exposure Inputs'!$F$6*'Exposure Inputs'!$C$15)/('Exposure Inputs'!$F$8*'Exposure Inputs'!$F$11)</f>
        <v>7.6056896333403834E-6</v>
      </c>
      <c r="AD599" s="40">
        <f>($F599*(1-('Exposure Inputs'!$C$17)/100)*'Exposure Inputs'!$F$7*'Exposure Inputs'!$F$12*'Exposure Inputs'!$C$15*H599)/('Exposure Inputs'!$F$8*'Exposure Inputs'!$F$13*'Exposure Inputs'!$C$16)</f>
        <v>4.5183694794454041E-7</v>
      </c>
      <c r="AE599" s="40">
        <f>($F599*(1-('Exposure Inputs'!$C$17)/100)*'Exposure Inputs'!$F$7*'Exposure Inputs'!$F$12*'Exposure Inputs'!$C$15*H599)/('Exposure Inputs'!$F$8*'Exposure Inputs'!$C$14*'Exposure Inputs'!$C$16)</f>
        <v>2.8963906919521825E-8</v>
      </c>
      <c r="AF599" s="40">
        <f>($F599*(1-('Exposure Inputs'!$C$17)/100)*'Exposure Inputs'!$F$12*'Exposure Inputs'!$C$15*H599)/('Exposure Inputs'!$C$14*'Exposure Inputs'!$C$16)</f>
        <v>5.2226981365994901E-6</v>
      </c>
      <c r="AG599" s="40">
        <f>'Exposure Inputs'!$E$60/AC599</f>
        <v>1656654.5056961703</v>
      </c>
      <c r="AH599" s="40">
        <f>'Exposure Inputs'!$E$61/AD599</f>
        <v>1150857.6320850726</v>
      </c>
      <c r="AI599" s="40">
        <f>($G599*(1-('Exposure Inputs'!$C$17/100))*'Exposure Inputs'!$G$6*'Exposure Inputs'!$C$15)/('Exposure Inputs'!$G$8*'Exposure Inputs'!$G$11)</f>
        <v>9.7046773262861114E-6</v>
      </c>
      <c r="AJ599" s="40">
        <f>($F599*(1-('Exposure Inputs'!$C$17)/100)*'Exposure Inputs'!$G$7*'Exposure Inputs'!$G$12*'Exposure Inputs'!$C$15*H599)/('Exposure Inputs'!$G$8*'Exposure Inputs'!$G$13*'Exposure Inputs'!$C$16)</f>
        <v>7.5325102936163211E-7</v>
      </c>
      <c r="AK599" s="40">
        <f>($F599*(1-('Exposure Inputs'!$C$17)/100)*'Exposure Inputs'!$G$7*'Exposure Inputs'!$G$12*'Exposure Inputs'!$C$15*H599)/('Exposure Inputs'!$G$8*'Exposure Inputs'!$C$14*'Exposure Inputs'!$C$16)</f>
        <v>4.8285322394976422E-8</v>
      </c>
      <c r="AL599" s="40">
        <f>($F599*(1-('Exposure Inputs'!$C$17)/100)*'Exposure Inputs'!$G$12*'Exposure Inputs'!$C$15*H599)/('Exposure Inputs'!$C$14*'Exposure Inputs'!$C$16)</f>
        <v>5.2226981365994901E-6</v>
      </c>
      <c r="AM599" s="40">
        <f>'Exposure Inputs'!$E$60/AI599</f>
        <v>1298343.0129996811</v>
      </c>
      <c r="AN599" s="40">
        <f>'Exposure Inputs'!$E$61/AJ599</f>
        <v>690340.90858221787</v>
      </c>
      <c r="AO599" s="40">
        <f>($G599*(1-('Exposure Inputs'!$C$17/100))*'Exposure Inputs'!$H$6*'Exposure Inputs'!$C$15)/('Exposure Inputs'!$H$8*'Exposure Inputs'!$H$11)</f>
        <v>1.2317334407102972E-5</v>
      </c>
      <c r="AP599" s="40">
        <f>($F599*(1-('Exposure Inputs'!$C$17)/100)*'Exposure Inputs'!$H$7*'Exposure Inputs'!$H$12*'Exposure Inputs'!$C$15*H599)/('Exposure Inputs'!$H$8*'Exposure Inputs'!$H$13*'Exposure Inputs'!$C$16)</f>
        <v>9.8070665009479312E-7</v>
      </c>
      <c r="AQ599" s="40">
        <f>($F599*(1-('Exposure Inputs'!$C$17)/100)*'Exposure Inputs'!$H$7*'Exposure Inputs'!$H$12*'Exposure Inputs'!$C$15*H599)/('Exposure Inputs'!$H$8*'Exposure Inputs'!$C$14*'Exposure Inputs'!$C$16)</f>
        <v>6.2865810903512377E-8</v>
      </c>
      <c r="AR599" s="40">
        <f>($F599*(1-('Exposure Inputs'!$C$17)/100)*'Exposure Inputs'!$H$12*'Exposure Inputs'!$C$15*H599)/('Exposure Inputs'!$C$14*'Exposure Inputs'!$C$16)</f>
        <v>5.2226981365994901E-6</v>
      </c>
      <c r="AS599" s="40">
        <f>'Exposure Inputs'!$E$60/AO599</f>
        <v>1022948.601016631</v>
      </c>
      <c r="AT599" s="40">
        <f>'Exposure Inputs'!$E$61/AP599</f>
        <v>530229.91120712587</v>
      </c>
    </row>
    <row r="600" spans="1:46" s="35" customFormat="1">
      <c r="A600" s="47">
        <v>2021</v>
      </c>
      <c r="B600" s="48">
        <v>110070619860</v>
      </c>
      <c r="C600" s="48" t="s">
        <v>502</v>
      </c>
      <c r="D600" s="48" t="s">
        <v>287</v>
      </c>
      <c r="E600" s="48" t="s">
        <v>503</v>
      </c>
      <c r="F600" s="48">
        <v>3.3128631261495699E-2</v>
      </c>
      <c r="G600" s="48">
        <v>8.8393998276619701E-2</v>
      </c>
      <c r="H600" s="48">
        <v>365</v>
      </c>
      <c r="I600" s="40">
        <f t="shared" si="10"/>
        <v>9.2632877137456282E-9</v>
      </c>
      <c r="J600" s="40">
        <f>($G600*(1-('Exposure Inputs'!$C$17/100))*'Exposure Inputs'!$C$6*1*'Exposure Inputs'!$C$15)/('Exposure Inputs'!$C$8*'Exposure Inputs'!$C$11)</f>
        <v>3.5571799679278724E-6</v>
      </c>
      <c r="K600" s="40">
        <f>($F600*(1-('Exposure Inputs'!$C$17)/100)*'Exposure Inputs'!$C$7*'Exposure Inputs'!$C$12*'Exposure Inputs'!$C$15*H600)/('Exposure Inputs'!$C$8*'Exposure Inputs'!$C$13*'Exposure Inputs'!$C$16)</f>
        <v>3.6425511276071744E-7</v>
      </c>
      <c r="L600" s="40">
        <f>($F600*(1-('Exposure Inputs'!$C$17)/100)*'Exposure Inputs'!$C$7*'Exposure Inputs'!$C$12*'Exposure Inputs'!$C$15*H600)/('Exposure Inputs'!$C$8*'Exposure Inputs'!$C$14*'Exposure Inputs'!$C$16)</f>
        <v>2.6618642855590888E-7</v>
      </c>
      <c r="M600" s="40">
        <f>($F600*(1-('Exposure Inputs'!$C$17)/100)*'Exposure Inputs'!$C$12*'Exposure Inputs'!$C$15*H600)/('Exposure Inputs'!$C$14*'Exposure Inputs'!$C$16)</f>
        <v>2.4209384383400704E-5</v>
      </c>
      <c r="N600" s="40">
        <f>'Exposure Inputs'!$E$60/$J600</f>
        <v>3542131.7205212275</v>
      </c>
      <c r="O600" s="40">
        <f>'Exposure Inputs'!$E$61/$K600</f>
        <v>1427570.9023241436</v>
      </c>
      <c r="P600" s="40">
        <f>L600*'Exposure Inputs'!$E$63</f>
        <v>9.2632877137456282E-9</v>
      </c>
      <c r="Q600" s="40">
        <f>($G600*(1-('Exposure Inputs'!$C$17/100))*'Exposure Inputs'!$D$6*1*'Exposure Inputs'!$C$15)/('Exposure Inputs'!$D$8*'Exposure Inputs'!$D$11)</f>
        <v>1.2480480267311669E-5</v>
      </c>
      <c r="R600" s="40">
        <f>($F600*(1-('Exposure Inputs'!$C$17)/100)*'Exposure Inputs'!$D$7*'Exposure Inputs'!$D$12*'Exposure Inputs'!$C$15*H600)/('Exposure Inputs'!$D$8*'Exposure Inputs'!$D$13*'Exposure Inputs'!$C$16)</f>
        <v>9.3042113330158155E-7</v>
      </c>
      <c r="S600" s="40">
        <f>($F600*(1-('Exposure Inputs'!$C$17)/100)*'Exposure Inputs'!$D$7*'Exposure Inputs'!$D$12*'Exposure Inputs'!$C$15*H600)/('Exposure Inputs'!$D$8*'Exposure Inputs'!$C$14*'Exposure Inputs'!$C$16)</f>
        <v>1.1928476067968993E-8</v>
      </c>
      <c r="T600" s="40">
        <f>($F600*(1-('Exposure Inputs'!$C$17)/100)*'Exposure Inputs'!$D$12*'Exposure Inputs'!$C$15*H600)/('Exposure Inputs'!$C$14*'Exposure Inputs'!$C$16)</f>
        <v>4.2472604181404742E-7</v>
      </c>
      <c r="U600" s="40">
        <f>'Exposure Inputs'!$E$60/Q600</f>
        <v>1009576.5331244</v>
      </c>
      <c r="V600" s="40">
        <f>'Exposure Inputs'!$E$61/R600</f>
        <v>558886.70343803347</v>
      </c>
      <c r="W600" s="40">
        <f>($G600*(1-('Exposure Inputs'!$C$17/100))*'Exposure Inputs'!$E$6*'Exposure Inputs'!$C$15)/('Exposure Inputs'!$E$8*'Exposure Inputs'!$E$11)</f>
        <v>2.7333004495032964E-6</v>
      </c>
      <c r="X600" s="40">
        <f>($F600*(1-('Exposure Inputs'!$C$17)/100)*'Exposure Inputs'!$E$7*'Exposure Inputs'!$E$12*'Exposure Inputs'!$C$15*H600)/('Exposure Inputs'!$E$8*'Exposure Inputs'!$E$13*'Exposure Inputs'!$C$16)</f>
        <v>2.017330060057559E-7</v>
      </c>
      <c r="Y600" s="40">
        <f>($F600*(1-('Exposure Inputs'!$C$17)/100)*'Exposure Inputs'!$E$7*'Exposure Inputs'!$E$12*'Exposure Inputs'!$C$15*H600)/('Exposure Inputs'!$E$8*'Exposure Inputs'!$C$14*'Exposure Inputs'!$C$16)</f>
        <v>1.2931602949086918E-8</v>
      </c>
      <c r="Z600" s="40">
        <f>($F600*(1-('Exposure Inputs'!$C$17)/100)*'Exposure Inputs'!$E$12*'Exposure Inputs'!$C$15*H600)/('Exposure Inputs'!$C$14*'Exposure Inputs'!$C$16)</f>
        <v>2.1236302090702373E-6</v>
      </c>
      <c r="AA600" s="40">
        <f>'Exposure Inputs'!$E$60/W600</f>
        <v>4609811.5566803897</v>
      </c>
      <c r="AB600" s="40">
        <f>'Exposure Inputs'!$E$61/X600</f>
        <v>2577664.4600495528</v>
      </c>
      <c r="AC600" s="40">
        <f>($G600*(1-('Exposure Inputs'!$C$17/100))*'Exposure Inputs'!$F$6*'Exposure Inputs'!$C$15)/('Exposure Inputs'!$F$8*'Exposure Inputs'!$F$11)</f>
        <v>2.7405251930480158E-6</v>
      </c>
      <c r="AD600" s="40">
        <f>($F600*(1-('Exposure Inputs'!$C$17)/100)*'Exposure Inputs'!$F$7*'Exposure Inputs'!$F$12*'Exposure Inputs'!$C$15*H600)/('Exposure Inputs'!$F$8*'Exposure Inputs'!$F$13*'Exposure Inputs'!$C$16)</f>
        <v>1.837239233692103E-7</v>
      </c>
      <c r="AE600" s="40">
        <f>($F600*(1-('Exposure Inputs'!$C$17)/100)*'Exposure Inputs'!$F$7*'Exposure Inputs'!$F$12*'Exposure Inputs'!$C$15*H600)/('Exposure Inputs'!$F$8*'Exposure Inputs'!$C$14*'Exposure Inputs'!$C$16)</f>
        <v>1.1777174574949379E-8</v>
      </c>
      <c r="AF600" s="40">
        <f>($F600*(1-('Exposure Inputs'!$C$17)/100)*'Exposure Inputs'!$F$12*'Exposure Inputs'!$C$15*H600)/('Exposure Inputs'!$C$14*'Exposure Inputs'!$C$16)</f>
        <v>2.1236302090702373E-6</v>
      </c>
      <c r="AG600" s="40">
        <f>'Exposure Inputs'!$E$60/AC600</f>
        <v>4597658.8837653641</v>
      </c>
      <c r="AH600" s="40">
        <f>'Exposure Inputs'!$E$61/AD600</f>
        <v>2830333.6357291462</v>
      </c>
      <c r="AI600" s="40">
        <f>($G600*(1-('Exposure Inputs'!$C$17/100))*'Exposure Inputs'!$G$6*'Exposure Inputs'!$C$15)/('Exposure Inputs'!$G$8*'Exposure Inputs'!$G$11)</f>
        <v>3.4968443343392323E-6</v>
      </c>
      <c r="AJ600" s="40">
        <f>($F600*(1-('Exposure Inputs'!$C$17)/100)*'Exposure Inputs'!$G$7*'Exposure Inputs'!$G$12*'Exposure Inputs'!$C$15*H600)/('Exposure Inputs'!$G$8*'Exposure Inputs'!$G$13*'Exposure Inputs'!$C$16)</f>
        <v>3.0628357204024322E-7</v>
      </c>
      <c r="AK600" s="40">
        <f>($F600*(1-('Exposure Inputs'!$C$17)/100)*'Exposure Inputs'!$G$7*'Exposure Inputs'!$G$12*'Exposure Inputs'!$C$15*H600)/('Exposure Inputs'!$G$8*'Exposure Inputs'!$C$14*'Exposure Inputs'!$C$16)</f>
        <v>1.9633562310272002E-8</v>
      </c>
      <c r="AL600" s="40">
        <f>($F600*(1-('Exposure Inputs'!$C$17)/100)*'Exposure Inputs'!$G$12*'Exposure Inputs'!$C$15*H600)/('Exposure Inputs'!$C$14*'Exposure Inputs'!$C$16)</f>
        <v>2.1236302090702373E-6</v>
      </c>
      <c r="AM600" s="40">
        <f>'Exposure Inputs'!$E$60/AI600</f>
        <v>3603248.7566767568</v>
      </c>
      <c r="AN600" s="40">
        <f>'Exposure Inputs'!$E$61/AJ600</f>
        <v>1697773.0687157982</v>
      </c>
      <c r="AO600" s="40">
        <f>($G600*(1-('Exposure Inputs'!$C$17/100))*'Exposure Inputs'!$H$6*'Exposure Inputs'!$C$15)/('Exposure Inputs'!$H$8*'Exposure Inputs'!$H$11)</f>
        <v>4.4382517406297811E-6</v>
      </c>
      <c r="AP600" s="40">
        <f>($F600*(1-('Exposure Inputs'!$C$17)/100)*'Exposure Inputs'!$H$7*'Exposure Inputs'!$H$12*'Exposure Inputs'!$C$15*H600)/('Exposure Inputs'!$H$8*'Exposure Inputs'!$H$13*'Exposure Inputs'!$C$16)</f>
        <v>3.9877056148096679E-7</v>
      </c>
      <c r="AQ600" s="40">
        <f>($F600*(1-('Exposure Inputs'!$C$17)/100)*'Exposure Inputs'!$H$7*'Exposure Inputs'!$H$12*'Exposure Inputs'!$C$15*H600)/('Exposure Inputs'!$H$8*'Exposure Inputs'!$C$14*'Exposure Inputs'!$C$16)</f>
        <v>2.5562215479549152E-8</v>
      </c>
      <c r="AR600" s="40">
        <f>($F600*(1-('Exposure Inputs'!$C$17)/100)*'Exposure Inputs'!$H$12*'Exposure Inputs'!$C$15*H600)/('Exposure Inputs'!$C$14*'Exposure Inputs'!$C$16)</f>
        <v>2.1236302090702373E-6</v>
      </c>
      <c r="AS600" s="40">
        <f>'Exposure Inputs'!$E$60/AO600</f>
        <v>2838955.6826292328</v>
      </c>
      <c r="AT600" s="40">
        <f>'Exposure Inputs'!$E$61/AP600</f>
        <v>1304007.9941428162</v>
      </c>
    </row>
    <row r="601" spans="1:46" s="35" customFormat="1">
      <c r="A601" s="47">
        <v>2019</v>
      </c>
      <c r="B601" s="48">
        <v>110070548118</v>
      </c>
      <c r="C601" s="48" t="s">
        <v>507</v>
      </c>
      <c r="D601" s="48" t="s">
        <v>55</v>
      </c>
      <c r="E601" s="48" t="s">
        <v>508</v>
      </c>
      <c r="F601" s="48">
        <v>9.6659160407491201E-2</v>
      </c>
      <c r="G601" s="48">
        <v>0.120912009808057</v>
      </c>
      <c r="H601" s="48">
        <v>250</v>
      </c>
      <c r="I601" s="40">
        <f t="shared" si="10"/>
        <v>1.8511935267493818E-8</v>
      </c>
      <c r="J601" s="40">
        <f>($G601*(1-('Exposure Inputs'!$C$17/100))*'Exposure Inputs'!$C$6*1*'Exposure Inputs'!$C$15)/('Exposure Inputs'!$C$8*'Exposure Inputs'!$C$11)</f>
        <v>4.8657803420674341E-6</v>
      </c>
      <c r="K601" s="40">
        <f>($F601*(1-('Exposure Inputs'!$C$17)/100)*'Exposure Inputs'!$C$7*'Exposure Inputs'!$C$12*'Exposure Inputs'!$C$15*H601)/('Exposure Inputs'!$C$8*'Exposure Inputs'!$C$13*'Exposure Inputs'!$C$16)</f>
        <v>7.2793453864918223E-7</v>
      </c>
      <c r="L601" s="40">
        <f>($F601*(1-('Exposure Inputs'!$C$17)/100)*'Exposure Inputs'!$C$7*'Exposure Inputs'!$C$12*'Exposure Inputs'!$C$15*H601)/('Exposure Inputs'!$C$8*'Exposure Inputs'!$C$14*'Exposure Inputs'!$C$16)</f>
        <v>5.3195216285901778E-7</v>
      </c>
      <c r="M601" s="40">
        <f>($F601*(1-('Exposure Inputs'!$C$17)/100)*'Exposure Inputs'!$C$12*'Exposure Inputs'!$C$15*H601)/('Exposure Inputs'!$C$14*'Exposure Inputs'!$C$16)</f>
        <v>4.8380507053275365E-5</v>
      </c>
      <c r="N601" s="40">
        <f>'Exposure Inputs'!$E$60/$J601</f>
        <v>2589512.7018097886</v>
      </c>
      <c r="O601" s="40">
        <f>'Exposure Inputs'!$E$61/$K601</f>
        <v>714349.94823154924</v>
      </c>
      <c r="P601" s="40">
        <f>L601*'Exposure Inputs'!$E$63</f>
        <v>1.8511935267493818E-8</v>
      </c>
      <c r="Q601" s="40">
        <f>($G601*(1-('Exposure Inputs'!$C$17/100))*'Exposure Inputs'!$D$6*1*'Exposure Inputs'!$C$15)/('Exposure Inputs'!$D$8*'Exposure Inputs'!$D$11)</f>
        <v>1.7071746746516307E-5</v>
      </c>
      <c r="R601" s="40">
        <f>($F601*(1-('Exposure Inputs'!$C$17)/100)*'Exposure Inputs'!$D$7*'Exposure Inputs'!$D$12*'Exposure Inputs'!$C$15*H601)/('Exposure Inputs'!$D$8*'Exposure Inputs'!$D$13*'Exposure Inputs'!$C$16)</f>
        <v>1.8593717828313669E-6</v>
      </c>
      <c r="S601" s="40">
        <f>($F601*(1-('Exposure Inputs'!$C$17)/100)*'Exposure Inputs'!$D$7*'Exposure Inputs'!$D$12*'Exposure Inputs'!$C$15*H601)/('Exposure Inputs'!$D$8*'Exposure Inputs'!$C$14*'Exposure Inputs'!$C$16)</f>
        <v>2.3838099779889317E-8</v>
      </c>
      <c r="T601" s="40">
        <f>($F601*(1-('Exposure Inputs'!$C$17)/100)*'Exposure Inputs'!$D$12*'Exposure Inputs'!$C$15*H601)/('Exposure Inputs'!$C$14*'Exposure Inputs'!$C$16)</f>
        <v>8.4878082549605906E-7</v>
      </c>
      <c r="U601" s="40">
        <f>'Exposure Inputs'!$E$60/Q601</f>
        <v>738061.55791124189</v>
      </c>
      <c r="V601" s="40">
        <f>'Exposure Inputs'!$E$61/R601</f>
        <v>279664.34943320887</v>
      </c>
      <c r="W601" s="40">
        <f>($G601*(1-('Exposure Inputs'!$C$17/100))*'Exposure Inputs'!$E$6*'Exposure Inputs'!$C$15)/('Exposure Inputs'!$E$8*'Exposure Inputs'!$E$11)</f>
        <v>3.7388154988133831E-6</v>
      </c>
      <c r="X601" s="40">
        <f>($F601*(1-('Exposure Inputs'!$C$17)/100)*'Exposure Inputs'!$E$7*'Exposure Inputs'!$E$12*'Exposure Inputs'!$C$15*H601)/('Exposure Inputs'!$E$8*'Exposure Inputs'!$E$13*'Exposure Inputs'!$C$16)</f>
        <v>4.0314718314902201E-7</v>
      </c>
      <c r="Y601" s="40">
        <f>($F601*(1-('Exposure Inputs'!$C$17)/100)*'Exposure Inputs'!$E$7*'Exposure Inputs'!$E$12*'Exposure Inputs'!$C$15*H601)/('Exposure Inputs'!$E$8*'Exposure Inputs'!$C$14*'Exposure Inputs'!$C$16)</f>
        <v>2.5842768150578335E-8</v>
      </c>
      <c r="Z601" s="40">
        <f>($F601*(1-('Exposure Inputs'!$C$17)/100)*'Exposure Inputs'!$E$12*'Exposure Inputs'!$C$15*H601)/('Exposure Inputs'!$C$14*'Exposure Inputs'!$C$16)</f>
        <v>4.2439041274802952E-6</v>
      </c>
      <c r="AA601" s="40">
        <f>'Exposure Inputs'!$E$60/W601</f>
        <v>3370051.2913779672</v>
      </c>
      <c r="AB601" s="40">
        <f>'Exposure Inputs'!$E$61/X601</f>
        <v>1289851.5027147883</v>
      </c>
      <c r="AC601" s="40">
        <f>($G601*(1-('Exposure Inputs'!$C$17/100))*'Exposure Inputs'!$F$6*'Exposure Inputs'!$C$15)/('Exposure Inputs'!$F$8*'Exposure Inputs'!$F$11)</f>
        <v>3.7486980505631754E-6</v>
      </c>
      <c r="AD601" s="40">
        <f>($F601*(1-('Exposure Inputs'!$C$17)/100)*'Exposure Inputs'!$F$7*'Exposure Inputs'!$F$12*'Exposure Inputs'!$C$15*H601)/('Exposure Inputs'!$F$8*'Exposure Inputs'!$F$13*'Exposure Inputs'!$C$16)</f>
        <v>3.6715748032461567E-7</v>
      </c>
      <c r="AE601" s="40">
        <f>($F601*(1-('Exposure Inputs'!$C$17)/100)*'Exposure Inputs'!$F$7*'Exposure Inputs'!$F$12*'Exposure Inputs'!$C$15*H601)/('Exposure Inputs'!$F$8*'Exposure Inputs'!$C$14*'Exposure Inputs'!$C$16)</f>
        <v>2.3535735918244597E-8</v>
      </c>
      <c r="AF601" s="40">
        <f>($F601*(1-('Exposure Inputs'!$C$17)/100)*'Exposure Inputs'!$F$12*'Exposure Inputs'!$C$15*H601)/('Exposure Inputs'!$C$14*'Exposure Inputs'!$C$16)</f>
        <v>4.2439041274802952E-6</v>
      </c>
      <c r="AG601" s="40">
        <f>'Exposure Inputs'!$E$60/AC601</f>
        <v>3361166.9518453409</v>
      </c>
      <c r="AH601" s="40">
        <f>'Exposure Inputs'!$E$61/AD601</f>
        <v>1416286.0022360198</v>
      </c>
      <c r="AI601" s="40">
        <f>($G601*(1-('Exposure Inputs'!$C$17/100))*'Exposure Inputs'!$G$6*'Exposure Inputs'!$C$15)/('Exposure Inputs'!$G$8*'Exposure Inputs'!$G$11)</f>
        <v>4.7832486898910601E-6</v>
      </c>
      <c r="AJ601" s="40">
        <f>($F601*(1-('Exposure Inputs'!$C$17)/100)*'Exposure Inputs'!$G$7*'Exposure Inputs'!$G$12*'Exposure Inputs'!$C$15*H601)/('Exposure Inputs'!$G$8*'Exposure Inputs'!$G$13*'Exposure Inputs'!$C$16)</f>
        <v>6.1208307831055421E-7</v>
      </c>
      <c r="AK601" s="40">
        <f>($F601*(1-('Exposure Inputs'!$C$17)/100)*'Exposure Inputs'!$G$7*'Exposure Inputs'!$G$12*'Exposure Inputs'!$C$15*H601)/('Exposure Inputs'!$G$8*'Exposure Inputs'!$C$14*'Exposure Inputs'!$C$16)</f>
        <v>3.9236094763497067E-8</v>
      </c>
      <c r="AL601" s="40">
        <f>($F601*(1-('Exposure Inputs'!$C$17)/100)*'Exposure Inputs'!$G$12*'Exposure Inputs'!$C$15*H601)/('Exposure Inputs'!$C$14*'Exposure Inputs'!$C$16)</f>
        <v>4.2439041274802952E-6</v>
      </c>
      <c r="AM601" s="40">
        <f>'Exposure Inputs'!$E$60/AI601</f>
        <v>2634192.9548068237</v>
      </c>
      <c r="AN601" s="40">
        <f>'Exposure Inputs'!$E$61/AJ601</f>
        <v>849557.87608976546</v>
      </c>
      <c r="AO601" s="40">
        <f>($G601*(1-('Exposure Inputs'!$C$17/100))*'Exposure Inputs'!$H$6*'Exposure Inputs'!$C$15)/('Exposure Inputs'!$H$8*'Exposure Inputs'!$H$11)</f>
        <v>6.0709770850539227E-6</v>
      </c>
      <c r="AP601" s="40">
        <f>($F601*(1-('Exposure Inputs'!$C$17)/100)*'Exposure Inputs'!$H$7*'Exposure Inputs'!$H$12*'Exposure Inputs'!$C$15*H601)/('Exposure Inputs'!$H$8*'Exposure Inputs'!$H$13*'Exposure Inputs'!$C$16)</f>
        <v>7.9691088616018869E-7</v>
      </c>
      <c r="AQ601" s="40">
        <f>($F601*(1-('Exposure Inputs'!$C$17)/100)*'Exposure Inputs'!$H$7*'Exposure Inputs'!$H$12*'Exposure Inputs'!$C$15*H601)/('Exposure Inputs'!$H$8*'Exposure Inputs'!$C$14*'Exposure Inputs'!$C$16)</f>
        <v>5.1084031164114654E-8</v>
      </c>
      <c r="AR601" s="40">
        <f>($F601*(1-('Exposure Inputs'!$C$17)/100)*'Exposure Inputs'!$H$12*'Exposure Inputs'!$C$15*H601)/('Exposure Inputs'!$C$14*'Exposure Inputs'!$C$16)</f>
        <v>4.2439041274802952E-6</v>
      </c>
      <c r="AS601" s="40">
        <f>'Exposure Inputs'!$E$60/AO601</f>
        <v>2075448.4531031772</v>
      </c>
      <c r="AT601" s="40">
        <f>'Exposure Inputs'!$E$61/AP601</f>
        <v>652519.63429129729</v>
      </c>
    </row>
    <row r="602" spans="1:46" s="35" customFormat="1">
      <c r="A602" s="47">
        <v>2020</v>
      </c>
      <c r="B602" s="48">
        <v>110070548118</v>
      </c>
      <c r="C602" s="48" t="s">
        <v>507</v>
      </c>
      <c r="D602" s="48" t="s">
        <v>55</v>
      </c>
      <c r="E602" s="48" t="s">
        <v>508</v>
      </c>
      <c r="F602" s="48">
        <v>3.6805576203067403E-2</v>
      </c>
      <c r="G602" s="48">
        <v>4.6040501201286901E-2</v>
      </c>
      <c r="H602" s="48">
        <v>250</v>
      </c>
      <c r="I602" s="40">
        <f t="shared" si="10"/>
        <v>7.0489174671249218E-9</v>
      </c>
      <c r="J602" s="40">
        <f>($G602*(1-('Exposure Inputs'!$C$17/100))*'Exposure Inputs'!$C$6*1*'Exposure Inputs'!$C$15)/('Exposure Inputs'!$C$8*'Exposure Inputs'!$C$11)</f>
        <v>1.8527767923118754E-6</v>
      </c>
      <c r="K602" s="40">
        <f>($F602*(1-('Exposure Inputs'!$C$17)/100)*'Exposure Inputs'!$C$7*'Exposure Inputs'!$C$12*'Exposure Inputs'!$C$15*H602)/('Exposure Inputs'!$C$8*'Exposure Inputs'!$C$13*'Exposure Inputs'!$C$16)</f>
        <v>2.7718066265161521E-7</v>
      </c>
      <c r="L602" s="40">
        <f>($F602*(1-('Exposure Inputs'!$C$17)/100)*'Exposure Inputs'!$C$7*'Exposure Inputs'!$C$12*'Exposure Inputs'!$C$15*H602)/('Exposure Inputs'!$C$8*'Exposure Inputs'!$C$14*'Exposure Inputs'!$C$16)</f>
        <v>2.0255509963002651E-7</v>
      </c>
      <c r="M602" s="40">
        <f>($F602*(1-('Exposure Inputs'!$C$17)/100)*'Exposure Inputs'!$C$12*'Exposure Inputs'!$C$15*H602)/('Exposure Inputs'!$C$14*'Exposure Inputs'!$C$16)</f>
        <v>1.8422179869817717E-5</v>
      </c>
      <c r="N602" s="40">
        <f>'Exposure Inputs'!$E$60/$J602</f>
        <v>6800603.3172932034</v>
      </c>
      <c r="O602" s="40">
        <f>'Exposure Inputs'!$E$61/$K602</f>
        <v>1876032.7471097119</v>
      </c>
      <c r="P602" s="40">
        <f>L602*'Exposure Inputs'!$E$63</f>
        <v>7.0489174671249218E-9</v>
      </c>
      <c r="Q602" s="40">
        <f>($G602*(1-('Exposure Inputs'!$C$17/100))*'Exposure Inputs'!$D$6*1*'Exposure Inputs'!$C$15)/('Exposure Inputs'!$D$8*'Exposure Inputs'!$D$11)</f>
        <v>6.5005269355689341E-6</v>
      </c>
      <c r="R602" s="40">
        <f>($F602*(1-('Exposure Inputs'!$C$17)/100)*'Exposure Inputs'!$D$7*'Exposure Inputs'!$D$12*'Exposure Inputs'!$C$15*H602)/('Exposure Inputs'!$D$8*'Exposure Inputs'!$D$13*'Exposure Inputs'!$C$16)</f>
        <v>7.0800583777395776E-7</v>
      </c>
      <c r="S602" s="40">
        <f>($F602*(1-('Exposure Inputs'!$C$17)/100)*'Exposure Inputs'!$D$7*'Exposure Inputs'!$D$12*'Exposure Inputs'!$C$15*H602)/('Exposure Inputs'!$D$8*'Exposure Inputs'!$C$14*'Exposure Inputs'!$C$16)</f>
        <v>9.0769979201789455E-9</v>
      </c>
      <c r="T602" s="40">
        <f>($F602*(1-('Exposure Inputs'!$C$17)/100)*'Exposure Inputs'!$D$12*'Exposure Inputs'!$C$15*H602)/('Exposure Inputs'!$C$14*'Exposure Inputs'!$C$16)</f>
        <v>3.2319613806697754E-7</v>
      </c>
      <c r="U602" s="40">
        <f>'Exposure Inputs'!$E$60/Q602</f>
        <v>1938304.4059177076</v>
      </c>
      <c r="V602" s="40">
        <f>'Exposure Inputs'!$E$61/R602</f>
        <v>734457.22091068176</v>
      </c>
      <c r="W602" s="40">
        <f>($G602*(1-('Exposure Inputs'!$C$17/100))*'Exposure Inputs'!$E$6*'Exposure Inputs'!$C$15)/('Exposure Inputs'!$E$8*'Exposure Inputs'!$E$11)</f>
        <v>1.4236546041850448E-6</v>
      </c>
      <c r="X602" s="40">
        <f>($F602*(1-('Exposure Inputs'!$C$17)/100)*'Exposure Inputs'!$E$7*'Exposure Inputs'!$E$12*'Exposure Inputs'!$C$15*H602)/('Exposure Inputs'!$E$8*'Exposure Inputs'!$E$13*'Exposure Inputs'!$C$16)</f>
        <v>1.5350913775672864E-7</v>
      </c>
      <c r="Y602" s="40">
        <f>($F602*(1-('Exposure Inputs'!$C$17)/100)*'Exposure Inputs'!$E$7*'Exposure Inputs'!$E$12*'Exposure Inputs'!$C$15*H602)/('Exposure Inputs'!$E$8*'Exposure Inputs'!$C$14*'Exposure Inputs'!$C$16)</f>
        <v>9.8403293433800428E-9</v>
      </c>
      <c r="Z602" s="40">
        <f>($F602*(1-('Exposure Inputs'!$C$17)/100)*'Exposure Inputs'!$E$12*'Exposure Inputs'!$C$15*H602)/('Exposure Inputs'!$C$14*'Exposure Inputs'!$C$16)</f>
        <v>1.6159806903348877E-6</v>
      </c>
      <c r="AA602" s="40">
        <f>'Exposure Inputs'!$E$60/W602</f>
        <v>8850461.3148164041</v>
      </c>
      <c r="AB602" s="40">
        <f>'Exposure Inputs'!$E$61/X602</f>
        <v>3387420.4988634773</v>
      </c>
      <c r="AC602" s="40">
        <f>($G602*(1-('Exposure Inputs'!$C$17/100))*'Exposure Inputs'!$F$6*'Exposure Inputs'!$C$15)/('Exposure Inputs'!$F$8*'Exposure Inputs'!$F$11)</f>
        <v>1.4274176516807435E-6</v>
      </c>
      <c r="AD602" s="40">
        <f>($F602*(1-('Exposure Inputs'!$C$17)/100)*'Exposure Inputs'!$F$7*'Exposure Inputs'!$F$12*'Exposure Inputs'!$C$15*H602)/('Exposure Inputs'!$F$8*'Exposure Inputs'!$F$13*'Exposure Inputs'!$C$16)</f>
        <v>1.3980509000538097E-7</v>
      </c>
      <c r="AE602" s="40">
        <f>($F602*(1-('Exposure Inputs'!$C$17)/100)*'Exposure Inputs'!$F$7*'Exposure Inputs'!$F$12*'Exposure Inputs'!$C$15*H602)/('Exposure Inputs'!$F$8*'Exposure Inputs'!$C$14*'Exposure Inputs'!$C$16)</f>
        <v>8.9618647439346785E-9</v>
      </c>
      <c r="AF602" s="40">
        <f>($F602*(1-('Exposure Inputs'!$C$17)/100)*'Exposure Inputs'!$F$12*'Exposure Inputs'!$C$15*H602)/('Exposure Inputs'!$C$14*'Exposure Inputs'!$C$16)</f>
        <v>1.6159806903348877E-6</v>
      </c>
      <c r="AG602" s="40">
        <f>'Exposure Inputs'!$E$60/AC602</f>
        <v>8827129.1763583422</v>
      </c>
      <c r="AH602" s="40">
        <f>'Exposure Inputs'!$E$61/AD602</f>
        <v>3719464.0050658076</v>
      </c>
      <c r="AI602" s="40">
        <f>($G602*(1-('Exposure Inputs'!$C$17/100))*'Exposure Inputs'!$G$6*'Exposure Inputs'!$C$15)/('Exposure Inputs'!$G$8*'Exposure Inputs'!$G$11)</f>
        <v>1.8213506450068843E-6</v>
      </c>
      <c r="AJ602" s="40">
        <f>($F602*(1-('Exposure Inputs'!$C$17)/100)*'Exposure Inputs'!$G$7*'Exposure Inputs'!$G$12*'Exposure Inputs'!$C$15*H602)/('Exposure Inputs'!$G$8*'Exposure Inputs'!$G$13*'Exposure Inputs'!$C$16)</f>
        <v>2.3306710182867698E-7</v>
      </c>
      <c r="AK602" s="40">
        <f>($F602*(1-('Exposure Inputs'!$C$17)/100)*'Exposure Inputs'!$G$7*'Exposure Inputs'!$G$12*'Exposure Inputs'!$C$15*H602)/('Exposure Inputs'!$G$8*'Exposure Inputs'!$C$14*'Exposure Inputs'!$C$16)</f>
        <v>1.4940198835171601E-8</v>
      </c>
      <c r="AL602" s="40">
        <f>($F602*(1-('Exposure Inputs'!$C$17)/100)*'Exposure Inputs'!$G$12*'Exposure Inputs'!$C$15*H602)/('Exposure Inputs'!$C$14*'Exposure Inputs'!$C$16)</f>
        <v>1.6159806903348877E-6</v>
      </c>
      <c r="AM602" s="40">
        <f>'Exposure Inputs'!$E$60/AI602</f>
        <v>6917943.0301035605</v>
      </c>
      <c r="AN602" s="40">
        <f>'Exposure Inputs'!$E$61/AJ602</f>
        <v>2231117.1157147773</v>
      </c>
      <c r="AO602" s="40">
        <f>($G602*(1-('Exposure Inputs'!$C$17/100))*'Exposure Inputs'!$H$6*'Exposure Inputs'!$C$15)/('Exposure Inputs'!$H$8*'Exposure Inputs'!$H$11)</f>
        <v>2.3116878813041211E-6</v>
      </c>
      <c r="AP602" s="40">
        <f>($F602*(1-('Exposure Inputs'!$C$17)/100)*'Exposure Inputs'!$H$7*'Exposure Inputs'!$H$12*'Exposure Inputs'!$C$15*H602)/('Exposure Inputs'!$H$8*'Exposure Inputs'!$H$13*'Exposure Inputs'!$C$16)</f>
        <v>3.0344526296288445E-7</v>
      </c>
      <c r="AQ602" s="40">
        <f>($F602*(1-('Exposure Inputs'!$C$17)/100)*'Exposure Inputs'!$H$7*'Exposure Inputs'!$H$12*'Exposure Inputs'!$C$15*H602)/('Exposure Inputs'!$H$8*'Exposure Inputs'!$C$14*'Exposure Inputs'!$C$16)</f>
        <v>1.9451619420697722E-8</v>
      </c>
      <c r="AR602" s="40">
        <f>($F602*(1-('Exposure Inputs'!$C$17)/100)*'Exposure Inputs'!$H$12*'Exposure Inputs'!$C$15*H602)/('Exposure Inputs'!$C$14*'Exposure Inputs'!$C$16)</f>
        <v>1.6159806903348877E-6</v>
      </c>
      <c r="AS602" s="40">
        <f>'Exposure Inputs'!$E$60/AO602</f>
        <v>5450562.8125245897</v>
      </c>
      <c r="AT602" s="40">
        <f>'Exposure Inputs'!$E$61/AP602</f>
        <v>1713653.3782819447</v>
      </c>
    </row>
    <row r="603" spans="1:46" s="35" customFormat="1">
      <c r="A603" s="47">
        <v>2023</v>
      </c>
      <c r="B603" s="48">
        <v>110071426611</v>
      </c>
      <c r="C603" s="48" t="s">
        <v>510</v>
      </c>
      <c r="D603" s="48" t="s">
        <v>55</v>
      </c>
      <c r="E603" s="48" t="s">
        <v>511</v>
      </c>
      <c r="F603" s="48">
        <v>1.25611042279563E-2</v>
      </c>
      <c r="G603" s="48">
        <v>1.5712823815227098E-2</v>
      </c>
      <c r="H603" s="48">
        <v>250</v>
      </c>
      <c r="I603" s="40">
        <f t="shared" si="10"/>
        <v>2.405673165128677E-9</v>
      </c>
      <c r="J603" s="40">
        <f>($G603*(1-('Exposure Inputs'!$C$17/100))*'Exposure Inputs'!$C$6*1*'Exposure Inputs'!$C$15)/('Exposure Inputs'!$C$8*'Exposure Inputs'!$C$11)</f>
        <v>6.323205557485194E-7</v>
      </c>
      <c r="K603" s="40">
        <f>($F603*(1-('Exposure Inputs'!$C$17)/100)*'Exposure Inputs'!$C$7*'Exposure Inputs'!$C$12*'Exposure Inputs'!$C$15*H603)/('Exposure Inputs'!$C$8*'Exposure Inputs'!$C$13*'Exposure Inputs'!$C$16)</f>
        <v>9.4596948417038121E-8</v>
      </c>
      <c r="L603" s="40">
        <f>($F603*(1-('Exposure Inputs'!$C$17)/100)*'Exposure Inputs'!$C$7*'Exposure Inputs'!$C$12*'Exposure Inputs'!$C$15*H603)/('Exposure Inputs'!$C$8*'Exposure Inputs'!$C$14*'Exposure Inputs'!$C$16)</f>
        <v>6.9128539227835549E-8</v>
      </c>
      <c r="M603" s="40">
        <f>($F603*(1-('Exposure Inputs'!$C$17)/100)*'Exposure Inputs'!$C$12*'Exposure Inputs'!$C$15*H603)/('Exposure Inputs'!$C$14*'Exposure Inputs'!$C$16)</f>
        <v>6.2871701878601078E-6</v>
      </c>
      <c r="N603" s="40">
        <f>'Exposure Inputs'!$E$60/$J603</f>
        <v>19926601.919630069</v>
      </c>
      <c r="O603" s="40">
        <f>'Exposure Inputs'!$E$61/$K603</f>
        <v>5497006.0736794481</v>
      </c>
      <c r="P603" s="40">
        <f>L603*'Exposure Inputs'!$E$63</f>
        <v>2.405673165128677E-9</v>
      </c>
      <c r="Q603" s="40">
        <f>($G603*(1-('Exposure Inputs'!$C$17/100))*'Exposure Inputs'!$D$6*1*'Exposure Inputs'!$C$15)/('Exposure Inputs'!$D$8*'Exposure Inputs'!$D$11)</f>
        <v>2.2185169965499368E-6</v>
      </c>
      <c r="R603" s="40">
        <f>($F603*(1-('Exposure Inputs'!$C$17)/100)*'Exposure Inputs'!$D$7*'Exposure Inputs'!$D$12*'Exposure Inputs'!$C$15*H603)/('Exposure Inputs'!$D$8*'Exposure Inputs'!$D$13*'Exposure Inputs'!$C$16)</f>
        <v>2.4163010173276473E-7</v>
      </c>
      <c r="S603" s="40">
        <f>($F603*(1-('Exposure Inputs'!$C$17)/100)*'Exposure Inputs'!$D$7*'Exposure Inputs'!$D$12*'Exposure Inputs'!$C$15*H603)/('Exposure Inputs'!$D$8*'Exposure Inputs'!$C$14*'Exposure Inputs'!$C$16)</f>
        <v>3.0978218170867276E-9</v>
      </c>
      <c r="T603" s="40">
        <f>($F603*(1-('Exposure Inputs'!$C$17)/100)*'Exposure Inputs'!$D$12*'Exposure Inputs'!$C$15*H603)/('Exposure Inputs'!$C$14*'Exposure Inputs'!$C$16)</f>
        <v>1.103012313659668E-7</v>
      </c>
      <c r="U603" s="40">
        <f>'Exposure Inputs'!$E$60/Q603</f>
        <v>5679469.672576108</v>
      </c>
      <c r="V603" s="40">
        <f>'Exposure Inputs'!$E$61/R603</f>
        <v>2152049.7498904485</v>
      </c>
      <c r="W603" s="40">
        <f>($G603*(1-('Exposure Inputs'!$C$17/100))*'Exposure Inputs'!$E$6*'Exposure Inputs'!$C$15)/('Exposure Inputs'!$E$8*'Exposure Inputs'!$E$11)</f>
        <v>4.8586860233118428E-7</v>
      </c>
      <c r="X603" s="40">
        <f>($F603*(1-('Exposure Inputs'!$C$17)/100)*'Exposure Inputs'!$E$7*'Exposure Inputs'!$E$12*'Exposure Inputs'!$C$15*H603)/('Exposure Inputs'!$E$8*'Exposure Inputs'!$E$13*'Exposure Inputs'!$C$16)</f>
        <v>5.2390003858851948E-8</v>
      </c>
      <c r="Y603" s="40">
        <f>($F603*(1-('Exposure Inputs'!$C$17)/100)*'Exposure Inputs'!$E$7*'Exposure Inputs'!$E$12*'Exposure Inputs'!$C$15*H603)/('Exposure Inputs'!$E$8*'Exposure Inputs'!$C$14*'Exposure Inputs'!$C$16)</f>
        <v>3.358333580695638E-9</v>
      </c>
      <c r="Z603" s="40">
        <f>($F603*(1-('Exposure Inputs'!$C$17)/100)*'Exposure Inputs'!$E$12*'Exposure Inputs'!$C$15*H603)/('Exposure Inputs'!$C$14*'Exposure Inputs'!$C$16)</f>
        <v>5.5150615682983397E-7</v>
      </c>
      <c r="AA603" s="40">
        <f>'Exposure Inputs'!$E$60/W603</f>
        <v>25932937.29939647</v>
      </c>
      <c r="AB603" s="40">
        <f>'Exposure Inputs'!$E$61/X603</f>
        <v>9925557.5815755446</v>
      </c>
      <c r="AC603" s="40">
        <f>($G603*(1-('Exposure Inputs'!$C$17/100))*'Exposure Inputs'!$F$6*'Exposure Inputs'!$C$15)/('Exposure Inputs'!$F$8*'Exposure Inputs'!$F$11)</f>
        <v>4.8715286511645992E-7</v>
      </c>
      <c r="AD603" s="40">
        <f>($F603*(1-('Exposure Inputs'!$C$17)/100)*'Exposure Inputs'!$F$7*'Exposure Inputs'!$F$12*'Exposure Inputs'!$C$15*H603)/('Exposure Inputs'!$F$8*'Exposure Inputs'!$F$13*'Exposure Inputs'!$C$16)</f>
        <v>4.771305025813036E-8</v>
      </c>
      <c r="AE603" s="40">
        <f>($F603*(1-('Exposure Inputs'!$C$17)/100)*'Exposure Inputs'!$F$7*'Exposure Inputs'!$F$12*'Exposure Inputs'!$C$15*H603)/('Exposure Inputs'!$F$8*'Exposure Inputs'!$C$14*'Exposure Inputs'!$C$16)</f>
        <v>3.0585288627006645E-9</v>
      </c>
      <c r="AF603" s="40">
        <f>($F603*(1-('Exposure Inputs'!$C$17)/100)*'Exposure Inputs'!$F$12*'Exposure Inputs'!$C$15*H603)/('Exposure Inputs'!$C$14*'Exposure Inputs'!$C$16)</f>
        <v>5.5150615682983397E-7</v>
      </c>
      <c r="AG603" s="40">
        <f>'Exposure Inputs'!$E$60/AC603</f>
        <v>25864571.271664005</v>
      </c>
      <c r="AH603" s="40">
        <f>'Exposure Inputs'!$E$61/AD603</f>
        <v>10898485.785058174</v>
      </c>
      <c r="AI603" s="40">
        <f>($G603*(1-('Exposure Inputs'!$C$17/100))*'Exposure Inputs'!$G$6*'Exposure Inputs'!$C$15)/('Exposure Inputs'!$G$8*'Exposure Inputs'!$G$11)</f>
        <v>6.2159535721873239E-7</v>
      </c>
      <c r="AJ603" s="40">
        <f>($F603*(1-('Exposure Inputs'!$C$17)/100)*'Exposure Inputs'!$G$7*'Exposure Inputs'!$G$12*'Exposure Inputs'!$C$15*H603)/('Exposure Inputs'!$G$8*'Exposure Inputs'!$G$13*'Exposure Inputs'!$C$16)</f>
        <v>7.9541755902023606E-8</v>
      </c>
      <c r="AK603" s="40">
        <f>($F603*(1-('Exposure Inputs'!$C$17)/100)*'Exposure Inputs'!$G$7*'Exposure Inputs'!$G$12*'Exposure Inputs'!$C$15*H603)/('Exposure Inputs'!$G$8*'Exposure Inputs'!$C$14*'Exposure Inputs'!$C$16)</f>
        <v>5.0988305065399741E-9</v>
      </c>
      <c r="AL603" s="40">
        <f>($F603*(1-('Exposure Inputs'!$C$17)/100)*'Exposure Inputs'!$G$12*'Exposure Inputs'!$C$15*H603)/('Exposure Inputs'!$C$14*'Exposure Inputs'!$C$16)</f>
        <v>5.5150615682983397E-7</v>
      </c>
      <c r="AM603" s="40">
        <f>'Exposure Inputs'!$E$60/AI603</f>
        <v>20270421.671708532</v>
      </c>
      <c r="AN603" s="40">
        <f>'Exposure Inputs'!$E$61/AJ603</f>
        <v>6537446.8303228747</v>
      </c>
      <c r="AO603" s="40">
        <f>($G603*(1-('Exposure Inputs'!$C$17/100))*'Exposure Inputs'!$H$6*'Exposure Inputs'!$C$15)/('Exposure Inputs'!$H$8*'Exposure Inputs'!$H$11)</f>
        <v>7.8893894390776044E-7</v>
      </c>
      <c r="AP603" s="40">
        <f>($F603*(1-('Exposure Inputs'!$C$17)/100)*'Exposure Inputs'!$H$7*'Exposure Inputs'!$H$12*'Exposure Inputs'!$C$15*H603)/('Exposure Inputs'!$H$8*'Exposure Inputs'!$H$13*'Exposure Inputs'!$C$16)</f>
        <v>1.0356060056026883E-7</v>
      </c>
      <c r="AQ603" s="40">
        <f>($F603*(1-('Exposure Inputs'!$C$17)/100)*'Exposure Inputs'!$H$7*'Exposure Inputs'!$H$12*'Exposure Inputs'!$C$15*H603)/('Exposure Inputs'!$H$8*'Exposure Inputs'!$C$14*'Exposure Inputs'!$C$16)</f>
        <v>6.6385000359146686E-9</v>
      </c>
      <c r="AR603" s="40">
        <f>($F603*(1-('Exposure Inputs'!$C$17)/100)*'Exposure Inputs'!$H$12*'Exposure Inputs'!$C$15*H603)/('Exposure Inputs'!$C$14*'Exposure Inputs'!$C$16)</f>
        <v>5.5150615682983397E-7</v>
      </c>
      <c r="AS603" s="40">
        <f>'Exposure Inputs'!$E$60/AO603</f>
        <v>15970817.637154367</v>
      </c>
      <c r="AT603" s="40">
        <f>'Exposure Inputs'!$E$61/AP603</f>
        <v>5021214.6046543764</v>
      </c>
    </row>
    <row r="604" spans="1:46" s="35" customFormat="1">
      <c r="A604" s="47">
        <v>2023</v>
      </c>
      <c r="B604" s="48">
        <v>110004300596</v>
      </c>
      <c r="C604" s="48" t="s">
        <v>512</v>
      </c>
      <c r="D604" s="48" t="s">
        <v>193</v>
      </c>
      <c r="E604" s="48" t="s">
        <v>513</v>
      </c>
      <c r="F604" s="48">
        <v>1</v>
      </c>
      <c r="G604" s="48">
        <v>1</v>
      </c>
      <c r="H604" s="48">
        <v>250</v>
      </c>
      <c r="I604" s="40">
        <f t="shared" si="10"/>
        <v>1.9151765015806112E-7</v>
      </c>
      <c r="J604" s="40">
        <f>($G604*(1-('Exposure Inputs'!$C$17/100))*'Exposure Inputs'!$C$6*1*'Exposure Inputs'!$C$15)/('Exposure Inputs'!$C$8*'Exposure Inputs'!$C$11)</f>
        <v>4.0242324561403508E-5</v>
      </c>
      <c r="K604" s="40">
        <f>($F604*(1-('Exposure Inputs'!$C$17)/100)*'Exposure Inputs'!$C$7*'Exposure Inputs'!$C$12*'Exposure Inputs'!$C$15*H604)/('Exposure Inputs'!$C$8*'Exposure Inputs'!$C$13*'Exposure Inputs'!$C$16)</f>
        <v>7.5309420812304741E-6</v>
      </c>
      <c r="L604" s="40">
        <f>($F604*(1-('Exposure Inputs'!$C$17)/100)*'Exposure Inputs'!$C$7*'Exposure Inputs'!$C$12*'Exposure Inputs'!$C$15*H604)/('Exposure Inputs'!$C$8*'Exposure Inputs'!$C$14*'Exposure Inputs'!$C$16)</f>
        <v>5.5033807516684232E-6</v>
      </c>
      <c r="M604" s="40">
        <f>($F604*(1-('Exposure Inputs'!$C$17)/100)*'Exposure Inputs'!$C$12*'Exposure Inputs'!$C$15*H604)/('Exposure Inputs'!$C$14*'Exposure Inputs'!$C$16)</f>
        <v>5.0052687038988413E-4</v>
      </c>
      <c r="N604" s="40">
        <f>'Exposure Inputs'!$E$60/$J604</f>
        <v>313103.18519931339</v>
      </c>
      <c r="O604" s="40">
        <f>'Exposure Inputs'!$E$61/$K604</f>
        <v>69048.466233196377</v>
      </c>
      <c r="P604" s="40">
        <f>L604*'Exposure Inputs'!$E$63</f>
        <v>1.9151765015806112E-7</v>
      </c>
      <c r="Q604" s="40">
        <f>($G604*(1-('Exposure Inputs'!$C$17/100))*'Exposure Inputs'!$D$6*1*'Exposure Inputs'!$C$15)/('Exposure Inputs'!$D$8*'Exposure Inputs'!$D$11)</f>
        <v>1.4119148936170216E-4</v>
      </c>
      <c r="R604" s="40">
        <f>($F604*(1-('Exposure Inputs'!$C$17)/100)*'Exposure Inputs'!$D$7*'Exposure Inputs'!$D$12*'Exposure Inputs'!$C$15*H604)/('Exposure Inputs'!$D$8*'Exposure Inputs'!$D$13*'Exposure Inputs'!$C$16)</f>
        <v>1.9236374234916934E-5</v>
      </c>
      <c r="S604" s="40">
        <f>($F604*(1-('Exposure Inputs'!$C$17)/100)*'Exposure Inputs'!$D$7*'Exposure Inputs'!$D$12*'Exposure Inputs'!$C$15*H604)/('Exposure Inputs'!$D$8*'Exposure Inputs'!$C$14*'Exposure Inputs'!$C$16)</f>
        <v>2.4662018249893506E-7</v>
      </c>
      <c r="T604" s="40">
        <f>($F604*(1-('Exposure Inputs'!$C$17)/100)*'Exposure Inputs'!$D$12*'Exposure Inputs'!$C$15*H604)/('Exposure Inputs'!$C$14*'Exposure Inputs'!$C$16)</f>
        <v>8.7811731647348091E-6</v>
      </c>
      <c r="U604" s="40">
        <f>'Exposure Inputs'!$E$60/Q604</f>
        <v>89240.506329113909</v>
      </c>
      <c r="V604" s="40">
        <f>'Exposure Inputs'!$E$61/R604</f>
        <v>27032.121212121212</v>
      </c>
      <c r="W604" s="40">
        <f>($G604*(1-('Exposure Inputs'!$C$17/100))*'Exposure Inputs'!$E$6*'Exposure Inputs'!$C$15)/('Exposure Inputs'!$E$8*'Exposure Inputs'!$E$11)</f>
        <v>3.092178770949721E-5</v>
      </c>
      <c r="X604" s="40">
        <f>($F604*(1-('Exposure Inputs'!$C$17)/100)*'Exposure Inputs'!$E$7*'Exposure Inputs'!$E$12*'Exposure Inputs'!$C$15*H604)/('Exposure Inputs'!$E$8*'Exposure Inputs'!$E$13*'Exposure Inputs'!$C$16)</f>
        <v>4.1708119690824219E-6</v>
      </c>
      <c r="Y604" s="40">
        <f>($F604*(1-('Exposure Inputs'!$C$17)/100)*'Exposure Inputs'!$E$7*'Exposure Inputs'!$E$12*'Exposure Inputs'!$C$15*H604)/('Exposure Inputs'!$E$8*'Exposure Inputs'!$C$14*'Exposure Inputs'!$C$16)</f>
        <v>2.6735974160784757E-7</v>
      </c>
      <c r="Z604" s="40">
        <f>($F604*(1-('Exposure Inputs'!$C$17)/100)*'Exposure Inputs'!$E$12*'Exposure Inputs'!$C$15*H604)/('Exposure Inputs'!$C$14*'Exposure Inputs'!$C$16)</f>
        <v>4.3905865823674042E-5</v>
      </c>
      <c r="AA604" s="40">
        <f>'Exposure Inputs'!$E$60/W604</f>
        <v>407479.67479674792</v>
      </c>
      <c r="AB604" s="40">
        <f>'Exposure Inputs'!$E$61/X604</f>
        <v>124675.96330275228</v>
      </c>
      <c r="AC604" s="40">
        <f>($G604*(1-('Exposure Inputs'!$C$17/100))*'Exposure Inputs'!$F$6*'Exposure Inputs'!$C$15)/('Exposure Inputs'!$F$8*'Exposure Inputs'!$F$11)</f>
        <v>3.1003521126760567E-5</v>
      </c>
      <c r="AD604" s="40">
        <f>($F604*(1-('Exposure Inputs'!$C$17)/100)*'Exposure Inputs'!$F$7*'Exposure Inputs'!$F$12*'Exposure Inputs'!$C$15*H604)/('Exposure Inputs'!$F$8*'Exposure Inputs'!$F$13*'Exposure Inputs'!$C$16)</f>
        <v>3.7984757862241946E-6</v>
      </c>
      <c r="AE604" s="40">
        <f>($F604*(1-('Exposure Inputs'!$C$17)/100)*'Exposure Inputs'!$F$7*'Exposure Inputs'!$F$12*'Exposure Inputs'!$C$15*H604)/('Exposure Inputs'!$F$8*'Exposure Inputs'!$C$14*'Exposure Inputs'!$C$16)</f>
        <v>2.4349203757847405E-7</v>
      </c>
      <c r="AF604" s="40">
        <f>($F604*(1-('Exposure Inputs'!$C$17)/100)*'Exposure Inputs'!$F$12*'Exposure Inputs'!$C$15*H604)/('Exposure Inputs'!$C$14*'Exposure Inputs'!$C$16)</f>
        <v>4.3905865823674042E-5</v>
      </c>
      <c r="AG604" s="40">
        <f>'Exposure Inputs'!$E$60/AC604</f>
        <v>406405.45144804084</v>
      </c>
      <c r="AH604" s="40">
        <f>'Exposure Inputs'!$E$61/AD604</f>
        <v>136897.01587301589</v>
      </c>
      <c r="AI604" s="40">
        <f>($G604*(1-('Exposure Inputs'!$C$17/100))*'Exposure Inputs'!$G$6*'Exposure Inputs'!$C$15)/('Exposure Inputs'!$G$8*'Exposure Inputs'!$G$11)</f>
        <v>3.9559748427672957E-5</v>
      </c>
      <c r="AJ604" s="40">
        <f>($F604*(1-('Exposure Inputs'!$C$17)/100)*'Exposure Inputs'!$G$7*'Exposure Inputs'!$G$12*'Exposure Inputs'!$C$15*H604)/('Exposure Inputs'!$G$8*'Exposure Inputs'!$G$13*'Exposure Inputs'!$C$16)</f>
        <v>6.3323856293615924E-6</v>
      </c>
      <c r="AK604" s="40">
        <f>($F604*(1-('Exposure Inputs'!$C$17)/100)*'Exposure Inputs'!$G$7*'Exposure Inputs'!$G$12*'Exposure Inputs'!$C$15*H604)/('Exposure Inputs'!$G$8*'Exposure Inputs'!$C$14*'Exposure Inputs'!$C$16)</f>
        <v>4.059221557283072E-7</v>
      </c>
      <c r="AL604" s="40">
        <f>($F604*(1-('Exposure Inputs'!$C$17)/100)*'Exposure Inputs'!$G$12*'Exposure Inputs'!$C$15*H604)/('Exposure Inputs'!$C$14*'Exposure Inputs'!$C$16)</f>
        <v>4.3905865823674042E-5</v>
      </c>
      <c r="AM604" s="40">
        <f>'Exposure Inputs'!$E$60/AI604</f>
        <v>318505.56438791729</v>
      </c>
      <c r="AN604" s="40">
        <f>'Exposure Inputs'!$E$61/AJ604</f>
        <v>82117.551020408166</v>
      </c>
      <c r="AO604" s="40">
        <f>($G604*(1-('Exposure Inputs'!$C$17/100))*'Exposure Inputs'!$H$6*'Exposure Inputs'!$C$15)/('Exposure Inputs'!$H$8*'Exposure Inputs'!$H$11)</f>
        <v>5.0209876543209869E-5</v>
      </c>
      <c r="AP604" s="40">
        <f>($F604*(1-('Exposure Inputs'!$C$17)/100)*'Exposure Inputs'!$H$7*'Exposure Inputs'!$H$12*'Exposure Inputs'!$C$15*H604)/('Exposure Inputs'!$H$8*'Exposure Inputs'!$H$13*'Exposure Inputs'!$C$16)</f>
        <v>8.244545915778792E-6</v>
      </c>
      <c r="AQ604" s="40">
        <f>($F604*(1-('Exposure Inputs'!$C$17)/100)*'Exposure Inputs'!$H$7*'Exposure Inputs'!$H$12*'Exposure Inputs'!$C$15*H604)/('Exposure Inputs'!$H$8*'Exposure Inputs'!$C$14*'Exposure Inputs'!$C$16)</f>
        <v>5.2849653306274314E-7</v>
      </c>
      <c r="AR604" s="40">
        <f>($F604*(1-('Exposure Inputs'!$C$17)/100)*'Exposure Inputs'!$H$12*'Exposure Inputs'!$C$15*H604)/('Exposure Inputs'!$C$14*'Exposure Inputs'!$C$16)</f>
        <v>4.3905865823674042E-5</v>
      </c>
      <c r="AS604" s="40">
        <f>'Exposure Inputs'!$E$60/AO604</f>
        <v>250946.64371772809</v>
      </c>
      <c r="AT604" s="40">
        <f>'Exposure Inputs'!$E$61/AP604</f>
        <v>63072.000000000007</v>
      </c>
    </row>
    <row r="605" spans="1:46" s="35" customFormat="1">
      <c r="A605" s="47">
        <v>2020</v>
      </c>
      <c r="B605" s="48">
        <v>110070741217</v>
      </c>
      <c r="C605" s="48" t="s">
        <v>514</v>
      </c>
      <c r="D605" s="48" t="s">
        <v>55</v>
      </c>
      <c r="E605" s="48" t="s">
        <v>515</v>
      </c>
      <c r="F605" s="48">
        <v>1.01721281896897E-4</v>
      </c>
      <c r="G605" s="48">
        <v>2.4920457008265301E-4</v>
      </c>
      <c r="H605" s="48">
        <v>250</v>
      </c>
      <c r="I605" s="40">
        <f t="shared" si="10"/>
        <v>1.9481420879959436E-11</v>
      </c>
      <c r="J605" s="40">
        <f>($G605*(1-('Exposure Inputs'!$C$17/100))*'Exposure Inputs'!$C$6*1*'Exposure Inputs'!$C$15)/('Exposure Inputs'!$C$8*'Exposure Inputs'!$C$11)</f>
        <v>1.002857119145115E-8</v>
      </c>
      <c r="K605" s="40">
        <f>($F605*(1-('Exposure Inputs'!$C$17)/100)*'Exposure Inputs'!$C$7*'Exposure Inputs'!$C$12*'Exposure Inputs'!$C$15*H605)/('Exposure Inputs'!$C$8*'Exposure Inputs'!$C$13*'Exposure Inputs'!$C$16)</f>
        <v>7.6605708239404925E-10</v>
      </c>
      <c r="L605" s="40">
        <f>($F605*(1-('Exposure Inputs'!$C$17)/100)*'Exposure Inputs'!$C$7*'Exposure Inputs'!$C$12*'Exposure Inputs'!$C$15*H605)/('Exposure Inputs'!$C$8*'Exposure Inputs'!$C$14*'Exposure Inputs'!$C$16)</f>
        <v>5.5981094482642062E-10</v>
      </c>
      <c r="M605" s="40">
        <f>($F605*(1-('Exposure Inputs'!$C$17)/100)*'Exposure Inputs'!$C$12*'Exposure Inputs'!$C$15*H605)/('Exposure Inputs'!$C$14*'Exposure Inputs'!$C$16)</f>
        <v>5.0914234879901039E-8</v>
      </c>
      <c r="N605" s="40">
        <f>'Exposure Inputs'!$E$60/$J605</f>
        <v>1256410286.1174145</v>
      </c>
      <c r="O605" s="40">
        <f>'Exposure Inputs'!$E$61/$K605</f>
        <v>678800590.64909101</v>
      </c>
      <c r="P605" s="40">
        <f>L605*'Exposure Inputs'!$E$63</f>
        <v>1.9481420879959436E-11</v>
      </c>
      <c r="Q605" s="40">
        <f>($G605*(1-('Exposure Inputs'!$C$17/100))*'Exposure Inputs'!$D$6*1*'Exposure Inputs'!$C$15)/('Exposure Inputs'!$D$8*'Exposure Inputs'!$D$11)</f>
        <v>3.5185564405712458E-8</v>
      </c>
      <c r="R605" s="40">
        <f>($F605*(1-('Exposure Inputs'!$C$17)/100)*'Exposure Inputs'!$D$7*'Exposure Inputs'!$D$12*'Exposure Inputs'!$C$15*H605)/('Exposure Inputs'!$D$8*'Exposure Inputs'!$D$13*'Exposure Inputs'!$C$16)</f>
        <v>1.9567486462241921E-9</v>
      </c>
      <c r="S605" s="40">
        <f>($F605*(1-('Exposure Inputs'!$C$17)/100)*'Exposure Inputs'!$D$7*'Exposure Inputs'!$D$12*'Exposure Inputs'!$C$15*H605)/('Exposure Inputs'!$D$8*'Exposure Inputs'!$C$14*'Exposure Inputs'!$C$16)</f>
        <v>2.5086521105438359E-11</v>
      </c>
      <c r="T605" s="40">
        <f>($F605*(1-('Exposure Inputs'!$C$17)/100)*'Exposure Inputs'!$D$12*'Exposure Inputs'!$C$15*H605)/('Exposure Inputs'!$C$14*'Exposure Inputs'!$C$16)</f>
        <v>8.932321908754568E-10</v>
      </c>
      <c r="U605" s="40">
        <f>'Exposure Inputs'!$E$60/Q605</f>
        <v>358101403.59591222</v>
      </c>
      <c r="V605" s="40">
        <f>'Exposure Inputs'!$E$61/R605</f>
        <v>265746957.84428394</v>
      </c>
      <c r="W605" s="40">
        <f>($G605*(1-('Exposure Inputs'!$C$17/100))*'Exposure Inputs'!$E$6*'Exposure Inputs'!$C$15)/('Exposure Inputs'!$E$8*'Exposure Inputs'!$E$11)</f>
        <v>7.7058508123323167E-9</v>
      </c>
      <c r="X605" s="40">
        <f>($F605*(1-('Exposure Inputs'!$C$17)/100)*'Exposure Inputs'!$E$7*'Exposure Inputs'!$E$12*'Exposure Inputs'!$C$15*H605)/('Exposure Inputs'!$E$8*'Exposure Inputs'!$E$13*'Exposure Inputs'!$C$16)</f>
        <v>4.2426034004598515E-10</v>
      </c>
      <c r="Y605" s="40">
        <f>($F605*(1-('Exposure Inputs'!$C$17)/100)*'Exposure Inputs'!$E$7*'Exposure Inputs'!$E$12*'Exposure Inputs'!$C$15*H605)/('Exposure Inputs'!$E$8*'Exposure Inputs'!$C$14*'Exposure Inputs'!$C$16)</f>
        <v>2.7196175643973409E-11</v>
      </c>
      <c r="Z605" s="40">
        <f>($F605*(1-('Exposure Inputs'!$C$17)/100)*'Exposure Inputs'!$E$12*'Exposure Inputs'!$C$15*H605)/('Exposure Inputs'!$C$14*'Exposure Inputs'!$C$16)</f>
        <v>4.4661609543772844E-9</v>
      </c>
      <c r="AA605" s="40">
        <f>'Exposure Inputs'!$E$60/W605</f>
        <v>1635121196.4596002</v>
      </c>
      <c r="AB605" s="40">
        <f>'Exposure Inputs'!$E$61/X605</f>
        <v>1225662525.8529651</v>
      </c>
      <c r="AC605" s="40">
        <f>($G605*(1-('Exposure Inputs'!$C$17/100))*'Exposure Inputs'!$F$6*'Exposure Inputs'!$C$15)/('Exposure Inputs'!$F$8*'Exposure Inputs'!$F$11)</f>
        <v>7.7262191534428171E-9</v>
      </c>
      <c r="AD605" s="40">
        <f>($F605*(1-('Exposure Inputs'!$C$17)/100)*'Exposure Inputs'!$F$7*'Exposure Inputs'!$F$12*'Exposure Inputs'!$C$15*H605)/('Exposure Inputs'!$F$8*'Exposure Inputs'!$F$13*'Exposure Inputs'!$C$16)</f>
        <v>3.8638582622904875E-10</v>
      </c>
      <c r="AE605" s="40">
        <f>($F605*(1-('Exposure Inputs'!$C$17)/100)*'Exposure Inputs'!$F$7*'Exposure Inputs'!$F$12*'Exposure Inputs'!$C$15*H605)/('Exposure Inputs'!$F$8*'Exposure Inputs'!$C$14*'Exposure Inputs'!$C$16)</f>
        <v>2.4768322194169795E-11</v>
      </c>
      <c r="AF605" s="40">
        <f>($F605*(1-('Exposure Inputs'!$C$17)/100)*'Exposure Inputs'!$F$12*'Exposure Inputs'!$C$15*H605)/('Exposure Inputs'!$C$14*'Exposure Inputs'!$C$16)</f>
        <v>4.4661609543772844E-9</v>
      </c>
      <c r="AG605" s="40">
        <f>'Exposure Inputs'!$E$60/AC605</f>
        <v>1630810587.9167843</v>
      </c>
      <c r="AH605" s="40">
        <f>'Exposure Inputs'!$E$61/AD605</f>
        <v>1345805059.867142</v>
      </c>
      <c r="AI605" s="40">
        <f>($G605*(1-('Exposure Inputs'!$C$17/100))*'Exposure Inputs'!$G$6*'Exposure Inputs'!$C$15)/('Exposure Inputs'!$G$8*'Exposure Inputs'!$G$11)</f>
        <v>9.8584700994961467E-9</v>
      </c>
      <c r="AJ605" s="40">
        <f>($F605*(1-('Exposure Inputs'!$C$17)/100)*'Exposure Inputs'!$G$7*'Exposure Inputs'!$G$12*'Exposure Inputs'!$C$15*H605)/('Exposure Inputs'!$G$8*'Exposure Inputs'!$G$13*'Exposure Inputs'!$C$16)</f>
        <v>6.4413838368415009E-10</v>
      </c>
      <c r="AK605" s="40">
        <f>($F605*(1-('Exposure Inputs'!$C$17)/100)*'Exposure Inputs'!$G$7*'Exposure Inputs'!$G$12*'Exposure Inputs'!$C$15*H605)/('Exposure Inputs'!$G$8*'Exposure Inputs'!$C$14*'Exposure Inputs'!$C$16)</f>
        <v>4.1290922031035257E-11</v>
      </c>
      <c r="AL605" s="40">
        <f>($F605*(1-('Exposure Inputs'!$C$17)/100)*'Exposure Inputs'!$G$12*'Exposure Inputs'!$C$15*H605)/('Exposure Inputs'!$C$14*'Exposure Inputs'!$C$16)</f>
        <v>4.4661609543772844E-9</v>
      </c>
      <c r="AM605" s="40">
        <f>'Exposure Inputs'!$E$60/AI605</f>
        <v>1278088777.7550766</v>
      </c>
      <c r="AN605" s="40">
        <f>'Exposure Inputs'!$E$61/AJ605</f>
        <v>807279946.62553644</v>
      </c>
      <c r="AO605" s="40">
        <f>($G605*(1-('Exposure Inputs'!$C$17/100))*'Exposure Inputs'!$H$6*'Exposure Inputs'!$C$15)/('Exposure Inputs'!$H$8*'Exposure Inputs'!$H$11)</f>
        <v>1.25125306978537E-8</v>
      </c>
      <c r="AP605" s="40">
        <f>($F605*(1-('Exposure Inputs'!$C$17)/100)*'Exposure Inputs'!$H$7*'Exposure Inputs'!$H$12*'Exposure Inputs'!$C$15*H605)/('Exposure Inputs'!$H$8*'Exposure Inputs'!$H$13*'Exposure Inputs'!$C$16)</f>
        <v>8.3864577921084531E-10</v>
      </c>
      <c r="AQ605" s="40">
        <f>($F605*(1-('Exposure Inputs'!$C$17)/100)*'Exposure Inputs'!$H$7*'Exposure Inputs'!$H$12*'Exposure Inputs'!$C$15*H605)/('Exposure Inputs'!$H$8*'Exposure Inputs'!$C$14*'Exposure Inputs'!$C$16)</f>
        <v>5.3759344821208032E-11</v>
      </c>
      <c r="AR605" s="40">
        <f>($F605*(1-('Exposure Inputs'!$C$17)/100)*'Exposure Inputs'!$H$12*'Exposure Inputs'!$C$15*H605)/('Exposure Inputs'!$C$14*'Exposure Inputs'!$C$16)</f>
        <v>4.4661609543772844E-9</v>
      </c>
      <c r="AS605" s="40">
        <f>'Exposure Inputs'!$E$60/AO605</f>
        <v>1006990536.467679</v>
      </c>
      <c r="AT605" s="40">
        <f>'Exposure Inputs'!$E$61/AP605</f>
        <v>620047239.12080407</v>
      </c>
    </row>
    <row r="606" spans="1:46" s="35" customFormat="1">
      <c r="A606" s="47">
        <v>2021</v>
      </c>
      <c r="B606" s="48">
        <v>110039757992</v>
      </c>
      <c r="C606" s="48" t="s">
        <v>517</v>
      </c>
      <c r="D606" s="48" t="s">
        <v>287</v>
      </c>
      <c r="E606" s="48" t="s">
        <v>518</v>
      </c>
      <c r="F606" s="48">
        <v>3.6046530918060898E-2</v>
      </c>
      <c r="G606" s="48">
        <v>8.27304876615476E-2</v>
      </c>
      <c r="H606" s="48">
        <v>365</v>
      </c>
      <c r="I606" s="40">
        <f t="shared" si="10"/>
        <v>1.0079178470754304E-8</v>
      </c>
      <c r="J606" s="40">
        <f>($G606*(1-('Exposure Inputs'!$C$17/100))*'Exposure Inputs'!$C$6*1*'Exposure Inputs'!$C$15)/('Exposure Inputs'!$C$8*'Exposure Inputs'!$C$11)</f>
        <v>3.3292671355991868E-6</v>
      </c>
      <c r="K606" s="40">
        <f>($F606*(1-('Exposure Inputs'!$C$17)/100)*'Exposure Inputs'!$C$7*'Exposure Inputs'!$C$12*'Exposure Inputs'!$C$15*H606)/('Exposure Inputs'!$C$8*'Exposure Inputs'!$C$13*'Exposure Inputs'!$C$16)</f>
        <v>3.9633793139687223E-7</v>
      </c>
      <c r="L606" s="40">
        <f>($F606*(1-('Exposure Inputs'!$C$17)/100)*'Exposure Inputs'!$C$7*'Exposure Inputs'!$C$12*'Exposure Inputs'!$C$15*H606)/('Exposure Inputs'!$C$8*'Exposure Inputs'!$C$14*'Exposure Inputs'!$C$16)</f>
        <v>2.8963156525156047E-7</v>
      </c>
      <c r="M606" s="40">
        <f>($F606*(1-('Exposure Inputs'!$C$17)/100)*'Exposure Inputs'!$C$12*'Exposure Inputs'!$C$15*H606)/('Exposure Inputs'!$C$14*'Exposure Inputs'!$C$16)</f>
        <v>2.6341695670890662E-5</v>
      </c>
      <c r="N606" s="40">
        <f>'Exposure Inputs'!$E$60/$J606</f>
        <v>3784616.6999549908</v>
      </c>
      <c r="O606" s="40">
        <f>'Exposure Inputs'!$E$61/$K606</f>
        <v>1312011.6920610836</v>
      </c>
      <c r="P606" s="40">
        <f>L606*'Exposure Inputs'!$E$63</f>
        <v>1.0079178470754304E-8</v>
      </c>
      <c r="Q606" s="40">
        <f>($G606*(1-('Exposure Inputs'!$C$17/100))*'Exposure Inputs'!$D$6*1*'Exposure Inputs'!$C$15)/('Exposure Inputs'!$D$8*'Exposure Inputs'!$D$11)</f>
        <v>1.1680840768553828E-5</v>
      </c>
      <c r="R606" s="40">
        <f>($F606*(1-('Exposure Inputs'!$C$17)/100)*'Exposure Inputs'!$D$7*'Exposure Inputs'!$D$12*'Exposure Inputs'!$C$15*H606)/('Exposure Inputs'!$D$8*'Exposure Inputs'!$D$13*'Exposure Inputs'!$C$16)</f>
        <v>1.0123706555710722E-6</v>
      </c>
      <c r="S606" s="40">
        <f>($F606*(1-('Exposure Inputs'!$C$17)/100)*'Exposure Inputs'!$D$7*'Exposure Inputs'!$D$12*'Exposure Inputs'!$C$15*H606)/('Exposure Inputs'!$D$8*'Exposure Inputs'!$C$14*'Exposure Inputs'!$C$16)</f>
        <v>1.2979110968859898E-8</v>
      </c>
      <c r="T606" s="40">
        <f>($F606*(1-('Exposure Inputs'!$C$17)/100)*'Exposure Inputs'!$D$12*'Exposure Inputs'!$C$15*H606)/('Exposure Inputs'!$C$14*'Exposure Inputs'!$C$16)</f>
        <v>4.6213501177001154E-7</v>
      </c>
      <c r="U606" s="40">
        <f>'Exposure Inputs'!$E$60/Q606</f>
        <v>1078689.4753261816</v>
      </c>
      <c r="V606" s="40">
        <f>'Exposure Inputs'!$E$61/R606</f>
        <v>513645.86393179401</v>
      </c>
      <c r="W606" s="40">
        <f>($G606*(1-('Exposure Inputs'!$C$17/100))*'Exposure Inputs'!$E$6*'Exposure Inputs'!$C$15)/('Exposure Inputs'!$E$8*'Exposure Inputs'!$E$11)</f>
        <v>2.5581745765735531E-6</v>
      </c>
      <c r="X606" s="40">
        <f>($F606*(1-('Exposure Inputs'!$C$17)/100)*'Exposure Inputs'!$E$7*'Exposure Inputs'!$E$12*'Exposure Inputs'!$C$15*H606)/('Exposure Inputs'!$E$8*'Exposure Inputs'!$E$13*'Exposure Inputs'!$C$16)</f>
        <v>2.1950122179154401E-7</v>
      </c>
      <c r="Y606" s="40">
        <f>($F606*(1-('Exposure Inputs'!$C$17)/100)*'Exposure Inputs'!$E$7*'Exposure Inputs'!$E$12*'Exposure Inputs'!$C$15*H606)/('Exposure Inputs'!$E$8*'Exposure Inputs'!$C$14*'Exposure Inputs'!$C$16)</f>
        <v>1.4070591140483593E-8</v>
      </c>
      <c r="Z606" s="40">
        <f>($F606*(1-('Exposure Inputs'!$C$17)/100)*'Exposure Inputs'!$E$12*'Exposure Inputs'!$C$15*H606)/('Exposure Inputs'!$C$14*'Exposure Inputs'!$C$16)</f>
        <v>2.3106750588500574E-6</v>
      </c>
      <c r="AA606" s="40">
        <f>'Exposure Inputs'!$E$60/W606</f>
        <v>4925387.0769353732</v>
      </c>
      <c r="AB606" s="40">
        <f>'Exposure Inputs'!$E$61/X606</f>
        <v>2369007.3146555591</v>
      </c>
      <c r="AC606" s="40">
        <f>($G606*(1-('Exposure Inputs'!$C$17/100))*'Exposure Inputs'!$F$6*'Exposure Inputs'!$C$15)/('Exposure Inputs'!$F$8*'Exposure Inputs'!$F$11)</f>
        <v>2.5649364220419955E-6</v>
      </c>
      <c r="AD606" s="40">
        <f>($F606*(1-('Exposure Inputs'!$C$17)/100)*'Exposure Inputs'!$F$7*'Exposure Inputs'!$F$12*'Exposure Inputs'!$C$15*H606)/('Exposure Inputs'!$F$8*'Exposure Inputs'!$F$13*'Exposure Inputs'!$C$16)</f>
        <v>1.9990593730966873E-7</v>
      </c>
      <c r="AE606" s="40">
        <f>($F606*(1-('Exposure Inputs'!$C$17)/100)*'Exposure Inputs'!$F$7*'Exposure Inputs'!$F$12*'Exposure Inputs'!$C$15*H606)/('Exposure Inputs'!$F$8*'Exposure Inputs'!$C$14*'Exposure Inputs'!$C$16)</f>
        <v>1.2814483160876203E-8</v>
      </c>
      <c r="AF606" s="40">
        <f>($F606*(1-('Exposure Inputs'!$C$17)/100)*'Exposure Inputs'!$F$12*'Exposure Inputs'!$C$15*H606)/('Exposure Inputs'!$C$14*'Exposure Inputs'!$C$16)</f>
        <v>2.3106750588500574E-6</v>
      </c>
      <c r="AG606" s="40">
        <f>'Exposure Inputs'!$E$60/AC606</f>
        <v>4912402.4641394019</v>
      </c>
      <c r="AH606" s="40">
        <f>'Exposure Inputs'!$E$61/AD606</f>
        <v>2601223.3903512452</v>
      </c>
      <c r="AI606" s="40">
        <f>($G606*(1-('Exposure Inputs'!$C$17/100))*'Exposure Inputs'!$G$6*'Exposure Inputs'!$C$15)/('Exposure Inputs'!$G$8*'Exposure Inputs'!$G$11)</f>
        <v>3.2727972791895251E-6</v>
      </c>
      <c r="AJ606" s="40">
        <f>($F606*(1-('Exposure Inputs'!$C$17)/100)*'Exposure Inputs'!$G$7*'Exposure Inputs'!$G$12*'Exposure Inputs'!$C$15*H606)/('Exposure Inputs'!$G$8*'Exposure Inputs'!$G$13*'Exposure Inputs'!$C$16)</f>
        <v>3.3326038018584603E-7</v>
      </c>
      <c r="AK606" s="40">
        <f>($F606*(1-('Exposure Inputs'!$C$17)/100)*'Exposure Inputs'!$G$7*'Exposure Inputs'!$G$12*'Exposure Inputs'!$C$15*H606)/('Exposure Inputs'!$G$8*'Exposure Inputs'!$C$14*'Exposure Inputs'!$C$16)</f>
        <v>2.1362844883708078E-8</v>
      </c>
      <c r="AL606" s="40">
        <f>($F606*(1-('Exposure Inputs'!$C$17)/100)*'Exposure Inputs'!$G$12*'Exposure Inputs'!$C$15*H606)/('Exposure Inputs'!$C$14*'Exposure Inputs'!$C$16)</f>
        <v>2.3106750588500574E-6</v>
      </c>
      <c r="AM606" s="40">
        <f>'Exposure Inputs'!$E$60/AI606</f>
        <v>3849917.646937259</v>
      </c>
      <c r="AN606" s="40">
        <f>'Exposure Inputs'!$E$61/AJ606</f>
        <v>1560341.4954697487</v>
      </c>
      <c r="AO606" s="40">
        <f>($G606*(1-('Exposure Inputs'!$C$17/100))*'Exposure Inputs'!$H$6*'Exposure Inputs'!$C$15)/('Exposure Inputs'!$H$8*'Exposure Inputs'!$H$11)</f>
        <v>4.1538875718458531E-6</v>
      </c>
      <c r="AP606" s="40">
        <f>($F606*(1-('Exposure Inputs'!$C$17)/100)*'Exposure Inputs'!$H$7*'Exposure Inputs'!$H$12*'Exposure Inputs'!$C$15*H606)/('Exposure Inputs'!$H$8*'Exposure Inputs'!$H$13*'Exposure Inputs'!$C$16)</f>
        <v>4.3389342771739971E-7</v>
      </c>
      <c r="AQ606" s="40">
        <f>($F606*(1-('Exposure Inputs'!$C$17)/100)*'Exposure Inputs'!$H$7*'Exposure Inputs'!$H$12*'Exposure Inputs'!$C$15*H606)/('Exposure Inputs'!$H$8*'Exposure Inputs'!$C$14*'Exposure Inputs'!$C$16)</f>
        <v>2.7813681263935881E-8</v>
      </c>
      <c r="AR606" s="40">
        <f>($F606*(1-('Exposure Inputs'!$C$17)/100)*'Exposure Inputs'!$H$12*'Exposure Inputs'!$C$15*H606)/('Exposure Inputs'!$C$14*'Exposure Inputs'!$C$16)</f>
        <v>2.3106750588500574E-6</v>
      </c>
      <c r="AS606" s="40">
        <f>'Exposure Inputs'!$E$60/AO606</f>
        <v>3033303.0882684598</v>
      </c>
      <c r="AT606" s="40">
        <f>'Exposure Inputs'!$E$61/AP606</f>
        <v>1198450.9715567359</v>
      </c>
    </row>
    <row r="607" spans="1:46" s="35" customFormat="1">
      <c r="A607" s="47">
        <v>2022</v>
      </c>
      <c r="B607" s="48">
        <v>110039757992</v>
      </c>
      <c r="C607" s="48" t="s">
        <v>517</v>
      </c>
      <c r="D607" s="48" t="s">
        <v>287</v>
      </c>
      <c r="E607" s="48" t="s">
        <v>518</v>
      </c>
      <c r="F607" s="48">
        <v>1.4620671138246499E-2</v>
      </c>
      <c r="G607" s="48">
        <v>3.3555940680000403E-2</v>
      </c>
      <c r="H607" s="48">
        <v>365</v>
      </c>
      <c r="I607" s="40">
        <f t="shared" si="10"/>
        <v>4.0881702069909017E-9</v>
      </c>
      <c r="J607" s="40">
        <f>($G607*(1-('Exposure Inputs'!$C$17/100))*'Exposure Inputs'!$C$6*1*'Exposure Inputs'!$C$15)/('Exposure Inputs'!$C$8*'Exposure Inputs'!$C$11)</f>
        <v>1.3503690558077792E-6</v>
      </c>
      <c r="K607" s="40">
        <f>($F607*(1-('Exposure Inputs'!$C$17)/100)*'Exposure Inputs'!$C$7*'Exposure Inputs'!$C$12*'Exposure Inputs'!$C$15*H607)/('Exposure Inputs'!$C$8*'Exposure Inputs'!$C$13*'Exposure Inputs'!$C$16)</f>
        <v>1.6075684419504453E-7</v>
      </c>
      <c r="L607" s="40">
        <f>($F607*(1-('Exposure Inputs'!$C$17)/100)*'Exposure Inputs'!$C$7*'Exposure Inputs'!$C$12*'Exposure Inputs'!$C$15*H607)/('Exposure Inputs'!$C$8*'Exposure Inputs'!$C$14*'Exposure Inputs'!$C$16)</f>
        <v>1.1747615537330177E-7</v>
      </c>
      <c r="M607" s="40">
        <f>($F607*(1-('Exposure Inputs'!$C$17)/100)*'Exposure Inputs'!$C$12*'Exposure Inputs'!$C$15*H607)/('Exposure Inputs'!$C$14*'Exposure Inputs'!$C$16)</f>
        <v>1.0684336601026289E-5</v>
      </c>
      <c r="N607" s="40">
        <f>'Exposure Inputs'!$E$60/$J607</f>
        <v>9330782.5337146726</v>
      </c>
      <c r="O607" s="40">
        <f>'Exposure Inputs'!$E$61/$K607</f>
        <v>3234698.9803375942</v>
      </c>
      <c r="P607" s="40">
        <f>L607*'Exposure Inputs'!$E$63</f>
        <v>4.0881702069909017E-9</v>
      </c>
      <c r="Q607" s="40">
        <f>($G607*(1-('Exposure Inputs'!$C$17/100))*'Exposure Inputs'!$D$6*1*'Exposure Inputs'!$C$15)/('Exposure Inputs'!$D$8*'Exposure Inputs'!$D$11)</f>
        <v>4.7378132415421856E-6</v>
      </c>
      <c r="R607" s="40">
        <f>($F607*(1-('Exposure Inputs'!$C$17)/100)*'Exposure Inputs'!$D$7*'Exposure Inputs'!$D$12*'Exposure Inputs'!$C$15*H607)/('Exposure Inputs'!$D$8*'Exposure Inputs'!$D$13*'Exposure Inputs'!$C$16)</f>
        <v>4.106231043081996E-7</v>
      </c>
      <c r="S607" s="40">
        <f>($F607*(1-('Exposure Inputs'!$C$17)/100)*'Exposure Inputs'!$D$7*'Exposure Inputs'!$D$12*'Exposure Inputs'!$C$15*H607)/('Exposure Inputs'!$D$8*'Exposure Inputs'!$C$14*'Exposure Inputs'!$C$16)</f>
        <v>5.2643987731820458E-9</v>
      </c>
      <c r="T607" s="40">
        <f>($F607*(1-('Exposure Inputs'!$C$17)/100)*'Exposure Inputs'!$D$12*'Exposure Inputs'!$C$15*H607)/('Exposure Inputs'!$C$14*'Exposure Inputs'!$C$16)</f>
        <v>1.8744450177239104E-7</v>
      </c>
      <c r="U607" s="40">
        <f>'Exposure Inputs'!$E$60/Q607</f>
        <v>2659454.7648101524</v>
      </c>
      <c r="V607" s="40">
        <f>'Exposure Inputs'!$E$61/R607</f>
        <v>1266368.0989799004</v>
      </c>
      <c r="W607" s="40">
        <f>($G607*(1-('Exposure Inputs'!$C$17/100))*'Exposure Inputs'!$E$6*'Exposure Inputs'!$C$15)/('Exposure Inputs'!$E$8*'Exposure Inputs'!$E$11)</f>
        <v>1.0376096740994539E-6</v>
      </c>
      <c r="X607" s="40">
        <f>($F607*(1-('Exposure Inputs'!$C$17)/100)*'Exposure Inputs'!$E$7*'Exposure Inputs'!$E$12*'Exposure Inputs'!$C$15*H607)/('Exposure Inputs'!$E$8*'Exposure Inputs'!$E$13*'Exposure Inputs'!$C$16)</f>
        <v>8.9030902461947973E-8</v>
      </c>
      <c r="Y607" s="40">
        <f>($F607*(1-('Exposure Inputs'!$C$17)/100)*'Exposure Inputs'!$E$7*'Exposure Inputs'!$E$12*'Exposure Inputs'!$C$15*H607)/('Exposure Inputs'!$E$8*'Exposure Inputs'!$C$14*'Exposure Inputs'!$C$16)</f>
        <v>5.7071091321761523E-9</v>
      </c>
      <c r="Z607" s="40">
        <f>($F607*(1-('Exposure Inputs'!$C$17)/100)*'Exposure Inputs'!$E$12*'Exposure Inputs'!$C$15*H607)/('Exposure Inputs'!$C$14*'Exposure Inputs'!$C$16)</f>
        <v>9.3722250886195514E-7</v>
      </c>
      <c r="AA607" s="40">
        <f>'Exposure Inputs'!$E$60/W607</f>
        <v>12143294.645874998</v>
      </c>
      <c r="AB607" s="40">
        <f>'Exposure Inputs'!$E$61/X607</f>
        <v>5840668.6399955265</v>
      </c>
      <c r="AC607" s="40">
        <f>($G607*(1-('Exposure Inputs'!$C$17/100))*'Exposure Inputs'!$F$6*'Exposure Inputs'!$C$15)/('Exposure Inputs'!$F$8*'Exposure Inputs'!$F$11)</f>
        <v>1.0403523158007167E-6</v>
      </c>
      <c r="AD607" s="40">
        <f>($F607*(1-('Exposure Inputs'!$C$17)/100)*'Exposure Inputs'!$F$7*'Exposure Inputs'!$F$12*'Exposure Inputs'!$C$15*H607)/('Exposure Inputs'!$F$8*'Exposure Inputs'!$F$13*'Exposure Inputs'!$C$16)</f>
        <v>8.108294733358535E-8</v>
      </c>
      <c r="AE607" s="40">
        <f>($F607*(1-('Exposure Inputs'!$C$17)/100)*'Exposure Inputs'!$F$7*'Exposure Inputs'!$F$12*'Exposure Inputs'!$C$15*H607)/('Exposure Inputs'!$F$8*'Exposure Inputs'!$C$14*'Exposure Inputs'!$C$16)</f>
        <v>5.1976248290759841E-9</v>
      </c>
      <c r="AF607" s="40">
        <f>($F607*(1-('Exposure Inputs'!$C$17)/100)*'Exposure Inputs'!$F$12*'Exposure Inputs'!$C$15*H607)/('Exposure Inputs'!$C$14*'Exposure Inputs'!$C$16)</f>
        <v>9.3722250886195514E-7</v>
      </c>
      <c r="AG607" s="40">
        <f>'Exposure Inputs'!$E$60/AC607</f>
        <v>12111281.734690323</v>
      </c>
      <c r="AH607" s="40">
        <f>'Exposure Inputs'!$E$61/AD607</f>
        <v>6413185.7203051001</v>
      </c>
      <c r="AI607" s="40">
        <f>($G607*(1-('Exposure Inputs'!$C$17/100))*'Exposure Inputs'!$G$6*'Exposure Inputs'!$C$15)/('Exposure Inputs'!$G$8*'Exposure Inputs'!$G$11)</f>
        <v>1.327464571554733E-6</v>
      </c>
      <c r="AJ607" s="40">
        <f>($F607*(1-('Exposure Inputs'!$C$17)/100)*'Exposure Inputs'!$G$7*'Exposure Inputs'!$G$12*'Exposure Inputs'!$C$15*H607)/('Exposure Inputs'!$G$8*'Exposure Inputs'!$G$13*'Exposure Inputs'!$C$16)</f>
        <v>1.3517224259888273E-7</v>
      </c>
      <c r="AK607" s="40">
        <f>($F607*(1-('Exposure Inputs'!$C$17)/100)*'Exposure Inputs'!$G$7*'Exposure Inputs'!$G$12*'Exposure Inputs'!$C$15*H607)/('Exposure Inputs'!$G$8*'Exposure Inputs'!$C$14*'Exposure Inputs'!$C$16)</f>
        <v>8.6648873460822259E-9</v>
      </c>
      <c r="AL607" s="40">
        <f>($F607*(1-('Exposure Inputs'!$C$17)/100)*'Exposure Inputs'!$G$12*'Exposure Inputs'!$C$15*H607)/('Exposure Inputs'!$C$14*'Exposure Inputs'!$C$16)</f>
        <v>9.3722250886195514E-7</v>
      </c>
      <c r="AM607" s="40">
        <f>'Exposure Inputs'!$E$60/AI607</f>
        <v>9491778.7412155326</v>
      </c>
      <c r="AN607" s="40">
        <f>'Exposure Inputs'!$E$61/AJ607</f>
        <v>3846943.6476176218</v>
      </c>
      <c r="AO607" s="40">
        <f>($G607*(1-('Exposure Inputs'!$C$17/100))*'Exposure Inputs'!$H$6*'Exposure Inputs'!$C$15)/('Exposure Inputs'!$H$8*'Exposure Inputs'!$H$11)</f>
        <v>1.6848396388340943E-6</v>
      </c>
      <c r="AP607" s="40">
        <f>($F607*(1-('Exposure Inputs'!$C$17)/100)*'Exposure Inputs'!$H$7*'Exposure Inputs'!$H$12*'Exposure Inputs'!$C$15*H607)/('Exposure Inputs'!$H$8*'Exposure Inputs'!$H$13*'Exposure Inputs'!$C$16)</f>
        <v>1.7598955999741154E-7</v>
      </c>
      <c r="AQ607" s="40">
        <f>($F607*(1-('Exposure Inputs'!$C$17)/100)*'Exposure Inputs'!$H$7*'Exposure Inputs'!$H$12*'Exposure Inputs'!$C$15*H607)/('Exposure Inputs'!$H$8*'Exposure Inputs'!$C$14*'Exposure Inputs'!$C$16)</f>
        <v>1.1281382051116123E-8</v>
      </c>
      <c r="AR607" s="40">
        <f>($F607*(1-('Exposure Inputs'!$C$17)/100)*'Exposure Inputs'!$H$12*'Exposure Inputs'!$C$15*H607)/('Exposure Inputs'!$C$14*'Exposure Inputs'!$C$16)</f>
        <v>9.3722250886195514E-7</v>
      </c>
      <c r="AS607" s="40">
        <f>'Exposure Inputs'!$E$60/AO607</f>
        <v>7478456.5305687934</v>
      </c>
      <c r="AT607" s="40">
        <f>'Exposure Inputs'!$E$61/AP607</f>
        <v>2954720.7232499938</v>
      </c>
    </row>
    <row r="608" spans="1:46" s="35" customFormat="1">
      <c r="A608" s="47">
        <v>2023</v>
      </c>
      <c r="B608" s="48">
        <v>110071437926</v>
      </c>
      <c r="C608" s="48" t="s">
        <v>520</v>
      </c>
      <c r="D608" s="48" t="s">
        <v>228</v>
      </c>
      <c r="E608" s="48" t="s">
        <v>521</v>
      </c>
      <c r="F608" s="48">
        <v>3.9598775245974502E-3</v>
      </c>
      <c r="G608" s="48">
        <v>6.0778561774030397E-3</v>
      </c>
      <c r="H608" s="48">
        <v>250</v>
      </c>
      <c r="I608" s="40">
        <f t="shared" si="10"/>
        <v>7.5838643842462343E-10</v>
      </c>
      <c r="J608" s="40">
        <f>($G608*(1-('Exposure Inputs'!$C$17/100))*'Exposure Inputs'!$C$6*1*'Exposure Inputs'!$C$15)/('Exposure Inputs'!$C$8*'Exposure Inputs'!$C$11)</f>
        <v>2.4458706092858435E-7</v>
      </c>
      <c r="K608" s="40">
        <f>($F608*(1-('Exposure Inputs'!$C$17)/100)*'Exposure Inputs'!$C$7*'Exposure Inputs'!$C$12*'Exposure Inputs'!$C$15*H608)/('Exposure Inputs'!$C$8*'Exposure Inputs'!$C$13*'Exposure Inputs'!$C$16)</f>
        <v>2.9821608286509697E-8</v>
      </c>
      <c r="L608" s="40">
        <f>($F608*(1-('Exposure Inputs'!$C$17)/100)*'Exposure Inputs'!$C$7*'Exposure Inputs'!$C$12*'Exposure Inputs'!$C$15*H608)/('Exposure Inputs'!$C$8*'Exposure Inputs'!$C$14*'Exposure Inputs'!$C$16)</f>
        <v>2.1792713747834007E-8</v>
      </c>
      <c r="M608" s="40">
        <f>($F608*(1-('Exposure Inputs'!$C$17)/100)*'Exposure Inputs'!$C$12*'Exposure Inputs'!$C$15*H608)/('Exposure Inputs'!$C$14*'Exposure Inputs'!$C$16)</f>
        <v>1.9820251045140031E-6</v>
      </c>
      <c r="N608" s="40">
        <f>'Exposure Inputs'!$E$60/$J608</f>
        <v>51515398.861099221</v>
      </c>
      <c r="O608" s="40">
        <f>'Exposure Inputs'!$E$61/$K608</f>
        <v>17437020.666495398</v>
      </c>
      <c r="P608" s="40">
        <f>L608*'Exposure Inputs'!$E$63</f>
        <v>7.5838643842462343E-10</v>
      </c>
      <c r="Q608" s="40">
        <f>($G608*(1-('Exposure Inputs'!$C$17/100))*'Exposure Inputs'!$D$6*1*'Exposure Inputs'!$C$15)/('Exposure Inputs'!$D$8*'Exposure Inputs'!$D$11)</f>
        <v>8.5814156581375704E-7</v>
      </c>
      <c r="R608" s="40">
        <f>($F608*(1-('Exposure Inputs'!$C$17)/100)*'Exposure Inputs'!$D$7*'Exposure Inputs'!$D$12*'Exposure Inputs'!$C$15*H608)/('Exposure Inputs'!$D$8*'Exposure Inputs'!$D$13*'Exposure Inputs'!$C$16)</f>
        <v>7.6173685987593035E-8</v>
      </c>
      <c r="S608" s="40">
        <f>($F608*(1-('Exposure Inputs'!$C$17)/100)*'Exposure Inputs'!$D$7*'Exposure Inputs'!$D$12*'Exposure Inputs'!$C$15*H608)/('Exposure Inputs'!$D$8*'Exposure Inputs'!$C$14*'Exposure Inputs'!$C$16)</f>
        <v>9.7658571778965429E-10</v>
      </c>
      <c r="T608" s="40">
        <f>($F608*(1-('Exposure Inputs'!$C$17)/100)*'Exposure Inputs'!$D$12*'Exposure Inputs'!$C$15*H608)/('Exposure Inputs'!$C$14*'Exposure Inputs'!$C$16)</f>
        <v>3.4772370254631631E-8</v>
      </c>
      <c r="U608" s="40">
        <f>'Exposure Inputs'!$E$60/Q608</f>
        <v>14682892.079760399</v>
      </c>
      <c r="V608" s="40">
        <f>'Exposure Inputs'!$E$61/R608</f>
        <v>6826504.3664119942</v>
      </c>
      <c r="W608" s="40">
        <f>($G608*(1-('Exposure Inputs'!$C$17/100))*'Exposure Inputs'!$E$6*'Exposure Inputs'!$C$15)/('Exposure Inputs'!$E$8*'Exposure Inputs'!$E$11)</f>
        <v>1.8793817844651303E-7</v>
      </c>
      <c r="X608" s="40">
        <f>($F608*(1-('Exposure Inputs'!$C$17)/100)*'Exposure Inputs'!$E$7*'Exposure Inputs'!$E$12*'Exposure Inputs'!$C$15*H608)/('Exposure Inputs'!$E$8*'Exposure Inputs'!$E$13*'Exposure Inputs'!$C$16)</f>
        <v>1.6515904575691514E-8</v>
      </c>
      <c r="Y608" s="40">
        <f>($F608*(1-('Exposure Inputs'!$C$17)/100)*'Exposure Inputs'!$E$7*'Exposure Inputs'!$E$12*'Exposure Inputs'!$C$15*H608)/('Exposure Inputs'!$E$8*'Exposure Inputs'!$C$14*'Exposure Inputs'!$C$16)</f>
        <v>1.0587118317750972E-9</v>
      </c>
      <c r="Z608" s="40">
        <f>($F608*(1-('Exposure Inputs'!$C$17)/100)*'Exposure Inputs'!$E$12*'Exposure Inputs'!$C$15*H608)/('Exposure Inputs'!$C$14*'Exposure Inputs'!$C$16)</f>
        <v>1.7386185127315816E-7</v>
      </c>
      <c r="AA608" s="40">
        <f>'Exposure Inputs'!$E$60/W608</f>
        <v>67043322.991373695</v>
      </c>
      <c r="AB608" s="40">
        <f>'Exposure Inputs'!$E$61/X608</f>
        <v>31484802.882994849</v>
      </c>
      <c r="AC608" s="40">
        <f>($G608*(1-('Exposure Inputs'!$C$17/100))*'Exposure Inputs'!$F$6*'Exposure Inputs'!$C$15)/('Exposure Inputs'!$F$8*'Exposure Inputs'!$F$11)</f>
        <v>1.8843494240152737E-7</v>
      </c>
      <c r="AD608" s="40">
        <f>($F608*(1-('Exposure Inputs'!$C$17)/100)*'Exposure Inputs'!$F$7*'Exposure Inputs'!$F$12*'Exposure Inputs'!$C$15*H608)/('Exposure Inputs'!$F$8*'Exposure Inputs'!$F$13*'Exposure Inputs'!$C$16)</f>
        <v>1.5041498893596819E-8</v>
      </c>
      <c r="AE608" s="40">
        <f>($F608*(1-('Exposure Inputs'!$C$17)/100)*'Exposure Inputs'!$F$7*'Exposure Inputs'!$F$12*'Exposure Inputs'!$C$15*H608)/('Exposure Inputs'!$F$8*'Exposure Inputs'!$C$14*'Exposure Inputs'!$C$16)</f>
        <v>9.6419864702543724E-10</v>
      </c>
      <c r="AF608" s="40">
        <f>($F608*(1-('Exposure Inputs'!$C$17)/100)*'Exposure Inputs'!$F$12*'Exposure Inputs'!$C$15*H608)/('Exposure Inputs'!$C$14*'Exposure Inputs'!$C$16)</f>
        <v>1.7386185127315816E-7</v>
      </c>
      <c r="AG608" s="40">
        <f>'Exposure Inputs'!$E$60/AC608</f>
        <v>66866579.199261449</v>
      </c>
      <c r="AH608" s="40">
        <f>'Exposure Inputs'!$E$61/AD608</f>
        <v>34571022.720439419</v>
      </c>
      <c r="AI608" s="40">
        <f>($G608*(1-('Exposure Inputs'!$C$17/100))*'Exposure Inputs'!$G$6*'Exposure Inputs'!$C$15)/('Exposure Inputs'!$G$8*'Exposure Inputs'!$G$11)</f>
        <v>2.4043846135764227E-7</v>
      </c>
      <c r="AJ608" s="40">
        <f>($F608*(1-('Exposure Inputs'!$C$17)/100)*'Exposure Inputs'!$G$7*'Exposure Inputs'!$G$12*'Exposure Inputs'!$C$15*H608)/('Exposure Inputs'!$G$8*'Exposure Inputs'!$G$13*'Exposure Inputs'!$C$16)</f>
        <v>2.5075471530792848E-8</v>
      </c>
      <c r="AK608" s="40">
        <f>($F608*(1-('Exposure Inputs'!$C$17)/100)*'Exposure Inputs'!$G$7*'Exposure Inputs'!$G$12*'Exposure Inputs'!$C$15*H608)/('Exposure Inputs'!$G$8*'Exposure Inputs'!$C$14*'Exposure Inputs'!$C$16)</f>
        <v>1.6074020212046698E-9</v>
      </c>
      <c r="AL608" s="40">
        <f>($F608*(1-('Exposure Inputs'!$C$17)/100)*'Exposure Inputs'!$G$12*'Exposure Inputs'!$C$15*H608)/('Exposure Inputs'!$C$14*'Exposure Inputs'!$C$16)</f>
        <v>1.7386185127315816E-7</v>
      </c>
      <c r="AM608" s="40">
        <f>'Exposure Inputs'!$E$60/AI608</f>
        <v>52404261.484846301</v>
      </c>
      <c r="AN608" s="40">
        <f>'Exposure Inputs'!$E$61/AJ608</f>
        <v>20737396.677124757</v>
      </c>
      <c r="AO608" s="40">
        <f>($G608*(1-('Exposure Inputs'!$C$17/100))*'Exposure Inputs'!$H$6*'Exposure Inputs'!$C$15)/('Exposure Inputs'!$H$8*'Exposure Inputs'!$H$11)</f>
        <v>3.0516840831479209E-7</v>
      </c>
      <c r="AP608" s="40">
        <f>($F608*(1-('Exposure Inputs'!$C$17)/100)*'Exposure Inputs'!$H$7*'Exposure Inputs'!$H$12*'Exposure Inputs'!$C$15*H608)/('Exposure Inputs'!$H$8*'Exposure Inputs'!$H$13*'Exposure Inputs'!$C$16)</f>
        <v>3.2647392072404132E-8</v>
      </c>
      <c r="AQ608" s="40">
        <f>($F608*(1-('Exposure Inputs'!$C$17)/100)*'Exposure Inputs'!$H$7*'Exposure Inputs'!$H$12*'Exposure Inputs'!$C$15*H608)/('Exposure Inputs'!$H$8*'Exposure Inputs'!$C$14*'Exposure Inputs'!$C$16)</f>
        <v>2.092781543102829E-9</v>
      </c>
      <c r="AR608" s="40">
        <f>($F608*(1-('Exposure Inputs'!$C$17)/100)*'Exposure Inputs'!$H$12*'Exposure Inputs'!$C$15*H608)/('Exposure Inputs'!$C$14*'Exposure Inputs'!$C$16)</f>
        <v>1.7386185127315816E-7</v>
      </c>
      <c r="AS608" s="40">
        <f>'Exposure Inputs'!$E$60/AO608</f>
        <v>41288677.519340895</v>
      </c>
      <c r="AT608" s="40">
        <f>'Exposure Inputs'!$E$61/AP608</f>
        <v>15927765.343301052</v>
      </c>
    </row>
    <row r="609" spans="1:99" s="35" customFormat="1">
      <c r="A609" s="47">
        <v>2023</v>
      </c>
      <c r="B609" s="48">
        <v>110070546877</v>
      </c>
      <c r="C609" s="48" t="s">
        <v>523</v>
      </c>
      <c r="D609" s="48" t="s">
        <v>55</v>
      </c>
      <c r="E609" s="48" t="s">
        <v>524</v>
      </c>
      <c r="F609" s="48">
        <v>2</v>
      </c>
      <c r="G609" s="48">
        <v>2</v>
      </c>
      <c r="H609" s="48">
        <v>250</v>
      </c>
      <c r="I609" s="40">
        <f t="shared" si="10"/>
        <v>3.8303530031612224E-7</v>
      </c>
      <c r="J609" s="40">
        <f>($G609*(1-('Exposure Inputs'!$C$17/100))*'Exposure Inputs'!$C$6*1*'Exposure Inputs'!$C$15)/('Exposure Inputs'!$C$8*'Exposure Inputs'!$C$11)</f>
        <v>8.0484649122807017E-5</v>
      </c>
      <c r="K609" s="40">
        <f>($F609*(1-('Exposure Inputs'!$C$17)/100)*'Exposure Inputs'!$C$7*'Exposure Inputs'!$C$12*'Exposure Inputs'!$C$15*H609)/('Exposure Inputs'!$C$8*'Exposure Inputs'!$C$13*'Exposure Inputs'!$C$16)</f>
        <v>1.5061884162460948E-5</v>
      </c>
      <c r="L609" s="40">
        <f>($F609*(1-('Exposure Inputs'!$C$17)/100)*'Exposure Inputs'!$C$7*'Exposure Inputs'!$C$12*'Exposure Inputs'!$C$15*H609)/('Exposure Inputs'!$C$8*'Exposure Inputs'!$C$14*'Exposure Inputs'!$C$16)</f>
        <v>1.1006761503336846E-5</v>
      </c>
      <c r="M609" s="40">
        <f>($F609*(1-('Exposure Inputs'!$C$17)/100)*'Exposure Inputs'!$C$12*'Exposure Inputs'!$C$15*H609)/('Exposure Inputs'!$C$14*'Exposure Inputs'!$C$16)</f>
        <v>1.0010537407797683E-3</v>
      </c>
      <c r="N609" s="40">
        <f>'Exposure Inputs'!$E$60/$J609</f>
        <v>156551.59259965669</v>
      </c>
      <c r="O609" s="40">
        <f>'Exposure Inputs'!$E$61/$K609</f>
        <v>34524.233116598189</v>
      </c>
      <c r="P609" s="40">
        <f>L609*'Exposure Inputs'!$E$63</f>
        <v>3.8303530031612224E-7</v>
      </c>
      <c r="Q609" s="40">
        <f>($G609*(1-('Exposure Inputs'!$C$17/100))*'Exposure Inputs'!$D$6*1*'Exposure Inputs'!$C$15)/('Exposure Inputs'!$D$8*'Exposure Inputs'!$D$11)</f>
        <v>2.8238297872340432E-4</v>
      </c>
      <c r="R609" s="40">
        <f>($F609*(1-('Exposure Inputs'!$C$17)/100)*'Exposure Inputs'!$D$7*'Exposure Inputs'!$D$12*'Exposure Inputs'!$C$15*H609)/('Exposure Inputs'!$D$8*'Exposure Inputs'!$D$13*'Exposure Inputs'!$C$16)</f>
        <v>3.8472748469833868E-5</v>
      </c>
      <c r="S609" s="40">
        <f>($F609*(1-('Exposure Inputs'!$C$17)/100)*'Exposure Inputs'!$D$7*'Exposure Inputs'!$D$12*'Exposure Inputs'!$C$15*H609)/('Exposure Inputs'!$D$8*'Exposure Inputs'!$C$14*'Exposure Inputs'!$C$16)</f>
        <v>4.9324036499787012E-7</v>
      </c>
      <c r="T609" s="40">
        <f>($F609*(1-('Exposure Inputs'!$C$17)/100)*'Exposure Inputs'!$D$12*'Exposure Inputs'!$C$15*H609)/('Exposure Inputs'!$C$14*'Exposure Inputs'!$C$16)</f>
        <v>1.7562346329469618E-5</v>
      </c>
      <c r="U609" s="40">
        <f>'Exposure Inputs'!$E$60/Q609</f>
        <v>44620.253164556954</v>
      </c>
      <c r="V609" s="40">
        <f>'Exposure Inputs'!$E$61/R609</f>
        <v>13516.060606060606</v>
      </c>
      <c r="W609" s="40">
        <f>($G609*(1-('Exposure Inputs'!$C$17/100))*'Exposure Inputs'!$E$6*'Exposure Inputs'!$C$15)/('Exposure Inputs'!$E$8*'Exposure Inputs'!$E$11)</f>
        <v>6.1843575418994419E-5</v>
      </c>
      <c r="X609" s="40">
        <f>($F609*(1-('Exposure Inputs'!$C$17)/100)*'Exposure Inputs'!$E$7*'Exposure Inputs'!$E$12*'Exposure Inputs'!$C$15*H609)/('Exposure Inputs'!$E$8*'Exposure Inputs'!$E$13*'Exposure Inputs'!$C$16)</f>
        <v>8.3416239381648437E-6</v>
      </c>
      <c r="Y609" s="40">
        <f>($F609*(1-('Exposure Inputs'!$C$17)/100)*'Exposure Inputs'!$E$7*'Exposure Inputs'!$E$12*'Exposure Inputs'!$C$15*H609)/('Exposure Inputs'!$E$8*'Exposure Inputs'!$C$14*'Exposure Inputs'!$C$16)</f>
        <v>5.3471948321569513E-7</v>
      </c>
      <c r="Z609" s="40">
        <f>($F609*(1-('Exposure Inputs'!$C$17)/100)*'Exposure Inputs'!$E$12*'Exposure Inputs'!$C$15*H609)/('Exposure Inputs'!$C$14*'Exposure Inputs'!$C$16)</f>
        <v>8.7811731647348084E-5</v>
      </c>
      <c r="AA609" s="40">
        <f>'Exposure Inputs'!$E$60/W609</f>
        <v>203739.83739837396</v>
      </c>
      <c r="AB609" s="40">
        <f>'Exposure Inputs'!$E$61/X609</f>
        <v>62337.98165137614</v>
      </c>
      <c r="AC609" s="40">
        <f>($G609*(1-('Exposure Inputs'!$C$17/100))*'Exposure Inputs'!$F$6*'Exposure Inputs'!$C$15)/('Exposure Inputs'!$F$8*'Exposure Inputs'!$F$11)</f>
        <v>6.2007042253521135E-5</v>
      </c>
      <c r="AD609" s="40">
        <f>($F609*(1-('Exposure Inputs'!$C$17)/100)*'Exposure Inputs'!$F$7*'Exposure Inputs'!$F$12*'Exposure Inputs'!$C$15*H609)/('Exposure Inputs'!$F$8*'Exposure Inputs'!$F$13*'Exposure Inputs'!$C$16)</f>
        <v>7.5969515724483891E-6</v>
      </c>
      <c r="AE609" s="40">
        <f>($F609*(1-('Exposure Inputs'!$C$17)/100)*'Exposure Inputs'!$F$7*'Exposure Inputs'!$F$12*'Exposure Inputs'!$C$15*H609)/('Exposure Inputs'!$F$8*'Exposure Inputs'!$C$14*'Exposure Inputs'!$C$16)</f>
        <v>4.8698407515694811E-7</v>
      </c>
      <c r="AF609" s="40">
        <f>($F609*(1-('Exposure Inputs'!$C$17)/100)*'Exposure Inputs'!$F$12*'Exposure Inputs'!$C$15*H609)/('Exposure Inputs'!$C$14*'Exposure Inputs'!$C$16)</f>
        <v>8.7811731647348084E-5</v>
      </c>
      <c r="AG609" s="40">
        <f>'Exposure Inputs'!$E$60/AC609</f>
        <v>203202.72572402042</v>
      </c>
      <c r="AH609" s="40">
        <f>'Exposure Inputs'!$E$61/AD609</f>
        <v>68448.507936507944</v>
      </c>
      <c r="AI609" s="40">
        <f>($G609*(1-('Exposure Inputs'!$C$17/100))*'Exposure Inputs'!$G$6*'Exposure Inputs'!$C$15)/('Exposure Inputs'!$G$8*'Exposure Inputs'!$G$11)</f>
        <v>7.9119496855345914E-5</v>
      </c>
      <c r="AJ609" s="40">
        <f>($F609*(1-('Exposure Inputs'!$C$17)/100)*'Exposure Inputs'!$G$7*'Exposure Inputs'!$G$12*'Exposure Inputs'!$C$15*H609)/('Exposure Inputs'!$G$8*'Exposure Inputs'!$G$13*'Exposure Inputs'!$C$16)</f>
        <v>1.2664771258723185E-5</v>
      </c>
      <c r="AK609" s="40">
        <f>($F609*(1-('Exposure Inputs'!$C$17)/100)*'Exposure Inputs'!$G$7*'Exposure Inputs'!$G$12*'Exposure Inputs'!$C$15*H609)/('Exposure Inputs'!$G$8*'Exposure Inputs'!$C$14*'Exposure Inputs'!$C$16)</f>
        <v>8.1184431145661441E-7</v>
      </c>
      <c r="AL609" s="40">
        <f>($F609*(1-('Exposure Inputs'!$C$17)/100)*'Exposure Inputs'!$G$12*'Exposure Inputs'!$C$15*H609)/('Exposure Inputs'!$C$14*'Exposure Inputs'!$C$16)</f>
        <v>8.7811731647348084E-5</v>
      </c>
      <c r="AM609" s="40">
        <f>'Exposure Inputs'!$E$60/AI609</f>
        <v>159252.78219395864</v>
      </c>
      <c r="AN609" s="40">
        <f>'Exposure Inputs'!$E$61/AJ609</f>
        <v>41058.775510204083</v>
      </c>
      <c r="AO609" s="40">
        <f>($G609*(1-('Exposure Inputs'!$C$17/100))*'Exposure Inputs'!$H$6*'Exposure Inputs'!$C$15)/('Exposure Inputs'!$H$8*'Exposure Inputs'!$H$11)</f>
        <v>1.0041975308641974E-4</v>
      </c>
      <c r="AP609" s="40">
        <f>($F609*(1-('Exposure Inputs'!$C$17)/100)*'Exposure Inputs'!$H$7*'Exposure Inputs'!$H$12*'Exposure Inputs'!$C$15*H609)/('Exposure Inputs'!$H$8*'Exposure Inputs'!$H$13*'Exposure Inputs'!$C$16)</f>
        <v>1.6489091831557584E-5</v>
      </c>
      <c r="AQ609" s="40">
        <f>($F609*(1-('Exposure Inputs'!$C$17)/100)*'Exposure Inputs'!$H$7*'Exposure Inputs'!$H$12*'Exposure Inputs'!$C$15*H609)/('Exposure Inputs'!$H$8*'Exposure Inputs'!$C$14*'Exposure Inputs'!$C$16)</f>
        <v>1.0569930661254863E-6</v>
      </c>
      <c r="AR609" s="40">
        <f>($F609*(1-('Exposure Inputs'!$C$17)/100)*'Exposure Inputs'!$H$12*'Exposure Inputs'!$C$15*H609)/('Exposure Inputs'!$C$14*'Exposure Inputs'!$C$16)</f>
        <v>8.7811731647348084E-5</v>
      </c>
      <c r="AS609" s="40">
        <f>'Exposure Inputs'!$E$60/AO609</f>
        <v>125473.32185886404</v>
      </c>
      <c r="AT609" s="40">
        <f>'Exposure Inputs'!$E$61/AP609</f>
        <v>31536.000000000004</v>
      </c>
    </row>
    <row r="610" spans="1:99" s="35" customFormat="1">
      <c r="A610" s="47">
        <v>2019</v>
      </c>
      <c r="B610" s="48">
        <v>110004087880</v>
      </c>
      <c r="C610" s="48" t="s">
        <v>525</v>
      </c>
      <c r="D610" s="48" t="s">
        <v>55</v>
      </c>
      <c r="E610" s="48" t="s">
        <v>526</v>
      </c>
      <c r="F610" s="48">
        <v>2.0779938438329499E-2</v>
      </c>
      <c r="G610" s="48">
        <v>2.6692282000000001E-2</v>
      </c>
      <c r="H610" s="48">
        <v>250</v>
      </c>
      <c r="I610" s="40">
        <f t="shared" si="10"/>
        <v>3.9797249801380352E-9</v>
      </c>
      <c r="J610" s="40">
        <f>($G610*(1-('Exposure Inputs'!$C$17/100))*'Exposure Inputs'!$C$6*1*'Exposure Inputs'!$C$15)/('Exposure Inputs'!$C$8*'Exposure Inputs'!$C$11)</f>
        <v>1.0741594755285088E-6</v>
      </c>
      <c r="K610" s="40">
        <f>($F610*(1-('Exposure Inputs'!$C$17)/100)*'Exposure Inputs'!$C$7*'Exposure Inputs'!$C$12*'Exposure Inputs'!$C$15*H610)/('Exposure Inputs'!$C$8*'Exposure Inputs'!$C$13*'Exposure Inputs'!$C$16)</f>
        <v>1.5649251283059426E-7</v>
      </c>
      <c r="L610" s="40">
        <f>($F610*(1-('Exposure Inputs'!$C$17)/100)*'Exposure Inputs'!$C$7*'Exposure Inputs'!$C$12*'Exposure Inputs'!$C$15*H610)/('Exposure Inputs'!$C$8*'Exposure Inputs'!$C$14*'Exposure Inputs'!$C$16)</f>
        <v>1.1435991322235733E-7</v>
      </c>
      <c r="M610" s="40">
        <f>($F610*(1-('Exposure Inputs'!$C$17)/100)*'Exposure Inputs'!$C$12*'Exposure Inputs'!$C$15*H610)/('Exposure Inputs'!$C$14*'Exposure Inputs'!$C$16)</f>
        <v>1.040091755343152E-5</v>
      </c>
      <c r="N610" s="40">
        <f>'Exposure Inputs'!$E$60/$J610</f>
        <v>11730101.802435376</v>
      </c>
      <c r="O610" s="40">
        <f>'Exposure Inputs'!$E$61/$K610</f>
        <v>3322842.6753100236</v>
      </c>
      <c r="P610" s="40">
        <f>L610*'Exposure Inputs'!$E$63</f>
        <v>3.9797249801380352E-9</v>
      </c>
      <c r="Q610" s="40">
        <f>($G610*(1-('Exposure Inputs'!$C$17/100))*'Exposure Inputs'!$D$6*1*'Exposure Inputs'!$C$15)/('Exposure Inputs'!$D$8*'Exposure Inputs'!$D$11)</f>
        <v>3.7687230500425541E-6</v>
      </c>
      <c r="R610" s="40">
        <f>($F610*(1-('Exposure Inputs'!$C$17)/100)*'Exposure Inputs'!$D$7*'Exposure Inputs'!$D$12*'Exposure Inputs'!$C$15*H610)/('Exposure Inputs'!$D$8*'Exposure Inputs'!$D$13*'Exposure Inputs'!$C$16)</f>
        <v>3.9973067237824161E-7</v>
      </c>
      <c r="S610" s="40">
        <f>($F610*(1-('Exposure Inputs'!$C$17)/100)*'Exposure Inputs'!$D$7*'Exposure Inputs'!$D$12*'Exposure Inputs'!$C$15*H610)/('Exposure Inputs'!$D$8*'Exposure Inputs'!$C$14*'Exposure Inputs'!$C$16)</f>
        <v>5.1247522099774567E-9</v>
      </c>
      <c r="T610" s="40">
        <f>($F610*(1-('Exposure Inputs'!$C$17)/100)*'Exposure Inputs'!$D$12*'Exposure Inputs'!$C$15*H610)/('Exposure Inputs'!$C$14*'Exposure Inputs'!$C$16)</f>
        <v>1.8247223777950034E-7</v>
      </c>
      <c r="U610" s="40">
        <f>'Exposure Inputs'!$E$60/Q610</f>
        <v>3343307.4897498051</v>
      </c>
      <c r="V610" s="40">
        <f>'Exposure Inputs'!$E$61/R610</f>
        <v>1300875.9045339273</v>
      </c>
      <c r="W610" s="40">
        <f>($G610*(1-('Exposure Inputs'!$C$17/100))*'Exposure Inputs'!$E$6*'Exposure Inputs'!$C$15)/('Exposure Inputs'!$E$8*'Exposure Inputs'!$E$11)</f>
        <v>8.2537307748603357E-7</v>
      </c>
      <c r="X610" s="40">
        <f>($F610*(1-('Exposure Inputs'!$C$17)/100)*'Exposure Inputs'!$E$7*'Exposure Inputs'!$E$12*'Exposure Inputs'!$C$15*H610)/('Exposure Inputs'!$E$8*'Exposure Inputs'!$E$13*'Exposure Inputs'!$C$16)</f>
        <v>8.666921595538055E-8</v>
      </c>
      <c r="Y610" s="40">
        <f>($F610*(1-('Exposure Inputs'!$C$17)/100)*'Exposure Inputs'!$E$7*'Exposure Inputs'!$E$12*'Exposure Inputs'!$C$15*H610)/('Exposure Inputs'!$E$8*'Exposure Inputs'!$C$14*'Exposure Inputs'!$C$16)</f>
        <v>5.5557189714987542E-9</v>
      </c>
      <c r="Z610" s="40">
        <f>($F610*(1-('Exposure Inputs'!$C$17)/100)*'Exposure Inputs'!$E$12*'Exposure Inputs'!$C$15*H610)/('Exposure Inputs'!$C$14*'Exposure Inputs'!$C$16)</f>
        <v>9.1236118889750168E-7</v>
      </c>
      <c r="AA610" s="40">
        <f>'Exposure Inputs'!$E$60/W610</f>
        <v>15265823.836146642</v>
      </c>
      <c r="AB610" s="40">
        <f>'Exposure Inputs'!$E$61/X610</f>
        <v>5999823.5159726012</v>
      </c>
      <c r="AC610" s="40">
        <f>($G610*(1-('Exposure Inputs'!$C$17/100))*'Exposure Inputs'!$F$6*'Exposure Inputs'!$C$15)/('Exposure Inputs'!$F$8*'Exposure Inputs'!$F$11)</f>
        <v>8.275547289084508E-7</v>
      </c>
      <c r="AD610" s="40">
        <f>($F610*(1-('Exposure Inputs'!$C$17)/100)*'Exposure Inputs'!$F$7*'Exposure Inputs'!$F$12*'Exposure Inputs'!$C$15*H610)/('Exposure Inputs'!$F$8*'Exposure Inputs'!$F$13*'Exposure Inputs'!$C$16)</f>
        <v>7.8932092997224023E-8</v>
      </c>
      <c r="AE610" s="40">
        <f>($F610*(1-('Exposure Inputs'!$C$17)/100)*'Exposure Inputs'!$F$7*'Exposure Inputs'!$F$12*'Exposure Inputs'!$C$15*H610)/('Exposure Inputs'!$F$8*'Exposure Inputs'!$C$14*'Exposure Inputs'!$C$16)</f>
        <v>5.0597495511041048E-9</v>
      </c>
      <c r="AF610" s="40">
        <f>($F610*(1-('Exposure Inputs'!$C$17)/100)*'Exposure Inputs'!$F$12*'Exposure Inputs'!$C$15*H610)/('Exposure Inputs'!$C$14*'Exposure Inputs'!$C$16)</f>
        <v>9.1236118889750168E-7</v>
      </c>
      <c r="AG610" s="40">
        <f>'Exposure Inputs'!$E$60/AC610</f>
        <v>15225579.118639644</v>
      </c>
      <c r="AH610" s="40">
        <f>'Exposure Inputs'!$E$61/AD610</f>
        <v>6587941.3588879239</v>
      </c>
      <c r="AI610" s="40">
        <f>($G610*(1-('Exposure Inputs'!$C$17/100))*'Exposure Inputs'!$G$6*'Exposure Inputs'!$C$15)/('Exposure Inputs'!$G$8*'Exposure Inputs'!$G$11)</f>
        <v>1.0559399608805031E-6</v>
      </c>
      <c r="AJ610" s="40">
        <f>($F610*(1-('Exposure Inputs'!$C$17)/100)*'Exposure Inputs'!$G$7*'Exposure Inputs'!$G$12*'Exposure Inputs'!$C$15*H610)/('Exposure Inputs'!$G$8*'Exposure Inputs'!$G$13*'Exposure Inputs'!$C$16)</f>
        <v>1.3158658354589629E-7</v>
      </c>
      <c r="AK610" s="40">
        <f>($F610*(1-('Exposure Inputs'!$C$17)/100)*'Exposure Inputs'!$G$7*'Exposure Inputs'!$G$12*'Exposure Inputs'!$C$15*H610)/('Exposure Inputs'!$G$8*'Exposure Inputs'!$C$14*'Exposure Inputs'!$C$16)</f>
        <v>8.4350374067882241E-9</v>
      </c>
      <c r="AL610" s="40">
        <f>($F610*(1-('Exposure Inputs'!$C$17)/100)*'Exposure Inputs'!$G$12*'Exposure Inputs'!$C$15*H610)/('Exposure Inputs'!$C$14*'Exposure Inputs'!$C$16)</f>
        <v>9.1236118889750168E-7</v>
      </c>
      <c r="AM610" s="40">
        <f>'Exposure Inputs'!$E$60/AI610</f>
        <v>11932496.606618997</v>
      </c>
      <c r="AN610" s="40">
        <f>'Exposure Inputs'!$E$61/AJ610</f>
        <v>3951770.6591920778</v>
      </c>
      <c r="AO610" s="40">
        <f>($G610*(1-('Exposure Inputs'!$C$17/100))*'Exposure Inputs'!$H$6*'Exposure Inputs'!$C$15)/('Exposure Inputs'!$H$8*'Exposure Inputs'!$H$11)</f>
        <v>1.340216183876543E-6</v>
      </c>
      <c r="AP610" s="40">
        <f>($F610*(1-('Exposure Inputs'!$C$17)/100)*'Exposure Inputs'!$H$7*'Exposure Inputs'!$H$12*'Exposure Inputs'!$C$15*H610)/('Exposure Inputs'!$H$8*'Exposure Inputs'!$H$13*'Exposure Inputs'!$C$16)</f>
        <v>1.7132115658186421E-7</v>
      </c>
      <c r="AQ610" s="40">
        <f>($F610*(1-('Exposure Inputs'!$C$17)/100)*'Exposure Inputs'!$H$7*'Exposure Inputs'!$H$12*'Exposure Inputs'!$C$15*H610)/('Exposure Inputs'!$H$8*'Exposure Inputs'!$C$14*'Exposure Inputs'!$C$16)</f>
        <v>1.0982125421914372E-8</v>
      </c>
      <c r="AR610" s="40">
        <f>($F610*(1-('Exposure Inputs'!$C$17)/100)*'Exposure Inputs'!$H$12*'Exposure Inputs'!$C$15*H610)/('Exposure Inputs'!$C$14*'Exposure Inputs'!$C$16)</f>
        <v>9.1236118889750168E-7</v>
      </c>
      <c r="AS610" s="40">
        <f>'Exposure Inputs'!$E$60/AO610</f>
        <v>9401468.323979497</v>
      </c>
      <c r="AT610" s="40">
        <f>'Exposure Inputs'!$E$61/AP610</f>
        <v>3035235.171036934</v>
      </c>
    </row>
    <row r="611" spans="1:99" s="35" customFormat="1">
      <c r="A611" s="47">
        <v>2020</v>
      </c>
      <c r="B611" s="48">
        <v>110004087880</v>
      </c>
      <c r="C611" s="48" t="s">
        <v>525</v>
      </c>
      <c r="D611" s="48" t="s">
        <v>55</v>
      </c>
      <c r="E611" s="48" t="s">
        <v>526</v>
      </c>
      <c r="F611" s="48">
        <v>2.26533483346682E-2</v>
      </c>
      <c r="G611" s="48">
        <v>2.9098717999999999E-2</v>
      </c>
      <c r="H611" s="48">
        <v>250</v>
      </c>
      <c r="I611" s="40">
        <f t="shared" si="10"/>
        <v>4.3385160412676805E-9</v>
      </c>
      <c r="J611" s="40">
        <f>($G611*(1-('Exposure Inputs'!$C$17/100))*'Exposure Inputs'!$C$6*1*'Exposure Inputs'!$C$15)/('Exposure Inputs'!$C$8*'Exposure Inputs'!$C$11)</f>
        <v>1.1710000540767544E-6</v>
      </c>
      <c r="K611" s="40">
        <f>($F611*(1-('Exposure Inputs'!$C$17)/100)*'Exposure Inputs'!$C$7*'Exposure Inputs'!$C$12*'Exposure Inputs'!$C$15*H611)/('Exposure Inputs'!$C$8*'Exposure Inputs'!$C$13*'Exposure Inputs'!$C$16)</f>
        <v>1.7060105425432502E-7</v>
      </c>
      <c r="L611" s="40">
        <f>($F611*(1-('Exposure Inputs'!$C$17)/100)*'Exposure Inputs'!$C$7*'Exposure Inputs'!$C$12*'Exposure Inputs'!$C$15*H611)/('Exposure Inputs'!$C$8*'Exposure Inputs'!$C$14*'Exposure Inputs'!$C$16)</f>
        <v>1.2467000118585289E-7</v>
      </c>
      <c r="M611" s="40">
        <f>($F611*(1-('Exposure Inputs'!$C$17)/100)*'Exposure Inputs'!$C$12*'Exposure Inputs'!$C$15*H611)/('Exposure Inputs'!$C$14*'Exposure Inputs'!$C$16)</f>
        <v>1.1338609545803369E-5</v>
      </c>
      <c r="N611" s="40">
        <f>'Exposure Inputs'!$E$60/$J611</f>
        <v>10760033.66194048</v>
      </c>
      <c r="O611" s="40">
        <f>'Exposure Inputs'!$E$61/$K611</f>
        <v>3048046.8146744594</v>
      </c>
      <c r="P611" s="40">
        <f>L611*'Exposure Inputs'!$E$63</f>
        <v>4.3385160412676805E-9</v>
      </c>
      <c r="Q611" s="40">
        <f>($G611*(1-('Exposure Inputs'!$C$17/100))*'Exposure Inputs'!$D$6*1*'Exposure Inputs'!$C$15)/('Exposure Inputs'!$D$8*'Exposure Inputs'!$D$11)</f>
        <v>4.1084913329361713E-6</v>
      </c>
      <c r="R611" s="40">
        <f>($F611*(1-('Exposure Inputs'!$C$17)/100)*'Exposure Inputs'!$D$7*'Exposure Inputs'!$D$12*'Exposure Inputs'!$C$15*H611)/('Exposure Inputs'!$D$8*'Exposure Inputs'!$D$13*'Exposure Inputs'!$C$16)</f>
        <v>4.3576828623960981E-7</v>
      </c>
      <c r="S611" s="40">
        <f>($F611*(1-('Exposure Inputs'!$C$17)/100)*'Exposure Inputs'!$D$7*'Exposure Inputs'!$D$12*'Exposure Inputs'!$C$15*H611)/('Exposure Inputs'!$D$8*'Exposure Inputs'!$C$14*'Exposure Inputs'!$C$16)</f>
        <v>5.586772900507818E-9</v>
      </c>
      <c r="T611" s="40">
        <f>($F611*(1-('Exposure Inputs'!$C$17)/100)*'Exposure Inputs'!$D$12*'Exposure Inputs'!$C$15*H611)/('Exposure Inputs'!$C$14*'Exposure Inputs'!$C$16)</f>
        <v>1.9892297448777835E-7</v>
      </c>
      <c r="U611" s="40">
        <f>'Exposure Inputs'!$E$60/Q611</f>
        <v>3066819.1749586323</v>
      </c>
      <c r="V611" s="40">
        <f>'Exposure Inputs'!$E$61/R611</f>
        <v>1193294.731214274</v>
      </c>
      <c r="W611" s="40">
        <f>($G611*(1-('Exposure Inputs'!$C$17/100))*'Exposure Inputs'!$E$6*'Exposure Inputs'!$C$15)/('Exposure Inputs'!$E$8*'Exposure Inputs'!$E$11)</f>
        <v>8.997843806145253E-7</v>
      </c>
      <c r="X611" s="40">
        <f>($F611*(1-('Exposure Inputs'!$C$17)/100)*'Exposure Inputs'!$E$7*'Exposure Inputs'!$E$12*'Exposure Inputs'!$C$15*H611)/('Exposure Inputs'!$E$8*'Exposure Inputs'!$E$13*'Exposure Inputs'!$C$16)</f>
        <v>9.4482856374027455E-8</v>
      </c>
      <c r="Y611" s="40">
        <f>($F611*(1-('Exposure Inputs'!$C$17)/100)*'Exposure Inputs'!$E$7*'Exposure Inputs'!$E$12*'Exposure Inputs'!$C$15*H611)/('Exposure Inputs'!$E$8*'Exposure Inputs'!$C$14*'Exposure Inputs'!$C$16)</f>
        <v>6.0565933573094529E-9</v>
      </c>
      <c r="Z611" s="40">
        <f>($F611*(1-('Exposure Inputs'!$C$17)/100)*'Exposure Inputs'!$E$12*'Exposure Inputs'!$C$15*H611)/('Exposure Inputs'!$C$14*'Exposure Inputs'!$C$16)</f>
        <v>9.9461487243889174E-7</v>
      </c>
      <c r="AA611" s="40">
        <f>'Exposure Inputs'!$E$60/W611</f>
        <v>14003354.883082749</v>
      </c>
      <c r="AB611" s="40">
        <f>'Exposure Inputs'!$E$61/X611</f>
        <v>5503643.9408805138</v>
      </c>
      <c r="AC611" s="40">
        <f>($G611*(1-('Exposure Inputs'!$C$17/100))*'Exposure Inputs'!$F$6*'Exposure Inputs'!$C$15)/('Exposure Inputs'!$F$8*'Exposure Inputs'!$F$11)</f>
        <v>9.0216271827464788E-7</v>
      </c>
      <c r="AD611" s="40">
        <f>($F611*(1-('Exposure Inputs'!$C$17)/100)*'Exposure Inputs'!$F$7*'Exposure Inputs'!$F$12*'Exposure Inputs'!$C$15*H611)/('Exposure Inputs'!$F$8*'Exposure Inputs'!$F$13*'Exposure Inputs'!$C$16)</f>
        <v>8.6048195126139362E-8</v>
      </c>
      <c r="AE611" s="40">
        <f>($F611*(1-('Exposure Inputs'!$C$17)/100)*'Exposure Inputs'!$F$7*'Exposure Inputs'!$F$12*'Exposure Inputs'!$C$15*H611)/('Exposure Inputs'!$F$8*'Exposure Inputs'!$C$14*'Exposure Inputs'!$C$16)</f>
        <v>5.5159099439832932E-9</v>
      </c>
      <c r="AF611" s="40">
        <f>($F611*(1-('Exposure Inputs'!$C$17)/100)*'Exposure Inputs'!$F$12*'Exposure Inputs'!$C$15*H611)/('Exposure Inputs'!$C$14*'Exposure Inputs'!$C$16)</f>
        <v>9.9461487243889174E-7</v>
      </c>
      <c r="AG611" s="40">
        <f>'Exposure Inputs'!$E$60/AC611</f>
        <v>13966438.365018036</v>
      </c>
      <c r="AH611" s="40">
        <f>'Exposure Inputs'!$E$61/AD611</f>
        <v>6043125.0096265711</v>
      </c>
      <c r="AI611" s="40">
        <f>($G611*(1-('Exposure Inputs'!$C$17/100))*'Exposure Inputs'!$G$6*'Exposure Inputs'!$C$15)/('Exposure Inputs'!$G$8*'Exposure Inputs'!$G$11)</f>
        <v>1.1511379636477986E-6</v>
      </c>
      <c r="AJ611" s="40">
        <f>($F611*(1-('Exposure Inputs'!$C$17)/100)*'Exposure Inputs'!$G$7*'Exposure Inputs'!$G$12*'Exposure Inputs'!$C$15*H611)/('Exposure Inputs'!$G$8*'Exposure Inputs'!$G$13*'Exposure Inputs'!$C$16)</f>
        <v>1.4344973745137526E-7</v>
      </c>
      <c r="AK611" s="40">
        <f>($F611*(1-('Exposure Inputs'!$C$17)/100)*'Exposure Inputs'!$G$7*'Exposure Inputs'!$G$12*'Exposure Inputs'!$C$15*H611)/('Exposure Inputs'!$G$8*'Exposure Inputs'!$C$14*'Exposure Inputs'!$C$16)</f>
        <v>9.1954959904727718E-9</v>
      </c>
      <c r="AL611" s="40">
        <f>($F611*(1-('Exposure Inputs'!$C$17)/100)*'Exposure Inputs'!$G$12*'Exposure Inputs'!$C$15*H611)/('Exposure Inputs'!$C$14*'Exposure Inputs'!$C$16)</f>
        <v>9.9461487243889174E-7</v>
      </c>
      <c r="AM611" s="40">
        <f>'Exposure Inputs'!$E$60/AI611</f>
        <v>10945690.610421991</v>
      </c>
      <c r="AN611" s="40">
        <f>'Exposure Inputs'!$E$61/AJ611</f>
        <v>3624963.065382137</v>
      </c>
      <c r="AO611" s="40">
        <f>($G611*(1-('Exposure Inputs'!$C$17/100))*'Exposure Inputs'!$H$6*'Exposure Inputs'!$C$15)/('Exposure Inputs'!$H$8*'Exposure Inputs'!$H$11)</f>
        <v>1.4610430383456787E-6</v>
      </c>
      <c r="AP611" s="40">
        <f>($F611*(1-('Exposure Inputs'!$C$17)/100)*'Exposure Inputs'!$H$7*'Exposure Inputs'!$H$12*'Exposure Inputs'!$C$15*H611)/('Exposure Inputs'!$H$8*'Exposure Inputs'!$H$13*'Exposure Inputs'!$C$16)</f>
        <v>1.8676657049130301E-7</v>
      </c>
      <c r="AQ611" s="40">
        <f>($F611*(1-('Exposure Inputs'!$C$17)/100)*'Exposure Inputs'!$H$7*'Exposure Inputs'!$H$12*'Exposure Inputs'!$C$15*H611)/('Exposure Inputs'!$H$8*'Exposure Inputs'!$C$14*'Exposure Inputs'!$C$16)</f>
        <v>1.1972216057134808E-8</v>
      </c>
      <c r="AR611" s="40">
        <f>($F611*(1-('Exposure Inputs'!$C$17)/100)*'Exposure Inputs'!$H$12*'Exposure Inputs'!$C$15*H611)/('Exposure Inputs'!$C$14*'Exposure Inputs'!$C$16)</f>
        <v>9.9461487243889174E-7</v>
      </c>
      <c r="AS611" s="40">
        <f>'Exposure Inputs'!$E$60/AO611</f>
        <v>8623975.9331571963</v>
      </c>
      <c r="AT611" s="40">
        <f>'Exposure Inputs'!$E$61/AP611</f>
        <v>2784224.1715533049</v>
      </c>
    </row>
    <row r="612" spans="1:99" s="35" customFormat="1">
      <c r="A612" s="47">
        <v>2021</v>
      </c>
      <c r="B612" s="48">
        <v>110004087880</v>
      </c>
      <c r="C612" s="48" t="s">
        <v>525</v>
      </c>
      <c r="D612" s="48" t="s">
        <v>55</v>
      </c>
      <c r="E612" s="48" t="s">
        <v>526</v>
      </c>
      <c r="F612" s="48">
        <v>1.9474175442836798E-2</v>
      </c>
      <c r="G612" s="48">
        <v>2.5015000999999999E-2</v>
      </c>
      <c r="H612" s="48">
        <v>250</v>
      </c>
      <c r="I612" s="40">
        <f t="shared" si="10"/>
        <v>3.729648319577923E-9</v>
      </c>
      <c r="J612" s="40">
        <f>($G612*(1-('Exposure Inputs'!$C$17/100))*'Exposure Inputs'!$C$6*1*'Exposure Inputs'!$C$15)/('Exposure Inputs'!$C$8*'Exposure Inputs'!$C$11)</f>
        <v>1.0066617891458333E-6</v>
      </c>
      <c r="K612" s="40">
        <f>($F612*(1-('Exposure Inputs'!$C$17)/100)*'Exposure Inputs'!$C$7*'Exposure Inputs'!$C$12*'Exposure Inputs'!$C$15*H612)/('Exposure Inputs'!$C$8*'Exposure Inputs'!$C$13*'Exposure Inputs'!$C$16)</f>
        <v>1.4665888733972472E-7</v>
      </c>
      <c r="L612" s="40">
        <f>($F612*(1-('Exposure Inputs'!$C$17)/100)*'Exposure Inputs'!$C$7*'Exposure Inputs'!$C$12*'Exposure Inputs'!$C$15*H612)/('Exposure Inputs'!$C$8*'Exposure Inputs'!$C$14*'Exposure Inputs'!$C$16)</f>
        <v>1.0717380228672192E-7</v>
      </c>
      <c r="M612" s="40">
        <f>($F612*(1-('Exposure Inputs'!$C$17)/100)*'Exposure Inputs'!$C$12*'Exposure Inputs'!$C$15*H612)/('Exposure Inputs'!$C$14*'Exposure Inputs'!$C$16)</f>
        <v>9.7473480878266375E-6</v>
      </c>
      <c r="N612" s="40">
        <f>'Exposure Inputs'!$E$60/$J612</f>
        <v>12516616.93714557</v>
      </c>
      <c r="O612" s="40">
        <f>'Exposure Inputs'!$E$61/$K612</f>
        <v>3545642.609407349</v>
      </c>
      <c r="P612" s="40">
        <f>L612*'Exposure Inputs'!$E$63</f>
        <v>3.729648319577923E-9</v>
      </c>
      <c r="Q612" s="40">
        <f>($G612*(1-('Exposure Inputs'!$C$17/100))*'Exposure Inputs'!$D$6*1*'Exposure Inputs'!$C$15)/('Exposure Inputs'!$D$8*'Exposure Inputs'!$D$11)</f>
        <v>3.5319052475744684E-6</v>
      </c>
      <c r="R612" s="40">
        <f>($F612*(1-('Exposure Inputs'!$C$17)/100)*'Exposure Inputs'!$D$7*'Exposure Inputs'!$D$12*'Exposure Inputs'!$C$15*H612)/('Exposure Inputs'!$D$8*'Exposure Inputs'!$D$13*'Exposure Inputs'!$C$16)</f>
        <v>3.7461252673483792E-7</v>
      </c>
      <c r="S612" s="40">
        <f>($F612*(1-('Exposure Inputs'!$C$17)/100)*'Exposure Inputs'!$D$7*'Exposure Inputs'!$D$12*'Exposure Inputs'!$C$15*H612)/('Exposure Inputs'!$D$8*'Exposure Inputs'!$C$14*'Exposure Inputs'!$C$16)</f>
        <v>4.8027247017286908E-9</v>
      </c>
      <c r="T612" s="40">
        <f>($F612*(1-('Exposure Inputs'!$C$17)/100)*'Exposure Inputs'!$D$12*'Exposure Inputs'!$C$15*H612)/('Exposure Inputs'!$C$14*'Exposure Inputs'!$C$16)</f>
        <v>1.710061068039761E-7</v>
      </c>
      <c r="U612" s="40">
        <f>'Exposure Inputs'!$E$60/Q612</f>
        <v>3567479.6226917566</v>
      </c>
      <c r="V612" s="40">
        <f>'Exposure Inputs'!$E$61/R612</f>
        <v>1388100.9386748879</v>
      </c>
      <c r="W612" s="40">
        <f>($G612*(1-('Exposure Inputs'!$C$17/100))*'Exposure Inputs'!$E$6*'Exposure Inputs'!$C$15)/('Exposure Inputs'!$E$8*'Exposure Inputs'!$E$11)</f>
        <v>7.7350855047486031E-7</v>
      </c>
      <c r="X612" s="40">
        <f>($F612*(1-('Exposure Inputs'!$C$17)/100)*'Exposure Inputs'!$E$7*'Exposure Inputs'!$E$12*'Exposure Inputs'!$C$15*H612)/('Exposure Inputs'!$E$8*'Exposure Inputs'!$E$13*'Exposure Inputs'!$C$16)</f>
        <v>8.122312402499467E-8</v>
      </c>
      <c r="Y612" s="40">
        <f>($F612*(1-('Exposure Inputs'!$C$17)/100)*'Exposure Inputs'!$E$7*'Exposure Inputs'!$E$12*'Exposure Inputs'!$C$15*H612)/('Exposure Inputs'!$E$8*'Exposure Inputs'!$C$14*'Exposure Inputs'!$C$16)</f>
        <v>5.2066105144227359E-9</v>
      </c>
      <c r="Z612" s="40">
        <f>($F612*(1-('Exposure Inputs'!$C$17)/100)*'Exposure Inputs'!$E$12*'Exposure Inputs'!$C$15*H612)/('Exposure Inputs'!$C$14*'Exposure Inputs'!$C$16)</f>
        <v>8.5503053401988069E-7</v>
      </c>
      <c r="AA612" s="40">
        <f>'Exposure Inputs'!$E$60/W612</f>
        <v>16289412.692677805</v>
      </c>
      <c r="AB612" s="40">
        <f>'Exposure Inputs'!$E$61/X612</f>
        <v>6402117.7003728794</v>
      </c>
      <c r="AC612" s="40">
        <f>($G612*(1-('Exposure Inputs'!$C$17/100))*'Exposure Inputs'!$F$6*'Exposure Inputs'!$C$15)/('Exposure Inputs'!$F$8*'Exposure Inputs'!$F$11)</f>
        <v>7.7555311198943654E-7</v>
      </c>
      <c r="AD612" s="40">
        <f>($F612*(1-('Exposure Inputs'!$C$17)/100)*'Exposure Inputs'!$F$7*'Exposure Inputs'!$F$12*'Exposure Inputs'!$C$15*H612)/('Exposure Inputs'!$F$8*'Exposure Inputs'!$F$13*'Exposure Inputs'!$C$16)</f>
        <v>7.3972183876297404E-8</v>
      </c>
      <c r="AE612" s="40">
        <f>($F612*(1-('Exposure Inputs'!$C$17)/100)*'Exposure Inputs'!$F$7*'Exposure Inputs'!$F$12*'Exposure Inputs'!$C$15*H612)/('Exposure Inputs'!$F$8*'Exposure Inputs'!$C$14*'Exposure Inputs'!$C$16)</f>
        <v>4.7418066587370133E-9</v>
      </c>
      <c r="AF612" s="40">
        <f>($F612*(1-('Exposure Inputs'!$C$17)/100)*'Exposure Inputs'!$F$12*'Exposure Inputs'!$C$15*H612)/('Exposure Inputs'!$C$14*'Exposure Inputs'!$C$16)</f>
        <v>8.5503053401988069E-7</v>
      </c>
      <c r="AG612" s="40">
        <f>'Exposure Inputs'!$E$60/AC612</f>
        <v>16246469.526347047</v>
      </c>
      <c r="AH612" s="40">
        <f>'Exposure Inputs'!$E$61/AD612</f>
        <v>7029669.434521338</v>
      </c>
      <c r="AI612" s="40">
        <f>($G612*(1-('Exposure Inputs'!$C$17/100))*'Exposure Inputs'!$G$6*'Exposure Inputs'!$C$15)/('Exposure Inputs'!$G$8*'Exposure Inputs'!$G$11)</f>
        <v>9.8958714647798745E-7</v>
      </c>
      <c r="AJ612" s="40">
        <f>($F612*(1-('Exposure Inputs'!$C$17)/100)*'Exposure Inputs'!$G$7*'Exposure Inputs'!$G$12*'Exposure Inputs'!$C$15*H612)/('Exposure Inputs'!$G$8*'Exposure Inputs'!$G$13*'Exposure Inputs'!$C$16)</f>
        <v>1.2331798871788615E-7</v>
      </c>
      <c r="AK612" s="40">
        <f>($F612*(1-('Exposure Inputs'!$C$17)/100)*'Exposure Inputs'!$G$7*'Exposure Inputs'!$G$12*'Exposure Inputs'!$C$15*H612)/('Exposure Inputs'!$G$8*'Exposure Inputs'!$C$14*'Exposure Inputs'!$C$16)</f>
        <v>7.904999276787575E-9</v>
      </c>
      <c r="AL612" s="40">
        <f>($F612*(1-('Exposure Inputs'!$C$17)/100)*'Exposure Inputs'!$G$12*'Exposure Inputs'!$C$15*H612)/('Exposure Inputs'!$C$14*'Exposure Inputs'!$C$16)</f>
        <v>8.5503053401988069E-7</v>
      </c>
      <c r="AM612" s="40">
        <f>'Exposure Inputs'!$E$60/AI612</f>
        <v>12732582.516703369</v>
      </c>
      <c r="AN612" s="40">
        <f>'Exposure Inputs'!$E$61/AJ612</f>
        <v>4216740.8454057826</v>
      </c>
      <c r="AO612" s="40">
        <f>($G612*(1-('Exposure Inputs'!$C$17/100))*'Exposure Inputs'!$H$6*'Exposure Inputs'!$C$15)/('Exposure Inputs'!$H$8*'Exposure Inputs'!$H$11)</f>
        <v>1.2560001119382713E-6</v>
      </c>
      <c r="AP612" s="40">
        <f>($F612*(1-('Exposure Inputs'!$C$17)/100)*'Exposure Inputs'!$H$7*'Exposure Inputs'!$H$12*'Exposure Inputs'!$C$15*H612)/('Exposure Inputs'!$H$8*'Exposure Inputs'!$H$13*'Exposure Inputs'!$C$16)</f>
        <v>1.6055573361039977E-7</v>
      </c>
      <c r="AQ612" s="40">
        <f>($F612*(1-('Exposure Inputs'!$C$17)/100)*'Exposure Inputs'!$H$7*'Exposure Inputs'!$H$12*'Exposure Inputs'!$C$15*H612)/('Exposure Inputs'!$H$8*'Exposure Inputs'!$C$14*'Exposure Inputs'!$C$16)</f>
        <v>1.0292034205794857E-8</v>
      </c>
      <c r="AR612" s="40">
        <f>($F612*(1-('Exposure Inputs'!$C$17)/100)*'Exposure Inputs'!$H$12*'Exposure Inputs'!$C$15*H612)/('Exposure Inputs'!$C$14*'Exposure Inputs'!$C$16)</f>
        <v>8.5503053401988069E-7</v>
      </c>
      <c r="AS612" s="40">
        <f>'Exposure Inputs'!$E$60/AO612</f>
        <v>10031846.239691461</v>
      </c>
      <c r="AT612" s="40">
        <f>'Exposure Inputs'!$E$61/AP612</f>
        <v>3238750.7335105082</v>
      </c>
    </row>
    <row r="613" spans="1:99" s="35" customFormat="1">
      <c r="A613" s="47">
        <v>2019</v>
      </c>
      <c r="B613" s="48">
        <v>110002014677</v>
      </c>
      <c r="C613" s="48" t="s">
        <v>527</v>
      </c>
      <c r="D613" s="48" t="s">
        <v>55</v>
      </c>
      <c r="E613" s="48" t="s">
        <v>528</v>
      </c>
      <c r="F613" s="48">
        <v>5.2251585474815003E-5</v>
      </c>
      <c r="G613" s="48">
        <v>9.5161030797858207E-5</v>
      </c>
      <c r="H613" s="48">
        <v>250</v>
      </c>
      <c r="I613" s="40">
        <f t="shared" si="10"/>
        <v>1.0007100867169646E-11</v>
      </c>
      <c r="J613" s="40">
        <f>($G613*(1-('Exposure Inputs'!$C$17/100))*'Exposure Inputs'!$C$6*1*'Exposure Inputs'!$C$15)/('Exposure Inputs'!$C$8*'Exposure Inputs'!$C$11)</f>
        <v>3.829501086965125E-9</v>
      </c>
      <c r="K613" s="40">
        <f>($F613*(1-('Exposure Inputs'!$C$17)/100)*'Exposure Inputs'!$C$7*'Exposure Inputs'!$C$12*'Exposure Inputs'!$C$15*H613)/('Exposure Inputs'!$C$8*'Exposure Inputs'!$C$13*'Exposure Inputs'!$C$16)</f>
        <v>3.9350366386329525E-10</v>
      </c>
      <c r="L613" s="40">
        <f>($F613*(1-('Exposure Inputs'!$C$17)/100)*'Exposure Inputs'!$C$7*'Exposure Inputs'!$C$12*'Exposure Inputs'!$C$15*H613)/('Exposure Inputs'!$C$8*'Exposure Inputs'!$C$14*'Exposure Inputs'!$C$16)</f>
        <v>2.8756036974625421E-10</v>
      </c>
      <c r="M613" s="40">
        <f>($F613*(1-('Exposure Inputs'!$C$17)/100)*'Exposure Inputs'!$C$12*'Exposure Inputs'!$C$15*H613)/('Exposure Inputs'!$C$14*'Exposure Inputs'!$C$16)</f>
        <v>2.6153322550618677E-8</v>
      </c>
      <c r="N613" s="40">
        <f>'Exposure Inputs'!$E$60/$J613</f>
        <v>3290245834.6043935</v>
      </c>
      <c r="O613" s="40">
        <f>'Exposure Inputs'!$E$61/$K613</f>
        <v>1321461647.6370347</v>
      </c>
      <c r="P613" s="40">
        <f>L613*'Exposure Inputs'!$E$63</f>
        <v>1.0007100867169646E-11</v>
      </c>
      <c r="Q613" s="40">
        <f>($G613*(1-('Exposure Inputs'!$C$17/100))*'Exposure Inputs'!$D$6*1*'Exposure Inputs'!$C$15)/('Exposure Inputs'!$D$8*'Exposure Inputs'!$D$11)</f>
        <v>1.3435927667544406E-8</v>
      </c>
      <c r="R613" s="40">
        <f>($F613*(1-('Exposure Inputs'!$C$17)/100)*'Exposure Inputs'!$D$7*'Exposure Inputs'!$D$12*'Exposure Inputs'!$C$15*H613)/('Exposure Inputs'!$D$8*'Exposure Inputs'!$D$13*'Exposure Inputs'!$C$16)</f>
        <v>1.0051310525612913E-9</v>
      </c>
      <c r="S613" s="40">
        <f>($F613*(1-('Exposure Inputs'!$C$17)/100)*'Exposure Inputs'!$D$7*'Exposure Inputs'!$D$12*'Exposure Inputs'!$C$15*H613)/('Exposure Inputs'!$D$8*'Exposure Inputs'!$C$14*'Exposure Inputs'!$C$16)</f>
        <v>1.288629554565758E-11</v>
      </c>
      <c r="T613" s="40">
        <f>($F613*(1-('Exposure Inputs'!$C$17)/100)*'Exposure Inputs'!$D$12*'Exposure Inputs'!$C$15*H613)/('Exposure Inputs'!$C$14*'Exposure Inputs'!$C$16)</f>
        <v>4.5883022018629261E-10</v>
      </c>
      <c r="U613" s="40">
        <f>'Exposure Inputs'!$E$60/Q613</f>
        <v>937784149.46638489</v>
      </c>
      <c r="V613" s="40">
        <f>'Exposure Inputs'!$E$61/R613</f>
        <v>517345473.18474299</v>
      </c>
      <c r="W613" s="40">
        <f>($G613*(1-('Exposure Inputs'!$C$17/100))*'Exposure Inputs'!$E$6*'Exposure Inputs'!$C$15)/('Exposure Inputs'!$E$8*'Exposure Inputs'!$E$11)</f>
        <v>2.9425491925482972E-9</v>
      </c>
      <c r="X613" s="40">
        <f>($F613*(1-('Exposure Inputs'!$C$17)/100)*'Exposure Inputs'!$E$7*'Exposure Inputs'!$E$12*'Exposure Inputs'!$C$15*H613)/('Exposure Inputs'!$E$8*'Exposure Inputs'!$E$13*'Exposure Inputs'!$C$16)</f>
        <v>2.1793153810189166E-10</v>
      </c>
      <c r="Y613" s="40">
        <f>($F613*(1-('Exposure Inputs'!$C$17)/100)*'Exposure Inputs'!$E$7*'Exposure Inputs'!$E$12*'Exposure Inputs'!$C$15*H613)/('Exposure Inputs'!$E$8*'Exposure Inputs'!$C$14*'Exposure Inputs'!$C$16)</f>
        <v>1.3969970391146903E-11</v>
      </c>
      <c r="Z613" s="40">
        <f>($F613*(1-('Exposure Inputs'!$C$17)/100)*'Exposure Inputs'!$E$12*'Exposure Inputs'!$C$15*H613)/('Exposure Inputs'!$C$14*'Exposure Inputs'!$C$16)</f>
        <v>2.2941511009314632E-9</v>
      </c>
      <c r="AA613" s="40">
        <f>'Exposure Inputs'!$E$60/W613</f>
        <v>4282001480.861629</v>
      </c>
      <c r="AB613" s="40">
        <f>'Exposure Inputs'!$E$61/X613</f>
        <v>2386070435.3716779</v>
      </c>
      <c r="AC613" s="40">
        <f>($G613*(1-('Exposure Inputs'!$C$17/100))*'Exposure Inputs'!$F$6*'Exposure Inputs'!$C$15)/('Exposure Inputs'!$F$8*'Exposure Inputs'!$F$11)</f>
        <v>2.9503270287857099E-9</v>
      </c>
      <c r="AD613" s="40">
        <f>($F613*(1-('Exposure Inputs'!$C$17)/100)*'Exposure Inputs'!$F$7*'Exposure Inputs'!$F$12*'Exposure Inputs'!$C$15*H613)/('Exposure Inputs'!$F$8*'Exposure Inputs'!$F$13*'Exposure Inputs'!$C$16)</f>
        <v>1.9847638221790862E-10</v>
      </c>
      <c r="AE613" s="40">
        <f>($F613*(1-('Exposure Inputs'!$C$17)/100)*'Exposure Inputs'!$F$7*'Exposure Inputs'!$F$12*'Exposure Inputs'!$C$15*H613)/('Exposure Inputs'!$F$8*'Exposure Inputs'!$C$14*'Exposure Inputs'!$C$16)</f>
        <v>1.2722845013968504E-11</v>
      </c>
      <c r="AF613" s="40">
        <f>($F613*(1-('Exposure Inputs'!$C$17)/100)*'Exposure Inputs'!$F$12*'Exposure Inputs'!$C$15*H613)/('Exposure Inputs'!$C$14*'Exposure Inputs'!$C$16)</f>
        <v>2.2941511009314632E-9</v>
      </c>
      <c r="AG613" s="40">
        <f>'Exposure Inputs'!$E$60/AC613</f>
        <v>4270713001.3264613</v>
      </c>
      <c r="AH613" s="40">
        <f>'Exposure Inputs'!$E$61/AD613</f>
        <v>2619959081.2225122</v>
      </c>
      <c r="AI613" s="40">
        <f>($G613*(1-('Exposure Inputs'!$C$17/100))*'Exposure Inputs'!$G$6*'Exposure Inputs'!$C$15)/('Exposure Inputs'!$G$8*'Exposure Inputs'!$G$11)</f>
        <v>3.7645464384813093E-9</v>
      </c>
      <c r="AJ613" s="40">
        <f>($F613*(1-('Exposure Inputs'!$C$17)/100)*'Exposure Inputs'!$G$7*'Exposure Inputs'!$G$12*'Exposure Inputs'!$C$15*H613)/('Exposure Inputs'!$G$8*'Exposure Inputs'!$G$13*'Exposure Inputs'!$C$16)</f>
        <v>3.3087718897207748E-10</v>
      </c>
      <c r="AK613" s="40">
        <f>($F613*(1-('Exposure Inputs'!$C$17)/100)*'Exposure Inputs'!$G$7*'Exposure Inputs'!$G$12*'Exposure Inputs'!$C$15*H613)/('Exposure Inputs'!$G$8*'Exposure Inputs'!$C$14*'Exposure Inputs'!$C$16)</f>
        <v>2.1210076216158814E-11</v>
      </c>
      <c r="AL613" s="40">
        <f>($F613*(1-('Exposure Inputs'!$C$17)/100)*'Exposure Inputs'!$G$12*'Exposure Inputs'!$C$15*H613)/('Exposure Inputs'!$C$14*'Exposure Inputs'!$C$16)</f>
        <v>2.2941511009314632E-9</v>
      </c>
      <c r="AM613" s="40">
        <f>'Exposure Inputs'!$E$60/AI613</f>
        <v>3347016753.7853732</v>
      </c>
      <c r="AN613" s="40">
        <f>'Exposure Inputs'!$E$61/AJ613</f>
        <v>1571580082.6749725</v>
      </c>
      <c r="AO613" s="40">
        <f>($G613*(1-('Exposure Inputs'!$C$17/100))*'Exposure Inputs'!$H$6*'Exposure Inputs'!$C$15)/('Exposure Inputs'!$H$8*'Exposure Inputs'!$H$11)</f>
        <v>4.7780236080850526E-9</v>
      </c>
      <c r="AP613" s="40">
        <f>($F613*(1-('Exposure Inputs'!$C$17)/100)*'Exposure Inputs'!$H$7*'Exposure Inputs'!$H$12*'Exposure Inputs'!$C$15*H613)/('Exposure Inputs'!$H$8*'Exposure Inputs'!$H$13*'Exposure Inputs'!$C$16)</f>
        <v>4.307905956193525E-10</v>
      </c>
      <c r="AQ613" s="40">
        <f>($F613*(1-('Exposure Inputs'!$C$17)/100)*'Exposure Inputs'!$H$7*'Exposure Inputs'!$H$12*'Exposure Inputs'!$C$15*H613)/('Exposure Inputs'!$H$8*'Exposure Inputs'!$C$14*'Exposure Inputs'!$C$16)</f>
        <v>2.7614781770471313E-11</v>
      </c>
      <c r="AR613" s="40">
        <f>($F613*(1-('Exposure Inputs'!$C$17)/100)*'Exposure Inputs'!$H$12*'Exposure Inputs'!$C$15*H613)/('Exposure Inputs'!$C$14*'Exposure Inputs'!$C$16)</f>
        <v>2.2941511009314632E-9</v>
      </c>
      <c r="AS613" s="40">
        <f>'Exposure Inputs'!$E$60/AO613</f>
        <v>2637073617.3590941</v>
      </c>
      <c r="AT613" s="40">
        <f>'Exposure Inputs'!$E$61/AP613</f>
        <v>1207082989.4798195</v>
      </c>
    </row>
    <row r="614" spans="1:99" s="35" customFormat="1">
      <c r="A614" s="47">
        <v>2020</v>
      </c>
      <c r="B614" s="48">
        <v>110002014677</v>
      </c>
      <c r="C614" s="48" t="s">
        <v>527</v>
      </c>
      <c r="D614" s="48" t="s">
        <v>55</v>
      </c>
      <c r="E614" s="48" t="s">
        <v>528</v>
      </c>
      <c r="F614" s="48">
        <v>4.0742107789760703E-5</v>
      </c>
      <c r="G614" s="48">
        <v>7.4199872385112594E-5</v>
      </c>
      <c r="H614" s="48">
        <v>250</v>
      </c>
      <c r="I614" s="40">
        <f t="shared" si="10"/>
        <v>7.8028327463814049E-12</v>
      </c>
      <c r="J614" s="40">
        <f>($G614*(1-('Exposure Inputs'!$C$17/100))*'Exposure Inputs'!$C$6*1*'Exposure Inputs'!$C$15)/('Exposure Inputs'!$C$8*'Exposure Inputs'!$C$11)</f>
        <v>2.9859753469364223E-9</v>
      </c>
      <c r="K614" s="40">
        <f>($F614*(1-('Exposure Inputs'!$C$17)/100)*'Exposure Inputs'!$C$7*'Exposure Inputs'!$C$12*'Exposure Inputs'!$C$15*H614)/('Exposure Inputs'!$C$8*'Exposure Inputs'!$C$13*'Exposure Inputs'!$C$16)</f>
        <v>3.0682645403193672E-10</v>
      </c>
      <c r="L614" s="40">
        <f>($F614*(1-('Exposure Inputs'!$C$17)/100)*'Exposure Inputs'!$C$7*'Exposure Inputs'!$C$12*'Exposure Inputs'!$C$15*H614)/('Exposure Inputs'!$C$8*'Exposure Inputs'!$C$14*'Exposure Inputs'!$C$16)</f>
        <v>2.2421933179256914E-10</v>
      </c>
      <c r="M614" s="40">
        <f>($F614*(1-('Exposure Inputs'!$C$17)/100)*'Exposure Inputs'!$C$12*'Exposure Inputs'!$C$15*H614)/('Exposure Inputs'!$C$14*'Exposure Inputs'!$C$16)</f>
        <v>2.039251970509624E-8</v>
      </c>
      <c r="N614" s="40">
        <f>'Exposure Inputs'!$E$60/$J614</f>
        <v>4219726734.4914489</v>
      </c>
      <c r="O614" s="40">
        <f>'Exposure Inputs'!$E$61/$K614</f>
        <v>1694769121.6542711</v>
      </c>
      <c r="P614" s="40">
        <f>L614*'Exposure Inputs'!$E$63</f>
        <v>7.8028327463814049E-12</v>
      </c>
      <c r="Q614" s="40">
        <f>($G614*(1-('Exposure Inputs'!$C$17/100))*'Exposure Inputs'!$D$6*1*'Exposure Inputs'!$C$15)/('Exposure Inputs'!$D$8*'Exposure Inputs'!$D$11)</f>
        <v>1.0476390492502282E-8</v>
      </c>
      <c r="R614" s="40">
        <f>($F614*(1-('Exposure Inputs'!$C$17)/100)*'Exposure Inputs'!$D$7*'Exposure Inputs'!$D$12*'Exposure Inputs'!$C$15*H614)/('Exposure Inputs'!$D$8*'Exposure Inputs'!$D$13*'Exposure Inputs'!$C$16)</f>
        <v>7.8373043256316129E-10</v>
      </c>
      <c r="S614" s="40">
        <f>($F614*(1-('Exposure Inputs'!$C$17)/100)*'Exposure Inputs'!$D$7*'Exposure Inputs'!$D$12*'Exposure Inputs'!$C$15*H614)/('Exposure Inputs'!$D$8*'Exposure Inputs'!$C$14*'Exposure Inputs'!$C$16)</f>
        <v>1.0047826058502068E-11</v>
      </c>
      <c r="T614" s="40">
        <f>($F614*(1-('Exposure Inputs'!$C$17)/100)*'Exposure Inputs'!$D$12*'Exposure Inputs'!$C$15*H614)/('Exposure Inputs'!$C$14*'Exposure Inputs'!$C$16)</f>
        <v>3.5776350359817967E-10</v>
      </c>
      <c r="U614" s="40">
        <f>'Exposure Inputs'!$E$60/Q614</f>
        <v>1202704310.1359706</v>
      </c>
      <c r="V614" s="40">
        <f>'Exposure Inputs'!$E$61/R614</f>
        <v>663493439.06342816</v>
      </c>
      <c r="W614" s="40">
        <f>($G614*(1-('Exposure Inputs'!$C$17/100))*'Exposure Inputs'!$E$6*'Exposure Inputs'!$C$15)/('Exposure Inputs'!$E$8*'Exposure Inputs'!$E$11)</f>
        <v>2.2943927019642355E-9</v>
      </c>
      <c r="X614" s="40">
        <f>($F614*(1-('Exposure Inputs'!$C$17)/100)*'Exposure Inputs'!$E$7*'Exposure Inputs'!$E$12*'Exposure Inputs'!$C$15*H614)/('Exposure Inputs'!$E$8*'Exposure Inputs'!$E$13*'Exposure Inputs'!$C$16)</f>
        <v>1.699276708151801E-10</v>
      </c>
      <c r="Y614" s="40">
        <f>($F614*(1-('Exposure Inputs'!$C$17)/100)*'Exposure Inputs'!$E$7*'Exposure Inputs'!$E$12*'Exposure Inputs'!$C$15*H614)/('Exposure Inputs'!$E$8*'Exposure Inputs'!$C$14*'Exposure Inputs'!$C$16)</f>
        <v>1.0892799411229495E-11</v>
      </c>
      <c r="Z614" s="40">
        <f>($F614*(1-('Exposure Inputs'!$C$17)/100)*'Exposure Inputs'!$E$12*'Exposure Inputs'!$C$15*H614)/('Exposure Inputs'!$C$14*'Exposure Inputs'!$C$16)</f>
        <v>1.7888175179908984E-9</v>
      </c>
      <c r="AA614" s="40">
        <f>'Exposure Inputs'!$E$60/W614</f>
        <v>5491649267.0209017</v>
      </c>
      <c r="AB614" s="40">
        <f>'Exposure Inputs'!$E$61/X614</f>
        <v>3060125508.1379423</v>
      </c>
      <c r="AC614" s="40">
        <f>($G614*(1-('Exposure Inputs'!$C$17/100))*'Exposure Inputs'!$F$6*'Exposure Inputs'!$C$15)/('Exposure Inputs'!$F$8*'Exposure Inputs'!$F$11)</f>
        <v>2.300457311094776E-9</v>
      </c>
      <c r="AD614" s="40">
        <f>($F614*(1-('Exposure Inputs'!$C$17)/100)*'Exposure Inputs'!$F$7*'Exposure Inputs'!$F$12*'Exposure Inputs'!$C$15*H614)/('Exposure Inputs'!$F$8*'Exposure Inputs'!$F$13*'Exposure Inputs'!$C$16)</f>
        <v>1.5475790991914215E-10</v>
      </c>
      <c r="AE614" s="40">
        <f>($F614*(1-('Exposure Inputs'!$C$17)/100)*'Exposure Inputs'!$F$7*'Exposure Inputs'!$F$12*'Exposure Inputs'!$C$15*H614)/('Exposure Inputs'!$F$8*'Exposure Inputs'!$C$14*'Exposure Inputs'!$C$16)</f>
        <v>9.9203788409706519E-12</v>
      </c>
      <c r="AF614" s="40">
        <f>($F614*(1-('Exposure Inputs'!$C$17)/100)*'Exposure Inputs'!$F$12*'Exposure Inputs'!$C$15*H614)/('Exposure Inputs'!$C$14*'Exposure Inputs'!$C$16)</f>
        <v>1.7888175179908984E-9</v>
      </c>
      <c r="AG614" s="40">
        <f>'Exposure Inputs'!$E$60/AC614</f>
        <v>5477171838.5001125</v>
      </c>
      <c r="AH614" s="40">
        <f>'Exposure Inputs'!$E$61/AD614</f>
        <v>3360086733.3481655</v>
      </c>
      <c r="AI614" s="40">
        <f>($G614*(1-('Exposure Inputs'!$C$17/100))*'Exposure Inputs'!$G$6*'Exposure Inputs'!$C$15)/('Exposure Inputs'!$G$8*'Exposure Inputs'!$G$11)</f>
        <v>2.935328284920492E-9</v>
      </c>
      <c r="AJ614" s="40">
        <f>($F614*(1-('Exposure Inputs'!$C$17)/100)*'Exposure Inputs'!$G$7*'Exposure Inputs'!$G$12*'Exposure Inputs'!$C$15*H614)/('Exposure Inputs'!$G$8*'Exposure Inputs'!$G$13*'Exposure Inputs'!$C$16)</f>
        <v>2.5799473787778167E-10</v>
      </c>
      <c r="AK614" s="40">
        <f>($F614*(1-('Exposure Inputs'!$C$17)/100)*'Exposure Inputs'!$G$7*'Exposure Inputs'!$G$12*'Exposure Inputs'!$C$15*H614)/('Exposure Inputs'!$G$8*'Exposure Inputs'!$C$14*'Exposure Inputs'!$C$16)</f>
        <v>1.6538124222934721E-11</v>
      </c>
      <c r="AL614" s="40">
        <f>($F614*(1-('Exposure Inputs'!$C$17)/100)*'Exposure Inputs'!$G$12*'Exposure Inputs'!$C$15*H614)/('Exposure Inputs'!$C$14*'Exposure Inputs'!$C$16)</f>
        <v>1.7888175179908984E-9</v>
      </c>
      <c r="AM614" s="40">
        <f>'Exposure Inputs'!$E$60/AI614</f>
        <v>4292535204.5729666</v>
      </c>
      <c r="AN614" s="40">
        <f>'Exposure Inputs'!$E$61/AJ614</f>
        <v>2015544984.6668444</v>
      </c>
      <c r="AO614" s="40">
        <f>($G614*(1-('Exposure Inputs'!$C$17/100))*'Exposure Inputs'!$H$6*'Exposure Inputs'!$C$15)/('Exposure Inputs'!$H$8*'Exposure Inputs'!$H$11)</f>
        <v>3.7255664319784307E-9</v>
      </c>
      <c r="AP614" s="40">
        <f>($F614*(1-('Exposure Inputs'!$C$17)/100)*'Exposure Inputs'!$H$7*'Exposure Inputs'!$H$12*'Exposure Inputs'!$C$15*H614)/('Exposure Inputs'!$H$8*'Exposure Inputs'!$H$13*'Exposure Inputs'!$C$16)</f>
        <v>3.3590017837829093E-10</v>
      </c>
      <c r="AQ614" s="40">
        <f>($F614*(1-('Exposure Inputs'!$C$17)/100)*'Exposure Inputs'!$H$7*'Exposure Inputs'!$H$12*'Exposure Inputs'!$C$15*H614)/('Exposure Inputs'!$H$8*'Exposure Inputs'!$C$14*'Exposure Inputs'!$C$16)</f>
        <v>2.1532062716557109E-11</v>
      </c>
      <c r="AR614" s="40">
        <f>($F614*(1-('Exposure Inputs'!$C$17)/100)*'Exposure Inputs'!$H$12*'Exposure Inputs'!$C$15*H614)/('Exposure Inputs'!$C$14*'Exposure Inputs'!$C$16)</f>
        <v>1.7888175179908984E-9</v>
      </c>
      <c r="AS614" s="40">
        <f>'Exposure Inputs'!$E$60/AO614</f>
        <v>3382036055.4700603</v>
      </c>
      <c r="AT614" s="40">
        <f>'Exposure Inputs'!$E$61/AP614</f>
        <v>1548078963.5496287</v>
      </c>
    </row>
    <row r="615" spans="1:99" s="35" customFormat="1">
      <c r="A615" s="47">
        <v>2021</v>
      </c>
      <c r="B615" s="48">
        <v>110002014677</v>
      </c>
      <c r="C615" s="48" t="s">
        <v>527</v>
      </c>
      <c r="D615" s="48" t="s">
        <v>55</v>
      </c>
      <c r="E615" s="48" t="s">
        <v>528</v>
      </c>
      <c r="F615" s="48">
        <v>5.3179412738257702E-5</v>
      </c>
      <c r="G615" s="48">
        <v>9.6850797682235799E-5</v>
      </c>
      <c r="H615" s="48">
        <v>250</v>
      </c>
      <c r="I615" s="40">
        <f t="shared" si="10"/>
        <v>1.0184796164416778E-11</v>
      </c>
      <c r="J615" s="40">
        <f>($G615*(1-('Exposure Inputs'!$C$17/100))*'Exposure Inputs'!$C$6*1*'Exposure Inputs'!$C$15)/('Exposure Inputs'!$C$8*'Exposure Inputs'!$C$11)</f>
        <v>3.8975012343593598E-9</v>
      </c>
      <c r="K615" s="40">
        <f>($F615*(1-('Exposure Inputs'!$C$17)/100)*'Exposure Inputs'!$C$7*'Exposure Inputs'!$C$12*'Exposure Inputs'!$C$15*H615)/('Exposure Inputs'!$C$8*'Exposure Inputs'!$C$13*'Exposure Inputs'!$C$16)</f>
        <v>4.0049107724566876E-10</v>
      </c>
      <c r="L615" s="40">
        <f>($F615*(1-('Exposure Inputs'!$C$17)/100)*'Exposure Inputs'!$C$7*'Exposure Inputs'!$C$12*'Exposure Inputs'!$C$15*H615)/('Exposure Inputs'!$C$8*'Exposure Inputs'!$C$14*'Exposure Inputs'!$C$16)</f>
        <v>2.9266655644875798E-10</v>
      </c>
      <c r="M615" s="40">
        <f>($F615*(1-('Exposure Inputs'!$C$17)/100)*'Exposure Inputs'!$C$12*'Exposure Inputs'!$C$15*H615)/('Exposure Inputs'!$C$14*'Exposure Inputs'!$C$16)</f>
        <v>2.6617725027052067E-8</v>
      </c>
      <c r="N615" s="40">
        <f>'Exposure Inputs'!$E$60/$J615</f>
        <v>3232840541.2477279</v>
      </c>
      <c r="O615" s="40">
        <f>'Exposure Inputs'!$E$61/$K615</f>
        <v>1298405955.9484823</v>
      </c>
      <c r="P615" s="40">
        <f>L615*'Exposure Inputs'!$E$63</f>
        <v>1.0184796164416778E-11</v>
      </c>
      <c r="Q615" s="40">
        <f>($G615*(1-('Exposure Inputs'!$C$17/100))*'Exposure Inputs'!$D$6*1*'Exposure Inputs'!$C$15)/('Exposure Inputs'!$D$8*'Exposure Inputs'!$D$11)</f>
        <v>1.3674508370623763E-8</v>
      </c>
      <c r="R615" s="40">
        <f>($F615*(1-('Exposure Inputs'!$C$17)/100)*'Exposure Inputs'!$D$7*'Exposure Inputs'!$D$12*'Exposure Inputs'!$C$15*H615)/('Exposure Inputs'!$D$8*'Exposure Inputs'!$D$13*'Exposure Inputs'!$C$16)</f>
        <v>1.0229790850262339E-9</v>
      </c>
      <c r="S615" s="40">
        <f>($F615*(1-('Exposure Inputs'!$C$17)/100)*'Exposure Inputs'!$D$7*'Exposure Inputs'!$D$12*'Exposure Inputs'!$C$15*H615)/('Exposure Inputs'!$D$8*'Exposure Inputs'!$C$14*'Exposure Inputs'!$C$16)</f>
        <v>1.3115116474695307E-11</v>
      </c>
      <c r="T615" s="40">
        <f>($F615*(1-('Exposure Inputs'!$C$17)/100)*'Exposure Inputs'!$D$12*'Exposure Inputs'!$C$15*H615)/('Exposure Inputs'!$C$14*'Exposure Inputs'!$C$16)</f>
        <v>4.6697763205354501E-10</v>
      </c>
      <c r="U615" s="40">
        <f>'Exposure Inputs'!$E$60/Q615</f>
        <v>921422522.73346269</v>
      </c>
      <c r="V615" s="40">
        <f>'Exposure Inputs'!$E$61/R615</f>
        <v>508319287.86370528</v>
      </c>
      <c r="W615" s="40">
        <f>($G615*(1-('Exposure Inputs'!$C$17/100))*'Exposure Inputs'!$E$6*'Exposure Inputs'!$C$15)/('Exposure Inputs'!$E$8*'Exposure Inputs'!$E$11)</f>
        <v>2.9947998054255595E-9</v>
      </c>
      <c r="X615" s="40">
        <f>($F615*(1-('Exposure Inputs'!$C$17)/100)*'Exposure Inputs'!$E$7*'Exposure Inputs'!$E$12*'Exposure Inputs'!$C$15*H615)/('Exposure Inputs'!$E$8*'Exposure Inputs'!$E$13*'Exposure Inputs'!$C$16)</f>
        <v>2.218013311574994E-10</v>
      </c>
      <c r="Y615" s="40">
        <f>($F615*(1-('Exposure Inputs'!$C$17)/100)*'Exposure Inputs'!$E$7*'Exposure Inputs'!$E$12*'Exposure Inputs'!$C$15*H615)/('Exposure Inputs'!$E$8*'Exposure Inputs'!$C$14*'Exposure Inputs'!$C$16)</f>
        <v>1.4218034048557657E-11</v>
      </c>
      <c r="Z615" s="40">
        <f>($F615*(1-('Exposure Inputs'!$C$17)/100)*'Exposure Inputs'!$E$12*'Exposure Inputs'!$C$15*H615)/('Exposure Inputs'!$C$14*'Exposure Inputs'!$C$16)</f>
        <v>2.3348881602677249E-9</v>
      </c>
      <c r="AA615" s="40">
        <f>'Exposure Inputs'!$E$60/W615</f>
        <v>4207292913.92803</v>
      </c>
      <c r="AB615" s="40">
        <f>'Exposure Inputs'!$E$61/X615</f>
        <v>2344440393.059463</v>
      </c>
      <c r="AC615" s="40">
        <f>($G615*(1-('Exposure Inputs'!$C$17/100))*'Exposure Inputs'!$F$6*'Exposure Inputs'!$C$15)/('Exposure Inputs'!$F$8*'Exposure Inputs'!$F$11)</f>
        <v>3.0027157520848108E-9</v>
      </c>
      <c r="AD615" s="40">
        <f>($F615*(1-('Exposure Inputs'!$C$17)/100)*'Exposure Inputs'!$F$7*'Exposure Inputs'!$F$12*'Exposure Inputs'!$C$15*H615)/('Exposure Inputs'!$F$8*'Exposure Inputs'!$F$13*'Exposure Inputs'!$C$16)</f>
        <v>2.0200071161189438E-10</v>
      </c>
      <c r="AE615" s="40">
        <f>($F615*(1-('Exposure Inputs'!$C$17)/100)*'Exposure Inputs'!$F$7*'Exposure Inputs'!$F$12*'Exposure Inputs'!$C$15*H615)/('Exposure Inputs'!$F$8*'Exposure Inputs'!$C$14*'Exposure Inputs'!$C$16)</f>
        <v>1.2948763564865025E-11</v>
      </c>
      <c r="AF615" s="40">
        <f>($F615*(1-('Exposure Inputs'!$C$17)/100)*'Exposure Inputs'!$F$12*'Exposure Inputs'!$C$15*H615)/('Exposure Inputs'!$C$14*'Exposure Inputs'!$C$16)</f>
        <v>2.3348881602677249E-9</v>
      </c>
      <c r="AG615" s="40">
        <f>'Exposure Inputs'!$E$60/AC615</f>
        <v>4196201385.779428</v>
      </c>
      <c r="AH615" s="40">
        <f>'Exposure Inputs'!$E$61/AD615</f>
        <v>2574248357.1002479</v>
      </c>
      <c r="AI615" s="40">
        <f>($G615*(1-('Exposure Inputs'!$C$17/100))*'Exposure Inputs'!$G$6*'Exposure Inputs'!$C$15)/('Exposure Inputs'!$G$8*'Exposure Inputs'!$G$11)</f>
        <v>3.8313931913286989E-9</v>
      </c>
      <c r="AJ615" s="40">
        <f>($F615*(1-('Exposure Inputs'!$C$17)/100)*'Exposure Inputs'!$G$7*'Exposure Inputs'!$G$12*'Exposure Inputs'!$C$15*H615)/('Exposure Inputs'!$G$8*'Exposure Inputs'!$G$13*'Exposure Inputs'!$C$16)</f>
        <v>3.3675254900163186E-10</v>
      </c>
      <c r="AK615" s="40">
        <f>($F615*(1-('Exposure Inputs'!$C$17)/100)*'Exposure Inputs'!$G$7*'Exposure Inputs'!$G$12*'Exposure Inputs'!$C$15*H615)/('Exposure Inputs'!$G$8*'Exposure Inputs'!$C$14*'Exposure Inputs'!$C$16)</f>
        <v>2.1586701859078967E-11</v>
      </c>
      <c r="AL615" s="40">
        <f>($F615*(1-('Exposure Inputs'!$C$17)/100)*'Exposure Inputs'!$G$12*'Exposure Inputs'!$C$15*H615)/('Exposure Inputs'!$C$14*'Exposure Inputs'!$C$16)</f>
        <v>2.3348881602677249E-9</v>
      </c>
      <c r="AM615" s="40">
        <f>'Exposure Inputs'!$E$60/AI615</f>
        <v>3288620971.7438092</v>
      </c>
      <c r="AN615" s="40">
        <f>'Exposure Inputs'!$E$61/AJ615</f>
        <v>1544160546.1982119</v>
      </c>
      <c r="AO615" s="40">
        <f>($G615*(1-('Exposure Inputs'!$C$17/100))*'Exposure Inputs'!$H$6*'Exposure Inputs'!$C$15)/('Exposure Inputs'!$H$8*'Exposure Inputs'!$H$11)</f>
        <v>4.8628665947364553E-9</v>
      </c>
      <c r="AP615" s="40">
        <f>($F615*(1-('Exposure Inputs'!$C$17)/100)*'Exposure Inputs'!$H$7*'Exposure Inputs'!$H$12*'Exposure Inputs'!$C$15*H615)/('Exposure Inputs'!$H$8*'Exposure Inputs'!$H$13*'Exposure Inputs'!$C$16)</f>
        <v>4.3844011009471716E-10</v>
      </c>
      <c r="AQ615" s="40">
        <f>($F615*(1-('Exposure Inputs'!$C$17)/100)*'Exposure Inputs'!$H$7*'Exposure Inputs'!$H$12*'Exposure Inputs'!$C$15*H615)/('Exposure Inputs'!$H$8*'Exposure Inputs'!$C$14*'Exposure Inputs'!$C$16)</f>
        <v>2.810513526248187E-11</v>
      </c>
      <c r="AR615" s="40">
        <f>($F615*(1-('Exposure Inputs'!$C$17)/100)*'Exposure Inputs'!$H$12*'Exposure Inputs'!$C$15*H615)/('Exposure Inputs'!$C$14*'Exposure Inputs'!$C$16)</f>
        <v>2.3348881602677249E-9</v>
      </c>
      <c r="AS615" s="40">
        <f>'Exposure Inputs'!$E$60/AO615</f>
        <v>2591064293.9779968</v>
      </c>
      <c r="AT615" s="40">
        <f>'Exposure Inputs'!$E$61/AP615</f>
        <v>1186022875.2512248</v>
      </c>
    </row>
    <row r="616" spans="1:99" s="35" customFormat="1">
      <c r="A616" s="47">
        <v>2022</v>
      </c>
      <c r="B616" s="48">
        <v>110002014677</v>
      </c>
      <c r="C616" s="48" t="s">
        <v>527</v>
      </c>
      <c r="D616" s="48" t="s">
        <v>55</v>
      </c>
      <c r="E616" s="48" t="s">
        <v>528</v>
      </c>
      <c r="F616" s="48">
        <v>4.5372605296500502E-5</v>
      </c>
      <c r="G616" s="48">
        <v>8.2632973732069102E-5</v>
      </c>
      <c r="H616" s="48">
        <v>250</v>
      </c>
      <c r="I616" s="40">
        <f t="shared" si="10"/>
        <v>8.6896547479349732E-12</v>
      </c>
      <c r="J616" s="40">
        <f>($G616*(1-('Exposure Inputs'!$C$17/100))*'Exposure Inputs'!$C$6*1*'Exposure Inputs'!$C$15)/('Exposure Inputs'!$C$8*'Exposure Inputs'!$C$11)</f>
        <v>3.3253429483998552E-9</v>
      </c>
      <c r="K616" s="40">
        <f>($F616*(1-('Exposure Inputs'!$C$17)/100)*'Exposure Inputs'!$C$7*'Exposure Inputs'!$C$12*'Exposure Inputs'!$C$15*H616)/('Exposure Inputs'!$C$8*'Exposure Inputs'!$C$13*'Exposure Inputs'!$C$16)</f>
        <v>3.4169846256247627E-10</v>
      </c>
      <c r="L616" s="40">
        <f>($F616*(1-('Exposure Inputs'!$C$17)/100)*'Exposure Inputs'!$C$7*'Exposure Inputs'!$C$12*'Exposure Inputs'!$C$15*H616)/('Exposure Inputs'!$C$8*'Exposure Inputs'!$C$14*'Exposure Inputs'!$C$16)</f>
        <v>2.4970272264180958E-10</v>
      </c>
      <c r="M616" s="40">
        <f>($F616*(1-('Exposure Inputs'!$C$17)/100)*'Exposure Inputs'!$C$12*'Exposure Inputs'!$C$15*H616)/('Exposure Inputs'!$C$14*'Exposure Inputs'!$C$16)</f>
        <v>2.2710208130492876E-8</v>
      </c>
      <c r="N616" s="40">
        <f>'Exposure Inputs'!$E$60/$J616</f>
        <v>3789082869.2009287</v>
      </c>
      <c r="O616" s="40">
        <f>'Exposure Inputs'!$E$61/$K616</f>
        <v>1521809598.148025</v>
      </c>
      <c r="P616" s="40">
        <f>L616*'Exposure Inputs'!$E$63</f>
        <v>8.6896547479349732E-12</v>
      </c>
      <c r="Q616" s="40">
        <f>($G616*(1-('Exposure Inputs'!$C$17/100))*'Exposure Inputs'!$D$6*1*'Exposure Inputs'!$C$15)/('Exposure Inputs'!$D$8*'Exposure Inputs'!$D$11)</f>
        <v>1.1667072631617248E-8</v>
      </c>
      <c r="R616" s="40">
        <f>($F616*(1-('Exposure Inputs'!$C$17)/100)*'Exposure Inputs'!$D$7*'Exposure Inputs'!$D$12*'Exposure Inputs'!$C$15*H616)/('Exposure Inputs'!$D$8*'Exposure Inputs'!$D$13*'Exposure Inputs'!$C$16)</f>
        <v>8.728044154966579E-10</v>
      </c>
      <c r="S616" s="40">
        <f>($F616*(1-('Exposure Inputs'!$C$17)/100)*'Exposure Inputs'!$D$7*'Exposure Inputs'!$D$12*'Exposure Inputs'!$C$15*H616)/('Exposure Inputs'!$D$8*'Exposure Inputs'!$C$14*'Exposure Inputs'!$C$16)</f>
        <v>1.1189800198675101E-11</v>
      </c>
      <c r="T616" s="40">
        <f>($F616*(1-('Exposure Inputs'!$C$17)/100)*'Exposure Inputs'!$D$12*'Exposure Inputs'!$C$15*H616)/('Exposure Inputs'!$C$14*'Exposure Inputs'!$C$16)</f>
        <v>3.9842470404373467E-10</v>
      </c>
      <c r="U616" s="40">
        <f>'Exposure Inputs'!$E$60/Q616</f>
        <v>1079962420.5522265</v>
      </c>
      <c r="V616" s="40">
        <f>'Exposure Inputs'!$E$61/R616</f>
        <v>595780670.63753438</v>
      </c>
      <c r="W616" s="40">
        <f>($G616*(1-('Exposure Inputs'!$C$17/100))*'Exposure Inputs'!$E$6*'Exposure Inputs'!$C$15)/('Exposure Inputs'!$E$8*'Exposure Inputs'!$E$11)</f>
        <v>2.5551592715475002E-9</v>
      </c>
      <c r="X616" s="40">
        <f>($F616*(1-('Exposure Inputs'!$C$17)/100)*'Exposure Inputs'!$E$7*'Exposure Inputs'!$E$12*'Exposure Inputs'!$C$15*H616)/('Exposure Inputs'!$E$8*'Exposure Inputs'!$E$13*'Exposure Inputs'!$C$16)</f>
        <v>1.8924060523909675E-10</v>
      </c>
      <c r="Y616" s="40">
        <f>($F616*(1-('Exposure Inputs'!$C$17)/100)*'Exposure Inputs'!$E$7*'Exposure Inputs'!$E$12*'Exposure Inputs'!$C$15*H616)/('Exposure Inputs'!$E$8*'Exposure Inputs'!$C$14*'Exposure Inputs'!$C$16)</f>
        <v>1.213080802814723E-11</v>
      </c>
      <c r="Z616" s="40">
        <f>($F616*(1-('Exposure Inputs'!$C$17)/100)*'Exposure Inputs'!$E$12*'Exposure Inputs'!$C$15*H616)/('Exposure Inputs'!$C$14*'Exposure Inputs'!$C$16)</f>
        <v>1.992123520218673E-9</v>
      </c>
      <c r="AA616" s="40">
        <f>'Exposure Inputs'!$E$60/W616</f>
        <v>4931199452.1456842</v>
      </c>
      <c r="AB616" s="40">
        <f>'Exposure Inputs'!$E$61/X616</f>
        <v>2747824650.7561316</v>
      </c>
      <c r="AC616" s="40">
        <f>($G616*(1-('Exposure Inputs'!$C$17/100))*'Exposure Inputs'!$F$6*'Exposure Inputs'!$C$15)/('Exposure Inputs'!$F$8*'Exposure Inputs'!$F$11)</f>
        <v>2.561913146869255E-9</v>
      </c>
      <c r="AD616" s="40">
        <f>($F616*(1-('Exposure Inputs'!$C$17)/100)*'Exposure Inputs'!$F$7*'Exposure Inputs'!$F$12*'Exposure Inputs'!$C$15*H616)/('Exposure Inputs'!$F$8*'Exposure Inputs'!$F$13*'Exposure Inputs'!$C$16)</f>
        <v>1.7234674257666477E-10</v>
      </c>
      <c r="AE616" s="40">
        <f>($F616*(1-('Exposure Inputs'!$C$17)/100)*'Exposure Inputs'!$F$7*'Exposure Inputs'!$F$12*'Exposure Inputs'!$C$15*H616)/('Exposure Inputs'!$F$8*'Exposure Inputs'!$C$14*'Exposure Inputs'!$C$16)</f>
        <v>1.104786811388877E-11</v>
      </c>
      <c r="AF616" s="40">
        <f>($F616*(1-('Exposure Inputs'!$C$17)/100)*'Exposure Inputs'!$F$12*'Exposure Inputs'!$C$15*H616)/('Exposure Inputs'!$C$14*'Exposure Inputs'!$C$16)</f>
        <v>1.992123520218673E-9</v>
      </c>
      <c r="AG616" s="40">
        <f>'Exposure Inputs'!$E$60/AC616</f>
        <v>4918199516.4034452</v>
      </c>
      <c r="AH616" s="40">
        <f>'Exposure Inputs'!$E$61/AD616</f>
        <v>3017173357.765605</v>
      </c>
      <c r="AI616" s="40">
        <f>($G616*(1-('Exposure Inputs'!$C$17/100))*'Exposure Inputs'!$G$6*'Exposure Inputs'!$C$15)/('Exposure Inputs'!$G$8*'Exposure Inputs'!$G$11)</f>
        <v>3.2689396526711614E-9</v>
      </c>
      <c r="AJ616" s="40">
        <f>($F616*(1-('Exposure Inputs'!$C$17)/100)*'Exposure Inputs'!$G$7*'Exposure Inputs'!$G$12*'Exposure Inputs'!$C$15*H616)/('Exposure Inputs'!$G$8*'Exposure Inputs'!$G$13*'Exposure Inputs'!$C$16)</f>
        <v>2.8731683374625544E-10</v>
      </c>
      <c r="AK616" s="40">
        <f>($F616*(1-('Exposure Inputs'!$C$17)/100)*'Exposure Inputs'!$G$7*'Exposure Inputs'!$G$12*'Exposure Inputs'!$C$15*H616)/('Exposure Inputs'!$G$8*'Exposure Inputs'!$C$14*'Exposure Inputs'!$C$16)</f>
        <v>1.8417745752965089E-11</v>
      </c>
      <c r="AL616" s="40">
        <f>($F616*(1-('Exposure Inputs'!$C$17)/100)*'Exposure Inputs'!$G$12*'Exposure Inputs'!$C$15*H616)/('Exposure Inputs'!$C$14*'Exposure Inputs'!$C$16)</f>
        <v>1.992123520218673E-9</v>
      </c>
      <c r="AM616" s="40">
        <f>'Exposure Inputs'!$E$60/AI616</f>
        <v>3854460876.848587</v>
      </c>
      <c r="AN616" s="40">
        <f>'Exposure Inputs'!$E$61/AJ616</f>
        <v>1809848706.8085933</v>
      </c>
      <c r="AO616" s="40">
        <f>($G616*(1-('Exposure Inputs'!$C$17/100))*'Exposure Inputs'!$H$6*'Exposure Inputs'!$C$15)/('Exposure Inputs'!$H$8*'Exposure Inputs'!$H$11)</f>
        <v>4.1489914094854937E-9</v>
      </c>
      <c r="AP616" s="40">
        <f>($F616*(1-('Exposure Inputs'!$C$17)/100)*'Exposure Inputs'!$H$7*'Exposure Inputs'!$H$12*'Exposure Inputs'!$C$15*H616)/('Exposure Inputs'!$H$8*'Exposure Inputs'!$H$13*'Exposure Inputs'!$C$16)</f>
        <v>3.7407652768550642E-10</v>
      </c>
      <c r="AQ616" s="40">
        <f>($F616*(1-('Exposure Inputs'!$C$17)/100)*'Exposure Inputs'!$H$7*'Exposure Inputs'!$H$12*'Exposure Inputs'!$C$15*H616)/('Exposure Inputs'!$H$8*'Exposure Inputs'!$C$14*'Exposure Inputs'!$C$16)</f>
        <v>2.397926459522477E-11</v>
      </c>
      <c r="AR616" s="40">
        <f>($F616*(1-('Exposure Inputs'!$C$17)/100)*'Exposure Inputs'!$H$12*'Exposure Inputs'!$C$15*H616)/('Exposure Inputs'!$C$14*'Exposure Inputs'!$C$16)</f>
        <v>1.992123520218673E-9</v>
      </c>
      <c r="AS616" s="40">
        <f>'Exposure Inputs'!$E$60/AO616</f>
        <v>3036882643.6212106</v>
      </c>
      <c r="AT616" s="40">
        <f>'Exposure Inputs'!$E$61/AP616</f>
        <v>1390089892.079982</v>
      </c>
    </row>
    <row r="617" spans="1:99" s="35" customFormat="1">
      <c r="A617" s="47">
        <v>2019</v>
      </c>
      <c r="B617" s="48">
        <v>110009721836</v>
      </c>
      <c r="C617" s="48" t="s">
        <v>529</v>
      </c>
      <c r="D617" s="48" t="s">
        <v>55</v>
      </c>
      <c r="E617" s="48" t="s">
        <v>530</v>
      </c>
      <c r="F617" s="48">
        <v>9.4383632999999995E-2</v>
      </c>
      <c r="G617" s="48">
        <v>9.4383632999999995E-2</v>
      </c>
      <c r="H617" s="48">
        <v>250</v>
      </c>
      <c r="I617" s="40">
        <f t="shared" si="10"/>
        <v>1.8076131605540831E-8</v>
      </c>
      <c r="J617" s="40">
        <f>($G617*(1-('Exposure Inputs'!$C$17/100))*'Exposure Inputs'!$C$6*1*'Exposure Inputs'!$C$15)/('Exposure Inputs'!$C$8*'Exposure Inputs'!$C$11)</f>
        <v>3.7982167924703945E-6</v>
      </c>
      <c r="K617" s="40">
        <f>($F617*(1-('Exposure Inputs'!$C$17)/100)*'Exposure Inputs'!$C$7*'Exposure Inputs'!$C$12*'Exposure Inputs'!$C$15*H617)/('Exposure Inputs'!$C$8*'Exposure Inputs'!$C$13*'Exposure Inputs'!$C$16)</f>
        <v>7.1079767353911325E-7</v>
      </c>
      <c r="L617" s="40">
        <f>($F617*(1-('Exposure Inputs'!$C$17)/100)*'Exposure Inputs'!$C$7*'Exposure Inputs'!$C$12*'Exposure Inputs'!$C$15*H617)/('Exposure Inputs'!$C$8*'Exposure Inputs'!$C$14*'Exposure Inputs'!$C$16)</f>
        <v>5.1942906912473656E-7</v>
      </c>
      <c r="M617" s="40">
        <f>($F617*(1-('Exposure Inputs'!$C$17)/100)*'Exposure Inputs'!$C$12*'Exposure Inputs'!$C$15*H617)/('Exposure Inputs'!$C$14*'Exposure Inputs'!$C$16)</f>
        <v>4.7241544441517393E-5</v>
      </c>
      <c r="N617" s="40">
        <f>'Exposure Inputs'!$E$60/$J617</f>
        <v>3317346.1886057444</v>
      </c>
      <c r="O617" s="40">
        <f>'Exposure Inputs'!$E$61/$K617</f>
        <v>731572.45635158347</v>
      </c>
      <c r="P617" s="40">
        <f>L617*'Exposure Inputs'!$E$63</f>
        <v>1.8076131605540831E-8</v>
      </c>
      <c r="Q617" s="40">
        <f>($G617*(1-('Exposure Inputs'!$C$17/100))*'Exposure Inputs'!$D$6*1*'Exposure Inputs'!$C$15)/('Exposure Inputs'!$D$8*'Exposure Inputs'!$D$11)</f>
        <v>1.3326165714638298E-5</v>
      </c>
      <c r="R617" s="40">
        <f>($F617*(1-('Exposure Inputs'!$C$17)/100)*'Exposure Inputs'!$D$7*'Exposure Inputs'!$D$12*'Exposure Inputs'!$C$15*H617)/('Exposure Inputs'!$D$8*'Exposure Inputs'!$D$13*'Exposure Inputs'!$C$16)</f>
        <v>1.8155988860390559E-6</v>
      </c>
      <c r="S617" s="40">
        <f>($F617*(1-('Exposure Inputs'!$C$17)/100)*'Exposure Inputs'!$D$7*'Exposure Inputs'!$D$12*'Exposure Inputs'!$C$15*H617)/('Exposure Inputs'!$D$8*'Exposure Inputs'!$C$14*'Exposure Inputs'!$C$16)</f>
        <v>2.3276908795372508E-8</v>
      </c>
      <c r="T617" s="40">
        <f>($F617*(1-('Exposure Inputs'!$C$17)/100)*'Exposure Inputs'!$D$12*'Exposure Inputs'!$C$15*H617)/('Exposure Inputs'!$C$14*'Exposure Inputs'!$C$16)</f>
        <v>8.2879902528977862E-7</v>
      </c>
      <c r="U617" s="40">
        <f>'Exposure Inputs'!$E$60/Q617</f>
        <v>945508.27821084112</v>
      </c>
      <c r="V617" s="40">
        <f>'Exposure Inputs'!$E$61/R617</f>
        <v>286406.87323533319</v>
      </c>
      <c r="W617" s="40">
        <f>($G617*(1-('Exposure Inputs'!$C$17/100))*'Exposure Inputs'!$E$6*'Exposure Inputs'!$C$15)/('Exposure Inputs'!$E$8*'Exposure Inputs'!$E$11)</f>
        <v>2.918510662877095E-6</v>
      </c>
      <c r="X617" s="40">
        <f>($F617*(1-('Exposure Inputs'!$C$17)/100)*'Exposure Inputs'!$E$7*'Exposure Inputs'!$E$12*'Exposure Inputs'!$C$15*H617)/('Exposure Inputs'!$E$8*'Exposure Inputs'!$E$13*'Exposure Inputs'!$C$16)</f>
        <v>3.9365638620188264E-7</v>
      </c>
      <c r="Y617" s="40">
        <f>($F617*(1-('Exposure Inputs'!$C$17)/100)*'Exposure Inputs'!$E$7*'Exposure Inputs'!$E$12*'Exposure Inputs'!$C$15*H617)/('Exposure Inputs'!$E$8*'Exposure Inputs'!$C$14*'Exposure Inputs'!$C$16)</f>
        <v>2.5234383730889916E-8</v>
      </c>
      <c r="Z617" s="40">
        <f>($F617*(1-('Exposure Inputs'!$C$17)/100)*'Exposure Inputs'!$E$12*'Exposure Inputs'!$C$15*H617)/('Exposure Inputs'!$C$14*'Exposure Inputs'!$C$16)</f>
        <v>4.1439951264488935E-6</v>
      </c>
      <c r="AA617" s="40">
        <f>'Exposure Inputs'!$E$60/W617</f>
        <v>4317270.5038462328</v>
      </c>
      <c r="AB617" s="40">
        <f>'Exposure Inputs'!$E$61/X617</f>
        <v>1320948.9753668658</v>
      </c>
      <c r="AC617" s="40">
        <f>($G617*(1-('Exposure Inputs'!$C$17/100))*'Exposure Inputs'!$F$6*'Exposure Inputs'!$C$15)/('Exposure Inputs'!$F$8*'Exposure Inputs'!$F$11)</f>
        <v>2.9262249597359158E-6</v>
      </c>
      <c r="AD617" s="40">
        <f>($F617*(1-('Exposure Inputs'!$C$17)/100)*'Exposure Inputs'!$F$7*'Exposure Inputs'!$F$12*'Exposure Inputs'!$C$15*H617)/('Exposure Inputs'!$F$8*'Exposure Inputs'!$F$13*'Exposure Inputs'!$C$16)</f>
        <v>3.5851394456637082E-7</v>
      </c>
      <c r="AE617" s="40">
        <f>($F617*(1-('Exposure Inputs'!$C$17)/100)*'Exposure Inputs'!$F$7*'Exposure Inputs'!$F$12*'Exposure Inputs'!$C$15*H617)/('Exposure Inputs'!$F$8*'Exposure Inputs'!$C$14*'Exposure Inputs'!$C$16)</f>
        <v>2.2981663113228901E-8</v>
      </c>
      <c r="AF617" s="40">
        <f>($F617*(1-('Exposure Inputs'!$C$17)/100)*'Exposure Inputs'!$F$12*'Exposure Inputs'!$C$15*H617)/('Exposure Inputs'!$C$14*'Exposure Inputs'!$C$16)</f>
        <v>4.1439951264488935E-6</v>
      </c>
      <c r="AG617" s="40">
        <f>'Exposure Inputs'!$E$60/AC617</f>
        <v>4305889.0459116027</v>
      </c>
      <c r="AH617" s="40">
        <f>'Exposure Inputs'!$E$61/AD617</f>
        <v>1450431.7276387939</v>
      </c>
      <c r="AI617" s="40">
        <f>($G617*(1-('Exposure Inputs'!$C$17/100))*'Exposure Inputs'!$G$6*'Exposure Inputs'!$C$15)/('Exposure Inputs'!$G$8*'Exposure Inputs'!$G$11)</f>
        <v>3.7337927771698111E-6</v>
      </c>
      <c r="AJ617" s="40">
        <f>($F617*(1-('Exposure Inputs'!$C$17)/100)*'Exposure Inputs'!$G$7*'Exposure Inputs'!$G$12*'Exposure Inputs'!$C$15*H617)/('Exposure Inputs'!$G$8*'Exposure Inputs'!$G$13*'Exposure Inputs'!$C$16)</f>
        <v>5.9767356125613845E-7</v>
      </c>
      <c r="AK617" s="40">
        <f>($F617*(1-('Exposure Inputs'!$C$17)/100)*'Exposure Inputs'!$G$7*'Exposure Inputs'!$G$12*'Exposure Inputs'!$C$15*H617)/('Exposure Inputs'!$G$8*'Exposure Inputs'!$C$14*'Exposure Inputs'!$C$16)</f>
        <v>3.8312407772829387E-8</v>
      </c>
      <c r="AL617" s="40">
        <f>($F617*(1-('Exposure Inputs'!$C$17)/100)*'Exposure Inputs'!$G$12*'Exposure Inputs'!$C$15*H617)/('Exposure Inputs'!$C$14*'Exposure Inputs'!$C$16)</f>
        <v>4.1439951264488935E-6</v>
      </c>
      <c r="AM617" s="40">
        <f>'Exposure Inputs'!$E$60/AI617</f>
        <v>3374584.7056757957</v>
      </c>
      <c r="AN617" s="40">
        <f>'Exposure Inputs'!$E$61/AJ617</f>
        <v>870040.1585559668</v>
      </c>
      <c r="AO617" s="40">
        <f>($G617*(1-('Exposure Inputs'!$C$17/100))*'Exposure Inputs'!$H$6*'Exposure Inputs'!$C$15)/('Exposure Inputs'!$H$8*'Exposure Inputs'!$H$11)</f>
        <v>4.7389905606296287E-6</v>
      </c>
      <c r="AP617" s="40">
        <f>($F617*(1-('Exposure Inputs'!$C$17)/100)*'Exposure Inputs'!$H$7*'Exposure Inputs'!$H$12*'Exposure Inputs'!$C$15*H617)/('Exposure Inputs'!$H$8*'Exposure Inputs'!$H$13*'Exposure Inputs'!$C$16)</f>
        <v>7.7815019596651444E-7</v>
      </c>
      <c r="AQ617" s="40">
        <f>($F617*(1-('Exposure Inputs'!$C$17)/100)*'Exposure Inputs'!$H$7*'Exposure Inputs'!$H$12*'Exposure Inputs'!$C$15*H617)/('Exposure Inputs'!$H$8*'Exposure Inputs'!$C$14*'Exposure Inputs'!$C$16)</f>
        <v>4.9881422818366312E-8</v>
      </c>
      <c r="AR617" s="40">
        <f>($F617*(1-('Exposure Inputs'!$C$17)/100)*'Exposure Inputs'!$H$12*'Exposure Inputs'!$C$15*H617)/('Exposure Inputs'!$C$14*'Exposure Inputs'!$C$16)</f>
        <v>4.1439951264488935E-6</v>
      </c>
      <c r="AS617" s="40">
        <f>'Exposure Inputs'!$E$60/AO617</f>
        <v>2658794.0699181193</v>
      </c>
      <c r="AT617" s="40">
        <f>'Exposure Inputs'!$E$61/AP617</f>
        <v>668251.45414777589</v>
      </c>
    </row>
    <row r="618" spans="1:99" s="35" customFormat="1">
      <c r="A618" s="47">
        <v>2020</v>
      </c>
      <c r="B618" s="48">
        <v>110009721836</v>
      </c>
      <c r="C618" s="48" t="s">
        <v>529</v>
      </c>
      <c r="D618" s="48" t="s">
        <v>55</v>
      </c>
      <c r="E618" s="48" t="s">
        <v>530</v>
      </c>
      <c r="F618" s="48">
        <v>8.1542033E-2</v>
      </c>
      <c r="G618" s="48">
        <v>8.1542033E-2</v>
      </c>
      <c r="H618" s="48">
        <v>250</v>
      </c>
      <c r="I618" s="40">
        <f t="shared" si="10"/>
        <v>1.5616738549271074E-8</v>
      </c>
      <c r="J618" s="40">
        <f>($G618*(1-('Exposure Inputs'!$C$17/100))*'Exposure Inputs'!$C$6*1*'Exposure Inputs'!$C$15)/('Exposure Inputs'!$C$8*'Exposure Inputs'!$C$11)</f>
        <v>3.2814409573826754E-6</v>
      </c>
      <c r="K618" s="40">
        <f>($F618*(1-('Exposure Inputs'!$C$17)/100)*'Exposure Inputs'!$C$7*'Exposure Inputs'!$C$12*'Exposure Inputs'!$C$15*H618)/('Exposure Inputs'!$C$8*'Exposure Inputs'!$C$13*'Exposure Inputs'!$C$16)</f>
        <v>6.1408832770878392E-7</v>
      </c>
      <c r="L618" s="40">
        <f>($F618*(1-('Exposure Inputs'!$C$17)/100)*'Exposure Inputs'!$C$7*'Exposure Inputs'!$C$12*'Exposure Inputs'!$C$15*H618)/('Exposure Inputs'!$C$8*'Exposure Inputs'!$C$14*'Exposure Inputs'!$C$16)</f>
        <v>4.4875685486411138E-7</v>
      </c>
      <c r="M618" s="40">
        <f>($F618*(1-('Exposure Inputs'!$C$17)/100)*'Exposure Inputs'!$C$12*'Exposure Inputs'!$C$15*H618)/('Exposure Inputs'!$C$14*'Exposure Inputs'!$C$16)</f>
        <v>4.0813978582718653E-5</v>
      </c>
      <c r="N618" s="40">
        <f>'Exposure Inputs'!$E$60/$J618</f>
        <v>3839776.5383077138</v>
      </c>
      <c r="O618" s="40">
        <f>'Exposure Inputs'!$E$61/$K618</f>
        <v>846783.72236802557</v>
      </c>
      <c r="P618" s="40">
        <f>L618*'Exposure Inputs'!$E$63</f>
        <v>1.5616738549271074E-8</v>
      </c>
      <c r="Q618" s="40">
        <f>($G618*(1-('Exposure Inputs'!$C$17/100))*'Exposure Inputs'!$D$6*1*'Exposure Inputs'!$C$15)/('Exposure Inputs'!$D$8*'Exposure Inputs'!$D$11)</f>
        <v>1.1513041084851067E-5</v>
      </c>
      <c r="R618" s="40">
        <f>($F618*(1-('Exposure Inputs'!$C$17)/100)*'Exposure Inputs'!$D$7*'Exposure Inputs'!$D$12*'Exposure Inputs'!$C$15*H618)/('Exposure Inputs'!$D$8*'Exposure Inputs'!$D$13*'Exposure Inputs'!$C$16)</f>
        <v>1.5685730626639464E-6</v>
      </c>
      <c r="S618" s="40">
        <f>($F618*(1-('Exposure Inputs'!$C$17)/100)*'Exposure Inputs'!$D$7*'Exposure Inputs'!$D$12*'Exposure Inputs'!$C$15*H618)/('Exposure Inputs'!$D$8*'Exposure Inputs'!$C$14*'Exposure Inputs'!$C$16)</f>
        <v>2.0109911059794184E-8</v>
      </c>
      <c r="T618" s="40">
        <f>($F618*(1-('Exposure Inputs'!$C$17)/100)*'Exposure Inputs'!$D$12*'Exposure Inputs'!$C$15*H618)/('Exposure Inputs'!$C$14*'Exposure Inputs'!$C$16)</f>
        <v>7.160347119775202E-7</v>
      </c>
      <c r="U618" s="40">
        <f>'Exposure Inputs'!$E$60/Q618</f>
        <v>1094411.1036465561</v>
      </c>
      <c r="V618" s="40">
        <f>'Exposure Inputs'!$E$61/R618</f>
        <v>331511.49434943835</v>
      </c>
      <c r="W618" s="40">
        <f>($G618*(1-('Exposure Inputs'!$C$17/100))*'Exposure Inputs'!$E$6*'Exposure Inputs'!$C$15)/('Exposure Inputs'!$E$8*'Exposure Inputs'!$E$11)</f>
        <v>2.5214254338268155E-6</v>
      </c>
      <c r="X618" s="40">
        <f>($F618*(1-('Exposure Inputs'!$C$17)/100)*'Exposure Inputs'!$E$7*'Exposure Inputs'!$E$12*'Exposure Inputs'!$C$15*H618)/('Exposure Inputs'!$E$8*'Exposure Inputs'!$E$13*'Exposure Inputs'!$C$16)</f>
        <v>3.4009648721971378E-7</v>
      </c>
      <c r="Y618" s="40">
        <f>($F618*(1-('Exposure Inputs'!$C$17)/100)*'Exposure Inputs'!$E$7*'Exposure Inputs'!$E$12*'Exposure Inputs'!$C$15*H618)/('Exposure Inputs'!$E$8*'Exposure Inputs'!$C$14*'Exposure Inputs'!$C$16)</f>
        <v>2.180105687305858E-8</v>
      </c>
      <c r="Z618" s="40">
        <f>($F618*(1-('Exposure Inputs'!$C$17)/100)*'Exposure Inputs'!$E$12*'Exposure Inputs'!$C$15*H618)/('Exposure Inputs'!$C$14*'Exposure Inputs'!$C$16)</f>
        <v>3.5801735598876011E-6</v>
      </c>
      <c r="AA618" s="40">
        <f>'Exposure Inputs'!$E$60/W618</f>
        <v>4997173.3571659662</v>
      </c>
      <c r="AB618" s="40">
        <f>'Exposure Inputs'!$E$61/X618</f>
        <v>1528977.8622854829</v>
      </c>
      <c r="AC618" s="40">
        <f>($G618*(1-('Exposure Inputs'!$C$17/100))*'Exposure Inputs'!$F$6*'Exposure Inputs'!$C$15)/('Exposure Inputs'!$F$8*'Exposure Inputs'!$F$11)</f>
        <v>2.528090142834507E-6</v>
      </c>
      <c r="AD618" s="40">
        <f>($F618*(1-('Exposure Inputs'!$C$17)/100)*'Exposure Inputs'!$F$7*'Exposure Inputs'!$F$12*'Exposure Inputs'!$C$15*H618)/('Exposure Inputs'!$F$8*'Exposure Inputs'!$F$13*'Exposure Inputs'!$C$16)</f>
        <v>3.0973543790999421E-7</v>
      </c>
      <c r="AE618" s="40">
        <f>($F618*(1-('Exposure Inputs'!$C$17)/100)*'Exposure Inputs'!$F$7*'Exposure Inputs'!$F$12*'Exposure Inputs'!$C$15*H618)/('Exposure Inputs'!$F$8*'Exposure Inputs'!$C$14*'Exposure Inputs'!$C$16)</f>
        <v>1.9854835763461171E-8</v>
      </c>
      <c r="AF618" s="40">
        <f>($F618*(1-('Exposure Inputs'!$C$17)/100)*'Exposure Inputs'!$F$12*'Exposure Inputs'!$C$15*H618)/('Exposure Inputs'!$C$14*'Exposure Inputs'!$C$16)</f>
        <v>3.5801735598876011E-6</v>
      </c>
      <c r="AG618" s="40">
        <f>'Exposure Inputs'!$E$60/AC618</f>
        <v>4983999.4968980094</v>
      </c>
      <c r="AH618" s="40">
        <f>'Exposure Inputs'!$E$61/AD618</f>
        <v>1678852.1310600126</v>
      </c>
      <c r="AI618" s="40">
        <f>($G618*(1-('Exposure Inputs'!$C$17/100))*'Exposure Inputs'!$G$6*'Exposure Inputs'!$C$15)/('Exposure Inputs'!$G$8*'Exposure Inputs'!$G$11)</f>
        <v>3.2257823117610062E-6</v>
      </c>
      <c r="AJ618" s="40">
        <f>($F618*(1-('Exposure Inputs'!$C$17)/100)*'Exposure Inputs'!$G$7*'Exposure Inputs'!$G$12*'Exposure Inputs'!$C$15*H618)/('Exposure Inputs'!$G$8*'Exposure Inputs'!$G$13*'Exposure Inputs'!$C$16)</f>
        <v>5.1635559795812864E-7</v>
      </c>
      <c r="AK618" s="40">
        <f>($F618*(1-('Exposure Inputs'!$C$17)/100)*'Exposure Inputs'!$G$7*'Exposure Inputs'!$G$12*'Exposure Inputs'!$C$15*H618)/('Exposure Inputs'!$G$8*'Exposure Inputs'!$C$14*'Exposure Inputs'!$C$16)</f>
        <v>3.3099717817828758E-8</v>
      </c>
      <c r="AL618" s="40">
        <f>($F618*(1-('Exposure Inputs'!$C$17)/100)*'Exposure Inputs'!$G$12*'Exposure Inputs'!$C$15*H618)/('Exposure Inputs'!$C$14*'Exposure Inputs'!$C$16)</f>
        <v>3.5801735598876011E-6</v>
      </c>
      <c r="AM618" s="40">
        <f>'Exposure Inputs'!$E$60/AI618</f>
        <v>3906029.2301998078</v>
      </c>
      <c r="AN618" s="40">
        <f>'Exposure Inputs'!$E$61/AJ618</f>
        <v>1007057.9307289062</v>
      </c>
      <c r="AO618" s="40">
        <f>($G618*(1-('Exposure Inputs'!$C$17/100))*'Exposure Inputs'!$H$6*'Exposure Inputs'!$C$15)/('Exposure Inputs'!$H$8*'Exposure Inputs'!$H$11)</f>
        <v>4.094215410012345E-6</v>
      </c>
      <c r="AP618" s="40">
        <f>($F618*(1-('Exposure Inputs'!$C$17)/100)*'Exposure Inputs'!$H$7*'Exposure Inputs'!$H$12*'Exposure Inputs'!$C$15*H618)/('Exposure Inputs'!$H$8*'Exposure Inputs'!$H$13*'Exposure Inputs'!$C$16)</f>
        <v>6.7227703513444946E-7</v>
      </c>
      <c r="AQ618" s="40">
        <f>($F618*(1-('Exposure Inputs'!$C$17)/100)*'Exposure Inputs'!$H$7*'Exposure Inputs'!$H$12*'Exposure Inputs'!$C$15*H618)/('Exposure Inputs'!$H$8*'Exposure Inputs'!$C$14*'Exposure Inputs'!$C$16)</f>
        <v>4.3094681739387782E-8</v>
      </c>
      <c r="AR618" s="40">
        <f>($F618*(1-('Exposure Inputs'!$C$17)/100)*'Exposure Inputs'!$H$12*'Exposure Inputs'!$C$15*H618)/('Exposure Inputs'!$C$14*'Exposure Inputs'!$C$16)</f>
        <v>3.5801735598876011E-6</v>
      </c>
      <c r="AS618" s="40">
        <f>'Exposure Inputs'!$E$60/AO618</f>
        <v>3077512.719332471</v>
      </c>
      <c r="AT618" s="40">
        <f>'Exposure Inputs'!$E$61/AP618</f>
        <v>773490.64868176647</v>
      </c>
      <c r="BA618" s="63"/>
      <c r="BB618" s="63"/>
      <c r="BC618" s="41"/>
      <c r="BD618" s="41"/>
      <c r="BE618" s="41"/>
      <c r="BF618" s="41"/>
      <c r="BG618" s="41"/>
      <c r="BH618" s="41"/>
      <c r="BI618" s="41"/>
      <c r="BJ618" s="41"/>
      <c r="BK618" s="41"/>
      <c r="BL618" s="41"/>
      <c r="BM618" s="41"/>
      <c r="BN618" s="41"/>
      <c r="BO618" s="41"/>
      <c r="BP618" s="41"/>
      <c r="BQ618" s="41"/>
      <c r="BR618" s="41"/>
      <c r="BS618" s="41"/>
      <c r="BT618" s="41"/>
      <c r="BU618" s="41"/>
      <c r="BV618" s="41"/>
      <c r="BW618" s="41"/>
      <c r="BX618" s="41"/>
      <c r="BY618" s="41"/>
      <c r="BZ618" s="41"/>
      <c r="CA618" s="41"/>
      <c r="CB618" s="41"/>
      <c r="CC618" s="41"/>
      <c r="CD618" s="41"/>
      <c r="CE618" s="41"/>
      <c r="CF618" s="41"/>
      <c r="CG618" s="41"/>
      <c r="CH618" s="41"/>
      <c r="CI618" s="41"/>
      <c r="CJ618" s="41"/>
      <c r="CK618" s="41"/>
      <c r="CL618" s="41"/>
      <c r="CM618" s="41"/>
      <c r="CN618" s="41"/>
      <c r="CO618" s="41"/>
      <c r="CP618" s="41"/>
      <c r="CQ618" s="41"/>
      <c r="CR618" s="41"/>
      <c r="CS618" s="41"/>
      <c r="CT618" s="41"/>
      <c r="CU618" s="41"/>
    </row>
    <row r="619" spans="1:99" s="35" customFormat="1">
      <c r="A619" s="47">
        <v>2021</v>
      </c>
      <c r="B619" s="48">
        <v>110009721836</v>
      </c>
      <c r="C619" s="48" t="s">
        <v>529</v>
      </c>
      <c r="D619" s="48" t="s">
        <v>55</v>
      </c>
      <c r="E619" s="48" t="s">
        <v>530</v>
      </c>
      <c r="F619" s="48">
        <v>9.3819123000000004E-2</v>
      </c>
      <c r="G619" s="48">
        <v>9.3819123000000004E-2</v>
      </c>
      <c r="H619" s="48">
        <v>250</v>
      </c>
      <c r="I619" s="40">
        <f t="shared" si="10"/>
        <v>1.7968017976850105E-8</v>
      </c>
      <c r="J619" s="40">
        <f>($G619*(1-('Exposure Inputs'!$C$17/100))*'Exposure Inputs'!$C$6*1*'Exposure Inputs'!$C$15)/('Exposure Inputs'!$C$8*'Exposure Inputs'!$C$11)</f>
        <v>3.7754995978322368E-6</v>
      </c>
      <c r="K619" s="40">
        <f>($F619*(1-('Exposure Inputs'!$C$17)/100)*'Exposure Inputs'!$C$7*'Exposure Inputs'!$C$12*'Exposure Inputs'!$C$15*H619)/('Exposure Inputs'!$C$8*'Exposure Inputs'!$C$13*'Exposure Inputs'!$C$16)</f>
        <v>7.0654638142483788E-7</v>
      </c>
      <c r="L619" s="40">
        <f>($F619*(1-('Exposure Inputs'!$C$17)/100)*'Exposure Inputs'!$C$7*'Exposure Inputs'!$C$12*'Exposure Inputs'!$C$15*H619)/('Exposure Inputs'!$C$8*'Exposure Inputs'!$C$14*'Exposure Inputs'!$C$16)</f>
        <v>5.1632235565661224E-7</v>
      </c>
      <c r="M619" s="40">
        <f>($F619*(1-('Exposure Inputs'!$C$17)/100)*'Exposure Inputs'!$C$12*'Exposure Inputs'!$C$15*H619)/('Exposure Inputs'!$C$14*'Exposure Inputs'!$C$16)</f>
        <v>4.6958992017913595E-5</v>
      </c>
      <c r="N619" s="40">
        <f>'Exposure Inputs'!$E$60/$J619</f>
        <v>3337306.6725353356</v>
      </c>
      <c r="O619" s="40">
        <f>'Exposure Inputs'!$E$61/$K619</f>
        <v>735974.33044856298</v>
      </c>
      <c r="P619" s="40">
        <f>L619*'Exposure Inputs'!$E$63</f>
        <v>1.7968017976850105E-8</v>
      </c>
      <c r="Q619" s="40">
        <f>($G619*(1-('Exposure Inputs'!$C$17/100))*'Exposure Inputs'!$D$6*1*'Exposure Inputs'!$C$15)/('Exposure Inputs'!$D$8*'Exposure Inputs'!$D$11)</f>
        <v>1.3246461706978725E-5</v>
      </c>
      <c r="R619" s="40">
        <f>($F619*(1-('Exposure Inputs'!$C$17)/100)*'Exposure Inputs'!$D$7*'Exposure Inputs'!$D$12*'Exposure Inputs'!$C$15*H619)/('Exposure Inputs'!$D$8*'Exposure Inputs'!$D$13*'Exposure Inputs'!$C$16)</f>
        <v>1.8047397604197032E-6</v>
      </c>
      <c r="S619" s="40">
        <f>($F619*(1-('Exposure Inputs'!$C$17)/100)*'Exposure Inputs'!$D$7*'Exposure Inputs'!$D$12*'Exposure Inputs'!$C$15*H619)/('Exposure Inputs'!$D$8*'Exposure Inputs'!$C$14*'Exposure Inputs'!$C$16)</f>
        <v>2.3137689236150041E-8</v>
      </c>
      <c r="T619" s="40">
        <f>($F619*(1-('Exposure Inputs'!$C$17)/100)*'Exposure Inputs'!$D$12*'Exposure Inputs'!$C$15*H619)/('Exposure Inputs'!$C$14*'Exposure Inputs'!$C$16)</f>
        <v>8.2384196522655435E-7</v>
      </c>
      <c r="U619" s="40">
        <f>'Exposure Inputs'!$E$60/Q619</f>
        <v>951197.40491620149</v>
      </c>
      <c r="V619" s="40">
        <f>'Exposure Inputs'!$E$61/R619</f>
        <v>288130.18442009104</v>
      </c>
      <c r="W619" s="40">
        <f>($G619*(1-('Exposure Inputs'!$C$17/100))*'Exposure Inputs'!$E$6*'Exposure Inputs'!$C$15)/('Exposure Inputs'!$E$8*'Exposure Inputs'!$E$11)</f>
        <v>2.901055004497207E-6</v>
      </c>
      <c r="X619" s="40">
        <f>($F619*(1-('Exposure Inputs'!$C$17)/100)*'Exposure Inputs'!$E$7*'Exposure Inputs'!$E$12*'Exposure Inputs'!$C$15*H619)/('Exposure Inputs'!$E$8*'Exposure Inputs'!$E$13*'Exposure Inputs'!$C$16)</f>
        <v>3.9130192113721589E-7</v>
      </c>
      <c r="Y619" s="40">
        <f>($F619*(1-('Exposure Inputs'!$C$17)/100)*'Exposure Inputs'!$E$7*'Exposure Inputs'!$E$12*'Exposure Inputs'!$C$15*H619)/('Exposure Inputs'!$E$8*'Exposure Inputs'!$C$14*'Exposure Inputs'!$C$16)</f>
        <v>2.5083456483154866E-8</v>
      </c>
      <c r="Z619" s="40">
        <f>($F619*(1-('Exposure Inputs'!$C$17)/100)*'Exposure Inputs'!$E$12*'Exposure Inputs'!$C$15*H619)/('Exposure Inputs'!$C$14*'Exposure Inputs'!$C$16)</f>
        <v>4.1192098261327717E-6</v>
      </c>
      <c r="AA619" s="40">
        <f>'Exposure Inputs'!$E$60/W619</f>
        <v>4343247.5359714022</v>
      </c>
      <c r="AB619" s="40">
        <f>'Exposure Inputs'!$E$61/X619</f>
        <v>1328897.1300952397</v>
      </c>
      <c r="AC619" s="40">
        <f>($G619*(1-('Exposure Inputs'!$C$17/100))*'Exposure Inputs'!$F$6*'Exposure Inputs'!$C$15)/('Exposure Inputs'!$F$8*'Exposure Inputs'!$F$11)</f>
        <v>2.9087231620246484E-6</v>
      </c>
      <c r="AD619" s="40">
        <f>($F619*(1-('Exposure Inputs'!$C$17)/100)*'Exposure Inputs'!$F$7*'Exposure Inputs'!$F$12*'Exposure Inputs'!$C$15*H619)/('Exposure Inputs'!$F$8*'Exposure Inputs'!$F$13*'Exposure Inputs'!$C$16)</f>
        <v>3.5636966700028944E-7</v>
      </c>
      <c r="AE619" s="40">
        <f>($F619*(1-('Exposure Inputs'!$C$17)/100)*'Exposure Inputs'!$F$7*'Exposure Inputs'!$F$12*'Exposure Inputs'!$C$15*H619)/('Exposure Inputs'!$F$8*'Exposure Inputs'!$C$14*'Exposure Inputs'!$C$16)</f>
        <v>2.2844209423095478E-8</v>
      </c>
      <c r="AF619" s="40">
        <f>($F619*(1-('Exposure Inputs'!$C$17)/100)*'Exposure Inputs'!$F$12*'Exposure Inputs'!$C$15*H619)/('Exposure Inputs'!$C$14*'Exposure Inputs'!$C$16)</f>
        <v>4.1192098261327717E-6</v>
      </c>
      <c r="AG619" s="40">
        <f>'Exposure Inputs'!$E$60/AC619</f>
        <v>4331797.5957635073</v>
      </c>
      <c r="AH619" s="40">
        <f>'Exposure Inputs'!$E$61/AD619</f>
        <v>1459158.9805525667</v>
      </c>
      <c r="AI619" s="40">
        <f>($G619*(1-('Exposure Inputs'!$C$17/100))*'Exposure Inputs'!$G$6*'Exposure Inputs'!$C$15)/('Exposure Inputs'!$G$8*'Exposure Inputs'!$G$11)</f>
        <v>3.7114609035849056E-6</v>
      </c>
      <c r="AJ619" s="40">
        <f>($F619*(1-('Exposure Inputs'!$C$17)/100)*'Exposure Inputs'!$G$7*'Exposure Inputs'!$G$12*'Exposure Inputs'!$C$15*H619)/('Exposure Inputs'!$G$8*'Exposure Inputs'!$G$13*'Exposure Inputs'!$C$16)</f>
        <v>5.9409886624450768E-7</v>
      </c>
      <c r="AK619" s="40">
        <f>($F619*(1-('Exposure Inputs'!$C$17)/100)*'Exposure Inputs'!$G$7*'Exposure Inputs'!$G$12*'Exposure Inputs'!$C$15*H619)/('Exposure Inputs'!$G$8*'Exposure Inputs'!$C$14*'Exposure Inputs'!$C$16)</f>
        <v>3.8083260656699212E-8</v>
      </c>
      <c r="AL619" s="40">
        <f>($F619*(1-('Exposure Inputs'!$C$17)/100)*'Exposure Inputs'!$G$12*'Exposure Inputs'!$C$15*H619)/('Exposure Inputs'!$C$14*'Exposure Inputs'!$C$16)</f>
        <v>4.1192098261327717E-6</v>
      </c>
      <c r="AM619" s="40">
        <f>'Exposure Inputs'!$E$60/AI619</f>
        <v>3394889.5939681437</v>
      </c>
      <c r="AN619" s="40">
        <f>'Exposure Inputs'!$E$61/AJ619</f>
        <v>875275.19331435405</v>
      </c>
      <c r="AO619" s="40">
        <f>($G619*(1-('Exposure Inputs'!$C$17/100))*'Exposure Inputs'!$H$6*'Exposure Inputs'!$C$15)/('Exposure Inputs'!$H$8*'Exposure Inputs'!$H$11)</f>
        <v>4.7106465832222212E-6</v>
      </c>
      <c r="AP619" s="40">
        <f>($F619*(1-('Exposure Inputs'!$C$17)/100)*'Exposure Inputs'!$H$7*'Exposure Inputs'!$H$12*'Exposure Inputs'!$C$15*H619)/('Exposure Inputs'!$H$8*'Exposure Inputs'!$H$13*'Exposure Inputs'!$C$16)</f>
        <v>7.734960673515982E-7</v>
      </c>
      <c r="AQ619" s="40">
        <f>($F619*(1-('Exposure Inputs'!$C$17)/100)*'Exposure Inputs'!$H$7*'Exposure Inputs'!$H$12*'Exposure Inputs'!$C$15*H619)/('Exposure Inputs'!$H$8*'Exposure Inputs'!$C$14*'Exposure Inputs'!$C$16)</f>
        <v>4.9583081240487064E-8</v>
      </c>
      <c r="AR619" s="40">
        <f>($F619*(1-('Exposure Inputs'!$C$17)/100)*'Exposure Inputs'!$H$12*'Exposure Inputs'!$C$15*H619)/('Exposure Inputs'!$C$14*'Exposure Inputs'!$C$16)</f>
        <v>4.1192098261327717E-6</v>
      </c>
      <c r="AS619" s="40">
        <f>'Exposure Inputs'!$E$60/AO619</f>
        <v>2674792.0433846745</v>
      </c>
      <c r="AT619" s="40">
        <f>'Exposure Inputs'!$E$61/AP619</f>
        <v>672272.32554710621</v>
      </c>
    </row>
    <row r="620" spans="1:99" s="35" customFormat="1">
      <c r="A620" s="47">
        <v>2022</v>
      </c>
      <c r="B620" s="48">
        <v>110009721836</v>
      </c>
      <c r="C620" s="48" t="s">
        <v>529</v>
      </c>
      <c r="D620" s="48" t="s">
        <v>55</v>
      </c>
      <c r="E620" s="48" t="s">
        <v>530</v>
      </c>
      <c r="F620" s="48">
        <v>8.8108315000000006E-2</v>
      </c>
      <c r="G620" s="48">
        <v>8.8108315000000006E-2</v>
      </c>
      <c r="H620" s="48">
        <v>250</v>
      </c>
      <c r="I620" s="40">
        <f t="shared" si="10"/>
        <v>1.6874297448186247E-8</v>
      </c>
      <c r="J620" s="40">
        <f>($G620*(1-('Exposure Inputs'!$C$17/100))*'Exposure Inputs'!$C$6*1*'Exposure Inputs'!$C$15)/('Exposure Inputs'!$C$8*'Exposure Inputs'!$C$11)</f>
        <v>3.5456834087883778E-6</v>
      </c>
      <c r="K620" s="40">
        <f>($F620*(1-('Exposure Inputs'!$C$17)/100)*'Exposure Inputs'!$C$7*'Exposure Inputs'!$C$12*'Exposure Inputs'!$C$15*H620)/('Exposure Inputs'!$C$8*'Exposure Inputs'!$C$13*'Exposure Inputs'!$C$16)</f>
        <v>6.6353861713981018E-7</v>
      </c>
      <c r="L620" s="40">
        <f>($F620*(1-('Exposure Inputs'!$C$17)/100)*'Exposure Inputs'!$C$7*'Exposure Inputs'!$C$12*'Exposure Inputs'!$C$15*H620)/('Exposure Inputs'!$C$8*'Exposure Inputs'!$C$14*'Exposure Inputs'!$C$16)</f>
        <v>4.8489360483293821E-7</v>
      </c>
      <c r="M620" s="40">
        <f>($F620*(1-('Exposure Inputs'!$C$17)/100)*'Exposure Inputs'!$C$12*'Exposure Inputs'!$C$15*H620)/('Exposure Inputs'!$C$14*'Exposure Inputs'!$C$16)</f>
        <v>4.4100579162276082E-5</v>
      </c>
      <c r="N620" s="40">
        <f>'Exposure Inputs'!$E$60/$J620</f>
        <v>3553616.7636313704</v>
      </c>
      <c r="O620" s="40">
        <f>'Exposure Inputs'!$E$61/$K620</f>
        <v>783677.07103689795</v>
      </c>
      <c r="P620" s="40">
        <f>L620*'Exposure Inputs'!$E$63</f>
        <v>1.6874297448186247E-8</v>
      </c>
      <c r="Q620" s="40">
        <f>($G620*(1-('Exposure Inputs'!$C$17/100))*'Exposure Inputs'!$D$6*1*'Exposure Inputs'!$C$15)/('Exposure Inputs'!$D$8*'Exposure Inputs'!$D$11)</f>
        <v>1.2440144220000003E-5</v>
      </c>
      <c r="R620" s="40">
        <f>($F620*(1-('Exposure Inputs'!$C$17)/100)*'Exposure Inputs'!$D$7*'Exposure Inputs'!$D$12*'Exposure Inputs'!$C$15*H620)/('Exposure Inputs'!$D$8*'Exposure Inputs'!$D$13*'Exposure Inputs'!$C$16)</f>
        <v>1.6948845205479454E-6</v>
      </c>
      <c r="S620" s="40">
        <f>($F620*(1-('Exposure Inputs'!$C$17)/100)*'Exposure Inputs'!$D$7*'Exposure Inputs'!$D$12*'Exposure Inputs'!$C$15*H620)/('Exposure Inputs'!$D$8*'Exposure Inputs'!$C$14*'Exposure Inputs'!$C$16)</f>
        <v>2.1729288724973658E-8</v>
      </c>
      <c r="T620" s="40">
        <f>($F620*(1-('Exposure Inputs'!$C$17)/100)*'Exposure Inputs'!$D$12*'Exposure Inputs'!$C$15*H620)/('Exposure Inputs'!$C$14*'Exposure Inputs'!$C$16)</f>
        <v>7.7369437126800145E-7</v>
      </c>
      <c r="U620" s="40">
        <f>'Exposure Inputs'!$E$60/Q620</f>
        <v>1012849.9941136532</v>
      </c>
      <c r="V620" s="40">
        <f>'Exposure Inputs'!$E$61/R620</f>
        <v>306805.56326745334</v>
      </c>
      <c r="W620" s="40">
        <f>($G620*(1-('Exposure Inputs'!$C$17/100))*'Exposure Inputs'!$E$6*'Exposure Inputs'!$C$15)/('Exposure Inputs'!$E$8*'Exposure Inputs'!$E$11)</f>
        <v>2.7244666118715088E-6</v>
      </c>
      <c r="X620" s="40">
        <f>($F620*(1-('Exposure Inputs'!$C$17)/100)*'Exposure Inputs'!$E$7*'Exposure Inputs'!$E$12*'Exposure Inputs'!$C$15*H620)/('Exposure Inputs'!$E$8*'Exposure Inputs'!$E$13*'Exposure Inputs'!$C$16)</f>
        <v>3.6748321477768426E-7</v>
      </c>
      <c r="Y620" s="40">
        <f>($F620*(1-('Exposure Inputs'!$C$17)/100)*'Exposure Inputs'!$E$7*'Exposure Inputs'!$E$12*'Exposure Inputs'!$C$15*H620)/('Exposure Inputs'!$E$8*'Exposure Inputs'!$C$14*'Exposure Inputs'!$C$16)</f>
        <v>2.355661633190284E-8</v>
      </c>
      <c r="Z620" s="40">
        <f>($F620*(1-('Exposure Inputs'!$C$17)/100)*'Exposure Inputs'!$E$12*'Exposure Inputs'!$C$15*H620)/('Exposure Inputs'!$C$14*'Exposure Inputs'!$C$16)</f>
        <v>3.8684718563400074E-6</v>
      </c>
      <c r="AA620" s="40">
        <f>'Exposure Inputs'!$E$60/W620</f>
        <v>4624758.4555072682</v>
      </c>
      <c r="AB620" s="40">
        <f>'Exposure Inputs'!$E$61/X620</f>
        <v>1415030.6166081179</v>
      </c>
      <c r="AC620" s="40">
        <f>($G620*(1-('Exposure Inputs'!$C$17/100))*'Exposure Inputs'!$F$6*'Exposure Inputs'!$C$15)/('Exposure Inputs'!$F$8*'Exposure Inputs'!$F$11)</f>
        <v>2.7316680055457746E-6</v>
      </c>
      <c r="AD620" s="40">
        <f>($F620*(1-('Exposure Inputs'!$C$17)/100)*'Exposure Inputs'!$F$7*'Exposure Inputs'!$F$12*'Exposure Inputs'!$C$15*H620)/('Exposure Inputs'!$F$8*'Exposure Inputs'!$F$13*'Exposure Inputs'!$C$16)</f>
        <v>3.3467730109251398E-7</v>
      </c>
      <c r="AE620" s="40">
        <f>($F620*(1-('Exposure Inputs'!$C$17)/100)*'Exposure Inputs'!$F$7*'Exposure Inputs'!$F$12*'Exposure Inputs'!$C$15*H620)/('Exposure Inputs'!$F$8*'Exposure Inputs'!$C$14*'Exposure Inputs'!$C$16)</f>
        <v>2.1453673146956031E-8</v>
      </c>
      <c r="AF620" s="40">
        <f>($F620*(1-('Exposure Inputs'!$C$17)/100)*'Exposure Inputs'!$F$12*'Exposure Inputs'!$C$15*H620)/('Exposure Inputs'!$C$14*'Exposure Inputs'!$C$16)</f>
        <v>3.8684718563400074E-6</v>
      </c>
      <c r="AG620" s="40">
        <f>'Exposure Inputs'!$E$60/AC620</f>
        <v>4612566.3786447495</v>
      </c>
      <c r="AH620" s="40">
        <f>'Exposure Inputs'!$E$61/AD620</f>
        <v>1553735.4887903132</v>
      </c>
      <c r="AI620" s="40">
        <f>($G620*(1-('Exposure Inputs'!$C$17/100))*'Exposure Inputs'!$G$6*'Exposure Inputs'!$C$15)/('Exposure Inputs'!$G$8*'Exposure Inputs'!$G$11)</f>
        <v>3.4855427757861636E-6</v>
      </c>
      <c r="AJ620" s="40">
        <f>($F620*(1-('Exposure Inputs'!$C$17)/100)*'Exposure Inputs'!$G$7*'Exposure Inputs'!$G$12*'Exposure Inputs'!$C$15*H620)/('Exposure Inputs'!$G$8*'Exposure Inputs'!$G$13*'Exposure Inputs'!$C$16)</f>
        <v>5.5793582773326439E-7</v>
      </c>
      <c r="AK620" s="40">
        <f>($F620*(1-('Exposure Inputs'!$C$17)/100)*'Exposure Inputs'!$G$7*'Exposure Inputs'!$G$12*'Exposure Inputs'!$C$15*H620)/('Exposure Inputs'!$G$8*'Exposure Inputs'!$C$14*'Exposure Inputs'!$C$16)</f>
        <v>3.576511716238874E-8</v>
      </c>
      <c r="AL620" s="40">
        <f>($F620*(1-('Exposure Inputs'!$C$17)/100)*'Exposure Inputs'!$G$12*'Exposure Inputs'!$C$15*H620)/('Exposure Inputs'!$C$14*'Exposure Inputs'!$C$16)</f>
        <v>3.8684718563400074E-6</v>
      </c>
      <c r="AM620" s="40">
        <f>'Exposure Inputs'!$E$60/AI620</f>
        <v>3614931.9662726191</v>
      </c>
      <c r="AN620" s="40">
        <f>'Exposure Inputs'!$E$61/AJ620</f>
        <v>932006.82614811289</v>
      </c>
      <c r="AO620" s="40">
        <f>($G620*(1-('Exposure Inputs'!$C$17/100))*'Exposure Inputs'!$H$6*'Exposure Inputs'!$C$15)/('Exposure Inputs'!$H$8*'Exposure Inputs'!$H$11)</f>
        <v>4.423907618580246E-6</v>
      </c>
      <c r="AP620" s="40">
        <f>($F620*(1-('Exposure Inputs'!$C$17)/100)*'Exposure Inputs'!$H$7*'Exposure Inputs'!$H$12*'Exposure Inputs'!$C$15*H620)/('Exposure Inputs'!$H$8*'Exposure Inputs'!$H$13*'Exposure Inputs'!$C$16)</f>
        <v>7.2641304857940129E-7</v>
      </c>
      <c r="AQ620" s="40">
        <f>($F620*(1-('Exposure Inputs'!$C$17)/100)*'Exposure Inputs'!$H$7*'Exposure Inputs'!$H$12*'Exposure Inputs'!$C$15*H620)/('Exposure Inputs'!$H$8*'Exposure Inputs'!$C$14*'Exposure Inputs'!$C$16)</f>
        <v>4.6564939011500084E-8</v>
      </c>
      <c r="AR620" s="40">
        <f>($F620*(1-('Exposure Inputs'!$C$17)/100)*'Exposure Inputs'!$H$12*'Exposure Inputs'!$C$15*H620)/('Exposure Inputs'!$C$14*'Exposure Inputs'!$C$16)</f>
        <v>3.8684718563400074E-6</v>
      </c>
      <c r="AS620" s="40">
        <f>'Exposure Inputs'!$E$60/AO620</f>
        <v>2848160.7407624139</v>
      </c>
      <c r="AT620" s="40">
        <f>'Exposure Inputs'!$E$61/AP620</f>
        <v>715846.17183974071</v>
      </c>
    </row>
    <row r="621" spans="1:99" s="35" customFormat="1">
      <c r="A621" s="47">
        <v>2023</v>
      </c>
      <c r="B621" s="48">
        <v>110009721836</v>
      </c>
      <c r="C621" s="48" t="s">
        <v>529</v>
      </c>
      <c r="D621" s="48" t="s">
        <v>55</v>
      </c>
      <c r="E621" s="48" t="s">
        <v>530</v>
      </c>
      <c r="F621" s="48">
        <v>6.8674441000000003E-2</v>
      </c>
      <c r="G621" s="48">
        <v>6.8674441000000003E-2</v>
      </c>
      <c r="H621" s="48">
        <v>250</v>
      </c>
      <c r="I621" s="40">
        <f t="shared" si="10"/>
        <v>1.3152367566238409E-8</v>
      </c>
      <c r="J621" s="40">
        <f>($G621*(1-('Exposure Inputs'!$C$17/100))*'Exposure Inputs'!$C$6*1*'Exposure Inputs'!$C$15)/('Exposure Inputs'!$C$8*'Exposure Inputs'!$C$11)</f>
        <v>2.7636191437949563E-6</v>
      </c>
      <c r="K621" s="40">
        <f>($F621*(1-('Exposure Inputs'!$C$17)/100)*'Exposure Inputs'!$C$7*'Exposure Inputs'!$C$12*'Exposure Inputs'!$C$15*H621)/('Exposure Inputs'!$C$8*'Exposure Inputs'!$C$13*'Exposure Inputs'!$C$16)</f>
        <v>5.1718323763187934E-7</v>
      </c>
      <c r="L621" s="40">
        <f>($F621*(1-('Exposure Inputs'!$C$17)/100)*'Exposure Inputs'!$C$7*'Exposure Inputs'!$C$12*'Exposure Inputs'!$C$15*H621)/('Exposure Inputs'!$C$8*'Exposure Inputs'!$C$14*'Exposure Inputs'!$C$16)</f>
        <v>3.7794159673098877E-7</v>
      </c>
      <c r="M621" s="40">
        <f>($F621*(1-('Exposure Inputs'!$C$17)/100)*'Exposure Inputs'!$C$12*'Exposure Inputs'!$C$15*H621)/('Exposure Inputs'!$C$14*'Exposure Inputs'!$C$16)</f>
        <v>3.4373403029504746E-5</v>
      </c>
      <c r="N621" s="40">
        <f>'Exposure Inputs'!$E$60/$J621</f>
        <v>4559238.9343120148</v>
      </c>
      <c r="O621" s="40">
        <f>'Exposure Inputs'!$E$61/$K621</f>
        <v>1005446.3527878789</v>
      </c>
      <c r="P621" s="40">
        <f>L621*'Exposure Inputs'!$E$63</f>
        <v>1.3152367566238409E-8</v>
      </c>
      <c r="Q621" s="40">
        <f>($G621*(1-('Exposure Inputs'!$C$17/100))*'Exposure Inputs'!$D$6*1*'Exposure Inputs'!$C$15)/('Exposure Inputs'!$D$8*'Exposure Inputs'!$D$11)</f>
        <v>9.6962466058723431E-6</v>
      </c>
      <c r="R621" s="40">
        <f>($F621*(1-('Exposure Inputs'!$C$17)/100)*'Exposure Inputs'!$D$7*'Exposure Inputs'!$D$12*'Exposure Inputs'!$C$15*H621)/('Exposure Inputs'!$D$8*'Exposure Inputs'!$D$13*'Exposure Inputs'!$C$16)</f>
        <v>1.3210472474497234E-6</v>
      </c>
      <c r="S621" s="40">
        <f>($F621*(1-('Exposure Inputs'!$C$17)/100)*'Exposure Inputs'!$D$7*'Exposure Inputs'!$D$12*'Exposure Inputs'!$C$15*H621)/('Exposure Inputs'!$D$8*'Exposure Inputs'!$C$14*'Exposure Inputs'!$C$16)</f>
        <v>1.6936503172432348E-8</v>
      </c>
      <c r="T621" s="40">
        <f>($F621*(1-('Exposure Inputs'!$C$17)/100)*'Exposure Inputs'!$D$12*'Exposure Inputs'!$C$15*H621)/('Exposure Inputs'!$C$14*'Exposure Inputs'!$C$16)</f>
        <v>6.0304215841236393E-7</v>
      </c>
      <c r="U621" s="40">
        <f>'Exposure Inputs'!$E$60/Q621</f>
        <v>1299471.9000204734</v>
      </c>
      <c r="V621" s="40">
        <f>'Exposure Inputs'!$E$61/R621</f>
        <v>393627.10228862596</v>
      </c>
      <c r="W621" s="40">
        <f>($G621*(1-('Exposure Inputs'!$C$17/100))*'Exposure Inputs'!$E$6*'Exposure Inputs'!$C$15)/('Exposure Inputs'!$E$8*'Exposure Inputs'!$E$11)</f>
        <v>2.1235364856703916E-6</v>
      </c>
      <c r="X621" s="40">
        <f>($F621*(1-('Exposure Inputs'!$C$17)/100)*'Exposure Inputs'!$E$7*'Exposure Inputs'!$E$12*'Exposure Inputs'!$C$15*H621)/('Exposure Inputs'!$E$8*'Exposure Inputs'!$E$13*'Exposure Inputs'!$C$16)</f>
        <v>2.8642818049284455E-7</v>
      </c>
      <c r="Y621" s="40">
        <f>($F621*(1-('Exposure Inputs'!$C$17)/100)*'Exposure Inputs'!$E$7*'Exposure Inputs'!$E$12*'Exposure Inputs'!$C$15*H621)/('Exposure Inputs'!$E$8*'Exposure Inputs'!$C$14*'Exposure Inputs'!$C$16)</f>
        <v>1.8360780800823373E-8</v>
      </c>
      <c r="Z621" s="40">
        <f>($F621*(1-('Exposure Inputs'!$C$17)/100)*'Exposure Inputs'!$E$12*'Exposure Inputs'!$C$15*H621)/('Exposure Inputs'!$C$14*'Exposure Inputs'!$C$16)</f>
        <v>3.0152107920618191E-6</v>
      </c>
      <c r="AA621" s="40">
        <f>'Exposure Inputs'!$E$60/W621</f>
        <v>5933498.2398582296</v>
      </c>
      <c r="AB621" s="40">
        <f>'Exposure Inputs'!$E$61/X621</f>
        <v>1815463.8244926131</v>
      </c>
      <c r="AC621" s="40">
        <f>($G621*(1-('Exposure Inputs'!$C$17/100))*'Exposure Inputs'!$F$6*'Exposure Inputs'!$C$15)/('Exposure Inputs'!$F$8*'Exposure Inputs'!$F$11)</f>
        <v>2.1291494824119721E-6</v>
      </c>
      <c r="AD621" s="40">
        <f>($F621*(1-('Exposure Inputs'!$C$17)/100)*'Exposure Inputs'!$F$7*'Exposure Inputs'!$F$12*'Exposure Inputs'!$C$15*H621)/('Exposure Inputs'!$F$8*'Exposure Inputs'!$F$13*'Exposure Inputs'!$C$16)</f>
        <v>2.608582012709821E-7</v>
      </c>
      <c r="AE621" s="40">
        <f>($F621*(1-('Exposure Inputs'!$C$17)/100)*'Exposure Inputs'!$F$7*'Exposure Inputs'!$F$12*'Exposure Inputs'!$C$15*H621)/('Exposure Inputs'!$F$8*'Exposure Inputs'!$C$14*'Exposure Inputs'!$C$16)</f>
        <v>1.67216795686527E-8</v>
      </c>
      <c r="AF621" s="40">
        <f>($F621*(1-('Exposure Inputs'!$C$17)/100)*'Exposure Inputs'!$F$12*'Exposure Inputs'!$C$15*H621)/('Exposure Inputs'!$C$14*'Exposure Inputs'!$C$16)</f>
        <v>3.0152107920618191E-6</v>
      </c>
      <c r="AG621" s="40">
        <f>'Exposure Inputs'!$E$60/AC621</f>
        <v>5917855.9815003201</v>
      </c>
      <c r="AH621" s="40">
        <f>'Exposure Inputs'!$E$61/AD621</f>
        <v>1993420.1702932806</v>
      </c>
      <c r="AI621" s="40">
        <f>($G621*(1-('Exposure Inputs'!$C$17/100))*'Exposure Inputs'!$G$6*'Exposure Inputs'!$C$15)/('Exposure Inputs'!$G$8*'Exposure Inputs'!$G$11)</f>
        <v>2.7167436093710693E-6</v>
      </c>
      <c r="AJ621" s="40">
        <f>($F621*(1-('Exposure Inputs'!$C$17)/100)*'Exposure Inputs'!$G$7*'Exposure Inputs'!$G$12*'Exposure Inputs'!$C$15*H621)/('Exposure Inputs'!$G$8*'Exposure Inputs'!$G$13*'Exposure Inputs'!$C$16)</f>
        <v>4.3487304329284047E-7</v>
      </c>
      <c r="AK621" s="40">
        <f>($F621*(1-('Exposure Inputs'!$C$17)/100)*'Exposure Inputs'!$G$7*'Exposure Inputs'!$G$12*'Exposure Inputs'!$C$15*H621)/('Exposure Inputs'!$G$8*'Exposure Inputs'!$C$14*'Exposure Inputs'!$C$16)</f>
        <v>2.7876477134156441E-8</v>
      </c>
      <c r="AL621" s="40">
        <f>($F621*(1-('Exposure Inputs'!$C$17)/100)*'Exposure Inputs'!$G$12*'Exposure Inputs'!$C$15*H621)/('Exposure Inputs'!$C$14*'Exposure Inputs'!$C$16)</f>
        <v>3.0152107920618191E-6</v>
      </c>
      <c r="AM621" s="40">
        <f>'Exposure Inputs'!$E$60/AI621</f>
        <v>4637905.4528877391</v>
      </c>
      <c r="AN621" s="40">
        <f>'Exposure Inputs'!$E$61/AJ621</f>
        <v>1195751.2842428258</v>
      </c>
      <c r="AO621" s="40">
        <f>($G621*(1-('Exposure Inputs'!$C$17/100))*'Exposure Inputs'!$H$6*'Exposure Inputs'!$C$15)/('Exposure Inputs'!$H$8*'Exposure Inputs'!$H$11)</f>
        <v>3.4481352042839503E-6</v>
      </c>
      <c r="AP621" s="40">
        <f>($F621*(1-('Exposure Inputs'!$C$17)/100)*'Exposure Inputs'!$H$7*'Exposure Inputs'!$H$12*'Exposure Inputs'!$C$15*H621)/('Exposure Inputs'!$H$8*'Exposure Inputs'!$H$13*'Exposure Inputs'!$C$16)</f>
        <v>5.6618958206494168E-7</v>
      </c>
      <c r="AQ621" s="40">
        <f>($F621*(1-('Exposure Inputs'!$C$17)/100)*'Exposure Inputs'!$H$7*'Exposure Inputs'!$H$12*'Exposure Inputs'!$C$15*H621)/('Exposure Inputs'!$H$8*'Exposure Inputs'!$C$14*'Exposure Inputs'!$C$16)</f>
        <v>3.6294203978521904E-8</v>
      </c>
      <c r="AR621" s="40">
        <f>($F621*(1-('Exposure Inputs'!$C$17)/100)*'Exposure Inputs'!$H$12*'Exposure Inputs'!$C$15*H621)/('Exposure Inputs'!$C$14*'Exposure Inputs'!$C$16)</f>
        <v>3.0152107920618191E-6</v>
      </c>
      <c r="AS621" s="40">
        <f>'Exposure Inputs'!$E$60/AO621</f>
        <v>3654149.0555085563</v>
      </c>
      <c r="AT621" s="40">
        <f>'Exposure Inputs'!$E$61/AP621</f>
        <v>918420.28972612973</v>
      </c>
      <c r="BA621" s="41"/>
      <c r="BB621" s="41"/>
      <c r="BC621" s="41"/>
      <c r="BD621" s="41"/>
      <c r="BE621" s="41"/>
      <c r="BF621" s="41"/>
      <c r="BG621" s="41"/>
      <c r="BH621" s="41"/>
      <c r="BI621" s="41"/>
      <c r="BJ621" s="41"/>
      <c r="BK621" s="41"/>
      <c r="BL621" s="41"/>
      <c r="BM621" s="41"/>
      <c r="BN621" s="41"/>
      <c r="BO621" s="41"/>
      <c r="BP621" s="41"/>
      <c r="BQ621" s="41"/>
      <c r="BR621" s="41"/>
      <c r="BS621" s="41"/>
      <c r="BT621" s="41"/>
      <c r="BU621" s="41"/>
      <c r="BV621" s="41"/>
      <c r="BW621" s="41"/>
      <c r="BX621" s="41"/>
      <c r="BY621" s="41"/>
      <c r="BZ621" s="41"/>
      <c r="CA621" s="41"/>
      <c r="CB621" s="41"/>
      <c r="CC621" s="41"/>
      <c r="CD621" s="41"/>
      <c r="CE621" s="41"/>
      <c r="CF621" s="41"/>
      <c r="CG621" s="41"/>
      <c r="CH621" s="41"/>
      <c r="CI621" s="41"/>
      <c r="CJ621" s="41"/>
      <c r="CK621" s="41"/>
      <c r="CL621" s="41"/>
      <c r="CM621" s="41"/>
      <c r="CN621" s="41"/>
      <c r="CO621" s="41"/>
      <c r="CP621" s="41"/>
      <c r="CQ621" s="41"/>
      <c r="CR621" s="41"/>
      <c r="CS621" s="41"/>
      <c r="CT621" s="41"/>
      <c r="CU621" s="41"/>
    </row>
    <row r="622" spans="1:99" s="35" customFormat="1">
      <c r="A622" s="47">
        <v>2019</v>
      </c>
      <c r="B622" s="48">
        <v>110069343954</v>
      </c>
      <c r="C622" s="48" t="s">
        <v>531</v>
      </c>
      <c r="D622" s="48" t="s">
        <v>55</v>
      </c>
      <c r="E622" s="48" t="s">
        <v>532</v>
      </c>
      <c r="F622" s="48">
        <v>3.4397886000000003E-2</v>
      </c>
      <c r="G622" s="48">
        <v>4.3857128000000002E-2</v>
      </c>
      <c r="H622" s="48">
        <v>250</v>
      </c>
      <c r="I622" s="40">
        <f t="shared" si="10"/>
        <v>6.5878022971248681E-9</v>
      </c>
      <c r="J622" s="40">
        <f>($G622*(1-('Exposure Inputs'!$C$17/100))*'Exposure Inputs'!$C$6*1*'Exposure Inputs'!$C$15)/('Exposure Inputs'!$C$8*'Exposure Inputs'!$C$11)</f>
        <v>1.7649127793070176E-6</v>
      </c>
      <c r="K622" s="40">
        <f>($F622*(1-('Exposure Inputs'!$C$17)/100)*'Exposure Inputs'!$C$7*'Exposure Inputs'!$C$12*'Exposure Inputs'!$C$15*H622)/('Exposure Inputs'!$C$8*'Exposure Inputs'!$C$13*'Exposure Inputs'!$C$16)</f>
        <v>2.5904848718276858E-7</v>
      </c>
      <c r="L622" s="40">
        <f>($F622*(1-('Exposure Inputs'!$C$17)/100)*'Exposure Inputs'!$C$7*'Exposure Inputs'!$C$12*'Exposure Inputs'!$C$15*H622)/('Exposure Inputs'!$C$8*'Exposure Inputs'!$C$14*'Exposure Inputs'!$C$16)</f>
        <v>1.8930466371048473E-7</v>
      </c>
      <c r="M622" s="40">
        <f>($F622*(1-('Exposure Inputs'!$C$17)/100)*'Exposure Inputs'!$C$12*'Exposure Inputs'!$C$15*H622)/('Exposure Inputs'!$C$14*'Exposure Inputs'!$C$16)</f>
        <v>1.7217066227608011E-5</v>
      </c>
      <c r="N622" s="40">
        <f>'Exposure Inputs'!$E$60/$J622</f>
        <v>7139162.9930558465</v>
      </c>
      <c r="O622" s="40">
        <f>'Exposure Inputs'!$E$61/$K622</f>
        <v>2007346.2140433972</v>
      </c>
      <c r="P622" s="40">
        <f>L622*'Exposure Inputs'!$E$63</f>
        <v>6.5878022971248681E-9</v>
      </c>
      <c r="Q622" s="40">
        <f>($G622*(1-('Exposure Inputs'!$C$17/100))*'Exposure Inputs'!$D$6*1*'Exposure Inputs'!$C$15)/('Exposure Inputs'!$D$8*'Exposure Inputs'!$D$11)</f>
        <v>6.1922532214468095E-6</v>
      </c>
      <c r="R622" s="40">
        <f>($F622*(1-('Exposure Inputs'!$C$17)/100)*'Exposure Inputs'!$D$7*'Exposure Inputs'!$D$12*'Exposure Inputs'!$C$15*H622)/('Exposure Inputs'!$D$8*'Exposure Inputs'!$D$13*'Exposure Inputs'!$C$16)</f>
        <v>6.6169060798600995E-7</v>
      </c>
      <c r="S622" s="40">
        <f>($F622*(1-('Exposure Inputs'!$C$17)/100)*'Exposure Inputs'!$D$7*'Exposure Inputs'!$D$12*'Exposure Inputs'!$C$15*H622)/('Exposure Inputs'!$D$8*'Exposure Inputs'!$C$14*'Exposure Inputs'!$C$16)</f>
        <v>8.4832129228975644E-9</v>
      </c>
      <c r="T622" s="40">
        <f>($F622*(1-('Exposure Inputs'!$C$17)/100)*'Exposure Inputs'!$D$12*'Exposure Inputs'!$C$15*H622)/('Exposure Inputs'!$C$14*'Exposure Inputs'!$C$16)</f>
        <v>3.0205379346680725E-7</v>
      </c>
      <c r="U622" s="40">
        <f>'Exposure Inputs'!$E$60/Q622</f>
        <v>2034800.5078926715</v>
      </c>
      <c r="V622" s="40">
        <f>'Exposure Inputs'!$E$61/R622</f>
        <v>785865.77128958481</v>
      </c>
      <c r="W622" s="40">
        <f>($G622*(1-('Exposure Inputs'!$C$17/100))*'Exposure Inputs'!$E$6*'Exposure Inputs'!$C$15)/('Exposure Inputs'!$E$8*'Exposure Inputs'!$E$11)</f>
        <v>1.356140801564246E-6</v>
      </c>
      <c r="X622" s="40">
        <f>($F622*(1-('Exposure Inputs'!$C$17)/100)*'Exposure Inputs'!$E$7*'Exposure Inputs'!$E$12*'Exposure Inputs'!$C$15*H622)/('Exposure Inputs'!$E$8*'Exposure Inputs'!$E$13*'Exposure Inputs'!$C$16)</f>
        <v>1.4346711463993266E-7</v>
      </c>
      <c r="Y622" s="40">
        <f>($F622*(1-('Exposure Inputs'!$C$17)/100)*'Exposure Inputs'!$E$7*'Exposure Inputs'!$E$12*'Exposure Inputs'!$C$15*H622)/('Exposure Inputs'!$E$8*'Exposure Inputs'!$C$14*'Exposure Inputs'!$C$16)</f>
        <v>9.1966099128161967E-9</v>
      </c>
      <c r="Z622" s="40">
        <f>($F622*(1-('Exposure Inputs'!$C$17)/100)*'Exposure Inputs'!$E$12*'Exposure Inputs'!$C$15*H622)/('Exposure Inputs'!$C$14*'Exposure Inputs'!$C$16)</f>
        <v>1.5102689673340359E-6</v>
      </c>
      <c r="AA622" s="40">
        <f>'Exposure Inputs'!$E$60/W622</f>
        <v>9291070.6509725824</v>
      </c>
      <c r="AB622" s="40">
        <f>'Exposure Inputs'!$E$61/X622</f>
        <v>3624523.9984443313</v>
      </c>
      <c r="AC622" s="40">
        <f>($G622*(1-('Exposure Inputs'!$C$17/100))*'Exposure Inputs'!$F$6*'Exposure Inputs'!$C$15)/('Exposure Inputs'!$F$8*'Exposure Inputs'!$F$11)</f>
        <v>1.3597253945070423E-6</v>
      </c>
      <c r="AD622" s="40">
        <f>($F622*(1-('Exposure Inputs'!$C$17)/100)*'Exposure Inputs'!$F$7*'Exposure Inputs'!$F$12*'Exposure Inputs'!$C$15*H622)/('Exposure Inputs'!$F$8*'Exposure Inputs'!$F$13*'Exposure Inputs'!$C$16)</f>
        <v>1.3065953706830023E-7</v>
      </c>
      <c r="AE622" s="40">
        <f>($F622*(1-('Exposure Inputs'!$C$17)/100)*'Exposure Inputs'!$F$7*'Exposure Inputs'!$F$12*'Exposure Inputs'!$C$15*H622)/('Exposure Inputs'!$F$8*'Exposure Inputs'!$C$14*'Exposure Inputs'!$C$16)</f>
        <v>8.3756113505320668E-9</v>
      </c>
      <c r="AF622" s="40">
        <f>($F622*(1-('Exposure Inputs'!$C$17)/100)*'Exposure Inputs'!$F$12*'Exposure Inputs'!$C$15*H622)/('Exposure Inputs'!$C$14*'Exposure Inputs'!$C$16)</f>
        <v>1.5102689673340359E-6</v>
      </c>
      <c r="AG622" s="40">
        <f>'Exposure Inputs'!$E$60/AC622</f>
        <v>9266576.9506849796</v>
      </c>
      <c r="AH622" s="40">
        <f>'Exposure Inputs'!$E$61/AD622</f>
        <v>3979808.9880586225</v>
      </c>
      <c r="AI622" s="40">
        <f>($G622*(1-('Exposure Inputs'!$C$17/100))*'Exposure Inputs'!$G$6*'Exposure Inputs'!$C$15)/('Exposure Inputs'!$G$8*'Exposure Inputs'!$G$11)</f>
        <v>1.7349769504402517E-6</v>
      </c>
      <c r="AJ622" s="40">
        <f>($F622*(1-('Exposure Inputs'!$C$17)/100)*'Exposure Inputs'!$G$7*'Exposure Inputs'!$G$12*'Exposure Inputs'!$C$15*H622)/('Exposure Inputs'!$G$8*'Exposure Inputs'!$G$13*'Exposure Inputs'!$C$16)</f>
        <v>2.1782067898681829E-7</v>
      </c>
      <c r="AK622" s="40">
        <f>($F622*(1-('Exposure Inputs'!$C$17)/100)*'Exposure Inputs'!$G$7*'Exposure Inputs'!$G$12*'Exposure Inputs'!$C$15*H622)/('Exposure Inputs'!$G$8*'Exposure Inputs'!$C$14*'Exposure Inputs'!$C$16)</f>
        <v>1.3962864037616558E-8</v>
      </c>
      <c r="AL622" s="40">
        <f>($F622*(1-('Exposure Inputs'!$C$17)/100)*'Exposure Inputs'!$G$12*'Exposure Inputs'!$C$15*H622)/('Exposure Inputs'!$C$14*'Exposure Inputs'!$C$16)</f>
        <v>1.5102689673340359E-6</v>
      </c>
      <c r="AM622" s="40">
        <f>'Exposure Inputs'!$E$60/AI622</f>
        <v>7262344.3192157336</v>
      </c>
      <c r="AN622" s="40">
        <f>'Exposure Inputs'!$E$61/AJ622</f>
        <v>2387284.8180381833</v>
      </c>
      <c r="AO622" s="40">
        <f>($G622*(1-('Exposure Inputs'!$C$17/100))*'Exposure Inputs'!$H$6*'Exposure Inputs'!$C$15)/('Exposure Inputs'!$H$8*'Exposure Inputs'!$H$11)</f>
        <v>2.2020609824197524E-6</v>
      </c>
      <c r="AP622" s="40">
        <f>($F622*(1-('Exposure Inputs'!$C$17)/100)*'Exposure Inputs'!$H$7*'Exposure Inputs'!$H$12*'Exposure Inputs'!$C$15*H622)/('Exposure Inputs'!$H$8*'Exposure Inputs'!$H$13*'Exposure Inputs'!$C$16)</f>
        <v>2.8359495053272451E-7</v>
      </c>
      <c r="AQ622" s="40">
        <f>($F622*(1-('Exposure Inputs'!$C$17)/100)*'Exposure Inputs'!$H$7*'Exposure Inputs'!$H$12*'Exposure Inputs'!$C$15*H622)/('Exposure Inputs'!$H$8*'Exposure Inputs'!$C$14*'Exposure Inputs'!$C$16)</f>
        <v>1.8179163495687468E-8</v>
      </c>
      <c r="AR622" s="40">
        <f>($F622*(1-('Exposure Inputs'!$C$17)/100)*'Exposure Inputs'!$H$12*'Exposure Inputs'!$C$15*H622)/('Exposure Inputs'!$C$14*'Exposure Inputs'!$C$16)</f>
        <v>1.5102689673340359E-6</v>
      </c>
      <c r="AS622" s="40">
        <f>'Exposure Inputs'!$E$60/AO622</f>
        <v>5721912.3814429464</v>
      </c>
      <c r="AT622" s="40">
        <f>'Exposure Inputs'!$E$61/AP622</f>
        <v>1833601.0532740296</v>
      </c>
    </row>
    <row r="623" spans="1:99" s="35" customFormat="1">
      <c r="A623" s="47">
        <v>2020</v>
      </c>
      <c r="B623" s="48">
        <v>110069343954</v>
      </c>
      <c r="C623" s="48" t="s">
        <v>531</v>
      </c>
      <c r="D623" s="48" t="s">
        <v>55</v>
      </c>
      <c r="E623" s="48" t="s">
        <v>532</v>
      </c>
      <c r="F623" s="48">
        <v>5.1730332900666302E-2</v>
      </c>
      <c r="G623" s="48">
        <v>6.5955910000000006E-2</v>
      </c>
      <c r="H623" s="48">
        <v>250</v>
      </c>
      <c r="I623" s="40">
        <f t="shared" si="10"/>
        <v>9.9072717990298491E-9</v>
      </c>
      <c r="J623" s="40">
        <f>($G623*(1-('Exposure Inputs'!$C$17/100))*'Exposure Inputs'!$C$6*1*'Exposure Inputs'!$C$15)/('Exposure Inputs'!$C$8*'Exposure Inputs'!$C$11)</f>
        <v>2.6542191369627198E-6</v>
      </c>
      <c r="K623" s="40">
        <f>($F623*(1-('Exposure Inputs'!$C$17)/100)*'Exposure Inputs'!$C$7*'Exposure Inputs'!$C$12*'Exposure Inputs'!$C$15*H623)/('Exposure Inputs'!$C$8*'Exposure Inputs'!$C$13*'Exposure Inputs'!$C$16)</f>
        <v>3.8957814091768921E-7</v>
      </c>
      <c r="L623" s="40">
        <f>($F623*(1-('Exposure Inputs'!$C$17)/100)*'Exposure Inputs'!$C$7*'Exposure Inputs'!$C$12*'Exposure Inputs'!$C$15*H623)/('Exposure Inputs'!$C$8*'Exposure Inputs'!$C$14*'Exposure Inputs'!$C$16)</f>
        <v>2.846917183629267E-7</v>
      </c>
      <c r="M623" s="40">
        <f>($F623*(1-('Exposure Inputs'!$C$17)/100)*'Exposure Inputs'!$C$12*'Exposure Inputs'!$C$15*H623)/('Exposure Inputs'!$C$14*'Exposure Inputs'!$C$16)</f>
        <v>2.5892421630997357E-5</v>
      </c>
      <c r="N623" s="40">
        <f>'Exposure Inputs'!$E$60/$J623</f>
        <v>4747158.9005339071</v>
      </c>
      <c r="O623" s="40">
        <f>'Exposure Inputs'!$E$61/$K623</f>
        <v>1334777.1483664084</v>
      </c>
      <c r="P623" s="40">
        <f>L623*'Exposure Inputs'!$E$63</f>
        <v>9.9072717990298491E-9</v>
      </c>
      <c r="Q623" s="40">
        <f>($G623*(1-('Exposure Inputs'!$C$17/100))*'Exposure Inputs'!$D$6*1*'Exposure Inputs'!$C$15)/('Exposure Inputs'!$D$8*'Exposure Inputs'!$D$11)</f>
        <v>9.3124131651063841E-6</v>
      </c>
      <c r="R623" s="40">
        <f>($F623*(1-('Exposure Inputs'!$C$17)/100)*'Exposure Inputs'!$D$7*'Exposure Inputs'!$D$12*'Exposure Inputs'!$C$15*H623)/('Exposure Inputs'!$D$8*'Exposure Inputs'!$D$13*'Exposure Inputs'!$C$16)</f>
        <v>9.9510404297405301E-7</v>
      </c>
      <c r="S623" s="40">
        <f>($F623*(1-('Exposure Inputs'!$C$17)/100)*'Exposure Inputs'!$D$7*'Exposure Inputs'!$D$12*'Exposure Inputs'!$C$15*H623)/('Exposure Inputs'!$D$8*'Exposure Inputs'!$C$14*'Exposure Inputs'!$C$16)</f>
        <v>1.2757744140692988E-8</v>
      </c>
      <c r="T623" s="40">
        <f>($F623*(1-('Exposure Inputs'!$C$17)/100)*'Exposure Inputs'!$D$12*'Exposure Inputs'!$C$15*H623)/('Exposure Inputs'!$C$14*'Exposure Inputs'!$C$16)</f>
        <v>4.5425301107012909E-7</v>
      </c>
      <c r="U623" s="40">
        <f>'Exposure Inputs'!$E$60/Q623</f>
        <v>1353032.7506528818</v>
      </c>
      <c r="V623" s="40">
        <f>'Exposure Inputs'!$E$61/R623</f>
        <v>522558.42358542082</v>
      </c>
      <c r="W623" s="40">
        <f>($G623*(1-('Exposure Inputs'!$C$17/100))*'Exposure Inputs'!$E$6*'Exposure Inputs'!$C$15)/('Exposure Inputs'!$E$8*'Exposure Inputs'!$E$11)</f>
        <v>2.0394746472067042E-6</v>
      </c>
      <c r="X623" s="40">
        <f>($F623*(1-('Exposure Inputs'!$C$17)/100)*'Exposure Inputs'!$E$7*'Exposure Inputs'!$E$12*'Exposure Inputs'!$C$15*H623)/('Exposure Inputs'!$E$8*'Exposure Inputs'!$E$13*'Exposure Inputs'!$C$16)</f>
        <v>2.1575749162671721E-7</v>
      </c>
      <c r="Y623" s="40">
        <f>($F623*(1-('Exposure Inputs'!$C$17)/100)*'Exposure Inputs'!$E$7*'Exposure Inputs'!$E$12*'Exposure Inputs'!$C$15*H623)/('Exposure Inputs'!$E$8*'Exposure Inputs'!$C$14*'Exposure Inputs'!$C$16)</f>
        <v>1.3830608437610078E-8</v>
      </c>
      <c r="Z623" s="40">
        <f>($F623*(1-('Exposure Inputs'!$C$17)/100)*'Exposure Inputs'!$E$12*'Exposure Inputs'!$C$15*H623)/('Exposure Inputs'!$C$14*'Exposure Inputs'!$C$16)</f>
        <v>2.2712650553506455E-6</v>
      </c>
      <c r="AA623" s="40">
        <f>'Exposure Inputs'!$E$60/W623</f>
        <v>6178061.5989794983</v>
      </c>
      <c r="AB623" s="40">
        <f>'Exposure Inputs'!$E$61/X623</f>
        <v>2410113.2993317046</v>
      </c>
      <c r="AC623" s="40">
        <f>($G623*(1-('Exposure Inputs'!$C$17/100))*'Exposure Inputs'!$F$6*'Exposure Inputs'!$C$15)/('Exposure Inputs'!$F$8*'Exposure Inputs'!$F$11)</f>
        <v>2.0448654491197188E-6</v>
      </c>
      <c r="AD623" s="40">
        <f>($F623*(1-('Exposure Inputs'!$C$17)/100)*'Exposure Inputs'!$F$7*'Exposure Inputs'!$F$12*'Exposure Inputs'!$C$15*H623)/('Exposure Inputs'!$F$8*'Exposure Inputs'!$F$13*'Exposure Inputs'!$C$16)</f>
        <v>1.9649641693649777E-7</v>
      </c>
      <c r="AE623" s="40">
        <f>($F623*(1-('Exposure Inputs'!$C$17)/100)*'Exposure Inputs'!$F$7*'Exposure Inputs'!$F$12*'Exposure Inputs'!$C$15*H623)/('Exposure Inputs'!$F$8*'Exposure Inputs'!$C$14*'Exposure Inputs'!$C$16)</f>
        <v>1.2595924162596012E-8</v>
      </c>
      <c r="AF623" s="40">
        <f>($F623*(1-('Exposure Inputs'!$C$17)/100)*'Exposure Inputs'!$F$12*'Exposure Inputs'!$C$15*H623)/('Exposure Inputs'!$C$14*'Exposure Inputs'!$C$16)</f>
        <v>2.2712650553506455E-6</v>
      </c>
      <c r="AG623" s="40">
        <f>'Exposure Inputs'!$E$60/AC623</f>
        <v>6161774.6074315524</v>
      </c>
      <c r="AH623" s="40">
        <f>'Exposure Inputs'!$E$61/AD623</f>
        <v>2646358.687385377</v>
      </c>
      <c r="AI623" s="40">
        <f>($G623*(1-('Exposure Inputs'!$C$17/100))*'Exposure Inputs'!$G$6*'Exposure Inputs'!$C$15)/('Exposure Inputs'!$G$8*'Exposure Inputs'!$G$11)</f>
        <v>2.609199206918239E-6</v>
      </c>
      <c r="AJ623" s="40">
        <f>($F623*(1-('Exposure Inputs'!$C$17)/100)*'Exposure Inputs'!$G$7*'Exposure Inputs'!$G$12*'Exposure Inputs'!$C$15*H623)/('Exposure Inputs'!$G$8*'Exposure Inputs'!$G$13*'Exposure Inputs'!$C$16)</f>
        <v>3.2757641666227039E-7</v>
      </c>
      <c r="AK623" s="40">
        <f>($F623*(1-('Exposure Inputs'!$C$17)/100)*'Exposure Inputs'!$G$7*'Exposure Inputs'!$G$12*'Exposure Inputs'!$C$15*H623)/('Exposure Inputs'!$G$8*'Exposure Inputs'!$C$14*'Exposure Inputs'!$C$16)</f>
        <v>2.0998488247581438E-8</v>
      </c>
      <c r="AL623" s="40">
        <f>($F623*(1-('Exposure Inputs'!$C$17)/100)*'Exposure Inputs'!$G$12*'Exposure Inputs'!$C$15*H623)/('Exposure Inputs'!$C$14*'Exposure Inputs'!$C$16)</f>
        <v>2.2712650553506455E-6</v>
      </c>
      <c r="AM623" s="40">
        <f>'Exposure Inputs'!$E$60/AI623</f>
        <v>4829067.848323483</v>
      </c>
      <c r="AN623" s="40">
        <f>'Exposure Inputs'!$E$61/AJ623</f>
        <v>1587415.8625287039</v>
      </c>
      <c r="AO623" s="40">
        <f>($G623*(1-('Exposure Inputs'!$C$17/100))*'Exposure Inputs'!$H$6*'Exposure Inputs'!$C$15)/('Exposure Inputs'!$H$8*'Exposure Inputs'!$H$11)</f>
        <v>3.3116380983950618E-6</v>
      </c>
      <c r="AP623" s="40">
        <f>($F623*(1-('Exposure Inputs'!$C$17)/100)*'Exposure Inputs'!$H$7*'Exposure Inputs'!$H$12*'Exposure Inputs'!$C$15*H623)/('Exposure Inputs'!$H$8*'Exposure Inputs'!$H$13*'Exposure Inputs'!$C$16)</f>
        <v>4.2649310483806561E-7</v>
      </c>
      <c r="AQ623" s="40">
        <f>($F623*(1-('Exposure Inputs'!$C$17)/100)*'Exposure Inputs'!$H$7*'Exposure Inputs'!$H$12*'Exposure Inputs'!$C$15*H623)/('Exposure Inputs'!$H$8*'Exposure Inputs'!$C$14*'Exposure Inputs'!$C$16)</f>
        <v>2.7339301592183693E-8</v>
      </c>
      <c r="AR623" s="40">
        <f>($F623*(1-('Exposure Inputs'!$C$17)/100)*'Exposure Inputs'!$H$12*'Exposure Inputs'!$C$15*H623)/('Exposure Inputs'!$C$14*'Exposure Inputs'!$C$16)</f>
        <v>2.2712650553506455E-6</v>
      </c>
      <c r="AS623" s="40">
        <f>'Exposure Inputs'!$E$60/AO623</f>
        <v>3804763.5718729077</v>
      </c>
      <c r="AT623" s="40">
        <f>'Exposure Inputs'!$E$61/AP623</f>
        <v>1219245.97162582</v>
      </c>
    </row>
    <row r="624" spans="1:99" s="35" customFormat="1">
      <c r="A624" s="47">
        <v>2021</v>
      </c>
      <c r="B624" s="48">
        <v>110069343954</v>
      </c>
      <c r="C624" s="48" t="s">
        <v>531</v>
      </c>
      <c r="D624" s="48" t="s">
        <v>55</v>
      </c>
      <c r="E624" s="48" t="s">
        <v>532</v>
      </c>
      <c r="F624" s="48">
        <v>2.6731639992867699E-2</v>
      </c>
      <c r="G624" s="48">
        <v>3.4082704999999998E-2</v>
      </c>
      <c r="H624" s="48">
        <v>250</v>
      </c>
      <c r="I624" s="40">
        <f t="shared" si="10"/>
        <v>5.1195808763052708E-9</v>
      </c>
      <c r="J624" s="40">
        <f>($G624*(1-('Exposure Inputs'!$C$17/100))*'Exposure Inputs'!$C$6*1*'Exposure Inputs'!$C$15)/('Exposure Inputs'!$C$8*'Exposure Inputs'!$C$11)</f>
        <v>1.3715672765405701E-6</v>
      </c>
      <c r="K624" s="40">
        <f>($F624*(1-('Exposure Inputs'!$C$17)/100)*'Exposure Inputs'!$C$7*'Exposure Inputs'!$C$12*'Exposure Inputs'!$C$15*H624)/('Exposure Inputs'!$C$8*'Exposure Inputs'!$C$13*'Exposure Inputs'!$C$16)</f>
        <v>2.013144325225908E-7</v>
      </c>
      <c r="L624" s="40">
        <f>($F624*(1-('Exposure Inputs'!$C$17)/100)*'Exposure Inputs'!$C$7*'Exposure Inputs'!$C$12*'Exposure Inputs'!$C$15*H624)/('Exposure Inputs'!$C$8*'Exposure Inputs'!$C$14*'Exposure Inputs'!$C$16)</f>
        <v>1.471143929972779E-7</v>
      </c>
      <c r="M624" s="40">
        <f>($F624*(1-('Exposure Inputs'!$C$17)/100)*'Exposure Inputs'!$C$12*'Exposure Inputs'!$C$15*H624)/('Exposure Inputs'!$C$14*'Exposure Inputs'!$C$16)</f>
        <v>1.3379904106019133E-5</v>
      </c>
      <c r="N624" s="40">
        <f>'Exposure Inputs'!$E$60/$J624</f>
        <v>9186570.8780835737</v>
      </c>
      <c r="O624" s="40">
        <f>'Exposure Inputs'!$E$61/$K624</f>
        <v>2583023.9465898573</v>
      </c>
      <c r="P624" s="40">
        <f>L624*'Exposure Inputs'!$E$63</f>
        <v>5.1195808763052708E-9</v>
      </c>
      <c r="Q624" s="40">
        <f>($G624*(1-('Exposure Inputs'!$C$17/100))*'Exposure Inputs'!$D$6*1*'Exposure Inputs'!$C$15)/('Exposure Inputs'!$D$8*'Exposure Inputs'!$D$11)</f>
        <v>4.8121878804255328E-6</v>
      </c>
      <c r="R624" s="40">
        <f>($F624*(1-('Exposure Inputs'!$C$17)/100)*'Exposure Inputs'!$D$7*'Exposure Inputs'!$D$12*'Exposure Inputs'!$C$15*H624)/('Exposure Inputs'!$D$8*'Exposure Inputs'!$D$13*'Exposure Inputs'!$C$16)</f>
        <v>5.1421983081587529E-7</v>
      </c>
      <c r="S624" s="40">
        <f>($F624*(1-('Exposure Inputs'!$C$17)/100)*'Exposure Inputs'!$D$7*'Exposure Inputs'!$D$12*'Exposure Inputs'!$C$15*H624)/('Exposure Inputs'!$D$8*'Exposure Inputs'!$C$14*'Exposure Inputs'!$C$16)</f>
        <v>6.5925619335368625E-9</v>
      </c>
      <c r="T624" s="40">
        <f>($F624*(1-('Exposure Inputs'!$C$17)/100)*'Exposure Inputs'!$D$12*'Exposure Inputs'!$C$15*H624)/('Exposure Inputs'!$C$14*'Exposure Inputs'!$C$16)</f>
        <v>2.3473515975472164E-7</v>
      </c>
      <c r="U624" s="40">
        <f>'Exposure Inputs'!$E$60/Q624</f>
        <v>2618351.6340359109</v>
      </c>
      <c r="V624" s="40">
        <f>'Exposure Inputs'!$E$61/R624</f>
        <v>1011240.6578621322</v>
      </c>
      <c r="W624" s="40">
        <f>($G624*(1-('Exposure Inputs'!$C$17/100))*'Exposure Inputs'!$E$6*'Exposure Inputs'!$C$15)/('Exposure Inputs'!$E$8*'Exposure Inputs'!$E$11)</f>
        <v>1.0538981685754192E-6</v>
      </c>
      <c r="X624" s="40">
        <f>($F624*(1-('Exposure Inputs'!$C$17)/100)*'Exposure Inputs'!$E$7*'Exposure Inputs'!$E$12*'Exposure Inputs'!$C$15*H624)/('Exposure Inputs'!$E$8*'Exposure Inputs'!$E$13*'Exposure Inputs'!$C$16)</f>
        <v>1.1149264403545493E-7</v>
      </c>
      <c r="Y624" s="40">
        <f>($F624*(1-('Exposure Inputs'!$C$17)/100)*'Exposure Inputs'!$E$7*'Exposure Inputs'!$E$12*'Exposure Inputs'!$C$15*H624)/('Exposure Inputs'!$E$8*'Exposure Inputs'!$C$14*'Exposure Inputs'!$C$16)</f>
        <v>7.1469643612471124E-9</v>
      </c>
      <c r="Z624" s="40">
        <f>($F624*(1-('Exposure Inputs'!$C$17)/100)*'Exposure Inputs'!$E$12*'Exposure Inputs'!$C$15*H624)/('Exposure Inputs'!$C$14*'Exposure Inputs'!$C$16)</f>
        <v>1.1736757987736083E-6</v>
      </c>
      <c r="AA624" s="40">
        <f>'Exposure Inputs'!$E$60/W624</f>
        <v>11955614.285801196</v>
      </c>
      <c r="AB624" s="40">
        <f>'Exposure Inputs'!$E$61/X624</f>
        <v>4663984.8260719227</v>
      </c>
      <c r="AC624" s="40">
        <f>($G624*(1-('Exposure Inputs'!$C$17/100))*'Exposure Inputs'!$F$6*'Exposure Inputs'!$C$15)/('Exposure Inputs'!$F$8*'Exposure Inputs'!$F$11)</f>
        <v>1.0566838645246479E-6</v>
      </c>
      <c r="AD624" s="40">
        <f>($F624*(1-('Exposure Inputs'!$C$17)/100)*'Exposure Inputs'!$F$7*'Exposure Inputs'!$F$12*'Exposure Inputs'!$C$15*H624)/('Exposure Inputs'!$F$8*'Exposure Inputs'!$F$13*'Exposure Inputs'!$C$16)</f>
        <v>1.0153948723897027E-7</v>
      </c>
      <c r="AE624" s="40">
        <f>($F624*(1-('Exposure Inputs'!$C$17)/100)*'Exposure Inputs'!$F$7*'Exposure Inputs'!$F$12*'Exposure Inputs'!$C$15*H624)/('Exposure Inputs'!$F$8*'Exposure Inputs'!$C$14*'Exposure Inputs'!$C$16)</f>
        <v>6.5089414896775818E-9</v>
      </c>
      <c r="AF624" s="40">
        <f>($F624*(1-('Exposure Inputs'!$C$17)/100)*'Exposure Inputs'!$F$12*'Exposure Inputs'!$C$15*H624)/('Exposure Inputs'!$C$14*'Exposure Inputs'!$C$16)</f>
        <v>1.1736757987736083E-6</v>
      </c>
      <c r="AG624" s="40">
        <f>'Exposure Inputs'!$E$60/AC624</f>
        <v>11924096.149294514</v>
      </c>
      <c r="AH624" s="40">
        <f>'Exposure Inputs'!$E$61/AD624</f>
        <v>5121160.3893192308</v>
      </c>
      <c r="AI624" s="40">
        <f>($G624*(1-('Exposure Inputs'!$C$17/100))*'Exposure Inputs'!$G$6*'Exposure Inputs'!$C$15)/('Exposure Inputs'!$G$8*'Exposure Inputs'!$G$11)</f>
        <v>1.3483032355345914E-6</v>
      </c>
      <c r="AJ624" s="40">
        <f>($F624*(1-('Exposure Inputs'!$C$17)/100)*'Exposure Inputs'!$G$7*'Exposure Inputs'!$G$12*'Exposure Inputs'!$C$15*H624)/('Exposure Inputs'!$G$8*'Exposure Inputs'!$G$13*'Exposure Inputs'!$C$16)</f>
        <v>1.6927505294010304E-7</v>
      </c>
      <c r="AK624" s="40">
        <f>($F624*(1-('Exposure Inputs'!$C$17)/100)*'Exposure Inputs'!$G$7*'Exposure Inputs'!$G$12*'Exposure Inputs'!$C$15*H624)/('Exposure Inputs'!$G$8*'Exposure Inputs'!$C$14*'Exposure Inputs'!$C$16)</f>
        <v>1.0850964932057887E-8</v>
      </c>
      <c r="AL624" s="40">
        <f>($F624*(1-('Exposure Inputs'!$C$17)/100)*'Exposure Inputs'!$G$12*'Exposure Inputs'!$C$15*H624)/('Exposure Inputs'!$C$14*'Exposure Inputs'!$C$16)</f>
        <v>1.1736757987736083E-6</v>
      </c>
      <c r="AM624" s="40">
        <f>'Exposure Inputs'!$E$60/AI624</f>
        <v>9345078.813078871</v>
      </c>
      <c r="AN624" s="40">
        <f>'Exposure Inputs'!$E$61/AJ624</f>
        <v>3071923.422667597</v>
      </c>
      <c r="AO624" s="40">
        <f>($G624*(1-('Exposure Inputs'!$C$17/100))*'Exposure Inputs'!$H$6*'Exposure Inputs'!$C$15)/('Exposure Inputs'!$H$8*'Exposure Inputs'!$H$11)</f>
        <v>1.7112884103086416E-6</v>
      </c>
      <c r="AP624" s="40">
        <f>($F624*(1-('Exposure Inputs'!$C$17)/100)*'Exposure Inputs'!$H$7*'Exposure Inputs'!$H$12*'Exposure Inputs'!$C$15*H624)/('Exposure Inputs'!$H$8*'Exposure Inputs'!$H$13*'Exposure Inputs'!$C$16)</f>
        <v>2.2039023332526642E-7</v>
      </c>
      <c r="AQ624" s="40">
        <f>($F624*(1-('Exposure Inputs'!$C$17)/100)*'Exposure Inputs'!$H$7*'Exposure Inputs'!$H$12*'Exposure Inputs'!$C$15*H624)/('Exposure Inputs'!$H$8*'Exposure Inputs'!$C$14*'Exposure Inputs'!$C$16)</f>
        <v>1.4127579059311949E-8</v>
      </c>
      <c r="AR624" s="40">
        <f>($F624*(1-('Exposure Inputs'!$C$17)/100)*'Exposure Inputs'!$H$12*'Exposure Inputs'!$C$15*H624)/('Exposure Inputs'!$C$14*'Exposure Inputs'!$C$16)</f>
        <v>1.1736757987736083E-6</v>
      </c>
      <c r="AS624" s="40">
        <f>'Exposure Inputs'!$E$60/AO624</f>
        <v>7362873.449091793</v>
      </c>
      <c r="AT624" s="40">
        <f>'Exposure Inputs'!$E$61/AP624</f>
        <v>2359451.1977876523</v>
      </c>
    </row>
    <row r="625" spans="1:46" s="35" customFormat="1">
      <c r="A625" s="47">
        <v>2022</v>
      </c>
      <c r="B625" s="48">
        <v>110056125376</v>
      </c>
      <c r="C625" s="48" t="s">
        <v>283</v>
      </c>
      <c r="D625" s="48" t="s">
        <v>45</v>
      </c>
      <c r="E625" s="48" t="s">
        <v>284</v>
      </c>
      <c r="F625" s="48">
        <v>8.2065014762780898E-4</v>
      </c>
      <c r="G625" s="48">
        <v>2.1793149999999998E-3</v>
      </c>
      <c r="H625" s="48">
        <v>250</v>
      </c>
      <c r="I625" s="40">
        <f t="shared" si="10"/>
        <v>1.5716898787554393E-10</v>
      </c>
      <c r="J625" s="40">
        <f>($G625*(1-('Exposure Inputs'!$C$17/100))*'Exposure Inputs'!$C$6*1*'Exposure Inputs'!$C$15)/('Exposure Inputs'!$C$8*'Exposure Inputs'!$C$11)</f>
        <v>8.7700701551535074E-8</v>
      </c>
      <c r="K625" s="40">
        <f>($F625*(1-('Exposure Inputs'!$C$17)/100)*'Exposure Inputs'!$C$7*'Exposure Inputs'!$C$12*'Exposure Inputs'!$C$15*H625)/('Exposure Inputs'!$C$8*'Exposure Inputs'!$C$13*'Exposure Inputs'!$C$16)</f>
        <v>6.1802687307382675E-9</v>
      </c>
      <c r="L625" s="40">
        <f>($F625*(1-('Exposure Inputs'!$C$17)/100)*'Exposure Inputs'!$C$7*'Exposure Inputs'!$C$12*'Exposure Inputs'!$C$15*H625)/('Exposure Inputs'!$C$8*'Exposure Inputs'!$C$14*'Exposure Inputs'!$C$16)</f>
        <v>4.5163502263087338E-9</v>
      </c>
      <c r="M625" s="40">
        <f>($F625*(1-('Exposure Inputs'!$C$17)/100)*'Exposure Inputs'!$C$12*'Exposure Inputs'!$C$15*H625)/('Exposure Inputs'!$C$14*'Exposure Inputs'!$C$16)</f>
        <v>4.107574500771436E-7</v>
      </c>
      <c r="N625" s="40">
        <f>'Exposure Inputs'!$E$60/$J625</f>
        <v>143670458.46943349</v>
      </c>
      <c r="O625" s="40">
        <f>'Exposure Inputs'!$E$61/$K625</f>
        <v>84138736.138401404</v>
      </c>
      <c r="P625" s="40">
        <f>L625*'Exposure Inputs'!$E$63</f>
        <v>1.5716898787554393E-10</v>
      </c>
      <c r="Q625" s="40">
        <f>($G625*(1-('Exposure Inputs'!$C$17/100))*'Exposure Inputs'!$D$6*1*'Exposure Inputs'!$C$15)/('Exposure Inputs'!$D$8*'Exposure Inputs'!$D$11)</f>
        <v>3.0770073063829791E-7</v>
      </c>
      <c r="R625" s="40">
        <f>($F625*(1-('Exposure Inputs'!$C$17)/100)*'Exposure Inputs'!$D$7*'Exposure Inputs'!$D$12*'Exposure Inputs'!$C$15*H625)/('Exposure Inputs'!$D$8*'Exposure Inputs'!$D$13*'Exposure Inputs'!$C$16)</f>
        <v>1.5786333355708363E-8</v>
      </c>
      <c r="S625" s="40">
        <f>($F625*(1-('Exposure Inputs'!$C$17)/100)*'Exposure Inputs'!$D$7*'Exposure Inputs'!$D$12*'Exposure Inputs'!$C$15*H625)/('Exposure Inputs'!$D$8*'Exposure Inputs'!$C$14*'Exposure Inputs'!$C$16)</f>
        <v>2.0238888917574826E-10</v>
      </c>
      <c r="T625" s="40">
        <f>($F625*(1-('Exposure Inputs'!$C$17)/100)*'Exposure Inputs'!$D$12*'Exposure Inputs'!$C$15*H625)/('Exposure Inputs'!$C$14*'Exposure Inputs'!$C$16)</f>
        <v>7.2062710539849754E-9</v>
      </c>
      <c r="U625" s="40">
        <f>'Exposure Inputs'!$E$60/Q625</f>
        <v>40948879.041861281</v>
      </c>
      <c r="V625" s="40">
        <f>'Exposure Inputs'!$E$61/R625</f>
        <v>32939884.663715605</v>
      </c>
      <c r="W625" s="40">
        <f>($G625*(1-('Exposure Inputs'!$C$17/100))*'Exposure Inputs'!$E$6*'Exposure Inputs'!$C$15)/('Exposure Inputs'!$E$8*'Exposure Inputs'!$E$11)</f>
        <v>6.7388315782122905E-8</v>
      </c>
      <c r="X625" s="40">
        <f>($F625*(1-('Exposure Inputs'!$C$17)/100)*'Exposure Inputs'!$E$7*'Exposure Inputs'!$E$12*'Exposure Inputs'!$C$15*H625)/('Exposure Inputs'!$E$8*'Exposure Inputs'!$E$13*'Exposure Inputs'!$C$16)</f>
        <v>3.4227774581553222E-9</v>
      </c>
      <c r="Y625" s="40">
        <f>($F625*(1-('Exposure Inputs'!$C$17)/100)*'Exposure Inputs'!$E$7*'Exposure Inputs'!$E$12*'Exposure Inputs'!$C$15*H625)/('Exposure Inputs'!$E$8*'Exposure Inputs'!$C$14*'Exposure Inputs'!$C$16)</f>
        <v>2.1940881142021299E-10</v>
      </c>
      <c r="Z625" s="40">
        <f>($F625*(1-('Exposure Inputs'!$C$17)/100)*'Exposure Inputs'!$E$12*'Exposure Inputs'!$C$15*H625)/('Exposure Inputs'!$C$14*'Exposure Inputs'!$C$16)</f>
        <v>3.6031355269924874E-8</v>
      </c>
      <c r="AA625" s="40">
        <f>'Exposure Inputs'!$E$60/W625</f>
        <v>186976033.66046119</v>
      </c>
      <c r="AB625" s="40">
        <f>'Exposure Inputs'!$E$61/X625</f>
        <v>151923403.24697876</v>
      </c>
      <c r="AC625" s="40">
        <f>($G625*(1-('Exposure Inputs'!$C$17/100))*'Exposure Inputs'!$F$6*'Exposure Inputs'!$C$15)/('Exposure Inputs'!$F$8*'Exposure Inputs'!$F$11)</f>
        <v>6.7566438644366191E-8</v>
      </c>
      <c r="AD625" s="40">
        <f>($F625*(1-('Exposure Inputs'!$C$17)/100)*'Exposure Inputs'!$F$7*'Exposure Inputs'!$F$12*'Exposure Inputs'!$C$15*H625)/('Exposure Inputs'!$F$8*'Exposure Inputs'!$F$13*'Exposure Inputs'!$C$16)</f>
        <v>3.1172197147255441E-9</v>
      </c>
      <c r="AE625" s="40">
        <f>($F625*(1-('Exposure Inputs'!$C$17)/100)*'Exposure Inputs'!$F$7*'Exposure Inputs'!$F$12*'Exposure Inputs'!$C$15*H625)/('Exposure Inputs'!$F$8*'Exposure Inputs'!$C$14*'Exposure Inputs'!$C$16)</f>
        <v>1.9982177658497079E-10</v>
      </c>
      <c r="AF625" s="40">
        <f>($F625*(1-('Exposure Inputs'!$C$17)/100)*'Exposure Inputs'!$F$12*'Exposure Inputs'!$C$15*H625)/('Exposure Inputs'!$C$14*'Exposure Inputs'!$C$16)</f>
        <v>3.6031355269924874E-8</v>
      </c>
      <c r="AG625" s="40">
        <f>'Exposure Inputs'!$E$60/AC625</f>
        <v>186483115.77171767</v>
      </c>
      <c r="AH625" s="40">
        <f>'Exposure Inputs'!$E$61/AD625</f>
        <v>166815318.64550763</v>
      </c>
      <c r="AI625" s="40">
        <f>($G625*(1-('Exposure Inputs'!$C$17/100))*'Exposure Inputs'!$G$6*'Exposure Inputs'!$C$15)/('Exposure Inputs'!$G$8*'Exposure Inputs'!$G$11)</f>
        <v>8.6213153144654081E-8</v>
      </c>
      <c r="AJ625" s="40">
        <f>($F625*(1-('Exposure Inputs'!$C$17)/100)*'Exposure Inputs'!$G$7*'Exposure Inputs'!$G$12*'Exposure Inputs'!$C$15*H625)/('Exposure Inputs'!$G$8*'Exposure Inputs'!$G$13*'Exposure Inputs'!$C$16)</f>
        <v>5.1966732015718063E-9</v>
      </c>
      <c r="AK625" s="40">
        <f>($F625*(1-('Exposure Inputs'!$C$17)/100)*'Exposure Inputs'!$G$7*'Exposure Inputs'!$G$12*'Exposure Inputs'!$C$15*H625)/('Exposure Inputs'!$G$8*'Exposure Inputs'!$C$14*'Exposure Inputs'!$C$16)</f>
        <v>3.3312007702383371E-10</v>
      </c>
      <c r="AL625" s="40">
        <f>($F625*(1-('Exposure Inputs'!$C$17)/100)*'Exposure Inputs'!$G$12*'Exposure Inputs'!$C$15*H625)/('Exposure Inputs'!$C$14*'Exposure Inputs'!$C$16)</f>
        <v>3.6031355269924874E-8</v>
      </c>
      <c r="AM625" s="40">
        <f>'Exposure Inputs'!$E$60/AI625</f>
        <v>146149392.99179667</v>
      </c>
      <c r="AN625" s="40">
        <f>'Exposure Inputs'!$E$61/AJ625</f>
        <v>100064017.84948085</v>
      </c>
      <c r="AO625" s="40">
        <f>($G625*(1-('Exposure Inputs'!$C$17/100))*'Exposure Inputs'!$H$6*'Exposure Inputs'!$C$15)/('Exposure Inputs'!$H$8*'Exposure Inputs'!$H$11)</f>
        <v>1.0942313709876541E-7</v>
      </c>
      <c r="AP625" s="40">
        <f>($F625*(1-('Exposure Inputs'!$C$17)/100)*'Exposure Inputs'!$H$7*'Exposure Inputs'!$H$12*'Exposure Inputs'!$C$15*H625)/('Exposure Inputs'!$H$8*'Exposure Inputs'!$H$13*'Exposure Inputs'!$C$16)</f>
        <v>6.7658878229081151E-9</v>
      </c>
      <c r="AQ625" s="40">
        <f>($F625*(1-('Exposure Inputs'!$C$17)/100)*'Exposure Inputs'!$H$7*'Exposure Inputs'!$H$12*'Exposure Inputs'!$C$15*H625)/('Exposure Inputs'!$H$8*'Exposure Inputs'!$C$14*'Exposure Inputs'!$C$16)</f>
        <v>4.3371075787872532E-10</v>
      </c>
      <c r="AR625" s="40">
        <f>($F625*(1-('Exposure Inputs'!$C$17)/100)*'Exposure Inputs'!$H$12*'Exposure Inputs'!$C$15*H625)/('Exposure Inputs'!$C$14*'Exposure Inputs'!$C$16)</f>
        <v>3.6031355269924874E-8</v>
      </c>
      <c r="AS625" s="40">
        <f>'Exposure Inputs'!$E$60/AO625</f>
        <v>115149321.56100798</v>
      </c>
      <c r="AT625" s="40">
        <f>'Exposure Inputs'!$E$61/AP625</f>
        <v>76856136.786567882</v>
      </c>
    </row>
    <row r="626" spans="1:46" s="35" customFormat="1">
      <c r="A626" s="47">
        <v>2020</v>
      </c>
      <c r="B626" s="48">
        <v>110059844156</v>
      </c>
      <c r="C626" s="48" t="s">
        <v>533</v>
      </c>
      <c r="D626" s="48" t="s">
        <v>55</v>
      </c>
      <c r="E626" s="48" t="s">
        <v>534</v>
      </c>
      <c r="F626" s="48">
        <v>0.5</v>
      </c>
      <c r="G626" s="48">
        <v>0.5</v>
      </c>
      <c r="H626" s="48">
        <v>250</v>
      </c>
      <c r="I626" s="40">
        <f t="shared" si="10"/>
        <v>9.5758825079030561E-8</v>
      </c>
      <c r="J626" s="40">
        <f>($G626*(1-('Exposure Inputs'!$C$17/100))*'Exposure Inputs'!$C$6*1*'Exposure Inputs'!$C$15)/('Exposure Inputs'!$C$8*'Exposure Inputs'!$C$11)</f>
        <v>2.0121162280701754E-5</v>
      </c>
      <c r="K626" s="40">
        <f>($F626*(1-('Exposure Inputs'!$C$17)/100)*'Exposure Inputs'!$C$7*'Exposure Inputs'!$C$12*'Exposure Inputs'!$C$15*H626)/('Exposure Inputs'!$C$8*'Exposure Inputs'!$C$13*'Exposure Inputs'!$C$16)</f>
        <v>3.7654710406152371E-6</v>
      </c>
      <c r="L626" s="40">
        <f>($F626*(1-('Exposure Inputs'!$C$17)/100)*'Exposure Inputs'!$C$7*'Exposure Inputs'!$C$12*'Exposure Inputs'!$C$15*H626)/('Exposure Inputs'!$C$8*'Exposure Inputs'!$C$14*'Exposure Inputs'!$C$16)</f>
        <v>2.7516903758342116E-6</v>
      </c>
      <c r="M626" s="40">
        <f>($F626*(1-('Exposure Inputs'!$C$17)/100)*'Exposure Inputs'!$C$12*'Exposure Inputs'!$C$15*H626)/('Exposure Inputs'!$C$14*'Exposure Inputs'!$C$16)</f>
        <v>2.5026343519494207E-4</v>
      </c>
      <c r="N626" s="40">
        <f>'Exposure Inputs'!$E$60/$J626</f>
        <v>626206.37039862678</v>
      </c>
      <c r="O626" s="40">
        <f>'Exposure Inputs'!$E$61/$K626</f>
        <v>138096.93246639275</v>
      </c>
      <c r="P626" s="40">
        <f>L626*'Exposure Inputs'!$E$63</f>
        <v>9.5758825079030561E-8</v>
      </c>
      <c r="Q626" s="40">
        <f>($G626*(1-('Exposure Inputs'!$C$17/100))*'Exposure Inputs'!$D$6*1*'Exposure Inputs'!$C$15)/('Exposure Inputs'!$D$8*'Exposure Inputs'!$D$11)</f>
        <v>7.0595744680851079E-5</v>
      </c>
      <c r="R626" s="40">
        <f>($F626*(1-('Exposure Inputs'!$C$17)/100)*'Exposure Inputs'!$D$7*'Exposure Inputs'!$D$12*'Exposure Inputs'!$C$15*H626)/('Exposure Inputs'!$D$8*'Exposure Inputs'!$D$13*'Exposure Inputs'!$C$16)</f>
        <v>9.618187117458467E-6</v>
      </c>
      <c r="S626" s="40">
        <f>($F626*(1-('Exposure Inputs'!$C$17)/100)*'Exposure Inputs'!$D$7*'Exposure Inputs'!$D$12*'Exposure Inputs'!$C$15*H626)/('Exposure Inputs'!$D$8*'Exposure Inputs'!$C$14*'Exposure Inputs'!$C$16)</f>
        <v>1.2331009124946753E-7</v>
      </c>
      <c r="T626" s="40">
        <f>($F626*(1-('Exposure Inputs'!$C$17)/100)*'Exposure Inputs'!$D$12*'Exposure Inputs'!$C$15*H626)/('Exposure Inputs'!$C$14*'Exposure Inputs'!$C$16)</f>
        <v>4.3905865823674045E-6</v>
      </c>
      <c r="U626" s="40">
        <f>'Exposure Inputs'!$E$60/Q626</f>
        <v>178481.01265822782</v>
      </c>
      <c r="V626" s="40">
        <f>'Exposure Inputs'!$E$61/R626</f>
        <v>54064.242424242424</v>
      </c>
      <c r="W626" s="40">
        <f>($G626*(1-('Exposure Inputs'!$C$17/100))*'Exposure Inputs'!$E$6*'Exposure Inputs'!$C$15)/('Exposure Inputs'!$E$8*'Exposure Inputs'!$E$11)</f>
        <v>1.5460893854748605E-5</v>
      </c>
      <c r="X626" s="40">
        <f>($F626*(1-('Exposure Inputs'!$C$17)/100)*'Exposure Inputs'!$E$7*'Exposure Inputs'!$E$12*'Exposure Inputs'!$C$15*H626)/('Exposure Inputs'!$E$8*'Exposure Inputs'!$E$13*'Exposure Inputs'!$C$16)</f>
        <v>2.0854059845412109E-6</v>
      </c>
      <c r="Y626" s="40">
        <f>($F626*(1-('Exposure Inputs'!$C$17)/100)*'Exposure Inputs'!$E$7*'Exposure Inputs'!$E$12*'Exposure Inputs'!$C$15*H626)/('Exposure Inputs'!$E$8*'Exposure Inputs'!$C$14*'Exposure Inputs'!$C$16)</f>
        <v>1.3367987080392378E-7</v>
      </c>
      <c r="Z626" s="40">
        <f>($F626*(1-('Exposure Inputs'!$C$17)/100)*'Exposure Inputs'!$E$12*'Exposure Inputs'!$C$15*H626)/('Exposure Inputs'!$C$14*'Exposure Inputs'!$C$16)</f>
        <v>2.1952932911837021E-5</v>
      </c>
      <c r="AA626" s="40">
        <f>'Exposure Inputs'!$E$60/W626</f>
        <v>814959.34959349583</v>
      </c>
      <c r="AB626" s="40">
        <f>'Exposure Inputs'!$E$61/X626</f>
        <v>249351.92660550456</v>
      </c>
      <c r="AC626" s="40">
        <f>($G626*(1-('Exposure Inputs'!$C$17/100))*'Exposure Inputs'!$F$6*'Exposure Inputs'!$C$15)/('Exposure Inputs'!$F$8*'Exposure Inputs'!$F$11)</f>
        <v>1.5501760563380284E-5</v>
      </c>
      <c r="AD626" s="40">
        <f>($F626*(1-('Exposure Inputs'!$C$17)/100)*'Exposure Inputs'!$F$7*'Exposure Inputs'!$F$12*'Exposure Inputs'!$C$15*H626)/('Exposure Inputs'!$F$8*'Exposure Inputs'!$F$13*'Exposure Inputs'!$C$16)</f>
        <v>1.8992378931120973E-6</v>
      </c>
      <c r="AE626" s="40">
        <f>($F626*(1-('Exposure Inputs'!$C$17)/100)*'Exposure Inputs'!$F$7*'Exposure Inputs'!$F$12*'Exposure Inputs'!$C$15*H626)/('Exposure Inputs'!$F$8*'Exposure Inputs'!$C$14*'Exposure Inputs'!$C$16)</f>
        <v>1.2174601878923703E-7</v>
      </c>
      <c r="AF626" s="40">
        <f>($F626*(1-('Exposure Inputs'!$C$17)/100)*'Exposure Inputs'!$F$12*'Exposure Inputs'!$C$15*H626)/('Exposure Inputs'!$C$14*'Exposure Inputs'!$C$16)</f>
        <v>2.1952932911837021E-5</v>
      </c>
      <c r="AG626" s="40">
        <f>'Exposure Inputs'!$E$60/AC626</f>
        <v>812810.90289608168</v>
      </c>
      <c r="AH626" s="40">
        <f>'Exposure Inputs'!$E$61/AD626</f>
        <v>273794.03174603177</v>
      </c>
      <c r="AI626" s="40">
        <f>($G626*(1-('Exposure Inputs'!$C$17/100))*'Exposure Inputs'!$G$6*'Exposure Inputs'!$C$15)/('Exposure Inputs'!$G$8*'Exposure Inputs'!$G$11)</f>
        <v>1.9779874213836479E-5</v>
      </c>
      <c r="AJ626" s="40">
        <f>($F626*(1-('Exposure Inputs'!$C$17)/100)*'Exposure Inputs'!$G$7*'Exposure Inputs'!$G$12*'Exposure Inputs'!$C$15*H626)/('Exposure Inputs'!$G$8*'Exposure Inputs'!$G$13*'Exposure Inputs'!$C$16)</f>
        <v>3.1661928146807962E-6</v>
      </c>
      <c r="AK626" s="40">
        <f>($F626*(1-('Exposure Inputs'!$C$17)/100)*'Exposure Inputs'!$G$7*'Exposure Inputs'!$G$12*'Exposure Inputs'!$C$15*H626)/('Exposure Inputs'!$G$8*'Exposure Inputs'!$C$14*'Exposure Inputs'!$C$16)</f>
        <v>2.029610778641536E-7</v>
      </c>
      <c r="AL626" s="40">
        <f>($F626*(1-('Exposure Inputs'!$C$17)/100)*'Exposure Inputs'!$G$12*'Exposure Inputs'!$C$15*H626)/('Exposure Inputs'!$C$14*'Exposure Inputs'!$C$16)</f>
        <v>2.1952932911837021E-5</v>
      </c>
      <c r="AM626" s="40">
        <f>'Exposure Inputs'!$E$60/AI626</f>
        <v>637011.12877583457</v>
      </c>
      <c r="AN626" s="40">
        <f>'Exposure Inputs'!$E$61/AJ626</f>
        <v>164235.10204081633</v>
      </c>
      <c r="AO626" s="40">
        <f>($G626*(1-('Exposure Inputs'!$C$17/100))*'Exposure Inputs'!$H$6*'Exposure Inputs'!$C$15)/('Exposure Inputs'!$H$8*'Exposure Inputs'!$H$11)</f>
        <v>2.5104938271604934E-5</v>
      </c>
      <c r="AP626" s="40">
        <f>($F626*(1-('Exposure Inputs'!$C$17)/100)*'Exposure Inputs'!$H$7*'Exposure Inputs'!$H$12*'Exposure Inputs'!$C$15*H626)/('Exposure Inputs'!$H$8*'Exposure Inputs'!$H$13*'Exposure Inputs'!$C$16)</f>
        <v>4.122272957889396E-6</v>
      </c>
      <c r="AQ626" s="40">
        <f>($F626*(1-('Exposure Inputs'!$C$17)/100)*'Exposure Inputs'!$H$7*'Exposure Inputs'!$H$12*'Exposure Inputs'!$C$15*H626)/('Exposure Inputs'!$H$8*'Exposure Inputs'!$C$14*'Exposure Inputs'!$C$16)</f>
        <v>2.6424826653137157E-7</v>
      </c>
      <c r="AR626" s="40">
        <f>($F626*(1-('Exposure Inputs'!$C$17)/100)*'Exposure Inputs'!$H$12*'Exposure Inputs'!$C$15*H626)/('Exposure Inputs'!$C$14*'Exposure Inputs'!$C$16)</f>
        <v>2.1952932911837021E-5</v>
      </c>
      <c r="AS626" s="40">
        <f>'Exposure Inputs'!$E$60/AO626</f>
        <v>501893.28743545618</v>
      </c>
      <c r="AT626" s="40">
        <f>'Exposure Inputs'!$E$61/AP626</f>
        <v>126144.00000000001</v>
      </c>
    </row>
    <row r="627" spans="1:46" s="35" customFormat="1">
      <c r="A627" s="47">
        <v>2020</v>
      </c>
      <c r="B627" s="48">
        <v>110059844156</v>
      </c>
      <c r="C627" s="48" t="s">
        <v>533</v>
      </c>
      <c r="D627" s="48" t="s">
        <v>55</v>
      </c>
      <c r="E627" s="48" t="s">
        <v>534</v>
      </c>
      <c r="F627" s="48">
        <v>0.5</v>
      </c>
      <c r="G627" s="48">
        <v>0.5</v>
      </c>
      <c r="H627" s="48">
        <v>250</v>
      </c>
      <c r="I627" s="40">
        <f t="shared" si="10"/>
        <v>9.5758825079030561E-8</v>
      </c>
      <c r="J627" s="40">
        <f>($G627*(1-('Exposure Inputs'!$C$17/100))*'Exposure Inputs'!$C$6*1*'Exposure Inputs'!$C$15)/('Exposure Inputs'!$C$8*'Exposure Inputs'!$C$11)</f>
        <v>2.0121162280701754E-5</v>
      </c>
      <c r="K627" s="40">
        <f>($F627*(1-('Exposure Inputs'!$C$17)/100)*'Exposure Inputs'!$C$7*'Exposure Inputs'!$C$12*'Exposure Inputs'!$C$15*H627)/('Exposure Inputs'!$C$8*'Exposure Inputs'!$C$13*'Exposure Inputs'!$C$16)</f>
        <v>3.7654710406152371E-6</v>
      </c>
      <c r="L627" s="40">
        <f>($F627*(1-('Exposure Inputs'!$C$17)/100)*'Exposure Inputs'!$C$7*'Exposure Inputs'!$C$12*'Exposure Inputs'!$C$15*H627)/('Exposure Inputs'!$C$8*'Exposure Inputs'!$C$14*'Exposure Inputs'!$C$16)</f>
        <v>2.7516903758342116E-6</v>
      </c>
      <c r="M627" s="40">
        <f>($F627*(1-('Exposure Inputs'!$C$17)/100)*'Exposure Inputs'!$C$12*'Exposure Inputs'!$C$15*H627)/('Exposure Inputs'!$C$14*'Exposure Inputs'!$C$16)</f>
        <v>2.5026343519494207E-4</v>
      </c>
      <c r="N627" s="40">
        <f>'Exposure Inputs'!$E$60/$J627</f>
        <v>626206.37039862678</v>
      </c>
      <c r="O627" s="40">
        <f>'Exposure Inputs'!$E$61/$K627</f>
        <v>138096.93246639275</v>
      </c>
      <c r="P627" s="40">
        <f>L627*'Exposure Inputs'!$E$63</f>
        <v>9.5758825079030561E-8</v>
      </c>
      <c r="Q627" s="40">
        <f>($G627*(1-('Exposure Inputs'!$C$17/100))*'Exposure Inputs'!$D$6*1*'Exposure Inputs'!$C$15)/('Exposure Inputs'!$D$8*'Exposure Inputs'!$D$11)</f>
        <v>7.0595744680851079E-5</v>
      </c>
      <c r="R627" s="40">
        <f>($F627*(1-('Exposure Inputs'!$C$17)/100)*'Exposure Inputs'!$D$7*'Exposure Inputs'!$D$12*'Exposure Inputs'!$C$15*H627)/('Exposure Inputs'!$D$8*'Exposure Inputs'!$D$13*'Exposure Inputs'!$C$16)</f>
        <v>9.618187117458467E-6</v>
      </c>
      <c r="S627" s="40">
        <f>($F627*(1-('Exposure Inputs'!$C$17)/100)*'Exposure Inputs'!$D$7*'Exposure Inputs'!$D$12*'Exposure Inputs'!$C$15*H627)/('Exposure Inputs'!$D$8*'Exposure Inputs'!$C$14*'Exposure Inputs'!$C$16)</f>
        <v>1.2331009124946753E-7</v>
      </c>
      <c r="T627" s="40">
        <f>($F627*(1-('Exposure Inputs'!$C$17)/100)*'Exposure Inputs'!$D$12*'Exposure Inputs'!$C$15*H627)/('Exposure Inputs'!$C$14*'Exposure Inputs'!$C$16)</f>
        <v>4.3905865823674045E-6</v>
      </c>
      <c r="U627" s="40">
        <f>'Exposure Inputs'!$E$60/Q627</f>
        <v>178481.01265822782</v>
      </c>
      <c r="V627" s="40">
        <f>'Exposure Inputs'!$E$61/R627</f>
        <v>54064.242424242424</v>
      </c>
      <c r="W627" s="40">
        <f>($G627*(1-('Exposure Inputs'!$C$17/100))*'Exposure Inputs'!$E$6*'Exposure Inputs'!$C$15)/('Exposure Inputs'!$E$8*'Exposure Inputs'!$E$11)</f>
        <v>1.5460893854748605E-5</v>
      </c>
      <c r="X627" s="40">
        <f>($F627*(1-('Exposure Inputs'!$C$17)/100)*'Exposure Inputs'!$E$7*'Exposure Inputs'!$E$12*'Exposure Inputs'!$C$15*H627)/('Exposure Inputs'!$E$8*'Exposure Inputs'!$E$13*'Exposure Inputs'!$C$16)</f>
        <v>2.0854059845412109E-6</v>
      </c>
      <c r="Y627" s="40">
        <f>($F627*(1-('Exposure Inputs'!$C$17)/100)*'Exposure Inputs'!$E$7*'Exposure Inputs'!$E$12*'Exposure Inputs'!$C$15*H627)/('Exposure Inputs'!$E$8*'Exposure Inputs'!$C$14*'Exposure Inputs'!$C$16)</f>
        <v>1.3367987080392378E-7</v>
      </c>
      <c r="Z627" s="40">
        <f>($F627*(1-('Exposure Inputs'!$C$17)/100)*'Exposure Inputs'!$E$12*'Exposure Inputs'!$C$15*H627)/('Exposure Inputs'!$C$14*'Exposure Inputs'!$C$16)</f>
        <v>2.1952932911837021E-5</v>
      </c>
      <c r="AA627" s="40">
        <f>'Exposure Inputs'!$E$60/W627</f>
        <v>814959.34959349583</v>
      </c>
      <c r="AB627" s="40">
        <f>'Exposure Inputs'!$E$61/X627</f>
        <v>249351.92660550456</v>
      </c>
      <c r="AC627" s="40">
        <f>($G627*(1-('Exposure Inputs'!$C$17/100))*'Exposure Inputs'!$F$6*'Exposure Inputs'!$C$15)/('Exposure Inputs'!$F$8*'Exposure Inputs'!$F$11)</f>
        <v>1.5501760563380284E-5</v>
      </c>
      <c r="AD627" s="40">
        <f>($F627*(1-('Exposure Inputs'!$C$17)/100)*'Exposure Inputs'!$F$7*'Exposure Inputs'!$F$12*'Exposure Inputs'!$C$15*H627)/('Exposure Inputs'!$F$8*'Exposure Inputs'!$F$13*'Exposure Inputs'!$C$16)</f>
        <v>1.8992378931120973E-6</v>
      </c>
      <c r="AE627" s="40">
        <f>($F627*(1-('Exposure Inputs'!$C$17)/100)*'Exposure Inputs'!$F$7*'Exposure Inputs'!$F$12*'Exposure Inputs'!$C$15*H627)/('Exposure Inputs'!$F$8*'Exposure Inputs'!$C$14*'Exposure Inputs'!$C$16)</f>
        <v>1.2174601878923703E-7</v>
      </c>
      <c r="AF627" s="40">
        <f>($F627*(1-('Exposure Inputs'!$C$17)/100)*'Exposure Inputs'!$F$12*'Exposure Inputs'!$C$15*H627)/('Exposure Inputs'!$C$14*'Exposure Inputs'!$C$16)</f>
        <v>2.1952932911837021E-5</v>
      </c>
      <c r="AG627" s="40">
        <f>'Exposure Inputs'!$E$60/AC627</f>
        <v>812810.90289608168</v>
      </c>
      <c r="AH627" s="40">
        <f>'Exposure Inputs'!$E$61/AD627</f>
        <v>273794.03174603177</v>
      </c>
      <c r="AI627" s="40">
        <f>($G627*(1-('Exposure Inputs'!$C$17/100))*'Exposure Inputs'!$G$6*'Exposure Inputs'!$C$15)/('Exposure Inputs'!$G$8*'Exposure Inputs'!$G$11)</f>
        <v>1.9779874213836479E-5</v>
      </c>
      <c r="AJ627" s="40">
        <f>($F627*(1-('Exposure Inputs'!$C$17)/100)*'Exposure Inputs'!$G$7*'Exposure Inputs'!$G$12*'Exposure Inputs'!$C$15*H627)/('Exposure Inputs'!$G$8*'Exposure Inputs'!$G$13*'Exposure Inputs'!$C$16)</f>
        <v>3.1661928146807962E-6</v>
      </c>
      <c r="AK627" s="40">
        <f>($F627*(1-('Exposure Inputs'!$C$17)/100)*'Exposure Inputs'!$G$7*'Exposure Inputs'!$G$12*'Exposure Inputs'!$C$15*H627)/('Exposure Inputs'!$G$8*'Exposure Inputs'!$C$14*'Exposure Inputs'!$C$16)</f>
        <v>2.029610778641536E-7</v>
      </c>
      <c r="AL627" s="40">
        <f>($F627*(1-('Exposure Inputs'!$C$17)/100)*'Exposure Inputs'!$G$12*'Exposure Inputs'!$C$15*H627)/('Exposure Inputs'!$C$14*'Exposure Inputs'!$C$16)</f>
        <v>2.1952932911837021E-5</v>
      </c>
      <c r="AM627" s="40">
        <f>'Exposure Inputs'!$E$60/AI627</f>
        <v>637011.12877583457</v>
      </c>
      <c r="AN627" s="40">
        <f>'Exposure Inputs'!$E$61/AJ627</f>
        <v>164235.10204081633</v>
      </c>
      <c r="AO627" s="40">
        <f>($G627*(1-('Exposure Inputs'!$C$17/100))*'Exposure Inputs'!$H$6*'Exposure Inputs'!$C$15)/('Exposure Inputs'!$H$8*'Exposure Inputs'!$H$11)</f>
        <v>2.5104938271604934E-5</v>
      </c>
      <c r="AP627" s="40">
        <f>($F627*(1-('Exposure Inputs'!$C$17)/100)*'Exposure Inputs'!$H$7*'Exposure Inputs'!$H$12*'Exposure Inputs'!$C$15*H627)/('Exposure Inputs'!$H$8*'Exposure Inputs'!$H$13*'Exposure Inputs'!$C$16)</f>
        <v>4.122272957889396E-6</v>
      </c>
      <c r="AQ627" s="40">
        <f>($F627*(1-('Exposure Inputs'!$C$17)/100)*'Exposure Inputs'!$H$7*'Exposure Inputs'!$H$12*'Exposure Inputs'!$C$15*H627)/('Exposure Inputs'!$H$8*'Exposure Inputs'!$C$14*'Exposure Inputs'!$C$16)</f>
        <v>2.6424826653137157E-7</v>
      </c>
      <c r="AR627" s="40">
        <f>($F627*(1-('Exposure Inputs'!$C$17)/100)*'Exposure Inputs'!$H$12*'Exposure Inputs'!$C$15*H627)/('Exposure Inputs'!$C$14*'Exposure Inputs'!$C$16)</f>
        <v>2.1952932911837021E-5</v>
      </c>
      <c r="AS627" s="40">
        <f>'Exposure Inputs'!$E$60/AO627</f>
        <v>501893.28743545618</v>
      </c>
      <c r="AT627" s="40">
        <f>'Exposure Inputs'!$E$61/AP627</f>
        <v>126144.00000000001</v>
      </c>
    </row>
    <row r="628" spans="1:46" s="35" customFormat="1">
      <c r="A628" s="47">
        <v>2021</v>
      </c>
      <c r="B628" s="48">
        <v>110059844156</v>
      </c>
      <c r="C628" s="48" t="s">
        <v>533</v>
      </c>
      <c r="D628" s="48" t="s">
        <v>55</v>
      </c>
      <c r="E628" s="48" t="s">
        <v>534</v>
      </c>
      <c r="F628" s="48">
        <v>0.5</v>
      </c>
      <c r="G628" s="48">
        <v>0.5</v>
      </c>
      <c r="H628" s="48">
        <v>250</v>
      </c>
      <c r="I628" s="40">
        <f t="shared" si="10"/>
        <v>9.5758825079030561E-8</v>
      </c>
      <c r="J628" s="40">
        <f>($G628*(1-('Exposure Inputs'!$C$17/100))*'Exposure Inputs'!$C$6*1*'Exposure Inputs'!$C$15)/('Exposure Inputs'!$C$8*'Exposure Inputs'!$C$11)</f>
        <v>2.0121162280701754E-5</v>
      </c>
      <c r="K628" s="40">
        <f>($F628*(1-('Exposure Inputs'!$C$17)/100)*'Exposure Inputs'!$C$7*'Exposure Inputs'!$C$12*'Exposure Inputs'!$C$15*H628)/('Exposure Inputs'!$C$8*'Exposure Inputs'!$C$13*'Exposure Inputs'!$C$16)</f>
        <v>3.7654710406152371E-6</v>
      </c>
      <c r="L628" s="40">
        <f>($F628*(1-('Exposure Inputs'!$C$17)/100)*'Exposure Inputs'!$C$7*'Exposure Inputs'!$C$12*'Exposure Inputs'!$C$15*H628)/('Exposure Inputs'!$C$8*'Exposure Inputs'!$C$14*'Exposure Inputs'!$C$16)</f>
        <v>2.7516903758342116E-6</v>
      </c>
      <c r="M628" s="40">
        <f>($F628*(1-('Exposure Inputs'!$C$17)/100)*'Exposure Inputs'!$C$12*'Exposure Inputs'!$C$15*H628)/('Exposure Inputs'!$C$14*'Exposure Inputs'!$C$16)</f>
        <v>2.5026343519494207E-4</v>
      </c>
      <c r="N628" s="40">
        <f>'Exposure Inputs'!$E$60/$J628</f>
        <v>626206.37039862678</v>
      </c>
      <c r="O628" s="40">
        <f>'Exposure Inputs'!$E$61/$K628</f>
        <v>138096.93246639275</v>
      </c>
      <c r="P628" s="40">
        <f>L628*'Exposure Inputs'!$E$63</f>
        <v>9.5758825079030561E-8</v>
      </c>
      <c r="Q628" s="40">
        <f>($G628*(1-('Exposure Inputs'!$C$17/100))*'Exposure Inputs'!$D$6*1*'Exposure Inputs'!$C$15)/('Exposure Inputs'!$D$8*'Exposure Inputs'!$D$11)</f>
        <v>7.0595744680851079E-5</v>
      </c>
      <c r="R628" s="40">
        <f>($F628*(1-('Exposure Inputs'!$C$17)/100)*'Exposure Inputs'!$D$7*'Exposure Inputs'!$D$12*'Exposure Inputs'!$C$15*H628)/('Exposure Inputs'!$D$8*'Exposure Inputs'!$D$13*'Exposure Inputs'!$C$16)</f>
        <v>9.618187117458467E-6</v>
      </c>
      <c r="S628" s="40">
        <f>($F628*(1-('Exposure Inputs'!$C$17)/100)*'Exposure Inputs'!$D$7*'Exposure Inputs'!$D$12*'Exposure Inputs'!$C$15*H628)/('Exposure Inputs'!$D$8*'Exposure Inputs'!$C$14*'Exposure Inputs'!$C$16)</f>
        <v>1.2331009124946753E-7</v>
      </c>
      <c r="T628" s="40">
        <f>($F628*(1-('Exposure Inputs'!$C$17)/100)*'Exposure Inputs'!$D$12*'Exposure Inputs'!$C$15*H628)/('Exposure Inputs'!$C$14*'Exposure Inputs'!$C$16)</f>
        <v>4.3905865823674045E-6</v>
      </c>
      <c r="U628" s="40">
        <f>'Exposure Inputs'!$E$60/Q628</f>
        <v>178481.01265822782</v>
      </c>
      <c r="V628" s="40">
        <f>'Exposure Inputs'!$E$61/R628</f>
        <v>54064.242424242424</v>
      </c>
      <c r="W628" s="40">
        <f>($G628*(1-('Exposure Inputs'!$C$17/100))*'Exposure Inputs'!$E$6*'Exposure Inputs'!$C$15)/('Exposure Inputs'!$E$8*'Exposure Inputs'!$E$11)</f>
        <v>1.5460893854748605E-5</v>
      </c>
      <c r="X628" s="40">
        <f>($F628*(1-('Exposure Inputs'!$C$17)/100)*'Exposure Inputs'!$E$7*'Exposure Inputs'!$E$12*'Exposure Inputs'!$C$15*H628)/('Exposure Inputs'!$E$8*'Exposure Inputs'!$E$13*'Exposure Inputs'!$C$16)</f>
        <v>2.0854059845412109E-6</v>
      </c>
      <c r="Y628" s="40">
        <f>($F628*(1-('Exposure Inputs'!$C$17)/100)*'Exposure Inputs'!$E$7*'Exposure Inputs'!$E$12*'Exposure Inputs'!$C$15*H628)/('Exposure Inputs'!$E$8*'Exposure Inputs'!$C$14*'Exposure Inputs'!$C$16)</f>
        <v>1.3367987080392378E-7</v>
      </c>
      <c r="Z628" s="40">
        <f>($F628*(1-('Exposure Inputs'!$C$17)/100)*'Exposure Inputs'!$E$12*'Exposure Inputs'!$C$15*H628)/('Exposure Inputs'!$C$14*'Exposure Inputs'!$C$16)</f>
        <v>2.1952932911837021E-5</v>
      </c>
      <c r="AA628" s="40">
        <f>'Exposure Inputs'!$E$60/W628</f>
        <v>814959.34959349583</v>
      </c>
      <c r="AB628" s="40">
        <f>'Exposure Inputs'!$E$61/X628</f>
        <v>249351.92660550456</v>
      </c>
      <c r="AC628" s="40">
        <f>($G628*(1-('Exposure Inputs'!$C$17/100))*'Exposure Inputs'!$F$6*'Exposure Inputs'!$C$15)/('Exposure Inputs'!$F$8*'Exposure Inputs'!$F$11)</f>
        <v>1.5501760563380284E-5</v>
      </c>
      <c r="AD628" s="40">
        <f>($F628*(1-('Exposure Inputs'!$C$17)/100)*'Exposure Inputs'!$F$7*'Exposure Inputs'!$F$12*'Exposure Inputs'!$C$15*H628)/('Exposure Inputs'!$F$8*'Exposure Inputs'!$F$13*'Exposure Inputs'!$C$16)</f>
        <v>1.8992378931120973E-6</v>
      </c>
      <c r="AE628" s="40">
        <f>($F628*(1-('Exposure Inputs'!$C$17)/100)*'Exposure Inputs'!$F$7*'Exposure Inputs'!$F$12*'Exposure Inputs'!$C$15*H628)/('Exposure Inputs'!$F$8*'Exposure Inputs'!$C$14*'Exposure Inputs'!$C$16)</f>
        <v>1.2174601878923703E-7</v>
      </c>
      <c r="AF628" s="40">
        <f>($F628*(1-('Exposure Inputs'!$C$17)/100)*'Exposure Inputs'!$F$12*'Exposure Inputs'!$C$15*H628)/('Exposure Inputs'!$C$14*'Exposure Inputs'!$C$16)</f>
        <v>2.1952932911837021E-5</v>
      </c>
      <c r="AG628" s="40">
        <f>'Exposure Inputs'!$E$60/AC628</f>
        <v>812810.90289608168</v>
      </c>
      <c r="AH628" s="40">
        <f>'Exposure Inputs'!$E$61/AD628</f>
        <v>273794.03174603177</v>
      </c>
      <c r="AI628" s="40">
        <f>($G628*(1-('Exposure Inputs'!$C$17/100))*'Exposure Inputs'!$G$6*'Exposure Inputs'!$C$15)/('Exposure Inputs'!$G$8*'Exposure Inputs'!$G$11)</f>
        <v>1.9779874213836479E-5</v>
      </c>
      <c r="AJ628" s="40">
        <f>($F628*(1-('Exposure Inputs'!$C$17)/100)*'Exposure Inputs'!$G$7*'Exposure Inputs'!$G$12*'Exposure Inputs'!$C$15*H628)/('Exposure Inputs'!$G$8*'Exposure Inputs'!$G$13*'Exposure Inputs'!$C$16)</f>
        <v>3.1661928146807962E-6</v>
      </c>
      <c r="AK628" s="40">
        <f>($F628*(1-('Exposure Inputs'!$C$17)/100)*'Exposure Inputs'!$G$7*'Exposure Inputs'!$G$12*'Exposure Inputs'!$C$15*H628)/('Exposure Inputs'!$G$8*'Exposure Inputs'!$C$14*'Exposure Inputs'!$C$16)</f>
        <v>2.029610778641536E-7</v>
      </c>
      <c r="AL628" s="40">
        <f>($F628*(1-('Exposure Inputs'!$C$17)/100)*'Exposure Inputs'!$G$12*'Exposure Inputs'!$C$15*H628)/('Exposure Inputs'!$C$14*'Exposure Inputs'!$C$16)</f>
        <v>2.1952932911837021E-5</v>
      </c>
      <c r="AM628" s="40">
        <f>'Exposure Inputs'!$E$60/AI628</f>
        <v>637011.12877583457</v>
      </c>
      <c r="AN628" s="40">
        <f>'Exposure Inputs'!$E$61/AJ628</f>
        <v>164235.10204081633</v>
      </c>
      <c r="AO628" s="40">
        <f>($G628*(1-('Exposure Inputs'!$C$17/100))*'Exposure Inputs'!$H$6*'Exposure Inputs'!$C$15)/('Exposure Inputs'!$H$8*'Exposure Inputs'!$H$11)</f>
        <v>2.5104938271604934E-5</v>
      </c>
      <c r="AP628" s="40">
        <f>($F628*(1-('Exposure Inputs'!$C$17)/100)*'Exposure Inputs'!$H$7*'Exposure Inputs'!$H$12*'Exposure Inputs'!$C$15*H628)/('Exposure Inputs'!$H$8*'Exposure Inputs'!$H$13*'Exposure Inputs'!$C$16)</f>
        <v>4.122272957889396E-6</v>
      </c>
      <c r="AQ628" s="40">
        <f>($F628*(1-('Exposure Inputs'!$C$17)/100)*'Exposure Inputs'!$H$7*'Exposure Inputs'!$H$12*'Exposure Inputs'!$C$15*H628)/('Exposure Inputs'!$H$8*'Exposure Inputs'!$C$14*'Exposure Inputs'!$C$16)</f>
        <v>2.6424826653137157E-7</v>
      </c>
      <c r="AR628" s="40">
        <f>($F628*(1-('Exposure Inputs'!$C$17)/100)*'Exposure Inputs'!$H$12*'Exposure Inputs'!$C$15*H628)/('Exposure Inputs'!$C$14*'Exposure Inputs'!$C$16)</f>
        <v>2.1952932911837021E-5</v>
      </c>
      <c r="AS628" s="40">
        <f>'Exposure Inputs'!$E$60/AO628</f>
        <v>501893.28743545618</v>
      </c>
      <c r="AT628" s="40">
        <f>'Exposure Inputs'!$E$61/AP628</f>
        <v>126144.00000000001</v>
      </c>
    </row>
    <row r="629" spans="1:46" s="35" customFormat="1">
      <c r="A629" s="47">
        <v>2023</v>
      </c>
      <c r="B629" s="48">
        <v>110059844156</v>
      </c>
      <c r="C629" s="48" t="s">
        <v>533</v>
      </c>
      <c r="D629" s="48" t="s">
        <v>55</v>
      </c>
      <c r="E629" s="48" t="s">
        <v>534</v>
      </c>
      <c r="F629" s="48">
        <v>0.5</v>
      </c>
      <c r="G629" s="48">
        <v>0.5</v>
      </c>
      <c r="H629" s="48">
        <v>250</v>
      </c>
      <c r="I629" s="40">
        <f t="shared" si="10"/>
        <v>9.5758825079030561E-8</v>
      </c>
      <c r="J629" s="40">
        <f>($G629*(1-('Exposure Inputs'!$C$17/100))*'Exposure Inputs'!$C$6*1*'Exposure Inputs'!$C$15)/('Exposure Inputs'!$C$8*'Exposure Inputs'!$C$11)</f>
        <v>2.0121162280701754E-5</v>
      </c>
      <c r="K629" s="40">
        <f>($F629*(1-('Exposure Inputs'!$C$17)/100)*'Exposure Inputs'!$C$7*'Exposure Inputs'!$C$12*'Exposure Inputs'!$C$15*H629)/('Exposure Inputs'!$C$8*'Exposure Inputs'!$C$13*'Exposure Inputs'!$C$16)</f>
        <v>3.7654710406152371E-6</v>
      </c>
      <c r="L629" s="40">
        <f>($F629*(1-('Exposure Inputs'!$C$17)/100)*'Exposure Inputs'!$C$7*'Exposure Inputs'!$C$12*'Exposure Inputs'!$C$15*H629)/('Exposure Inputs'!$C$8*'Exposure Inputs'!$C$14*'Exposure Inputs'!$C$16)</f>
        <v>2.7516903758342116E-6</v>
      </c>
      <c r="M629" s="40">
        <f>($F629*(1-('Exposure Inputs'!$C$17)/100)*'Exposure Inputs'!$C$12*'Exposure Inputs'!$C$15*H629)/('Exposure Inputs'!$C$14*'Exposure Inputs'!$C$16)</f>
        <v>2.5026343519494207E-4</v>
      </c>
      <c r="N629" s="40">
        <f>'Exposure Inputs'!$E$60/$J629</f>
        <v>626206.37039862678</v>
      </c>
      <c r="O629" s="40">
        <f>'Exposure Inputs'!$E$61/$K629</f>
        <v>138096.93246639275</v>
      </c>
      <c r="P629" s="40">
        <f>L629*'Exposure Inputs'!$E$63</f>
        <v>9.5758825079030561E-8</v>
      </c>
      <c r="Q629" s="40">
        <f>($G629*(1-('Exposure Inputs'!$C$17/100))*'Exposure Inputs'!$D$6*1*'Exposure Inputs'!$C$15)/('Exposure Inputs'!$D$8*'Exposure Inputs'!$D$11)</f>
        <v>7.0595744680851079E-5</v>
      </c>
      <c r="R629" s="40">
        <f>($F629*(1-('Exposure Inputs'!$C$17)/100)*'Exposure Inputs'!$D$7*'Exposure Inputs'!$D$12*'Exposure Inputs'!$C$15*H629)/('Exposure Inputs'!$D$8*'Exposure Inputs'!$D$13*'Exposure Inputs'!$C$16)</f>
        <v>9.618187117458467E-6</v>
      </c>
      <c r="S629" s="40">
        <f>($F629*(1-('Exposure Inputs'!$C$17)/100)*'Exposure Inputs'!$D$7*'Exposure Inputs'!$D$12*'Exposure Inputs'!$C$15*H629)/('Exposure Inputs'!$D$8*'Exposure Inputs'!$C$14*'Exposure Inputs'!$C$16)</f>
        <v>1.2331009124946753E-7</v>
      </c>
      <c r="T629" s="40">
        <f>($F629*(1-('Exposure Inputs'!$C$17)/100)*'Exposure Inputs'!$D$12*'Exposure Inputs'!$C$15*H629)/('Exposure Inputs'!$C$14*'Exposure Inputs'!$C$16)</f>
        <v>4.3905865823674045E-6</v>
      </c>
      <c r="U629" s="40">
        <f>'Exposure Inputs'!$E$60/Q629</f>
        <v>178481.01265822782</v>
      </c>
      <c r="V629" s="40">
        <f>'Exposure Inputs'!$E$61/R629</f>
        <v>54064.242424242424</v>
      </c>
      <c r="W629" s="40">
        <f>($G629*(1-('Exposure Inputs'!$C$17/100))*'Exposure Inputs'!$E$6*'Exposure Inputs'!$C$15)/('Exposure Inputs'!$E$8*'Exposure Inputs'!$E$11)</f>
        <v>1.5460893854748605E-5</v>
      </c>
      <c r="X629" s="40">
        <f>($F629*(1-('Exposure Inputs'!$C$17)/100)*'Exposure Inputs'!$E$7*'Exposure Inputs'!$E$12*'Exposure Inputs'!$C$15*H629)/('Exposure Inputs'!$E$8*'Exposure Inputs'!$E$13*'Exposure Inputs'!$C$16)</f>
        <v>2.0854059845412109E-6</v>
      </c>
      <c r="Y629" s="40">
        <f>($F629*(1-('Exposure Inputs'!$C$17)/100)*'Exposure Inputs'!$E$7*'Exposure Inputs'!$E$12*'Exposure Inputs'!$C$15*H629)/('Exposure Inputs'!$E$8*'Exposure Inputs'!$C$14*'Exposure Inputs'!$C$16)</f>
        <v>1.3367987080392378E-7</v>
      </c>
      <c r="Z629" s="40">
        <f>($F629*(1-('Exposure Inputs'!$C$17)/100)*'Exposure Inputs'!$E$12*'Exposure Inputs'!$C$15*H629)/('Exposure Inputs'!$C$14*'Exposure Inputs'!$C$16)</f>
        <v>2.1952932911837021E-5</v>
      </c>
      <c r="AA629" s="40">
        <f>'Exposure Inputs'!$E$60/W629</f>
        <v>814959.34959349583</v>
      </c>
      <c r="AB629" s="40">
        <f>'Exposure Inputs'!$E$61/X629</f>
        <v>249351.92660550456</v>
      </c>
      <c r="AC629" s="40">
        <f>($G629*(1-('Exposure Inputs'!$C$17/100))*'Exposure Inputs'!$F$6*'Exposure Inputs'!$C$15)/('Exposure Inputs'!$F$8*'Exposure Inputs'!$F$11)</f>
        <v>1.5501760563380284E-5</v>
      </c>
      <c r="AD629" s="40">
        <f>($F629*(1-('Exposure Inputs'!$C$17)/100)*'Exposure Inputs'!$F$7*'Exposure Inputs'!$F$12*'Exposure Inputs'!$C$15*H629)/('Exposure Inputs'!$F$8*'Exposure Inputs'!$F$13*'Exposure Inputs'!$C$16)</f>
        <v>1.8992378931120973E-6</v>
      </c>
      <c r="AE629" s="40">
        <f>($F629*(1-('Exposure Inputs'!$C$17)/100)*'Exposure Inputs'!$F$7*'Exposure Inputs'!$F$12*'Exposure Inputs'!$C$15*H629)/('Exposure Inputs'!$F$8*'Exposure Inputs'!$C$14*'Exposure Inputs'!$C$16)</f>
        <v>1.2174601878923703E-7</v>
      </c>
      <c r="AF629" s="40">
        <f>($F629*(1-('Exposure Inputs'!$C$17)/100)*'Exposure Inputs'!$F$12*'Exposure Inputs'!$C$15*H629)/('Exposure Inputs'!$C$14*'Exposure Inputs'!$C$16)</f>
        <v>2.1952932911837021E-5</v>
      </c>
      <c r="AG629" s="40">
        <f>'Exposure Inputs'!$E$60/AC629</f>
        <v>812810.90289608168</v>
      </c>
      <c r="AH629" s="40">
        <f>'Exposure Inputs'!$E$61/AD629</f>
        <v>273794.03174603177</v>
      </c>
      <c r="AI629" s="40">
        <f>($G629*(1-('Exposure Inputs'!$C$17/100))*'Exposure Inputs'!$G$6*'Exposure Inputs'!$C$15)/('Exposure Inputs'!$G$8*'Exposure Inputs'!$G$11)</f>
        <v>1.9779874213836479E-5</v>
      </c>
      <c r="AJ629" s="40">
        <f>($F629*(1-('Exposure Inputs'!$C$17)/100)*'Exposure Inputs'!$G$7*'Exposure Inputs'!$G$12*'Exposure Inputs'!$C$15*H629)/('Exposure Inputs'!$G$8*'Exposure Inputs'!$G$13*'Exposure Inputs'!$C$16)</f>
        <v>3.1661928146807962E-6</v>
      </c>
      <c r="AK629" s="40">
        <f>($F629*(1-('Exposure Inputs'!$C$17)/100)*'Exposure Inputs'!$G$7*'Exposure Inputs'!$G$12*'Exposure Inputs'!$C$15*H629)/('Exposure Inputs'!$G$8*'Exposure Inputs'!$C$14*'Exposure Inputs'!$C$16)</f>
        <v>2.029610778641536E-7</v>
      </c>
      <c r="AL629" s="40">
        <f>($F629*(1-('Exposure Inputs'!$C$17)/100)*'Exposure Inputs'!$G$12*'Exposure Inputs'!$C$15*H629)/('Exposure Inputs'!$C$14*'Exposure Inputs'!$C$16)</f>
        <v>2.1952932911837021E-5</v>
      </c>
      <c r="AM629" s="40">
        <f>'Exposure Inputs'!$E$60/AI629</f>
        <v>637011.12877583457</v>
      </c>
      <c r="AN629" s="40">
        <f>'Exposure Inputs'!$E$61/AJ629</f>
        <v>164235.10204081633</v>
      </c>
      <c r="AO629" s="40">
        <f>($G629*(1-('Exposure Inputs'!$C$17/100))*'Exposure Inputs'!$H$6*'Exposure Inputs'!$C$15)/('Exposure Inputs'!$H$8*'Exposure Inputs'!$H$11)</f>
        <v>2.5104938271604934E-5</v>
      </c>
      <c r="AP629" s="40">
        <f>($F629*(1-('Exposure Inputs'!$C$17)/100)*'Exposure Inputs'!$H$7*'Exposure Inputs'!$H$12*'Exposure Inputs'!$C$15*H629)/('Exposure Inputs'!$H$8*'Exposure Inputs'!$H$13*'Exposure Inputs'!$C$16)</f>
        <v>4.122272957889396E-6</v>
      </c>
      <c r="AQ629" s="40">
        <f>($F629*(1-('Exposure Inputs'!$C$17)/100)*'Exposure Inputs'!$H$7*'Exposure Inputs'!$H$12*'Exposure Inputs'!$C$15*H629)/('Exposure Inputs'!$H$8*'Exposure Inputs'!$C$14*'Exposure Inputs'!$C$16)</f>
        <v>2.6424826653137157E-7</v>
      </c>
      <c r="AR629" s="40">
        <f>($F629*(1-('Exposure Inputs'!$C$17)/100)*'Exposure Inputs'!$H$12*'Exposure Inputs'!$C$15*H629)/('Exposure Inputs'!$C$14*'Exposure Inputs'!$C$16)</f>
        <v>2.1952932911837021E-5</v>
      </c>
      <c r="AS629" s="40">
        <f>'Exposure Inputs'!$E$60/AO629</f>
        <v>501893.28743545618</v>
      </c>
      <c r="AT629" s="40">
        <f>'Exposure Inputs'!$E$61/AP629</f>
        <v>126144.00000000001</v>
      </c>
    </row>
    <row r="630" spans="1:46" s="35" customFormat="1">
      <c r="A630" s="47">
        <v>2019</v>
      </c>
      <c r="B630" s="48">
        <v>110001143584</v>
      </c>
      <c r="C630" s="48" t="s">
        <v>535</v>
      </c>
      <c r="D630" s="48" t="s">
        <v>55</v>
      </c>
      <c r="E630" s="48" t="s">
        <v>536</v>
      </c>
      <c r="F630" s="48">
        <v>3.0614090000000002E-3</v>
      </c>
      <c r="G630" s="48">
        <v>3.0614090000000002E-3</v>
      </c>
      <c r="H630" s="48">
        <v>250</v>
      </c>
      <c r="I630" s="40">
        <f t="shared" si="10"/>
        <v>5.8631385785273978E-10</v>
      </c>
      <c r="J630" s="40">
        <f>($G630*(1-('Exposure Inputs'!$C$17/100))*'Exposure Inputs'!$C$6*1*'Exposure Inputs'!$C$15)/('Exposure Inputs'!$C$8*'Exposure Inputs'!$C$11)</f>
        <v>1.2319821459320176E-7</v>
      </c>
      <c r="K630" s="40">
        <f>($F630*(1-('Exposure Inputs'!$C$17)/100)*'Exposure Inputs'!$C$7*'Exposure Inputs'!$C$12*'Exposure Inputs'!$C$15*H630)/('Exposure Inputs'!$C$8*'Exposure Inputs'!$C$13*'Exposure Inputs'!$C$16)</f>
        <v>2.3055293865957706E-8</v>
      </c>
      <c r="L630" s="40">
        <f>($F630*(1-('Exposure Inputs'!$C$17)/100)*'Exposure Inputs'!$C$7*'Exposure Inputs'!$C$12*'Exposure Inputs'!$C$15*H630)/('Exposure Inputs'!$C$8*'Exposure Inputs'!$C$14*'Exposure Inputs'!$C$16)</f>
        <v>1.6848099363584477E-8</v>
      </c>
      <c r="M630" s="40">
        <f>($F630*(1-('Exposure Inputs'!$C$17)/100)*'Exposure Inputs'!$C$12*'Exposure Inputs'!$C$15*H630)/('Exposure Inputs'!$C$14*'Exposure Inputs'!$C$16)</f>
        <v>1.5323174657534249E-6</v>
      </c>
      <c r="N630" s="40">
        <f>'Exposure Inputs'!$E$60/$J630</f>
        <v>102274209.42425966</v>
      </c>
      <c r="O630" s="40">
        <f>'Exposure Inputs'!$E$61/$K630</f>
        <v>22554472.86958272</v>
      </c>
      <c r="P630" s="40">
        <f>L630*'Exposure Inputs'!$E$63</f>
        <v>5.8631385785273978E-10</v>
      </c>
      <c r="Q630" s="40">
        <f>($G630*(1-('Exposure Inputs'!$C$17/100))*'Exposure Inputs'!$D$6*1*'Exposure Inputs'!$C$15)/('Exposure Inputs'!$D$8*'Exposure Inputs'!$D$11)</f>
        <v>4.3224489625531927E-7</v>
      </c>
      <c r="R630" s="40">
        <f>($F630*(1-('Exposure Inputs'!$C$17)/100)*'Exposure Inputs'!$D$7*'Exposure Inputs'!$D$12*'Exposure Inputs'!$C$15*H630)/('Exposure Inputs'!$D$8*'Exposure Inputs'!$D$13*'Exposure Inputs'!$C$16)</f>
        <v>5.8890409210142827E-8</v>
      </c>
      <c r="S630" s="40">
        <f>($F630*(1-('Exposure Inputs'!$C$17)/100)*'Exposure Inputs'!$D$7*'Exposure Inputs'!$D$12*'Exposure Inputs'!$C$15*H630)/('Exposure Inputs'!$D$8*'Exposure Inputs'!$C$14*'Exposure Inputs'!$C$16)</f>
        <v>7.5500524628388231E-10</v>
      </c>
      <c r="T630" s="40">
        <f>($F630*(1-('Exposure Inputs'!$C$17)/100)*'Exposure Inputs'!$D$12*'Exposure Inputs'!$C$15*H630)/('Exposure Inputs'!$C$14*'Exposure Inputs'!$C$16)</f>
        <v>2.6882762557077628E-8</v>
      </c>
      <c r="U630" s="40">
        <f>'Exposure Inputs'!$E$60/Q630</f>
        <v>29150141.757966314</v>
      </c>
      <c r="V630" s="40">
        <f>'Exposure Inputs'!$E$61/R630</f>
        <v>8829960.7181272432</v>
      </c>
      <c r="W630" s="40">
        <f>($G630*(1-('Exposure Inputs'!$C$17/100))*'Exposure Inputs'!$E$6*'Exposure Inputs'!$C$15)/('Exposure Inputs'!$E$8*'Exposure Inputs'!$E$11)</f>
        <v>9.466423918994416E-8</v>
      </c>
      <c r="X630" s="40">
        <f>($F630*(1-('Exposure Inputs'!$C$17)/100)*'Exposure Inputs'!$E$7*'Exposure Inputs'!$E$12*'Exposure Inputs'!$C$15*H630)/('Exposure Inputs'!$E$8*'Exposure Inputs'!$E$13*'Exposure Inputs'!$C$16)</f>
        <v>1.2768561299456647E-8</v>
      </c>
      <c r="Y630" s="40">
        <f>($F630*(1-('Exposure Inputs'!$C$17)/100)*'Exposure Inputs'!$E$7*'Exposure Inputs'!$E$12*'Exposure Inputs'!$C$15*H630)/('Exposure Inputs'!$E$8*'Exposure Inputs'!$C$14*'Exposure Inputs'!$C$16)</f>
        <v>8.1849751919593902E-10</v>
      </c>
      <c r="Z630" s="40">
        <f>($F630*(1-('Exposure Inputs'!$C$17)/100)*'Exposure Inputs'!$E$12*'Exposure Inputs'!$C$15*H630)/('Exposure Inputs'!$C$14*'Exposure Inputs'!$C$16)</f>
        <v>1.3441381278538812E-7</v>
      </c>
      <c r="AA630" s="40">
        <f>'Exposure Inputs'!$E$60/W630</f>
        <v>133102004.59878044</v>
      </c>
      <c r="AB630" s="40">
        <f>'Exposure Inputs'!$E$61/X630</f>
        <v>40725026.712455697</v>
      </c>
      <c r="AC630" s="40">
        <f>($G630*(1-('Exposure Inputs'!$C$17/100))*'Exposure Inputs'!$F$6*'Exposure Inputs'!$C$15)/('Exposure Inputs'!$F$8*'Exposure Inputs'!$F$11)</f>
        <v>9.4914458609154933E-8</v>
      </c>
      <c r="AD630" s="40">
        <f>($F630*(1-('Exposure Inputs'!$C$17)/100)*'Exposure Inputs'!$F$7*'Exposure Inputs'!$F$12*'Exposure Inputs'!$C$15*H630)/('Exposure Inputs'!$F$8*'Exposure Inputs'!$F$13*'Exposure Inputs'!$C$16)</f>
        <v>1.1628687958228828E-8</v>
      </c>
      <c r="AE630" s="40">
        <f>($F630*(1-('Exposure Inputs'!$C$17)/100)*'Exposure Inputs'!$F$7*'Exposure Inputs'!$F$12*'Exposure Inputs'!$C$15*H630)/('Exposure Inputs'!$F$8*'Exposure Inputs'!$C$14*'Exposure Inputs'!$C$16)</f>
        <v>7.4542871527107882E-10</v>
      </c>
      <c r="AF630" s="40">
        <f>($F630*(1-('Exposure Inputs'!$C$17)/100)*'Exposure Inputs'!$F$12*'Exposure Inputs'!$C$15*H630)/('Exposure Inputs'!$C$14*'Exposure Inputs'!$C$16)</f>
        <v>1.3441381278538812E-7</v>
      </c>
      <c r="AG630" s="40">
        <f>'Exposure Inputs'!$E$60/AC630</f>
        <v>132751112.78762193</v>
      </c>
      <c r="AH630" s="40">
        <f>'Exposure Inputs'!$E$61/AD630</f>
        <v>44716996.609409541</v>
      </c>
      <c r="AI630" s="40">
        <f>($G630*(1-('Exposure Inputs'!$C$17/100))*'Exposure Inputs'!$G$6*'Exposure Inputs'!$C$15)/('Exposure Inputs'!$G$8*'Exposure Inputs'!$G$11)</f>
        <v>1.2110856987421384E-7</v>
      </c>
      <c r="AJ630" s="40">
        <f>($F630*(1-('Exposure Inputs'!$C$17)/100)*'Exposure Inputs'!$G$7*'Exposure Inputs'!$G$12*'Exposure Inputs'!$C$15*H630)/('Exposure Inputs'!$G$8*'Exposure Inputs'!$G$13*'Exposure Inputs'!$C$16)</f>
        <v>1.9386022357198244E-8</v>
      </c>
      <c r="AK630" s="40">
        <f>($F630*(1-('Exposure Inputs'!$C$17)/100)*'Exposure Inputs'!$G$7*'Exposure Inputs'!$G$12*'Exposure Inputs'!$C$15*H630)/('Exposure Inputs'!$G$8*'Exposure Inputs'!$C$14*'Exposure Inputs'!$C$16)</f>
        <v>1.2426937408460413E-9</v>
      </c>
      <c r="AL630" s="40">
        <f>($F630*(1-('Exposure Inputs'!$C$17)/100)*'Exposure Inputs'!$G$12*'Exposure Inputs'!$C$15*H630)/('Exposure Inputs'!$C$14*'Exposure Inputs'!$C$16)</f>
        <v>1.3441381278538812E-7</v>
      </c>
      <c r="AM630" s="40">
        <f>'Exposure Inputs'!$E$60/AI630</f>
        <v>104038880.26327659</v>
      </c>
      <c r="AN630" s="40">
        <f>'Exposure Inputs'!$E$61/AJ630</f>
        <v>26823449.927928012</v>
      </c>
      <c r="AO630" s="40">
        <f>($G630*(1-('Exposure Inputs'!$C$17/100))*'Exposure Inputs'!$H$6*'Exposure Inputs'!$C$15)/('Exposure Inputs'!$H$8*'Exposure Inputs'!$H$11)</f>
        <v>1.5371296793827159E-7</v>
      </c>
      <c r="AP630" s="40">
        <f>($F630*(1-('Exposure Inputs'!$C$17)/100)*'Exposure Inputs'!$H$7*'Exposure Inputs'!$H$12*'Exposure Inputs'!$C$15*H630)/('Exposure Inputs'!$H$8*'Exposure Inputs'!$H$13*'Exposure Inputs'!$C$16)</f>
        <v>2.5239927067478436E-8</v>
      </c>
      <c r="AQ630" s="40">
        <f>($F630*(1-('Exposure Inputs'!$C$17)/100)*'Exposure Inputs'!$H$7*'Exposure Inputs'!$H$12*'Exposure Inputs'!$C$15*H630)/('Exposure Inputs'!$H$8*'Exposure Inputs'!$C$14*'Exposure Inputs'!$C$16)</f>
        <v>1.6179440427870793E-9</v>
      </c>
      <c r="AR630" s="40">
        <f>($F630*(1-('Exposure Inputs'!$C$17)/100)*'Exposure Inputs'!$H$12*'Exposure Inputs'!$C$15*H630)/('Exposure Inputs'!$C$14*'Exposure Inputs'!$C$16)</f>
        <v>1.3441381278538812E-7</v>
      </c>
      <c r="AS630" s="40">
        <f>'Exposure Inputs'!$E$60/AO630</f>
        <v>81970962.95128423</v>
      </c>
      <c r="AT630" s="40">
        <f>'Exposure Inputs'!$E$61/AP630</f>
        <v>20602278.232016698</v>
      </c>
    </row>
    <row r="631" spans="1:46" s="35" customFormat="1">
      <c r="A631" s="47">
        <v>2020</v>
      </c>
      <c r="B631" s="48">
        <v>110001143584</v>
      </c>
      <c r="C631" s="48" t="s">
        <v>535</v>
      </c>
      <c r="D631" s="48" t="s">
        <v>55</v>
      </c>
      <c r="E631" s="48" t="s">
        <v>536</v>
      </c>
      <c r="F631" s="48">
        <v>2.6656280000000002E-3</v>
      </c>
      <c r="G631" s="48">
        <v>2.6656280000000002E-3</v>
      </c>
      <c r="H631" s="48">
        <v>250</v>
      </c>
      <c r="I631" s="40">
        <f t="shared" si="10"/>
        <v>5.1051481075553214E-10</v>
      </c>
      <c r="J631" s="40">
        <f>($G631*(1-('Exposure Inputs'!$C$17/100))*'Exposure Inputs'!$C$6*1*'Exposure Inputs'!$C$15)/('Exposure Inputs'!$C$8*'Exposure Inputs'!$C$11)</f>
        <v>1.0727106713596493E-7</v>
      </c>
      <c r="K631" s="40">
        <f>($F631*(1-('Exposure Inputs'!$C$17)/100)*'Exposure Inputs'!$C$7*'Exposure Inputs'!$C$12*'Exposure Inputs'!$C$15*H631)/('Exposure Inputs'!$C$8*'Exposure Inputs'!$C$13*'Exposure Inputs'!$C$16)</f>
        <v>2.0074690078106228E-8</v>
      </c>
      <c r="L631" s="40">
        <f>($F631*(1-('Exposure Inputs'!$C$17)/100)*'Exposure Inputs'!$C$7*'Exposure Inputs'!$C$12*'Exposure Inputs'!$C$15*H631)/('Exposure Inputs'!$C$8*'Exposure Inputs'!$C$14*'Exposure Inputs'!$C$16)</f>
        <v>1.4669965826308397E-8</v>
      </c>
      <c r="M631" s="40">
        <f>($F631*(1-('Exposure Inputs'!$C$17)/100)*'Exposure Inputs'!$C$12*'Exposure Inputs'!$C$15*H631)/('Exposure Inputs'!$C$14*'Exposure Inputs'!$C$16)</f>
        <v>1.3342184404636462E-6</v>
      </c>
      <c r="N631" s="40">
        <f>'Exposure Inputs'!$E$60/$J631</f>
        <v>117459444.90353242</v>
      </c>
      <c r="O631" s="40">
        <f>'Exposure Inputs'!$E$61/$K631</f>
        <v>25903264.158838507</v>
      </c>
      <c r="P631" s="40">
        <f>L631*'Exposure Inputs'!$E$63</f>
        <v>5.1051481075553214E-10</v>
      </c>
      <c r="Q631" s="40">
        <f>($G631*(1-('Exposure Inputs'!$C$17/100))*'Exposure Inputs'!$D$6*1*'Exposure Inputs'!$C$15)/('Exposure Inputs'!$D$8*'Exposure Inputs'!$D$11)</f>
        <v>3.7636398740425539E-7</v>
      </c>
      <c r="R631" s="40">
        <f>($F631*(1-('Exposure Inputs'!$C$17)/100)*'Exposure Inputs'!$D$7*'Exposure Inputs'!$D$12*'Exposure Inputs'!$C$15*H631)/('Exposure Inputs'!$D$8*'Exposure Inputs'!$D$13*'Exposure Inputs'!$C$16)</f>
        <v>5.1277017779073163E-8</v>
      </c>
      <c r="S631" s="40">
        <f>($F631*(1-('Exposure Inputs'!$C$17)/100)*'Exposure Inputs'!$D$7*'Exposure Inputs'!$D$12*'Exposure Inputs'!$C$15*H631)/('Exposure Inputs'!$D$8*'Exposure Inputs'!$C$14*'Exposure Inputs'!$C$16)</f>
        <v>6.5739766383427128E-10</v>
      </c>
      <c r="T631" s="40">
        <f>($F631*(1-('Exposure Inputs'!$C$17)/100)*'Exposure Inputs'!$D$12*'Exposure Inputs'!$C$15*H631)/('Exposure Inputs'!$C$14*'Exposure Inputs'!$C$16)</f>
        <v>2.3407341060765719E-8</v>
      </c>
      <c r="U631" s="40">
        <f>'Exposure Inputs'!$E$60/Q631</f>
        <v>33478229.643863998</v>
      </c>
      <c r="V631" s="40">
        <f>'Exposure Inputs'!$E$61/R631</f>
        <v>10140995.372242942</v>
      </c>
      <c r="W631" s="40">
        <f>($G631*(1-('Exposure Inputs'!$C$17/100))*'Exposure Inputs'!$E$6*'Exposure Inputs'!$C$15)/('Exposure Inputs'!$E$8*'Exposure Inputs'!$E$11)</f>
        <v>8.2425983128491633E-8</v>
      </c>
      <c r="X631" s="40">
        <f>($F631*(1-('Exposure Inputs'!$C$17)/100)*'Exposure Inputs'!$E$7*'Exposure Inputs'!$E$12*'Exposure Inputs'!$C$15*H631)/('Exposure Inputs'!$E$8*'Exposure Inputs'!$E$13*'Exposure Inputs'!$C$16)</f>
        <v>1.1117833167521237E-8</v>
      </c>
      <c r="Y631" s="40">
        <f>($F631*(1-('Exposure Inputs'!$C$17)/100)*'Exposure Inputs'!$E$7*'Exposure Inputs'!$E$12*'Exposure Inputs'!$C$15*H631)/('Exposure Inputs'!$E$8*'Exposure Inputs'!$C$14*'Exposure Inputs'!$C$16)</f>
        <v>7.126816133026435E-10</v>
      </c>
      <c r="Z631" s="40">
        <f>($F631*(1-('Exposure Inputs'!$C$17)/100)*'Exposure Inputs'!$E$12*'Exposure Inputs'!$C$15*H631)/('Exposure Inputs'!$C$14*'Exposure Inputs'!$C$16)</f>
        <v>1.1703670530382861E-7</v>
      </c>
      <c r="AA631" s="40">
        <f>'Exposure Inputs'!$E$60/W631</f>
        <v>152864418.73987964</v>
      </c>
      <c r="AB631" s="40">
        <f>'Exposure Inputs'!$E$61/X631</f>
        <v>46771703.817168899</v>
      </c>
      <c r="AC631" s="40">
        <f>($G631*(1-('Exposure Inputs'!$C$17/100))*'Exposure Inputs'!$F$6*'Exposure Inputs'!$C$15)/('Exposure Inputs'!$F$8*'Exposure Inputs'!$F$11)</f>
        <v>8.2643854014084512E-8</v>
      </c>
      <c r="AD631" s="40">
        <f>($F631*(1-('Exposure Inputs'!$C$17)/100)*'Exposure Inputs'!$F$7*'Exposure Inputs'!$F$12*'Exposure Inputs'!$C$15*H631)/('Exposure Inputs'!$F$8*'Exposure Inputs'!$F$13*'Exposure Inputs'!$C$16)</f>
        <v>1.0125323413081228E-8</v>
      </c>
      <c r="AE631" s="40">
        <f>($F631*(1-('Exposure Inputs'!$C$17)/100)*'Exposure Inputs'!$F$7*'Exposure Inputs'!$F$12*'Exposure Inputs'!$C$15*H631)/('Exposure Inputs'!$F$8*'Exposure Inputs'!$C$14*'Exposure Inputs'!$C$16)</f>
        <v>6.4905919314623258E-10</v>
      </c>
      <c r="AF631" s="40">
        <f>($F631*(1-('Exposure Inputs'!$C$17)/100)*'Exposure Inputs'!$F$12*'Exposure Inputs'!$C$15*H631)/('Exposure Inputs'!$C$14*'Exposure Inputs'!$C$16)</f>
        <v>1.1703670530382861E-7</v>
      </c>
      <c r="AG631" s="40">
        <f>'Exposure Inputs'!$E$60/AC631</f>
        <v>152461428.01922882</v>
      </c>
      <c r="AH631" s="40">
        <f>'Exposure Inputs'!$E$61/AD631</f>
        <v>51356384.264051795</v>
      </c>
      <c r="AI631" s="40">
        <f>($G631*(1-('Exposure Inputs'!$C$17/100))*'Exposure Inputs'!$G$6*'Exposure Inputs'!$C$15)/('Exposure Inputs'!$G$8*'Exposure Inputs'!$G$11)</f>
        <v>1.0545157308176103E-7</v>
      </c>
      <c r="AJ631" s="40">
        <f>($F631*(1-('Exposure Inputs'!$C$17)/100)*'Exposure Inputs'!$G$7*'Exposure Inputs'!$G$12*'Exposure Inputs'!$C$15*H631)/('Exposure Inputs'!$G$8*'Exposure Inputs'!$G$13*'Exposure Inputs'!$C$16)</f>
        <v>1.687978444042388E-8</v>
      </c>
      <c r="AK631" s="40">
        <f>($F631*(1-('Exposure Inputs'!$C$17)/100)*'Exposure Inputs'!$G$7*'Exposure Inputs'!$G$12*'Exposure Inputs'!$C$15*H631)/('Exposure Inputs'!$G$8*'Exposure Inputs'!$C$14*'Exposure Inputs'!$C$16)</f>
        <v>1.082037464129736E-9</v>
      </c>
      <c r="AL631" s="40">
        <f>($F631*(1-('Exposure Inputs'!$C$17)/100)*'Exposure Inputs'!$G$12*'Exposure Inputs'!$C$15*H631)/('Exposure Inputs'!$C$14*'Exposure Inputs'!$C$16)</f>
        <v>1.1703670530382861E-7</v>
      </c>
      <c r="AM631" s="40">
        <f>'Exposure Inputs'!$E$60/AI631</f>
        <v>119486126.4917375</v>
      </c>
      <c r="AN631" s="40">
        <f>'Exposure Inputs'!$E$61/AJ631</f>
        <v>30806080.601047173</v>
      </c>
      <c r="AO631" s="40">
        <f>($G631*(1-('Exposure Inputs'!$C$17/100))*'Exposure Inputs'!$H$6*'Exposure Inputs'!$C$15)/('Exposure Inputs'!$H$8*'Exposure Inputs'!$H$11)</f>
        <v>1.3384085279012343E-7</v>
      </c>
      <c r="AP631" s="40">
        <f>($F631*(1-('Exposure Inputs'!$C$17)/100)*'Exposure Inputs'!$H$7*'Exposure Inputs'!$H$12*'Exposure Inputs'!$C$15*H631)/('Exposure Inputs'!$H$8*'Exposure Inputs'!$H$13*'Exposure Inputs'!$C$16)</f>
        <v>2.1976892440385589E-8</v>
      </c>
      <c r="AQ631" s="40">
        <f>($F631*(1-('Exposure Inputs'!$C$17)/100)*'Exposure Inputs'!$H$7*'Exposure Inputs'!$H$12*'Exposure Inputs'!$C$15*H631)/('Exposure Inputs'!$H$8*'Exposure Inputs'!$C$14*'Exposure Inputs'!$C$16)</f>
        <v>1.4087751564349737E-9</v>
      </c>
      <c r="AR631" s="40">
        <f>($F631*(1-('Exposure Inputs'!$C$17)/100)*'Exposure Inputs'!$H$12*'Exposure Inputs'!$C$15*H631)/('Exposure Inputs'!$C$14*'Exposure Inputs'!$C$16)</f>
        <v>1.1703670530382861E-7</v>
      </c>
      <c r="AS631" s="40">
        <f>'Exposure Inputs'!$E$60/AO631</f>
        <v>94141659.57055077</v>
      </c>
      <c r="AT631" s="40">
        <f>'Exposure Inputs'!$E$61/AP631</f>
        <v>23661216.043649003</v>
      </c>
    </row>
    <row r="632" spans="1:46" s="35" customFormat="1">
      <c r="A632" s="47">
        <v>2023</v>
      </c>
      <c r="B632" s="48">
        <v>110001143584</v>
      </c>
      <c r="C632" s="48" t="s">
        <v>535</v>
      </c>
      <c r="D632" s="48" t="s">
        <v>55</v>
      </c>
      <c r="E632" s="48" t="s">
        <v>536</v>
      </c>
      <c r="F632" s="48">
        <v>4.9259291560449601E-4</v>
      </c>
      <c r="G632" s="48">
        <v>4.9259291560449601E-4</v>
      </c>
      <c r="H632" s="48">
        <v>250</v>
      </c>
      <c r="I632" s="40">
        <f t="shared" si="10"/>
        <v>9.4340237681081176E-11</v>
      </c>
      <c r="J632" s="40">
        <f>($G632*(1-('Exposure Inputs'!$C$17/100))*'Exposure Inputs'!$C$6*1*'Exposure Inputs'!$C$15)/('Exposure Inputs'!$C$8*'Exposure Inputs'!$C$11)</f>
        <v>1.9823083986404177E-8</v>
      </c>
      <c r="K632" s="40">
        <f>($F632*(1-('Exposure Inputs'!$C$17)/100)*'Exposure Inputs'!$C$7*'Exposure Inputs'!$C$12*'Exposure Inputs'!$C$15*H632)/('Exposure Inputs'!$C$8*'Exposure Inputs'!$C$13*'Exposure Inputs'!$C$16)</f>
        <v>3.7096887170419098E-9</v>
      </c>
      <c r="L632" s="40">
        <f>($F632*(1-('Exposure Inputs'!$C$17)/100)*'Exposure Inputs'!$C$7*'Exposure Inputs'!$C$12*'Exposure Inputs'!$C$15*H632)/('Exposure Inputs'!$C$8*'Exposure Inputs'!$C$14*'Exposure Inputs'!$C$16)</f>
        <v>2.7109263701460111E-9</v>
      </c>
      <c r="M632" s="40">
        <f>($F632*(1-('Exposure Inputs'!$C$17)/100)*'Exposure Inputs'!$C$12*'Exposure Inputs'!$C$15*H632)/('Exposure Inputs'!$C$14*'Exposure Inputs'!$C$16)</f>
        <v>2.4655599042374667E-7</v>
      </c>
      <c r="N632" s="40">
        <f>'Exposure Inputs'!$E$60/$J632</f>
        <v>635622590.74530542</v>
      </c>
      <c r="O632" s="40">
        <f>'Exposure Inputs'!$E$61/$K632</f>
        <v>140173486.15024653</v>
      </c>
      <c r="P632" s="40">
        <f>L632*'Exposure Inputs'!$E$63</f>
        <v>9.4340237681081176E-11</v>
      </c>
      <c r="Q632" s="40">
        <f>($G632*(1-('Exposure Inputs'!$C$17/100))*'Exposure Inputs'!$D$6*1*'Exposure Inputs'!$C$15)/('Exposure Inputs'!$D$8*'Exposure Inputs'!$D$11)</f>
        <v>6.9549927403222038E-8</v>
      </c>
      <c r="R632" s="40">
        <f>($F632*(1-('Exposure Inputs'!$C$17)/100)*'Exposure Inputs'!$D$7*'Exposure Inputs'!$D$12*'Exposure Inputs'!$C$15*H632)/('Exposure Inputs'!$D$8*'Exposure Inputs'!$D$13*'Exposure Inputs'!$C$16)</f>
        <v>9.4757016700369399E-9</v>
      </c>
      <c r="S632" s="40">
        <f>($F632*(1-('Exposure Inputs'!$C$17)/100)*'Exposure Inputs'!$D$7*'Exposure Inputs'!$D$12*'Exposure Inputs'!$C$15*H632)/('Exposure Inputs'!$D$8*'Exposure Inputs'!$C$14*'Exposure Inputs'!$C$16)</f>
        <v>1.2148335474406332E-10</v>
      </c>
      <c r="T632" s="40">
        <f>($F632*(1-('Exposure Inputs'!$C$17)/100)*'Exposure Inputs'!$D$12*'Exposure Inputs'!$C$15*H632)/('Exposure Inputs'!$C$14*'Exposure Inputs'!$C$16)</f>
        <v>4.3255436916446787E-9</v>
      </c>
      <c r="U632" s="40">
        <f>'Exposure Inputs'!$E$60/Q632</f>
        <v>181164818.86386958</v>
      </c>
      <c r="V632" s="40">
        <f>'Exposure Inputs'!$E$61/R632</f>
        <v>54877202.565830976</v>
      </c>
      <c r="W632" s="40">
        <f>($G632*(1-('Exposure Inputs'!$C$17/100))*'Exposure Inputs'!$E$6*'Exposure Inputs'!$C$15)/('Exposure Inputs'!$E$8*'Exposure Inputs'!$E$11)</f>
        <v>1.5231853563524501E-8</v>
      </c>
      <c r="X632" s="40">
        <f>($F632*(1-('Exposure Inputs'!$C$17)/100)*'Exposure Inputs'!$E$7*'Exposure Inputs'!$E$12*'Exposure Inputs'!$C$15*H632)/('Exposure Inputs'!$E$8*'Exposure Inputs'!$E$13*'Exposure Inputs'!$C$16)</f>
        <v>2.0545124282884393E-9</v>
      </c>
      <c r="Y632" s="40">
        <f>($F632*(1-('Exposure Inputs'!$C$17)/100)*'Exposure Inputs'!$E$7*'Exposure Inputs'!$E$12*'Exposure Inputs'!$C$15*H632)/('Exposure Inputs'!$E$8*'Exposure Inputs'!$C$14*'Exposure Inputs'!$C$16)</f>
        <v>1.3169951463387433E-10</v>
      </c>
      <c r="Z632" s="40">
        <f>($F632*(1-('Exposure Inputs'!$C$17)/100)*'Exposure Inputs'!$E$12*'Exposure Inputs'!$C$15*H632)/('Exposure Inputs'!$C$14*'Exposure Inputs'!$C$16)</f>
        <v>2.1627718458223393E-8</v>
      </c>
      <c r="AA632" s="40">
        <f>'Exposure Inputs'!$E$60/W632</f>
        <v>827213834.97101343</v>
      </c>
      <c r="AB632" s="40">
        <f>'Exposure Inputs'!$E$61/X632</f>
        <v>253101413.66883746</v>
      </c>
      <c r="AC632" s="40">
        <f>($G632*(1-('Exposure Inputs'!$C$17/100))*'Exposure Inputs'!$F$6*'Exposure Inputs'!$C$15)/('Exposure Inputs'!$F$8*'Exposure Inputs'!$F$11)</f>
        <v>1.5272114865836575E-8</v>
      </c>
      <c r="AD632" s="40">
        <f>($F632*(1-('Exposure Inputs'!$C$17)/100)*'Exposure Inputs'!$F$7*'Exposure Inputs'!$F$12*'Exposure Inputs'!$C$15*H632)/('Exposure Inputs'!$F$8*'Exposure Inputs'!$F$13*'Exposure Inputs'!$C$16)</f>
        <v>1.8711022623892562E-9</v>
      </c>
      <c r="AE632" s="40">
        <f>($F632*(1-('Exposure Inputs'!$C$17)/100)*'Exposure Inputs'!$F$7*'Exposure Inputs'!$F$12*'Exposure Inputs'!$C$15*H632)/('Exposure Inputs'!$F$8*'Exposure Inputs'!$C$14*'Exposure Inputs'!$C$16)</f>
        <v>1.1994245271726004E-10</v>
      </c>
      <c r="AF632" s="40">
        <f>($F632*(1-('Exposure Inputs'!$C$17)/100)*'Exposure Inputs'!$F$12*'Exposure Inputs'!$C$15*H632)/('Exposure Inputs'!$C$14*'Exposure Inputs'!$C$16)</f>
        <v>2.1627718458223393E-8</v>
      </c>
      <c r="AG632" s="40">
        <f>'Exposure Inputs'!$E$60/AC632</f>
        <v>825033082.2344687</v>
      </c>
      <c r="AH632" s="40">
        <f>'Exposure Inputs'!$E$61/AD632</f>
        <v>277911052.99397123</v>
      </c>
      <c r="AI632" s="40">
        <f>($G632*(1-('Exposure Inputs'!$C$17/100))*'Exposure Inputs'!$G$6*'Exposure Inputs'!$C$15)/('Exposure Inputs'!$G$8*'Exposure Inputs'!$G$11)</f>
        <v>1.9486851818567796E-8</v>
      </c>
      <c r="AJ632" s="40">
        <f>($F632*(1-('Exposure Inputs'!$C$17)/100)*'Exposure Inputs'!$G$7*'Exposure Inputs'!$G$12*'Exposure Inputs'!$C$15*H632)/('Exposure Inputs'!$G$8*'Exposure Inputs'!$G$13*'Exposure Inputs'!$C$16)</f>
        <v>3.119288299899238E-9</v>
      </c>
      <c r="AK632" s="40">
        <f>($F632*(1-('Exposure Inputs'!$C$17)/100)*'Exposure Inputs'!$G$7*'Exposure Inputs'!$G$12*'Exposure Inputs'!$C$15*H632)/('Exposure Inputs'!$G$8*'Exposure Inputs'!$C$14*'Exposure Inputs'!$C$16)</f>
        <v>1.9995437819866911E-10</v>
      </c>
      <c r="AL632" s="40">
        <f>($F632*(1-('Exposure Inputs'!$C$17)/100)*'Exposure Inputs'!$G$12*'Exposure Inputs'!$C$15*H632)/('Exposure Inputs'!$C$14*'Exposure Inputs'!$C$16)</f>
        <v>2.1627718458223393E-8</v>
      </c>
      <c r="AM632" s="40">
        <f>'Exposure Inputs'!$E$60/AI632</f>
        <v>646589819.50046194</v>
      </c>
      <c r="AN632" s="40">
        <f>'Exposure Inputs'!$E$61/AJ632</f>
        <v>166704693.50870758</v>
      </c>
      <c r="AO632" s="40">
        <f>($G632*(1-('Exposure Inputs'!$C$17/100))*'Exposure Inputs'!$H$6*'Exposure Inputs'!$C$15)/('Exposure Inputs'!$H$8*'Exposure Inputs'!$H$11)</f>
        <v>2.4733029478561542E-8</v>
      </c>
      <c r="AP632" s="40">
        <f>($F632*(1-('Exposure Inputs'!$C$17)/100)*'Exposure Inputs'!$H$7*'Exposure Inputs'!$H$12*'Exposure Inputs'!$C$15*H632)/('Exposure Inputs'!$H$8*'Exposure Inputs'!$H$13*'Exposure Inputs'!$C$16)</f>
        <v>4.0612049104886145E-9</v>
      </c>
      <c r="AQ632" s="40">
        <f>($F632*(1-('Exposure Inputs'!$C$17)/100)*'Exposure Inputs'!$H$7*'Exposure Inputs'!$H$12*'Exposure Inputs'!$C$15*H632)/('Exposure Inputs'!$H$8*'Exposure Inputs'!$C$14*'Exposure Inputs'!$C$16)</f>
        <v>2.603336481082445E-10</v>
      </c>
      <c r="AR632" s="40">
        <f>($F632*(1-('Exposure Inputs'!$C$17)/100)*'Exposure Inputs'!$H$12*'Exposure Inputs'!$C$15*H632)/('Exposure Inputs'!$C$14*'Exposure Inputs'!$C$16)</f>
        <v>2.1627718458223393E-8</v>
      </c>
      <c r="AS632" s="40">
        <f>'Exposure Inputs'!$E$60/AO632</f>
        <v>509440220.85614753</v>
      </c>
      <c r="AT632" s="40">
        <f>'Exposure Inputs'!$E$61/AP632</f>
        <v>128040818.29435132</v>
      </c>
    </row>
    <row r="633" spans="1:46" s="35" customFormat="1">
      <c r="A633" s="47">
        <v>2019</v>
      </c>
      <c r="B633" s="48">
        <v>110070215141</v>
      </c>
      <c r="C633" s="48" t="s">
        <v>537</v>
      </c>
      <c r="D633" s="48" t="s">
        <v>55</v>
      </c>
      <c r="E633" s="48" t="s">
        <v>538</v>
      </c>
      <c r="F633" s="48">
        <v>2.622615E-3</v>
      </c>
      <c r="G633" s="48">
        <v>3.2687150000000002E-3</v>
      </c>
      <c r="H633" s="48">
        <v>250</v>
      </c>
      <c r="I633" s="40">
        <f t="shared" si="10"/>
        <v>5.0227706206928338E-10</v>
      </c>
      <c r="J633" s="40">
        <f>($G633*(1-('Exposure Inputs'!$C$17/100))*'Exposure Inputs'!$C$6*1*'Exposure Inputs'!$C$15)/('Exposure Inputs'!$C$8*'Exposure Inputs'!$C$11)</f>
        <v>1.3154068992872809E-7</v>
      </c>
      <c r="K633" s="40">
        <f>($F633*(1-('Exposure Inputs'!$C$17)/100)*'Exposure Inputs'!$C$7*'Exposure Inputs'!$C$12*'Exposure Inputs'!$C$15*H633)/('Exposure Inputs'!$C$8*'Exposure Inputs'!$C$13*'Exposure Inputs'!$C$16)</f>
        <v>1.9750761666366258E-8</v>
      </c>
      <c r="L633" s="40">
        <f>($F633*(1-('Exposure Inputs'!$C$17)/100)*'Exposure Inputs'!$C$7*'Exposure Inputs'!$C$12*'Exposure Inputs'!$C$15*H633)/('Exposure Inputs'!$C$8*'Exposure Inputs'!$C$14*'Exposure Inputs'!$C$16)</f>
        <v>1.443324891003688E-8</v>
      </c>
      <c r="M633" s="40">
        <f>($F633*(1-('Exposure Inputs'!$C$17)/100)*'Exposure Inputs'!$C$12*'Exposure Inputs'!$C$15*H633)/('Exposure Inputs'!$C$14*'Exposure Inputs'!$C$16)</f>
        <v>1.3126892781875659E-6</v>
      </c>
      <c r="N633" s="40">
        <f>'Exposure Inputs'!$E$60/$J633</f>
        <v>95787850.944274217</v>
      </c>
      <c r="O633" s="40">
        <f>'Exposure Inputs'!$E$61/$K633</f>
        <v>26328098.570776258</v>
      </c>
      <c r="P633" s="40">
        <f>L633*'Exposure Inputs'!$E$63</f>
        <v>5.0227706206928338E-10</v>
      </c>
      <c r="Q633" s="40">
        <f>($G633*(1-('Exposure Inputs'!$C$17/100))*'Exposure Inputs'!$D$6*1*'Exposure Inputs'!$C$15)/('Exposure Inputs'!$D$8*'Exposure Inputs'!$D$11)</f>
        <v>4.6151473914893628E-7</v>
      </c>
      <c r="R633" s="40">
        <f>($F633*(1-('Exposure Inputs'!$C$17)/100)*'Exposure Inputs'!$D$7*'Exposure Inputs'!$D$12*'Exposure Inputs'!$C$15*H633)/('Exposure Inputs'!$D$8*'Exposure Inputs'!$D$13*'Exposure Inputs'!$C$16)</f>
        <v>5.0449603614106683E-8</v>
      </c>
      <c r="S633" s="40">
        <f>($F633*(1-('Exposure Inputs'!$C$17)/100)*'Exposure Inputs'!$D$7*'Exposure Inputs'!$D$12*'Exposure Inputs'!$C$15*H633)/('Exposure Inputs'!$D$8*'Exposure Inputs'!$C$14*'Exposure Inputs'!$C$16)</f>
        <v>6.4678978992444459E-10</v>
      </c>
      <c r="T633" s="40">
        <f>($F633*(1-('Exposure Inputs'!$C$17)/100)*'Exposure Inputs'!$D$12*'Exposure Inputs'!$C$15*H633)/('Exposure Inputs'!$C$14*'Exposure Inputs'!$C$16)</f>
        <v>2.302963645943098E-8</v>
      </c>
      <c r="U633" s="40">
        <f>'Exposure Inputs'!$E$60/Q633</f>
        <v>27301403.251465455</v>
      </c>
      <c r="V633" s="40">
        <f>'Exposure Inputs'!$E$61/R633</f>
        <v>10307315.870656276</v>
      </c>
      <c r="W633" s="40">
        <f>($G633*(1-('Exposure Inputs'!$C$17/100))*'Exposure Inputs'!$E$6*'Exposure Inputs'!$C$15)/('Exposure Inputs'!$E$8*'Exposure Inputs'!$E$11)</f>
        <v>1.0107451131284917E-7</v>
      </c>
      <c r="X633" s="40">
        <f>($F633*(1-('Exposure Inputs'!$C$17)/100)*'Exposure Inputs'!$E$7*'Exposure Inputs'!$E$12*'Exposure Inputs'!$C$15*H633)/('Exposure Inputs'!$E$8*'Exposure Inputs'!$E$13*'Exposure Inputs'!$C$16)</f>
        <v>1.0938434032295096E-8</v>
      </c>
      <c r="Y633" s="40">
        <f>($F633*(1-('Exposure Inputs'!$C$17)/100)*'Exposure Inputs'!$E$7*'Exposure Inputs'!$E$12*'Exposure Inputs'!$C$15*H633)/('Exposure Inputs'!$E$8*'Exposure Inputs'!$C$14*'Exposure Inputs'!$C$16)</f>
        <v>7.0118166873686516E-10</v>
      </c>
      <c r="Z633" s="40">
        <f>($F633*(1-('Exposure Inputs'!$C$17)/100)*'Exposure Inputs'!$E$12*'Exposure Inputs'!$C$15*H633)/('Exposure Inputs'!$C$14*'Exposure Inputs'!$C$16)</f>
        <v>1.151481822971549E-7</v>
      </c>
      <c r="AA633" s="40">
        <f>'Exposure Inputs'!$E$60/W633</f>
        <v>124660508.73102976</v>
      </c>
      <c r="AB633" s="40">
        <f>'Exposure Inputs'!$E$61/X633</f>
        <v>47538797.460836716</v>
      </c>
      <c r="AC633" s="40">
        <f>($G633*(1-('Exposure Inputs'!$C$17/100))*'Exposure Inputs'!$F$6*'Exposure Inputs'!$C$15)/('Exposure Inputs'!$F$8*'Exposure Inputs'!$F$11)</f>
        <v>1.0134167455985918E-7</v>
      </c>
      <c r="AD633" s="40">
        <f>($F633*(1-('Exposure Inputs'!$C$17)/100)*'Exposure Inputs'!$F$7*'Exposure Inputs'!$F$12*'Exposure Inputs'!$C$15*H633)/('Exposure Inputs'!$F$8*'Exposure Inputs'!$F$13*'Exposure Inputs'!$C$16)</f>
        <v>9.9619395740883662E-9</v>
      </c>
      <c r="AE633" s="40">
        <f>($F633*(1-('Exposure Inputs'!$C$17)/100)*'Exposure Inputs'!$F$7*'Exposure Inputs'!$F$12*'Exposure Inputs'!$C$15*H633)/('Exposure Inputs'!$F$8*'Exposure Inputs'!$C$14*'Exposure Inputs'!$C$16)</f>
        <v>6.3858587013386974E-10</v>
      </c>
      <c r="AF633" s="40">
        <f>($F633*(1-('Exposure Inputs'!$C$17)/100)*'Exposure Inputs'!$F$12*'Exposure Inputs'!$C$15*H633)/('Exposure Inputs'!$C$14*'Exposure Inputs'!$C$16)</f>
        <v>1.151481822971549E-7</v>
      </c>
      <c r="AG633" s="40">
        <f>'Exposure Inputs'!$E$60/AC633</f>
        <v>124331870.91809496</v>
      </c>
      <c r="AH633" s="40">
        <f>'Exposure Inputs'!$E$61/AD633</f>
        <v>52198670.362602167</v>
      </c>
      <c r="AI633" s="40">
        <f>($G633*(1-('Exposure Inputs'!$C$17/100))*'Exposure Inputs'!$G$6*'Exposure Inputs'!$C$15)/('Exposure Inputs'!$G$8*'Exposure Inputs'!$G$11)</f>
        <v>1.2930954308176101E-7</v>
      </c>
      <c r="AJ633" s="40">
        <f>($F633*(1-('Exposure Inputs'!$C$17)/100)*'Exposure Inputs'!$G$7*'Exposure Inputs'!$G$12*'Exposure Inputs'!$C$15*H633)/('Exposure Inputs'!$G$8*'Exposure Inputs'!$G$13*'Exposure Inputs'!$C$16)</f>
        <v>1.6607409537348152E-8</v>
      </c>
      <c r="AK633" s="40">
        <f>($F633*(1-('Exposure Inputs'!$C$17)/100)*'Exposure Inputs'!$G$7*'Exposure Inputs'!$G$12*'Exposure Inputs'!$C$15*H633)/('Exposure Inputs'!$G$8*'Exposure Inputs'!$C$14*'Exposure Inputs'!$C$16)</f>
        <v>1.0645775344453944E-9</v>
      </c>
      <c r="AL633" s="40">
        <f>($F633*(1-('Exposure Inputs'!$C$17)/100)*'Exposure Inputs'!$G$12*'Exposure Inputs'!$C$15*H633)/('Exposure Inputs'!$C$14*'Exposure Inputs'!$C$16)</f>
        <v>1.151481822971549E-7</v>
      </c>
      <c r="AM633" s="40">
        <f>'Exposure Inputs'!$E$60/AI633</f>
        <v>97440604.148087949</v>
      </c>
      <c r="AN633" s="40">
        <f>'Exposure Inputs'!$E$61/AJ633</f>
        <v>31311325.154629316</v>
      </c>
      <c r="AO633" s="40">
        <f>($G633*(1-('Exposure Inputs'!$C$17/100))*'Exposure Inputs'!$H$6*'Exposure Inputs'!$C$15)/('Exposure Inputs'!$H$8*'Exposure Inputs'!$H$11)</f>
        <v>1.6412177660493825E-7</v>
      </c>
      <c r="AP633" s="40">
        <f>($F633*(1-('Exposure Inputs'!$C$17)/100)*'Exposure Inputs'!$H$7*'Exposure Inputs'!$H$12*'Exposure Inputs'!$C$15*H633)/('Exposure Inputs'!$H$8*'Exposure Inputs'!$H$13*'Exposure Inputs'!$C$16)</f>
        <v>2.1622269786910198E-8</v>
      </c>
      <c r="AQ633" s="40">
        <f>($F633*(1-('Exposure Inputs'!$C$17)/100)*'Exposure Inputs'!$H$7*'Exposure Inputs'!$H$12*'Exposure Inputs'!$C$15*H633)/('Exposure Inputs'!$H$8*'Exposure Inputs'!$C$14*'Exposure Inputs'!$C$16)</f>
        <v>1.3860429350583459E-9</v>
      </c>
      <c r="AR633" s="40">
        <f>($F633*(1-('Exposure Inputs'!$C$17)/100)*'Exposure Inputs'!$H$12*'Exposure Inputs'!$C$15*H633)/('Exposure Inputs'!$C$14*'Exposure Inputs'!$C$16)</f>
        <v>1.151481822971549E-7</v>
      </c>
      <c r="AS633" s="40">
        <f>'Exposure Inputs'!$E$60/AO633</f>
        <v>76772261.796371996</v>
      </c>
      <c r="AT633" s="40">
        <f>'Exposure Inputs'!$E$61/AP633</f>
        <v>24049279.059259556</v>
      </c>
    </row>
    <row r="634" spans="1:46" s="35" customFormat="1">
      <c r="A634" s="47">
        <v>2020</v>
      </c>
      <c r="B634" s="48">
        <v>110070215141</v>
      </c>
      <c r="C634" s="48" t="s">
        <v>537</v>
      </c>
      <c r="D634" s="48" t="s">
        <v>55</v>
      </c>
      <c r="E634" s="48" t="s">
        <v>538</v>
      </c>
      <c r="F634" s="48">
        <v>2.4743730000000002E-3</v>
      </c>
      <c r="G634" s="48">
        <v>3.083952E-3</v>
      </c>
      <c r="H634" s="48">
        <v>250</v>
      </c>
      <c r="I634" s="40">
        <f t="shared" si="10"/>
        <v>4.738861025745522E-10</v>
      </c>
      <c r="J634" s="40">
        <f>($G634*(1-('Exposure Inputs'!$C$17/100))*'Exposure Inputs'!$C$6*1*'Exposure Inputs'!$C$15)/('Exposure Inputs'!$C$8*'Exposure Inputs'!$C$11)</f>
        <v>1.241053973157895E-7</v>
      </c>
      <c r="K634" s="40">
        <f>($F634*(1-('Exposure Inputs'!$C$17)/100)*'Exposure Inputs'!$C$7*'Exposure Inputs'!$C$12*'Exposure Inputs'!$C$15*H634)/('Exposure Inputs'!$C$8*'Exposure Inputs'!$C$13*'Exposure Inputs'!$C$16)</f>
        <v>1.863435975036049E-8</v>
      </c>
      <c r="L634" s="40">
        <f>($F634*(1-('Exposure Inputs'!$C$17)/100)*'Exposure Inputs'!$C$7*'Exposure Inputs'!$C$12*'Exposure Inputs'!$C$15*H634)/('Exposure Inputs'!$C$8*'Exposure Inputs'!$C$14*'Exposure Inputs'!$C$16)</f>
        <v>1.3617416740648052E-8</v>
      </c>
      <c r="M634" s="40">
        <f>($F634*(1-('Exposure Inputs'!$C$17)/100)*'Exposure Inputs'!$C$12*'Exposure Inputs'!$C$15*H634)/('Exposure Inputs'!$C$14*'Exposure Inputs'!$C$16)</f>
        <v>1.2384901738672287E-6</v>
      </c>
      <c r="N634" s="40">
        <f>'Exposure Inputs'!$E$60/$J634</f>
        <v>101526607.80690274</v>
      </c>
      <c r="O634" s="40">
        <f>'Exposure Inputs'!$E$61/$K634</f>
        <v>27905439.573256087</v>
      </c>
      <c r="P634" s="40">
        <f>L634*'Exposure Inputs'!$E$63</f>
        <v>4.738861025745522E-10</v>
      </c>
      <c r="Q634" s="40">
        <f>($G634*(1-('Exposure Inputs'!$C$17/100))*'Exposure Inputs'!$D$6*1*'Exposure Inputs'!$C$15)/('Exposure Inputs'!$D$8*'Exposure Inputs'!$D$11)</f>
        <v>4.3542777600000006E-7</v>
      </c>
      <c r="R634" s="40">
        <f>($F634*(1-('Exposure Inputs'!$C$17)/100)*'Exposure Inputs'!$D$7*'Exposure Inputs'!$D$12*'Exposure Inputs'!$C$15*H634)/('Exposure Inputs'!$D$8*'Exposure Inputs'!$D$13*'Exposure Inputs'!$C$16)</f>
        <v>4.7597965024774125E-8</v>
      </c>
      <c r="S634" s="40">
        <f>($F634*(1-('Exposure Inputs'!$C$17)/100)*'Exposure Inputs'!$D$7*'Exposure Inputs'!$D$12*'Exposure Inputs'!$C$15*H634)/('Exposure Inputs'!$D$8*'Exposure Inputs'!$C$14*'Exposure Inputs'!$C$16)</f>
        <v>6.1023032083043748E-10</v>
      </c>
      <c r="T634" s="40">
        <f>($F634*(1-('Exposure Inputs'!$C$17)/100)*'Exposure Inputs'!$D$12*'Exposure Inputs'!$C$15*H634)/('Exposure Inputs'!$C$14*'Exposure Inputs'!$C$16)</f>
        <v>2.1727897787144364E-8</v>
      </c>
      <c r="U634" s="40">
        <f>'Exposure Inputs'!$E$60/Q634</f>
        <v>28937060.735418033</v>
      </c>
      <c r="V634" s="40">
        <f>'Exposure Inputs'!$E$61/R634</f>
        <v>10924836.801937787</v>
      </c>
      <c r="W634" s="40">
        <f>($G634*(1-('Exposure Inputs'!$C$17/100))*'Exposure Inputs'!$E$6*'Exposure Inputs'!$C$15)/('Exposure Inputs'!$E$8*'Exposure Inputs'!$E$11)</f>
        <v>9.5361309050279332E-8</v>
      </c>
      <c r="X634" s="40">
        <f>($F634*(1-('Exposure Inputs'!$C$17)/100)*'Exposure Inputs'!$E$7*'Exposure Inputs'!$E$12*'Exposure Inputs'!$C$15*H634)/('Exposure Inputs'!$E$8*'Exposure Inputs'!$E$13*'Exposure Inputs'!$C$16)</f>
        <v>1.0320144524374378E-8</v>
      </c>
      <c r="Y634" s="40">
        <f>($F634*(1-('Exposure Inputs'!$C$17)/100)*'Exposure Inputs'!$E$7*'Exposure Inputs'!$E$12*'Exposure Inputs'!$C$15*H634)/('Exposure Inputs'!$E$8*'Exposure Inputs'!$C$14*'Exposure Inputs'!$C$16)</f>
        <v>6.6154772592143459E-10</v>
      </c>
      <c r="Z634" s="40">
        <f>($F634*(1-('Exposure Inputs'!$C$17)/100)*'Exposure Inputs'!$E$12*'Exposure Inputs'!$C$15*H634)/('Exposure Inputs'!$C$14*'Exposure Inputs'!$C$16)</f>
        <v>1.0863948893572183E-7</v>
      </c>
      <c r="AA634" s="40">
        <f>'Exposure Inputs'!$E$60/W634</f>
        <v>132129058.68727787</v>
      </c>
      <c r="AB634" s="40">
        <f>'Exposure Inputs'!$E$61/X634</f>
        <v>50386891.266091369</v>
      </c>
      <c r="AC634" s="40">
        <f>($G634*(1-('Exposure Inputs'!$C$17/100))*'Exposure Inputs'!$F$6*'Exposure Inputs'!$C$15)/('Exposure Inputs'!$F$8*'Exposure Inputs'!$F$11)</f>
        <v>9.561337098591549E-8</v>
      </c>
      <c r="AD634" s="40">
        <f>($F634*(1-('Exposure Inputs'!$C$17)/100)*'Exposure Inputs'!$F$7*'Exposure Inputs'!$F$12*'Exposure Inputs'!$C$15*H634)/('Exposure Inputs'!$F$8*'Exposure Inputs'!$F$13*'Exposure Inputs'!$C$16)</f>
        <v>9.3988459265869208E-9</v>
      </c>
      <c r="AE634" s="40">
        <f>($F634*(1-('Exposure Inputs'!$C$17)/100)*'Exposure Inputs'!$F$7*'Exposure Inputs'!$F$12*'Exposure Inputs'!$C$15*H634)/('Exposure Inputs'!$F$8*'Exposure Inputs'!$C$14*'Exposure Inputs'!$C$16)</f>
        <v>6.0249012349916173E-10</v>
      </c>
      <c r="AF634" s="40">
        <f>($F634*(1-('Exposure Inputs'!$C$17)/100)*'Exposure Inputs'!$F$12*'Exposure Inputs'!$C$15*H634)/('Exposure Inputs'!$C$14*'Exposure Inputs'!$C$16)</f>
        <v>1.0863948893572183E-7</v>
      </c>
      <c r="AG634" s="40">
        <f>'Exposure Inputs'!$E$60/AC634</f>
        <v>131780731.81685087</v>
      </c>
      <c r="AH634" s="40">
        <f>'Exposure Inputs'!$E$61/AD634</f>
        <v>55325941.510441571</v>
      </c>
      <c r="AI634" s="40">
        <f>($G634*(1-('Exposure Inputs'!$C$17/100))*'Exposure Inputs'!$G$6*'Exposure Inputs'!$C$15)/('Exposure Inputs'!$G$8*'Exposure Inputs'!$G$11)</f>
        <v>1.2200036528301886E-7</v>
      </c>
      <c r="AJ634" s="40">
        <f>($F634*(1-('Exposure Inputs'!$C$17)/100)*'Exposure Inputs'!$G$7*'Exposure Inputs'!$G$12*'Exposure Inputs'!$C$15*H634)/('Exposure Inputs'!$G$8*'Exposure Inputs'!$G$13*'Exposure Inputs'!$C$16)</f>
        <v>1.5668684026880334E-8</v>
      </c>
      <c r="AK634" s="40">
        <f>($F634*(1-('Exposure Inputs'!$C$17)/100)*'Exposure Inputs'!$G$7*'Exposure Inputs'!$G$12*'Exposure Inputs'!$C$15*H634)/('Exposure Inputs'!$G$8*'Exposure Inputs'!$C$14*'Exposure Inputs'!$C$16)</f>
        <v>1.0044028222359187E-9</v>
      </c>
      <c r="AL634" s="40">
        <f>($F634*(1-('Exposure Inputs'!$C$17)/100)*'Exposure Inputs'!$G$12*'Exposure Inputs'!$C$15*H634)/('Exposure Inputs'!$C$14*'Exposure Inputs'!$C$16)</f>
        <v>1.0863948893572183E-7</v>
      </c>
      <c r="AM634" s="40">
        <f>'Exposure Inputs'!$E$60/AI634</f>
        <v>103278379.29640841</v>
      </c>
      <c r="AN634" s="40">
        <f>'Exposure Inputs'!$E$61/AJ634</f>
        <v>33187215.921127554</v>
      </c>
      <c r="AO634" s="40">
        <f>($G634*(1-('Exposure Inputs'!$C$17/100))*'Exposure Inputs'!$H$6*'Exposure Inputs'!$C$15)/('Exposure Inputs'!$H$8*'Exposure Inputs'!$H$11)</f>
        <v>1.5484484918518519E-7</v>
      </c>
      <c r="AP634" s="40">
        <f>($F634*(1-('Exposure Inputs'!$C$17)/100)*'Exposure Inputs'!$H$7*'Exposure Inputs'!$H$12*'Exposure Inputs'!$C$15*H634)/('Exposure Inputs'!$H$8*'Exposure Inputs'!$H$13*'Exposure Inputs'!$C$16)</f>
        <v>2.0400081811263318E-8</v>
      </c>
      <c r="AQ634" s="40">
        <f>($F634*(1-('Exposure Inputs'!$C$17)/100)*'Exposure Inputs'!$H$7*'Exposure Inputs'!$H$12*'Exposure Inputs'!$C$15*H634)/('Exposure Inputs'!$H$8*'Exposure Inputs'!$C$14*'Exposure Inputs'!$C$16)</f>
        <v>1.3076975520040588E-9</v>
      </c>
      <c r="AR634" s="40">
        <f>($F634*(1-('Exposure Inputs'!$C$17)/100)*'Exposure Inputs'!$H$12*'Exposure Inputs'!$C$15*H634)/('Exposure Inputs'!$C$14*'Exposure Inputs'!$C$16)</f>
        <v>1.0863948893572183E-7</v>
      </c>
      <c r="AS634" s="40">
        <f>'Exposure Inputs'!$E$60/AO634</f>
        <v>81371773.528812394</v>
      </c>
      <c r="AT634" s="40">
        <f>'Exposure Inputs'!$E$61/AP634</f>
        <v>25490093.854079399</v>
      </c>
    </row>
    <row r="635" spans="1:46" s="35" customFormat="1">
      <c r="A635" s="47">
        <v>2021</v>
      </c>
      <c r="B635" s="48">
        <v>110070215141</v>
      </c>
      <c r="C635" s="48" t="s">
        <v>537</v>
      </c>
      <c r="D635" s="48" t="s">
        <v>55</v>
      </c>
      <c r="E635" s="48" t="s">
        <v>538</v>
      </c>
      <c r="F635" s="48">
        <v>5.45321E-3</v>
      </c>
      <c r="G635" s="48">
        <v>6.7966449999999996E-3</v>
      </c>
      <c r="H635" s="48">
        <v>250</v>
      </c>
      <c r="I635" s="40">
        <f t="shared" si="10"/>
        <v>1.0443859650184402E-9</v>
      </c>
      <c r="J635" s="40">
        <f>($G635*(1-('Exposure Inputs'!$C$17/100))*'Exposure Inputs'!$C$6*1*'Exposure Inputs'!$C$15)/('Exposure Inputs'!$C$8*'Exposure Inputs'!$C$11)</f>
        <v>2.7351279401864038E-7</v>
      </c>
      <c r="K635" s="40">
        <f>($F635*(1-('Exposure Inputs'!$C$17)/100)*'Exposure Inputs'!$C$7*'Exposure Inputs'!$C$12*'Exposure Inputs'!$C$15*H635)/('Exposure Inputs'!$C$8*'Exposure Inputs'!$C$13*'Exposure Inputs'!$C$16)</f>
        <v>4.1067808666786823E-8</v>
      </c>
      <c r="L635" s="40">
        <f>($F635*(1-('Exposure Inputs'!$C$17)/100)*'Exposure Inputs'!$C$7*'Exposure Inputs'!$C$12*'Exposure Inputs'!$C$15*H635)/('Exposure Inputs'!$C$8*'Exposure Inputs'!$C$14*'Exposure Inputs'!$C$16)</f>
        <v>3.0011090948805755E-8</v>
      </c>
      <c r="M635" s="40">
        <f>($F635*(1-('Exposure Inputs'!$C$17)/100)*'Exposure Inputs'!$C$12*'Exposure Inputs'!$C$15*H635)/('Exposure Inputs'!$C$14*'Exposure Inputs'!$C$16)</f>
        <v>2.7294781348788195E-6</v>
      </c>
      <c r="N635" s="40">
        <f>'Exposure Inputs'!$E$60/$J635</f>
        <v>46067314.858921327</v>
      </c>
      <c r="O635" s="40">
        <f>'Exposure Inputs'!$E$61/$K635</f>
        <v>12661985.552215373</v>
      </c>
      <c r="P635" s="40">
        <f>L635*'Exposure Inputs'!$E$63</f>
        <v>1.0443859650184402E-9</v>
      </c>
      <c r="Q635" s="40">
        <f>($G635*(1-('Exposure Inputs'!$C$17/100))*'Exposure Inputs'!$D$6*1*'Exposure Inputs'!$C$15)/('Exposure Inputs'!$D$8*'Exposure Inputs'!$D$11)</f>
        <v>9.5962843021276609E-7</v>
      </c>
      <c r="R635" s="40">
        <f>($F635*(1-('Exposure Inputs'!$C$17)/100)*'Exposure Inputs'!$D$7*'Exposure Inputs'!$D$12*'Exposure Inputs'!$C$15*H635)/('Exposure Inputs'!$D$8*'Exposure Inputs'!$D$13*'Exposure Inputs'!$C$16)</f>
        <v>1.0489998834159138E-7</v>
      </c>
      <c r="S635" s="40">
        <f>($F635*(1-('Exposure Inputs'!$C$17)/100)*'Exposure Inputs'!$D$7*'Exposure Inputs'!$D$12*'Exposure Inputs'!$C$15*H635)/('Exposure Inputs'!$D$8*'Exposure Inputs'!$C$14*'Exposure Inputs'!$C$16)</f>
        <v>1.3448716454050177E-9</v>
      </c>
      <c r="T635" s="40">
        <f>($F635*(1-('Exposure Inputs'!$C$17)/100)*'Exposure Inputs'!$D$12*'Exposure Inputs'!$C$15*H635)/('Exposure Inputs'!$C$14*'Exposure Inputs'!$C$16)</f>
        <v>4.7885581313663505E-8</v>
      </c>
      <c r="U635" s="40">
        <f>'Exposure Inputs'!$E$60/Q635</f>
        <v>13130082.022691183</v>
      </c>
      <c r="V635" s="40">
        <f>'Exposure Inputs'!$E$61/R635</f>
        <v>4957102.5528305732</v>
      </c>
      <c r="W635" s="40">
        <f>($G635*(1-('Exposure Inputs'!$C$17/100))*'Exposure Inputs'!$E$6*'Exposure Inputs'!$C$15)/('Exposure Inputs'!$E$8*'Exposure Inputs'!$E$11)</f>
        <v>2.1016441382681564E-7</v>
      </c>
      <c r="X635" s="40">
        <f>($F635*(1-('Exposure Inputs'!$C$17)/100)*'Exposure Inputs'!$E$7*'Exposure Inputs'!$E$12*'Exposure Inputs'!$C$15*H635)/('Exposure Inputs'!$E$8*'Exposure Inputs'!$E$13*'Exposure Inputs'!$C$16)</f>
        <v>2.2744313537919952E-8</v>
      </c>
      <c r="Y635" s="40">
        <f>($F635*(1-('Exposure Inputs'!$C$17)/100)*'Exposure Inputs'!$E$7*'Exposure Inputs'!$E$12*'Exposure Inputs'!$C$15*H635)/('Exposure Inputs'!$E$8*'Exposure Inputs'!$C$14*'Exposure Inputs'!$C$16)</f>
        <v>1.4579688165333305E-9</v>
      </c>
      <c r="Z635" s="40">
        <f>($F635*(1-('Exposure Inputs'!$C$17)/100)*'Exposure Inputs'!$E$12*'Exposure Inputs'!$C$15*H635)/('Exposure Inputs'!$C$14*'Exposure Inputs'!$C$16)</f>
        <v>2.3942790656831754E-7</v>
      </c>
      <c r="AA635" s="40">
        <f>'Exposure Inputs'!$E$60/W635</f>
        <v>59953061.370241933</v>
      </c>
      <c r="AB635" s="40">
        <f>'Exposure Inputs'!$E$61/X635</f>
        <v>22862857.528456137</v>
      </c>
      <c r="AC635" s="40">
        <f>($G635*(1-('Exposure Inputs'!$C$17/100))*'Exposure Inputs'!$F$6*'Exposure Inputs'!$C$15)/('Exposure Inputs'!$F$8*'Exposure Inputs'!$F$11)</f>
        <v>2.1071992684859153E-7</v>
      </c>
      <c r="AD635" s="40">
        <f>($F635*(1-('Exposure Inputs'!$C$17)/100)*'Exposure Inputs'!$F$7*'Exposure Inputs'!$F$12*'Exposure Inputs'!$C$15*H635)/('Exposure Inputs'!$F$8*'Exposure Inputs'!$F$13*'Exposure Inputs'!$C$16)</f>
        <v>2.0713886142195639E-8</v>
      </c>
      <c r="AE635" s="40">
        <f>($F635*(1-('Exposure Inputs'!$C$17)/100)*'Exposure Inputs'!$F$7*'Exposure Inputs'!$F$12*'Exposure Inputs'!$C$15*H635)/('Exposure Inputs'!$F$8*'Exposure Inputs'!$C$14*'Exposure Inputs'!$C$16)</f>
        <v>1.3278132142433104E-9</v>
      </c>
      <c r="AF635" s="40">
        <f>($F635*(1-('Exposure Inputs'!$C$17)/100)*'Exposure Inputs'!$F$12*'Exposure Inputs'!$C$15*H635)/('Exposure Inputs'!$C$14*'Exposure Inputs'!$C$16)</f>
        <v>2.3942790656831754E-7</v>
      </c>
      <c r="AG635" s="40">
        <f>'Exposure Inputs'!$E$60/AC635</f>
        <v>59795009.36830464</v>
      </c>
      <c r="AH635" s="40">
        <f>'Exposure Inputs'!$E$61/AD635</f>
        <v>25103932.522865593</v>
      </c>
      <c r="AI635" s="40">
        <f>($G635*(1-('Exposure Inputs'!$C$17/100))*'Exposure Inputs'!$G$6*'Exposure Inputs'!$C$15)/('Exposure Inputs'!$G$8*'Exposure Inputs'!$G$11)</f>
        <v>2.6887356635220119E-7</v>
      </c>
      <c r="AJ635" s="40">
        <f>($F635*(1-('Exposure Inputs'!$C$17)/100)*'Exposure Inputs'!$G$7*'Exposure Inputs'!$G$12*'Exposure Inputs'!$C$15*H635)/('Exposure Inputs'!$G$8*'Exposure Inputs'!$G$13*'Exposure Inputs'!$C$16)</f>
        <v>3.4531828637890923E-8</v>
      </c>
      <c r="AK635" s="40">
        <f>($F635*(1-('Exposure Inputs'!$C$17)/100)*'Exposure Inputs'!$G$7*'Exposure Inputs'!$G$12*'Exposure Inputs'!$C$15*H635)/('Exposure Inputs'!$G$8*'Exposure Inputs'!$C$14*'Exposure Inputs'!$C$16)</f>
        <v>2.213578758839162E-9</v>
      </c>
      <c r="AL635" s="40">
        <f>($F635*(1-('Exposure Inputs'!$C$17)/100)*'Exposure Inputs'!$G$12*'Exposure Inputs'!$C$15*H635)/('Exposure Inputs'!$C$14*'Exposure Inputs'!$C$16)</f>
        <v>2.3942790656831754E-7</v>
      </c>
      <c r="AM635" s="40">
        <f>'Exposure Inputs'!$E$60/AI635</f>
        <v>46862174.556405023</v>
      </c>
      <c r="AN635" s="40">
        <f>'Exposure Inputs'!$E$61/AJ635</f>
        <v>15058571.193922145</v>
      </c>
      <c r="AO635" s="40">
        <f>($G635*(1-('Exposure Inputs'!$C$17/100))*'Exposure Inputs'!$H$6*'Exposure Inputs'!$C$15)/('Exposure Inputs'!$H$8*'Exposure Inputs'!$H$11)</f>
        <v>3.4125870635802462E-7</v>
      </c>
      <c r="AP635" s="40">
        <f>($F635*(1-('Exposure Inputs'!$C$17)/100)*'Exposure Inputs'!$H$7*'Exposure Inputs'!$H$12*'Exposure Inputs'!$C$15*H635)/('Exposure Inputs'!$H$8*'Exposure Inputs'!$H$13*'Exposure Inputs'!$C$16)</f>
        <v>4.4959240233384063E-8</v>
      </c>
      <c r="AQ635" s="40">
        <f>($F635*(1-('Exposure Inputs'!$C$17)/100)*'Exposure Inputs'!$H$7*'Exposure Inputs'!$H$12*'Exposure Inputs'!$C$15*H635)/('Exposure Inputs'!$H$8*'Exposure Inputs'!$C$14*'Exposure Inputs'!$C$16)</f>
        <v>2.8820025790630807E-9</v>
      </c>
      <c r="AR635" s="40">
        <f>($F635*(1-('Exposure Inputs'!$C$17)/100)*'Exposure Inputs'!$H$12*'Exposure Inputs'!$C$15*H635)/('Exposure Inputs'!$C$14*'Exposure Inputs'!$C$16)</f>
        <v>2.3942790656831754E-7</v>
      </c>
      <c r="AS635" s="40">
        <f>'Exposure Inputs'!$E$60/AO635</f>
        <v>36922134.923587754</v>
      </c>
      <c r="AT635" s="40">
        <f>'Exposure Inputs'!$E$61/AP635</f>
        <v>11566031.750106819</v>
      </c>
    </row>
    <row r="636" spans="1:46" s="35" customFormat="1">
      <c r="A636" s="47">
        <v>2023</v>
      </c>
      <c r="B636" s="48">
        <v>110070215141</v>
      </c>
      <c r="C636" s="48" t="s">
        <v>537</v>
      </c>
      <c r="D636" s="48" t="s">
        <v>55</v>
      </c>
      <c r="E636" s="48" t="s">
        <v>538</v>
      </c>
      <c r="F636" s="48">
        <v>9.2838808307440905E-4</v>
      </c>
      <c r="G636" s="48">
        <v>1.157103E-3</v>
      </c>
      <c r="H636" s="48">
        <v>250</v>
      </c>
      <c r="I636" s="40">
        <f t="shared" si="10"/>
        <v>1.7780270410515764E-10</v>
      </c>
      <c r="J636" s="40">
        <f>($G636*(1-('Exposure Inputs'!$C$17/100))*'Exposure Inputs'!$C$6*1*'Exposure Inputs'!$C$15)/('Exposure Inputs'!$C$8*'Exposure Inputs'!$C$11)</f>
        <v>4.6564514476973693E-8</v>
      </c>
      <c r="K636" s="40">
        <f>($F636*(1-('Exposure Inputs'!$C$17)/100)*'Exposure Inputs'!$C$7*'Exposure Inputs'!$C$12*'Exposure Inputs'!$C$15*H636)/('Exposure Inputs'!$C$8*'Exposure Inputs'!$C$13*'Exposure Inputs'!$C$16)</f>
        <v>6.9916368825379607E-9</v>
      </c>
      <c r="L636" s="40">
        <f>($F636*(1-('Exposure Inputs'!$C$17)/100)*'Exposure Inputs'!$C$7*'Exposure Inputs'!$C$12*'Exposure Inputs'!$C$15*H636)/('Exposure Inputs'!$C$8*'Exposure Inputs'!$C$14*'Exposure Inputs'!$C$16)</f>
        <v>5.1092731064700478E-9</v>
      </c>
      <c r="M636" s="40">
        <f>($F636*(1-('Exposure Inputs'!$C$17)/100)*'Exposure Inputs'!$C$12*'Exposure Inputs'!$C$15*H636)/('Exposure Inputs'!$C$14*'Exposure Inputs'!$C$16)</f>
        <v>4.6468318172849773E-7</v>
      </c>
      <c r="N636" s="40">
        <f>'Exposure Inputs'!$E$60/$J636</f>
        <v>270592319.95709395</v>
      </c>
      <c r="O636" s="40">
        <f>'Exposure Inputs'!$E$61/$K636</f>
        <v>74374571.897280842</v>
      </c>
      <c r="P636" s="40">
        <f>L636*'Exposure Inputs'!$E$63</f>
        <v>1.7780270410515764E-10</v>
      </c>
      <c r="Q636" s="40">
        <f>($G636*(1-('Exposure Inputs'!$C$17/100))*'Exposure Inputs'!$D$6*1*'Exposure Inputs'!$C$15)/('Exposure Inputs'!$D$8*'Exposure Inputs'!$D$11)</f>
        <v>1.6337309591489362E-7</v>
      </c>
      <c r="R636" s="40">
        <f>($F636*(1-('Exposure Inputs'!$C$17)/100)*'Exposure Inputs'!$D$7*'Exposure Inputs'!$D$12*'Exposure Inputs'!$C$15*H636)/('Exposure Inputs'!$D$8*'Exposure Inputs'!$D$13*'Exposure Inputs'!$C$16)</f>
        <v>1.7858820601256484E-8</v>
      </c>
      <c r="S636" s="40">
        <f>($F636*(1-('Exposure Inputs'!$C$17)/100)*'Exposure Inputs'!$D$7*'Exposure Inputs'!$D$12*'Exposure Inputs'!$C$15*H636)/('Exposure Inputs'!$D$8*'Exposure Inputs'!$C$14*'Exposure Inputs'!$C$16)</f>
        <v>2.2895923847764721E-10</v>
      </c>
      <c r="T636" s="40">
        <f>($F636*(1-('Exposure Inputs'!$C$17)/100)*'Exposure Inputs'!$D$12*'Exposure Inputs'!$C$15*H636)/('Exposure Inputs'!$C$14*'Exposure Inputs'!$C$16)</f>
        <v>8.1523365215525901E-9</v>
      </c>
      <c r="U636" s="40">
        <f>'Exposure Inputs'!$E$60/Q636</f>
        <v>77124081.718839139</v>
      </c>
      <c r="V636" s="40">
        <f>'Exposure Inputs'!$E$61/R636</f>
        <v>29117264.326145627</v>
      </c>
      <c r="W636" s="40">
        <f>($G636*(1-('Exposure Inputs'!$C$17/100))*'Exposure Inputs'!$E$6*'Exposure Inputs'!$C$15)/('Exposure Inputs'!$E$8*'Exposure Inputs'!$E$11)</f>
        <v>3.5779693324022347E-8</v>
      </c>
      <c r="X636" s="40">
        <f>($F636*(1-('Exposure Inputs'!$C$17)/100)*'Exposure Inputs'!$E$7*'Exposure Inputs'!$E$12*'Exposure Inputs'!$C$15*H636)/('Exposure Inputs'!$E$8*'Exposure Inputs'!$E$13*'Exposure Inputs'!$C$16)</f>
        <v>3.8721321288402309E-9</v>
      </c>
      <c r="Y636" s="40">
        <f>($F636*(1-('Exposure Inputs'!$C$17)/100)*'Exposure Inputs'!$E$7*'Exposure Inputs'!$E$12*'Exposure Inputs'!$C$15*H636)/('Exposure Inputs'!$E$8*'Exposure Inputs'!$C$14*'Exposure Inputs'!$C$16)</f>
        <v>2.4821359800257893E-10</v>
      </c>
      <c r="Z636" s="40">
        <f>($F636*(1-('Exposure Inputs'!$C$17)/100)*'Exposure Inputs'!$E$12*'Exposure Inputs'!$C$15*H636)/('Exposure Inputs'!$C$14*'Exposure Inputs'!$C$16)</f>
        <v>4.0761682607762957E-8</v>
      </c>
      <c r="AA636" s="40">
        <f>'Exposure Inputs'!$E$60/W636</f>
        <v>352155058.62204832</v>
      </c>
      <c r="AB636" s="40">
        <f>'Exposure Inputs'!$E$61/X636</f>
        <v>134292938.02423751</v>
      </c>
      <c r="AC636" s="40">
        <f>($G636*(1-('Exposure Inputs'!$C$17/100))*'Exposure Inputs'!$F$6*'Exposure Inputs'!$C$15)/('Exposure Inputs'!$F$8*'Exposure Inputs'!$F$11)</f>
        <v>3.5874267306338038E-8</v>
      </c>
      <c r="AD636" s="40">
        <f>($F636*(1-('Exposure Inputs'!$C$17)/100)*'Exposure Inputs'!$F$7*'Exposure Inputs'!$F$12*'Exposure Inputs'!$C$15*H636)/('Exposure Inputs'!$F$8*'Exposure Inputs'!$F$13*'Exposure Inputs'!$C$16)</f>
        <v>3.5264596537772385E-9</v>
      </c>
      <c r="AE636" s="40">
        <f>($F636*(1-('Exposure Inputs'!$C$17)/100)*'Exposure Inputs'!$F$7*'Exposure Inputs'!$F$12*'Exposure Inputs'!$C$15*H636)/('Exposure Inputs'!$F$8*'Exposure Inputs'!$C$14*'Exposure Inputs'!$C$16)</f>
        <v>2.2605510601136148E-10</v>
      </c>
      <c r="AF636" s="40">
        <f>($F636*(1-('Exposure Inputs'!$C$17)/100)*'Exposure Inputs'!$F$12*'Exposure Inputs'!$C$15*H636)/('Exposure Inputs'!$C$14*'Exposure Inputs'!$C$16)</f>
        <v>4.0761682607762957E-8</v>
      </c>
      <c r="AG636" s="40">
        <f>'Exposure Inputs'!$E$60/AC636</f>
        <v>351226685.47920173</v>
      </c>
      <c r="AH636" s="40">
        <f>'Exposure Inputs'!$E$61/AD636</f>
        <v>147456670.72726071</v>
      </c>
      <c r="AI636" s="40">
        <f>($G636*(1-('Exposure Inputs'!$C$17/100))*'Exposure Inputs'!$G$6*'Exposure Inputs'!$C$15)/('Exposure Inputs'!$G$8*'Exposure Inputs'!$G$11)</f>
        <v>4.5774703584905664E-8</v>
      </c>
      <c r="AJ636" s="40">
        <f>($F636*(1-('Exposure Inputs'!$C$17)/100)*'Exposure Inputs'!$G$7*'Exposure Inputs'!$G$12*'Exposure Inputs'!$C$15*H636)/('Exposure Inputs'!$G$8*'Exposure Inputs'!$G$13*'Exposure Inputs'!$C$16)</f>
        <v>5.8789113557309438E-9</v>
      </c>
      <c r="AK636" s="40">
        <f>($F636*(1-('Exposure Inputs'!$C$17)/100)*'Exposure Inputs'!$G$7*'Exposure Inputs'!$G$12*'Exposure Inputs'!$C$15*H636)/('Exposure Inputs'!$G$8*'Exposure Inputs'!$C$14*'Exposure Inputs'!$C$16)</f>
        <v>3.7685329203403487E-10</v>
      </c>
      <c r="AL636" s="40">
        <f>($F636*(1-('Exposure Inputs'!$C$17)/100)*'Exposure Inputs'!$G$12*'Exposure Inputs'!$C$15*H636)/('Exposure Inputs'!$C$14*'Exposure Inputs'!$C$16)</f>
        <v>4.0761682607762957E-8</v>
      </c>
      <c r="AM636" s="40">
        <f>'Exposure Inputs'!$E$60/AI636</f>
        <v>275261203.52977848</v>
      </c>
      <c r="AN636" s="40">
        <f>'Exposure Inputs'!$E$61/AJ636</f>
        <v>88451750.423671216</v>
      </c>
      <c r="AO636" s="40">
        <f>($G636*(1-('Exposure Inputs'!$C$17/100))*'Exposure Inputs'!$H$6*'Exposure Inputs'!$C$15)/('Exposure Inputs'!$H$8*'Exposure Inputs'!$H$11)</f>
        <v>5.8097998777777774E-8</v>
      </c>
      <c r="AP636" s="40">
        <f>($F636*(1-('Exposure Inputs'!$C$17)/100)*'Exposure Inputs'!$H$7*'Exposure Inputs'!$H$12*'Exposure Inputs'!$C$15*H636)/('Exposure Inputs'!$H$8*'Exposure Inputs'!$H$13*'Exposure Inputs'!$C$16)</f>
        <v>7.654138178568822E-9</v>
      </c>
      <c r="AQ636" s="40">
        <f>($F636*(1-('Exposure Inputs'!$C$17)/100)*'Exposure Inputs'!$H$7*'Exposure Inputs'!$H$12*'Exposure Inputs'!$C$15*H636)/('Exposure Inputs'!$H$8*'Exposure Inputs'!$C$14*'Exposure Inputs'!$C$16)</f>
        <v>4.906498832415911E-10</v>
      </c>
      <c r="AR636" s="40">
        <f>($F636*(1-('Exposure Inputs'!$C$17)/100)*'Exposure Inputs'!$H$12*'Exposure Inputs'!$C$15*H636)/('Exposure Inputs'!$C$14*'Exposure Inputs'!$C$16)</f>
        <v>4.0761682607762957E-8</v>
      </c>
      <c r="AS636" s="40">
        <f>'Exposure Inputs'!$E$60/AO636</f>
        <v>216874940.01634085</v>
      </c>
      <c r="AT636" s="40">
        <f>'Exposure Inputs'!$E$61/AP636</f>
        <v>67937106.421200007</v>
      </c>
    </row>
    <row r="637" spans="1:46" s="35" customFormat="1">
      <c r="A637" s="47">
        <v>2019</v>
      </c>
      <c r="B637" s="48">
        <v>110071151044</v>
      </c>
      <c r="C637" s="48" t="s">
        <v>539</v>
      </c>
      <c r="D637" s="48" t="s">
        <v>55</v>
      </c>
      <c r="E637" s="48" t="s">
        <v>540</v>
      </c>
      <c r="F637" s="48">
        <v>1.2487206145666001E-2</v>
      </c>
      <c r="G637" s="48">
        <v>1.32990180326672E-2</v>
      </c>
      <c r="H637" s="48">
        <v>250</v>
      </c>
      <c r="I637" s="40">
        <f t="shared" si="10"/>
        <v>2.3915203780572518E-9</v>
      </c>
      <c r="J637" s="40">
        <f>($G637*(1-('Exposure Inputs'!$C$17/100))*'Exposure Inputs'!$C$6*1*'Exposure Inputs'!$C$15)/('Exposure Inputs'!$C$8*'Exposure Inputs'!$C$11)</f>
        <v>5.351834000185514E-7</v>
      </c>
      <c r="K637" s="40">
        <f>($F637*(1-('Exposure Inputs'!$C$17)/100)*'Exposure Inputs'!$C$7*'Exposure Inputs'!$C$12*'Exposure Inputs'!$C$15*H637)/('Exposure Inputs'!$C$8*'Exposure Inputs'!$C$13*'Exposure Inputs'!$C$16)</f>
        <v>9.4040426239395887E-8</v>
      </c>
      <c r="L637" s="40">
        <f>($F637*(1-('Exposure Inputs'!$C$17)/100)*'Exposure Inputs'!$C$7*'Exposure Inputs'!$C$12*'Exposure Inputs'!$C$15*H637)/('Exposure Inputs'!$C$8*'Exposure Inputs'!$C$14*'Exposure Inputs'!$C$16)</f>
        <v>6.8721849944173908E-8</v>
      </c>
      <c r="M637" s="40">
        <f>($F637*(1-('Exposure Inputs'!$C$17)/100)*'Exposure Inputs'!$C$12*'Exposure Inputs'!$C$15*H637)/('Exposure Inputs'!$C$14*'Exposure Inputs'!$C$16)</f>
        <v>6.2501822120035297E-6</v>
      </c>
      <c r="N637" s="40">
        <f>'Exposure Inputs'!$E$60/$J637</f>
        <v>23543331.126419909</v>
      </c>
      <c r="O637" s="40">
        <f>'Exposure Inputs'!$E$61/$K637</f>
        <v>5529536.8257503603</v>
      </c>
      <c r="P637" s="40">
        <f>L637*'Exposure Inputs'!$E$63</f>
        <v>2.3915203780572518E-9</v>
      </c>
      <c r="Q637" s="40">
        <f>($G637*(1-('Exposure Inputs'!$C$17/100))*'Exposure Inputs'!$D$6*1*'Exposure Inputs'!$C$15)/('Exposure Inputs'!$D$8*'Exposure Inputs'!$D$11)</f>
        <v>1.8777081630804159E-6</v>
      </c>
      <c r="R637" s="40">
        <f>($F637*(1-('Exposure Inputs'!$C$17)/100)*'Exposure Inputs'!$D$7*'Exposure Inputs'!$D$12*'Exposure Inputs'!$C$15*H637)/('Exposure Inputs'!$D$8*'Exposure Inputs'!$D$13*'Exposure Inputs'!$C$16)</f>
        <v>2.4020857056658585E-7</v>
      </c>
      <c r="S637" s="40">
        <f>($F637*(1-('Exposure Inputs'!$C$17)/100)*'Exposure Inputs'!$D$7*'Exposure Inputs'!$D$12*'Exposure Inputs'!$C$15*H637)/('Exposure Inputs'!$D$8*'Exposure Inputs'!$C$14*'Exposure Inputs'!$C$16)</f>
        <v>3.0795970585459721E-9</v>
      </c>
      <c r="T637" s="40">
        <f>($F637*(1-('Exposure Inputs'!$C$17)/100)*'Exposure Inputs'!$D$12*'Exposure Inputs'!$C$15*H637)/('Exposure Inputs'!$C$14*'Exposure Inputs'!$C$16)</f>
        <v>1.0965231950883387E-7</v>
      </c>
      <c r="U637" s="40">
        <f>'Exposure Inputs'!$E$60/Q637</f>
        <v>6710307.9422786664</v>
      </c>
      <c r="V637" s="40">
        <f>'Exposure Inputs'!$E$61/R637</f>
        <v>2164785.3728676843</v>
      </c>
      <c r="W637" s="40">
        <f>($G637*(1-('Exposure Inputs'!$C$17/100))*'Exposure Inputs'!$E$6*'Exposure Inputs'!$C$15)/('Exposure Inputs'!$E$8*'Exposure Inputs'!$E$11)</f>
        <v>4.1122941235091039E-7</v>
      </c>
      <c r="X637" s="40">
        <f>($F637*(1-('Exposure Inputs'!$C$17)/100)*'Exposure Inputs'!$E$7*'Exposure Inputs'!$E$12*'Exposure Inputs'!$C$15*H637)/('Exposure Inputs'!$E$8*'Exposure Inputs'!$E$13*'Exposure Inputs'!$C$16)</f>
        <v>5.2081788852743327E-8</v>
      </c>
      <c r="Y637" s="40">
        <f>($F637*(1-('Exposure Inputs'!$C$17)/100)*'Exposure Inputs'!$E$7*'Exposure Inputs'!$E$12*'Exposure Inputs'!$C$15*H637)/('Exposure Inputs'!$E$8*'Exposure Inputs'!$C$14*'Exposure Inputs'!$C$16)</f>
        <v>3.3385762085091878E-9</v>
      </c>
      <c r="Z637" s="40">
        <f>($F637*(1-('Exposure Inputs'!$C$17)/100)*'Exposure Inputs'!$E$12*'Exposure Inputs'!$C$15*H637)/('Exposure Inputs'!$C$14*'Exposure Inputs'!$C$16)</f>
        <v>5.4826159754416937E-7</v>
      </c>
      <c r="AA637" s="40">
        <f>'Exposure Inputs'!$E$60/W637</f>
        <v>30639831.737638853</v>
      </c>
      <c r="AB637" s="40">
        <f>'Exposure Inputs'!$E$61/X637</f>
        <v>9984296.074588649</v>
      </c>
      <c r="AC637" s="40">
        <f>($G637*(1-('Exposure Inputs'!$C$17/100))*'Exposure Inputs'!$F$6*'Exposure Inputs'!$C$15)/('Exposure Inputs'!$F$8*'Exposure Inputs'!$F$11)</f>
        <v>4.1231638654096722E-7</v>
      </c>
      <c r="AD637" s="40">
        <f>($F637*(1-('Exposure Inputs'!$C$17)/100)*'Exposure Inputs'!$F$7*'Exposure Inputs'!$F$12*'Exposure Inputs'!$C$15*H637)/('Exposure Inputs'!$F$8*'Exposure Inputs'!$F$13*'Exposure Inputs'!$C$16)</f>
        <v>4.7432350181902248E-8</v>
      </c>
      <c r="AE637" s="40">
        <f>($F637*(1-('Exposure Inputs'!$C$17)/100)*'Exposure Inputs'!$F$7*'Exposure Inputs'!$F$12*'Exposure Inputs'!$C$15*H637)/('Exposure Inputs'!$F$8*'Exposure Inputs'!$C$14*'Exposure Inputs'!$C$16)</f>
        <v>3.0405352680706572E-9</v>
      </c>
      <c r="AF637" s="40">
        <f>($F637*(1-('Exposure Inputs'!$C$17)/100)*'Exposure Inputs'!$F$12*'Exposure Inputs'!$C$15*H637)/('Exposure Inputs'!$C$14*'Exposure Inputs'!$C$16)</f>
        <v>5.4826159754416937E-7</v>
      </c>
      <c r="AG637" s="40">
        <f>'Exposure Inputs'!$E$60/AC637</f>
        <v>30559057.101040248</v>
      </c>
      <c r="AH637" s="40">
        <f>'Exposure Inputs'!$E$61/AD637</f>
        <v>10962981.973395983</v>
      </c>
      <c r="AI637" s="40">
        <f>($G637*(1-('Exposure Inputs'!$C$17/100))*'Exposure Inputs'!$G$6*'Exposure Inputs'!$C$15)/('Exposure Inputs'!$G$8*'Exposure Inputs'!$G$11)</f>
        <v>5.2610580770740055E-7</v>
      </c>
      <c r="AJ637" s="40">
        <f>($F637*(1-('Exposure Inputs'!$C$17)/100)*'Exposure Inputs'!$G$7*'Exposure Inputs'!$G$12*'Exposure Inputs'!$C$15*H637)/('Exposure Inputs'!$G$8*'Exposure Inputs'!$G$13*'Exposure Inputs'!$C$16)</f>
        <v>7.9073804747691124E-8</v>
      </c>
      <c r="AK637" s="40">
        <f>($F637*(1-('Exposure Inputs'!$C$17)/100)*'Exposure Inputs'!$G$7*'Exposure Inputs'!$G$12*'Exposure Inputs'!$C$15*H637)/('Exposure Inputs'!$G$8*'Exposure Inputs'!$C$14*'Exposure Inputs'!$C$16)</f>
        <v>5.068833637672508E-9</v>
      </c>
      <c r="AL637" s="40">
        <f>($F637*(1-('Exposure Inputs'!$C$17)/100)*'Exposure Inputs'!$G$12*'Exposure Inputs'!$C$15*H637)/('Exposure Inputs'!$C$14*'Exposure Inputs'!$C$16)</f>
        <v>5.4826159754416937E-7</v>
      </c>
      <c r="AM637" s="40">
        <f>'Exposure Inputs'!$E$60/AI637</f>
        <v>23949555.04275221</v>
      </c>
      <c r="AN637" s="40">
        <f>'Exposure Inputs'!$E$61/AJ637</f>
        <v>6576134.8105003573</v>
      </c>
      <c r="AO637" s="40">
        <f>($G637*(1-('Exposure Inputs'!$C$17/100))*'Exposure Inputs'!$H$6*'Exposure Inputs'!$C$15)/('Exposure Inputs'!$H$8*'Exposure Inputs'!$H$11)</f>
        <v>6.6774205356614185E-7</v>
      </c>
      <c r="AP637" s="40">
        <f>($F637*(1-('Exposure Inputs'!$C$17)/100)*'Exposure Inputs'!$H$7*'Exposure Inputs'!$H$12*'Exposure Inputs'!$C$15*H637)/('Exposure Inputs'!$H$8*'Exposure Inputs'!$H$13*'Exposure Inputs'!$C$16)</f>
        <v>1.0295134442773845E-7</v>
      </c>
      <c r="AQ637" s="40">
        <f>($F637*(1-('Exposure Inputs'!$C$17)/100)*'Exposure Inputs'!$H$7*'Exposure Inputs'!$H$12*'Exposure Inputs'!$C$15*H637)/('Exposure Inputs'!$H$8*'Exposure Inputs'!$C$14*'Exposure Inputs'!$C$16)</f>
        <v>6.5994451556242596E-9</v>
      </c>
      <c r="AR637" s="40">
        <f>($F637*(1-('Exposure Inputs'!$C$17)/100)*'Exposure Inputs'!$H$12*'Exposure Inputs'!$C$15*H637)/('Exposure Inputs'!$C$14*'Exposure Inputs'!$C$16)</f>
        <v>5.4826159754416937E-7</v>
      </c>
      <c r="AS637" s="40">
        <f>'Exposure Inputs'!$E$60/AO637</f>
        <v>18869561.880532257</v>
      </c>
      <c r="AT637" s="40">
        <f>'Exposure Inputs'!$E$61/AP637</f>
        <v>5050929.6686745845</v>
      </c>
    </row>
    <row r="638" spans="1:46" s="35" customFormat="1">
      <c r="A638" s="47">
        <v>2020</v>
      </c>
      <c r="B638" s="48">
        <v>110071151044</v>
      </c>
      <c r="C638" s="48" t="s">
        <v>539</v>
      </c>
      <c r="D638" s="48" t="s">
        <v>55</v>
      </c>
      <c r="E638" s="48" t="s">
        <v>540</v>
      </c>
      <c r="F638" s="48">
        <v>1.4441383176598399E-2</v>
      </c>
      <c r="G638" s="48">
        <v>1.5380239E-2</v>
      </c>
      <c r="H638" s="48">
        <v>250</v>
      </c>
      <c r="I638" s="40">
        <f t="shared" si="10"/>
        <v>2.7657797710142814E-9</v>
      </c>
      <c r="J638" s="40">
        <f>($G638*(1-('Exposure Inputs'!$C$17/100))*'Exposure Inputs'!$C$6*1*'Exposure Inputs'!$C$15)/('Exposure Inputs'!$C$8*'Exposure Inputs'!$C$11)</f>
        <v>6.1893656966995616E-7</v>
      </c>
      <c r="K638" s="40">
        <f>($F638*(1-('Exposure Inputs'!$C$17)/100)*'Exposure Inputs'!$C$7*'Exposure Inputs'!$C$12*'Exposure Inputs'!$C$15*H638)/('Exposure Inputs'!$C$8*'Exposure Inputs'!$C$13*'Exposure Inputs'!$C$16)</f>
        <v>1.0875722027581869E-7</v>
      </c>
      <c r="L638" s="40">
        <f>($F638*(1-('Exposure Inputs'!$C$17)/100)*'Exposure Inputs'!$C$7*'Exposure Inputs'!$C$12*'Exposure Inputs'!$C$15*H638)/('Exposure Inputs'!$C$8*'Exposure Inputs'!$C$14*'Exposure Inputs'!$C$16)</f>
        <v>7.9476430201559816E-8</v>
      </c>
      <c r="M638" s="40">
        <f>($F638*(1-('Exposure Inputs'!$C$17)/100)*'Exposure Inputs'!$C$12*'Exposure Inputs'!$C$15*H638)/('Exposure Inputs'!$C$14*'Exposure Inputs'!$C$16)</f>
        <v>7.2283003254839202E-6</v>
      </c>
      <c r="N638" s="40">
        <f>'Exposure Inputs'!$E$60/$J638</f>
        <v>20357498.033633504</v>
      </c>
      <c r="O638" s="40">
        <f>'Exposure Inputs'!$E$61/$K638</f>
        <v>4781291.7494694181</v>
      </c>
      <c r="P638" s="40">
        <f>L638*'Exposure Inputs'!$E$63</f>
        <v>2.7657797710142814E-9</v>
      </c>
      <c r="Q638" s="40">
        <f>($G638*(1-('Exposure Inputs'!$C$17/100))*'Exposure Inputs'!$D$6*1*'Exposure Inputs'!$C$15)/('Exposure Inputs'!$D$8*'Exposure Inputs'!$D$11)</f>
        <v>2.1715588511489364E-6</v>
      </c>
      <c r="R638" s="40">
        <f>($F638*(1-('Exposure Inputs'!$C$17)/100)*'Exposure Inputs'!$D$7*'Exposure Inputs'!$D$12*'Exposure Inputs'!$C$15*H638)/('Exposure Inputs'!$D$8*'Exposure Inputs'!$D$13*'Exposure Inputs'!$C$16)</f>
        <v>2.7779985125488032E-7</v>
      </c>
      <c r="S638" s="40">
        <f>($F638*(1-('Exposure Inputs'!$C$17)/100)*'Exposure Inputs'!$D$7*'Exposure Inputs'!$D$12*'Exposure Inputs'!$C$15*H638)/('Exposure Inputs'!$D$8*'Exposure Inputs'!$C$14*'Exposure Inputs'!$C$16)</f>
        <v>3.5615365545497475E-9</v>
      </c>
      <c r="T638" s="40">
        <f>($F638*(1-('Exposure Inputs'!$C$17)/100)*'Exposure Inputs'!$D$12*'Exposure Inputs'!$C$15*H638)/('Exposure Inputs'!$C$14*'Exposure Inputs'!$C$16)</f>
        <v>1.2681228641199859E-7</v>
      </c>
      <c r="U638" s="40">
        <f>'Exposure Inputs'!$E$60/Q638</f>
        <v>5802283.4579562722</v>
      </c>
      <c r="V638" s="40">
        <f>'Exposure Inputs'!$E$61/R638</f>
        <v>1871851.2542431206</v>
      </c>
      <c r="W638" s="40">
        <f>($G638*(1-('Exposure Inputs'!$C$17/100))*'Exposure Inputs'!$E$6*'Exposure Inputs'!$C$15)/('Exposure Inputs'!$E$8*'Exposure Inputs'!$E$11)</f>
        <v>4.7558448527932965E-7</v>
      </c>
      <c r="X638" s="40">
        <f>($F638*(1-('Exposure Inputs'!$C$17)/100)*'Exposure Inputs'!$E$7*'Exposure Inputs'!$E$12*'Exposure Inputs'!$C$15*H638)/('Exposure Inputs'!$E$8*'Exposure Inputs'!$E$13*'Exposure Inputs'!$C$16)</f>
        <v>6.0232293803062127E-8</v>
      </c>
      <c r="Y638" s="40">
        <f>($F638*(1-('Exposure Inputs'!$C$17)/100)*'Exposure Inputs'!$E$7*'Exposure Inputs'!$E$12*'Exposure Inputs'!$C$15*H638)/('Exposure Inputs'!$E$8*'Exposure Inputs'!$C$14*'Exposure Inputs'!$C$16)</f>
        <v>3.861044474555265E-9</v>
      </c>
      <c r="Z638" s="40">
        <f>($F638*(1-('Exposure Inputs'!$C$17)/100)*'Exposure Inputs'!$E$12*'Exposure Inputs'!$C$15*H638)/('Exposure Inputs'!$C$14*'Exposure Inputs'!$C$16)</f>
        <v>6.3406143205999297E-7</v>
      </c>
      <c r="AA638" s="40">
        <f>'Exposure Inputs'!$E$60/W638</f>
        <v>26493715.396538891</v>
      </c>
      <c r="AB638" s="40">
        <f>'Exposure Inputs'!$E$61/X638</f>
        <v>8633242.521033857</v>
      </c>
      <c r="AC638" s="40">
        <f>($G638*(1-('Exposure Inputs'!$C$17/100))*'Exposure Inputs'!$F$6*'Exposure Inputs'!$C$15)/('Exposure Inputs'!$F$8*'Exposure Inputs'!$F$11)</f>
        <v>4.7684156477112676E-7</v>
      </c>
      <c r="AD638" s="40">
        <f>($F638*(1-('Exposure Inputs'!$C$17)/100)*'Exposure Inputs'!$F$7*'Exposure Inputs'!$F$12*'Exposure Inputs'!$C$15*H638)/('Exposure Inputs'!$F$8*'Exposure Inputs'!$F$13*'Exposure Inputs'!$C$16)</f>
        <v>5.4855244315894461E-8</v>
      </c>
      <c r="AE638" s="40">
        <f>($F638*(1-('Exposure Inputs'!$C$17)/100)*'Exposure Inputs'!$F$7*'Exposure Inputs'!$F$12*'Exposure Inputs'!$C$15*H638)/('Exposure Inputs'!$F$8*'Exposure Inputs'!$C$14*'Exposure Inputs'!$C$16)</f>
        <v>3.5163618151214404E-9</v>
      </c>
      <c r="AF638" s="40">
        <f>($F638*(1-('Exposure Inputs'!$C$17)/100)*'Exposure Inputs'!$F$12*'Exposure Inputs'!$C$15*H638)/('Exposure Inputs'!$C$14*'Exposure Inputs'!$C$16)</f>
        <v>6.3406143205999297E-7</v>
      </c>
      <c r="AG638" s="40">
        <f>'Exposure Inputs'!$E$60/AC638</f>
        <v>26423871.010589685</v>
      </c>
      <c r="AH638" s="40">
        <f>'Exposure Inputs'!$E$61/AD638</f>
        <v>9479494.7408397291</v>
      </c>
      <c r="AI638" s="40">
        <f>($G638*(1-('Exposure Inputs'!$C$17/100))*'Exposure Inputs'!$G$6*'Exposure Inputs'!$C$15)/('Exposure Inputs'!$G$8*'Exposure Inputs'!$G$11)</f>
        <v>6.0843838559748431E-7</v>
      </c>
      <c r="AJ638" s="40">
        <f>($F638*(1-('Exposure Inputs'!$C$17)/100)*'Exposure Inputs'!$G$7*'Exposure Inputs'!$G$12*'Exposure Inputs'!$C$15*H638)/('Exposure Inputs'!$G$8*'Exposure Inputs'!$G$13*'Exposure Inputs'!$C$16)</f>
        <v>9.1448407295595963E-8</v>
      </c>
      <c r="AK638" s="40">
        <f>($F638*(1-('Exposure Inputs'!$C$17)/100)*'Exposure Inputs'!$G$7*'Exposure Inputs'!$G$12*'Exposure Inputs'!$C$15*H638)/('Exposure Inputs'!$G$8*'Exposure Inputs'!$C$14*'Exposure Inputs'!$C$16)</f>
        <v>5.8620773907433308E-9</v>
      </c>
      <c r="AL638" s="40">
        <f>($F638*(1-('Exposure Inputs'!$C$17)/100)*'Exposure Inputs'!$G$12*'Exposure Inputs'!$C$15*H638)/('Exposure Inputs'!$C$14*'Exposure Inputs'!$C$16)</f>
        <v>6.3406143205999297E-7</v>
      </c>
      <c r="AM638" s="40">
        <f>'Exposure Inputs'!$E$60/AI638</f>
        <v>20708752.600523133</v>
      </c>
      <c r="AN638" s="40">
        <f>'Exposure Inputs'!$E$61/AJ638</f>
        <v>5686266.337249184</v>
      </c>
      <c r="AO638" s="40">
        <f>($G638*(1-('Exposure Inputs'!$C$17/100))*'Exposure Inputs'!$H$6*'Exposure Inputs'!$C$15)/('Exposure Inputs'!$H$8*'Exposure Inputs'!$H$11)</f>
        <v>7.7223990139506167E-7</v>
      </c>
      <c r="AP638" s="40">
        <f>($F638*(1-('Exposure Inputs'!$C$17)/100)*'Exposure Inputs'!$H$7*'Exposure Inputs'!$H$12*'Exposure Inputs'!$C$15*H638)/('Exposure Inputs'!$H$8*'Exposure Inputs'!$H$13*'Exposure Inputs'!$C$16)</f>
        <v>1.1906264668682089E-7</v>
      </c>
      <c r="AQ638" s="40">
        <f>($F638*(1-('Exposure Inputs'!$C$17)/100)*'Exposure Inputs'!$H$7*'Exposure Inputs'!$H$12*'Exposure Inputs'!$C$15*H638)/('Exposure Inputs'!$H$8*'Exposure Inputs'!$C$14*'Exposure Inputs'!$C$16)</f>
        <v>7.6322209414628776E-9</v>
      </c>
      <c r="AR638" s="40">
        <f>($F638*(1-('Exposure Inputs'!$C$17)/100)*'Exposure Inputs'!$H$12*'Exposure Inputs'!$C$15*H638)/('Exposure Inputs'!$C$14*'Exposure Inputs'!$C$16)</f>
        <v>6.3406143205999297E-7</v>
      </c>
      <c r="AS638" s="40">
        <f>'Exposure Inputs'!$E$60/AO638</f>
        <v>16316173.221867884</v>
      </c>
      <c r="AT638" s="40">
        <f>'Exposure Inputs'!$E$61/AP638</f>
        <v>4367448.6874778932</v>
      </c>
    </row>
    <row r="639" spans="1:46" s="35" customFormat="1">
      <c r="A639" s="47">
        <v>2020</v>
      </c>
      <c r="B639" s="48">
        <v>110070882213</v>
      </c>
      <c r="C639" s="48" t="s">
        <v>541</v>
      </c>
      <c r="D639" s="48" t="s">
        <v>55</v>
      </c>
      <c r="E639" s="48" t="s">
        <v>542</v>
      </c>
      <c r="F639" s="48">
        <v>0.21330021044861999</v>
      </c>
      <c r="G639" s="48">
        <v>0.25410839748502101</v>
      </c>
      <c r="H639" s="48">
        <v>250</v>
      </c>
      <c r="I639" s="40">
        <f t="shared" si="10"/>
        <v>4.0850755083339616E-8</v>
      </c>
      <c r="J639" s="40">
        <f>($G639*(1-('Exposure Inputs'!$C$17/100))*'Exposure Inputs'!$C$6*1*'Exposure Inputs'!$C$15)/('Exposure Inputs'!$C$8*'Exposure Inputs'!$C$11)</f>
        <v>1.0225912605370347E-5</v>
      </c>
      <c r="K639" s="40">
        <f>($F639*(1-('Exposure Inputs'!$C$17)/100)*'Exposure Inputs'!$C$7*'Exposure Inputs'!$C$12*'Exposure Inputs'!$C$15*H639)/('Exposure Inputs'!$C$8*'Exposure Inputs'!$C$13*'Exposure Inputs'!$C$16)</f>
        <v>1.6063515308028283E-6</v>
      </c>
      <c r="L639" s="40">
        <f>($F639*(1-('Exposure Inputs'!$C$17)/100)*'Exposure Inputs'!$C$7*'Exposure Inputs'!$C$12*'Exposure Inputs'!$C$15*H639)/('Exposure Inputs'!$C$8*'Exposure Inputs'!$C$14*'Exposure Inputs'!$C$16)</f>
        <v>1.1738722725097591E-6</v>
      </c>
      <c r="M639" s="40">
        <f>($F639*(1-('Exposure Inputs'!$C$17)/100)*'Exposure Inputs'!$C$12*'Exposure Inputs'!$C$15*H639)/('Exposure Inputs'!$C$14*'Exposure Inputs'!$C$16)</f>
        <v>1.0676248678935141E-4</v>
      </c>
      <c r="N639" s="40">
        <f>'Exposure Inputs'!$E$60/$J639</f>
        <v>1232163.8650992238</v>
      </c>
      <c r="O639" s="40">
        <f>'Exposure Inputs'!$E$61/$K639</f>
        <v>323714.94659087009</v>
      </c>
      <c r="P639" s="40">
        <f>L639*'Exposure Inputs'!$E$63</f>
        <v>4.0850755083339616E-8</v>
      </c>
      <c r="Q639" s="40">
        <f>($G639*(1-('Exposure Inputs'!$C$17/100))*'Exposure Inputs'!$D$6*1*'Exposure Inputs'!$C$15)/('Exposure Inputs'!$D$8*'Exposure Inputs'!$D$11)</f>
        <v>3.5877943100225521E-5</v>
      </c>
      <c r="R639" s="40">
        <f>($F639*(1-('Exposure Inputs'!$C$17)/100)*'Exposure Inputs'!$D$7*'Exposure Inputs'!$D$12*'Exposure Inputs'!$C$15*H639)/('Exposure Inputs'!$D$8*'Exposure Inputs'!$D$13*'Exposure Inputs'!$C$16)</f>
        <v>4.103122672576194E-6</v>
      </c>
      <c r="S639" s="40">
        <f>($F639*(1-('Exposure Inputs'!$C$17)/100)*'Exposure Inputs'!$D$7*'Exposure Inputs'!$D$12*'Exposure Inputs'!$C$15*H639)/('Exposure Inputs'!$D$8*'Exposure Inputs'!$C$14*'Exposure Inputs'!$C$16)</f>
        <v>5.2604136827899918E-8</v>
      </c>
      <c r="T639" s="40">
        <f>($F639*(1-('Exposure Inputs'!$C$17)/100)*'Exposure Inputs'!$D$12*'Exposure Inputs'!$C$15*H639)/('Exposure Inputs'!$C$14*'Exposure Inputs'!$C$16)</f>
        <v>1.8730260840237092E-6</v>
      </c>
      <c r="U639" s="40">
        <f>'Exposure Inputs'!$E$60/Q639</f>
        <v>351190.7013398658</v>
      </c>
      <c r="V639" s="40">
        <f>'Exposure Inputs'!$E$61/R639</f>
        <v>126732.74515419542</v>
      </c>
      <c r="W639" s="40">
        <f>($G639*(1-('Exposure Inputs'!$C$17/100))*'Exposure Inputs'!$E$6*'Exposure Inputs'!$C$15)/('Exposure Inputs'!$E$8*'Exposure Inputs'!$E$11)</f>
        <v>7.857485922232354E-6</v>
      </c>
      <c r="X639" s="40">
        <f>($F639*(1-('Exposure Inputs'!$C$17)/100)*'Exposure Inputs'!$E$7*'Exposure Inputs'!$E$12*'Exposure Inputs'!$C$15*H639)/('Exposure Inputs'!$E$8*'Exposure Inputs'!$E$13*'Exposure Inputs'!$C$16)</f>
        <v>8.8963507074690367E-7</v>
      </c>
      <c r="Y639" s="40">
        <f>($F639*(1-('Exposure Inputs'!$C$17)/100)*'Exposure Inputs'!$E$7*'Exposure Inputs'!$E$12*'Exposure Inputs'!$C$15*H639)/('Exposure Inputs'!$E$8*'Exposure Inputs'!$C$14*'Exposure Inputs'!$C$16)</f>
        <v>5.7027889150442548E-8</v>
      </c>
      <c r="Z639" s="40">
        <f>($F639*(1-('Exposure Inputs'!$C$17)/100)*'Exposure Inputs'!$E$12*'Exposure Inputs'!$C$15*H639)/('Exposure Inputs'!$C$14*'Exposure Inputs'!$C$16)</f>
        <v>9.3651304201185483E-6</v>
      </c>
      <c r="AA639" s="40">
        <f>'Exposure Inputs'!$E$60/W639</f>
        <v>1603566.3473922296</v>
      </c>
      <c r="AB639" s="40">
        <f>'Exposure Inputs'!$E$61/X639</f>
        <v>584509.3309590728</v>
      </c>
      <c r="AC639" s="40">
        <f>($G639*(1-('Exposure Inputs'!$C$17/100))*'Exposure Inputs'!$F$6*'Exposure Inputs'!$C$15)/('Exposure Inputs'!$F$8*'Exposure Inputs'!$F$11)</f>
        <v>7.8782550699141205E-6</v>
      </c>
      <c r="AD639" s="40">
        <f>($F639*(1-('Exposure Inputs'!$C$17)/100)*'Exposure Inputs'!$F$7*'Exposure Inputs'!$F$12*'Exposure Inputs'!$C$15*H639)/('Exposure Inputs'!$F$8*'Exposure Inputs'!$F$13*'Exposure Inputs'!$C$16)</f>
        <v>8.102156845856079E-7</v>
      </c>
      <c r="AE639" s="40">
        <f>($F639*(1-('Exposure Inputs'!$C$17)/100)*'Exposure Inputs'!$F$7*'Exposure Inputs'!$F$12*'Exposure Inputs'!$C$15*H639)/('Exposure Inputs'!$F$8*'Exposure Inputs'!$C$14*'Exposure Inputs'!$C$16)</f>
        <v>5.1936902858051799E-8</v>
      </c>
      <c r="AF639" s="40">
        <f>($F639*(1-('Exposure Inputs'!$C$17)/100)*'Exposure Inputs'!$F$12*'Exposure Inputs'!$C$15*H639)/('Exposure Inputs'!$C$14*'Exposure Inputs'!$C$16)</f>
        <v>9.3651304201185483E-6</v>
      </c>
      <c r="AG639" s="40">
        <f>'Exposure Inputs'!$E$60/AC639</f>
        <v>1599338.925711801</v>
      </c>
      <c r="AH639" s="40">
        <f>'Exposure Inputs'!$E$61/AD639</f>
        <v>641804.41071806534</v>
      </c>
      <c r="AI639" s="40">
        <f>($G639*(1-('Exposure Inputs'!$C$17/100))*'Exposure Inputs'!$G$6*'Exposure Inputs'!$C$15)/('Exposure Inputs'!$G$8*'Exposure Inputs'!$G$11)</f>
        <v>1.0052464277866555E-5</v>
      </c>
      <c r="AJ639" s="40">
        <f>($F639*(1-('Exposure Inputs'!$C$17)/100)*'Exposure Inputs'!$G$7*'Exposure Inputs'!$G$12*'Exposure Inputs'!$C$15*H639)/('Exposure Inputs'!$G$8*'Exposure Inputs'!$G$13*'Exposure Inputs'!$C$16)</f>
        <v>1.3506991873846444E-6</v>
      </c>
      <c r="AK639" s="40">
        <f>($F639*(1-('Exposure Inputs'!$C$17)/100)*'Exposure Inputs'!$G$7*'Exposure Inputs'!$G$12*'Exposure Inputs'!$C$15*H639)/('Exposure Inputs'!$G$8*'Exposure Inputs'!$C$14*'Exposure Inputs'!$C$16)</f>
        <v>8.6583281242605405E-8</v>
      </c>
      <c r="AL639" s="40">
        <f>($F639*(1-('Exposure Inputs'!$C$17)/100)*'Exposure Inputs'!$G$12*'Exposure Inputs'!$C$15*H639)/('Exposure Inputs'!$C$14*'Exposure Inputs'!$C$16)</f>
        <v>9.3651304201185483E-6</v>
      </c>
      <c r="AM639" s="40">
        <f>'Exposure Inputs'!$E$60/AI639</f>
        <v>1253424.0014901212</v>
      </c>
      <c r="AN639" s="40">
        <f>'Exposure Inputs'!$E$61/AJ639</f>
        <v>384985.79465859808</v>
      </c>
      <c r="AO639" s="40">
        <f>($G639*(1-('Exposure Inputs'!$C$17/100))*'Exposure Inputs'!$H$6*'Exposure Inputs'!$C$15)/('Exposure Inputs'!$H$8*'Exposure Inputs'!$H$11)</f>
        <v>1.2758751266315807E-5</v>
      </c>
      <c r="AP639" s="40">
        <f>($F639*(1-('Exposure Inputs'!$C$17)/100)*'Exposure Inputs'!$H$7*'Exposure Inputs'!$H$12*'Exposure Inputs'!$C$15*H639)/('Exposure Inputs'!$H$8*'Exposure Inputs'!$H$13*'Exposure Inputs'!$C$16)</f>
        <v>1.7585633788889267E-6</v>
      </c>
      <c r="AQ639" s="40">
        <f>($F639*(1-('Exposure Inputs'!$C$17)/100)*'Exposure Inputs'!$H$7*'Exposure Inputs'!$H$12*'Exposure Inputs'!$C$15*H639)/('Exposure Inputs'!$H$8*'Exposure Inputs'!$C$14*'Exposure Inputs'!$C$16)</f>
        <v>1.1272842172364915E-7</v>
      </c>
      <c r="AR639" s="40">
        <f>($F639*(1-('Exposure Inputs'!$C$17)/100)*'Exposure Inputs'!$H$12*'Exposure Inputs'!$C$15*H639)/('Exposure Inputs'!$C$14*'Exposure Inputs'!$C$16)</f>
        <v>9.3651304201185483E-6</v>
      </c>
      <c r="AS639" s="40">
        <f>'Exposure Inputs'!$E$60/AO639</f>
        <v>987557.46052241616</v>
      </c>
      <c r="AT639" s="40">
        <f>'Exposure Inputs'!$E$61/AP639</f>
        <v>295695.91078857781</v>
      </c>
    </row>
    <row r="640" spans="1:46" s="35" customFormat="1">
      <c r="A640" s="47">
        <v>2021</v>
      </c>
      <c r="B640" s="48">
        <v>110070882213</v>
      </c>
      <c r="C640" s="48" t="s">
        <v>541</v>
      </c>
      <c r="D640" s="48" t="s">
        <v>55</v>
      </c>
      <c r="E640" s="48" t="s">
        <v>542</v>
      </c>
      <c r="F640" s="48">
        <v>5.1400098387714602E-2</v>
      </c>
      <c r="G640" s="48">
        <v>6.1233866597711503E-2</v>
      </c>
      <c r="H640" s="48">
        <v>250</v>
      </c>
      <c r="I640" s="40">
        <f t="shared" si="10"/>
        <v>9.844026061108246E-9</v>
      </c>
      <c r="J640" s="40">
        <f>($G640*(1-('Exposure Inputs'!$C$17/100))*'Exposure Inputs'!$C$6*1*'Exposure Inputs'!$C$15)/('Exposure Inputs'!$C$8*'Exposure Inputs'!$C$11)</f>
        <v>2.4641931337747917E-6</v>
      </c>
      <c r="K640" s="40">
        <f>($F640*(1-('Exposure Inputs'!$C$17)/100)*'Exposure Inputs'!$C$7*'Exposure Inputs'!$C$12*'Exposure Inputs'!$C$15*H640)/('Exposure Inputs'!$C$8*'Exposure Inputs'!$C$13*'Exposure Inputs'!$C$16)</f>
        <v>3.8709116392742653E-7</v>
      </c>
      <c r="L640" s="40">
        <f>($F640*(1-('Exposure Inputs'!$C$17)/100)*'Exposure Inputs'!$C$7*'Exposure Inputs'!$C$12*'Exposure Inputs'!$C$15*H640)/('Exposure Inputs'!$C$8*'Exposure Inputs'!$C$14*'Exposure Inputs'!$C$16)</f>
        <v>2.8287431210081171E-7</v>
      </c>
      <c r="M640" s="40">
        <f>($F640*(1-('Exposure Inputs'!$C$17)/100)*'Exposure Inputs'!$C$12*'Exposure Inputs'!$C$15*H640)/('Exposure Inputs'!$C$14*'Exposure Inputs'!$C$16)</f>
        <v>2.5727130383734916E-5</v>
      </c>
      <c r="N640" s="40">
        <f>'Exposure Inputs'!$E$60/$J640</f>
        <v>5113235.576912188</v>
      </c>
      <c r="O640" s="40">
        <f>'Exposure Inputs'!$E$61/$K640</f>
        <v>1343352.802797358</v>
      </c>
      <c r="P640" s="40">
        <f>L640*'Exposure Inputs'!$E$63</f>
        <v>9.844026061108246E-9</v>
      </c>
      <c r="Q640" s="40">
        <f>($G640*(1-('Exposure Inputs'!$C$17/100))*'Exposure Inputs'!$D$6*1*'Exposure Inputs'!$C$15)/('Exposure Inputs'!$D$8*'Exposure Inputs'!$D$11)</f>
        <v>8.645700824306673E-6</v>
      </c>
      <c r="R640" s="40">
        <f>($F640*(1-('Exposure Inputs'!$C$17)/100)*'Exposure Inputs'!$D$7*'Exposure Inputs'!$D$12*'Exposure Inputs'!$C$15*H640)/('Exposure Inputs'!$D$8*'Exposure Inputs'!$D$13*'Exposure Inputs'!$C$16)</f>
        <v>9.8875152829762863E-7</v>
      </c>
      <c r="S640" s="40">
        <f>($F640*(1-('Exposure Inputs'!$C$17)/100)*'Exposure Inputs'!$D$7*'Exposure Inputs'!$D$12*'Exposure Inputs'!$C$15*H640)/('Exposure Inputs'!$D$8*'Exposure Inputs'!$C$14*'Exposure Inputs'!$C$16)</f>
        <v>1.2676301644841392E-8</v>
      </c>
      <c r="T640" s="40">
        <f>($F640*(1-('Exposure Inputs'!$C$17)/100)*'Exposure Inputs'!$D$12*'Exposure Inputs'!$C$15*H640)/('Exposure Inputs'!$C$14*'Exposure Inputs'!$C$16)</f>
        <v>4.5135316462692838E-7</v>
      </c>
      <c r="U640" s="40">
        <f>'Exposure Inputs'!$E$60/Q640</f>
        <v>1457371.7337727142</v>
      </c>
      <c r="V640" s="40">
        <f>'Exposure Inputs'!$E$61/R640</f>
        <v>525915.74841386487</v>
      </c>
      <c r="W640" s="40">
        <f>($G640*(1-('Exposure Inputs'!$C$17/100))*'Exposure Inputs'!$E$6*'Exposure Inputs'!$C$15)/('Exposure Inputs'!$E$8*'Exposure Inputs'!$E$11)</f>
        <v>1.8934606235661074E-6</v>
      </c>
      <c r="X640" s="40">
        <f>($F640*(1-('Exposure Inputs'!$C$17)/100)*'Exposure Inputs'!$E$7*'Exposure Inputs'!$E$12*'Exposure Inputs'!$C$15*H640)/('Exposure Inputs'!$E$8*'Exposure Inputs'!$E$13*'Exposure Inputs'!$C$16)</f>
        <v>2.1438014556749414E-7</v>
      </c>
      <c r="Y640" s="40">
        <f>($F640*(1-('Exposure Inputs'!$C$17)/100)*'Exposure Inputs'!$E$7*'Exposure Inputs'!$E$12*'Exposure Inputs'!$C$15*H640)/('Exposure Inputs'!$E$8*'Exposure Inputs'!$C$14*'Exposure Inputs'!$C$16)</f>
        <v>1.3742317023557318E-8</v>
      </c>
      <c r="Z640" s="40">
        <f>($F640*(1-('Exposure Inputs'!$C$17)/100)*'Exposure Inputs'!$E$12*'Exposure Inputs'!$C$15*H640)/('Exposure Inputs'!$C$14*'Exposure Inputs'!$C$16)</f>
        <v>2.2567658231346418E-6</v>
      </c>
      <c r="AA640" s="40">
        <f>'Exposure Inputs'!$E$60/W640</f>
        <v>6654482.1915912889</v>
      </c>
      <c r="AB640" s="40">
        <f>'Exposure Inputs'!$E$61/X640</f>
        <v>2425597.7559091933</v>
      </c>
      <c r="AC640" s="40">
        <f>($G640*(1-('Exposure Inputs'!$C$17/100))*'Exposure Inputs'!$F$6*'Exposure Inputs'!$C$15)/('Exposure Inputs'!$F$8*'Exposure Inputs'!$F$11)</f>
        <v>1.8984654767353866E-6</v>
      </c>
      <c r="AD640" s="40">
        <f>($F640*(1-('Exposure Inputs'!$C$17)/100)*'Exposure Inputs'!$F$7*'Exposure Inputs'!$F$12*'Exposure Inputs'!$C$15*H640)/('Exposure Inputs'!$F$8*'Exposure Inputs'!$F$13*'Exposure Inputs'!$C$16)</f>
        <v>1.9524202913527518E-7</v>
      </c>
      <c r="AE640" s="40">
        <f>($F640*(1-('Exposure Inputs'!$C$17)/100)*'Exposure Inputs'!$F$7*'Exposure Inputs'!$F$12*'Exposure Inputs'!$C$15*H640)/('Exposure Inputs'!$F$8*'Exposure Inputs'!$C$14*'Exposure Inputs'!$C$16)</f>
        <v>1.2515514688158668E-8</v>
      </c>
      <c r="AF640" s="40">
        <f>($F640*(1-('Exposure Inputs'!$C$17)/100)*'Exposure Inputs'!$F$12*'Exposure Inputs'!$C$15*H640)/('Exposure Inputs'!$C$14*'Exposure Inputs'!$C$16)</f>
        <v>2.2567658231346418E-6</v>
      </c>
      <c r="AG640" s="40">
        <f>'Exposure Inputs'!$E$60/AC640</f>
        <v>6636939.2303446252</v>
      </c>
      <c r="AH640" s="40">
        <f>'Exposure Inputs'!$E$61/AD640</f>
        <v>2663360.9694750374</v>
      </c>
      <c r="AI640" s="40">
        <f>($G640*(1-('Exposure Inputs'!$C$17/100))*'Exposure Inputs'!$G$6*'Exposure Inputs'!$C$15)/('Exposure Inputs'!$G$8*'Exposure Inputs'!$G$11)</f>
        <v>2.4223963578591533E-6</v>
      </c>
      <c r="AJ640" s="40">
        <f>($F640*(1-('Exposure Inputs'!$C$17)/100)*'Exposure Inputs'!$G$7*'Exposure Inputs'!$G$12*'Exposure Inputs'!$C$15*H640)/('Exposure Inputs'!$G$8*'Exposure Inputs'!$G$13*'Exposure Inputs'!$C$16)</f>
        <v>3.2548524437813583E-7</v>
      </c>
      <c r="AK640" s="40">
        <f>($F640*(1-('Exposure Inputs'!$C$17)/100)*'Exposure Inputs'!$G$7*'Exposure Inputs'!$G$12*'Exposure Inputs'!$C$15*H640)/('Exposure Inputs'!$G$8*'Exposure Inputs'!$C$14*'Exposure Inputs'!$C$16)</f>
        <v>2.0864438742188196E-8</v>
      </c>
      <c r="AL640" s="40">
        <f>($F640*(1-('Exposure Inputs'!$C$17)/100)*'Exposure Inputs'!$G$12*'Exposure Inputs'!$C$15*H640)/('Exposure Inputs'!$C$14*'Exposure Inputs'!$C$16)</f>
        <v>2.2567658231346418E-6</v>
      </c>
      <c r="AM640" s="40">
        <f>'Exposure Inputs'!$E$60/AI640</f>
        <v>5201460.9248899017</v>
      </c>
      <c r="AN640" s="40">
        <f>'Exposure Inputs'!$E$61/AJ640</f>
        <v>1597614.6660457661</v>
      </c>
      <c r="AO640" s="40">
        <f>($G640*(1-('Exposure Inputs'!$C$17/100))*'Exposure Inputs'!$H$6*'Exposure Inputs'!$C$15)/('Exposure Inputs'!$H$8*'Exposure Inputs'!$H$11)</f>
        <v>3.0745448821344774E-6</v>
      </c>
      <c r="AP640" s="40">
        <f>($F640*(1-('Exposure Inputs'!$C$17)/100)*'Exposure Inputs'!$H$7*'Exposure Inputs'!$H$12*'Exposure Inputs'!$C$15*H640)/('Exposure Inputs'!$H$8*'Exposure Inputs'!$H$13*'Exposure Inputs'!$C$16)</f>
        <v>4.2377047123306043E-7</v>
      </c>
      <c r="AQ640" s="40">
        <f>($F640*(1-('Exposure Inputs'!$C$17)/100)*'Exposure Inputs'!$H$7*'Exposure Inputs'!$H$12*'Exposure Inputs'!$C$15*H640)/('Exposure Inputs'!$H$8*'Exposure Inputs'!$C$14*'Exposure Inputs'!$C$16)</f>
        <v>2.7164773796991054E-8</v>
      </c>
      <c r="AR640" s="40">
        <f>($F640*(1-('Exposure Inputs'!$C$17)/100)*'Exposure Inputs'!$H$12*'Exposure Inputs'!$C$15*H640)/('Exposure Inputs'!$C$14*'Exposure Inputs'!$C$16)</f>
        <v>2.2567658231346418E-6</v>
      </c>
      <c r="AS640" s="40">
        <f>'Exposure Inputs'!$E$60/AO640</f>
        <v>4098167.528213982</v>
      </c>
      <c r="AT640" s="40">
        <f>'Exposure Inputs'!$E$61/AP640</f>
        <v>1227079.3632386348</v>
      </c>
    </row>
    <row r="641" spans="1:46" s="35" customFormat="1">
      <c r="A641" s="47">
        <v>2021</v>
      </c>
      <c r="B641" s="48">
        <v>110070949081</v>
      </c>
      <c r="C641" s="48" t="s">
        <v>544</v>
      </c>
      <c r="D641" s="48" t="s">
        <v>55</v>
      </c>
      <c r="E641" s="48" t="s">
        <v>545</v>
      </c>
      <c r="F641" s="48">
        <v>4.4825969063305099E-3</v>
      </c>
      <c r="G641" s="48">
        <v>6.1926596673673303E-3</v>
      </c>
      <c r="H641" s="48">
        <v>250</v>
      </c>
      <c r="I641" s="40">
        <f t="shared" si="10"/>
        <v>8.5849642610621353E-10</v>
      </c>
      <c r="J641" s="40">
        <f>($G641*(1-('Exposure Inputs'!$C$17/100))*'Exposure Inputs'!$C$6*1*'Exposure Inputs'!$C$15)/('Exposure Inputs'!$C$8*'Exposure Inputs'!$C$11)</f>
        <v>2.492070202325092E-7</v>
      </c>
      <c r="K641" s="40">
        <f>($F641*(1-('Exposure Inputs'!$C$17)/100)*'Exposure Inputs'!$C$7*'Exposure Inputs'!$C$12*'Exposure Inputs'!$C$15*H641)/('Exposure Inputs'!$C$8*'Exposure Inputs'!$C$13*'Exposure Inputs'!$C$16)</f>
        <v>3.375817767507797E-8</v>
      </c>
      <c r="L641" s="40">
        <f>($F641*(1-('Exposure Inputs'!$C$17)/100)*'Exposure Inputs'!$C$7*'Exposure Inputs'!$C$12*'Exposure Inputs'!$C$15*H641)/('Exposure Inputs'!$C$8*'Exposure Inputs'!$C$14*'Exposure Inputs'!$C$16)</f>
        <v>2.4669437531787746E-8</v>
      </c>
      <c r="M641" s="40">
        <f>($F641*(1-('Exposure Inputs'!$C$17)/100)*'Exposure Inputs'!$C$12*'Exposure Inputs'!$C$15*H641)/('Exposure Inputs'!$C$14*'Exposure Inputs'!$C$16)</f>
        <v>2.2436602007449865E-6</v>
      </c>
      <c r="N641" s="40">
        <f>'Exposure Inputs'!$E$60/$J641</f>
        <v>50560373.412611924</v>
      </c>
      <c r="O641" s="40">
        <f>'Exposure Inputs'!$E$61/$K641</f>
        <v>15403675.074081114</v>
      </c>
      <c r="P641" s="40">
        <f>L641*'Exposure Inputs'!$E$63</f>
        <v>8.5849642610621353E-10</v>
      </c>
      <c r="Q641" s="40">
        <f>($G641*(1-('Exposure Inputs'!$C$17/100))*'Exposure Inputs'!$D$6*1*'Exposure Inputs'!$C$15)/('Exposure Inputs'!$D$8*'Exposure Inputs'!$D$11)</f>
        <v>8.7435084154573636E-7</v>
      </c>
      <c r="R641" s="40">
        <f>($F641*(1-('Exposure Inputs'!$C$17)/100)*'Exposure Inputs'!$D$7*'Exposure Inputs'!$D$12*'Exposure Inputs'!$C$15*H641)/('Exposure Inputs'!$D$8*'Exposure Inputs'!$D$13*'Exposure Inputs'!$C$16)</f>
        <v>8.6228911634454589E-8</v>
      </c>
      <c r="S641" s="40">
        <f>($F641*(1-('Exposure Inputs'!$C$17)/100)*'Exposure Inputs'!$D$7*'Exposure Inputs'!$D$12*'Exposure Inputs'!$C$15*H641)/('Exposure Inputs'!$D$8*'Exposure Inputs'!$C$14*'Exposure Inputs'!$C$16)</f>
        <v>1.1054988671083922E-9</v>
      </c>
      <c r="T641" s="40">
        <f>($F641*(1-('Exposure Inputs'!$C$17)/100)*'Exposure Inputs'!$D$12*'Exposure Inputs'!$C$15*H641)/('Exposure Inputs'!$C$14*'Exposure Inputs'!$C$16)</f>
        <v>3.9362459662192745E-8</v>
      </c>
      <c r="U641" s="40">
        <f>'Exposure Inputs'!$E$60/Q641</f>
        <v>14410691.225189272</v>
      </c>
      <c r="V641" s="40">
        <f>'Exposure Inputs'!$E$61/R641</f>
        <v>6030459.9715279602</v>
      </c>
      <c r="W641" s="40">
        <f>($G641*(1-('Exposure Inputs'!$C$17/100))*'Exposure Inputs'!$E$6*'Exposure Inputs'!$C$15)/('Exposure Inputs'!$E$8*'Exposure Inputs'!$E$11)</f>
        <v>1.9148810759149819E-7</v>
      </c>
      <c r="X641" s="40">
        <f>($F641*(1-('Exposure Inputs'!$C$17)/100)*'Exposure Inputs'!$E$7*'Exposure Inputs'!$E$12*'Exposure Inputs'!$C$15*H641)/('Exposure Inputs'!$E$8*'Exposure Inputs'!$E$13*'Exposure Inputs'!$C$16)</f>
        <v>1.8696068829495123E-8</v>
      </c>
      <c r="Y641" s="40">
        <f>($F641*(1-('Exposure Inputs'!$C$17)/100)*'Exposure Inputs'!$E$7*'Exposure Inputs'!$E$12*'Exposure Inputs'!$C$15*H641)/('Exposure Inputs'!$E$8*'Exposure Inputs'!$C$14*'Exposure Inputs'!$C$16)</f>
        <v>1.1984659506086619E-9</v>
      </c>
      <c r="Z641" s="40">
        <f>($F641*(1-('Exposure Inputs'!$C$17)/100)*'Exposure Inputs'!$E$12*'Exposure Inputs'!$C$15*H641)/('Exposure Inputs'!$C$14*'Exposure Inputs'!$C$16)</f>
        <v>1.9681229831096371E-7</v>
      </c>
      <c r="AA641" s="40">
        <f>'Exposure Inputs'!$E$60/W641</f>
        <v>65800430.94310376</v>
      </c>
      <c r="AB641" s="40">
        <f>'Exposure Inputs'!$E$61/X641</f>
        <v>27813333.634054787</v>
      </c>
      <c r="AC641" s="40">
        <f>($G641*(1-('Exposure Inputs'!$C$17/100))*'Exposure Inputs'!$F$6*'Exposure Inputs'!$C$15)/('Exposure Inputs'!$F$8*'Exposure Inputs'!$F$11)</f>
        <v>1.9199425482806109E-7</v>
      </c>
      <c r="AD641" s="40">
        <f>($F641*(1-('Exposure Inputs'!$C$17)/100)*'Exposure Inputs'!$F$7*'Exposure Inputs'!$F$12*'Exposure Inputs'!$C$15*H641)/('Exposure Inputs'!$F$8*'Exposure Inputs'!$F$13*'Exposure Inputs'!$C$16)</f>
        <v>1.7027035808099924E-8</v>
      </c>
      <c r="AE641" s="40">
        <f>($F641*(1-('Exposure Inputs'!$C$17)/100)*'Exposure Inputs'!$F$7*'Exposure Inputs'!$F$12*'Exposure Inputs'!$C$15*H641)/('Exposure Inputs'!$F$8*'Exposure Inputs'!$C$14*'Exposure Inputs'!$C$16)</f>
        <v>1.0914766543653799E-9</v>
      </c>
      <c r="AF641" s="40">
        <f>($F641*(1-('Exposure Inputs'!$C$17)/100)*'Exposure Inputs'!$F$12*'Exposure Inputs'!$C$15*H641)/('Exposure Inputs'!$C$14*'Exposure Inputs'!$C$16)</f>
        <v>1.9681229831096371E-7</v>
      </c>
      <c r="AG641" s="40">
        <f>'Exposure Inputs'!$E$60/AC641</f>
        <v>65626963.740575612</v>
      </c>
      <c r="AH641" s="40">
        <f>'Exposure Inputs'!$E$61/AD641</f>
        <v>30539666.789954774</v>
      </c>
      <c r="AI641" s="40">
        <f>($G641*(1-('Exposure Inputs'!$C$17/100))*'Exposure Inputs'!$G$6*'Exposure Inputs'!$C$15)/('Exposure Inputs'!$G$8*'Exposure Inputs'!$G$11)</f>
        <v>2.449800585392485E-7</v>
      </c>
      <c r="AJ641" s="40">
        <f>($F641*(1-('Exposure Inputs'!$C$17)/100)*'Exposure Inputs'!$G$7*'Exposure Inputs'!$G$12*'Exposure Inputs'!$C$15*H641)/('Exposure Inputs'!$G$8*'Exposure Inputs'!$G$13*'Exposure Inputs'!$C$16)</f>
        <v>2.838553223186805E-8</v>
      </c>
      <c r="AK641" s="40">
        <f>($F641*(1-('Exposure Inputs'!$C$17)/100)*'Exposure Inputs'!$G$7*'Exposure Inputs'!$G$12*'Exposure Inputs'!$C$15*H641)/('Exposure Inputs'!$G$8*'Exposure Inputs'!$C$14*'Exposure Inputs'!$C$16)</f>
        <v>1.8195853994787212E-9</v>
      </c>
      <c r="AL641" s="40">
        <f>($F641*(1-('Exposure Inputs'!$C$17)/100)*'Exposure Inputs'!$G$12*'Exposure Inputs'!$C$15*H641)/('Exposure Inputs'!$C$14*'Exposure Inputs'!$C$16)</f>
        <v>1.9681229831096371E-7</v>
      </c>
      <c r="AM641" s="40">
        <f>'Exposure Inputs'!$E$60/AI641</f>
        <v>51432757.731916949</v>
      </c>
      <c r="AN641" s="40">
        <f>'Exposure Inputs'!$E$61/AJ641</f>
        <v>18319191.472344603</v>
      </c>
      <c r="AO641" s="40">
        <f>($G641*(1-('Exposure Inputs'!$C$17/100))*'Exposure Inputs'!$H$6*'Exposure Inputs'!$C$15)/('Exposure Inputs'!$H$8*'Exposure Inputs'!$H$11)</f>
        <v>3.1093267737262876E-7</v>
      </c>
      <c r="AP641" s="40">
        <f>($F641*(1-('Exposure Inputs'!$C$17)/100)*'Exposure Inputs'!$H$7*'Exposure Inputs'!$H$12*'Exposure Inputs'!$C$15*H641)/('Exposure Inputs'!$H$8*'Exposure Inputs'!$H$13*'Exposure Inputs'!$C$16)</f>
        <v>3.6956976016169856E-8</v>
      </c>
      <c r="AQ641" s="40">
        <f>($F641*(1-('Exposure Inputs'!$C$17)/100)*'Exposure Inputs'!$H$7*'Exposure Inputs'!$H$12*'Exposure Inputs'!$C$15*H641)/('Exposure Inputs'!$H$8*'Exposure Inputs'!$C$14*'Exposure Inputs'!$C$16)</f>
        <v>2.369036924113452E-9</v>
      </c>
      <c r="AR641" s="40">
        <f>($F641*(1-('Exposure Inputs'!$C$17)/100)*'Exposure Inputs'!$H$12*'Exposure Inputs'!$C$15*H641)/('Exposure Inputs'!$C$14*'Exposure Inputs'!$C$16)</f>
        <v>1.9681229831096371E-7</v>
      </c>
      <c r="AS641" s="40">
        <f>'Exposure Inputs'!$E$60/AO641</f>
        <v>40523241.579076216</v>
      </c>
      <c r="AT641" s="40">
        <f>'Exposure Inputs'!$E$61/AP641</f>
        <v>14070415.278903864</v>
      </c>
    </row>
    <row r="642" spans="1:46" s="35" customFormat="1">
      <c r="A642" s="47">
        <v>2019</v>
      </c>
      <c r="B642" s="48">
        <v>110007681758</v>
      </c>
      <c r="C642" s="48" t="s">
        <v>547</v>
      </c>
      <c r="D642" s="48" t="s">
        <v>55</v>
      </c>
      <c r="E642" s="48" t="s">
        <v>548</v>
      </c>
      <c r="F642" s="48">
        <v>6.4612510000000003E-3</v>
      </c>
      <c r="G642" s="48">
        <v>8.4027059999999994E-3</v>
      </c>
      <c r="H642" s="48">
        <v>250</v>
      </c>
      <c r="I642" s="40">
        <f t="shared" si="10"/>
        <v>1.2374436086014224E-9</v>
      </c>
      <c r="J642" s="40">
        <f>($G642*(1-('Exposure Inputs'!$C$17/100))*'Exposure Inputs'!$C$6*1*'Exposure Inputs'!$C$15)/('Exposure Inputs'!$C$8*'Exposure Inputs'!$C$11)</f>
        <v>3.3814442204605263E-7</v>
      </c>
      <c r="K642" s="40">
        <f>($F642*(1-('Exposure Inputs'!$C$17)/100)*'Exposure Inputs'!$C$7*'Exposure Inputs'!$C$12*'Exposure Inputs'!$C$15*H642)/('Exposure Inputs'!$C$8*'Exposure Inputs'!$C$13*'Exposure Inputs'!$C$16)</f>
        <v>4.8659307053292482E-8</v>
      </c>
      <c r="L642" s="40">
        <f>($F642*(1-('Exposure Inputs'!$C$17)/100)*'Exposure Inputs'!$C$7*'Exposure Inputs'!$C$12*'Exposure Inputs'!$C$15*H642)/('Exposure Inputs'!$C$8*'Exposure Inputs'!$C$14*'Exposure Inputs'!$C$16)</f>
        <v>3.5558724385098347E-8</v>
      </c>
      <c r="M642" s="40">
        <f>($F642*(1-('Exposure Inputs'!$C$17)/100)*'Exposure Inputs'!$C$12*'Exposure Inputs'!$C$15*H642)/('Exposure Inputs'!$C$14*'Exposure Inputs'!$C$16)</f>
        <v>3.2340297418335089E-6</v>
      </c>
      <c r="N642" s="40">
        <f>'Exposure Inputs'!$E$60/$J642</f>
        <v>37262184.967475161</v>
      </c>
      <c r="O642" s="40">
        <f>'Exposure Inputs'!$E$61/$K642</f>
        <v>10686547.579284009</v>
      </c>
      <c r="P642" s="40">
        <f>L642*'Exposure Inputs'!$E$63</f>
        <v>1.2374436086014224E-9</v>
      </c>
      <c r="Q642" s="40">
        <f>($G642*(1-('Exposure Inputs'!$C$17/100))*'Exposure Inputs'!$D$6*1*'Exposure Inputs'!$C$15)/('Exposure Inputs'!$D$8*'Exposure Inputs'!$D$11)</f>
        <v>1.1863905748085106E-6</v>
      </c>
      <c r="R642" s="40">
        <f>($F642*(1-('Exposure Inputs'!$C$17)/100)*'Exposure Inputs'!$D$7*'Exposure Inputs'!$D$12*'Exposure Inputs'!$C$15*H642)/('Exposure Inputs'!$D$8*'Exposure Inputs'!$D$13*'Exposure Inputs'!$C$16)</f>
        <v>1.2429104226173131E-7</v>
      </c>
      <c r="S642" s="40">
        <f>($F642*(1-('Exposure Inputs'!$C$17)/100)*'Exposure Inputs'!$D$7*'Exposure Inputs'!$D$12*'Exposure Inputs'!$C$15*H642)/('Exposure Inputs'!$D$8*'Exposure Inputs'!$C$14*'Exposure Inputs'!$C$16)</f>
        <v>1.5934749007914268E-9</v>
      </c>
      <c r="T642" s="40">
        <f>($F642*(1-('Exposure Inputs'!$C$17)/100)*'Exposure Inputs'!$D$12*'Exposure Inputs'!$C$15*H642)/('Exposure Inputs'!$C$14*'Exposure Inputs'!$C$16)</f>
        <v>5.673736389181595E-8</v>
      </c>
      <c r="U642" s="40">
        <f>'Exposure Inputs'!$E$60/Q642</f>
        <v>10620448.499461235</v>
      </c>
      <c r="V642" s="40">
        <f>'Exposure Inputs'!$E$61/R642</f>
        <v>4183728.6946631861</v>
      </c>
      <c r="W642" s="40">
        <f>($G642*(1-('Exposure Inputs'!$C$17/100))*'Exposure Inputs'!$E$6*'Exposure Inputs'!$C$15)/('Exposure Inputs'!$E$8*'Exposure Inputs'!$E$11)</f>
        <v>2.5982669111731844E-7</v>
      </c>
      <c r="X642" s="40">
        <f>($F642*(1-('Exposure Inputs'!$C$17)/100)*'Exposure Inputs'!$E$7*'Exposure Inputs'!$E$12*'Exposure Inputs'!$C$15*H642)/('Exposure Inputs'!$E$8*'Exposure Inputs'!$E$13*'Exposure Inputs'!$C$16)</f>
        <v>2.6948663006045768E-8</v>
      </c>
      <c r="Y642" s="40">
        <f>($F642*(1-('Exposure Inputs'!$C$17)/100)*'Exposure Inputs'!$E$7*'Exposure Inputs'!$E$12*'Exposure Inputs'!$C$15*H642)/('Exposure Inputs'!$E$8*'Exposure Inputs'!$C$14*'Exposure Inputs'!$C$16)</f>
        <v>1.7274783978234467E-9</v>
      </c>
      <c r="Z642" s="40">
        <f>($F642*(1-('Exposure Inputs'!$C$17)/100)*'Exposure Inputs'!$E$12*'Exposure Inputs'!$C$15*H642)/('Exposure Inputs'!$C$14*'Exposure Inputs'!$C$16)</f>
        <v>2.8368681945907981E-7</v>
      </c>
      <c r="AA642" s="40">
        <f>'Exposure Inputs'!$E$60/W642</f>
        <v>48493863.143224098</v>
      </c>
      <c r="AB642" s="40">
        <f>'Exposure Inputs'!$E$61/X642</f>
        <v>19295947.998731557</v>
      </c>
      <c r="AC642" s="40">
        <f>($G642*(1-('Exposure Inputs'!$C$17/100))*'Exposure Inputs'!$F$6*'Exposure Inputs'!$C$15)/('Exposure Inputs'!$F$8*'Exposure Inputs'!$F$11)</f>
        <v>2.6051347299295771E-7</v>
      </c>
      <c r="AD642" s="40">
        <f>($F642*(1-('Exposure Inputs'!$C$17)/100)*'Exposure Inputs'!$F$7*'Exposure Inputs'!$F$12*'Exposure Inputs'!$C$15*H642)/('Exposure Inputs'!$F$8*'Exposure Inputs'!$F$13*'Exposure Inputs'!$C$16)</f>
        <v>2.4542905472216864E-8</v>
      </c>
      <c r="AE642" s="40">
        <f>($F642*(1-('Exposure Inputs'!$C$17)/100)*'Exposure Inputs'!$F$7*'Exposure Inputs'!$F$12*'Exposure Inputs'!$C$15*H642)/('Exposure Inputs'!$F$8*'Exposure Inputs'!$C$14*'Exposure Inputs'!$C$16)</f>
        <v>1.573263171295953E-9</v>
      </c>
      <c r="AF642" s="40">
        <f>($F642*(1-('Exposure Inputs'!$C$17)/100)*'Exposure Inputs'!$F$12*'Exposure Inputs'!$C$15*H642)/('Exposure Inputs'!$C$14*'Exposure Inputs'!$C$16)</f>
        <v>2.8368681945907981E-7</v>
      </c>
      <c r="AG642" s="40">
        <f>'Exposure Inputs'!$E$60/AC642</f>
        <v>48366020.594798975</v>
      </c>
      <c r="AH642" s="40">
        <f>'Exposure Inputs'!$E$61/AD642</f>
        <v>21187385.519153468</v>
      </c>
      <c r="AI642" s="40">
        <f>($G642*(1-('Exposure Inputs'!$C$17/100))*'Exposure Inputs'!$G$6*'Exposure Inputs'!$C$15)/('Exposure Inputs'!$G$8*'Exposure Inputs'!$G$11)</f>
        <v>3.3240893547169809E-7</v>
      </c>
      <c r="AJ642" s="40">
        <f>($F642*(1-('Exposure Inputs'!$C$17)/100)*'Exposure Inputs'!$G$7*'Exposure Inputs'!$G$12*'Exposure Inputs'!$C$15*H642)/('Exposure Inputs'!$G$8*'Exposure Inputs'!$G$13*'Exposure Inputs'!$C$16)</f>
        <v>4.0915132980098225E-8</v>
      </c>
      <c r="AK642" s="40">
        <f>($F642*(1-('Exposure Inputs'!$C$17)/100)*'Exposure Inputs'!$G$7*'Exposure Inputs'!$G$12*'Exposure Inputs'!$C$15*H642)/('Exposure Inputs'!$G$8*'Exposure Inputs'!$C$14*'Exposure Inputs'!$C$16)</f>
        <v>2.6227649346216814E-9</v>
      </c>
      <c r="AL642" s="40">
        <f>($F642*(1-('Exposure Inputs'!$C$17)/100)*'Exposure Inputs'!$G$12*'Exposure Inputs'!$C$15*H642)/('Exposure Inputs'!$C$14*'Exposure Inputs'!$C$16)</f>
        <v>2.8368681945907981E-7</v>
      </c>
      <c r="AM642" s="40">
        <f>'Exposure Inputs'!$E$60/AI642</f>
        <v>37905118.230712503</v>
      </c>
      <c r="AN642" s="40">
        <f>'Exposure Inputs'!$E$61/AJ642</f>
        <v>12709234.019914743</v>
      </c>
      <c r="AO642" s="40">
        <f>($G642*(1-('Exposure Inputs'!$C$17/100))*'Exposure Inputs'!$H$6*'Exposure Inputs'!$C$15)/('Exposure Inputs'!$H$8*'Exposure Inputs'!$H$11)</f>
        <v>4.2189883088888879E-7</v>
      </c>
      <c r="AP642" s="40">
        <f>($F642*(1-('Exposure Inputs'!$C$17)/100)*'Exposure Inputs'!$H$7*'Exposure Inputs'!$H$12*'Exposure Inputs'!$C$15*H642)/('Exposure Inputs'!$H$8*'Exposure Inputs'!$H$13*'Exposure Inputs'!$C$16)</f>
        <v>5.327008054287164E-8</v>
      </c>
      <c r="AQ642" s="40">
        <f>($F642*(1-('Exposure Inputs'!$C$17)/100)*'Exposure Inputs'!$H$7*'Exposure Inputs'!$H$12*'Exposure Inputs'!$C$15*H642)/('Exposure Inputs'!$H$8*'Exposure Inputs'!$C$14*'Exposure Inputs'!$C$16)</f>
        <v>3.4147487527481819E-9</v>
      </c>
      <c r="AR642" s="40">
        <f>($F642*(1-('Exposure Inputs'!$C$17)/100)*'Exposure Inputs'!$H$12*'Exposure Inputs'!$C$15*H642)/('Exposure Inputs'!$C$14*'Exposure Inputs'!$C$16)</f>
        <v>2.8368681945907981E-7</v>
      </c>
      <c r="AS642" s="40">
        <f>'Exposure Inputs'!$E$60/AO642</f>
        <v>29864979.652712841</v>
      </c>
      <c r="AT642" s="40">
        <f>'Exposure Inputs'!$E$61/AP642</f>
        <v>9761577.1311159395</v>
      </c>
    </row>
    <row r="643" spans="1:46" s="35" customFormat="1">
      <c r="A643" s="47">
        <v>2020</v>
      </c>
      <c r="B643" s="48">
        <v>110007681758</v>
      </c>
      <c r="C643" s="48" t="s">
        <v>547</v>
      </c>
      <c r="D643" s="48" t="s">
        <v>55</v>
      </c>
      <c r="E643" s="48" t="s">
        <v>548</v>
      </c>
      <c r="F643" s="48">
        <v>6.1217800000000003E-3</v>
      </c>
      <c r="G643" s="48">
        <v>7.9612309999999992E-3</v>
      </c>
      <c r="H643" s="48">
        <v>250</v>
      </c>
      <c r="I643" s="40">
        <f t="shared" si="10"/>
        <v>1.1724289203846154E-9</v>
      </c>
      <c r="J643" s="40">
        <f>($G643*(1-('Exposure Inputs'!$C$17/100))*'Exposure Inputs'!$C$6*1*'Exposure Inputs'!$C$15)/('Exposure Inputs'!$C$8*'Exposure Inputs'!$C$11)</f>
        <v>3.20378441810307E-7</v>
      </c>
      <c r="K643" s="40">
        <f>($F643*(1-('Exposure Inputs'!$C$17)/100)*'Exposure Inputs'!$C$7*'Exposure Inputs'!$C$12*'Exposure Inputs'!$C$15*H643)/('Exposure Inputs'!$C$8*'Exposure Inputs'!$C$13*'Exposure Inputs'!$C$16)</f>
        <v>4.6102770614035087E-8</v>
      </c>
      <c r="L643" s="40">
        <f>($F643*(1-('Exposure Inputs'!$C$17)/100)*'Exposure Inputs'!$C$7*'Exposure Inputs'!$C$12*'Exposure Inputs'!$C$15*H643)/('Exposure Inputs'!$C$8*'Exposure Inputs'!$C$14*'Exposure Inputs'!$C$16)</f>
        <v>3.369048621794872E-8</v>
      </c>
      <c r="M643" s="40">
        <f>($F643*(1-('Exposure Inputs'!$C$17)/100)*'Exposure Inputs'!$C$12*'Exposure Inputs'!$C$15*H643)/('Exposure Inputs'!$C$14*'Exposure Inputs'!$C$16)</f>
        <v>3.064115384615385E-6</v>
      </c>
      <c r="N643" s="40">
        <f>'Exposure Inputs'!$E$60/$J643</f>
        <v>39328488.923297592</v>
      </c>
      <c r="O643" s="40">
        <f>'Exposure Inputs'!$E$61/$K643</f>
        <v>11279148.586390948</v>
      </c>
      <c r="P643" s="40">
        <f>L643*'Exposure Inputs'!$E$63</f>
        <v>1.1724289203846154E-9</v>
      </c>
      <c r="Q643" s="40">
        <f>($G643*(1-('Exposure Inputs'!$C$17/100))*'Exposure Inputs'!$D$6*1*'Exposure Inputs'!$C$15)/('Exposure Inputs'!$D$8*'Exposure Inputs'!$D$11)</f>
        <v>1.1240580620425531E-6</v>
      </c>
      <c r="R643" s="40">
        <f>($F643*(1-('Exposure Inputs'!$C$17)/100)*'Exposure Inputs'!$D$7*'Exposure Inputs'!$D$12*'Exposure Inputs'!$C$15*H643)/('Exposure Inputs'!$D$8*'Exposure Inputs'!$D$13*'Exposure Inputs'!$C$16)</f>
        <v>1.177608510638298E-7</v>
      </c>
      <c r="S643" s="40">
        <f>($F643*(1-('Exposure Inputs'!$C$17)/100)*'Exposure Inputs'!$D$7*'Exposure Inputs'!$D$12*'Exposure Inputs'!$C$15*H643)/('Exposure Inputs'!$D$8*'Exposure Inputs'!$C$14*'Exposure Inputs'!$C$16)</f>
        <v>1.5097545008183309E-9</v>
      </c>
      <c r="T643" s="40">
        <f>($F643*(1-('Exposure Inputs'!$C$17)/100)*'Exposure Inputs'!$D$12*'Exposure Inputs'!$C$15*H643)/('Exposure Inputs'!$C$14*'Exposure Inputs'!$C$16)</f>
        <v>5.375641025641026E-8</v>
      </c>
      <c r="U643" s="40">
        <f>'Exposure Inputs'!$E$60/Q643</f>
        <v>11209385.373834012</v>
      </c>
      <c r="V643" s="40">
        <f>'Exposure Inputs'!$E$61/R643</f>
        <v>4415728.9566304591</v>
      </c>
      <c r="W643" s="40">
        <f>($G643*(1-('Exposure Inputs'!$C$17/100))*'Exposure Inputs'!$E$6*'Exposure Inputs'!$C$15)/('Exposure Inputs'!$E$8*'Exposure Inputs'!$E$11)</f>
        <v>2.4617549488826816E-7</v>
      </c>
      <c r="X643" s="40">
        <f>($F643*(1-('Exposure Inputs'!$C$17)/100)*'Exposure Inputs'!$E$7*'Exposure Inputs'!$E$12*'Exposure Inputs'!$C$15*H643)/('Exposure Inputs'!$E$8*'Exposure Inputs'!$E$13*'Exposure Inputs'!$C$16)</f>
        <v>2.5532793296089388E-8</v>
      </c>
      <c r="Y643" s="40">
        <f>($F643*(1-('Exposure Inputs'!$C$17)/100)*'Exposure Inputs'!$E$7*'Exposure Inputs'!$E$12*'Exposure Inputs'!$C$15*H643)/('Exposure Inputs'!$E$8*'Exposure Inputs'!$C$14*'Exposure Inputs'!$C$16)</f>
        <v>1.6367175189800892E-9</v>
      </c>
      <c r="Z643" s="40">
        <f>($F643*(1-('Exposure Inputs'!$C$17)/100)*'Exposure Inputs'!$E$12*'Exposure Inputs'!$C$15*H643)/('Exposure Inputs'!$C$14*'Exposure Inputs'!$C$16)</f>
        <v>2.6878205128205131E-7</v>
      </c>
      <c r="AA643" s="40">
        <f>'Exposure Inputs'!$E$60/W643</f>
        <v>51182998.558482721</v>
      </c>
      <c r="AB643" s="40">
        <f>'Exposure Inputs'!$E$61/X643</f>
        <v>20365965.994000483</v>
      </c>
      <c r="AC643" s="40">
        <f>($G643*(1-('Exposure Inputs'!$C$17/100))*'Exposure Inputs'!$F$6*'Exposure Inputs'!$C$15)/('Exposure Inputs'!$F$8*'Exposure Inputs'!$F$11)</f>
        <v>2.4682619350352112E-7</v>
      </c>
      <c r="AD643" s="40">
        <f>($F643*(1-('Exposure Inputs'!$C$17)/100)*'Exposure Inputs'!$F$7*'Exposure Inputs'!$F$12*'Exposure Inputs'!$C$15*H643)/('Exposure Inputs'!$F$8*'Exposure Inputs'!$F$13*'Exposure Inputs'!$C$16)</f>
        <v>2.325343309859155E-8</v>
      </c>
      <c r="AE643" s="40">
        <f>($F643*(1-('Exposure Inputs'!$C$17)/100)*'Exposure Inputs'!$F$7*'Exposure Inputs'!$F$12*'Exposure Inputs'!$C$15*H643)/('Exposure Inputs'!$F$8*'Exposure Inputs'!$C$14*'Exposure Inputs'!$C$16)</f>
        <v>1.4906046858071509E-9</v>
      </c>
      <c r="AF643" s="40">
        <f>($F643*(1-('Exposure Inputs'!$C$17)/100)*'Exposure Inputs'!$F$12*'Exposure Inputs'!$C$15*H643)/('Exposure Inputs'!$C$14*'Exposure Inputs'!$C$16)</f>
        <v>2.6878205128205131E-7</v>
      </c>
      <c r="AG643" s="40">
        <f>'Exposure Inputs'!$E$60/AC643</f>
        <v>51048066.743452221</v>
      </c>
      <c r="AH643" s="40">
        <f>'Exposure Inputs'!$E$61/AD643</f>
        <v>22362289.378745377</v>
      </c>
      <c r="AI643" s="40">
        <f>($G643*(1-('Exposure Inputs'!$C$17/100))*'Exposure Inputs'!$G$6*'Exposure Inputs'!$C$15)/('Exposure Inputs'!$G$8*'Exposure Inputs'!$G$11)</f>
        <v>3.1494429553459119E-7</v>
      </c>
      <c r="AJ643" s="40">
        <f>($F643*(1-('Exposure Inputs'!$C$17)/100)*'Exposure Inputs'!$G$7*'Exposure Inputs'!$G$12*'Exposure Inputs'!$C$15*H643)/('Exposure Inputs'!$G$8*'Exposure Inputs'!$G$13*'Exposure Inputs'!$C$16)</f>
        <v>3.8765471698113204E-8</v>
      </c>
      <c r="AK643" s="40">
        <f>($F643*(1-('Exposure Inputs'!$C$17)/100)*'Exposure Inputs'!$G$7*'Exposure Inputs'!$G$12*'Exposure Inputs'!$C$15*H643)/('Exposure Inputs'!$G$8*'Exposure Inputs'!$C$14*'Exposure Inputs'!$C$16)</f>
        <v>2.4849661344944361E-9</v>
      </c>
      <c r="AL643" s="40">
        <f>($F643*(1-('Exposure Inputs'!$C$17)/100)*'Exposure Inputs'!$G$12*'Exposure Inputs'!$C$15*H643)/('Exposure Inputs'!$C$14*'Exposure Inputs'!$C$16)</f>
        <v>2.6878205128205131E-7</v>
      </c>
      <c r="AM643" s="40">
        <f>'Exposure Inputs'!$E$60/AI643</f>
        <v>40007074.834019676</v>
      </c>
      <c r="AN643" s="40">
        <f>'Exposure Inputs'!$E$61/AJ643</f>
        <v>13413999.036294701</v>
      </c>
      <c r="AO643" s="40">
        <f>($G643*(1-('Exposure Inputs'!$C$17/100))*'Exposure Inputs'!$H$6*'Exposure Inputs'!$C$15)/('Exposure Inputs'!$H$8*'Exposure Inputs'!$H$11)</f>
        <v>3.9973242564197522E-7</v>
      </c>
      <c r="AP643" s="40">
        <f>($F643*(1-('Exposure Inputs'!$C$17)/100)*'Exposure Inputs'!$H$7*'Exposure Inputs'!$H$12*'Exposure Inputs'!$C$15*H643)/('Exposure Inputs'!$H$8*'Exposure Inputs'!$H$13*'Exposure Inputs'!$C$16)</f>
        <v>5.0471296296296291E-8</v>
      </c>
      <c r="AQ643" s="40">
        <f>($F643*(1-('Exposure Inputs'!$C$17)/100)*'Exposure Inputs'!$H$7*'Exposure Inputs'!$H$12*'Exposure Inputs'!$C$15*H643)/('Exposure Inputs'!$H$8*'Exposure Inputs'!$C$14*'Exposure Inputs'!$C$16)</f>
        <v>3.235339506172839E-9</v>
      </c>
      <c r="AR643" s="40">
        <f>($F643*(1-('Exposure Inputs'!$C$17)/100)*'Exposure Inputs'!$H$12*'Exposure Inputs'!$C$15*H643)/('Exposure Inputs'!$C$14*'Exposure Inputs'!$C$16)</f>
        <v>2.6878205128205131E-7</v>
      </c>
      <c r="AS643" s="40">
        <f>'Exposure Inputs'!$E$60/AO643</f>
        <v>31521085.585599527</v>
      </c>
      <c r="AT643" s="40">
        <f>'Exposure Inputs'!$E$61/AP643</f>
        <v>10302885.761984261</v>
      </c>
    </row>
    <row r="644" spans="1:46" s="35" customFormat="1">
      <c r="A644" s="47">
        <v>2021</v>
      </c>
      <c r="B644" s="48">
        <v>110007681758</v>
      </c>
      <c r="C644" s="48" t="s">
        <v>547</v>
      </c>
      <c r="D644" s="48" t="s">
        <v>55</v>
      </c>
      <c r="E644" s="48" t="s">
        <v>548</v>
      </c>
      <c r="F644" s="48">
        <v>4.6697500000000003E-3</v>
      </c>
      <c r="G644" s="48">
        <v>6.0729E-3</v>
      </c>
      <c r="H644" s="48">
        <v>250</v>
      </c>
      <c r="I644" s="40">
        <f t="shared" si="10"/>
        <v>8.9433954682560589E-10</v>
      </c>
      <c r="J644" s="40">
        <f>($G644*(1-('Exposure Inputs'!$C$17/100))*'Exposure Inputs'!$C$6*1*'Exposure Inputs'!$C$15)/('Exposure Inputs'!$C$8*'Exposure Inputs'!$C$11)</f>
        <v>2.4438761282894736E-7</v>
      </c>
      <c r="K644" s="40">
        <f>($F644*(1-('Exposure Inputs'!$C$17)/100)*'Exposure Inputs'!$C$7*'Exposure Inputs'!$C$12*'Exposure Inputs'!$C$15*H644)/('Exposure Inputs'!$C$8*'Exposure Inputs'!$C$13*'Exposure Inputs'!$C$16)</f>
        <v>3.516761678382601E-8</v>
      </c>
      <c r="L644" s="40">
        <f>($F644*(1-('Exposure Inputs'!$C$17)/100)*'Exposure Inputs'!$C$7*'Exposure Inputs'!$C$12*'Exposure Inputs'!$C$15*H644)/('Exposure Inputs'!$C$8*'Exposure Inputs'!$C$14*'Exposure Inputs'!$C$16)</f>
        <v>2.569941226510362E-8</v>
      </c>
      <c r="M644" s="40">
        <f>($F644*(1-('Exposure Inputs'!$C$17)/100)*'Exposure Inputs'!$C$12*'Exposure Inputs'!$C$15*H644)/('Exposure Inputs'!$C$14*'Exposure Inputs'!$C$16)</f>
        <v>2.3373353530031614E-6</v>
      </c>
      <c r="N644" s="40">
        <f>'Exposure Inputs'!$E$60/$J644</f>
        <v>51557441.288233526</v>
      </c>
      <c r="O644" s="40">
        <f>'Exposure Inputs'!$E$61/$K644</f>
        <v>14786330.367406471</v>
      </c>
      <c r="P644" s="40">
        <f>L644*'Exposure Inputs'!$E$63</f>
        <v>8.9433954682560589E-10</v>
      </c>
      <c r="Q644" s="40">
        <f>($G644*(1-('Exposure Inputs'!$C$17/100))*'Exposure Inputs'!$D$6*1*'Exposure Inputs'!$C$15)/('Exposure Inputs'!$D$8*'Exposure Inputs'!$D$11)</f>
        <v>8.5744179574468091E-7</v>
      </c>
      <c r="R644" s="40">
        <f>($F644*(1-('Exposure Inputs'!$C$17)/100)*'Exposure Inputs'!$D$7*'Exposure Inputs'!$D$12*'Exposure Inputs'!$C$15*H644)/('Exposure Inputs'!$D$8*'Exposure Inputs'!$D$13*'Exposure Inputs'!$C$16)</f>
        <v>8.9829058583503357E-8</v>
      </c>
      <c r="S644" s="40">
        <f>($F644*(1-('Exposure Inputs'!$C$17)/100)*'Exposure Inputs'!$D$7*'Exposure Inputs'!$D$12*'Exposure Inputs'!$C$15*H644)/('Exposure Inputs'!$D$8*'Exposure Inputs'!$C$14*'Exposure Inputs'!$C$16)</f>
        <v>1.1516545972244019E-9</v>
      </c>
      <c r="T644" s="40">
        <f>($F644*(1-('Exposure Inputs'!$C$17)/100)*'Exposure Inputs'!$D$12*'Exposure Inputs'!$C$15*H644)/('Exposure Inputs'!$C$14*'Exposure Inputs'!$C$16)</f>
        <v>4.1005883386020372E-8</v>
      </c>
      <c r="U644" s="40">
        <f>'Exposure Inputs'!$E$60/Q644</f>
        <v>14694874.990385799</v>
      </c>
      <c r="V644" s="40">
        <f>'Exposure Inputs'!$E$61/R644</f>
        <v>5788772.6777924327</v>
      </c>
      <c r="W644" s="40">
        <f>($G644*(1-('Exposure Inputs'!$C$17/100))*'Exposure Inputs'!$E$6*'Exposure Inputs'!$C$15)/('Exposure Inputs'!$E$8*'Exposure Inputs'!$E$11)</f>
        <v>1.877849245810056E-7</v>
      </c>
      <c r="X644" s="40">
        <f>($F644*(1-('Exposure Inputs'!$C$17)/100)*'Exposure Inputs'!$E$7*'Exposure Inputs'!$E$12*'Exposure Inputs'!$C$15*H644)/('Exposure Inputs'!$E$8*'Exposure Inputs'!$E$13*'Exposure Inputs'!$C$16)</f>
        <v>1.9476649192622641E-8</v>
      </c>
      <c r="Y644" s="40">
        <f>($F644*(1-('Exposure Inputs'!$C$17)/100)*'Exposure Inputs'!$E$7*'Exposure Inputs'!$E$12*'Exposure Inputs'!$C$15*H644)/('Exposure Inputs'!$E$8*'Exposure Inputs'!$C$14*'Exposure Inputs'!$C$16)</f>
        <v>1.2485031533732464E-9</v>
      </c>
      <c r="Z644" s="40">
        <f>($F644*(1-('Exposure Inputs'!$C$17)/100)*'Exposure Inputs'!$E$12*'Exposure Inputs'!$C$15*H644)/('Exposure Inputs'!$C$14*'Exposure Inputs'!$C$16)</f>
        <v>2.0502941693010187E-7</v>
      </c>
      <c r="AA644" s="40">
        <f>'Exposure Inputs'!$E$60/W644</f>
        <v>67098037.971438348</v>
      </c>
      <c r="AB644" s="40">
        <f>'Exposure Inputs'!$E$61/X644</f>
        <v>26698637.679265972</v>
      </c>
      <c r="AC644" s="40">
        <f>($G644*(1-('Exposure Inputs'!$C$17/100))*'Exposure Inputs'!$F$6*'Exposure Inputs'!$C$15)/('Exposure Inputs'!$F$8*'Exposure Inputs'!$F$11)</f>
        <v>1.8828128345070426E-7</v>
      </c>
      <c r="AD644" s="40">
        <f>($F644*(1-('Exposure Inputs'!$C$17)/100)*'Exposure Inputs'!$F$7*'Exposure Inputs'!$F$12*'Exposure Inputs'!$C$15*H644)/('Exposure Inputs'!$F$8*'Exposure Inputs'!$F$13*'Exposure Inputs'!$C$16)</f>
        <v>1.7737932302720431E-8</v>
      </c>
      <c r="AE644" s="40">
        <f>($F644*(1-('Exposure Inputs'!$C$17)/100)*'Exposure Inputs'!$F$7*'Exposure Inputs'!$F$12*'Exposure Inputs'!$C$15*H644)/('Exposure Inputs'!$F$8*'Exposure Inputs'!$C$14*'Exposure Inputs'!$C$16)</f>
        <v>1.137046942482079E-9</v>
      </c>
      <c r="AF644" s="40">
        <f>($F644*(1-('Exposure Inputs'!$C$17)/100)*'Exposure Inputs'!$F$12*'Exposure Inputs'!$C$15*H644)/('Exposure Inputs'!$C$14*'Exposure Inputs'!$C$16)</f>
        <v>2.0502941693010187E-7</v>
      </c>
      <c r="AG644" s="40">
        <f>'Exposure Inputs'!$E$60/AC644</f>
        <v>66921149.936280988</v>
      </c>
      <c r="AH644" s="40">
        <f>'Exposure Inputs'!$E$61/AD644</f>
        <v>29315705.524496149</v>
      </c>
      <c r="AI644" s="40">
        <f>($G644*(1-('Exposure Inputs'!$C$17/100))*'Exposure Inputs'!$G$6*'Exposure Inputs'!$C$15)/('Exposure Inputs'!$G$8*'Exposure Inputs'!$G$11)</f>
        <v>2.4024239622641513E-7</v>
      </c>
      <c r="AJ644" s="40">
        <f>($F644*(1-('Exposure Inputs'!$C$17)/100)*'Exposure Inputs'!$G$7*'Exposure Inputs'!$G$12*'Exposure Inputs'!$C$15*H644)/('Exposure Inputs'!$G$8*'Exposure Inputs'!$G$13*'Exposure Inputs'!$C$16)</f>
        <v>2.9570657792711299E-8</v>
      </c>
      <c r="AK644" s="40">
        <f>($F644*(1-('Exposure Inputs'!$C$17)/100)*'Exposure Inputs'!$G$7*'Exposure Inputs'!$G$12*'Exposure Inputs'!$C$15*H644)/('Exposure Inputs'!$G$8*'Exposure Inputs'!$C$14*'Exposure Inputs'!$C$16)</f>
        <v>1.8955549867122629E-9</v>
      </c>
      <c r="AL644" s="40">
        <f>($F644*(1-('Exposure Inputs'!$C$17)/100)*'Exposure Inputs'!$G$12*'Exposure Inputs'!$C$15*H644)/('Exposure Inputs'!$C$14*'Exposure Inputs'!$C$16)</f>
        <v>2.0502941693010187E-7</v>
      </c>
      <c r="AM644" s="40">
        <f>'Exposure Inputs'!$E$60/AI644</f>
        <v>52447029.325020544</v>
      </c>
      <c r="AN644" s="40">
        <f>'Exposure Inputs'!$E$61/AJ644</f>
        <v>17584999.415473666</v>
      </c>
      <c r="AO644" s="40">
        <f>($G644*(1-('Exposure Inputs'!$C$17/100))*'Exposure Inputs'!$H$6*'Exposure Inputs'!$C$15)/('Exposure Inputs'!$H$8*'Exposure Inputs'!$H$11)</f>
        <v>3.049195592592592E-7</v>
      </c>
      <c r="AP644" s="40">
        <f>($F644*(1-('Exposure Inputs'!$C$17)/100)*'Exposure Inputs'!$H$7*'Exposure Inputs'!$H$12*'Exposure Inputs'!$C$15*H644)/('Exposure Inputs'!$H$8*'Exposure Inputs'!$H$13*'Exposure Inputs'!$C$16)</f>
        <v>3.8499968290208017E-8</v>
      </c>
      <c r="AQ644" s="40">
        <f>($F644*(1-('Exposure Inputs'!$C$17)/100)*'Exposure Inputs'!$H$7*'Exposure Inputs'!$H$12*'Exposure Inputs'!$C$15*H644)/('Exposure Inputs'!$H$8*'Exposure Inputs'!$C$14*'Exposure Inputs'!$C$16)</f>
        <v>2.4679466852697448E-9</v>
      </c>
      <c r="AR644" s="40">
        <f>($F644*(1-('Exposure Inputs'!$C$17)/100)*'Exposure Inputs'!$H$12*'Exposure Inputs'!$C$15*H644)/('Exposure Inputs'!$C$14*'Exposure Inputs'!$C$16)</f>
        <v>2.0502941693010187E-7</v>
      </c>
      <c r="AS644" s="40">
        <f>'Exposure Inputs'!$E$60/AO644</f>
        <v>41322373.778216027</v>
      </c>
      <c r="AT644" s="40">
        <f>'Exposure Inputs'!$E$61/AP644</f>
        <v>13506504.630868891</v>
      </c>
    </row>
    <row r="645" spans="1:46" s="35" customFormat="1">
      <c r="A645" s="47">
        <v>2022</v>
      </c>
      <c r="B645" s="48">
        <v>110007681758</v>
      </c>
      <c r="C645" s="48" t="s">
        <v>547</v>
      </c>
      <c r="D645" s="48" t="s">
        <v>55</v>
      </c>
      <c r="E645" s="48" t="s">
        <v>548</v>
      </c>
      <c r="F645" s="48">
        <v>3.5249610000000001E-3</v>
      </c>
      <c r="G645" s="48">
        <v>4.5841290000000002E-3</v>
      </c>
      <c r="H645" s="48">
        <v>250</v>
      </c>
      <c r="I645" s="40">
        <f t="shared" si="10"/>
        <v>6.7509224761880932E-10</v>
      </c>
      <c r="J645" s="40">
        <f>($G645*(1-('Exposure Inputs'!$C$17/100))*'Exposure Inputs'!$C$6*1*'Exposure Inputs'!$C$15)/('Exposure Inputs'!$C$8*'Exposure Inputs'!$C$11)</f>
        <v>1.8447600704934212E-7</v>
      </c>
      <c r="K645" s="40">
        <f>($F645*(1-('Exposure Inputs'!$C$17)/100)*'Exposure Inputs'!$C$7*'Exposure Inputs'!$C$12*'Exposure Inputs'!$C$15*H645)/('Exposure Inputs'!$C$8*'Exposure Inputs'!$C$13*'Exposure Inputs'!$C$16)</f>
        <v>2.6546277129596257E-8</v>
      </c>
      <c r="L645" s="40">
        <f>($F645*(1-('Exposure Inputs'!$C$17)/100)*'Exposure Inputs'!$C$7*'Exposure Inputs'!$C$12*'Exposure Inputs'!$C$15*H645)/('Exposure Inputs'!$C$8*'Exposure Inputs'!$C$14*'Exposure Inputs'!$C$16)</f>
        <v>1.9399202517781879E-8</v>
      </c>
      <c r="M645" s="40">
        <f>($F645*(1-('Exposure Inputs'!$C$17)/100)*'Exposure Inputs'!$C$12*'Exposure Inputs'!$C$15*H645)/('Exposure Inputs'!$C$14*'Exposure Inputs'!$C$16)</f>
        <v>1.7643376975763962E-6</v>
      </c>
      <c r="N645" s="40">
        <f>'Exposure Inputs'!$E$60/$J645</f>
        <v>68301565.073607951</v>
      </c>
      <c r="O645" s="40">
        <f>'Exposure Inputs'!$E$61/$K645</f>
        <v>19588434.094220154</v>
      </c>
      <c r="P645" s="40">
        <f>L645*'Exposure Inputs'!$E$63</f>
        <v>6.7509224761880932E-10</v>
      </c>
      <c r="Q645" s="40">
        <f>($G645*(1-('Exposure Inputs'!$C$17/100))*'Exposure Inputs'!$D$6*1*'Exposure Inputs'!$C$15)/('Exposure Inputs'!$D$8*'Exposure Inputs'!$D$11)</f>
        <v>6.4724000093617042E-7</v>
      </c>
      <c r="R645" s="40">
        <f>($F645*(1-('Exposure Inputs'!$C$17)/100)*'Exposure Inputs'!$D$7*'Exposure Inputs'!$D$12*'Exposure Inputs'!$C$15*H645)/('Exposure Inputs'!$D$8*'Exposure Inputs'!$D$13*'Exposure Inputs'!$C$16)</f>
        <v>6.7807468959487036E-8</v>
      </c>
      <c r="S645" s="40">
        <f>($F645*(1-('Exposure Inputs'!$C$17)/100)*'Exposure Inputs'!$D$7*'Exposure Inputs'!$D$12*'Exposure Inputs'!$C$15*H645)/('Exposure Inputs'!$D$8*'Exposure Inputs'!$C$14*'Exposure Inputs'!$C$16)</f>
        <v>8.693265251216287E-10</v>
      </c>
      <c r="T645" s="40">
        <f>($F645*(1-('Exposure Inputs'!$C$17)/100)*'Exposure Inputs'!$D$12*'Exposure Inputs'!$C$15*H645)/('Exposure Inputs'!$C$14*'Exposure Inputs'!$C$16)</f>
        <v>3.0953292939936778E-8</v>
      </c>
      <c r="U645" s="40">
        <f>'Exposure Inputs'!$E$60/Q645</f>
        <v>19467276.407167837</v>
      </c>
      <c r="V645" s="40">
        <f>'Exposure Inputs'!$E$61/R645</f>
        <v>7668771.7146717962</v>
      </c>
      <c r="W645" s="40">
        <f>($G645*(1-('Exposure Inputs'!$C$17/100))*'Exposure Inputs'!$E$6*'Exposure Inputs'!$C$15)/('Exposure Inputs'!$E$8*'Exposure Inputs'!$E$11)</f>
        <v>1.4174946377094971E-7</v>
      </c>
      <c r="X645" s="40">
        <f>($F645*(1-('Exposure Inputs'!$C$17)/100)*'Exposure Inputs'!$E$7*'Exposure Inputs'!$E$12*'Exposure Inputs'!$C$15*H645)/('Exposure Inputs'!$E$8*'Exposure Inputs'!$E$13*'Exposure Inputs'!$C$16)</f>
        <v>1.4701949529348741E-8</v>
      </c>
      <c r="Y645" s="40">
        <f>($F645*(1-('Exposure Inputs'!$C$17)/100)*'Exposure Inputs'!$E$7*'Exposure Inputs'!$E$12*'Exposure Inputs'!$C$15*H645)/('Exposure Inputs'!$E$8*'Exposure Inputs'!$C$14*'Exposure Inputs'!$C$16)</f>
        <v>9.4243266213774002E-10</v>
      </c>
      <c r="Z645" s="40">
        <f>($F645*(1-('Exposure Inputs'!$C$17)/100)*'Exposure Inputs'!$E$12*'Exposure Inputs'!$C$15*H645)/('Exposure Inputs'!$C$14*'Exposure Inputs'!$C$16)</f>
        <v>1.5476646469968388E-7</v>
      </c>
      <c r="AA645" s="40">
        <f>'Exposure Inputs'!$E$60/W645</f>
        <v>88889225.149804458</v>
      </c>
      <c r="AB645" s="40">
        <f>'Exposure Inputs'!$E$61/X645</f>
        <v>35369458.92529089</v>
      </c>
      <c r="AC645" s="40">
        <f>($G645*(1-('Exposure Inputs'!$C$17/100))*'Exposure Inputs'!$F$6*'Exposure Inputs'!$C$15)/('Exposure Inputs'!$F$8*'Exposure Inputs'!$F$11)</f>
        <v>1.421241402992958E-7</v>
      </c>
      <c r="AD645" s="40">
        <f>($F645*(1-('Exposure Inputs'!$C$17)/100)*'Exposure Inputs'!$F$7*'Exposure Inputs'!$F$12*'Exposure Inputs'!$C$15*H645)/('Exposure Inputs'!$F$8*'Exposure Inputs'!$F$13*'Exposure Inputs'!$C$16)</f>
        <v>1.3389479005884625E-8</v>
      </c>
      <c r="AE645" s="40">
        <f>($F645*(1-('Exposure Inputs'!$C$17)/100)*'Exposure Inputs'!$F$7*'Exposure Inputs'!$F$12*'Exposure Inputs'!$C$15*H645)/('Exposure Inputs'!$F$8*'Exposure Inputs'!$C$14*'Exposure Inputs'!$C$16)</f>
        <v>8.5829993627465559E-10</v>
      </c>
      <c r="AF645" s="40">
        <f>($F645*(1-('Exposure Inputs'!$C$17)/100)*'Exposure Inputs'!$F$12*'Exposure Inputs'!$C$15*H645)/('Exposure Inputs'!$C$14*'Exposure Inputs'!$C$16)</f>
        <v>1.5476646469968388E-7</v>
      </c>
      <c r="AG645" s="40">
        <f>'Exposure Inputs'!$E$60/AC645</f>
        <v>88654889.827062204</v>
      </c>
      <c r="AH645" s="40">
        <f>'Exposure Inputs'!$E$61/AD645</f>
        <v>38836462.551788762</v>
      </c>
      <c r="AI645" s="40">
        <f>($G645*(1-('Exposure Inputs'!$C$17/100))*'Exposure Inputs'!$G$6*'Exposure Inputs'!$C$15)/('Exposure Inputs'!$G$8*'Exposure Inputs'!$G$11)</f>
        <v>1.8134699000000001E-7</v>
      </c>
      <c r="AJ645" s="40">
        <f>($F645*(1-('Exposure Inputs'!$C$17)/100)*'Exposure Inputs'!$G$7*'Exposure Inputs'!$G$12*'Exposure Inputs'!$C$15*H645)/('Exposure Inputs'!$G$8*'Exposure Inputs'!$G$13*'Exposure Inputs'!$C$16)</f>
        <v>2.2321412380460066E-8</v>
      </c>
      <c r="AK645" s="40">
        <f>($F645*(1-('Exposure Inputs'!$C$17)/100)*'Exposure Inputs'!$G$7*'Exposure Inputs'!$G$12*'Exposure Inputs'!$C$15*H645)/('Exposure Inputs'!$G$8*'Exposure Inputs'!$C$14*'Exposure Inputs'!$C$16)</f>
        <v>1.4308597679782095E-9</v>
      </c>
      <c r="AL645" s="40">
        <f>($F645*(1-('Exposure Inputs'!$C$17)/100)*'Exposure Inputs'!$G$12*'Exposure Inputs'!$C$15*H645)/('Exposure Inputs'!$C$14*'Exposure Inputs'!$C$16)</f>
        <v>1.5476646469968388E-7</v>
      </c>
      <c r="AM645" s="40">
        <f>'Exposure Inputs'!$E$60/AI645</f>
        <v>69480061.400522828</v>
      </c>
      <c r="AN645" s="40">
        <f>'Exposure Inputs'!$E$61/AJ645</f>
        <v>23296016.897891402</v>
      </c>
      <c r="AO645" s="40">
        <f>($G645*(1-('Exposure Inputs'!$C$17/100))*'Exposure Inputs'!$H$6*'Exposure Inputs'!$C$15)/('Exposure Inputs'!$H$8*'Exposure Inputs'!$H$11)</f>
        <v>2.3016855114814811E-7</v>
      </c>
      <c r="AP645" s="40">
        <f>($F645*(1-('Exposure Inputs'!$C$17)/100)*'Exposure Inputs'!$H$7*'Exposure Inputs'!$H$12*'Exposure Inputs'!$C$15*H645)/('Exposure Inputs'!$H$8*'Exposure Inputs'!$H$13*'Exposure Inputs'!$C$16)</f>
        <v>2.9061702815829531E-8</v>
      </c>
      <c r="AQ645" s="40">
        <f>($F645*(1-('Exposure Inputs'!$C$17)/100)*'Exposure Inputs'!$H$7*'Exposure Inputs'!$H$12*'Exposure Inputs'!$C$15*H645)/('Exposure Inputs'!$H$8*'Exposure Inputs'!$C$14*'Exposure Inputs'!$C$16)</f>
        <v>1.8629296676813804E-9</v>
      </c>
      <c r="AR645" s="40">
        <f>($F645*(1-('Exposure Inputs'!$C$17)/100)*'Exposure Inputs'!$H$12*'Exposure Inputs'!$C$15*H645)/('Exposure Inputs'!$C$14*'Exposure Inputs'!$C$16)</f>
        <v>1.5476646469968388E-7</v>
      </c>
      <c r="AS645" s="40">
        <f>'Exposure Inputs'!$E$60/AO645</f>
        <v>54742491.696400359</v>
      </c>
      <c r="AT645" s="40">
        <f>'Exposure Inputs'!$E$61/AP645</f>
        <v>17892963.922154032</v>
      </c>
    </row>
    <row r="646" spans="1:46" s="35" customFormat="1">
      <c r="A646" s="47">
        <v>2023</v>
      </c>
      <c r="B646" s="48">
        <v>110007681758</v>
      </c>
      <c r="C646" s="48" t="s">
        <v>547</v>
      </c>
      <c r="D646" s="48" t="s">
        <v>55</v>
      </c>
      <c r="E646" s="48" t="s">
        <v>549</v>
      </c>
      <c r="F646" s="48">
        <v>4.5329419999999999E-3</v>
      </c>
      <c r="G646" s="48">
        <v>5.8949850000000002E-3</v>
      </c>
      <c r="H646" s="48">
        <v>250</v>
      </c>
      <c r="I646" s="40">
        <f t="shared" si="10"/>
        <v>8.6813840014278168E-10</v>
      </c>
      <c r="J646" s="40">
        <f>($G646*(1-('Exposure Inputs'!$C$17/100))*'Exposure Inputs'!$C$6*1*'Exposure Inputs'!$C$15)/('Exposure Inputs'!$C$8*'Exposure Inputs'!$C$11)</f>
        <v>2.3722789965460526E-7</v>
      </c>
      <c r="K646" s="40">
        <f>($F646*(1-('Exposure Inputs'!$C$17)/100)*'Exposure Inputs'!$C$7*'Exposure Inputs'!$C$12*'Exposure Inputs'!$C$15*H646)/('Exposure Inputs'!$C$8*'Exposure Inputs'!$C$13*'Exposure Inputs'!$C$16)</f>
        <v>3.4137323659577022E-8</v>
      </c>
      <c r="L646" s="40">
        <f>($F646*(1-('Exposure Inputs'!$C$17)/100)*'Exposure Inputs'!$C$7*'Exposure Inputs'!$C$12*'Exposure Inputs'!$C$15*H646)/('Exposure Inputs'!$C$8*'Exposure Inputs'!$C$14*'Exposure Inputs'!$C$16)</f>
        <v>2.4946505751229361E-8</v>
      </c>
      <c r="M646" s="40">
        <f>($F646*(1-('Exposure Inputs'!$C$17)/100)*'Exposure Inputs'!$C$12*'Exposure Inputs'!$C$15*H646)/('Exposure Inputs'!$C$14*'Exposure Inputs'!$C$16)</f>
        <v>2.2688592729188618E-6</v>
      </c>
      <c r="N646" s="40">
        <f>'Exposure Inputs'!$E$60/$J646</f>
        <v>53113482.934954606</v>
      </c>
      <c r="O646" s="40">
        <f>'Exposure Inputs'!$E$61/$K646</f>
        <v>15232594.247443799</v>
      </c>
      <c r="P646" s="40">
        <f>L646*'Exposure Inputs'!$E$63</f>
        <v>8.6813840014278168E-10</v>
      </c>
      <c r="Q646" s="40">
        <f>($G646*(1-('Exposure Inputs'!$C$17/100))*'Exposure Inputs'!$D$6*1*'Exposure Inputs'!$C$15)/('Exposure Inputs'!$D$8*'Exposure Inputs'!$D$11)</f>
        <v>8.3232171191489378E-7</v>
      </c>
      <c r="R646" s="40">
        <f>($F646*(1-('Exposure Inputs'!$C$17)/100)*'Exposure Inputs'!$D$7*'Exposure Inputs'!$D$12*'Exposure Inputs'!$C$15*H646)/('Exposure Inputs'!$D$8*'Exposure Inputs'!$D$13*'Exposure Inputs'!$C$16)</f>
        <v>8.7197368697172842E-8</v>
      </c>
      <c r="S646" s="40">
        <f>($F646*(1-('Exposure Inputs'!$C$17)/100)*'Exposure Inputs'!$D$7*'Exposure Inputs'!$D$12*'Exposure Inputs'!$C$15*H646)/('Exposure Inputs'!$D$8*'Exposure Inputs'!$C$14*'Exposure Inputs'!$C$16)</f>
        <v>1.1179149832970877E-9</v>
      </c>
      <c r="T646" s="40">
        <f>($F646*(1-('Exposure Inputs'!$C$17)/100)*'Exposure Inputs'!$D$12*'Exposure Inputs'!$C$15*H646)/('Exposure Inputs'!$C$14*'Exposure Inputs'!$C$16)</f>
        <v>3.9804548647699333E-8</v>
      </c>
      <c r="U646" s="40">
        <f>'Exposure Inputs'!$E$60/Q646</f>
        <v>15138377.167900156</v>
      </c>
      <c r="V646" s="40">
        <f>'Exposure Inputs'!$E$61/R646</f>
        <v>5963482.7033130387</v>
      </c>
      <c r="W646" s="40">
        <f>($G646*(1-('Exposure Inputs'!$C$17/100))*'Exposure Inputs'!$E$6*'Exposure Inputs'!$C$15)/('Exposure Inputs'!$E$8*'Exposure Inputs'!$E$11)</f>
        <v>1.8228347472067042E-7</v>
      </c>
      <c r="X646" s="40">
        <f>($F646*(1-('Exposure Inputs'!$C$17)/100)*'Exposure Inputs'!$E$7*'Exposure Inputs'!$E$12*'Exposure Inputs'!$C$15*H646)/('Exposure Inputs'!$E$8*'Exposure Inputs'!$E$13*'Exposure Inputs'!$C$16)</f>
        <v>1.8906048748756409E-8</v>
      </c>
      <c r="Y646" s="40">
        <f>($F646*(1-('Exposure Inputs'!$C$17)/100)*'Exposure Inputs'!$E$7*'Exposure Inputs'!$E$12*'Exposure Inputs'!$C$15*H646)/('Exposure Inputs'!$E$8*'Exposure Inputs'!$C$14*'Exposure Inputs'!$C$16)</f>
        <v>1.2119262018433596E-9</v>
      </c>
      <c r="Z646" s="40">
        <f>($F646*(1-('Exposure Inputs'!$C$17)/100)*'Exposure Inputs'!$E$12*'Exposure Inputs'!$C$15*H646)/('Exposure Inputs'!$C$14*'Exposure Inputs'!$C$16)</f>
        <v>1.9902274323849665E-7</v>
      </c>
      <c r="AA646" s="40">
        <f>'Exposure Inputs'!$E$60/W646</f>
        <v>69123106.300821438</v>
      </c>
      <c r="AB646" s="40">
        <f>'Exposure Inputs'!$E$61/X646</f>
        <v>27504425.007589396</v>
      </c>
      <c r="AC646" s="40">
        <f>($G646*(1-('Exposure Inputs'!$C$17/100))*'Exposure Inputs'!$F$6*'Exposure Inputs'!$C$15)/('Exposure Inputs'!$F$8*'Exposure Inputs'!$F$11)</f>
        <v>1.8276529198943664E-7</v>
      </c>
      <c r="AD646" s="40">
        <f>($F646*(1-('Exposure Inputs'!$C$17)/100)*'Exposure Inputs'!$F$7*'Exposure Inputs'!$F$12*'Exposure Inputs'!$C$15*H646)/('Exposure Inputs'!$F$8*'Exposure Inputs'!$F$13*'Exposure Inputs'!$C$16)</f>
        <v>1.721827042735867E-8</v>
      </c>
      <c r="AE646" s="40">
        <f>($F646*(1-('Exposure Inputs'!$C$17)/100)*'Exposure Inputs'!$F$7*'Exposure Inputs'!$F$12*'Exposure Inputs'!$C$15*H646)/('Exposure Inputs'!$F$8*'Exposure Inputs'!$C$14*'Exposure Inputs'!$C$16)</f>
        <v>1.103735283805043E-9</v>
      </c>
      <c r="AF646" s="40">
        <f>($F646*(1-('Exposure Inputs'!$C$17)/100)*'Exposure Inputs'!$F$12*'Exposure Inputs'!$C$15*H646)/('Exposure Inputs'!$C$14*'Exposure Inputs'!$C$16)</f>
        <v>1.9902274323849665E-7</v>
      </c>
      <c r="AG646" s="40">
        <f>'Exposure Inputs'!$E$60/AC646</f>
        <v>68940879.65415363</v>
      </c>
      <c r="AH646" s="40">
        <f>'Exposure Inputs'!$E$61/AD646</f>
        <v>30200478.160324112</v>
      </c>
      <c r="AI646" s="40">
        <f>($G646*(1-('Exposure Inputs'!$C$17/100))*'Exposure Inputs'!$G$6*'Exposure Inputs'!$C$15)/('Exposure Inputs'!$G$8*'Exposure Inputs'!$G$11)</f>
        <v>2.3320412358490566E-7</v>
      </c>
      <c r="AJ646" s="40">
        <f>($F646*(1-('Exposure Inputs'!$C$17)/100)*'Exposure Inputs'!$G$7*'Exposure Inputs'!$G$12*'Exposure Inputs'!$C$15*H646)/('Exposure Inputs'!$G$8*'Exposure Inputs'!$G$13*'Exposure Inputs'!$C$16)</f>
        <v>2.8704336779529594E-8</v>
      </c>
      <c r="AK646" s="40">
        <f>($F646*(1-('Exposure Inputs'!$C$17)/100)*'Exposure Inputs'!$G$7*'Exposure Inputs'!$G$12*'Exposure Inputs'!$C$15*H646)/('Exposure Inputs'!$G$8*'Exposure Inputs'!$C$14*'Exposure Inputs'!$C$16)</f>
        <v>1.8400215884313842E-9</v>
      </c>
      <c r="AL646" s="40">
        <f>($F646*(1-('Exposure Inputs'!$C$17)/100)*'Exposure Inputs'!$G$12*'Exposure Inputs'!$C$15*H646)/('Exposure Inputs'!$C$14*'Exposure Inputs'!$C$16)</f>
        <v>1.9902274323849665E-7</v>
      </c>
      <c r="AM646" s="40">
        <f>'Exposure Inputs'!$E$60/AI646</f>
        <v>54029919.395539992</v>
      </c>
      <c r="AN646" s="40">
        <f>'Exposure Inputs'!$E$61/AJ646</f>
        <v>18115729.479973089</v>
      </c>
      <c r="AO646" s="40">
        <f>($G646*(1-('Exposure Inputs'!$C$17/100))*'Exposure Inputs'!$H$6*'Exposure Inputs'!$C$15)/('Exposure Inputs'!$H$8*'Exposure Inputs'!$H$11)</f>
        <v>2.9598646907407408E-7</v>
      </c>
      <c r="AP646" s="40">
        <f>($F646*(1-('Exposure Inputs'!$C$17)/100)*'Exposure Inputs'!$H$7*'Exposure Inputs'!$H$12*'Exposure Inputs'!$C$15*H646)/('Exposure Inputs'!$H$8*'Exposure Inputs'!$H$13*'Exposure Inputs'!$C$16)</f>
        <v>3.7372048452562147E-8</v>
      </c>
      <c r="AQ646" s="40">
        <f>($F646*(1-('Exposure Inputs'!$C$17)/100)*'Exposure Inputs'!$H$7*'Exposure Inputs'!$H$12*'Exposure Inputs'!$C$15*H646)/('Exposure Inputs'!$H$8*'Exposure Inputs'!$C$14*'Exposure Inputs'!$C$16)</f>
        <v>2.3956441315744967E-9</v>
      </c>
      <c r="AR646" s="40">
        <f>($F646*(1-('Exposure Inputs'!$C$17)/100)*'Exposure Inputs'!$H$12*'Exposure Inputs'!$C$15*H646)/('Exposure Inputs'!$C$14*'Exposure Inputs'!$C$16)</f>
        <v>1.9902274323849665E-7</v>
      </c>
      <c r="AS646" s="40">
        <f>'Exposure Inputs'!$E$60/AO646</f>
        <v>42569513.530183375</v>
      </c>
      <c r="AT646" s="40">
        <f>'Exposure Inputs'!$E$61/AP646</f>
        <v>13914142.294342175</v>
      </c>
    </row>
    <row r="647" spans="1:46" s="35" customFormat="1">
      <c r="A647" s="47">
        <v>2023</v>
      </c>
      <c r="B647" s="48">
        <v>110007681758</v>
      </c>
      <c r="C647" s="48" t="s">
        <v>547</v>
      </c>
      <c r="D647" s="48" t="s">
        <v>55</v>
      </c>
      <c r="E647" s="48" t="s">
        <v>548</v>
      </c>
      <c r="F647" s="48">
        <v>3.0224829999999999E-3</v>
      </c>
      <c r="G647" s="48">
        <v>3.930668E-3</v>
      </c>
      <c r="H647" s="48">
        <v>250</v>
      </c>
      <c r="I647" s="40">
        <f t="shared" si="10"/>
        <v>5.7885884180268692E-10</v>
      </c>
      <c r="J647" s="40">
        <f>($G647*(1-('Exposure Inputs'!$C$17/100))*'Exposure Inputs'!$C$6*1*'Exposure Inputs'!$C$15)/('Exposure Inputs'!$C$8*'Exposure Inputs'!$C$11)</f>
        <v>1.5817921739912282E-7</v>
      </c>
      <c r="K647" s="40">
        <f>($F647*(1-('Exposure Inputs'!$C$17)/100)*'Exposure Inputs'!$C$7*'Exposure Inputs'!$C$12*'Exposure Inputs'!$C$15*H647)/('Exposure Inputs'!$C$8*'Exposure Inputs'!$C$13*'Exposure Inputs'!$C$16)</f>
        <v>2.2762144414503721E-8</v>
      </c>
      <c r="L647" s="40">
        <f>($F647*(1-('Exposure Inputs'!$C$17)/100)*'Exposure Inputs'!$C$7*'Exposure Inputs'!$C$12*'Exposure Inputs'!$C$15*H647)/('Exposure Inputs'!$C$8*'Exposure Inputs'!$C$14*'Exposure Inputs'!$C$16)</f>
        <v>1.6633874764445026E-8</v>
      </c>
      <c r="M647" s="40">
        <f>($F647*(1-('Exposure Inputs'!$C$17)/100)*'Exposure Inputs'!$C$12*'Exposure Inputs'!$C$15*H647)/('Exposure Inputs'!$C$14*'Exposure Inputs'!$C$16)</f>
        <v>1.512833956796628E-6</v>
      </c>
      <c r="N647" s="40">
        <f>'Exposure Inputs'!$E$60/$J647</f>
        <v>79656482.104139388</v>
      </c>
      <c r="O647" s="40">
        <f>'Exposure Inputs'!$E$61/$K647</f>
        <v>22844947.757587519</v>
      </c>
      <c r="P647" s="40">
        <f>L647*'Exposure Inputs'!$E$63</f>
        <v>5.7885884180268692E-10</v>
      </c>
      <c r="Q647" s="40">
        <f>($G647*(1-('Exposure Inputs'!$C$17/100))*'Exposure Inputs'!$D$6*1*'Exposure Inputs'!$C$15)/('Exposure Inputs'!$D$8*'Exposure Inputs'!$D$11)</f>
        <v>5.5497686910638303E-7</v>
      </c>
      <c r="R647" s="40">
        <f>($F647*(1-('Exposure Inputs'!$C$17)/100)*'Exposure Inputs'!$D$7*'Exposure Inputs'!$D$12*'Exposure Inputs'!$C$15*H647)/('Exposure Inputs'!$D$8*'Exposure Inputs'!$D$13*'Exposure Inputs'!$C$16)</f>
        <v>5.8141614106674437E-8</v>
      </c>
      <c r="S647" s="40">
        <f>($F647*(1-('Exposure Inputs'!$C$17)/100)*'Exposure Inputs'!$D$7*'Exposure Inputs'!$D$12*'Exposure Inputs'!$C$15*H647)/('Exposure Inputs'!$D$8*'Exposure Inputs'!$C$14*'Exposure Inputs'!$C$16)</f>
        <v>7.4540530905992868E-10</v>
      </c>
      <c r="T647" s="40">
        <f>($F647*(1-('Exposure Inputs'!$C$17)/100)*'Exposure Inputs'!$D$12*'Exposure Inputs'!$C$15*H647)/('Exposure Inputs'!$C$14*'Exposure Inputs'!$C$16)</f>
        <v>2.6540946610467159E-8</v>
      </c>
      <c r="U647" s="40">
        <f>'Exposure Inputs'!$E$60/Q647</f>
        <v>22703648.929167744</v>
      </c>
      <c r="V647" s="40">
        <f>'Exposure Inputs'!$E$61/R647</f>
        <v>8943680.1504330095</v>
      </c>
      <c r="W647" s="40">
        <f>($G647*(1-('Exposure Inputs'!$C$17/100))*'Exposure Inputs'!$E$6*'Exposure Inputs'!$C$15)/('Exposure Inputs'!$E$8*'Exposure Inputs'!$E$11)</f>
        <v>1.2154328145251396E-7</v>
      </c>
      <c r="X647" s="40">
        <f>($F647*(1-('Exposure Inputs'!$C$17)/100)*'Exposure Inputs'!$E$7*'Exposure Inputs'!$E$12*'Exposure Inputs'!$C$15*H647)/('Exposure Inputs'!$E$8*'Exposure Inputs'!$E$13*'Exposure Inputs'!$C$16)</f>
        <v>1.2606208272748143E-8</v>
      </c>
      <c r="Y647" s="40">
        <f>($F647*(1-('Exposure Inputs'!$C$17)/100)*'Exposure Inputs'!$E$7*'Exposure Inputs'!$E$12*'Exposure Inputs'!$C$15*H647)/('Exposure Inputs'!$E$8*'Exposure Inputs'!$C$14*'Exposure Inputs'!$C$16)</f>
        <v>8.0809027389411187E-10</v>
      </c>
      <c r="Z647" s="40">
        <f>($F647*(1-('Exposure Inputs'!$C$17)/100)*'Exposure Inputs'!$E$12*'Exposure Inputs'!$C$15*H647)/('Exposure Inputs'!$C$14*'Exposure Inputs'!$C$16)</f>
        <v>1.3270473305233579E-7</v>
      </c>
      <c r="AA647" s="40">
        <f>'Exposure Inputs'!$E$60/W647</f>
        <v>103666774.90867913</v>
      </c>
      <c r="AB647" s="40">
        <f>'Exposure Inputs'!$E$61/X647</f>
        <v>41249516.805471629</v>
      </c>
      <c r="AC647" s="40">
        <f>($G647*(1-('Exposure Inputs'!$C$17/100))*'Exposure Inputs'!$F$6*'Exposure Inputs'!$C$15)/('Exposure Inputs'!$F$8*'Exposure Inputs'!$F$11)</f>
        <v>1.2186454838028168E-7</v>
      </c>
      <c r="AD647" s="40">
        <f>($F647*(1-('Exposure Inputs'!$C$17)/100)*'Exposure Inputs'!$F$7*'Exposure Inputs'!$F$12*'Exposure Inputs'!$C$15*H647)/('Exposure Inputs'!$F$8*'Exposure Inputs'!$F$13*'Exposure Inputs'!$C$16)</f>
        <v>1.1480828489774261E-8</v>
      </c>
      <c r="AE647" s="40">
        <f>($F647*(1-('Exposure Inputs'!$C$17)/100)*'Exposure Inputs'!$F$7*'Exposure Inputs'!$F$12*'Exposure Inputs'!$C$15*H647)/('Exposure Inputs'!$F$8*'Exposure Inputs'!$C$14*'Exposure Inputs'!$C$16)</f>
        <v>7.3595054421629887E-10</v>
      </c>
      <c r="AF647" s="40">
        <f>($F647*(1-('Exposure Inputs'!$C$17)/100)*'Exposure Inputs'!$F$12*'Exposure Inputs'!$C$15*H647)/('Exposure Inputs'!$C$14*'Exposure Inputs'!$C$16)</f>
        <v>1.3270473305233579E-7</v>
      </c>
      <c r="AG647" s="40">
        <f>'Exposure Inputs'!$E$60/AC647</f>
        <v>103393482.08702463</v>
      </c>
      <c r="AH647" s="40">
        <f>'Exposure Inputs'!$E$61/AD647</f>
        <v>45292898.545009479</v>
      </c>
      <c r="AI647" s="40">
        <f>($G647*(1-('Exposure Inputs'!$C$17/100))*'Exposure Inputs'!$G$6*'Exposure Inputs'!$C$15)/('Exposure Inputs'!$G$8*'Exposure Inputs'!$G$11)</f>
        <v>1.5549623723270437E-7</v>
      </c>
      <c r="AJ647" s="40">
        <f>($F647*(1-('Exposure Inputs'!$C$17)/100)*'Exposure Inputs'!$G$7*'Exposure Inputs'!$G$12*'Exposure Inputs'!$C$15*H647)/('Exposure Inputs'!$G$8*'Exposure Inputs'!$G$13*'Exposure Inputs'!$C$16)</f>
        <v>1.9139527914189712E-8</v>
      </c>
      <c r="AK647" s="40">
        <f>($F647*(1-('Exposure Inputs'!$C$17)/100)*'Exposure Inputs'!$G$7*'Exposure Inputs'!$G$12*'Exposure Inputs'!$C$15*H647)/('Exposure Inputs'!$G$8*'Exposure Inputs'!$C$14*'Exposure Inputs'!$C$16)</f>
        <v>1.2268928150121609E-9</v>
      </c>
      <c r="AL647" s="40">
        <f>($F647*(1-('Exposure Inputs'!$C$17)/100)*'Exposure Inputs'!$G$12*'Exposure Inputs'!$C$15*H647)/('Exposure Inputs'!$C$14*'Exposure Inputs'!$C$16)</f>
        <v>1.3270473305233579E-7</v>
      </c>
      <c r="AM647" s="40">
        <f>'Exposure Inputs'!$E$60/AI647</f>
        <v>81030899.681152761</v>
      </c>
      <c r="AN647" s="40">
        <f>'Exposure Inputs'!$E$61/AJ647</f>
        <v>27168904.182557244</v>
      </c>
      <c r="AO647" s="40">
        <f>($G647*(1-('Exposure Inputs'!$C$17/100))*'Exposure Inputs'!$H$6*'Exposure Inputs'!$C$15)/('Exposure Inputs'!$H$8*'Exposure Inputs'!$H$11)</f>
        <v>1.9735835501234564E-7</v>
      </c>
      <c r="AP647" s="40">
        <f>($F647*(1-('Exposure Inputs'!$C$17)/100)*'Exposure Inputs'!$H$7*'Exposure Inputs'!$H$12*'Exposure Inputs'!$C$15*H647)/('Exposure Inputs'!$H$8*'Exposure Inputs'!$H$13*'Exposure Inputs'!$C$16)</f>
        <v>2.4918999873160826E-8</v>
      </c>
      <c r="AQ647" s="40">
        <f>($F647*(1-('Exposure Inputs'!$C$17)/100)*'Exposure Inputs'!$H$7*'Exposure Inputs'!$H$12*'Exposure Inputs'!$C$15*H647)/('Exposure Inputs'!$H$8*'Exposure Inputs'!$C$14*'Exposure Inputs'!$C$16)</f>
        <v>1.5973717867410787E-9</v>
      </c>
      <c r="AR647" s="40">
        <f>($F647*(1-('Exposure Inputs'!$C$17)/100)*'Exposure Inputs'!$H$12*'Exposure Inputs'!$C$15*H647)/('Exposure Inputs'!$C$14*'Exposure Inputs'!$C$16)</f>
        <v>1.3270473305233579E-7</v>
      </c>
      <c r="AS647" s="40">
        <f>'Exposure Inputs'!$E$60/AO647</f>
        <v>63843256.087191314</v>
      </c>
      <c r="AT647" s="40">
        <f>'Exposure Inputs'!$E$61/AP647</f>
        <v>20867611.166051228</v>
      </c>
    </row>
    <row r="648" spans="1:46" s="35" customFormat="1">
      <c r="A648" s="47">
        <v>2022</v>
      </c>
      <c r="B648" s="48">
        <v>110070949081</v>
      </c>
      <c r="C648" s="48" t="s">
        <v>544</v>
      </c>
      <c r="D648" s="48" t="s">
        <v>55</v>
      </c>
      <c r="E648" s="48" t="s">
        <v>545</v>
      </c>
      <c r="F648" s="48">
        <v>5.4973123445914603E-3</v>
      </c>
      <c r="G648" s="48">
        <v>7.5944781890147604E-3</v>
      </c>
      <c r="H648" s="48">
        <v>250</v>
      </c>
      <c r="I648" s="40">
        <f t="shared" si="10"/>
        <v>1.052832342421058E-9</v>
      </c>
      <c r="J648" s="40">
        <f>($G648*(1-('Exposure Inputs'!$C$17/100))*'Exposure Inputs'!$C$6*1*'Exposure Inputs'!$C$15)/('Exposure Inputs'!$C$8*'Exposure Inputs'!$C$11)</f>
        <v>3.056194561568319E-7</v>
      </c>
      <c r="K648" s="40">
        <f>($F648*(1-('Exposure Inputs'!$C$17)/100)*'Exposure Inputs'!$C$7*'Exposure Inputs'!$C$12*'Exposure Inputs'!$C$15*H648)/('Exposure Inputs'!$C$8*'Exposure Inputs'!$C$13*'Exposure Inputs'!$C$16)</f>
        <v>4.139994086955159E-8</v>
      </c>
      <c r="L648" s="40">
        <f>($F648*(1-('Exposure Inputs'!$C$17)/100)*'Exposure Inputs'!$C$7*'Exposure Inputs'!$C$12*'Exposure Inputs'!$C$15*H648)/('Exposure Inputs'!$C$8*'Exposure Inputs'!$C$14*'Exposure Inputs'!$C$16)</f>
        <v>3.0253802943133855E-8</v>
      </c>
      <c r="M648" s="40">
        <f>($F648*(1-('Exposure Inputs'!$C$17)/100)*'Exposure Inputs'!$C$12*'Exposure Inputs'!$C$15*H648)/('Exposure Inputs'!$C$14*'Exposure Inputs'!$C$16)</f>
        <v>2.7515525433940397E-6</v>
      </c>
      <c r="N648" s="40">
        <f>'Exposure Inputs'!$E$60/$J648</f>
        <v>41227741.710050598</v>
      </c>
      <c r="O648" s="40">
        <f>'Exposure Inputs'!$E$61/$K648</f>
        <v>12560404.413100125</v>
      </c>
      <c r="P648" s="40">
        <f>L648*'Exposure Inputs'!$E$63</f>
        <v>1.052832342421058E-9</v>
      </c>
      <c r="Q648" s="40">
        <f>($G648*(1-('Exposure Inputs'!$C$17/100))*'Exposure Inputs'!$D$6*1*'Exposure Inputs'!$C$15)/('Exposure Inputs'!$D$8*'Exposure Inputs'!$D$11)</f>
        <v>1.0722756864319565E-6</v>
      </c>
      <c r="R648" s="40">
        <f>($F648*(1-('Exposure Inputs'!$C$17)/100)*'Exposure Inputs'!$D$7*'Exposure Inputs'!$D$12*'Exposure Inputs'!$C$15*H648)/('Exposure Inputs'!$D$8*'Exposure Inputs'!$D$13*'Exposure Inputs'!$C$16)</f>
        <v>1.0574835754678997E-7</v>
      </c>
      <c r="S648" s="40">
        <f>($F648*(1-('Exposure Inputs'!$C$17)/100)*'Exposure Inputs'!$D$7*'Exposure Inputs'!$D$12*'Exposure Inputs'!$C$15*H648)/('Exposure Inputs'!$D$8*'Exposure Inputs'!$C$14*'Exposure Inputs'!$C$16)</f>
        <v>1.3557481736767944E-9</v>
      </c>
      <c r="T648" s="40">
        <f>($F648*(1-('Exposure Inputs'!$C$17)/100)*'Exposure Inputs'!$D$12*'Exposure Inputs'!$C$15*H648)/('Exposure Inputs'!$C$14*'Exposure Inputs'!$C$16)</f>
        <v>4.8272851638491921E-8</v>
      </c>
      <c r="U648" s="40">
        <f>'Exposure Inputs'!$E$60/Q648</f>
        <v>11750709.411240166</v>
      </c>
      <c r="V648" s="40">
        <f>'Exposure Inputs'!$E$61/R648</f>
        <v>4917334.0566534866</v>
      </c>
      <c r="W648" s="40">
        <f>($G648*(1-('Exposure Inputs'!$C$17/100))*'Exposure Inputs'!$E$6*'Exposure Inputs'!$C$15)/('Exposure Inputs'!$E$8*'Exposure Inputs'!$E$11)</f>
        <v>2.3483484232512127E-7</v>
      </c>
      <c r="X648" s="40">
        <f>($F648*(1-('Exposure Inputs'!$C$17)/100)*'Exposure Inputs'!$E$7*'Exposure Inputs'!$E$12*'Exposure Inputs'!$C$15*H648)/('Exposure Inputs'!$E$8*'Exposure Inputs'!$E$13*'Exposure Inputs'!$C$16)</f>
        <v>2.2928256124606611E-8</v>
      </c>
      <c r="Y648" s="40">
        <f>($F648*(1-('Exposure Inputs'!$C$17)/100)*'Exposure Inputs'!$E$7*'Exposure Inputs'!$E$12*'Exposure Inputs'!$C$15*H648)/('Exposure Inputs'!$E$8*'Exposure Inputs'!$C$14*'Exposure Inputs'!$C$16)</f>
        <v>1.4697600079876033E-9</v>
      </c>
      <c r="Z648" s="40">
        <f>($F648*(1-('Exposure Inputs'!$C$17)/100)*'Exposure Inputs'!$E$12*'Exposure Inputs'!$C$15*H648)/('Exposure Inputs'!$C$14*'Exposure Inputs'!$C$16)</f>
        <v>2.4136425819245962E-7</v>
      </c>
      <c r="AA648" s="40">
        <f>'Exposure Inputs'!$E$60/W648</f>
        <v>53654729.746430494</v>
      </c>
      <c r="AB648" s="40">
        <f>'Exposure Inputs'!$E$61/X648</f>
        <v>22679439.603866596</v>
      </c>
      <c r="AC648" s="40">
        <f>($G648*(1-('Exposure Inputs'!$C$17/100))*'Exposure Inputs'!$F$6*'Exposure Inputs'!$C$15)/('Exposure Inputs'!$F$8*'Exposure Inputs'!$F$11)</f>
        <v>2.3545556497984141E-7</v>
      </c>
      <c r="AD648" s="40">
        <f>($F648*(1-('Exposure Inputs'!$C$17)/100)*'Exposure Inputs'!$F$7*'Exposure Inputs'!$F$12*'Exposure Inputs'!$C$15*H648)/('Exposure Inputs'!$F$8*'Exposure Inputs'!$F$13*'Exposure Inputs'!$C$16)</f>
        <v>2.0881407830242022E-8</v>
      </c>
      <c r="AE648" s="40">
        <f>($F648*(1-('Exposure Inputs'!$C$17)/100)*'Exposure Inputs'!$F$7*'Exposure Inputs'!$F$12*'Exposure Inputs'!$C$15*H648)/('Exposure Inputs'!$F$8*'Exposure Inputs'!$C$14*'Exposure Inputs'!$C$16)</f>
        <v>1.3385517839898734E-9</v>
      </c>
      <c r="AF648" s="40">
        <f>($F648*(1-('Exposure Inputs'!$C$17)/100)*'Exposure Inputs'!$F$12*'Exposure Inputs'!$C$15*H648)/('Exposure Inputs'!$C$14*'Exposure Inputs'!$C$16)</f>
        <v>2.4136425819245962E-7</v>
      </c>
      <c r="AG648" s="40">
        <f>'Exposure Inputs'!$E$60/AC648</f>
        <v>53513281.799386442</v>
      </c>
      <c r="AH648" s="40">
        <f>'Exposure Inputs'!$E$61/AD648</f>
        <v>24902535.510412138</v>
      </c>
      <c r="AI648" s="40">
        <f>($G648*(1-('Exposure Inputs'!$C$17/100))*'Exposure Inputs'!$G$6*'Exposure Inputs'!$C$15)/('Exposure Inputs'!$G$8*'Exposure Inputs'!$G$11)</f>
        <v>3.0043564659687324E-7</v>
      </c>
      <c r="AJ648" s="40">
        <f>($F648*(1-('Exposure Inputs'!$C$17)/100)*'Exposure Inputs'!$G$7*'Exposure Inputs'!$G$12*'Exposure Inputs'!$C$15*H648)/('Exposure Inputs'!$G$8*'Exposure Inputs'!$G$13*'Exposure Inputs'!$C$16)</f>
        <v>3.4811101691003042E-8</v>
      </c>
      <c r="AK648" s="40">
        <f>($F648*(1-('Exposure Inputs'!$C$17)/100)*'Exposure Inputs'!$G$7*'Exposure Inputs'!$G$12*'Exposure Inputs'!$C$15*H648)/('Exposure Inputs'!$G$8*'Exposure Inputs'!$C$14*'Exposure Inputs'!$C$16)</f>
        <v>2.2314808776284E-9</v>
      </c>
      <c r="AL648" s="40">
        <f>($F648*(1-('Exposure Inputs'!$C$17)/100)*'Exposure Inputs'!$G$12*'Exposure Inputs'!$C$15*H648)/('Exposure Inputs'!$C$14*'Exposure Inputs'!$C$16)</f>
        <v>2.4136425819245962E-7</v>
      </c>
      <c r="AM648" s="40">
        <f>'Exposure Inputs'!$E$60/AI648</f>
        <v>41939097.915723599</v>
      </c>
      <c r="AN648" s="40">
        <f>'Exposure Inputs'!$E$61/AJ648</f>
        <v>14937763.378353361</v>
      </c>
      <c r="AO648" s="40">
        <f>($G648*(1-('Exposure Inputs'!$C$17/100))*'Exposure Inputs'!$H$6*'Exposure Inputs'!$C$15)/('Exposure Inputs'!$H$8*'Exposure Inputs'!$H$11)</f>
        <v>3.813178122805312E-7</v>
      </c>
      <c r="AP648" s="40">
        <f>($F648*(1-('Exposure Inputs'!$C$17)/100)*'Exposure Inputs'!$H$7*'Exposure Inputs'!$H$12*'Exposure Inputs'!$C$15*H648)/('Exposure Inputs'!$H$8*'Exposure Inputs'!$H$13*'Exposure Inputs'!$C$16)</f>
        <v>4.5322844038361862E-8</v>
      </c>
      <c r="AQ648" s="40">
        <f>($F648*(1-('Exposure Inputs'!$C$17)/100)*'Exposure Inputs'!$H$7*'Exposure Inputs'!$H$12*'Exposure Inputs'!$C$15*H648)/('Exposure Inputs'!$H$8*'Exposure Inputs'!$C$14*'Exposure Inputs'!$C$16)</f>
        <v>2.9053105152796066E-9</v>
      </c>
      <c r="AR648" s="40">
        <f>($F648*(1-('Exposure Inputs'!$C$17)/100)*'Exposure Inputs'!$H$12*'Exposure Inputs'!$C$15*H648)/('Exposure Inputs'!$C$14*'Exposure Inputs'!$C$16)</f>
        <v>2.4136425819245962E-7</v>
      </c>
      <c r="AS648" s="40">
        <f>'Exposure Inputs'!$E$60/AO648</f>
        <v>33043302.972509246</v>
      </c>
      <c r="AT648" s="40">
        <f>'Exposure Inputs'!$E$61/AP648</f>
        <v>11473242.931530621</v>
      </c>
    </row>
    <row r="649" spans="1:46" s="35" customFormat="1">
      <c r="A649" s="47">
        <v>2020</v>
      </c>
      <c r="B649" s="48">
        <v>110037096674</v>
      </c>
      <c r="C649" s="48" t="s">
        <v>550</v>
      </c>
      <c r="D649" s="48" t="s">
        <v>55</v>
      </c>
      <c r="E649" s="48" t="s">
        <v>551</v>
      </c>
      <c r="F649" s="48">
        <v>6.8036788242675696E-4</v>
      </c>
      <c r="G649" s="48">
        <v>8.3645018044036597E-4</v>
      </c>
      <c r="H649" s="48">
        <v>250</v>
      </c>
      <c r="I649" s="40">
        <f t="shared" si="10"/>
        <v>1.303024580853885E-10</v>
      </c>
      <c r="J649" s="40">
        <f>($G649*(1-('Exposure Inputs'!$C$17/100))*'Exposure Inputs'!$C$6*1*'Exposure Inputs'!$C$15)/('Exposure Inputs'!$C$8*'Exposure Inputs'!$C$11)</f>
        <v>3.3660699640725737E-8</v>
      </c>
      <c r="K649" s="40">
        <f>($F649*(1-('Exposure Inputs'!$C$17)/100)*'Exposure Inputs'!$C$7*'Exposure Inputs'!$C$12*'Exposure Inputs'!$C$15*H649)/('Exposure Inputs'!$C$8*'Exposure Inputs'!$C$13*'Exposure Inputs'!$C$16)</f>
        <v>5.123811116485331E-9</v>
      </c>
      <c r="L649" s="40">
        <f>($F649*(1-('Exposure Inputs'!$C$17)/100)*'Exposure Inputs'!$C$7*'Exposure Inputs'!$C$12*'Exposure Inputs'!$C$15*H649)/('Exposure Inputs'!$C$8*'Exposure Inputs'!$C$14*'Exposure Inputs'!$C$16)</f>
        <v>3.7443235082008192E-9</v>
      </c>
      <c r="M649" s="40">
        <f>($F649*(1-('Exposure Inputs'!$C$17)/100)*'Exposure Inputs'!$C$12*'Exposure Inputs'!$C$15*H649)/('Exposure Inputs'!$C$14*'Exposure Inputs'!$C$16)</f>
        <v>3.4054240690485729E-7</v>
      </c>
      <c r="N649" s="40">
        <f>'Exposure Inputs'!$E$60/$J649</f>
        <v>374323770.28656256</v>
      </c>
      <c r="O649" s="40">
        <f>'Exposure Inputs'!$E$61/$K649</f>
        <v>101486957.30155897</v>
      </c>
      <c r="P649" s="40">
        <f>L649*'Exposure Inputs'!$E$63</f>
        <v>1.303024580853885E-10</v>
      </c>
      <c r="Q649" s="40">
        <f>($G649*(1-('Exposure Inputs'!$C$17/100))*'Exposure Inputs'!$D$6*1*'Exposure Inputs'!$C$15)/('Exposure Inputs'!$D$8*'Exposure Inputs'!$D$11)</f>
        <v>1.1809964675323978E-7</v>
      </c>
      <c r="R649" s="40">
        <f>($F649*(1-('Exposure Inputs'!$C$17)/100)*'Exposure Inputs'!$D$7*'Exposure Inputs'!$D$12*'Exposure Inputs'!$C$15*H649)/('Exposure Inputs'!$D$8*'Exposure Inputs'!$D$13*'Exposure Inputs'!$C$16)</f>
        <v>1.3087811203779061E-8</v>
      </c>
      <c r="S649" s="40">
        <f>($F649*(1-('Exposure Inputs'!$C$17)/100)*'Exposure Inputs'!$D$7*'Exposure Inputs'!$D$12*'Exposure Inputs'!$C$15*H649)/('Exposure Inputs'!$D$8*'Exposure Inputs'!$C$14*'Exposure Inputs'!$C$16)</f>
        <v>1.6779245133050079E-10</v>
      </c>
      <c r="T649" s="40">
        <f>($F649*(1-('Exposure Inputs'!$C$17)/100)*'Exposure Inputs'!$D$12*'Exposure Inputs'!$C$15*H649)/('Exposure Inputs'!$C$14*'Exposure Inputs'!$C$16)</f>
        <v>5.9744281913132853E-9</v>
      </c>
      <c r="U649" s="40">
        <f>'Exposure Inputs'!$E$60/Q649</f>
        <v>106689565.51857214</v>
      </c>
      <c r="V649" s="40">
        <f>'Exposure Inputs'!$E$61/R649</f>
        <v>39731624.478954263</v>
      </c>
      <c r="W649" s="40">
        <f>($G649*(1-('Exposure Inputs'!$C$17/100))*'Exposure Inputs'!$E$6*'Exposure Inputs'!$C$15)/('Exposure Inputs'!$E$8*'Exposure Inputs'!$E$11)</f>
        <v>2.5864534909147634E-8</v>
      </c>
      <c r="X649" s="40">
        <f>($F649*(1-('Exposure Inputs'!$C$17)/100)*'Exposure Inputs'!$E$7*'Exposure Inputs'!$E$12*'Exposure Inputs'!$C$15*H649)/('Exposure Inputs'!$E$8*'Exposure Inputs'!$E$13*'Exposure Inputs'!$C$16)</f>
        <v>2.8376865074047795E-9</v>
      </c>
      <c r="Y649" s="40">
        <f>($F649*(1-('Exposure Inputs'!$C$17)/100)*'Exposure Inputs'!$E$7*'Exposure Inputs'!$E$12*'Exposure Inputs'!$C$15*H649)/('Exposure Inputs'!$E$8*'Exposure Inputs'!$C$14*'Exposure Inputs'!$C$16)</f>
        <v>1.8190298124389614E-10</v>
      </c>
      <c r="Z649" s="40">
        <f>($F649*(1-('Exposure Inputs'!$C$17)/100)*'Exposure Inputs'!$E$12*'Exposure Inputs'!$C$15*H649)/('Exposure Inputs'!$C$14*'Exposure Inputs'!$C$16)</f>
        <v>2.9872140956566433E-8</v>
      </c>
      <c r="AA649" s="40">
        <f>'Exposure Inputs'!$E$60/W649</f>
        <v>487153549.99651271</v>
      </c>
      <c r="AB649" s="40">
        <f>'Exposure Inputs'!$E$61/X649</f>
        <v>183247867.10691613</v>
      </c>
      <c r="AC649" s="40">
        <f>($G649*(1-('Exposure Inputs'!$C$17/100))*'Exposure Inputs'!$F$6*'Exposure Inputs'!$C$15)/('Exposure Inputs'!$F$8*'Exposure Inputs'!$F$11)</f>
        <v>2.5932900840765571E-8</v>
      </c>
      <c r="AD649" s="40">
        <f>($F649*(1-('Exposure Inputs'!$C$17)/100)*'Exposure Inputs'!$F$7*'Exposure Inputs'!$F$12*'Exposure Inputs'!$C$15*H649)/('Exposure Inputs'!$F$8*'Exposure Inputs'!$F$13*'Exposure Inputs'!$C$16)</f>
        <v>2.5843609271226665E-9</v>
      </c>
      <c r="AE649" s="40">
        <f>($F649*(1-('Exposure Inputs'!$C$17)/100)*'Exposure Inputs'!$F$7*'Exposure Inputs'!$F$12*'Exposure Inputs'!$C$15*H649)/('Exposure Inputs'!$F$8*'Exposure Inputs'!$C$14*'Exposure Inputs'!$C$16)</f>
        <v>1.6566416199504274E-10</v>
      </c>
      <c r="AF649" s="40">
        <f>($F649*(1-('Exposure Inputs'!$C$17)/100)*'Exposure Inputs'!$F$12*'Exposure Inputs'!$C$15*H649)/('Exposure Inputs'!$C$14*'Exposure Inputs'!$C$16)</f>
        <v>2.9872140956566433E-8</v>
      </c>
      <c r="AG649" s="40">
        <f>'Exposure Inputs'!$E$60/AC649</f>
        <v>485869285.40571368</v>
      </c>
      <c r="AH649" s="40">
        <f>'Exposure Inputs'!$E$61/AD649</f>
        <v>201210285.50719854</v>
      </c>
      <c r="AI649" s="40">
        <f>($G649*(1-('Exposure Inputs'!$C$17/100))*'Exposure Inputs'!$G$6*'Exposure Inputs'!$C$15)/('Exposure Inputs'!$G$8*'Exposure Inputs'!$G$11)</f>
        <v>3.3089758710502528E-8</v>
      </c>
      <c r="AJ649" s="40">
        <f>($F649*(1-('Exposure Inputs'!$C$17)/100)*'Exposure Inputs'!$G$7*'Exposure Inputs'!$G$12*'Exposure Inputs'!$C$15*H649)/('Exposure Inputs'!$G$8*'Exposure Inputs'!$G$13*'Exposure Inputs'!$C$16)</f>
        <v>4.3083518013583729E-9</v>
      </c>
      <c r="AK649" s="40">
        <f>($F649*(1-('Exposure Inputs'!$C$17)/100)*'Exposure Inputs'!$G$7*'Exposure Inputs'!$G$12*'Exposure Inputs'!$C$15*H649)/('Exposure Inputs'!$G$8*'Exposure Inputs'!$C$14*'Exposure Inputs'!$C$16)</f>
        <v>2.7617639752297262E-10</v>
      </c>
      <c r="AL649" s="40">
        <f>($F649*(1-('Exposure Inputs'!$C$17)/100)*'Exposure Inputs'!$G$12*'Exposure Inputs'!$C$15*H649)/('Exposure Inputs'!$C$14*'Exposure Inputs'!$C$16)</f>
        <v>2.9872140956566433E-8</v>
      </c>
      <c r="AM649" s="40">
        <f>'Exposure Inputs'!$E$60/AI649</f>
        <v>380782468.38351291</v>
      </c>
      <c r="AN649" s="40">
        <f>'Exposure Inputs'!$E$61/AJ649</f>
        <v>120695807.579142</v>
      </c>
      <c r="AO649" s="40">
        <f>($G649*(1-('Exposure Inputs'!$C$17/100))*'Exposure Inputs'!$H$6*'Exposure Inputs'!$C$15)/('Exposure Inputs'!$H$8*'Exposure Inputs'!$H$11)</f>
        <v>4.1998060294456389E-8</v>
      </c>
      <c r="AP649" s="40">
        <f>($F649*(1-('Exposure Inputs'!$C$17)/100)*'Exposure Inputs'!$H$7*'Exposure Inputs'!$H$12*'Exposure Inputs'!$C$15*H649)/('Exposure Inputs'!$H$8*'Exposure Inputs'!$H$13*'Exposure Inputs'!$C$16)</f>
        <v>5.6093242462885845E-9</v>
      </c>
      <c r="AQ649" s="40">
        <f>($F649*(1-('Exposure Inputs'!$C$17)/100)*'Exposure Inputs'!$H$7*'Exposure Inputs'!$H$12*'Exposure Inputs'!$C$15*H649)/('Exposure Inputs'!$H$8*'Exposure Inputs'!$C$14*'Exposure Inputs'!$C$16)</f>
        <v>3.5957206706978102E-10</v>
      </c>
      <c r="AR649" s="40">
        <f>($F649*(1-('Exposure Inputs'!$C$17)/100)*'Exposure Inputs'!$H$12*'Exposure Inputs'!$C$15*H649)/('Exposure Inputs'!$C$14*'Exposure Inputs'!$C$16)</f>
        <v>2.9872140956566433E-8</v>
      </c>
      <c r="AS649" s="40">
        <f>'Exposure Inputs'!$E$60/AO649</f>
        <v>300013855.67950052</v>
      </c>
      <c r="AT649" s="40">
        <f>'Exposure Inputs'!$E$61/AP649</f>
        <v>92702788.636983961</v>
      </c>
    </row>
    <row r="650" spans="1:46" s="35" customFormat="1">
      <c r="A650" s="47">
        <v>2021</v>
      </c>
      <c r="B650" s="48">
        <v>110037096674</v>
      </c>
      <c r="C650" s="48" t="s">
        <v>550</v>
      </c>
      <c r="D650" s="48" t="s">
        <v>55</v>
      </c>
      <c r="E650" s="48" t="s">
        <v>551</v>
      </c>
      <c r="F650" s="48">
        <v>1.7305269999999999E-3</v>
      </c>
      <c r="G650" s="48">
        <v>2.1275249999999999E-3</v>
      </c>
      <c r="H650" s="48">
        <v>250</v>
      </c>
      <c r="I650" s="40">
        <f t="shared" si="10"/>
        <v>3.3142646457507906E-10</v>
      </c>
      <c r="J650" s="40">
        <f>($G650*(1-('Exposure Inputs'!$C$17/100))*'Exposure Inputs'!$C$6*1*'Exposure Inputs'!$C$15)/('Exposure Inputs'!$C$8*'Exposure Inputs'!$C$11)</f>
        <v>8.5616551562499999E-8</v>
      </c>
      <c r="K650" s="40">
        <f>($F650*(1-('Exposure Inputs'!$C$17)/100)*'Exposure Inputs'!$C$7*'Exposure Inputs'!$C$12*'Exposure Inputs'!$C$15*H650)/('Exposure Inputs'!$C$8*'Exposure Inputs'!$C$13*'Exposure Inputs'!$C$16)</f>
        <v>1.3032498607005527E-8</v>
      </c>
      <c r="L650" s="40">
        <f>($F650*(1-('Exposure Inputs'!$C$17)/100)*'Exposure Inputs'!$C$7*'Exposure Inputs'!$C$12*'Exposure Inputs'!$C$15*H650)/('Exposure Inputs'!$C$8*'Exposure Inputs'!$C$14*'Exposure Inputs'!$C$16)</f>
        <v>9.523748982042502E-9</v>
      </c>
      <c r="M650" s="40">
        <f>($F650*(1-('Exposure Inputs'!$C$17)/100)*'Exposure Inputs'!$C$12*'Exposure Inputs'!$C$15*H650)/('Exposure Inputs'!$C$14*'Exposure Inputs'!$C$16)</f>
        <v>8.6617526343519495E-7</v>
      </c>
      <c r="N650" s="40">
        <f>'Exposure Inputs'!$E$60/$J650</f>
        <v>147167805.40736929</v>
      </c>
      <c r="O650" s="40">
        <f>'Exposure Inputs'!$E$61/$K650</f>
        <v>39900253.641345315</v>
      </c>
      <c r="P650" s="40">
        <f>L650*'Exposure Inputs'!$E$63</f>
        <v>3.3142646457507906E-10</v>
      </c>
      <c r="Q650" s="40">
        <f>($G650*(1-('Exposure Inputs'!$C$17/100))*'Exposure Inputs'!$D$6*1*'Exposure Inputs'!$C$15)/('Exposure Inputs'!$D$8*'Exposure Inputs'!$D$11)</f>
        <v>3.0038842340425532E-7</v>
      </c>
      <c r="R650" s="40">
        <f>($F650*(1-('Exposure Inputs'!$C$17)/100)*'Exposure Inputs'!$D$7*'Exposure Inputs'!$D$12*'Exposure Inputs'!$C$15*H650)/('Exposure Inputs'!$D$8*'Exposure Inputs'!$D$13*'Exposure Inputs'!$C$16)</f>
        <v>3.3289064995628098E-8</v>
      </c>
      <c r="S650" s="40">
        <f>($F650*(1-('Exposure Inputs'!$C$17)/100)*'Exposure Inputs'!$D$7*'Exposure Inputs'!$D$12*'Exposure Inputs'!$C$15*H650)/('Exposure Inputs'!$D$8*'Exposure Inputs'!$C$14*'Exposure Inputs'!$C$16)</f>
        <v>4.2678288455933455E-10</v>
      </c>
      <c r="T650" s="40">
        <f>($F650*(1-('Exposure Inputs'!$C$17)/100)*'Exposure Inputs'!$D$12*'Exposure Inputs'!$C$15*H650)/('Exposure Inputs'!$C$14*'Exposure Inputs'!$C$16)</f>
        <v>1.5196057253249035E-8</v>
      </c>
      <c r="U650" s="40">
        <f>'Exposure Inputs'!$E$60/Q650</f>
        <v>41945691.039641798</v>
      </c>
      <c r="V650" s="40">
        <f>'Exposure Inputs'!$E$61/R650</f>
        <v>15620745.132622151</v>
      </c>
      <c r="W650" s="40">
        <f>($G650*(1-('Exposure Inputs'!$C$17/100))*'Exposure Inputs'!$E$6*'Exposure Inputs'!$C$15)/('Exposure Inputs'!$E$8*'Exposure Inputs'!$E$11)</f>
        <v>6.5786876396648051E-8</v>
      </c>
      <c r="X650" s="40">
        <f>($F650*(1-('Exposure Inputs'!$C$17)/100)*'Exposure Inputs'!$E$7*'Exposure Inputs'!$E$12*'Exposure Inputs'!$C$15*H650)/('Exposure Inputs'!$E$8*'Exposure Inputs'!$E$13*'Exposure Inputs'!$C$16)</f>
        <v>7.2177027244202949E-9</v>
      </c>
      <c r="Y650" s="40">
        <f>($F650*(1-('Exposure Inputs'!$C$17)/100)*'Exposure Inputs'!$E$7*'Exposure Inputs'!$E$12*'Exposure Inputs'!$C$15*H650)/('Exposure Inputs'!$E$8*'Exposure Inputs'!$C$14*'Exposure Inputs'!$C$16)</f>
        <v>4.6267325156540355E-10</v>
      </c>
      <c r="Z650" s="40">
        <f>($F650*(1-('Exposure Inputs'!$C$17)/100)*'Exposure Inputs'!$E$12*'Exposure Inputs'!$C$15*H650)/('Exposure Inputs'!$C$14*'Exposure Inputs'!$C$16)</f>
        <v>7.5980286266245154E-8</v>
      </c>
      <c r="AA650" s="40">
        <f>'Exposure Inputs'!$E$60/W650</f>
        <v>191527561.27272201</v>
      </c>
      <c r="AB650" s="40">
        <f>'Exposure Inputs'!$E$61/X650</f>
        <v>72045084.129142344</v>
      </c>
      <c r="AC650" s="40">
        <f>($G650*(1-('Exposure Inputs'!$C$17/100))*'Exposure Inputs'!$F$6*'Exposure Inputs'!$C$15)/('Exposure Inputs'!$F$8*'Exposure Inputs'!$F$11)</f>
        <v>6.5960766285211269E-8</v>
      </c>
      <c r="AD650" s="40">
        <f>($F650*(1-('Exposure Inputs'!$C$17)/100)*'Exposure Inputs'!$F$7*'Exposure Inputs'!$F$12*'Exposure Inputs'!$C$15*H650)/('Exposure Inputs'!$F$8*'Exposure Inputs'!$F$13*'Exposure Inputs'!$C$16)</f>
        <v>6.5733649069071964E-9</v>
      </c>
      <c r="AE650" s="40">
        <f>($F650*(1-('Exposure Inputs'!$C$17)/100)*'Exposure Inputs'!$F$7*'Exposure Inputs'!$F$12*'Exposure Inputs'!$C$15*H650)/('Exposure Inputs'!$F$8*'Exposure Inputs'!$C$14*'Exposure Inputs'!$C$16)</f>
        <v>4.2136954531456392E-10</v>
      </c>
      <c r="AF650" s="40">
        <f>($F650*(1-('Exposure Inputs'!$C$17)/100)*'Exposure Inputs'!$F$12*'Exposure Inputs'!$C$15*H650)/('Exposure Inputs'!$C$14*'Exposure Inputs'!$C$16)</f>
        <v>7.5980286266245154E-8</v>
      </c>
      <c r="AG650" s="40">
        <f>'Exposure Inputs'!$E$60/AC650</f>
        <v>191022644.36283517</v>
      </c>
      <c r="AH650" s="40">
        <f>'Exposure Inputs'!$E$61/AD650</f>
        <v>79107125.097161666</v>
      </c>
      <c r="AI650" s="40">
        <f>($G650*(1-('Exposure Inputs'!$C$17/100))*'Exposure Inputs'!$G$6*'Exposure Inputs'!$C$15)/('Exposure Inputs'!$G$8*'Exposure Inputs'!$G$11)</f>
        <v>8.4164353773584902E-8</v>
      </c>
      <c r="AJ650" s="40">
        <f>($F650*(1-('Exposure Inputs'!$C$17)/100)*'Exposure Inputs'!$G$7*'Exposure Inputs'!$G$12*'Exposure Inputs'!$C$15*H650)/('Exposure Inputs'!$G$8*'Exposure Inputs'!$G$13*'Exposure Inputs'!$C$16)</f>
        <v>1.0958364306022227E-8</v>
      </c>
      <c r="AK650" s="40">
        <f>($F650*(1-('Exposure Inputs'!$C$17)/100)*'Exposure Inputs'!$G$7*'Exposure Inputs'!$G$12*'Exposure Inputs'!$C$15*H650)/('Exposure Inputs'!$G$8*'Exposure Inputs'!$C$14*'Exposure Inputs'!$C$16)</f>
        <v>7.0245925038604017E-10</v>
      </c>
      <c r="AL650" s="40">
        <f>($F650*(1-('Exposure Inputs'!$C$17)/100)*'Exposure Inputs'!$G$12*'Exposure Inputs'!$C$15*H650)/('Exposure Inputs'!$C$14*'Exposure Inputs'!$C$16)</f>
        <v>7.5980286266245154E-8</v>
      </c>
      <c r="AM650" s="40">
        <f>'Exposure Inputs'!$E$60/AI650</f>
        <v>149707084.23539904</v>
      </c>
      <c r="AN650" s="40">
        <f>'Exposure Inputs'!$E$61/AJ650</f>
        <v>47452337.363362819</v>
      </c>
      <c r="AO650" s="40">
        <f>($G650*(1-('Exposure Inputs'!$C$17/100))*'Exposure Inputs'!$H$6*'Exposure Inputs'!$C$15)/('Exposure Inputs'!$H$8*'Exposure Inputs'!$H$11)</f>
        <v>1.0682276759259258E-7</v>
      </c>
      <c r="AP650" s="40">
        <f>($F650*(1-('Exposure Inputs'!$C$17)/100)*'Exposure Inputs'!$H$7*'Exposure Inputs'!$H$12*'Exposure Inputs'!$C$15*H650)/('Exposure Inputs'!$H$8*'Exposure Inputs'!$H$13*'Exposure Inputs'!$C$16)</f>
        <v>1.4267409309994925E-8</v>
      </c>
      <c r="AQ650" s="40">
        <f>($F650*(1-('Exposure Inputs'!$C$17)/100)*'Exposure Inputs'!$H$7*'Exposure Inputs'!$H$12*'Exposure Inputs'!$C$15*H650)/('Exposure Inputs'!$H$8*'Exposure Inputs'!$C$14*'Exposure Inputs'!$C$16)</f>
        <v>9.1457751987146955E-10</v>
      </c>
      <c r="AR650" s="40">
        <f>($F650*(1-('Exposure Inputs'!$C$17)/100)*'Exposure Inputs'!$H$12*'Exposure Inputs'!$C$15*H650)/('Exposure Inputs'!$C$14*'Exposure Inputs'!$C$16)</f>
        <v>7.5980286266245154E-8</v>
      </c>
      <c r="AS650" s="40">
        <f>'Exposure Inputs'!$E$60/AO650</f>
        <v>117952383.03555919</v>
      </c>
      <c r="AT650" s="40">
        <f>'Exposure Inputs'!$E$61/AP650</f>
        <v>36446700.918275185</v>
      </c>
    </row>
    <row r="651" spans="1:46" s="35" customFormat="1">
      <c r="A651" s="47">
        <v>2019</v>
      </c>
      <c r="B651" s="48">
        <v>110000802622</v>
      </c>
      <c r="C651" s="48" t="s">
        <v>552</v>
      </c>
      <c r="D651" s="48" t="s">
        <v>55</v>
      </c>
      <c r="E651" s="48" t="s">
        <v>553</v>
      </c>
      <c r="F651" s="48">
        <v>7.6600002E-2</v>
      </c>
      <c r="G651" s="48">
        <v>8.4699864999999999E-2</v>
      </c>
      <c r="H651" s="48">
        <v>250</v>
      </c>
      <c r="I651" s="40">
        <f t="shared" si="10"/>
        <v>1.4670252385142783E-8</v>
      </c>
      <c r="J651" s="40">
        <f>($G651*(1-('Exposure Inputs'!$C$17/100))*'Exposure Inputs'!$C$6*1*'Exposure Inputs'!$C$15)/('Exposure Inputs'!$C$8*'Exposure Inputs'!$C$11)</f>
        <v>3.4085194576370609E-6</v>
      </c>
      <c r="K651" s="40">
        <f>($F651*(1-('Exposure Inputs'!$C$17)/100)*'Exposure Inputs'!$C$7*'Exposure Inputs'!$C$12*'Exposure Inputs'!$C$15*H651)/('Exposure Inputs'!$C$8*'Exposure Inputs'!$C$13*'Exposure Inputs'!$C$16)</f>
        <v>5.7687017848413848E-7</v>
      </c>
      <c r="L651" s="40">
        <f>($F651*(1-('Exposure Inputs'!$C$17)/100)*'Exposure Inputs'!$C$7*'Exposure Inputs'!$C$12*'Exposure Inputs'!$C$15*H651)/('Exposure Inputs'!$C$8*'Exposure Inputs'!$C$14*'Exposure Inputs'!$C$16)</f>
        <v>4.2155897658456276E-7</v>
      </c>
      <c r="M651" s="40">
        <f>($F651*(1-('Exposure Inputs'!$C$17)/100)*'Exposure Inputs'!$C$12*'Exposure Inputs'!$C$15*H651)/('Exposure Inputs'!$C$14*'Exposure Inputs'!$C$16)</f>
        <v>3.8340359272918858E-5</v>
      </c>
      <c r="N651" s="40">
        <f>'Exposure Inputs'!$E$60/$J651</f>
        <v>3696619.6486772844</v>
      </c>
      <c r="O651" s="40">
        <f>'Exposure Inputs'!$E$61/$K651</f>
        <v>901415.98473060585</v>
      </c>
      <c r="P651" s="40">
        <f>L651*'Exposure Inputs'!$E$63</f>
        <v>1.4670252385142783E-8</v>
      </c>
      <c r="Q651" s="40">
        <f>($G651*(1-('Exposure Inputs'!$C$17/100))*'Exposure Inputs'!$D$6*1*'Exposure Inputs'!$C$15)/('Exposure Inputs'!$D$8*'Exposure Inputs'!$D$11)</f>
        <v>1.1958900088085108E-5</v>
      </c>
      <c r="R651" s="40">
        <f>($F651*(1-('Exposure Inputs'!$C$17)/100)*'Exposure Inputs'!$D$7*'Exposure Inputs'!$D$12*'Exposure Inputs'!$C$15*H651)/('Exposure Inputs'!$D$8*'Exposure Inputs'!$D$13*'Exposure Inputs'!$C$16)</f>
        <v>1.4735063048673858E-6</v>
      </c>
      <c r="S651" s="40">
        <f>($F651*(1-('Exposure Inputs'!$C$17)/100)*'Exposure Inputs'!$D$7*'Exposure Inputs'!$D$12*'Exposure Inputs'!$C$15*H651)/('Exposure Inputs'!$D$8*'Exposure Inputs'!$C$14*'Exposure Inputs'!$C$16)</f>
        <v>1.8891106472658792E-8</v>
      </c>
      <c r="T651" s="40">
        <f>($F651*(1-('Exposure Inputs'!$C$17)/100)*'Exposure Inputs'!$D$12*'Exposure Inputs'!$C$15*H651)/('Exposure Inputs'!$C$14*'Exposure Inputs'!$C$16)</f>
        <v>6.7263788198103272E-7</v>
      </c>
      <c r="U651" s="40">
        <f>'Exposure Inputs'!$E$60/Q651</f>
        <v>1053608.6017269793</v>
      </c>
      <c r="V651" s="40">
        <f>'Exposure Inputs'!$E$61/R651</f>
        <v>352899.74551333836</v>
      </c>
      <c r="W651" s="40">
        <f>($G651*(1-('Exposure Inputs'!$C$17/100))*'Exposure Inputs'!$E$6*'Exposure Inputs'!$C$15)/('Exposure Inputs'!$E$8*'Exposure Inputs'!$E$11)</f>
        <v>2.619071244553073E-6</v>
      </c>
      <c r="X651" s="40">
        <f>($F651*(1-('Exposure Inputs'!$C$17)/100)*'Exposure Inputs'!$E$7*'Exposure Inputs'!$E$12*'Exposure Inputs'!$C$15*H651)/('Exposure Inputs'!$E$8*'Exposure Inputs'!$E$13*'Exposure Inputs'!$C$16)</f>
        <v>3.1948420517333746E-7</v>
      </c>
      <c r="Y651" s="40">
        <f>($F651*(1-('Exposure Inputs'!$C$17)/100)*'Exposure Inputs'!$E$7*'Exposure Inputs'!$E$12*'Exposure Inputs'!$C$15*H651)/('Exposure Inputs'!$E$8*'Exposure Inputs'!$C$14*'Exposure Inputs'!$C$16)</f>
        <v>2.047975674188061E-8</v>
      </c>
      <c r="Z651" s="40">
        <f>($F651*(1-('Exposure Inputs'!$C$17)/100)*'Exposure Inputs'!$E$12*'Exposure Inputs'!$C$15*H651)/('Exposure Inputs'!$C$14*'Exposure Inputs'!$C$16)</f>
        <v>3.3631894099051634E-6</v>
      </c>
      <c r="AA651" s="40">
        <f>'Exposure Inputs'!$E$60/W651</f>
        <v>4810865.6937853191</v>
      </c>
      <c r="AB651" s="40">
        <f>'Exposure Inputs'!$E$61/X651</f>
        <v>1627623.4993146902</v>
      </c>
      <c r="AC651" s="40">
        <f>($G651*(1-('Exposure Inputs'!$C$17/100))*'Exposure Inputs'!$F$6*'Exposure Inputs'!$C$15)/('Exposure Inputs'!$F$8*'Exposure Inputs'!$F$11)</f>
        <v>2.6259940539612675E-6</v>
      </c>
      <c r="AD651" s="40">
        <f>($F651*(1-('Exposure Inputs'!$C$17)/100)*'Exposure Inputs'!$F$7*'Exposure Inputs'!$F$12*'Exposure Inputs'!$C$15*H651)/('Exposure Inputs'!$F$8*'Exposure Inputs'!$F$13*'Exposure Inputs'!$C$16)</f>
        <v>2.9096325282172492E-7</v>
      </c>
      <c r="AE651" s="40">
        <f>($F651*(1-('Exposure Inputs'!$C$17)/100)*'Exposure Inputs'!$F$7*'Exposure Inputs'!$F$12*'Exposure Inputs'!$C$15*H651)/('Exposure Inputs'!$F$8*'Exposure Inputs'!$C$14*'Exposure Inputs'!$C$16)</f>
        <v>1.865149056549519E-8</v>
      </c>
      <c r="AF651" s="40">
        <f>($F651*(1-('Exposure Inputs'!$C$17)/100)*'Exposure Inputs'!$F$12*'Exposure Inputs'!$C$15*H651)/('Exposure Inputs'!$C$14*'Exposure Inputs'!$C$16)</f>
        <v>3.3631894099051634E-6</v>
      </c>
      <c r="AG651" s="40">
        <f>'Exposure Inputs'!$E$60/AC651</f>
        <v>4798182.9894066639</v>
      </c>
      <c r="AH651" s="40">
        <f>'Exposure Inputs'!$E$61/AD651</f>
        <v>1787167.2623848738</v>
      </c>
      <c r="AI651" s="40">
        <f>($G651*(1-('Exposure Inputs'!$C$17/100))*'Exposure Inputs'!$G$6*'Exposure Inputs'!$C$15)/('Exposure Inputs'!$G$8*'Exposure Inputs'!$G$11)</f>
        <v>3.3507053512578618E-6</v>
      </c>
      <c r="AJ651" s="40">
        <f>($F651*(1-('Exposure Inputs'!$C$17)/100)*'Exposure Inputs'!$G$7*'Exposure Inputs'!$G$12*'Exposure Inputs'!$C$15*H651)/('Exposure Inputs'!$G$8*'Exposure Inputs'!$G$13*'Exposure Inputs'!$C$16)</f>
        <v>4.8506075187386923E-7</v>
      </c>
      <c r="AK651" s="40">
        <f>($F651*(1-('Exposure Inputs'!$C$17)/100)*'Exposure Inputs'!$G$7*'Exposure Inputs'!$G$12*'Exposure Inputs'!$C$15*H651)/('Exposure Inputs'!$G$8*'Exposure Inputs'!$C$14*'Exposure Inputs'!$C$16)</f>
        <v>3.1093637940632643E-8</v>
      </c>
      <c r="AL651" s="40">
        <f>($F651*(1-('Exposure Inputs'!$C$17)/100)*'Exposure Inputs'!$G$12*'Exposure Inputs'!$C$15*H651)/('Exposure Inputs'!$C$14*'Exposure Inputs'!$C$16)</f>
        <v>3.3631894099051634E-6</v>
      </c>
      <c r="AM651" s="40">
        <f>'Exposure Inputs'!$E$60/AI651</f>
        <v>3760402.2673225901</v>
      </c>
      <c r="AN651" s="40">
        <f>'Exposure Inputs'!$E$61/AJ651</f>
        <v>1072030.6641820737</v>
      </c>
      <c r="AO651" s="40">
        <f>($G651*(1-('Exposure Inputs'!$C$17/100))*'Exposure Inputs'!$H$6*'Exposure Inputs'!$C$15)/('Exposure Inputs'!$H$8*'Exposure Inputs'!$H$11)</f>
        <v>4.2527697648765429E-6</v>
      </c>
      <c r="AP651" s="40">
        <f>($F651*(1-('Exposure Inputs'!$C$17)/100)*'Exposure Inputs'!$H$7*'Exposure Inputs'!$H$12*'Exposure Inputs'!$C$15*H651)/('Exposure Inputs'!$H$8*'Exposure Inputs'!$H$13*'Exposure Inputs'!$C$16)</f>
        <v>6.3153223363774724E-7</v>
      </c>
      <c r="AQ651" s="40">
        <f>($F651*(1-('Exposure Inputs'!$C$17)/100)*'Exposure Inputs'!$H$7*'Exposure Inputs'!$H$12*'Exposure Inputs'!$C$15*H651)/('Exposure Inputs'!$H$8*'Exposure Inputs'!$C$14*'Exposure Inputs'!$C$16)</f>
        <v>4.0482835489599181E-8</v>
      </c>
      <c r="AR651" s="40">
        <f>($F651*(1-('Exposure Inputs'!$C$17)/100)*'Exposure Inputs'!$H$12*'Exposure Inputs'!$C$15*H651)/('Exposure Inputs'!$C$14*'Exposure Inputs'!$C$16)</f>
        <v>3.3631894099051634E-6</v>
      </c>
      <c r="AS651" s="40">
        <f>'Exposure Inputs'!$E$60/AO651</f>
        <v>2962775.0140773905</v>
      </c>
      <c r="AT651" s="40">
        <f>'Exposure Inputs'!$E$61/AP651</f>
        <v>823394.23437612981</v>
      </c>
    </row>
    <row r="652" spans="1:46" s="35" customFormat="1">
      <c r="A652" s="47">
        <v>2020</v>
      </c>
      <c r="B652" s="48">
        <v>110000802622</v>
      </c>
      <c r="C652" s="48" t="s">
        <v>552</v>
      </c>
      <c r="D652" s="48" t="s">
        <v>55</v>
      </c>
      <c r="E652" s="48" t="s">
        <v>553</v>
      </c>
      <c r="F652" s="48">
        <v>8.4611566999999999E-2</v>
      </c>
      <c r="G652" s="48">
        <v>9.3558590999999997E-2</v>
      </c>
      <c r="H652" s="48">
        <v>250</v>
      </c>
      <c r="I652" s="40">
        <f t="shared" ref="I652:I684" si="11">P652</f>
        <v>1.6204608488031346E-8</v>
      </c>
      <c r="J652" s="40">
        <f>($G652*(1-('Exposure Inputs'!$C$17/100))*'Exposure Inputs'!$C$6*1*'Exposure Inputs'!$C$15)/('Exposure Inputs'!$C$8*'Exposure Inputs'!$C$11)</f>
        <v>3.7650151845296048E-6</v>
      </c>
      <c r="K652" s="40">
        <f>($F652*(1-('Exposure Inputs'!$C$17)/100)*'Exposure Inputs'!$C$7*'Exposure Inputs'!$C$12*'Exposure Inputs'!$C$15*H652)/('Exposure Inputs'!$C$8*'Exposure Inputs'!$C$13*'Exposure Inputs'!$C$16)</f>
        <v>6.3720481047915171E-7</v>
      </c>
      <c r="L652" s="40">
        <f>($F652*(1-('Exposure Inputs'!$C$17)/100)*'Exposure Inputs'!$C$7*'Exposure Inputs'!$C$12*'Exposure Inputs'!$C$15*H652)/('Exposure Inputs'!$C$8*'Exposure Inputs'!$C$14*'Exposure Inputs'!$C$16)</f>
        <v>4.6564966919630312E-7</v>
      </c>
      <c r="M652" s="40">
        <f>($F652*(1-('Exposure Inputs'!$C$17)/100)*'Exposure Inputs'!$C$12*'Exposure Inputs'!$C$15*H652)/('Exposure Inputs'!$C$14*'Exposure Inputs'!$C$16)</f>
        <v>4.2350362829293993E-5</v>
      </c>
      <c r="N652" s="40">
        <f>'Exposure Inputs'!$E$60/$J652</f>
        <v>3346600.0487257596</v>
      </c>
      <c r="O652" s="40">
        <f>'Exposure Inputs'!$E$61/$K652</f>
        <v>816064.1467991767</v>
      </c>
      <c r="P652" s="40">
        <f>L652*'Exposure Inputs'!$E$63</f>
        <v>1.6204608488031346E-8</v>
      </c>
      <c r="Q652" s="40">
        <f>($G652*(1-('Exposure Inputs'!$C$17/100))*'Exposure Inputs'!$D$6*1*'Exposure Inputs'!$C$15)/('Exposure Inputs'!$D$8*'Exposure Inputs'!$D$11)</f>
        <v>1.3209676805872343E-5</v>
      </c>
      <c r="R652" s="40">
        <f>($F652*(1-('Exposure Inputs'!$C$17)/100)*'Exposure Inputs'!$D$7*'Exposure Inputs'!$D$12*'Exposure Inputs'!$C$15*H652)/('Exposure Inputs'!$D$8*'Exposure Inputs'!$D$13*'Exposure Inputs'!$C$16)</f>
        <v>1.6276197674147479E-6</v>
      </c>
      <c r="S652" s="40">
        <f>($F652*(1-('Exposure Inputs'!$C$17)/100)*'Exposure Inputs'!$D$7*'Exposure Inputs'!$D$12*'Exposure Inputs'!$C$15*H652)/('Exposure Inputs'!$D$8*'Exposure Inputs'!$C$14*'Exposure Inputs'!$C$16)</f>
        <v>2.0866920095060868E-8</v>
      </c>
      <c r="T652" s="40">
        <f>($F652*(1-('Exposure Inputs'!$C$17)/100)*'Exposure Inputs'!$D$12*'Exposure Inputs'!$C$15*H652)/('Exposure Inputs'!$C$14*'Exposure Inputs'!$C$16)</f>
        <v>7.429888215665613E-7</v>
      </c>
      <c r="U652" s="40">
        <f>'Exposure Inputs'!$E$60/Q652</f>
        <v>953846.19814458198</v>
      </c>
      <c r="V652" s="40">
        <f>'Exposure Inputs'!$E$61/R652</f>
        <v>319484.93770504469</v>
      </c>
      <c r="W652" s="40">
        <f>($G652*(1-('Exposure Inputs'!$C$17/100))*'Exposure Inputs'!$E$6*'Exposure Inputs'!$C$15)/('Exposure Inputs'!$E$8*'Exposure Inputs'!$E$11)</f>
        <v>2.892998889301676E-6</v>
      </c>
      <c r="X652" s="40">
        <f>($F652*(1-('Exposure Inputs'!$C$17)/100)*'Exposure Inputs'!$E$7*'Exposure Inputs'!$E$12*'Exposure Inputs'!$C$15*H652)/('Exposure Inputs'!$E$8*'Exposure Inputs'!$E$13*'Exposure Inputs'!$C$16)</f>
        <v>3.5289893636641925E-7</v>
      </c>
      <c r="Y652" s="40">
        <f>($F652*(1-('Exposure Inputs'!$C$17)/100)*'Exposure Inputs'!$E$7*'Exposure Inputs'!$E$12*'Exposure Inputs'!$C$15*H652)/('Exposure Inputs'!$E$8*'Exposure Inputs'!$C$14*'Exposure Inputs'!$C$16)</f>
        <v>2.2621726690155081E-8</v>
      </c>
      <c r="Z652" s="40">
        <f>($F652*(1-('Exposure Inputs'!$C$17)/100)*'Exposure Inputs'!$E$12*'Exposure Inputs'!$C$15*H652)/('Exposure Inputs'!$C$14*'Exposure Inputs'!$C$16)</f>
        <v>3.7149441078328064E-6</v>
      </c>
      <c r="AA652" s="40">
        <f>'Exposure Inputs'!$E$60/W652</f>
        <v>4355342.1491431817</v>
      </c>
      <c r="AB652" s="40">
        <f>'Exposure Inputs'!$E$61/X652</f>
        <v>1473509.6834071432</v>
      </c>
      <c r="AC652" s="40">
        <f>($G652*(1-('Exposure Inputs'!$C$17/100))*'Exposure Inputs'!$F$6*'Exposure Inputs'!$C$15)/('Exposure Inputs'!$F$8*'Exposure Inputs'!$F$11)</f>
        <v>2.9006457526584501E-6</v>
      </c>
      <c r="AD652" s="40">
        <f>($F652*(1-('Exposure Inputs'!$C$17)/100)*'Exposure Inputs'!$F$7*'Exposure Inputs'!$F$12*'Exposure Inputs'!$C$15*H652)/('Exposure Inputs'!$F$8*'Exposure Inputs'!$F$13*'Exposure Inputs'!$C$16)</f>
        <v>3.2139498848398609E-7</v>
      </c>
      <c r="AE652" s="40">
        <f>($F652*(1-('Exposure Inputs'!$C$17)/100)*'Exposure Inputs'!$F$7*'Exposure Inputs'!$F$12*'Exposure Inputs'!$C$15*H652)/('Exposure Inputs'!$F$8*'Exposure Inputs'!$C$14*'Exposure Inputs'!$C$16)</f>
        <v>2.0602242851537574E-8</v>
      </c>
      <c r="AF652" s="40">
        <f>($F652*(1-('Exposure Inputs'!$C$17)/100)*'Exposure Inputs'!$F$12*'Exposure Inputs'!$C$15*H652)/('Exposure Inputs'!$C$14*'Exposure Inputs'!$C$16)</f>
        <v>3.7149441078328064E-6</v>
      </c>
      <c r="AG652" s="40">
        <f>'Exposure Inputs'!$E$60/AC652</f>
        <v>4343860.3243612442</v>
      </c>
      <c r="AH652" s="40">
        <f>'Exposure Inputs'!$E$61/AD652</f>
        <v>1617946.8213018191</v>
      </c>
      <c r="AI652" s="40">
        <f>($G652*(1-('Exposure Inputs'!$C$17/100))*'Exposure Inputs'!$G$6*'Exposure Inputs'!$C$15)/('Exposure Inputs'!$G$8*'Exposure Inputs'!$G$11)</f>
        <v>3.701154323207547E-6</v>
      </c>
      <c r="AJ652" s="40">
        <f>($F652*(1-('Exposure Inputs'!$C$17)/100)*'Exposure Inputs'!$G$7*'Exposure Inputs'!$G$12*'Exposure Inputs'!$C$15*H652)/('Exposure Inputs'!$G$8*'Exposure Inputs'!$G$13*'Exposure Inputs'!$C$16)</f>
        <v>5.3579307094856549E-7</v>
      </c>
      <c r="AK652" s="40">
        <f>($F652*(1-('Exposure Inputs'!$C$17)/100)*'Exposure Inputs'!$G$7*'Exposure Inputs'!$G$12*'Exposure Inputs'!$C$15*H652)/('Exposure Inputs'!$G$8*'Exposure Inputs'!$C$14*'Exposure Inputs'!$C$16)</f>
        <v>3.4345709676190093E-8</v>
      </c>
      <c r="AL652" s="40">
        <f>($F652*(1-('Exposure Inputs'!$C$17)/100)*'Exposure Inputs'!$G$12*'Exposure Inputs'!$C$15*H652)/('Exposure Inputs'!$C$14*'Exposure Inputs'!$C$16)</f>
        <v>3.7149441078328064E-6</v>
      </c>
      <c r="AM652" s="40">
        <f>'Exposure Inputs'!$E$60/AI652</f>
        <v>3404343.3209454524</v>
      </c>
      <c r="AN652" s="40">
        <f>'Exposure Inputs'!$E$61/AJ652</f>
        <v>970523.93581610627</v>
      </c>
      <c r="AO652" s="40">
        <f>($G652*(1-('Exposure Inputs'!$C$17/100))*'Exposure Inputs'!$H$6*'Exposure Inputs'!$C$15)/('Exposure Inputs'!$H$8*'Exposure Inputs'!$H$11)</f>
        <v>4.6975653036666663E-6</v>
      </c>
      <c r="AP652" s="40">
        <f>($F652*(1-('Exposure Inputs'!$C$17)/100)*'Exposure Inputs'!$H$7*'Exposure Inputs'!$H$12*'Exposure Inputs'!$C$15*H652)/('Exposure Inputs'!$H$8*'Exposure Inputs'!$H$13*'Exposure Inputs'!$C$16)</f>
        <v>6.9758394913749347E-7</v>
      </c>
      <c r="AQ652" s="40">
        <f>($F652*(1-('Exposure Inputs'!$C$17)/100)*'Exposure Inputs'!$H$7*'Exposure Inputs'!$H$12*'Exposure Inputs'!$C$15*H652)/('Exposure Inputs'!$H$8*'Exposure Inputs'!$C$14*'Exposure Inputs'!$C$16)</f>
        <v>4.4716919816505992E-8</v>
      </c>
      <c r="AR652" s="40">
        <f>($F652*(1-('Exposure Inputs'!$C$17)/100)*'Exposure Inputs'!$H$12*'Exposure Inputs'!$C$15*H652)/('Exposure Inputs'!$C$14*'Exposure Inputs'!$C$16)</f>
        <v>3.7149441078328064E-6</v>
      </c>
      <c r="AS652" s="40">
        <f>'Exposure Inputs'!$E$60/AO652</f>
        <v>2682240.5193952532</v>
      </c>
      <c r="AT652" s="40">
        <f>'Exposure Inputs'!$E$61/AP652</f>
        <v>745429.99540476559</v>
      </c>
    </row>
    <row r="653" spans="1:46" s="35" customFormat="1">
      <c r="A653" s="47">
        <v>2021</v>
      </c>
      <c r="B653" s="48">
        <v>110000802622</v>
      </c>
      <c r="C653" s="48" t="s">
        <v>552</v>
      </c>
      <c r="D653" s="48" t="s">
        <v>55</v>
      </c>
      <c r="E653" s="48" t="s">
        <v>553</v>
      </c>
      <c r="F653" s="48">
        <v>8.3514564999999999E-2</v>
      </c>
      <c r="G653" s="48">
        <v>9.2345589000000006E-2</v>
      </c>
      <c r="H653" s="48">
        <v>250</v>
      </c>
      <c r="I653" s="40">
        <f t="shared" si="11"/>
        <v>1.5994513242772651E-8</v>
      </c>
      <c r="J653" s="40">
        <f>($G653*(1-('Exposure Inputs'!$C$17/100))*'Exposure Inputs'!$C$6*1*'Exposure Inputs'!$C$15)/('Exposure Inputs'!$C$8*'Exposure Inputs'!$C$11)</f>
        <v>3.716201164351974E-6</v>
      </c>
      <c r="K653" s="40">
        <f>($F653*(1-('Exposure Inputs'!$C$17)/100)*'Exposure Inputs'!$C$7*'Exposure Inputs'!$C$12*'Exposure Inputs'!$C$15*H653)/('Exposure Inputs'!$C$8*'Exposure Inputs'!$C$13*'Exposure Inputs'!$C$16)</f>
        <v>6.2894335195415757E-7</v>
      </c>
      <c r="L653" s="40">
        <f>($F653*(1-('Exposure Inputs'!$C$17)/100)*'Exposure Inputs'!$C$7*'Exposure Inputs'!$C$12*'Exposure Inputs'!$C$15*H653)/('Exposure Inputs'!$C$8*'Exposure Inputs'!$C$14*'Exposure Inputs'!$C$16)</f>
        <v>4.596124495049613E-7</v>
      </c>
      <c r="M653" s="40">
        <f>($F653*(1-('Exposure Inputs'!$C$17)/100)*'Exposure Inputs'!$C$12*'Exposure Inputs'!$C$15*H653)/('Exposure Inputs'!$C$14*'Exposure Inputs'!$C$16)</f>
        <v>4.1801283851422546E-5</v>
      </c>
      <c r="N653" s="40">
        <f>'Exposure Inputs'!$E$60/$J653</f>
        <v>3390559.1873945743</v>
      </c>
      <c r="O653" s="40">
        <f>'Exposure Inputs'!$E$61/$K653</f>
        <v>826783.52252923057</v>
      </c>
      <c r="P653" s="40">
        <f>L653*'Exposure Inputs'!$E$63</f>
        <v>1.5994513242772651E-8</v>
      </c>
      <c r="Q653" s="40">
        <f>($G653*(1-('Exposure Inputs'!$C$17/100))*'Exposure Inputs'!$D$6*1*'Exposure Inputs'!$C$15)/('Exposure Inputs'!$D$8*'Exposure Inputs'!$D$11)</f>
        <v>1.303841124689362E-5</v>
      </c>
      <c r="R653" s="40">
        <f>($F653*(1-('Exposure Inputs'!$C$17)/100)*'Exposure Inputs'!$D$7*'Exposure Inputs'!$D$12*'Exposure Inputs'!$C$15*H653)/('Exposure Inputs'!$D$8*'Exposure Inputs'!$D$13*'Exposure Inputs'!$C$16)</f>
        <v>1.6065174264062958E-6</v>
      </c>
      <c r="S653" s="40">
        <f>($F653*(1-('Exposure Inputs'!$C$17)/100)*'Exposure Inputs'!$D$7*'Exposure Inputs'!$D$12*'Exposure Inputs'!$C$15*H653)/('Exposure Inputs'!$D$8*'Exposure Inputs'!$C$14*'Exposure Inputs'!$C$16)</f>
        <v>2.0596377261619174E-8</v>
      </c>
      <c r="T653" s="40">
        <f>($F653*(1-('Exposure Inputs'!$C$17)/100)*'Exposure Inputs'!$D$12*'Exposure Inputs'!$C$15*H653)/('Exposure Inputs'!$C$14*'Exposure Inputs'!$C$16)</f>
        <v>7.3335585704250094E-7</v>
      </c>
      <c r="U653" s="40">
        <f>'Exposure Inputs'!$E$60/Q653</f>
        <v>966375.40889055247</v>
      </c>
      <c r="V653" s="40">
        <f>'Exposure Inputs'!$E$61/R653</f>
        <v>323681.51845275384</v>
      </c>
      <c r="W653" s="40">
        <f>($G653*(1-('Exposure Inputs'!$C$17/100))*'Exposure Inputs'!$E$6*'Exposure Inputs'!$C$15)/('Exposure Inputs'!$E$8*'Exposure Inputs'!$E$11)</f>
        <v>2.8554906989664811E-6</v>
      </c>
      <c r="X653" s="40">
        <f>($F653*(1-('Exposure Inputs'!$C$17)/100)*'Exposure Inputs'!$E$7*'Exposure Inputs'!$E$12*'Exposure Inputs'!$C$15*H653)/('Exposure Inputs'!$E$8*'Exposure Inputs'!$E$13*'Exposure Inputs'!$C$16)</f>
        <v>3.4832354729471187E-7</v>
      </c>
      <c r="Y653" s="40">
        <f>($F653*(1-('Exposure Inputs'!$C$17)/100)*'Exposure Inputs'!$E$7*'Exposure Inputs'!$E$12*'Exposure Inputs'!$C$15*H653)/('Exposure Inputs'!$E$8*'Exposure Inputs'!$C$14*'Exposure Inputs'!$C$16)</f>
        <v>2.232843251889179E-8</v>
      </c>
      <c r="Z653" s="40">
        <f>($F653*(1-('Exposure Inputs'!$C$17)/100)*'Exposure Inputs'!$E$12*'Exposure Inputs'!$C$15*H653)/('Exposure Inputs'!$C$14*'Exposure Inputs'!$C$16)</f>
        <v>3.6667792852125048E-6</v>
      </c>
      <c r="AA653" s="40">
        <f>'Exposure Inputs'!$E$60/W653</f>
        <v>4412551.5816109842</v>
      </c>
      <c r="AB653" s="40">
        <f>'Exposure Inputs'!$E$61/X653</f>
        <v>1492864.9068908195</v>
      </c>
      <c r="AC653" s="40">
        <f>($G653*(1-('Exposure Inputs'!$C$17/100))*'Exposure Inputs'!$F$6*'Exposure Inputs'!$C$15)/('Exposure Inputs'!$F$8*'Exposure Inputs'!$F$11)</f>
        <v>2.8630384195246481E-6</v>
      </c>
      <c r="AD653" s="40">
        <f>($F653*(1-('Exposure Inputs'!$C$17)/100)*'Exposure Inputs'!$F$7*'Exposure Inputs'!$F$12*'Exposure Inputs'!$C$15*H653)/('Exposure Inputs'!$F$8*'Exposure Inputs'!$F$13*'Exposure Inputs'!$C$16)</f>
        <v>3.1722805294954656E-7</v>
      </c>
      <c r="AE653" s="40">
        <f>($F653*(1-('Exposure Inputs'!$C$17)/100)*'Exposure Inputs'!$F$7*'Exposure Inputs'!$F$12*'Exposure Inputs'!$C$15*H653)/('Exposure Inputs'!$F$8*'Exposure Inputs'!$C$14*'Exposure Inputs'!$C$16)</f>
        <v>2.0335131599329913E-8</v>
      </c>
      <c r="AF653" s="40">
        <f>($F653*(1-('Exposure Inputs'!$C$17)/100)*'Exposure Inputs'!$F$12*'Exposure Inputs'!$C$15*H653)/('Exposure Inputs'!$C$14*'Exposure Inputs'!$C$16)</f>
        <v>3.6667792852125048E-6</v>
      </c>
      <c r="AG653" s="40">
        <f>'Exposure Inputs'!$E$60/AC653</f>
        <v>4400918.9377528457</v>
      </c>
      <c r="AH653" s="40">
        <f>'Exposure Inputs'!$E$61/AD653</f>
        <v>1639199.2926385463</v>
      </c>
      <c r="AI653" s="40">
        <f>($G653*(1-('Exposure Inputs'!$C$17/100))*'Exposure Inputs'!$G$6*'Exposure Inputs'!$C$15)/('Exposure Inputs'!$G$8*'Exposure Inputs'!$G$11)</f>
        <v>3.6531682692452834E-6</v>
      </c>
      <c r="AJ653" s="40">
        <f>($F653*(1-('Exposure Inputs'!$C$17)/100)*'Exposure Inputs'!$G$7*'Exposure Inputs'!$G$12*'Exposure Inputs'!$C$15*H653)/('Exposure Inputs'!$G$8*'Exposure Inputs'!$G$13*'Exposure Inputs'!$C$16)</f>
        <v>5.2884643124838447E-7</v>
      </c>
      <c r="AK653" s="40">
        <f>($F653*(1-('Exposure Inputs'!$C$17)/100)*'Exposure Inputs'!$G$7*'Exposure Inputs'!$G$12*'Exposure Inputs'!$C$15*H653)/('Exposure Inputs'!$G$8*'Exposure Inputs'!$C$14*'Exposure Inputs'!$C$16)</f>
        <v>3.3900412259511828E-8</v>
      </c>
      <c r="AL653" s="40">
        <f>($F653*(1-('Exposure Inputs'!$C$17)/100)*'Exposure Inputs'!$G$12*'Exposure Inputs'!$C$15*H653)/('Exposure Inputs'!$C$14*'Exposure Inputs'!$C$16)</f>
        <v>3.6667792852125048E-6</v>
      </c>
      <c r="AM653" s="40">
        <f>'Exposure Inputs'!$E$60/AI653</f>
        <v>3449060.9441877869</v>
      </c>
      <c r="AN653" s="40">
        <f>'Exposure Inputs'!$E$61/AJ653</f>
        <v>983272.21150476194</v>
      </c>
      <c r="AO653" s="40">
        <f>($G653*(1-('Exposure Inputs'!$C$17/100))*'Exposure Inputs'!$H$6*'Exposure Inputs'!$C$15)/('Exposure Inputs'!$H$8*'Exposure Inputs'!$H$11)</f>
        <v>4.636660623E-6</v>
      </c>
      <c r="AP653" s="40">
        <f>($F653*(1-('Exposure Inputs'!$C$17)/100)*'Exposure Inputs'!$H$7*'Exposure Inputs'!$H$12*'Exposure Inputs'!$C$15*H653)/('Exposure Inputs'!$H$8*'Exposure Inputs'!$H$13*'Exposure Inputs'!$C$16)</f>
        <v>6.8853966577879232E-7</v>
      </c>
      <c r="AQ653" s="40">
        <f>($F653*(1-('Exposure Inputs'!$C$17)/100)*'Exposure Inputs'!$H$7*'Exposure Inputs'!$H$12*'Exposure Inputs'!$C$15*H653)/('Exposure Inputs'!$H$8*'Exposure Inputs'!$C$14*'Exposure Inputs'!$C$16)</f>
        <v>4.4137158062743096E-8</v>
      </c>
      <c r="AR653" s="40">
        <f>($F653*(1-('Exposure Inputs'!$C$17)/100)*'Exposure Inputs'!$H$12*'Exposure Inputs'!$C$15*H653)/('Exposure Inputs'!$C$14*'Exposure Inputs'!$C$16)</f>
        <v>3.6667792852125048E-6</v>
      </c>
      <c r="AS653" s="40">
        <f>'Exposure Inputs'!$E$60/AO653</f>
        <v>2717472.9885336272</v>
      </c>
      <c r="AT653" s="40">
        <f>'Exposure Inputs'!$E$61/AP653</f>
        <v>755221.55925735855</v>
      </c>
    </row>
    <row r="654" spans="1:46" s="35" customFormat="1">
      <c r="A654" s="47">
        <v>2022</v>
      </c>
      <c r="B654" s="48">
        <v>110000802622</v>
      </c>
      <c r="C654" s="48" t="s">
        <v>552</v>
      </c>
      <c r="D654" s="48" t="s">
        <v>55</v>
      </c>
      <c r="E654" s="48" t="s">
        <v>553</v>
      </c>
      <c r="F654" s="48">
        <v>7.8060006000000001E-2</v>
      </c>
      <c r="G654" s="48">
        <v>8.6314252999999994E-2</v>
      </c>
      <c r="H654" s="48">
        <v>250</v>
      </c>
      <c r="I654" s="40">
        <f t="shared" si="11"/>
        <v>1.494986892044415E-8</v>
      </c>
      <c r="J654" s="40">
        <f>($G654*(1-('Exposure Inputs'!$C$17/100))*'Exposure Inputs'!$C$6*1*'Exposure Inputs'!$C$15)/('Exposure Inputs'!$C$8*'Exposure Inputs'!$C$11)</f>
        <v>3.473486183501096E-6</v>
      </c>
      <c r="K654" s="40">
        <f>($F654*(1-('Exposure Inputs'!$C$17)/100)*'Exposure Inputs'!$C$7*'Exposure Inputs'!$C$12*'Exposure Inputs'!$C$15*H654)/('Exposure Inputs'!$C$8*'Exposure Inputs'!$C$13*'Exposure Inputs'!$C$16)</f>
        <v>5.8786538404650319E-7</v>
      </c>
      <c r="L654" s="40">
        <f>($F654*(1-('Exposure Inputs'!$C$17)/100)*'Exposure Inputs'!$C$7*'Exposure Inputs'!$C$12*'Exposure Inputs'!$C$15*H654)/('Exposure Inputs'!$C$8*'Exposure Inputs'!$C$14*'Exposure Inputs'!$C$16)</f>
        <v>4.2959393449552158E-7</v>
      </c>
      <c r="M654" s="40">
        <f>($F654*(1-('Exposure Inputs'!$C$17)/100)*'Exposure Inputs'!$C$12*'Exposure Inputs'!$C$15*H654)/('Exposure Inputs'!$C$14*'Exposure Inputs'!$C$16)</f>
        <v>3.9071130505795582E-5</v>
      </c>
      <c r="N654" s="40">
        <f>'Exposure Inputs'!$E$60/$J654</f>
        <v>3627479.5218272167</v>
      </c>
      <c r="O654" s="40">
        <f>'Exposure Inputs'!$E$61/$K654</f>
        <v>884556.25065153581</v>
      </c>
      <c r="P654" s="40">
        <f>L654*'Exposure Inputs'!$E$63</f>
        <v>1.494986892044415E-8</v>
      </c>
      <c r="Q654" s="40">
        <f>($G654*(1-('Exposure Inputs'!$C$17/100))*'Exposure Inputs'!$D$6*1*'Exposure Inputs'!$C$15)/('Exposure Inputs'!$D$8*'Exposure Inputs'!$D$11)</f>
        <v>1.2186837934212768E-5</v>
      </c>
      <c r="R654" s="40">
        <f>($F654*(1-('Exposure Inputs'!$C$17)/100)*'Exposure Inputs'!$D$7*'Exposure Inputs'!$D$12*'Exposure Inputs'!$C$15*H654)/('Exposure Inputs'!$D$8*'Exposure Inputs'!$D$13*'Exposure Inputs'!$C$16)</f>
        <v>1.5015914881958615E-6</v>
      </c>
      <c r="S654" s="40">
        <f>($F654*(1-('Exposure Inputs'!$C$17)/100)*'Exposure Inputs'!$D$7*'Exposure Inputs'!$D$12*'Exposure Inputs'!$C$15*H654)/('Exposure Inputs'!$D$8*'Exposure Inputs'!$C$14*'Exposure Inputs'!$C$16)</f>
        <v>1.9251172925587967E-8</v>
      </c>
      <c r="T654" s="40">
        <f>($F654*(1-('Exposure Inputs'!$C$17)/100)*'Exposure Inputs'!$D$12*'Exposure Inputs'!$C$15*H654)/('Exposure Inputs'!$C$14*'Exposure Inputs'!$C$16)</f>
        <v>6.8545842992623817E-7</v>
      </c>
      <c r="U654" s="40">
        <f>'Exposure Inputs'!$E$60/Q654</f>
        <v>1033902.3188802191</v>
      </c>
      <c r="V654" s="40">
        <f>'Exposure Inputs'!$E$61/R654</f>
        <v>346299.24589195149</v>
      </c>
      <c r="W654" s="40">
        <f>($G654*(1-('Exposure Inputs'!$C$17/100))*'Exposure Inputs'!$E$6*'Exposure Inputs'!$C$15)/('Exposure Inputs'!$E$8*'Exposure Inputs'!$E$11)</f>
        <v>2.6689910075698324E-6</v>
      </c>
      <c r="X654" s="40">
        <f>($F654*(1-('Exposure Inputs'!$C$17)/100)*'Exposure Inputs'!$E$7*'Exposure Inputs'!$E$12*'Exposure Inputs'!$C$15*H654)/('Exposure Inputs'!$E$8*'Exposure Inputs'!$E$13*'Exposure Inputs'!$C$16)</f>
        <v>3.2557360733144566E-7</v>
      </c>
      <c r="Y654" s="40">
        <f>($F654*(1-('Exposure Inputs'!$C$17)/100)*'Exposure Inputs'!$E$7*'Exposure Inputs'!$E$12*'Exposure Inputs'!$C$15*H654)/('Exposure Inputs'!$E$8*'Exposure Inputs'!$C$14*'Exposure Inputs'!$C$16)</f>
        <v>2.0870103034067031E-8</v>
      </c>
      <c r="Z654" s="40">
        <f>($F654*(1-('Exposure Inputs'!$C$17)/100)*'Exposure Inputs'!$E$12*'Exposure Inputs'!$C$15*H654)/('Exposure Inputs'!$C$14*'Exposure Inputs'!$C$16)</f>
        <v>3.4272921496311907E-6</v>
      </c>
      <c r="AA654" s="40">
        <f>'Exposure Inputs'!$E$60/W654</f>
        <v>4720885.1450843001</v>
      </c>
      <c r="AB654" s="40">
        <f>'Exposure Inputs'!$E$61/X654</f>
        <v>1597181.0622555201</v>
      </c>
      <c r="AC654" s="40">
        <f>($G654*(1-('Exposure Inputs'!$C$17/100))*'Exposure Inputs'!$F$6*'Exposure Inputs'!$C$15)/('Exposure Inputs'!$F$8*'Exposure Inputs'!$F$11)</f>
        <v>2.6760457664260564E-6</v>
      </c>
      <c r="AD654" s="40">
        <f>($F654*(1-('Exposure Inputs'!$C$17)/100)*'Exposure Inputs'!$F$7*'Exposure Inputs'!$F$12*'Exposure Inputs'!$C$15*H654)/('Exposure Inputs'!$F$8*'Exposure Inputs'!$F$13*'Exposure Inputs'!$C$16)</f>
        <v>2.9650904266351534E-7</v>
      </c>
      <c r="AE654" s="40">
        <f>($F654*(1-('Exposure Inputs'!$C$17)/100)*'Exposure Inputs'!$F$7*'Exposure Inputs'!$F$12*'Exposure Inputs'!$C$15*H654)/('Exposure Inputs'!$F$8*'Exposure Inputs'!$C$14*'Exposure Inputs'!$C$16)</f>
        <v>1.9006989914327911E-8</v>
      </c>
      <c r="AF654" s="40">
        <f>($F654*(1-('Exposure Inputs'!$C$17)/100)*'Exposure Inputs'!$F$12*'Exposure Inputs'!$C$15*H654)/('Exposure Inputs'!$C$14*'Exposure Inputs'!$C$16)</f>
        <v>3.4272921496311907E-6</v>
      </c>
      <c r="AG654" s="40">
        <f>'Exposure Inputs'!$E$60/AC654</f>
        <v>4708439.6530436389</v>
      </c>
      <c r="AH654" s="40">
        <f>'Exposure Inputs'!$E$61/AD654</f>
        <v>1753740.7808169511</v>
      </c>
      <c r="AI654" s="40">
        <f>($G654*(1-('Exposure Inputs'!$C$17/100))*'Exposure Inputs'!$G$6*'Exposure Inputs'!$C$15)/('Exposure Inputs'!$G$8*'Exposure Inputs'!$G$11)</f>
        <v>3.4145701344025157E-6</v>
      </c>
      <c r="AJ654" s="40">
        <f>($F654*(1-('Exposure Inputs'!$C$17)/100)*'Exposure Inputs'!$G$7*'Exposure Inputs'!$G$12*'Exposure Inputs'!$C$15*H654)/('Exposure Inputs'!$G$8*'Exposure Inputs'!$G$13*'Exposure Inputs'!$C$16)</f>
        <v>4.9430606022227959E-7</v>
      </c>
      <c r="AK654" s="40">
        <f>($F654*(1-('Exposure Inputs'!$C$17)/100)*'Exposure Inputs'!$G$7*'Exposure Inputs'!$G$12*'Exposure Inputs'!$C$15*H654)/('Exposure Inputs'!$G$8*'Exposure Inputs'!$C$14*'Exposure Inputs'!$C$16)</f>
        <v>3.1686285911684588E-8</v>
      </c>
      <c r="AL654" s="40">
        <f>($F654*(1-('Exposure Inputs'!$C$17)/100)*'Exposure Inputs'!$G$12*'Exposure Inputs'!$C$15*H654)/('Exposure Inputs'!$C$14*'Exposure Inputs'!$C$16)</f>
        <v>3.4272921496311907E-6</v>
      </c>
      <c r="AM654" s="40">
        <f>'Exposure Inputs'!$E$60/AI654</f>
        <v>3690069.1753413808</v>
      </c>
      <c r="AN654" s="40">
        <f>'Exposure Inputs'!$E$61/AJ654</f>
        <v>1051979.819478981</v>
      </c>
      <c r="AO654" s="40">
        <f>($G654*(1-('Exposure Inputs'!$C$17/100))*'Exposure Inputs'!$H$6*'Exposure Inputs'!$C$15)/('Exposure Inputs'!$H$8*'Exposure Inputs'!$H$11)</f>
        <v>4.3338279870493819E-6</v>
      </c>
      <c r="AP654" s="40">
        <f>($F654*(1-('Exposure Inputs'!$C$17)/100)*'Exposure Inputs'!$H$7*'Exposure Inputs'!$H$12*'Exposure Inputs'!$C$15*H654)/('Exposure Inputs'!$H$8*'Exposure Inputs'!$H$13*'Exposure Inputs'!$C$16)</f>
        <v>6.4356930365296806E-7</v>
      </c>
      <c r="AQ654" s="40">
        <f>($F654*(1-('Exposure Inputs'!$C$17)/100)*'Exposure Inputs'!$H$7*'Exposure Inputs'!$H$12*'Exposure Inputs'!$C$15*H654)/('Exposure Inputs'!$H$8*'Exposure Inputs'!$C$14*'Exposure Inputs'!$C$16)</f>
        <v>4.1254442541856924E-8</v>
      </c>
      <c r="AR654" s="40">
        <f>($F654*(1-('Exposure Inputs'!$C$17)/100)*'Exposure Inputs'!$H$12*'Exposure Inputs'!$C$15*H654)/('Exposure Inputs'!$C$14*'Exposure Inputs'!$C$16)</f>
        <v>3.4272921496311907E-6</v>
      </c>
      <c r="AS654" s="40">
        <f>'Exposure Inputs'!$E$60/AO654</f>
        <v>2907360.4300060165</v>
      </c>
      <c r="AT654" s="40">
        <f>'Exposure Inputs'!$E$61/AP654</f>
        <v>807993.78877834056</v>
      </c>
    </row>
    <row r="655" spans="1:46" s="35" customFormat="1">
      <c r="A655" s="47">
        <v>2023</v>
      </c>
      <c r="B655" s="48">
        <v>110000802622</v>
      </c>
      <c r="C655" s="48" t="s">
        <v>552</v>
      </c>
      <c r="D655" s="48" t="s">
        <v>55</v>
      </c>
      <c r="E655" s="48" t="s">
        <v>553</v>
      </c>
      <c r="F655" s="48">
        <v>7.0215994000000004E-2</v>
      </c>
      <c r="G655" s="48">
        <v>7.7640796999999998E-2</v>
      </c>
      <c r="H655" s="48">
        <v>250</v>
      </c>
      <c r="I655" s="40">
        <f t="shared" si="11"/>
        <v>1.3447602174392518E-8</v>
      </c>
      <c r="J655" s="40">
        <f>($G655*(1-('Exposure Inputs'!$C$17/100))*'Exposure Inputs'!$C$6*1*'Exposure Inputs'!$C$15)/('Exposure Inputs'!$C$8*'Exposure Inputs'!$C$11)</f>
        <v>3.124446152080044E-6</v>
      </c>
      <c r="K655" s="40">
        <f>($F655*(1-('Exposure Inputs'!$C$17)/100)*'Exposure Inputs'!$C$7*'Exposure Inputs'!$C$12*'Exposure Inputs'!$C$15*H655)/('Exposure Inputs'!$C$8*'Exposure Inputs'!$C$13*'Exposure Inputs'!$C$16)</f>
        <v>5.2879258399002652E-7</v>
      </c>
      <c r="L655" s="40">
        <f>($F655*(1-('Exposure Inputs'!$C$17)/100)*'Exposure Inputs'!$C$7*'Exposure Inputs'!$C$12*'Exposure Inputs'!$C$15*H655)/('Exposure Inputs'!$C$8*'Exposure Inputs'!$C$14*'Exposure Inputs'!$C$16)</f>
        <v>3.864253498388655E-7</v>
      </c>
      <c r="M655" s="40">
        <f>($F655*(1-('Exposure Inputs'!$C$17)/100)*'Exposure Inputs'!$C$12*'Exposure Inputs'!$C$15*H655)/('Exposure Inputs'!$C$14*'Exposure Inputs'!$C$16)</f>
        <v>3.5144991728134877E-5</v>
      </c>
      <c r="N655" s="40">
        <f>'Exposure Inputs'!$E$60/$J655</f>
        <v>4032714.723411628</v>
      </c>
      <c r="O655" s="40">
        <f>'Exposure Inputs'!$E$61/$K655</f>
        <v>983372.33868962061</v>
      </c>
      <c r="P655" s="40">
        <f>L655*'Exposure Inputs'!$E$63</f>
        <v>1.3447602174392518E-8</v>
      </c>
      <c r="Q655" s="40">
        <f>($G655*(1-('Exposure Inputs'!$C$17/100))*'Exposure Inputs'!$D$6*1*'Exposure Inputs'!$C$15)/('Exposure Inputs'!$D$8*'Exposure Inputs'!$D$11)</f>
        <v>1.0962219763659577E-5</v>
      </c>
      <c r="R655" s="40">
        <f>($F655*(1-('Exposure Inputs'!$C$17)/100)*'Exposure Inputs'!$D$7*'Exposure Inputs'!$D$12*'Exposure Inputs'!$C$15*H655)/('Exposure Inputs'!$D$8*'Exposure Inputs'!$D$13*'Exposure Inputs'!$C$16)</f>
        <v>1.3507011378606823E-6</v>
      </c>
      <c r="S655" s="40">
        <f>($F655*(1-('Exposure Inputs'!$C$17)/100)*'Exposure Inputs'!$D$7*'Exposure Inputs'!$D$12*'Exposure Inputs'!$C$15*H655)/('Exposure Inputs'!$D$8*'Exposure Inputs'!$C$14*'Exposure Inputs'!$C$16)</f>
        <v>1.7316681254624129E-8</v>
      </c>
      <c r="T655" s="40">
        <f>($F655*(1-('Exposure Inputs'!$C$17)/100)*'Exposure Inputs'!$D$12*'Exposure Inputs'!$C$15*H655)/('Exposure Inputs'!$C$14*'Exposure Inputs'!$C$16)</f>
        <v>6.1657880224798036E-7</v>
      </c>
      <c r="U655" s="40">
        <f>'Exposure Inputs'!$E$60/Q655</f>
        <v>1149402.2444039814</v>
      </c>
      <c r="V655" s="40">
        <f>'Exposure Inputs'!$E$61/R655</f>
        <v>384985.23872098437</v>
      </c>
      <c r="W655" s="40">
        <f>($G655*(1-('Exposure Inputs'!$C$17/100))*'Exposure Inputs'!$E$6*'Exposure Inputs'!$C$15)/('Exposure Inputs'!$E$8*'Exposure Inputs'!$E$11)</f>
        <v>2.4007922424301678E-6</v>
      </c>
      <c r="X655" s="40">
        <f>($F655*(1-('Exposure Inputs'!$C$17)/100)*'Exposure Inputs'!$E$7*'Exposure Inputs'!$E$12*'Exposure Inputs'!$C$15*H655)/('Exposure Inputs'!$E$8*'Exposure Inputs'!$E$13*'Exposure Inputs'!$C$16)</f>
        <v>2.9285770819621946E-7</v>
      </c>
      <c r="Y655" s="40">
        <f>($F655*(1-('Exposure Inputs'!$C$17)/100)*'Exposure Inputs'!$E$7*'Exposure Inputs'!$E$12*'Exposure Inputs'!$C$15*H655)/('Exposure Inputs'!$E$8*'Exposure Inputs'!$C$14*'Exposure Inputs'!$C$16)</f>
        <v>1.8772930012578174E-8</v>
      </c>
      <c r="Z655" s="40">
        <f>($F655*(1-('Exposure Inputs'!$C$17)/100)*'Exposure Inputs'!$E$12*'Exposure Inputs'!$C$15*H655)/('Exposure Inputs'!$C$14*'Exposure Inputs'!$C$16)</f>
        <v>3.0828940112399019E-6</v>
      </c>
      <c r="AA655" s="40">
        <f>'Exposure Inputs'!$E$60/W655</f>
        <v>5248267.54157029</v>
      </c>
      <c r="AB655" s="40">
        <f>'Exposure Inputs'!$E$61/X655</f>
        <v>1775606.3284207343</v>
      </c>
      <c r="AC655" s="40">
        <f>($G655*(1-('Exposure Inputs'!$C$17/100))*'Exposure Inputs'!$F$6*'Exposure Inputs'!$C$15)/('Exposure Inputs'!$F$8*'Exposure Inputs'!$F$11)</f>
        <v>2.4071380900880284E-6</v>
      </c>
      <c r="AD655" s="40">
        <f>($F655*(1-('Exposure Inputs'!$C$17)/100)*'Exposure Inputs'!$F$7*'Exposure Inputs'!$F$12*'Exposure Inputs'!$C$15*H655)/('Exposure Inputs'!$F$8*'Exposure Inputs'!$F$13*'Exposure Inputs'!$C$16)</f>
        <v>2.6671375301466335E-7</v>
      </c>
      <c r="AE655" s="40">
        <f>($F655*(1-('Exposure Inputs'!$C$17)/100)*'Exposure Inputs'!$F$7*'Exposure Inputs'!$F$12*'Exposure Inputs'!$C$15*H655)/('Exposure Inputs'!$F$8*'Exposure Inputs'!$C$14*'Exposure Inputs'!$C$16)</f>
        <v>1.7097035449657908E-8</v>
      </c>
      <c r="AF655" s="40">
        <f>($F655*(1-('Exposure Inputs'!$C$17)/100)*'Exposure Inputs'!$F$12*'Exposure Inputs'!$C$15*H655)/('Exposure Inputs'!$C$14*'Exposure Inputs'!$C$16)</f>
        <v>3.0828940112399019E-6</v>
      </c>
      <c r="AG655" s="40">
        <f>'Exposure Inputs'!$E$60/AC655</f>
        <v>5234431.7311431104</v>
      </c>
      <c r="AH655" s="40">
        <f>'Exposure Inputs'!$E$61/AD655</f>
        <v>1949655.7418672426</v>
      </c>
      <c r="AI655" s="40">
        <f>($G655*(1-('Exposure Inputs'!$C$17/100))*'Exposure Inputs'!$G$6*'Exposure Inputs'!$C$15)/('Exposure Inputs'!$G$8*'Exposure Inputs'!$G$11)</f>
        <v>3.0714503970440255E-6</v>
      </c>
      <c r="AJ655" s="40">
        <f>($F655*(1-('Exposure Inputs'!$C$17)/100)*'Exposure Inputs'!$G$7*'Exposure Inputs'!$G$12*'Exposure Inputs'!$C$15*H655)/('Exposure Inputs'!$G$8*'Exposure Inputs'!$G$13*'Exposure Inputs'!$C$16)</f>
        <v>4.4463475135693985E-7</v>
      </c>
      <c r="AK655" s="40">
        <f>($F655*(1-('Exposure Inputs'!$C$17)/100)*'Exposure Inputs'!$G$7*'Exposure Inputs'!$G$12*'Exposure Inputs'!$C$15*H655)/('Exposure Inputs'!$G$8*'Exposure Inputs'!$C$14*'Exposure Inputs'!$C$16)</f>
        <v>2.8502227651085886E-8</v>
      </c>
      <c r="AL655" s="40">
        <f>($F655*(1-('Exposure Inputs'!$C$17)/100)*'Exposure Inputs'!$G$12*'Exposure Inputs'!$C$15*H655)/('Exposure Inputs'!$C$14*'Exposure Inputs'!$C$16)</f>
        <v>3.0828940112399019E-6</v>
      </c>
      <c r="AM655" s="40">
        <f>'Exposure Inputs'!$E$60/AI655</f>
        <v>4102296.4304181123</v>
      </c>
      <c r="AN655" s="40">
        <f>'Exposure Inputs'!$E$61/AJ655</f>
        <v>1169499.2314772066</v>
      </c>
      <c r="AO655" s="40">
        <f>($G655*(1-('Exposure Inputs'!$C$17/100))*'Exposure Inputs'!$H$6*'Exposure Inputs'!$C$15)/('Exposure Inputs'!$H$8*'Exposure Inputs'!$H$11)</f>
        <v>3.89833483208642E-6</v>
      </c>
      <c r="AP655" s="40">
        <f>($F655*(1-('Exposure Inputs'!$C$17)/100)*'Exposure Inputs'!$H$7*'Exposure Inputs'!$H$12*'Exposure Inputs'!$C$15*H655)/('Exposure Inputs'!$H$8*'Exposure Inputs'!$H$13*'Exposure Inputs'!$C$16)</f>
        <v>5.7889898655504809E-7</v>
      </c>
      <c r="AQ655" s="40">
        <f>($F655*(1-('Exposure Inputs'!$C$17)/100)*'Exposure Inputs'!$H$7*'Exposure Inputs'!$H$12*'Exposure Inputs'!$C$15*H655)/('Exposure Inputs'!$H$8*'Exposure Inputs'!$C$14*'Exposure Inputs'!$C$16)</f>
        <v>3.7108909394554365E-8</v>
      </c>
      <c r="AR655" s="40">
        <f>($F655*(1-('Exposure Inputs'!$C$17)/100)*'Exposure Inputs'!$H$12*'Exposure Inputs'!$C$15*H655)/('Exposure Inputs'!$C$14*'Exposure Inputs'!$C$16)</f>
        <v>3.0828940112399019E-6</v>
      </c>
      <c r="AS655" s="40">
        <f>'Exposure Inputs'!$E$60/AO655</f>
        <v>3232149.2490311251</v>
      </c>
      <c r="AT655" s="40">
        <f>'Exposure Inputs'!$E$61/AP655</f>
        <v>898256.88432182581</v>
      </c>
    </row>
    <row r="656" spans="1:46" s="35" customFormat="1">
      <c r="A656" s="47">
        <v>2019</v>
      </c>
      <c r="B656" s="48">
        <v>110070220477</v>
      </c>
      <c r="C656" s="48" t="s">
        <v>554</v>
      </c>
      <c r="D656" s="48" t="s">
        <v>55</v>
      </c>
      <c r="E656" s="48" t="s">
        <v>555</v>
      </c>
      <c r="F656" s="48">
        <v>1.3775076837404801E-2</v>
      </c>
      <c r="G656" s="48">
        <v>1.52316855325363E-2</v>
      </c>
      <c r="H656" s="48">
        <v>250</v>
      </c>
      <c r="I656" s="40">
        <f t="shared" si="11"/>
        <v>2.6381703466465038E-9</v>
      </c>
      <c r="J656" s="40">
        <f>($G656*(1-('Exposure Inputs'!$C$17/100))*'Exposure Inputs'!$C$6*1*'Exposure Inputs'!$C$15)/('Exposure Inputs'!$C$8*'Exposure Inputs'!$C$11)</f>
        <v>6.1295843281755999E-7</v>
      </c>
      <c r="K656" s="40">
        <f>($F656*(1-('Exposure Inputs'!$C$17)/100)*'Exposure Inputs'!$C$7*'Exposure Inputs'!$C$12*'Exposure Inputs'!$C$15*H656)/('Exposure Inputs'!$C$8*'Exposure Inputs'!$C$13*'Exposure Inputs'!$C$16)</f>
        <v>1.03739305826995E-7</v>
      </c>
      <c r="L656" s="40">
        <f>($F656*(1-('Exposure Inputs'!$C$17)/100)*'Exposure Inputs'!$C$7*'Exposure Inputs'!$C$12*'Exposure Inputs'!$C$15*H656)/('Exposure Inputs'!$C$8*'Exposure Inputs'!$C$14*'Exposure Inputs'!$C$16)</f>
        <v>7.5809492719727123E-8</v>
      </c>
      <c r="M656" s="40">
        <f>($F656*(1-('Exposure Inputs'!$C$17)/100)*'Exposure Inputs'!$C$12*'Exposure Inputs'!$C$15*H656)/('Exposure Inputs'!$C$14*'Exposure Inputs'!$C$16)</f>
        <v>6.894796098806408E-6</v>
      </c>
      <c r="N656" s="40">
        <f>'Exposure Inputs'!$E$60/$J656</f>
        <v>20556043.159537125</v>
      </c>
      <c r="O656" s="40">
        <f>'Exposure Inputs'!$E$61/$K656</f>
        <v>5012564.8697437672</v>
      </c>
      <c r="P656" s="40">
        <f>L656*'Exposure Inputs'!$E$63</f>
        <v>2.6381703466465038E-9</v>
      </c>
      <c r="Q656" s="40">
        <f>($G656*(1-('Exposure Inputs'!$C$17/100))*'Exposure Inputs'!$D$6*1*'Exposure Inputs'!$C$15)/('Exposure Inputs'!$D$8*'Exposure Inputs'!$D$11)</f>
        <v>2.1505843658278914E-6</v>
      </c>
      <c r="R656" s="40">
        <f>($F656*(1-('Exposure Inputs'!$C$17)/100)*'Exposure Inputs'!$D$7*'Exposure Inputs'!$D$12*'Exposure Inputs'!$C$15*H656)/('Exposure Inputs'!$D$8*'Exposure Inputs'!$D$13*'Exposure Inputs'!$C$16)</f>
        <v>2.6498253315905475E-7</v>
      </c>
      <c r="S656" s="40">
        <f>($F656*(1-('Exposure Inputs'!$C$17)/100)*'Exposure Inputs'!$D$7*'Exposure Inputs'!$D$12*'Exposure Inputs'!$C$15*H656)/('Exposure Inputs'!$D$8*'Exposure Inputs'!$C$14*'Exposure Inputs'!$C$16)</f>
        <v>3.397211963577625E-9</v>
      </c>
      <c r="T656" s="40">
        <f>($F656*(1-('Exposure Inputs'!$C$17)/100)*'Exposure Inputs'!$D$12*'Exposure Inputs'!$C$15*H656)/('Exposure Inputs'!$C$14*'Exposure Inputs'!$C$16)</f>
        <v>1.2096133506677906E-7</v>
      </c>
      <c r="U656" s="40">
        <f>'Exposure Inputs'!$E$60/Q656</f>
        <v>5858872.6860522348</v>
      </c>
      <c r="V656" s="40">
        <f>'Exposure Inputs'!$E$61/R656</f>
        <v>1962393.4974154392</v>
      </c>
      <c r="W656" s="40">
        <f>($G656*(1-('Exposure Inputs'!$C$17/100))*'Exposure Inputs'!$E$6*'Exposure Inputs'!$C$15)/('Exposure Inputs'!$E$8*'Exposure Inputs'!$E$11)</f>
        <v>4.7099094649490732E-7</v>
      </c>
      <c r="X656" s="40">
        <f>($F656*(1-('Exposure Inputs'!$C$17)/100)*'Exposure Inputs'!$E$7*'Exposure Inputs'!$E$12*'Exposure Inputs'!$C$15*H656)/('Exposure Inputs'!$E$8*'Exposure Inputs'!$E$13*'Exposure Inputs'!$C$16)</f>
        <v>5.7453255348477967E-8</v>
      </c>
      <c r="Y656" s="40">
        <f>($F656*(1-('Exposure Inputs'!$C$17)/100)*'Exposure Inputs'!$E$7*'Exposure Inputs'!$E$12*'Exposure Inputs'!$C$15*H656)/('Exposure Inputs'!$E$8*'Exposure Inputs'!$C$14*'Exposure Inputs'!$C$16)</f>
        <v>3.6829009838767933E-9</v>
      </c>
      <c r="Z656" s="40">
        <f>($F656*(1-('Exposure Inputs'!$C$17)/100)*'Exposure Inputs'!$E$12*'Exposure Inputs'!$C$15*H656)/('Exposure Inputs'!$C$14*'Exposure Inputs'!$C$16)</f>
        <v>6.0480667533389539E-7</v>
      </c>
      <c r="AA656" s="40">
        <f>'Exposure Inputs'!$E$60/W656</f>
        <v>26752106.582448374</v>
      </c>
      <c r="AB656" s="40">
        <f>'Exposure Inputs'!$E$61/X656</f>
        <v>9050836.142286161</v>
      </c>
      <c r="AC656" s="40">
        <f>($G656*(1-('Exposure Inputs'!$C$17/100))*'Exposure Inputs'!$F$6*'Exposure Inputs'!$C$15)/('Exposure Inputs'!$F$8*'Exposure Inputs'!$F$11)</f>
        <v>4.7223588420416241E-7</v>
      </c>
      <c r="AD656" s="40">
        <f>($F656*(1-('Exposure Inputs'!$C$17)/100)*'Exposure Inputs'!$F$7*'Exposure Inputs'!$F$12*'Exposure Inputs'!$C$15*H656)/('Exposure Inputs'!$F$8*'Exposure Inputs'!$F$13*'Exposure Inputs'!$C$16)</f>
        <v>5.2324295820259887E-8</v>
      </c>
      <c r="AE656" s="40">
        <f>($F656*(1-('Exposure Inputs'!$C$17)/100)*'Exposure Inputs'!$F$7*'Exposure Inputs'!$F$12*'Exposure Inputs'!$C$15*H656)/('Exposure Inputs'!$F$8*'Exposure Inputs'!$C$14*'Exposure Inputs'!$C$16)</f>
        <v>3.3541215269397369E-9</v>
      </c>
      <c r="AF656" s="40">
        <f>($F656*(1-('Exposure Inputs'!$C$17)/100)*'Exposure Inputs'!$F$12*'Exposure Inputs'!$C$15*H656)/('Exposure Inputs'!$C$14*'Exposure Inputs'!$C$16)</f>
        <v>6.0480667533389539E-7</v>
      </c>
      <c r="AG656" s="40">
        <f>'Exposure Inputs'!$E$60/AC656</f>
        <v>26681581.009529177</v>
      </c>
      <c r="AH656" s="40">
        <f>'Exposure Inputs'!$E$61/AD656</f>
        <v>9938021.9427369107</v>
      </c>
      <c r="AI656" s="40">
        <f>($G656*(1-('Exposure Inputs'!$C$17/100))*'Exposure Inputs'!$G$6*'Exposure Inputs'!$C$15)/('Exposure Inputs'!$G$8*'Exposure Inputs'!$G$11)</f>
        <v>6.0256164779656192E-7</v>
      </c>
      <c r="AJ656" s="40">
        <f>($F656*(1-('Exposure Inputs'!$C$17)/100)*'Exposure Inputs'!$G$7*'Exposure Inputs'!$G$12*'Exposure Inputs'!$C$15*H656)/('Exposure Inputs'!$G$8*'Exposure Inputs'!$G$13*'Exposure Inputs'!$C$16)</f>
        <v>8.7229098608533898E-8</v>
      </c>
      <c r="AK656" s="40">
        <f>($F656*(1-('Exposure Inputs'!$C$17)/100)*'Exposure Inputs'!$G$7*'Exposure Inputs'!$G$12*'Exposure Inputs'!$C$15*H656)/('Exposure Inputs'!$G$8*'Exposure Inputs'!$C$14*'Exposure Inputs'!$C$16)</f>
        <v>5.5916088851624287E-9</v>
      </c>
      <c r="AL656" s="40">
        <f>($F656*(1-('Exposure Inputs'!$C$17)/100)*'Exposure Inputs'!$G$12*'Exposure Inputs'!$C$15*H656)/('Exposure Inputs'!$C$14*'Exposure Inputs'!$C$16)</f>
        <v>6.0480667533389539E-7</v>
      </c>
      <c r="AM656" s="40">
        <f>'Exposure Inputs'!$E$60/AI656</f>
        <v>20910723.485431712</v>
      </c>
      <c r="AN656" s="40">
        <f>'Exposure Inputs'!$E$61/AJ656</f>
        <v>5961313.464141733</v>
      </c>
      <c r="AO656" s="40">
        <f>($G656*(1-('Exposure Inputs'!$C$17/100))*'Exposure Inputs'!$H$6*'Exposure Inputs'!$C$15)/('Exposure Inputs'!$H$8*'Exposure Inputs'!$H$11)</f>
        <v>7.6478105013364353E-7</v>
      </c>
      <c r="AP656" s="40">
        <f>($F656*(1-('Exposure Inputs'!$C$17)/100)*'Exposure Inputs'!$H$7*'Exposure Inputs'!$H$12*'Exposure Inputs'!$C$15*H656)/('Exposure Inputs'!$H$8*'Exposure Inputs'!$H$13*'Exposure Inputs'!$C$16)</f>
        <v>1.135692534793648E-7</v>
      </c>
      <c r="AQ656" s="40">
        <f>($F656*(1-('Exposure Inputs'!$C$17)/100)*'Exposure Inputs'!$H$7*'Exposure Inputs'!$H$12*'Exposure Inputs'!$C$15*H656)/('Exposure Inputs'!$H$8*'Exposure Inputs'!$C$14*'Exposure Inputs'!$C$16)</f>
        <v>7.2800803512413339E-9</v>
      </c>
      <c r="AR656" s="40">
        <f>($F656*(1-('Exposure Inputs'!$C$17)/100)*'Exposure Inputs'!$H$12*'Exposure Inputs'!$C$15*H656)/('Exposure Inputs'!$C$14*'Exposure Inputs'!$C$16)</f>
        <v>6.0480667533389539E-7</v>
      </c>
      <c r="AS656" s="40">
        <f>'Exposure Inputs'!$E$60/AO656</f>
        <v>16475303.615064967</v>
      </c>
      <c r="AT656" s="40">
        <f>'Exposure Inputs'!$E$61/AP656</f>
        <v>4578704.0424148114</v>
      </c>
    </row>
    <row r="657" spans="1:46" s="35" customFormat="1">
      <c r="A657" s="47">
        <v>2020</v>
      </c>
      <c r="B657" s="48">
        <v>110070220477</v>
      </c>
      <c r="C657" s="48" t="s">
        <v>554</v>
      </c>
      <c r="D657" s="48" t="s">
        <v>55</v>
      </c>
      <c r="E657" s="48" t="s">
        <v>555</v>
      </c>
      <c r="F657" s="48">
        <v>5.9145129999999997E-3</v>
      </c>
      <c r="G657" s="48">
        <v>6.5399270000000001E-3</v>
      </c>
      <c r="H657" s="48">
        <v>250</v>
      </c>
      <c r="I657" s="40">
        <f t="shared" si="11"/>
        <v>1.1327336315893042E-9</v>
      </c>
      <c r="J657" s="40">
        <f>($G657*(1-('Exposure Inputs'!$C$17/100))*'Exposure Inputs'!$C$6*1*'Exposure Inputs'!$C$15)/('Exposure Inputs'!$C$8*'Exposure Inputs'!$C$11)</f>
        <v>2.6318186494188596E-7</v>
      </c>
      <c r="K657" s="40">
        <f>($F657*(1-('Exposure Inputs'!$C$17)/100)*'Exposure Inputs'!$C$7*'Exposure Inputs'!$C$12*'Exposure Inputs'!$C$15*H657)/('Exposure Inputs'!$C$8*'Exposure Inputs'!$C$13*'Exposure Inputs'!$C$16)</f>
        <v>4.4541854841684684E-8</v>
      </c>
      <c r="L657" s="40">
        <f>($F657*(1-('Exposure Inputs'!$C$17)/100)*'Exposure Inputs'!$C$7*'Exposure Inputs'!$C$12*'Exposure Inputs'!$C$15*H657)/('Exposure Inputs'!$C$8*'Exposure Inputs'!$C$14*'Exposure Inputs'!$C$16)</f>
        <v>3.2549816999692654E-8</v>
      </c>
      <c r="M657" s="40">
        <f>($F657*(1-('Exposure Inputs'!$C$17)/100)*'Exposure Inputs'!$C$12*'Exposure Inputs'!$C$15*H657)/('Exposure Inputs'!$C$14*'Exposure Inputs'!$C$16)</f>
        <v>2.9603726817702841E-6</v>
      </c>
      <c r="N657" s="40">
        <f>'Exposure Inputs'!$E$60/$J657</f>
        <v>47875639.162228167</v>
      </c>
      <c r="O657" s="40">
        <f>'Exposure Inputs'!$E$61/$K657</f>
        <v>11674412.793275861</v>
      </c>
      <c r="P657" s="40">
        <f>L657*'Exposure Inputs'!$E$63</f>
        <v>1.1327336315893042E-9</v>
      </c>
      <c r="Q657" s="40">
        <f>($G657*(1-('Exposure Inputs'!$C$17/100))*'Exposure Inputs'!$D$6*1*'Exposure Inputs'!$C$15)/('Exposure Inputs'!$D$8*'Exposure Inputs'!$D$11)</f>
        <v>9.2338203344680868E-7</v>
      </c>
      <c r="R657" s="40">
        <f>($F657*(1-('Exposure Inputs'!$C$17)/100)*'Exposure Inputs'!$D$7*'Exposure Inputs'!$D$12*'Exposure Inputs'!$C$15*H657)/('Exposure Inputs'!$D$8*'Exposure Inputs'!$D$13*'Exposure Inputs'!$C$16)</f>
        <v>1.1377378548528125E-7</v>
      </c>
      <c r="S657" s="40">
        <f>($F657*(1-('Exposure Inputs'!$C$17)/100)*'Exposure Inputs'!$D$7*'Exposure Inputs'!$D$12*'Exposure Inputs'!$C$15*H657)/('Exposure Inputs'!$D$8*'Exposure Inputs'!$C$14*'Exposure Inputs'!$C$16)</f>
        <v>1.4586382754523238E-9</v>
      </c>
      <c r="T657" s="40">
        <f>($F657*(1-('Exposure Inputs'!$C$17)/100)*'Exposure Inputs'!$D$12*'Exposure Inputs'!$C$15*H657)/('Exposure Inputs'!$C$14*'Exposure Inputs'!$C$16)</f>
        <v>5.1936362838075162E-8</v>
      </c>
      <c r="U657" s="40">
        <f>'Exposure Inputs'!$E$60/Q657</f>
        <v>13645489.671232402</v>
      </c>
      <c r="V657" s="40">
        <f>'Exposure Inputs'!$E$61/R657</f>
        <v>4570472.8710751357</v>
      </c>
      <c r="W657" s="40">
        <f>($G657*(1-('Exposure Inputs'!$C$17/100))*'Exposure Inputs'!$E$6*'Exposure Inputs'!$C$15)/('Exposure Inputs'!$E$8*'Exposure Inputs'!$E$11)</f>
        <v>2.0222623432960898E-7</v>
      </c>
      <c r="X657" s="40">
        <f>($F657*(1-('Exposure Inputs'!$C$17)/100)*'Exposure Inputs'!$E$7*'Exposure Inputs'!$E$12*'Exposure Inputs'!$C$15*H657)/('Exposure Inputs'!$E$8*'Exposure Inputs'!$E$13*'Exposure Inputs'!$C$16)</f>
        <v>2.4668321611693577E-8</v>
      </c>
      <c r="Y657" s="40">
        <f>($F657*(1-('Exposure Inputs'!$C$17)/100)*'Exposure Inputs'!$E$7*'Exposure Inputs'!$E$12*'Exposure Inputs'!$C$15*H657)/('Exposure Inputs'!$E$8*'Exposure Inputs'!$C$14*'Exposure Inputs'!$C$16)</f>
        <v>1.5813026674162553E-9</v>
      </c>
      <c r="Z657" s="40">
        <f>($F657*(1-('Exposure Inputs'!$C$17)/100)*'Exposure Inputs'!$E$12*'Exposure Inputs'!$C$15*H657)/('Exposure Inputs'!$C$14*'Exposure Inputs'!$C$16)</f>
        <v>2.5968181419037581E-7</v>
      </c>
      <c r="AA657" s="40">
        <f>'Exposure Inputs'!$E$60/W657</f>
        <v>62306456.141903095</v>
      </c>
      <c r="AB657" s="40">
        <f>'Exposure Inputs'!$E$61/X657</f>
        <v>21079666.796362154</v>
      </c>
      <c r="AC657" s="40">
        <f>($G657*(1-('Exposure Inputs'!$C$17/100))*'Exposure Inputs'!$F$6*'Exposure Inputs'!$C$15)/('Exposure Inputs'!$F$8*'Exposure Inputs'!$F$11)</f>
        <v>2.0276076491197183E-7</v>
      </c>
      <c r="AD657" s="40">
        <f>($F657*(1-('Exposure Inputs'!$C$17)/100)*'Exposure Inputs'!$F$7*'Exposure Inputs'!$F$12*'Exposure Inputs'!$C$15*H657)/('Exposure Inputs'!$F$8*'Exposure Inputs'!$F$13*'Exposure Inputs'!$C$16)</f>
        <v>2.246613441780822E-8</v>
      </c>
      <c r="AE657" s="40">
        <f>($F657*(1-('Exposure Inputs'!$C$17)/100)*'Exposure Inputs'!$F$7*'Exposure Inputs'!$F$12*'Exposure Inputs'!$C$15*H657)/('Exposure Inputs'!$F$8*'Exposure Inputs'!$C$14*'Exposure Inputs'!$C$16)</f>
        <v>1.4401368216543733E-9</v>
      </c>
      <c r="AF657" s="40">
        <f>($F657*(1-('Exposure Inputs'!$C$17)/100)*'Exposure Inputs'!$F$12*'Exposure Inputs'!$C$15*H657)/('Exposure Inputs'!$C$14*'Exposure Inputs'!$C$16)</f>
        <v>2.5968181419037581E-7</v>
      </c>
      <c r="AG657" s="40">
        <f>'Exposure Inputs'!$E$60/AC657</f>
        <v>62142199.973798007</v>
      </c>
      <c r="AH657" s="40">
        <f>'Exposure Inputs'!$E$61/AD657</f>
        <v>23145948.934936125</v>
      </c>
      <c r="AI657" s="40">
        <f>($G657*(1-('Exposure Inputs'!$C$17/100))*'Exposure Inputs'!$G$6*'Exposure Inputs'!$C$15)/('Exposure Inputs'!$G$8*'Exposure Inputs'!$G$11)</f>
        <v>2.5871786685534591E-7</v>
      </c>
      <c r="AJ657" s="40">
        <f>($F657*(1-('Exposure Inputs'!$C$17)/100)*'Exposure Inputs'!$G$7*'Exposure Inputs'!$G$12*'Exposure Inputs'!$C$15*H657)/('Exposure Inputs'!$G$8*'Exposure Inputs'!$G$13*'Exposure Inputs'!$C$16)</f>
        <v>3.7452977125872319E-8</v>
      </c>
      <c r="AK657" s="40">
        <f>($F657*(1-('Exposure Inputs'!$C$17)/100)*'Exposure Inputs'!$G$7*'Exposure Inputs'!$G$12*'Exposure Inputs'!$C$15*H657)/('Exposure Inputs'!$G$8*'Exposure Inputs'!$C$14*'Exposure Inputs'!$C$16)</f>
        <v>2.4008318670430974E-9</v>
      </c>
      <c r="AL657" s="40">
        <f>($F657*(1-('Exposure Inputs'!$C$17)/100)*'Exposure Inputs'!$G$12*'Exposure Inputs'!$C$15*H657)/('Exposure Inputs'!$C$14*'Exposure Inputs'!$C$16)</f>
        <v>2.5968181419037581E-7</v>
      </c>
      <c r="AM657" s="40">
        <f>'Exposure Inputs'!$E$60/AI657</f>
        <v>48701700.246488579</v>
      </c>
      <c r="AN657" s="40">
        <f>'Exposure Inputs'!$E$61/AJ657</f>
        <v>13884076.511524815</v>
      </c>
      <c r="AO657" s="40">
        <f>($G657*(1-('Exposure Inputs'!$C$17/100))*'Exposure Inputs'!$H$6*'Exposure Inputs'!$C$15)/('Exposure Inputs'!$H$8*'Exposure Inputs'!$H$11)</f>
        <v>3.2836892727160492E-7</v>
      </c>
      <c r="AP657" s="40">
        <f>($F657*(1-('Exposure Inputs'!$C$17)/100)*'Exposure Inputs'!$H$7*'Exposure Inputs'!$H$12*'Exposure Inputs'!$C$15*H657)/('Exposure Inputs'!$H$8*'Exposure Inputs'!$H$13*'Exposure Inputs'!$C$16)</f>
        <v>4.8762473997970571E-8</v>
      </c>
      <c r="AQ657" s="40">
        <f>($F657*(1-('Exposure Inputs'!$C$17)/100)*'Exposure Inputs'!$H$7*'Exposure Inputs'!$H$12*'Exposure Inputs'!$C$15*H657)/('Exposure Inputs'!$H$8*'Exposure Inputs'!$C$14*'Exposure Inputs'!$C$16)</f>
        <v>3.1257996152545236E-9</v>
      </c>
      <c r="AR657" s="40">
        <f>($F657*(1-('Exposure Inputs'!$C$17)/100)*'Exposure Inputs'!$H$12*'Exposure Inputs'!$C$15*H657)/('Exposure Inputs'!$C$14*'Exposure Inputs'!$C$16)</f>
        <v>2.5968181419037581E-7</v>
      </c>
      <c r="AS657" s="40">
        <f>'Exposure Inputs'!$E$60/AO657</f>
        <v>38371474.745471634</v>
      </c>
      <c r="AT657" s="40">
        <f>'Exposure Inputs'!$E$61/AP657</f>
        <v>10663938.011464342</v>
      </c>
    </row>
    <row r="658" spans="1:46" s="35" customFormat="1">
      <c r="A658" s="47">
        <v>2021</v>
      </c>
      <c r="B658" s="48">
        <v>110070220477</v>
      </c>
      <c r="C658" s="48" t="s">
        <v>554</v>
      </c>
      <c r="D658" s="48" t="s">
        <v>55</v>
      </c>
      <c r="E658" s="48" t="s">
        <v>555</v>
      </c>
      <c r="F658" s="48">
        <v>3.8591399999999998E-2</v>
      </c>
      <c r="G658" s="48">
        <v>4.2672144000000002E-2</v>
      </c>
      <c r="H658" s="48">
        <v>250</v>
      </c>
      <c r="I658" s="40">
        <f t="shared" si="11"/>
        <v>7.3909342443097993E-9</v>
      </c>
      <c r="J658" s="40">
        <f>($G658*(1-('Exposure Inputs'!$C$17/100))*'Exposure Inputs'!$C$6*1*'Exposure Inputs'!$C$15)/('Exposure Inputs'!$C$8*'Exposure Inputs'!$C$11)</f>
        <v>1.7172262685789477E-6</v>
      </c>
      <c r="K658" s="40">
        <f>($F658*(1-('Exposure Inputs'!$C$17)/100)*'Exposure Inputs'!$C$7*'Exposure Inputs'!$C$12*'Exposure Inputs'!$C$15*H658)/('Exposure Inputs'!$C$8*'Exposure Inputs'!$C$13*'Exposure Inputs'!$C$16)</f>
        <v>2.9062959823359768E-7</v>
      </c>
      <c r="L658" s="40">
        <f>($F658*(1-('Exposure Inputs'!$C$17)/100)*'Exposure Inputs'!$C$7*'Exposure Inputs'!$C$12*'Exposure Inputs'!$C$15*H658)/('Exposure Inputs'!$C$8*'Exposure Inputs'!$C$14*'Exposure Inputs'!$C$16)</f>
        <v>2.1238316793993677E-7</v>
      </c>
      <c r="M658" s="40">
        <f>($F658*(1-('Exposure Inputs'!$C$17)/100)*'Exposure Inputs'!$C$12*'Exposure Inputs'!$C$15*H658)/('Exposure Inputs'!$C$14*'Exposure Inputs'!$C$16)</f>
        <v>1.9316032665964171E-5</v>
      </c>
      <c r="N658" s="40">
        <f>'Exposure Inputs'!$E$60/$J658</f>
        <v>7337413.9625914581</v>
      </c>
      <c r="O658" s="40">
        <f>'Exposure Inputs'!$E$61/$K658</f>
        <v>1789219.0030213047</v>
      </c>
      <c r="P658" s="40">
        <f>L658*'Exposure Inputs'!$E$63</f>
        <v>7.3909342443097993E-9</v>
      </c>
      <c r="Q658" s="40">
        <f>($G658*(1-('Exposure Inputs'!$C$17/100))*'Exposure Inputs'!$D$6*1*'Exposure Inputs'!$C$15)/('Exposure Inputs'!$D$8*'Exposure Inputs'!$D$11)</f>
        <v>6.0249435656170221E-6</v>
      </c>
      <c r="R658" s="40">
        <f>($F658*(1-('Exposure Inputs'!$C$17)/100)*'Exposure Inputs'!$D$7*'Exposure Inputs'!$D$12*'Exposure Inputs'!$C$15*H658)/('Exposure Inputs'!$D$8*'Exposure Inputs'!$D$13*'Exposure Inputs'!$C$16)</f>
        <v>7.4235861264937334E-7</v>
      </c>
      <c r="S658" s="40">
        <f>($F658*(1-('Exposure Inputs'!$C$17)/100)*'Exposure Inputs'!$D$7*'Exposure Inputs'!$D$12*'Exposure Inputs'!$C$15*H658)/('Exposure Inputs'!$D$8*'Exposure Inputs'!$C$14*'Exposure Inputs'!$C$16)</f>
        <v>9.517418110889402E-9</v>
      </c>
      <c r="T658" s="40">
        <f>($F658*(1-('Exposure Inputs'!$C$17)/100)*'Exposure Inputs'!$D$12*'Exposure Inputs'!$C$15*H658)/('Exposure Inputs'!$C$14*'Exposure Inputs'!$C$16)</f>
        <v>3.3887776606954688E-7</v>
      </c>
      <c r="U658" s="40">
        <f>'Exposure Inputs'!$E$60/Q658</f>
        <v>2091305.8956942474</v>
      </c>
      <c r="V658" s="40">
        <f>'Exposure Inputs'!$E$61/R658</f>
        <v>700470.08432244521</v>
      </c>
      <c r="W658" s="40">
        <f>($G658*(1-('Exposure Inputs'!$C$17/100))*'Exposure Inputs'!$E$6*'Exposure Inputs'!$C$15)/('Exposure Inputs'!$E$8*'Exposure Inputs'!$E$11)</f>
        <v>1.319498977877095E-6</v>
      </c>
      <c r="X658" s="40">
        <f>($F658*(1-('Exposure Inputs'!$C$17)/100)*'Exposure Inputs'!$E$7*'Exposure Inputs'!$E$12*'Exposure Inputs'!$C$15*H658)/('Exposure Inputs'!$E$8*'Exposure Inputs'!$E$13*'Exposure Inputs'!$C$16)</f>
        <v>1.6095747302364733E-7</v>
      </c>
      <c r="Y658" s="40">
        <f>($F658*(1-('Exposure Inputs'!$C$17)/100)*'Exposure Inputs'!$E$7*'Exposure Inputs'!$E$12*'Exposure Inputs'!$C$15*H658)/('Exposure Inputs'!$E$8*'Exposure Inputs'!$C$14*'Exposure Inputs'!$C$16)</f>
        <v>1.0317786732285086E-8</v>
      </c>
      <c r="Z658" s="40">
        <f>($F658*(1-('Exposure Inputs'!$C$17)/100)*'Exposure Inputs'!$E$12*'Exposure Inputs'!$C$15*H658)/('Exposure Inputs'!$C$14*'Exposure Inputs'!$C$16)</f>
        <v>1.6943888303477343E-6</v>
      </c>
      <c r="AA658" s="40">
        <f>'Exposure Inputs'!$E$60/W658</f>
        <v>9549079.0150302257</v>
      </c>
      <c r="AB658" s="40">
        <f>'Exposure Inputs'!$E$61/X658</f>
        <v>3230667.0217393595</v>
      </c>
      <c r="AC658" s="40">
        <f>($G658*(1-('Exposure Inputs'!$C$17/100))*'Exposure Inputs'!$F$6*'Exposure Inputs'!$C$15)/('Exposure Inputs'!$F$8*'Exposure Inputs'!$F$11)</f>
        <v>1.3229867180281689E-6</v>
      </c>
      <c r="AD658" s="40">
        <f>($F658*(1-('Exposure Inputs'!$C$17)/100)*'Exposure Inputs'!$F$7*'Exposure Inputs'!$F$12*'Exposure Inputs'!$C$15*H658)/('Exposure Inputs'!$F$8*'Exposure Inputs'!$F$13*'Exposure Inputs'!$C$16)</f>
        <v>1.4658849845649236E-7</v>
      </c>
      <c r="AE658" s="40">
        <f>($F658*(1-('Exposure Inputs'!$C$17)/100)*'Exposure Inputs'!$F$7*'Exposure Inputs'!$F$12*'Exposure Inputs'!$C$15*H658)/('Exposure Inputs'!$F$8*'Exposure Inputs'!$C$14*'Exposure Inputs'!$C$16)</f>
        <v>9.3966986190059234E-9</v>
      </c>
      <c r="AF658" s="40">
        <f>($F658*(1-('Exposure Inputs'!$C$17)/100)*'Exposure Inputs'!$F$12*'Exposure Inputs'!$C$15*H658)/('Exposure Inputs'!$C$14*'Exposure Inputs'!$C$16)</f>
        <v>1.6943888303477343E-6</v>
      </c>
      <c r="AG658" s="40">
        <f>'Exposure Inputs'!$E$60/AC658</f>
        <v>9523905.1369914971</v>
      </c>
      <c r="AH658" s="40">
        <f>'Exposure Inputs'!$E$61/AD658</f>
        <v>3547345.1565119661</v>
      </c>
      <c r="AI658" s="40">
        <f>($G658*(1-('Exposure Inputs'!$C$17/100))*'Exposure Inputs'!$G$6*'Exposure Inputs'!$C$15)/('Exposure Inputs'!$G$8*'Exposure Inputs'!$G$11)</f>
        <v>1.688099281509434E-6</v>
      </c>
      <c r="AJ658" s="40">
        <f>($F658*(1-('Exposure Inputs'!$C$17)/100)*'Exposure Inputs'!$G$7*'Exposure Inputs'!$G$12*'Exposure Inputs'!$C$15*H658)/('Exposure Inputs'!$G$8*'Exposure Inputs'!$G$13*'Exposure Inputs'!$C$16)</f>
        <v>2.4437562677694493E-7</v>
      </c>
      <c r="AK658" s="40">
        <f>($F658*(1-('Exposure Inputs'!$C$17)/100)*'Exposure Inputs'!$G$7*'Exposure Inputs'!$G$12*'Exposure Inputs'!$C$15*H658)/('Exposure Inputs'!$G$8*'Exposure Inputs'!$C$14*'Exposure Inputs'!$C$16)</f>
        <v>1.5665104280573395E-8</v>
      </c>
      <c r="AL658" s="40">
        <f>($F658*(1-('Exposure Inputs'!$C$17)/100)*'Exposure Inputs'!$G$12*'Exposure Inputs'!$C$15*H658)/('Exposure Inputs'!$C$14*'Exposure Inputs'!$C$16)</f>
        <v>1.6943888303477343E-6</v>
      </c>
      <c r="AM658" s="40">
        <f>'Exposure Inputs'!$E$60/AI658</f>
        <v>7464015.972291369</v>
      </c>
      <c r="AN658" s="40">
        <f>'Exposure Inputs'!$E$61/AJ658</f>
        <v>2127871.7802517703</v>
      </c>
      <c r="AO658" s="40">
        <f>($G658*(1-('Exposure Inputs'!$C$17/100))*'Exposure Inputs'!$H$6*'Exposure Inputs'!$C$15)/('Exposure Inputs'!$H$8*'Exposure Inputs'!$H$11)</f>
        <v>2.1425630820740736E-6</v>
      </c>
      <c r="AP658" s="40">
        <f>($F658*(1-('Exposure Inputs'!$C$17)/100)*'Exposure Inputs'!$H$7*'Exposure Inputs'!$H$12*'Exposure Inputs'!$C$15*H658)/('Exposure Inputs'!$H$8*'Exposure Inputs'!$H$13*'Exposure Inputs'!$C$16)</f>
        <v>3.1816856925418563E-7</v>
      </c>
      <c r="AQ658" s="40">
        <f>($F658*(1-('Exposure Inputs'!$C$17)/100)*'Exposure Inputs'!$H$7*'Exposure Inputs'!$H$12*'Exposure Inputs'!$C$15*H658)/('Exposure Inputs'!$H$8*'Exposure Inputs'!$C$14*'Exposure Inputs'!$C$16)</f>
        <v>2.039542110603754E-8</v>
      </c>
      <c r="AR658" s="40">
        <f>($F658*(1-('Exposure Inputs'!$C$17)/100)*'Exposure Inputs'!$H$12*'Exposure Inputs'!$C$15*H658)/('Exposure Inputs'!$C$14*'Exposure Inputs'!$C$16)</f>
        <v>1.6943888303477343E-6</v>
      </c>
      <c r="AS658" s="40">
        <f>'Exposure Inputs'!$E$60/AO658</f>
        <v>5880807.0135338902</v>
      </c>
      <c r="AT658" s="40">
        <f>'Exposure Inputs'!$E$61/AP658</f>
        <v>1634353.7679379347</v>
      </c>
    </row>
    <row r="659" spans="1:46" s="35" customFormat="1">
      <c r="A659" s="47">
        <v>2022</v>
      </c>
      <c r="B659" s="48">
        <v>110070220477</v>
      </c>
      <c r="C659" s="48" t="s">
        <v>554</v>
      </c>
      <c r="D659" s="48" t="s">
        <v>55</v>
      </c>
      <c r="E659" s="48" t="s">
        <v>555</v>
      </c>
      <c r="F659" s="48">
        <v>1.43329661130053E-2</v>
      </c>
      <c r="G659" s="48">
        <v>1.5848567000000001E-2</v>
      </c>
      <c r="H659" s="48">
        <v>250</v>
      </c>
      <c r="I659" s="40">
        <f t="shared" si="11"/>
        <v>2.745015989757894E-9</v>
      </c>
      <c r="J659" s="40">
        <f>($G659*(1-('Exposure Inputs'!$C$17/100))*'Exposure Inputs'!$C$6*1*'Exposure Inputs'!$C$15)/('Exposure Inputs'!$C$8*'Exposure Inputs'!$C$11)</f>
        <v>6.3778317704714916E-7</v>
      </c>
      <c r="K659" s="40">
        <f>($F659*(1-('Exposure Inputs'!$C$17)/100)*'Exposure Inputs'!$C$7*'Exposure Inputs'!$C$12*'Exposure Inputs'!$C$15*H659)/('Exposure Inputs'!$C$8*'Exposure Inputs'!$C$13*'Exposure Inputs'!$C$16)</f>
        <v>1.0794073764928197E-7</v>
      </c>
      <c r="L659" s="40">
        <f>($F659*(1-('Exposure Inputs'!$C$17)/100)*'Exposure Inputs'!$C$7*'Exposure Inputs'!$C$12*'Exposure Inputs'!$C$15*H659)/('Exposure Inputs'!$C$8*'Exposure Inputs'!$C$14*'Exposure Inputs'!$C$16)</f>
        <v>7.8879769820629142E-8</v>
      </c>
      <c r="M659" s="40">
        <f>($F659*(1-('Exposure Inputs'!$C$17)/100)*'Exposure Inputs'!$C$12*'Exposure Inputs'!$C$15*H659)/('Exposure Inputs'!$C$14*'Exposure Inputs'!$C$16)</f>
        <v>7.1740346719468045E-6</v>
      </c>
      <c r="N659" s="40">
        <f>'Exposure Inputs'!$E$60/$J659</f>
        <v>19755930.312141996</v>
      </c>
      <c r="O659" s="40">
        <f>'Exposure Inputs'!$E$61/$K659</f>
        <v>4817458.276870124</v>
      </c>
      <c r="P659" s="40">
        <f>L659*'Exposure Inputs'!$E$63</f>
        <v>2.745015989757894E-9</v>
      </c>
      <c r="Q659" s="40">
        <f>($G659*(1-('Exposure Inputs'!$C$17/100))*'Exposure Inputs'!$D$6*1*'Exposure Inputs'!$C$15)/('Exposure Inputs'!$D$8*'Exposure Inputs'!$D$11)</f>
        <v>2.2376827789787239E-6</v>
      </c>
      <c r="R659" s="40">
        <f>($F659*(1-('Exposure Inputs'!$C$17)/100)*'Exposure Inputs'!$D$7*'Exposure Inputs'!$D$12*'Exposure Inputs'!$C$15*H659)/('Exposure Inputs'!$D$8*'Exposure Inputs'!$D$13*'Exposure Inputs'!$C$16)</f>
        <v>2.7571430004615271E-7</v>
      </c>
      <c r="S659" s="40">
        <f>($F659*(1-('Exposure Inputs'!$C$17)/100)*'Exposure Inputs'!$D$7*'Exposure Inputs'!$D$12*'Exposure Inputs'!$C$15*H659)/('Exposure Inputs'!$D$8*'Exposure Inputs'!$C$14*'Exposure Inputs'!$C$16)</f>
        <v>3.534798718540419E-9</v>
      </c>
      <c r="T659" s="40">
        <f>($F659*(1-('Exposure Inputs'!$C$17)/100)*'Exposure Inputs'!$D$12*'Exposure Inputs'!$C$15*H659)/('Exposure Inputs'!$C$14*'Exposure Inputs'!$C$16)</f>
        <v>1.2586025740257551E-7</v>
      </c>
      <c r="U659" s="40">
        <f>'Exposure Inputs'!$E$60/Q659</f>
        <v>5630824.9401421528</v>
      </c>
      <c r="V659" s="40">
        <f>'Exposure Inputs'!$E$61/R659</f>
        <v>1886010.264657856</v>
      </c>
      <c r="W659" s="40">
        <f>($G659*(1-('Exposure Inputs'!$C$17/100))*'Exposure Inputs'!$E$6*'Exposure Inputs'!$C$15)/('Exposure Inputs'!$E$8*'Exposure Inputs'!$E$11)</f>
        <v>4.9006602427374313E-7</v>
      </c>
      <c r="X659" s="40">
        <f>($F659*(1-('Exposure Inputs'!$C$17)/100)*'Exposure Inputs'!$E$7*'Exposure Inputs'!$E$12*'Exposure Inputs'!$C$15*H659)/('Exposure Inputs'!$E$8*'Exposure Inputs'!$E$13*'Exposure Inputs'!$C$16)</f>
        <v>5.9780106616575264E-8</v>
      </c>
      <c r="Y659" s="40">
        <f>($F659*(1-('Exposure Inputs'!$C$17)/100)*'Exposure Inputs'!$E$7*'Exposure Inputs'!$E$12*'Exposure Inputs'!$C$15*H659)/('Exposure Inputs'!$E$8*'Exposure Inputs'!$C$14*'Exposure Inputs'!$C$16)</f>
        <v>3.8320581164471327E-9</v>
      </c>
      <c r="Z659" s="40">
        <f>($F659*(1-('Exposure Inputs'!$C$17)/100)*'Exposure Inputs'!$E$12*'Exposure Inputs'!$C$15*H659)/('Exposure Inputs'!$C$14*'Exposure Inputs'!$C$16)</f>
        <v>6.2930128701287751E-7</v>
      </c>
      <c r="AA659" s="40">
        <f>'Exposure Inputs'!$E$60/W659</f>
        <v>25710821.35039388</v>
      </c>
      <c r="AB659" s="40">
        <f>'Exposure Inputs'!$E$61/X659</f>
        <v>8698545.8780667242</v>
      </c>
      <c r="AC659" s="40">
        <f>($G659*(1-('Exposure Inputs'!$C$17/100))*'Exposure Inputs'!$F$6*'Exposure Inputs'!$C$15)/('Exposure Inputs'!$F$8*'Exposure Inputs'!$F$11)</f>
        <v>4.9136138181338039E-7</v>
      </c>
      <c r="AD659" s="40">
        <f>($F659*(1-('Exposure Inputs'!$C$17)/100)*'Exposure Inputs'!$F$7*'Exposure Inputs'!$F$12*'Exposure Inputs'!$C$15*H659)/('Exposure Inputs'!$F$8*'Exposure Inputs'!$F$13*'Exposure Inputs'!$C$16)</f>
        <v>5.4443424725022559E-8</v>
      </c>
      <c r="AE659" s="40">
        <f>($F659*(1-('Exposure Inputs'!$C$17)/100)*'Exposure Inputs'!$F$7*'Exposure Inputs'!$F$12*'Exposure Inputs'!$C$15*H659)/('Exposure Inputs'!$F$8*'Exposure Inputs'!$C$14*'Exposure Inputs'!$C$16)</f>
        <v>3.4899631233988823E-9</v>
      </c>
      <c r="AF659" s="40">
        <f>($F659*(1-('Exposure Inputs'!$C$17)/100)*'Exposure Inputs'!$F$12*'Exposure Inputs'!$C$15*H659)/('Exposure Inputs'!$C$14*'Exposure Inputs'!$C$16)</f>
        <v>6.2930128701287751E-7</v>
      </c>
      <c r="AG659" s="40">
        <f>'Exposure Inputs'!$E$60/AC659</f>
        <v>25643040.878587998</v>
      </c>
      <c r="AH659" s="40">
        <f>'Exposure Inputs'!$E$61/AD659</f>
        <v>9551199.2977364007</v>
      </c>
      <c r="AI659" s="40">
        <f>($G659*(1-('Exposure Inputs'!$C$17/100))*'Exposure Inputs'!$G$6*'Exposure Inputs'!$C$15)/('Exposure Inputs'!$G$8*'Exposure Inputs'!$G$11)</f>
        <v>6.2696532345911948E-7</v>
      </c>
      <c r="AJ659" s="40">
        <f>($F659*(1-('Exposure Inputs'!$C$17)/100)*'Exposure Inputs'!$G$7*'Exposure Inputs'!$G$12*'Exposure Inputs'!$C$15*H659)/('Exposure Inputs'!$G$8*'Exposure Inputs'!$G$13*'Exposure Inputs'!$C$16)</f>
        <v>9.0761868640121433E-8</v>
      </c>
      <c r="AK659" s="40">
        <f>($F659*(1-('Exposure Inputs'!$C$17)/100)*'Exposure Inputs'!$G$7*'Exposure Inputs'!$G$12*'Exposure Inputs'!$C$15*H659)/('Exposure Inputs'!$G$8*'Exposure Inputs'!$C$14*'Exposure Inputs'!$C$16)</f>
        <v>5.8180685025718864E-9</v>
      </c>
      <c r="AL659" s="40">
        <f>($F659*(1-('Exposure Inputs'!$C$17)/100)*'Exposure Inputs'!$G$12*'Exposure Inputs'!$C$15*H659)/('Exposure Inputs'!$C$14*'Exposure Inputs'!$C$16)</f>
        <v>6.2930128701287751E-7</v>
      </c>
      <c r="AM659" s="40">
        <f>'Exposure Inputs'!$E$60/AI659</f>
        <v>20096805.24352248</v>
      </c>
      <c r="AN659" s="40">
        <f>'Exposure Inputs'!$E$61/AJ659</f>
        <v>5729278.2507800106</v>
      </c>
      <c r="AO659" s="40">
        <f>($G659*(1-('Exposure Inputs'!$C$17/100))*'Exposure Inputs'!$H$6*'Exposure Inputs'!$C$15)/('Exposure Inputs'!$H$8*'Exposure Inputs'!$H$11)</f>
        <v>7.9575459245679004E-7</v>
      </c>
      <c r="AP659" s="40">
        <f>($F659*(1-('Exposure Inputs'!$C$17)/100)*'Exposure Inputs'!$H$7*'Exposure Inputs'!$H$12*'Exposure Inputs'!$C$15*H659)/('Exposure Inputs'!$H$8*'Exposure Inputs'!$H$13*'Exposure Inputs'!$C$16)</f>
        <v>1.1816879722797369E-7</v>
      </c>
      <c r="AQ659" s="40">
        <f>($F659*(1-('Exposure Inputs'!$C$17)/100)*'Exposure Inputs'!$H$7*'Exposure Inputs'!$H$12*'Exposure Inputs'!$C$15*H659)/('Exposure Inputs'!$H$8*'Exposure Inputs'!$C$14*'Exposure Inputs'!$C$16)</f>
        <v>7.5749228992290828E-9</v>
      </c>
      <c r="AR659" s="40">
        <f>($F659*(1-('Exposure Inputs'!$C$17)/100)*'Exposure Inputs'!$H$12*'Exposure Inputs'!$C$15*H659)/('Exposure Inputs'!$C$14*'Exposure Inputs'!$C$16)</f>
        <v>6.2930128701287751E-7</v>
      </c>
      <c r="AS659" s="40">
        <f>'Exposure Inputs'!$E$60/AO659</f>
        <v>15834027.374066569</v>
      </c>
      <c r="AT659" s="40">
        <f>'Exposure Inputs'!$E$61/AP659</f>
        <v>4400484.8335454008</v>
      </c>
    </row>
    <row r="660" spans="1:46" s="35" customFormat="1">
      <c r="A660" s="47">
        <v>2023</v>
      </c>
      <c r="B660" s="48">
        <v>110070220477</v>
      </c>
      <c r="C660" s="48" t="s">
        <v>554</v>
      </c>
      <c r="D660" s="48" t="s">
        <v>55</v>
      </c>
      <c r="E660" s="48" t="s">
        <v>555</v>
      </c>
      <c r="F660" s="48">
        <v>5.2492578566147599E-2</v>
      </c>
      <c r="G660" s="48">
        <v>5.8043266000000003E-2</v>
      </c>
      <c r="H660" s="48">
        <v>250</v>
      </c>
      <c r="I660" s="40">
        <f t="shared" si="11"/>
        <v>1.0053255297725992E-8</v>
      </c>
      <c r="J660" s="40">
        <f>($G660*(1-('Exposure Inputs'!$C$17/100))*'Exposure Inputs'!$C$6*1*'Exposure Inputs'!$C$15)/('Exposure Inputs'!$C$8*'Exposure Inputs'!$C$11)</f>
        <v>2.3357959489758775E-6</v>
      </c>
      <c r="K660" s="40">
        <f>($F660*(1-('Exposure Inputs'!$C$17)/100)*'Exposure Inputs'!$C$7*'Exposure Inputs'!$C$12*'Exposure Inputs'!$C$15*H660)/('Exposure Inputs'!$C$8*'Exposure Inputs'!$C$13*'Exposure Inputs'!$C$16)</f>
        <v>3.9531856887609779E-7</v>
      </c>
      <c r="L660" s="40">
        <f>($F660*(1-('Exposure Inputs'!$C$17)/100)*'Exposure Inputs'!$C$7*'Exposure Inputs'!$C$12*'Exposure Inputs'!$C$15*H660)/('Exposure Inputs'!$C$8*'Exposure Inputs'!$C$14*'Exposure Inputs'!$C$16)</f>
        <v>2.8888664648637913E-7</v>
      </c>
      <c r="M660" s="40">
        <f>($F660*(1-('Exposure Inputs'!$C$17)/100)*'Exposure Inputs'!$C$12*'Exposure Inputs'!$C$15*H660)/('Exposure Inputs'!$C$14*'Exposure Inputs'!$C$16)</f>
        <v>2.6273946068408968E-5</v>
      </c>
      <c r="N660" s="40">
        <f>'Exposure Inputs'!$E$60/$J660</f>
        <v>5394306.812427015</v>
      </c>
      <c r="O660" s="40">
        <f>'Exposure Inputs'!$E$61/$K660</f>
        <v>1315394.8256930485</v>
      </c>
      <c r="P660" s="40">
        <f>L660*'Exposure Inputs'!$E$63</f>
        <v>1.0053255297725992E-8</v>
      </c>
      <c r="Q660" s="40">
        <f>($G660*(1-('Exposure Inputs'!$C$17/100))*'Exposure Inputs'!$D$6*1*'Exposure Inputs'!$C$15)/('Exposure Inputs'!$D$8*'Exposure Inputs'!$D$11)</f>
        <v>8.1952151739574486E-6</v>
      </c>
      <c r="R660" s="40">
        <f>($F660*(1-('Exposure Inputs'!$C$17)/100)*'Exposure Inputs'!$D$7*'Exposure Inputs'!$D$12*'Exposure Inputs'!$C$15*H660)/('Exposure Inputs'!$D$8*'Exposure Inputs'!$D$13*'Exposure Inputs'!$C$16)</f>
        <v>1.0097668858541947E-6</v>
      </c>
      <c r="S660" s="40">
        <f>($F660*(1-('Exposure Inputs'!$C$17)/100)*'Exposure Inputs'!$D$7*'Exposure Inputs'!$D$12*'Exposure Inputs'!$C$15*H660)/('Exposure Inputs'!$D$8*'Exposure Inputs'!$C$14*'Exposure Inputs'!$C$16)</f>
        <v>1.2945729305823008E-8</v>
      </c>
      <c r="T660" s="40">
        <f>($F660*(1-('Exposure Inputs'!$C$17)/100)*'Exposure Inputs'!$D$12*'Exposure Inputs'!$C$15*H660)/('Exposure Inputs'!$C$14*'Exposure Inputs'!$C$16)</f>
        <v>4.6094642225278888E-7</v>
      </c>
      <c r="U660" s="40">
        <f>'Exposure Inputs'!$E$60/Q660</f>
        <v>1537482.510531263</v>
      </c>
      <c r="V660" s="40">
        <f>'Exposure Inputs'!$E$61/R660</f>
        <v>514970.34343735193</v>
      </c>
      <c r="W660" s="40">
        <f>($G660*(1-('Exposure Inputs'!$C$17/100))*'Exposure Inputs'!$E$6*'Exposure Inputs'!$C$15)/('Exposure Inputs'!$E$8*'Exposure Inputs'!$E$11)</f>
        <v>1.7948015492178772E-6</v>
      </c>
      <c r="X660" s="40">
        <f>($F660*(1-('Exposure Inputs'!$C$17)/100)*'Exposure Inputs'!$E$7*'Exposure Inputs'!$E$12*'Exposure Inputs'!$C$15*H660)/('Exposure Inputs'!$E$8*'Exposure Inputs'!$E$13*'Exposure Inputs'!$C$16)</f>
        <v>2.1893667497168777E-7</v>
      </c>
      <c r="Y660" s="40">
        <f>($F660*(1-('Exposure Inputs'!$C$17)/100)*'Exposure Inputs'!$E$7*'Exposure Inputs'!$E$12*'Exposure Inputs'!$C$15*H660)/('Exposure Inputs'!$E$8*'Exposure Inputs'!$C$14*'Exposure Inputs'!$C$16)</f>
        <v>1.4034402241774859E-8</v>
      </c>
      <c r="Z660" s="40">
        <f>($F660*(1-('Exposure Inputs'!$C$17)/100)*'Exposure Inputs'!$E$12*'Exposure Inputs'!$C$15*H660)/('Exposure Inputs'!$C$14*'Exposure Inputs'!$C$16)</f>
        <v>2.3047321112639442E-6</v>
      </c>
      <c r="AA660" s="40">
        <f>'Exposure Inputs'!$E$60/W660</f>
        <v>7020274.7515404793</v>
      </c>
      <c r="AB660" s="40">
        <f>'Exposure Inputs'!$E$61/X660</f>
        <v>2375116.001315197</v>
      </c>
      <c r="AC660" s="40">
        <f>($G660*(1-('Exposure Inputs'!$C$17/100))*'Exposure Inputs'!$F$6*'Exposure Inputs'!$C$15)/('Exposure Inputs'!$F$8*'Exposure Inputs'!$F$11)</f>
        <v>1.799545623697183E-6</v>
      </c>
      <c r="AD660" s="40">
        <f>($F660*(1-('Exposure Inputs'!$C$17)/100)*'Exposure Inputs'!$F$7*'Exposure Inputs'!$F$12*'Exposure Inputs'!$C$15*H660)/('Exposure Inputs'!$F$8*'Exposure Inputs'!$F$13*'Exposure Inputs'!$C$16)</f>
        <v>1.993917886399828E-7</v>
      </c>
      <c r="AE660" s="40">
        <f>($F660*(1-('Exposure Inputs'!$C$17)/100)*'Exposure Inputs'!$F$7*'Exposure Inputs'!$F$12*'Exposure Inputs'!$C$15*H660)/('Exposure Inputs'!$F$8*'Exposure Inputs'!$C$14*'Exposure Inputs'!$C$16)</f>
        <v>1.2781524912819413E-8</v>
      </c>
      <c r="AF660" s="40">
        <f>($F660*(1-('Exposure Inputs'!$C$17)/100)*'Exposure Inputs'!$F$12*'Exposure Inputs'!$C$15*H660)/('Exposure Inputs'!$C$14*'Exposure Inputs'!$C$16)</f>
        <v>2.3047321112639442E-6</v>
      </c>
      <c r="AG660" s="40">
        <f>'Exposure Inputs'!$E$60/AC660</f>
        <v>7001767.4651188804</v>
      </c>
      <c r="AH660" s="40">
        <f>'Exposure Inputs'!$E$61/AD660</f>
        <v>2607930.8658938808</v>
      </c>
      <c r="AI660" s="40">
        <f>($G660*(1-('Exposure Inputs'!$C$17/100))*'Exposure Inputs'!$G$6*'Exposure Inputs'!$C$15)/('Exposure Inputs'!$G$8*'Exposure Inputs'!$G$11)</f>
        <v>2.2961770008805032E-6</v>
      </c>
      <c r="AJ660" s="40">
        <f>($F660*(1-('Exposure Inputs'!$C$17)/100)*'Exposure Inputs'!$G$7*'Exposure Inputs'!$G$12*'Exposure Inputs'!$C$15*H660)/('Exposure Inputs'!$G$8*'Exposure Inputs'!$G$13*'Exposure Inputs'!$C$16)</f>
        <v>3.3240325016040736E-7</v>
      </c>
      <c r="AK660" s="40">
        <f>($F660*(1-('Exposure Inputs'!$C$17)/100)*'Exposure Inputs'!$G$7*'Exposure Inputs'!$G$12*'Exposure Inputs'!$C$15*H660)/('Exposure Inputs'!$G$8*'Exposure Inputs'!$C$14*'Exposure Inputs'!$C$16)</f>
        <v>2.1307900651308163E-8</v>
      </c>
      <c r="AL660" s="40">
        <f>($F660*(1-('Exposure Inputs'!$C$17)/100)*'Exposure Inputs'!$G$12*'Exposure Inputs'!$C$15*H660)/('Exposure Inputs'!$C$14*'Exposure Inputs'!$C$16)</f>
        <v>2.3047321112639442E-6</v>
      </c>
      <c r="AM660" s="40">
        <f>'Exposure Inputs'!$E$60/AI660</f>
        <v>5487381.8504271852</v>
      </c>
      <c r="AN660" s="40">
        <f>'Exposure Inputs'!$E$61/AJ660</f>
        <v>1564364.9686008315</v>
      </c>
      <c r="AO660" s="40">
        <f>($G660*(1-('Exposure Inputs'!$C$17/100))*'Exposure Inputs'!$H$6*'Exposure Inputs'!$C$15)/('Exposure Inputs'!$H$8*'Exposure Inputs'!$H$11)</f>
        <v>2.9143452200246913E-6</v>
      </c>
      <c r="AP660" s="40">
        <f>($F660*(1-('Exposure Inputs'!$C$17)/100)*'Exposure Inputs'!$H$7*'Exposure Inputs'!$H$12*'Exposure Inputs'!$C$15*H660)/('Exposure Inputs'!$H$8*'Exposure Inputs'!$H$13*'Exposure Inputs'!$C$16)</f>
        <v>4.3277747422622957E-7</v>
      </c>
      <c r="AQ660" s="40">
        <f>($F660*(1-('Exposure Inputs'!$C$17)/100)*'Exposure Inputs'!$H$7*'Exposure Inputs'!$H$12*'Exposure Inputs'!$C$15*H660)/('Exposure Inputs'!$H$8*'Exposure Inputs'!$C$14*'Exposure Inputs'!$C$16)</f>
        <v>2.7742145783732664E-8</v>
      </c>
      <c r="AR660" s="40">
        <f>($F660*(1-('Exposure Inputs'!$C$17)/100)*'Exposure Inputs'!$H$12*'Exposure Inputs'!$C$15*H660)/('Exposure Inputs'!$C$14*'Exposure Inputs'!$C$16)</f>
        <v>2.3047321112639442E-6</v>
      </c>
      <c r="AS660" s="40">
        <f>'Exposure Inputs'!$E$60/AO660</f>
        <v>4323441.1329942746</v>
      </c>
      <c r="AT660" s="40">
        <f>'Exposure Inputs'!$E$61/AP660</f>
        <v>1201541.2792214223</v>
      </c>
    </row>
    <row r="661" spans="1:46" s="35" customFormat="1">
      <c r="A661" s="47">
        <v>2019</v>
      </c>
      <c r="B661" s="48">
        <v>110024468128</v>
      </c>
      <c r="C661" s="48" t="s">
        <v>556</v>
      </c>
      <c r="D661" s="48" t="s">
        <v>55</v>
      </c>
      <c r="E661" s="48" t="s">
        <v>557</v>
      </c>
      <c r="F661" s="48">
        <v>0.482138805629863</v>
      </c>
      <c r="G661" s="48">
        <v>0.482138805629863</v>
      </c>
      <c r="H661" s="48">
        <v>250</v>
      </c>
      <c r="I661" s="40">
        <f t="shared" si="11"/>
        <v>9.2338091104245525E-8</v>
      </c>
      <c r="J661" s="40">
        <f>($G661*(1-('Exposure Inputs'!$C$17/100))*'Exposure Inputs'!$C$6*1*'Exposure Inputs'!$C$15)/('Exposure Inputs'!$C$8*'Exposure Inputs'!$C$11)</f>
        <v>1.9402386299804389E-5</v>
      </c>
      <c r="K661" s="40">
        <f>($F661*(1-('Exposure Inputs'!$C$17)/100)*'Exposure Inputs'!$C$7*'Exposure Inputs'!$C$12*'Exposure Inputs'!$C$15*H661)/('Exposure Inputs'!$C$8*'Exposure Inputs'!$C$13*'Exposure Inputs'!$C$16)</f>
        <v>3.6309594203121353E-6</v>
      </c>
      <c r="L661" s="40">
        <f>($F661*(1-('Exposure Inputs'!$C$17)/100)*'Exposure Inputs'!$C$7*'Exposure Inputs'!$C$12*'Exposure Inputs'!$C$15*H661)/('Exposure Inputs'!$C$8*'Exposure Inputs'!$C$14*'Exposure Inputs'!$C$16)</f>
        <v>2.6533934225357911E-6</v>
      </c>
      <c r="M661" s="40">
        <f>($F661*(1-('Exposure Inputs'!$C$17)/100)*'Exposure Inputs'!$C$12*'Exposure Inputs'!$C$15*H661)/('Exposure Inputs'!$C$14*'Exposure Inputs'!$C$16)</f>
        <v>2.4132342747543197E-4</v>
      </c>
      <c r="N661" s="40">
        <f>'Exposure Inputs'!$E$60/$J661</f>
        <v>649404.65596889134</v>
      </c>
      <c r="O661" s="40">
        <f>'Exposure Inputs'!$E$61/$K661</f>
        <v>143212.8371060942</v>
      </c>
      <c r="P661" s="40">
        <f>L661*'Exposure Inputs'!$E$63</f>
        <v>9.2338091104245525E-8</v>
      </c>
      <c r="Q661" s="40">
        <f>($G661*(1-('Exposure Inputs'!$C$17/100))*'Exposure Inputs'!$D$6*1*'Exposure Inputs'!$C$15)/('Exposure Inputs'!$D$8*'Exposure Inputs'!$D$11)</f>
        <v>6.8073896045952589E-5</v>
      </c>
      <c r="R661" s="40">
        <f>($F661*(1-('Exposure Inputs'!$C$17)/100)*'Exposure Inputs'!$D$7*'Exposure Inputs'!$D$12*'Exposure Inputs'!$C$15*H661)/('Exposure Inputs'!$D$8*'Exposure Inputs'!$D$13*'Exposure Inputs'!$C$16)</f>
        <v>9.2746024982719218E-6</v>
      </c>
      <c r="S661" s="40">
        <f>($F661*(1-('Exposure Inputs'!$C$17)/100)*'Exposure Inputs'!$D$7*'Exposure Inputs'!$D$12*'Exposure Inputs'!$C$15*H661)/('Exposure Inputs'!$D$8*'Exposure Inputs'!$C$14*'Exposure Inputs'!$C$16)</f>
        <v>1.189051602342554E-7</v>
      </c>
      <c r="T661" s="40">
        <f>($F661*(1-('Exposure Inputs'!$C$17)/100)*'Exposure Inputs'!$D$12*'Exposure Inputs'!$C$15*H661)/('Exposure Inputs'!$C$14*'Exposure Inputs'!$C$16)</f>
        <v>4.2337443416742446E-6</v>
      </c>
      <c r="U661" s="40">
        <f>'Exposure Inputs'!$E$60/Q661</f>
        <v>185092.97589628919</v>
      </c>
      <c r="V661" s="40">
        <f>'Exposure Inputs'!$E$61/R661</f>
        <v>56067.092912810906</v>
      </c>
      <c r="W661" s="40">
        <f>($G661*(1-('Exposure Inputs'!$C$17/100))*'Exposure Inputs'!$E$6*'Exposure Inputs'!$C$15)/('Exposure Inputs'!$E$8*'Exposure Inputs'!$E$11)</f>
        <v>1.490859379419716E-5</v>
      </c>
      <c r="X661" s="40">
        <f>($F661*(1-('Exposure Inputs'!$C$17)/100)*'Exposure Inputs'!$E$7*'Exposure Inputs'!$E$12*'Exposure Inputs'!$C$15*H661)/('Exposure Inputs'!$E$8*'Exposure Inputs'!$E$13*'Exposure Inputs'!$C$16)</f>
        <v>2.0109103012801355E-6</v>
      </c>
      <c r="Y661" s="40">
        <f>($F661*(1-('Exposure Inputs'!$C$17)/100)*'Exposure Inputs'!$E$7*'Exposure Inputs'!$E$12*'Exposure Inputs'!$C$15*H661)/('Exposure Inputs'!$E$8*'Exposure Inputs'!$C$14*'Exposure Inputs'!$C$16)</f>
        <v>1.2890450649231639E-7</v>
      </c>
      <c r="Z661" s="40">
        <f>($F661*(1-('Exposure Inputs'!$C$17)/100)*'Exposure Inputs'!$E$12*'Exposure Inputs'!$C$15*H661)/('Exposure Inputs'!$C$14*'Exposure Inputs'!$C$16)</f>
        <v>2.1168721708371232E-5</v>
      </c>
      <c r="AA661" s="40">
        <f>'Exposure Inputs'!$E$60/W661</f>
        <v>845150.1311213047</v>
      </c>
      <c r="AB661" s="40">
        <f>'Exposure Inputs'!$E$61/X661</f>
        <v>258589.35610850996</v>
      </c>
      <c r="AC661" s="40">
        <f>($G661*(1-('Exposure Inputs'!$C$17/100))*'Exposure Inputs'!$F$6*'Exposure Inputs'!$C$15)/('Exposure Inputs'!$F$8*'Exposure Inputs'!$F$11)</f>
        <v>1.4948000646376563E-5</v>
      </c>
      <c r="AD661" s="40">
        <f>($F661*(1-('Exposure Inputs'!$C$17)/100)*'Exposure Inputs'!$F$7*'Exposure Inputs'!$F$12*'Exposure Inputs'!$C$15*H661)/('Exposure Inputs'!$F$8*'Exposure Inputs'!$F$13*'Exposure Inputs'!$C$16)</f>
        <v>1.8313925787840882E-6</v>
      </c>
      <c r="AE661" s="40">
        <f>($F661*(1-('Exposure Inputs'!$C$17)/100)*'Exposure Inputs'!$F$7*'Exposure Inputs'!$F$12*'Exposure Inputs'!$C$15*H661)/('Exposure Inputs'!$F$8*'Exposure Inputs'!$C$14*'Exposure Inputs'!$C$16)</f>
        <v>1.1739696017846721E-7</v>
      </c>
      <c r="AF661" s="40">
        <f>($F661*(1-('Exposure Inputs'!$C$17)/100)*'Exposure Inputs'!$F$12*'Exposure Inputs'!$C$15*H661)/('Exposure Inputs'!$C$14*'Exposure Inputs'!$C$16)</f>
        <v>2.1168721708371232E-5</v>
      </c>
      <c r="AG661" s="40">
        <f>'Exposure Inputs'!$E$60/AC661</f>
        <v>842922.09360147943</v>
      </c>
      <c r="AH661" s="40">
        <f>'Exposure Inputs'!$E$61/AD661</f>
        <v>283936.93740161508</v>
      </c>
      <c r="AI661" s="40">
        <f>($G661*(1-('Exposure Inputs'!$C$17/100))*'Exposure Inputs'!$G$6*'Exposure Inputs'!$C$15)/('Exposure Inputs'!$G$8*'Exposure Inputs'!$G$11)</f>
        <v>1.9073289857936093E-5</v>
      </c>
      <c r="AJ661" s="40">
        <f>($F661*(1-('Exposure Inputs'!$C$17)/100)*'Exposure Inputs'!$G$7*'Exposure Inputs'!$G$12*'Exposure Inputs'!$C$15*H661)/('Exposure Inputs'!$G$8*'Exposure Inputs'!$G$13*'Exposure Inputs'!$C$16)</f>
        <v>3.0530888441281059E-6</v>
      </c>
      <c r="AK661" s="40">
        <f>($F661*(1-('Exposure Inputs'!$C$17)/100)*'Exposure Inputs'!$G$7*'Exposure Inputs'!$G$12*'Exposure Inputs'!$C$15*H661)/('Exposure Inputs'!$G$8*'Exposure Inputs'!$C$14*'Exposure Inputs'!$C$16)</f>
        <v>1.9571082334154525E-7</v>
      </c>
      <c r="AL661" s="40">
        <f>($F661*(1-('Exposure Inputs'!$C$17)/100)*'Exposure Inputs'!$G$12*'Exposure Inputs'!$C$15*H661)/('Exposure Inputs'!$C$14*'Exposure Inputs'!$C$16)</f>
        <v>2.1168721708371232E-5</v>
      </c>
      <c r="AM661" s="40">
        <f>'Exposure Inputs'!$E$60/AI661</f>
        <v>660609.68473969575</v>
      </c>
      <c r="AN661" s="40">
        <f>'Exposure Inputs'!$E$61/AJ661</f>
        <v>170319.31481460063</v>
      </c>
      <c r="AO661" s="40">
        <f>($G661*(1-('Exposure Inputs'!$C$17/100))*'Exposure Inputs'!$H$6*'Exposure Inputs'!$C$15)/('Exposure Inputs'!$H$8*'Exposure Inputs'!$H$11)</f>
        <v>2.420812990736608E-5</v>
      </c>
      <c r="AP661" s="40">
        <f>($F661*(1-('Exposure Inputs'!$C$17)/100)*'Exposure Inputs'!$H$7*'Exposure Inputs'!$H$12*'Exposure Inputs'!$C$15*H661)/('Exposure Inputs'!$H$8*'Exposure Inputs'!$H$13*'Exposure Inputs'!$C$16)</f>
        <v>3.9750155207941523E-6</v>
      </c>
      <c r="AQ661" s="40">
        <f>($F661*(1-('Exposure Inputs'!$C$17)/100)*'Exposure Inputs'!$H$7*'Exposure Inputs'!$H$12*'Exposure Inputs'!$C$15*H661)/('Exposure Inputs'!$H$8*'Exposure Inputs'!$C$14*'Exposure Inputs'!$C$16)</f>
        <v>2.5480868723039438E-7</v>
      </c>
      <c r="AR661" s="40">
        <f>($F661*(1-('Exposure Inputs'!$C$17)/100)*'Exposure Inputs'!$H$12*'Exposure Inputs'!$C$15*H661)/('Exposure Inputs'!$C$14*'Exposure Inputs'!$C$16)</f>
        <v>2.1168721708371232E-5</v>
      </c>
      <c r="AS661" s="40">
        <f>'Exposure Inputs'!$E$60/AO661</f>
        <v>520486.3014290937</v>
      </c>
      <c r="AT661" s="40">
        <f>'Exposure Inputs'!$E$61/AP661</f>
        <v>130817.09927414606</v>
      </c>
    </row>
    <row r="662" spans="1:46" s="35" customFormat="1">
      <c r="A662" s="47">
        <v>2020</v>
      </c>
      <c r="B662" s="48">
        <v>110024468128</v>
      </c>
      <c r="C662" s="48" t="s">
        <v>556</v>
      </c>
      <c r="D662" s="48" t="s">
        <v>55</v>
      </c>
      <c r="E662" s="48" t="s">
        <v>557</v>
      </c>
      <c r="F662" s="48">
        <v>0.55743279762393505</v>
      </c>
      <c r="G662" s="48">
        <v>0.55743279762393505</v>
      </c>
      <c r="H662" s="48">
        <v>250</v>
      </c>
      <c r="I662" s="40">
        <f t="shared" si="11"/>
        <v>1.0675821952197006E-7</v>
      </c>
      <c r="J662" s="40">
        <f>($G662*(1-('Exposure Inputs'!$C$17/100))*'Exposure Inputs'!$C$6*1*'Exposure Inputs'!$C$15)/('Exposure Inputs'!$C$8*'Exposure Inputs'!$C$11)</f>
        <v>2.2432391563153552E-5</v>
      </c>
      <c r="K662" s="40">
        <f>($F662*(1-('Exposure Inputs'!$C$17)/100)*'Exposure Inputs'!$C$7*'Exposure Inputs'!$C$12*'Exposure Inputs'!$C$15*H662)/('Exposure Inputs'!$C$8*'Exposure Inputs'!$C$13*'Exposure Inputs'!$C$16)</f>
        <v>4.1979941130841227E-6</v>
      </c>
      <c r="L662" s="40">
        <f>($F662*(1-('Exposure Inputs'!$C$17)/100)*'Exposure Inputs'!$C$7*'Exposure Inputs'!$C$12*'Exposure Inputs'!$C$15*H662)/('Exposure Inputs'!$C$8*'Exposure Inputs'!$C$14*'Exposure Inputs'!$C$16)</f>
        <v>3.0677649287922434E-6</v>
      </c>
      <c r="M662" s="40">
        <f>($F662*(1-('Exposure Inputs'!$C$17)/100)*'Exposure Inputs'!$C$12*'Exposure Inputs'!$C$15*H662)/('Exposure Inputs'!$C$14*'Exposure Inputs'!$C$16)</f>
        <v>2.790100936473858E-4</v>
      </c>
      <c r="N662" s="40">
        <f>'Exposure Inputs'!$E$60/$J662</f>
        <v>561687.7703176419</v>
      </c>
      <c r="O662" s="40">
        <f>'Exposure Inputs'!$E$61/$K662</f>
        <v>123868.68251655879</v>
      </c>
      <c r="P662" s="40">
        <f>L662*'Exposure Inputs'!$E$63</f>
        <v>1.0675821952197006E-7</v>
      </c>
      <c r="Q662" s="40">
        <f>($G662*(1-('Exposure Inputs'!$C$17/100))*'Exposure Inputs'!$D$6*1*'Exposure Inputs'!$C$15)/('Exposure Inputs'!$D$8*'Exposure Inputs'!$D$11)</f>
        <v>7.8704766915583703E-5</v>
      </c>
      <c r="R662" s="40">
        <f>($F662*(1-('Exposure Inputs'!$C$17)/100)*'Exposure Inputs'!$D$7*'Exposure Inputs'!$D$12*'Exposure Inputs'!$C$15*H662)/('Exposure Inputs'!$D$8*'Exposure Inputs'!$D$13*'Exposure Inputs'!$C$16)</f>
        <v>1.072298590591073E-5</v>
      </c>
      <c r="S662" s="40">
        <f>($F662*(1-('Exposure Inputs'!$C$17)/100)*'Exposure Inputs'!$D$7*'Exposure Inputs'!$D$12*'Exposure Inputs'!$C$15*H662)/('Exposure Inputs'!$D$8*'Exposure Inputs'!$C$14*'Exposure Inputs'!$C$16)</f>
        <v>1.3747417828090679E-7</v>
      </c>
      <c r="T662" s="40">
        <f>($F662*(1-('Exposure Inputs'!$C$17)/100)*'Exposure Inputs'!$D$12*'Exposure Inputs'!$C$15*H662)/('Exposure Inputs'!$C$14*'Exposure Inputs'!$C$16)</f>
        <v>4.8949139236383479E-6</v>
      </c>
      <c r="U662" s="40">
        <f>'Exposure Inputs'!$E$60/Q662</f>
        <v>160091.95495762498</v>
      </c>
      <c r="V662" s="40">
        <f>'Exposure Inputs'!$E$61/R662</f>
        <v>48493.955374254976</v>
      </c>
      <c r="W662" s="40">
        <f>($G662*(1-('Exposure Inputs'!$C$17/100))*'Exposure Inputs'!$E$6*'Exposure Inputs'!$C$15)/('Exposure Inputs'!$E$8*'Exposure Inputs'!$E$11)</f>
        <v>1.723681863043844E-5</v>
      </c>
      <c r="X662" s="40">
        <f>($F662*(1-('Exposure Inputs'!$C$17)/100)*'Exposure Inputs'!$E$7*'Exposure Inputs'!$E$12*'Exposure Inputs'!$C$15*H662)/('Exposure Inputs'!$E$8*'Exposure Inputs'!$E$13*'Exposure Inputs'!$C$16)</f>
        <v>2.3249473842890075E-6</v>
      </c>
      <c r="Y662" s="40">
        <f>($F662*(1-('Exposure Inputs'!$C$17)/100)*'Exposure Inputs'!$E$7*'Exposure Inputs'!$E$12*'Exposure Inputs'!$C$15*H662)/('Exposure Inputs'!$E$8*'Exposure Inputs'!$C$14*'Exposure Inputs'!$C$16)</f>
        <v>1.4903508873647486E-7</v>
      </c>
      <c r="Z662" s="40">
        <f>($F662*(1-('Exposure Inputs'!$C$17)/100)*'Exposure Inputs'!$E$12*'Exposure Inputs'!$C$15*H662)/('Exposure Inputs'!$C$14*'Exposure Inputs'!$C$16)</f>
        <v>2.4474569618191739E-5</v>
      </c>
      <c r="AA662" s="40">
        <f>'Exposure Inputs'!$E$60/W662</f>
        <v>730993.36195077794</v>
      </c>
      <c r="AB662" s="40">
        <f>'Exposure Inputs'!$E$61/X662</f>
        <v>223660.97551881644</v>
      </c>
      <c r="AC662" s="40">
        <f>($G662*(1-('Exposure Inputs'!$C$17/100))*'Exposure Inputs'!$F$6*'Exposure Inputs'!$C$15)/('Exposure Inputs'!$F$8*'Exposure Inputs'!$F$11)</f>
        <v>1.7282379517882915E-5</v>
      </c>
      <c r="AD662" s="40">
        <f>($F662*(1-('Exposure Inputs'!$C$17)/100)*'Exposure Inputs'!$F$7*'Exposure Inputs'!$F$12*'Exposure Inputs'!$C$15*H662)/('Exposure Inputs'!$F$8*'Exposure Inputs'!$F$13*'Exposure Inputs'!$C$16)</f>
        <v>2.1173949842217294E-6</v>
      </c>
      <c r="AE662" s="40">
        <f>($F662*(1-('Exposure Inputs'!$C$17)/100)*'Exposure Inputs'!$F$7*'Exposure Inputs'!$F$12*'Exposure Inputs'!$C$15*H662)/('Exposure Inputs'!$F$8*'Exposure Inputs'!$C$14*'Exposure Inputs'!$C$16)</f>
        <v>1.3573044770652113E-7</v>
      </c>
      <c r="AF662" s="40">
        <f>($F662*(1-('Exposure Inputs'!$C$17)/100)*'Exposure Inputs'!$F$12*'Exposure Inputs'!$C$15*H662)/('Exposure Inputs'!$C$14*'Exposure Inputs'!$C$16)</f>
        <v>2.4474569618191739E-5</v>
      </c>
      <c r="AG662" s="40">
        <f>'Exposure Inputs'!$E$60/AC662</f>
        <v>729066.27163014037</v>
      </c>
      <c r="AH662" s="40">
        <f>'Exposure Inputs'!$E$61/AD662</f>
        <v>245584.78879703753</v>
      </c>
      <c r="AI662" s="40">
        <f>($G662*(1-('Exposure Inputs'!$C$17/100))*'Exposure Inputs'!$G$6*'Exposure Inputs'!$C$15)/('Exposure Inputs'!$G$8*'Exposure Inputs'!$G$11)</f>
        <v>2.20519012393368E-5</v>
      </c>
      <c r="AJ662" s="40">
        <f>($F662*(1-('Exposure Inputs'!$C$17)/100)*'Exposure Inputs'!$G$7*'Exposure Inputs'!$G$12*'Exposure Inputs'!$C$15*H662)/('Exposure Inputs'!$G$8*'Exposure Inputs'!$G$13*'Exposure Inputs'!$C$16)</f>
        <v>3.5298794370086348E-6</v>
      </c>
      <c r="AK662" s="40">
        <f>($F662*(1-('Exposure Inputs'!$C$17)/100)*'Exposure Inputs'!$G$7*'Exposure Inputs'!$G$12*'Exposure Inputs'!$C$15*H662)/('Exposure Inputs'!$G$8*'Exposure Inputs'!$C$14*'Exposure Inputs'!$C$16)</f>
        <v>2.2627432288516889E-7</v>
      </c>
      <c r="AL662" s="40">
        <f>($F662*(1-('Exposure Inputs'!$C$17)/100)*'Exposure Inputs'!$G$12*'Exposure Inputs'!$C$15*H662)/('Exposure Inputs'!$C$14*'Exposure Inputs'!$C$16)</f>
        <v>2.4474569618191739E-5</v>
      </c>
      <c r="AM662" s="40">
        <f>'Exposure Inputs'!$E$60/AI662</f>
        <v>571379.30481584813</v>
      </c>
      <c r="AN662" s="40">
        <f>'Exposure Inputs'!$E$61/AJ662</f>
        <v>147313.81319943024</v>
      </c>
      <c r="AO662" s="40">
        <f>($G662*(1-('Exposure Inputs'!$C$17/100))*'Exposure Inputs'!$H$6*'Exposure Inputs'!$C$15)/('Exposure Inputs'!$H$8*'Exposure Inputs'!$H$11)</f>
        <v>2.798863194983387E-5</v>
      </c>
      <c r="AP662" s="40">
        <f>($F662*(1-('Exposure Inputs'!$C$17)/100)*'Exposure Inputs'!$H$7*'Exposure Inputs'!$H$12*'Exposure Inputs'!$C$15*H662)/('Exposure Inputs'!$H$8*'Exposure Inputs'!$H$13*'Exposure Inputs'!$C$16)</f>
        <v>4.5957802949715595E-6</v>
      </c>
      <c r="AQ662" s="40">
        <f>($F662*(1-('Exposure Inputs'!$C$17)/100)*'Exposure Inputs'!$H$7*'Exposure Inputs'!$H$12*'Exposure Inputs'!$C$15*H662)/('Exposure Inputs'!$H$8*'Exposure Inputs'!$C$14*'Exposure Inputs'!$C$16)</f>
        <v>2.9460130095971534E-7</v>
      </c>
      <c r="AR662" s="40">
        <f>($F662*(1-('Exposure Inputs'!$C$17)/100)*'Exposure Inputs'!$H$12*'Exposure Inputs'!$C$15*H662)/('Exposure Inputs'!$C$14*'Exposure Inputs'!$C$16)</f>
        <v>2.4474569618191739E-5</v>
      </c>
      <c r="AS662" s="40">
        <f>'Exposure Inputs'!$E$60/AO662</f>
        <v>450182.77501322422</v>
      </c>
      <c r="AT662" s="40">
        <f>'Exposure Inputs'!$E$61/AP662</f>
        <v>113147.27132821261</v>
      </c>
    </row>
    <row r="663" spans="1:46" s="35" customFormat="1">
      <c r="A663" s="47">
        <v>2021</v>
      </c>
      <c r="B663" s="48">
        <v>110024468128</v>
      </c>
      <c r="C663" s="48" t="s">
        <v>556</v>
      </c>
      <c r="D663" s="48" t="s">
        <v>55</v>
      </c>
      <c r="E663" s="48" t="s">
        <v>557</v>
      </c>
      <c r="F663" s="48">
        <v>0.64485000811620596</v>
      </c>
      <c r="G663" s="48">
        <v>0.64485000811620596</v>
      </c>
      <c r="H663" s="48">
        <v>250</v>
      </c>
      <c r="I663" s="40">
        <f t="shared" si="11"/>
        <v>1.2350015825882238E-7</v>
      </c>
      <c r="J663" s="40">
        <f>($G663*(1-('Exposure Inputs'!$C$17/100))*'Exposure Inputs'!$C$6*1*'Exposure Inputs'!$C$15)/('Exposure Inputs'!$C$8*'Exposure Inputs'!$C$11)</f>
        <v>2.5950263320036047E-5</v>
      </c>
      <c r="K663" s="40">
        <f>($F663*(1-('Exposure Inputs'!$C$17)/100)*'Exposure Inputs'!$C$7*'Exposure Inputs'!$C$12*'Exposure Inputs'!$C$15*H663)/('Exposure Inputs'!$C$8*'Exposure Inputs'!$C$13*'Exposure Inputs'!$C$16)</f>
        <v>4.8563280622041476E-6</v>
      </c>
      <c r="L663" s="40">
        <f>($F663*(1-('Exposure Inputs'!$C$17)/100)*'Exposure Inputs'!$C$7*'Exposure Inputs'!$C$12*'Exposure Inputs'!$C$15*H663)/('Exposure Inputs'!$C$8*'Exposure Inputs'!$C$14*'Exposure Inputs'!$C$16)</f>
        <v>3.5488551223799541E-6</v>
      </c>
      <c r="M663" s="40">
        <f>($F663*(1-('Exposure Inputs'!$C$17)/100)*'Exposure Inputs'!$C$12*'Exposure Inputs'!$C$15*H663)/('Exposure Inputs'!$C$14*'Exposure Inputs'!$C$16)</f>
        <v>3.227647564332959E-4</v>
      </c>
      <c r="N663" s="40">
        <f>'Exposure Inputs'!$E$60/$J663</f>
        <v>485544.20603014121</v>
      </c>
      <c r="O663" s="40">
        <f>'Exposure Inputs'!$E$61/$K663</f>
        <v>107076.78586359485</v>
      </c>
      <c r="P663" s="40">
        <f>L663*'Exposure Inputs'!$E$63</f>
        <v>1.2350015825882238E-7</v>
      </c>
      <c r="Q663" s="40">
        <f>($G663*(1-('Exposure Inputs'!$C$17/100))*'Exposure Inputs'!$D$6*1*'Exposure Inputs'!$C$15)/('Exposure Inputs'!$D$8*'Exposure Inputs'!$D$11)</f>
        <v>9.1047333060832844E-5</v>
      </c>
      <c r="R663" s="40">
        <f>($F663*(1-('Exposure Inputs'!$C$17)/100)*'Exposure Inputs'!$D$7*'Exposure Inputs'!$D$12*'Exposure Inputs'!$C$15*H663)/('Exposure Inputs'!$D$8*'Exposure Inputs'!$D$13*'Exposure Inputs'!$C$16)</f>
        <v>1.240457608151256E-5</v>
      </c>
      <c r="S663" s="40">
        <f>($F663*(1-('Exposure Inputs'!$C$17)/100)*'Exposure Inputs'!$D$7*'Exposure Inputs'!$D$12*'Exposure Inputs'!$C$15*H663)/('Exposure Inputs'!$D$8*'Exposure Inputs'!$C$14*'Exposure Inputs'!$C$16)</f>
        <v>1.5903302668605845E-7</v>
      </c>
      <c r="T663" s="40">
        <f>($F663*(1-('Exposure Inputs'!$C$17)/100)*'Exposure Inputs'!$D$12*'Exposure Inputs'!$C$15*H663)/('Exposure Inputs'!$C$14*'Exposure Inputs'!$C$16)</f>
        <v>5.6625395865490516E-6</v>
      </c>
      <c r="U663" s="40">
        <f>'Exposure Inputs'!$E$60/Q663</f>
        <v>138389.55602995388</v>
      </c>
      <c r="V663" s="40">
        <f>'Exposure Inputs'!$E$61/R663</f>
        <v>41920.013758067376</v>
      </c>
      <c r="W663" s="40">
        <f>($G663*(1-('Exposure Inputs'!$C$17/100))*'Exposure Inputs'!$E$6*'Exposure Inputs'!$C$15)/('Exposure Inputs'!$E$8*'Exposure Inputs'!$E$11)</f>
        <v>1.9939915055436873E-5</v>
      </c>
      <c r="X663" s="40">
        <f>($F663*(1-('Exposure Inputs'!$C$17)/100)*'Exposure Inputs'!$E$7*'Exposure Inputs'!$E$12*'Exposure Inputs'!$C$15*H663)/('Exposure Inputs'!$E$8*'Exposure Inputs'!$E$13*'Exposure Inputs'!$C$16)</f>
        <v>2.6895481321139682E-6</v>
      </c>
      <c r="Y663" s="40">
        <f>($F663*(1-('Exposure Inputs'!$C$17)/100)*'Exposure Inputs'!$E$7*'Exposure Inputs'!$E$12*'Exposure Inputs'!$C$15*H663)/('Exposure Inputs'!$E$8*'Exposure Inputs'!$C$14*'Exposure Inputs'!$C$16)</f>
        <v>1.7240693154576721E-7</v>
      </c>
      <c r="Z663" s="40">
        <f>($F663*(1-('Exposure Inputs'!$C$17)/100)*'Exposure Inputs'!$E$12*'Exposure Inputs'!$C$15*H663)/('Exposure Inputs'!$C$14*'Exposure Inputs'!$C$16)</f>
        <v>2.8312697932745261E-5</v>
      </c>
      <c r="AA663" s="40">
        <f>'Exposure Inputs'!$E$60/W663</f>
        <v>631898.37895344733</v>
      </c>
      <c r="AB663" s="40">
        <f>'Exposure Inputs'!$E$61/X663</f>
        <v>193341.027732894</v>
      </c>
      <c r="AC663" s="40">
        <f>($G663*(1-('Exposure Inputs'!$C$17/100))*'Exposure Inputs'!$F$6*'Exposure Inputs'!$C$15)/('Exposure Inputs'!$F$8*'Exposure Inputs'!$F$11)</f>
        <v>1.9992620850222515E-5</v>
      </c>
      <c r="AD663" s="40">
        <f>($F663*(1-('Exposure Inputs'!$C$17)/100)*'Exposure Inputs'!$F$7*'Exposure Inputs'!$F$12*'Exposure Inputs'!$C$15*H663)/('Exposure Inputs'!$F$8*'Exposure Inputs'!$F$13*'Exposure Inputs'!$C$16)</f>
        <v>2.4494471415758833E-6</v>
      </c>
      <c r="AE663" s="40">
        <f>($F663*(1-('Exposure Inputs'!$C$17)/100)*'Exposure Inputs'!$F$7*'Exposure Inputs'!$F$12*'Exposure Inputs'!$C$15*H663)/('Exposure Inputs'!$F$8*'Exposure Inputs'!$C$14*'Exposure Inputs'!$C$16)</f>
        <v>1.5701584240871051E-7</v>
      </c>
      <c r="AF663" s="40">
        <f>($F663*(1-('Exposure Inputs'!$C$17)/100)*'Exposure Inputs'!$F$12*'Exposure Inputs'!$C$15*H663)/('Exposure Inputs'!$C$14*'Exposure Inputs'!$C$16)</f>
        <v>2.8312697932745261E-5</v>
      </c>
      <c r="AG663" s="40">
        <f>'Exposure Inputs'!$E$60/AC663</f>
        <v>630232.52901131089</v>
      </c>
      <c r="AH663" s="40">
        <f>'Exposure Inputs'!$E$61/AD663</f>
        <v>212292.8032100547</v>
      </c>
      <c r="AI663" s="40">
        <f>($G663*(1-('Exposure Inputs'!$C$17/100))*'Exposure Inputs'!$G$6*'Exposure Inputs'!$C$15)/('Exposure Inputs'!$G$8*'Exposure Inputs'!$G$11)</f>
        <v>2.551010409465997E-5</v>
      </c>
      <c r="AJ663" s="40">
        <f>($F663*(1-('Exposure Inputs'!$C$17)/100)*'Exposure Inputs'!$G$7*'Exposure Inputs'!$G$12*'Exposure Inputs'!$C$15*H663)/('Exposure Inputs'!$G$8*'Exposure Inputs'!$G$13*'Exposure Inputs'!$C$16)</f>
        <v>4.0834389244887684E-6</v>
      </c>
      <c r="AK663" s="40">
        <f>($F663*(1-('Exposure Inputs'!$C$17)/100)*'Exposure Inputs'!$G$7*'Exposure Inputs'!$G$12*'Exposure Inputs'!$C$15*H663)/('Exposure Inputs'!$G$8*'Exposure Inputs'!$C$14*'Exposure Inputs'!$C$16)</f>
        <v>2.6175890541594673E-7</v>
      </c>
      <c r="AL663" s="40">
        <f>($F663*(1-('Exposure Inputs'!$C$17)/100)*'Exposure Inputs'!$G$12*'Exposure Inputs'!$C$15*H663)/('Exposure Inputs'!$C$14*'Exposure Inputs'!$C$16)</f>
        <v>2.8312697932745261E-5</v>
      </c>
      <c r="AM663" s="40">
        <f>'Exposure Inputs'!$E$60/AI663</f>
        <v>493921.93592175731</v>
      </c>
      <c r="AN663" s="40">
        <f>'Exposure Inputs'!$E$61/AJ663</f>
        <v>127343.64578872747</v>
      </c>
      <c r="AO663" s="40">
        <f>($G663*(1-('Exposure Inputs'!$C$17/100))*'Exposure Inputs'!$H$6*'Exposure Inputs'!$C$15)/('Exposure Inputs'!$H$8*'Exposure Inputs'!$H$11)</f>
        <v>3.2377839296402585E-5</v>
      </c>
      <c r="AP663" s="40">
        <f>($F663*(1-('Exposure Inputs'!$C$17)/100)*'Exposure Inputs'!$H$7*'Exposure Inputs'!$H$12*'Exposure Inputs'!$C$15*H663)/('Exposure Inputs'!$H$8*'Exposure Inputs'!$H$13*'Exposure Inputs'!$C$16)</f>
        <v>5.3164955007043859E-6</v>
      </c>
      <c r="AQ663" s="40">
        <f>($F663*(1-('Exposure Inputs'!$C$17)/100)*'Exposure Inputs'!$H$7*'Exposure Inputs'!$H$12*'Exposure Inputs'!$C$15*H663)/('Exposure Inputs'!$H$8*'Exposure Inputs'!$C$14*'Exposure Inputs'!$C$16)</f>
        <v>3.4080099363489655E-7</v>
      </c>
      <c r="AR663" s="40">
        <f>($F663*(1-('Exposure Inputs'!$C$17)/100)*'Exposure Inputs'!$H$12*'Exposure Inputs'!$C$15*H663)/('Exposure Inputs'!$C$14*'Exposure Inputs'!$C$16)</f>
        <v>2.8312697932745261E-5</v>
      </c>
      <c r="AS663" s="40">
        <f>'Exposure Inputs'!$E$60/AO663</f>
        <v>389155.06018339994</v>
      </c>
      <c r="AT663" s="40">
        <f>'Exposure Inputs'!$E$61/AP663</f>
        <v>97808.791511458039</v>
      </c>
    </row>
    <row r="664" spans="1:46" s="35" customFormat="1">
      <c r="A664" s="47">
        <v>2022</v>
      </c>
      <c r="B664" s="48">
        <v>110024468128</v>
      </c>
      <c r="C664" s="48" t="s">
        <v>556</v>
      </c>
      <c r="D664" s="48" t="s">
        <v>55</v>
      </c>
      <c r="E664" s="48" t="s">
        <v>557</v>
      </c>
      <c r="F664" s="48">
        <v>0.63855608705413902</v>
      </c>
      <c r="G664" s="48">
        <v>0.63855608705413902</v>
      </c>
      <c r="H664" s="48">
        <v>250</v>
      </c>
      <c r="I664" s="40">
        <f t="shared" si="11"/>
        <v>1.22294761286735E-7</v>
      </c>
      <c r="J664" s="40">
        <f>($G664*(1-('Exposure Inputs'!$C$17/100))*'Exposure Inputs'!$C$6*1*'Exposure Inputs'!$C$15)/('Exposure Inputs'!$C$8*'Exposure Inputs'!$C$11)</f>
        <v>2.5696981305892501E-5</v>
      </c>
      <c r="K664" s="40">
        <f>($F664*(1-('Exposure Inputs'!$C$17)/100)*'Exposure Inputs'!$C$7*'Exposure Inputs'!$C$12*'Exposure Inputs'!$C$15*H664)/('Exposure Inputs'!$C$8*'Exposure Inputs'!$C$13*'Exposure Inputs'!$C$16)</f>
        <v>4.8089289072218851E-6</v>
      </c>
      <c r="L664" s="40">
        <f>($F664*(1-('Exposure Inputs'!$C$17)/100)*'Exposure Inputs'!$C$7*'Exposure Inputs'!$C$12*'Exposure Inputs'!$C$15*H664)/('Exposure Inputs'!$C$8*'Exposure Inputs'!$C$14*'Exposure Inputs'!$C$16)</f>
        <v>3.5142172783544544E-6</v>
      </c>
      <c r="M664" s="40">
        <f>($F664*(1-('Exposure Inputs'!$C$17)/100)*'Exposure Inputs'!$C$12*'Exposure Inputs'!$C$15*H664)/('Exposure Inputs'!$C$14*'Exposure Inputs'!$C$16)</f>
        <v>3.196144798216186E-4</v>
      </c>
      <c r="N664" s="40">
        <f>'Exposure Inputs'!$E$60/$J664</f>
        <v>490329.96716663876</v>
      </c>
      <c r="O664" s="40">
        <f>'Exposure Inputs'!$E$61/$K664</f>
        <v>108132.18702798492</v>
      </c>
      <c r="P664" s="40">
        <f>L664*'Exposure Inputs'!$E$63</f>
        <v>1.22294761286735E-7</v>
      </c>
      <c r="Q664" s="40">
        <f>($G664*(1-('Exposure Inputs'!$C$17/100))*'Exposure Inputs'!$D$6*1*'Exposure Inputs'!$C$15)/('Exposure Inputs'!$D$8*'Exposure Inputs'!$D$11)</f>
        <v>9.0158684972154612E-5</v>
      </c>
      <c r="R664" s="40">
        <f>($F664*(1-('Exposure Inputs'!$C$17)/100)*'Exposure Inputs'!$D$7*'Exposure Inputs'!$D$12*'Exposure Inputs'!$C$15*H664)/('Exposure Inputs'!$D$8*'Exposure Inputs'!$D$13*'Exposure Inputs'!$C$16)</f>
        <v>1.2283503860557614E-5</v>
      </c>
      <c r="S664" s="40">
        <f>($F664*(1-('Exposure Inputs'!$C$17)/100)*'Exposure Inputs'!$D$7*'Exposure Inputs'!$D$12*'Exposure Inputs'!$C$15*H664)/('Exposure Inputs'!$D$8*'Exposure Inputs'!$C$14*'Exposure Inputs'!$C$16)</f>
        <v>1.5748081872509761E-7</v>
      </c>
      <c r="T664" s="40">
        <f>($F664*(1-('Exposure Inputs'!$C$17)/100)*'Exposure Inputs'!$D$12*'Exposure Inputs'!$C$15*H664)/('Exposure Inputs'!$C$14*'Exposure Inputs'!$C$16)</f>
        <v>5.60727157581787E-6</v>
      </c>
      <c r="U664" s="40">
        <f>'Exposure Inputs'!$E$60/Q664</f>
        <v>139753.59116974135</v>
      </c>
      <c r="V664" s="40">
        <f>'Exposure Inputs'!$E$61/R664</f>
        <v>42333.197913481541</v>
      </c>
      <c r="W664" s="40">
        <f>($G664*(1-('Exposure Inputs'!$C$17/100))*'Exposure Inputs'!$E$6*'Exposure Inputs'!$C$15)/('Exposure Inputs'!$E$8*'Exposure Inputs'!$E$11)</f>
        <v>1.9745295764495308E-5</v>
      </c>
      <c r="X664" s="40">
        <f>($F664*(1-('Exposure Inputs'!$C$17)/100)*'Exposure Inputs'!$E$7*'Exposure Inputs'!$E$12*'Exposure Inputs'!$C$15*H664)/('Exposure Inputs'!$E$8*'Exposure Inputs'!$E$13*'Exposure Inputs'!$C$16)</f>
        <v>2.6632973708158401E-6</v>
      </c>
      <c r="Y664" s="40">
        <f>($F664*(1-('Exposure Inputs'!$C$17)/100)*'Exposure Inputs'!$E$7*'Exposure Inputs'!$E$12*'Exposure Inputs'!$C$15*H664)/('Exposure Inputs'!$E$8*'Exposure Inputs'!$C$14*'Exposure Inputs'!$C$16)</f>
        <v>1.7072419043691284E-7</v>
      </c>
      <c r="Z664" s="40">
        <f>($F664*(1-('Exposure Inputs'!$C$17)/100)*'Exposure Inputs'!$E$12*'Exposure Inputs'!$C$15*H664)/('Exposure Inputs'!$C$14*'Exposure Inputs'!$C$16)</f>
        <v>2.8036357879089347E-5</v>
      </c>
      <c r="AA664" s="40">
        <f>'Exposure Inputs'!$E$60/W664</f>
        <v>638126.67838870722</v>
      </c>
      <c r="AB664" s="40">
        <f>'Exposure Inputs'!$E$61/X664</f>
        <v>195246.69145027164</v>
      </c>
      <c r="AC664" s="40">
        <f>($G664*(1-('Exposure Inputs'!$C$17/100))*'Exposure Inputs'!$F$6*'Exposure Inputs'!$C$15)/('Exposure Inputs'!$F$8*'Exposure Inputs'!$F$11)</f>
        <v>1.9797487135604556E-5</v>
      </c>
      <c r="AD664" s="40">
        <f>($F664*(1-('Exposure Inputs'!$C$17)/100)*'Exposure Inputs'!$F$7*'Exposure Inputs'!$F$12*'Exposure Inputs'!$C$15*H664)/('Exposure Inputs'!$F$8*'Exposure Inputs'!$F$13*'Exposure Inputs'!$C$16)</f>
        <v>2.425539834821216E-6</v>
      </c>
      <c r="AE664" s="40">
        <f>($F664*(1-('Exposure Inputs'!$C$17)/100)*'Exposure Inputs'!$F$7*'Exposure Inputs'!$F$12*'Exposure Inputs'!$C$15*H664)/('Exposure Inputs'!$F$8*'Exposure Inputs'!$C$14*'Exposure Inputs'!$C$16)</f>
        <v>1.5548332274494977E-7</v>
      </c>
      <c r="AF664" s="40">
        <f>($F664*(1-('Exposure Inputs'!$C$17)/100)*'Exposure Inputs'!$F$12*'Exposure Inputs'!$C$15*H664)/('Exposure Inputs'!$C$14*'Exposure Inputs'!$C$16)</f>
        <v>2.8036357879089347E-5</v>
      </c>
      <c r="AG664" s="40">
        <f>'Exposure Inputs'!$E$60/AC664</f>
        <v>636444.40901490371</v>
      </c>
      <c r="AH664" s="40">
        <f>'Exposure Inputs'!$E$61/AD664</f>
        <v>214385.26489437296</v>
      </c>
      <c r="AI664" s="40">
        <f>($G664*(1-('Exposure Inputs'!$C$17/100))*'Exposure Inputs'!$G$6*'Exposure Inputs'!$C$15)/('Exposure Inputs'!$G$8*'Exposure Inputs'!$G$11)</f>
        <v>2.5261118160820972E-5</v>
      </c>
      <c r="AJ664" s="40">
        <f>($F664*(1-('Exposure Inputs'!$C$17)/100)*'Exposure Inputs'!$G$7*'Exposure Inputs'!$G$12*'Exposure Inputs'!$C$15*H664)/('Exposure Inputs'!$G$8*'Exposure Inputs'!$G$13*'Exposure Inputs'!$C$16)</f>
        <v>4.0435833892029994E-6</v>
      </c>
      <c r="AK664" s="40">
        <f>($F664*(1-('Exposure Inputs'!$C$17)/100)*'Exposure Inputs'!$G$7*'Exposure Inputs'!$G$12*'Exposure Inputs'!$C$15*H664)/('Exposure Inputs'!$G$8*'Exposure Inputs'!$C$14*'Exposure Inputs'!$C$16)</f>
        <v>2.5920406341044867E-7</v>
      </c>
      <c r="AL664" s="40">
        <f>($F664*(1-('Exposure Inputs'!$C$17)/100)*'Exposure Inputs'!$G$12*'Exposure Inputs'!$C$15*H664)/('Exposure Inputs'!$C$14*'Exposure Inputs'!$C$16)</f>
        <v>2.8036357879089347E-5</v>
      </c>
      <c r="AM664" s="40">
        <f>'Exposure Inputs'!$E$60/AI664</f>
        <v>498790.27206096193</v>
      </c>
      <c r="AN664" s="40">
        <f>'Exposure Inputs'!$E$61/AJ664</f>
        <v>128598.80703548279</v>
      </c>
      <c r="AO664" s="40">
        <f>($G664*(1-('Exposure Inputs'!$C$17/100))*'Exposure Inputs'!$H$6*'Exposure Inputs'!$C$15)/('Exposure Inputs'!$H$8*'Exposure Inputs'!$H$11)</f>
        <v>3.2061822296903498E-5</v>
      </c>
      <c r="AP664" s="40">
        <f>($F664*(1-('Exposure Inputs'!$C$17)/100)*'Exposure Inputs'!$H$7*'Exposure Inputs'!$H$12*'Exposure Inputs'!$C$15*H664)/('Exposure Inputs'!$H$8*'Exposure Inputs'!$H$13*'Exposure Inputs'!$C$16)</f>
        <v>5.2646049795178886E-6</v>
      </c>
      <c r="AQ664" s="40">
        <f>($F664*(1-('Exposure Inputs'!$C$17)/100)*'Exposure Inputs'!$H$7*'Exposure Inputs'!$H$12*'Exposure Inputs'!$C$15*H664)/('Exposure Inputs'!$H$8*'Exposure Inputs'!$C$14*'Exposure Inputs'!$C$16)</f>
        <v>3.3747467817422361E-7</v>
      </c>
      <c r="AR664" s="40">
        <f>($F664*(1-('Exposure Inputs'!$C$17)/100)*'Exposure Inputs'!$H$12*'Exposure Inputs'!$C$15*H664)/('Exposure Inputs'!$C$14*'Exposure Inputs'!$C$16)</f>
        <v>2.8036357879089347E-5</v>
      </c>
      <c r="AS664" s="40">
        <f>'Exposure Inputs'!$E$60/AO664</f>
        <v>392990.76276200608</v>
      </c>
      <c r="AT664" s="40">
        <f>'Exposure Inputs'!$E$61/AP664</f>
        <v>98772.842791259056</v>
      </c>
    </row>
    <row r="665" spans="1:46" s="35" customFormat="1">
      <c r="A665" s="47">
        <v>2023</v>
      </c>
      <c r="B665" s="48">
        <v>110024468128</v>
      </c>
      <c r="C665" s="48" t="s">
        <v>556</v>
      </c>
      <c r="D665" s="48" t="s">
        <v>55</v>
      </c>
      <c r="E665" s="48" t="s">
        <v>557</v>
      </c>
      <c r="F665" s="48">
        <v>0.73009401828287401</v>
      </c>
      <c r="G665" s="48">
        <v>0.73009401828287401</v>
      </c>
      <c r="H665" s="48">
        <v>250</v>
      </c>
      <c r="I665" s="40">
        <f t="shared" si="11"/>
        <v>1.3982589077599253E-7</v>
      </c>
      <c r="J665" s="40">
        <f>($G665*(1-('Exposure Inputs'!$C$17/100))*'Exposure Inputs'!$C$6*1*'Exposure Inputs'!$C$15)/('Exposure Inputs'!$C$8*'Exposure Inputs'!$C$11)</f>
        <v>2.9380680444078686E-5</v>
      </c>
      <c r="K665" s="40">
        <f>($F665*(1-('Exposure Inputs'!$C$17)/100)*'Exposure Inputs'!$C$7*'Exposure Inputs'!$C$12*'Exposure Inputs'!$C$15*H665)/('Exposure Inputs'!$C$8*'Exposure Inputs'!$C$13*'Exposure Inputs'!$C$16)</f>
        <v>5.4982957655411466E-6</v>
      </c>
      <c r="L665" s="40">
        <f>($F665*(1-('Exposure Inputs'!$C$17)/100)*'Exposure Inputs'!$C$7*'Exposure Inputs'!$C$12*'Exposure Inputs'!$C$15*H665)/('Exposure Inputs'!$C$8*'Exposure Inputs'!$C$14*'Exposure Inputs'!$C$16)</f>
        <v>4.0179853671262226E-6</v>
      </c>
      <c r="M665" s="40">
        <f>($F665*(1-('Exposure Inputs'!$C$17)/100)*'Exposure Inputs'!$C$12*'Exposure Inputs'!$C$15*H665)/('Exposure Inputs'!$C$14*'Exposure Inputs'!$C$16)</f>
        <v>3.6543167406150176E-4</v>
      </c>
      <c r="N665" s="40">
        <f>'Exposure Inputs'!$E$60/$J665</f>
        <v>428853.23993710888</v>
      </c>
      <c r="O665" s="40">
        <f>'Exposure Inputs'!$E$61/$K665</f>
        <v>94574.759557122728</v>
      </c>
      <c r="P665" s="40">
        <f>L665*'Exposure Inputs'!$E$63</f>
        <v>1.3982589077599253E-7</v>
      </c>
      <c r="Q665" s="40">
        <f>($G665*(1-('Exposure Inputs'!$C$17/100))*'Exposure Inputs'!$D$6*1*'Exposure Inputs'!$C$15)/('Exposure Inputs'!$D$8*'Exposure Inputs'!$D$11)</f>
        <v>1.0308306181542878E-4</v>
      </c>
      <c r="R665" s="40">
        <f>($F665*(1-('Exposure Inputs'!$C$17)/100)*'Exposure Inputs'!$D$7*'Exposure Inputs'!$D$12*'Exposure Inputs'!$C$15*H665)/('Exposure Inputs'!$D$8*'Exposure Inputs'!$D$13*'Exposure Inputs'!$C$16)</f>
        <v>1.4044361762363651E-5</v>
      </c>
      <c r="S665" s="40">
        <f>($F665*(1-('Exposure Inputs'!$C$17)/100)*'Exposure Inputs'!$D$7*'Exposure Inputs'!$D$12*'Exposure Inputs'!$C$15*H665)/('Exposure Inputs'!$D$8*'Exposure Inputs'!$C$14*'Exposure Inputs'!$C$16)</f>
        <v>1.8005592003030322E-7</v>
      </c>
      <c r="T665" s="40">
        <f>($F665*(1-('Exposure Inputs'!$C$17)/100)*'Exposure Inputs'!$D$12*'Exposure Inputs'!$C$15*H665)/('Exposure Inputs'!$C$14*'Exposure Inputs'!$C$16)</f>
        <v>6.4110820010789779E-6</v>
      </c>
      <c r="U665" s="40">
        <f>'Exposure Inputs'!$E$60/Q665</f>
        <v>122231.52648065907</v>
      </c>
      <c r="V665" s="40">
        <f>'Exposure Inputs'!$E$61/R665</f>
        <v>37025.534431440377</v>
      </c>
      <c r="W665" s="40">
        <f>($G665*(1-('Exposure Inputs'!$C$17/100))*'Exposure Inputs'!$E$6*'Exposure Inputs'!$C$15)/('Exposure Inputs'!$E$8*'Exposure Inputs'!$E$11)</f>
        <v>2.2575812241316804E-5</v>
      </c>
      <c r="X665" s="40">
        <f>($F665*(1-('Exposure Inputs'!$C$17)/100)*'Exposure Inputs'!$E$7*'Exposure Inputs'!$E$12*'Exposure Inputs'!$C$15*H665)/('Exposure Inputs'!$E$8*'Exposure Inputs'!$E$13*'Exposure Inputs'!$C$16)</f>
        <v>3.0450848700096912E-6</v>
      </c>
      <c r="Y665" s="40">
        <f>($F665*(1-('Exposure Inputs'!$C$17)/100)*'Exposure Inputs'!$E$7*'Exposure Inputs'!$E$12*'Exposure Inputs'!$C$15*H665)/('Exposure Inputs'!$E$8*'Exposure Inputs'!$C$14*'Exposure Inputs'!$C$16)</f>
        <v>1.9519774807754432E-7</v>
      </c>
      <c r="Z665" s="40">
        <f>($F665*(1-('Exposure Inputs'!$C$17)/100)*'Exposure Inputs'!$E$12*'Exposure Inputs'!$C$15*H665)/('Exposure Inputs'!$C$14*'Exposure Inputs'!$C$16)</f>
        <v>3.2055410005394894E-5</v>
      </c>
      <c r="AA665" s="40">
        <f>'Exposure Inputs'!$E$60/W665</f>
        <v>558119.45392335812</v>
      </c>
      <c r="AB665" s="40">
        <f>'Exposure Inputs'!$E$61/X665</f>
        <v>170766.99737381871</v>
      </c>
      <c r="AC665" s="40">
        <f>($G665*(1-('Exposure Inputs'!$C$17/100))*'Exposure Inputs'!$F$6*'Exposure Inputs'!$C$15)/('Exposure Inputs'!$F$8*'Exposure Inputs'!$F$11)</f>
        <v>2.2635485320354599E-5</v>
      </c>
      <c r="AD665" s="40">
        <f>($F665*(1-('Exposure Inputs'!$C$17)/100)*'Exposure Inputs'!$F$7*'Exposure Inputs'!$F$12*'Exposure Inputs'!$C$15*H665)/('Exposure Inputs'!$F$8*'Exposure Inputs'!$F$13*'Exposure Inputs'!$C$16)</f>
        <v>2.773244450114621E-6</v>
      </c>
      <c r="AE665" s="40">
        <f>($F665*(1-('Exposure Inputs'!$C$17)/100)*'Exposure Inputs'!$F$7*'Exposure Inputs'!$F$12*'Exposure Inputs'!$C$15*H665)/('Exposure Inputs'!$F$8*'Exposure Inputs'!$C$14*'Exposure Inputs'!$C$16)</f>
        <v>1.7777208013555265E-7</v>
      </c>
      <c r="AF665" s="40">
        <f>($F665*(1-('Exposure Inputs'!$C$17)/100)*'Exposure Inputs'!$F$12*'Exposure Inputs'!$C$15*H665)/('Exposure Inputs'!$C$14*'Exposure Inputs'!$C$16)</f>
        <v>3.2055410005394894E-5</v>
      </c>
      <c r="AG665" s="40">
        <f>'Exposure Inputs'!$E$60/AC665</f>
        <v>556648.10458778415</v>
      </c>
      <c r="AH665" s="40">
        <f>'Exposure Inputs'!$E$61/AD665</f>
        <v>187506.00942463183</v>
      </c>
      <c r="AI665" s="40">
        <f>($G665*(1-('Exposure Inputs'!$C$17/100))*'Exposure Inputs'!$G$6*'Exposure Inputs'!$C$15)/('Exposure Inputs'!$G$8*'Exposure Inputs'!$G$11)</f>
        <v>2.8882335691819359E-5</v>
      </c>
      <c r="AJ665" s="40">
        <f>($F665*(1-('Exposure Inputs'!$C$17)/100)*'Exposure Inputs'!$G$7*'Exposure Inputs'!$G$12*'Exposure Inputs'!$C$15*H665)/('Exposure Inputs'!$G$8*'Exposure Inputs'!$G$13*'Exposure Inputs'!$C$16)</f>
        <v>4.6232368694573307E-6</v>
      </c>
      <c r="AK665" s="40">
        <f>($F665*(1-('Exposure Inputs'!$C$17)/100)*'Exposure Inputs'!$G$7*'Exposure Inputs'!$G$12*'Exposure Inputs'!$C$15*H665)/('Exposure Inputs'!$G$8*'Exposure Inputs'!$C$14*'Exposure Inputs'!$C$16)</f>
        <v>2.9636133778572636E-7</v>
      </c>
      <c r="AL665" s="40">
        <f>($F665*(1-('Exposure Inputs'!$C$17)/100)*'Exposure Inputs'!$G$12*'Exposure Inputs'!$C$15*H665)/('Exposure Inputs'!$C$14*'Exposure Inputs'!$C$16)</f>
        <v>3.2055410005394894E-5</v>
      </c>
      <c r="AM665" s="40">
        <f>'Exposure Inputs'!$E$60/AI665</f>
        <v>436252.80636734748</v>
      </c>
      <c r="AN665" s="40">
        <f>'Exposure Inputs'!$E$61/AJ665</f>
        <v>112475.30997931259</v>
      </c>
      <c r="AO665" s="40">
        <f>($G665*(1-('Exposure Inputs'!$C$17/100))*'Exposure Inputs'!$H$6*'Exposure Inputs'!$C$15)/('Exposure Inputs'!$H$8*'Exposure Inputs'!$H$11)</f>
        <v>3.6657930522919113E-5</v>
      </c>
      <c r="AP665" s="40">
        <f>($F665*(1-('Exposure Inputs'!$C$17)/100)*'Exposure Inputs'!$H$7*'Exposure Inputs'!$H$12*'Exposure Inputs'!$C$15*H665)/('Exposure Inputs'!$H$8*'Exposure Inputs'!$H$13*'Exposure Inputs'!$C$16)</f>
        <v>6.0192936565685954E-6</v>
      </c>
      <c r="AQ665" s="40">
        <f>($F665*(1-('Exposure Inputs'!$C$17)/100)*'Exposure Inputs'!$H$7*'Exposure Inputs'!$H$12*'Exposure Inputs'!$C$15*H665)/('Exposure Inputs'!$H$8*'Exposure Inputs'!$C$14*'Exposure Inputs'!$C$16)</f>
        <v>3.8585215747234583E-7</v>
      </c>
      <c r="AR665" s="40">
        <f>($F665*(1-('Exposure Inputs'!$C$17)/100)*'Exposure Inputs'!$H$12*'Exposure Inputs'!$C$15*H665)/('Exposure Inputs'!$C$14*'Exposure Inputs'!$C$16)</f>
        <v>3.2055410005394894E-5</v>
      </c>
      <c r="AS665" s="40">
        <f>'Exposure Inputs'!$E$60/AO665</f>
        <v>343718.25742105878</v>
      </c>
      <c r="AT665" s="40">
        <f>'Exposure Inputs'!$E$61/AP665</f>
        <v>86388.873789625868</v>
      </c>
    </row>
    <row r="666" spans="1:46" s="35" customFormat="1">
      <c r="A666" s="47">
        <v>2020</v>
      </c>
      <c r="B666" s="48">
        <v>110070884091</v>
      </c>
      <c r="C666" s="48" t="s">
        <v>558</v>
      </c>
      <c r="D666" s="48" t="s">
        <v>55</v>
      </c>
      <c r="E666" s="48" t="s">
        <v>559</v>
      </c>
      <c r="F666" s="48">
        <v>3.4718590565362001E-2</v>
      </c>
      <c r="G666" s="48">
        <v>4.9205785658875303E-2</v>
      </c>
      <c r="H666" s="48">
        <v>250</v>
      </c>
      <c r="I666" s="40">
        <f t="shared" si="11"/>
        <v>6.6492228818779605E-9</v>
      </c>
      <c r="J666" s="40">
        <f>($G666*(1-('Exposure Inputs'!$C$17/100))*'Exposure Inputs'!$C$6*1*'Exposure Inputs'!$C$15)/('Exposure Inputs'!$C$8*'Exposure Inputs'!$C$11)</f>
        <v>1.9801551967833138E-6</v>
      </c>
      <c r="K666" s="40">
        <f>($F666*(1-('Exposure Inputs'!$C$17)/100)*'Exposure Inputs'!$C$7*'Exposure Inputs'!$C$12*'Exposure Inputs'!$C$15*H666)/('Exposure Inputs'!$C$8*'Exposure Inputs'!$C$13*'Exposure Inputs'!$C$16)</f>
        <v>2.6146369468969596E-7</v>
      </c>
      <c r="L666" s="40">
        <f>($F666*(1-('Exposure Inputs'!$C$17)/100)*'Exposure Inputs'!$C$7*'Exposure Inputs'!$C$12*'Exposure Inputs'!$C$15*H666)/('Exposure Inputs'!$C$8*'Exposure Inputs'!$C$14*'Exposure Inputs'!$C$16)</f>
        <v>1.9106962304247014E-7</v>
      </c>
      <c r="M666" s="40">
        <f>($F666*(1-('Exposure Inputs'!$C$17)/100)*'Exposure Inputs'!$C$12*'Exposure Inputs'!$C$15*H666)/('Exposure Inputs'!$C$14*'Exposure Inputs'!$C$16)</f>
        <v>1.7377587480028397E-5</v>
      </c>
      <c r="N666" s="40">
        <f>'Exposure Inputs'!$E$60/$J666</f>
        <v>6363137.606824059</v>
      </c>
      <c r="O666" s="40">
        <f>'Exposure Inputs'!$E$61/$K666</f>
        <v>1988803.8399255923</v>
      </c>
      <c r="P666" s="40">
        <f>L666*'Exposure Inputs'!$E$63</f>
        <v>6.6492228818779605E-9</v>
      </c>
      <c r="Q666" s="40">
        <f>($G666*(1-('Exposure Inputs'!$C$17/100))*'Exposure Inputs'!$D$6*1*'Exposure Inputs'!$C$15)/('Exposure Inputs'!$D$8*'Exposure Inputs'!$D$11)</f>
        <v>6.9474381623892886E-6</v>
      </c>
      <c r="R666" s="40">
        <f>($F666*(1-('Exposure Inputs'!$C$17)/100)*'Exposure Inputs'!$D$7*'Exposure Inputs'!$D$12*'Exposure Inputs'!$C$15*H666)/('Exposure Inputs'!$D$8*'Exposure Inputs'!$D$13*'Exposure Inputs'!$C$16)</f>
        <v>6.6785980102415989E-7</v>
      </c>
      <c r="S666" s="40">
        <f>($F666*(1-('Exposure Inputs'!$C$17)/100)*'Exposure Inputs'!$D$7*'Exposure Inputs'!$D$12*'Exposure Inputs'!$C$15*H666)/('Exposure Inputs'!$D$8*'Exposure Inputs'!$C$14*'Exposure Inputs'!$C$16)</f>
        <v>8.562305141335382E-9</v>
      </c>
      <c r="T666" s="40">
        <f>($F666*(1-('Exposure Inputs'!$C$17)/100)*'Exposure Inputs'!$D$12*'Exposure Inputs'!$C$15*H666)/('Exposure Inputs'!$C$14*'Exposure Inputs'!$C$16)</f>
        <v>3.0486995578997188E-7</v>
      </c>
      <c r="U666" s="40">
        <f>'Exposure Inputs'!$E$60/Q666</f>
        <v>1813618.1575838225</v>
      </c>
      <c r="V666" s="40">
        <f>'Exposure Inputs'!$E$61/R666</f>
        <v>778606.52670303325</v>
      </c>
      <c r="W666" s="40">
        <f>($G666*(1-('Exposure Inputs'!$C$17/100))*'Exposure Inputs'!$E$6*'Exposure Inputs'!$C$15)/('Exposure Inputs'!$E$8*'Exposure Inputs'!$E$11)</f>
        <v>1.5215308582227645E-6</v>
      </c>
      <c r="X666" s="40">
        <f>($F666*(1-('Exposure Inputs'!$C$17)/100)*'Exposure Inputs'!$E$7*'Exposure Inputs'!$E$12*'Exposure Inputs'!$C$15*H666)/('Exposure Inputs'!$E$8*'Exposure Inputs'!$E$13*'Exposure Inputs'!$C$16)</f>
        <v>1.4480471307968385E-7</v>
      </c>
      <c r="Y666" s="40">
        <f>($F666*(1-('Exposure Inputs'!$C$17)/100)*'Exposure Inputs'!$E$7*'Exposure Inputs'!$E$12*'Exposure Inputs'!$C$15*H666)/('Exposure Inputs'!$E$8*'Exposure Inputs'!$C$14*'Exposure Inputs'!$C$16)</f>
        <v>9.2823534025438386E-9</v>
      </c>
      <c r="Z666" s="40">
        <f>($F666*(1-('Exposure Inputs'!$C$17)/100)*'Exposure Inputs'!$E$12*'Exposure Inputs'!$C$15*H666)/('Exposure Inputs'!$C$14*'Exposure Inputs'!$C$16)</f>
        <v>1.5243497789498597E-6</v>
      </c>
      <c r="AA666" s="40">
        <f>'Exposure Inputs'!$E$60/W666</f>
        <v>8281133.393980273</v>
      </c>
      <c r="AB666" s="40">
        <f>'Exposure Inputs'!$E$61/X666</f>
        <v>3591043.3365097162</v>
      </c>
      <c r="AC666" s="40">
        <f>($G666*(1-('Exposure Inputs'!$C$17/100))*'Exposure Inputs'!$F$6*'Exposure Inputs'!$C$15)/('Exposure Inputs'!$F$8*'Exposure Inputs'!$F$11)</f>
        <v>1.5255526152337923E-6</v>
      </c>
      <c r="AD666" s="40">
        <f>($F666*(1-('Exposure Inputs'!$C$17)/100)*'Exposure Inputs'!$F$7*'Exposure Inputs'!$F$12*'Exposure Inputs'!$C$15*H666)/('Exposure Inputs'!$F$8*'Exposure Inputs'!$F$13*'Exposure Inputs'!$C$16)</f>
        <v>1.3187772559435933E-7</v>
      </c>
      <c r="AE666" s="40">
        <f>($F666*(1-('Exposure Inputs'!$C$17)/100)*'Exposure Inputs'!$F$7*'Exposure Inputs'!$F$12*'Exposure Inputs'!$C$15*H666)/('Exposure Inputs'!$F$8*'Exposure Inputs'!$C$14*'Exposure Inputs'!$C$16)</f>
        <v>8.4537003586127786E-9</v>
      </c>
      <c r="AF666" s="40">
        <f>($F666*(1-('Exposure Inputs'!$C$17)/100)*'Exposure Inputs'!$F$12*'Exposure Inputs'!$C$15*H666)/('Exposure Inputs'!$C$14*'Exposure Inputs'!$C$16)</f>
        <v>1.5243497789498597E-6</v>
      </c>
      <c r="AG666" s="40">
        <f>'Exposure Inputs'!$E$60/AC666</f>
        <v>8259302.1533177588</v>
      </c>
      <c r="AH666" s="40">
        <f>'Exposure Inputs'!$E$61/AD666</f>
        <v>3943046.4671453312</v>
      </c>
      <c r="AI666" s="40">
        <f>($G666*(1-('Exposure Inputs'!$C$17/100))*'Exposure Inputs'!$G$6*'Exposure Inputs'!$C$15)/('Exposure Inputs'!$G$8*'Exposure Inputs'!$G$11)</f>
        <v>1.9465685018511047E-6</v>
      </c>
      <c r="AJ666" s="40">
        <f>($F666*(1-('Exposure Inputs'!$C$17)/100)*'Exposure Inputs'!$G$7*'Exposure Inputs'!$G$12*'Exposure Inputs'!$C$15*H666)/('Exposure Inputs'!$G$8*'Exposure Inputs'!$G$13*'Exposure Inputs'!$C$16)</f>
        <v>2.1985150396778726E-7</v>
      </c>
      <c r="AK666" s="40">
        <f>($F666*(1-('Exposure Inputs'!$C$17)/100)*'Exposure Inputs'!$G$7*'Exposure Inputs'!$G$12*'Exposure Inputs'!$C$15*H666)/('Exposure Inputs'!$G$8*'Exposure Inputs'!$C$14*'Exposure Inputs'!$C$16)</f>
        <v>1.409304512614021E-8</v>
      </c>
      <c r="AL666" s="40">
        <f>($F666*(1-('Exposure Inputs'!$C$17)/100)*'Exposure Inputs'!$G$12*'Exposure Inputs'!$C$15*H666)/('Exposure Inputs'!$C$14*'Exposure Inputs'!$C$16)</f>
        <v>1.5243497789498597E-6</v>
      </c>
      <c r="AM666" s="40">
        <f>'Exposure Inputs'!$E$60/AI666</f>
        <v>6472929.1509741014</v>
      </c>
      <c r="AN666" s="40">
        <f>'Exposure Inputs'!$E$61/AJ666</f>
        <v>2365232.85315433</v>
      </c>
      <c r="AO666" s="40">
        <f>($G666*(1-('Exposure Inputs'!$C$17/100))*'Exposure Inputs'!$H$6*'Exposure Inputs'!$C$15)/('Exposure Inputs'!$H$8*'Exposure Inputs'!$H$11)</f>
        <v>2.4706164231437755E-6</v>
      </c>
      <c r="AP666" s="40">
        <f>($F666*(1-('Exposure Inputs'!$C$17)/100)*'Exposure Inputs'!$H$7*'Exposure Inputs'!$H$12*'Exposure Inputs'!$C$15*H666)/('Exposure Inputs'!$H$8*'Exposure Inputs'!$H$13*'Exposure Inputs'!$C$16)</f>
        <v>2.8623901404725139E-7</v>
      </c>
      <c r="AQ666" s="40">
        <f>($F666*(1-('Exposure Inputs'!$C$17)/100)*'Exposure Inputs'!$H$7*'Exposure Inputs'!$H$12*'Exposure Inputs'!$C$15*H666)/('Exposure Inputs'!$H$8*'Exposure Inputs'!$C$14*'Exposure Inputs'!$C$16)</f>
        <v>1.834865474661868E-8</v>
      </c>
      <c r="AR666" s="40">
        <f>($F666*(1-('Exposure Inputs'!$C$17)/100)*'Exposure Inputs'!$H$12*'Exposure Inputs'!$C$15*H666)/('Exposure Inputs'!$C$14*'Exposure Inputs'!$C$16)</f>
        <v>1.5243497789498597E-6</v>
      </c>
      <c r="AS666" s="40">
        <f>'Exposure Inputs'!$E$60/AO666</f>
        <v>5099941.8128885133</v>
      </c>
      <c r="AT666" s="40">
        <f>'Exposure Inputs'!$E$61/AP666</f>
        <v>1816663.6079670123</v>
      </c>
    </row>
    <row r="667" spans="1:46" s="35" customFormat="1">
      <c r="A667" s="47">
        <v>2021</v>
      </c>
      <c r="B667" s="48">
        <v>110070884091</v>
      </c>
      <c r="C667" s="48" t="s">
        <v>558</v>
      </c>
      <c r="D667" s="48" t="s">
        <v>55</v>
      </c>
      <c r="E667" s="48" t="s">
        <v>559</v>
      </c>
      <c r="F667" s="48">
        <v>1.7537704555366799E-2</v>
      </c>
      <c r="G667" s="48">
        <v>2.4855747806796401E-2</v>
      </c>
      <c r="H667" s="48">
        <v>250</v>
      </c>
      <c r="I667" s="40">
        <f t="shared" si="11"/>
        <v>3.3587799656101731E-9</v>
      </c>
      <c r="J667" s="40">
        <f>($G667*(1-('Exposure Inputs'!$C$17/100))*'Exposure Inputs'!$C$6*1*'Exposure Inputs'!$C$15)/('Exposure Inputs'!$C$8*'Exposure Inputs'!$C$11)</f>
        <v>1.0002530704574943E-6</v>
      </c>
      <c r="K667" s="40">
        <f>($F667*(1-('Exposure Inputs'!$C$17)/100)*'Exposure Inputs'!$C$7*'Exposure Inputs'!$C$12*'Exposure Inputs'!$C$15*H667)/('Exposure Inputs'!$C$8*'Exposure Inputs'!$C$13*'Exposure Inputs'!$C$16)</f>
        <v>1.320754372441992E-7</v>
      </c>
      <c r="L667" s="40">
        <f>($F667*(1-('Exposure Inputs'!$C$17)/100)*'Exposure Inputs'!$C$7*'Exposure Inputs'!$C$12*'Exposure Inputs'!$C$15*H667)/('Exposure Inputs'!$C$8*'Exposure Inputs'!$C$14*'Exposure Inputs'!$C$16)</f>
        <v>9.6516665678453253E-8</v>
      </c>
      <c r="M667" s="40">
        <f>($F667*(1-('Exposure Inputs'!$C$17)/100)*'Exposure Inputs'!$C$12*'Exposure Inputs'!$C$15*H667)/('Exposure Inputs'!$C$14*'Exposure Inputs'!$C$16)</f>
        <v>8.7780923749201568E-6</v>
      </c>
      <c r="N667" s="40">
        <f>'Exposure Inputs'!$E$60/$J667</f>
        <v>12596812.118994076</v>
      </c>
      <c r="O667" s="40">
        <f>'Exposure Inputs'!$E$61/$K667</f>
        <v>3937143.8842072706</v>
      </c>
      <c r="P667" s="40">
        <f>L667*'Exposure Inputs'!$E$63</f>
        <v>3.3587799656101731E-9</v>
      </c>
      <c r="Q667" s="40">
        <f>($G667*(1-('Exposure Inputs'!$C$17/100))*'Exposure Inputs'!$D$6*1*'Exposure Inputs'!$C$15)/('Exposure Inputs'!$D$8*'Exposure Inputs'!$D$11)</f>
        <v>3.5094200520404455E-6</v>
      </c>
      <c r="R667" s="40">
        <f>($F667*(1-('Exposure Inputs'!$C$17)/100)*'Exposure Inputs'!$D$7*'Exposure Inputs'!$D$12*'Exposure Inputs'!$C$15*H667)/('Exposure Inputs'!$D$8*'Exposure Inputs'!$D$13*'Exposure Inputs'!$C$16)</f>
        <v>3.3736184804844322E-7</v>
      </c>
      <c r="S667" s="40">
        <f>($F667*(1-('Exposure Inputs'!$C$17)/100)*'Exposure Inputs'!$D$7*'Exposure Inputs'!$D$12*'Exposure Inputs'!$C$15*H667)/('Exposure Inputs'!$D$8*'Exposure Inputs'!$C$14*'Exposure Inputs'!$C$16)</f>
        <v>4.3251518980569638E-9</v>
      </c>
      <c r="T667" s="40">
        <f>($F667*(1-('Exposure Inputs'!$C$17)/100)*'Exposure Inputs'!$D$12*'Exposure Inputs'!$C$15*H667)/('Exposure Inputs'!$C$14*'Exposure Inputs'!$C$16)</f>
        <v>1.5400162061263434E-7</v>
      </c>
      <c r="U667" s="40">
        <f>'Exposure Inputs'!$E$60/Q667</f>
        <v>3590336.8115407312</v>
      </c>
      <c r="V667" s="40">
        <f>'Exposure Inputs'!$E$61/R667</f>
        <v>1541371.6844630607</v>
      </c>
      <c r="W667" s="40">
        <f>($G667*(1-('Exposure Inputs'!$C$17/100))*'Exposure Inputs'!$E$6*'Exposure Inputs'!$C$15)/('Exposure Inputs'!$E$8*'Exposure Inputs'!$E$11)</f>
        <v>7.6858415704255913E-7</v>
      </c>
      <c r="X667" s="40">
        <f>($F667*(1-('Exposure Inputs'!$C$17)/100)*'Exposure Inputs'!$E$7*'Exposure Inputs'!$E$12*'Exposure Inputs'!$C$15*H667)/('Exposure Inputs'!$E$8*'Exposure Inputs'!$E$13*'Exposure Inputs'!$C$16)</f>
        <v>7.3146468069755151E-8</v>
      </c>
      <c r="Y667" s="40">
        <f>($F667*(1-('Exposure Inputs'!$C$17)/100)*'Exposure Inputs'!$E$7*'Exposure Inputs'!$E$12*'Exposure Inputs'!$C$15*H667)/('Exposure Inputs'!$E$8*'Exposure Inputs'!$C$14*'Exposure Inputs'!$C$16)</f>
        <v>4.6888761583176386E-9</v>
      </c>
      <c r="Z667" s="40">
        <f>($F667*(1-('Exposure Inputs'!$C$17)/100)*'Exposure Inputs'!$E$12*'Exposure Inputs'!$C$15*H667)/('Exposure Inputs'!$C$14*'Exposure Inputs'!$C$16)</f>
        <v>7.7000810306317172E-7</v>
      </c>
      <c r="AA667" s="40">
        <f>'Exposure Inputs'!$E$60/W667</f>
        <v>16393780.543803604</v>
      </c>
      <c r="AB667" s="40">
        <f>'Exposure Inputs'!$E$61/X667</f>
        <v>7109024.0406974806</v>
      </c>
      <c r="AC667" s="40">
        <f>($G667*(1-('Exposure Inputs'!$C$17/100))*'Exposure Inputs'!$F$6*'Exposure Inputs'!$C$15)/('Exposure Inputs'!$F$8*'Exposure Inputs'!$F$11)</f>
        <v>7.7061570224944482E-7</v>
      </c>
      <c r="AD667" s="40">
        <f>($F667*(1-('Exposure Inputs'!$C$17)/100)*'Exposure Inputs'!$F$7*'Exposure Inputs'!$F$12*'Exposure Inputs'!$C$15*H667)/('Exposure Inputs'!$F$8*'Exposure Inputs'!$F$13*'Exposure Inputs'!$C$16)</f>
        <v>6.6616546099514554E-8</v>
      </c>
      <c r="AE667" s="40">
        <f>($F667*(1-('Exposure Inputs'!$C$17)/100)*'Exposure Inputs'!$F$7*'Exposure Inputs'!$F$12*'Exposure Inputs'!$C$15*H667)/('Exposure Inputs'!$F$8*'Exposure Inputs'!$C$14*'Exposure Inputs'!$C$16)</f>
        <v>4.270291416635549E-9</v>
      </c>
      <c r="AF667" s="40">
        <f>($F667*(1-('Exposure Inputs'!$C$17)/100)*'Exposure Inputs'!$F$12*'Exposure Inputs'!$C$15*H667)/('Exposure Inputs'!$C$14*'Exposure Inputs'!$C$16)</f>
        <v>7.7000810306317172E-7</v>
      </c>
      <c r="AG667" s="40">
        <f>'Exposure Inputs'!$E$60/AC667</f>
        <v>16350562.236430313</v>
      </c>
      <c r="AH667" s="40">
        <f>'Exposure Inputs'!$E$61/AD667</f>
        <v>7805868.5183588248</v>
      </c>
      <c r="AI667" s="40">
        <f>($G667*(1-('Exposure Inputs'!$C$17/100))*'Exposure Inputs'!$G$6*'Exposure Inputs'!$C$15)/('Exposure Inputs'!$G$8*'Exposure Inputs'!$G$11)</f>
        <v>9.8328713021854941E-7</v>
      </c>
      <c r="AJ667" s="40">
        <f>($F667*(1-('Exposure Inputs'!$C$17)/100)*'Exposure Inputs'!$G$7*'Exposure Inputs'!$G$12*'Exposure Inputs'!$C$15*H667)/('Exposure Inputs'!$G$8*'Exposure Inputs'!$G$13*'Exposure Inputs'!$C$16)</f>
        <v>1.1105550829839404E-7</v>
      </c>
      <c r="AK667" s="40">
        <f>($F667*(1-('Exposure Inputs'!$C$17)/100)*'Exposure Inputs'!$G$7*'Exposure Inputs'!$G$12*'Exposure Inputs'!$C$15*H667)/('Exposure Inputs'!$G$8*'Exposure Inputs'!$C$14*'Exposure Inputs'!$C$16)</f>
        <v>7.1189428396406439E-9</v>
      </c>
      <c r="AL667" s="40">
        <f>($F667*(1-('Exposure Inputs'!$C$17)/100)*'Exposure Inputs'!$G$12*'Exposure Inputs'!$C$15*H667)/('Exposure Inputs'!$C$14*'Exposure Inputs'!$C$16)</f>
        <v>7.7000810306317172E-7</v>
      </c>
      <c r="AM667" s="40">
        <f>'Exposure Inputs'!$E$60/AI667</f>
        <v>12814161.411020881</v>
      </c>
      <c r="AN667" s="40">
        <f>'Exposure Inputs'!$E$61/AJ667</f>
        <v>4682343.1630497491</v>
      </c>
      <c r="AO667" s="40">
        <f>($G667*(1-('Exposure Inputs'!$C$17/100))*'Exposure Inputs'!$H$6*'Exposure Inputs'!$C$15)/('Exposure Inputs'!$H$8*'Exposure Inputs'!$H$11)</f>
        <v>1.2480040287684066E-6</v>
      </c>
      <c r="AP667" s="40">
        <f>($F667*(1-('Exposure Inputs'!$C$17)/100)*'Exposure Inputs'!$H$7*'Exposure Inputs'!$H$12*'Exposure Inputs'!$C$15*H667)/('Exposure Inputs'!$H$8*'Exposure Inputs'!$H$13*'Exposure Inputs'!$C$16)</f>
        <v>1.4459041046408449E-7</v>
      </c>
      <c r="AQ667" s="40">
        <f>($F667*(1-('Exposure Inputs'!$C$17)/100)*'Exposure Inputs'!$H$7*'Exposure Inputs'!$H$12*'Exposure Inputs'!$C$15*H667)/('Exposure Inputs'!$H$8*'Exposure Inputs'!$C$14*'Exposure Inputs'!$C$16)</f>
        <v>9.2686160553900306E-9</v>
      </c>
      <c r="AR667" s="40">
        <f>($F667*(1-('Exposure Inputs'!$C$17)/100)*'Exposure Inputs'!$H$12*'Exposure Inputs'!$C$15*H667)/('Exposure Inputs'!$C$14*'Exposure Inputs'!$C$16)</f>
        <v>7.7000810306317172E-7</v>
      </c>
      <c r="AS667" s="40">
        <f>'Exposure Inputs'!$E$60/AO667</f>
        <v>10096121.254059024</v>
      </c>
      <c r="AT667" s="40">
        <f>'Exposure Inputs'!$E$61/AP667</f>
        <v>3596365.7501972811</v>
      </c>
    </row>
    <row r="668" spans="1:46" s="35" customFormat="1">
      <c r="A668" s="47">
        <v>2019</v>
      </c>
      <c r="B668" s="48">
        <v>110070544905</v>
      </c>
      <c r="C668" s="48" t="s">
        <v>561</v>
      </c>
      <c r="D668" s="48" t="s">
        <v>228</v>
      </c>
      <c r="E668" s="48" t="s">
        <v>562</v>
      </c>
      <c r="F668" s="48">
        <v>7.1641427595839496E-3</v>
      </c>
      <c r="G668" s="48">
        <v>9.3055063283582398E-3</v>
      </c>
      <c r="H668" s="48">
        <v>250</v>
      </c>
      <c r="I668" s="40">
        <f t="shared" si="11"/>
        <v>1.3720597867124052E-9</v>
      </c>
      <c r="J668" s="40">
        <f>($G668*(1-('Exposure Inputs'!$C$17/100))*'Exposure Inputs'!$C$6*1*'Exposure Inputs'!$C$15)/('Exposure Inputs'!$C$8*'Exposure Inputs'!$C$11)</f>
        <v>3.7447520587398662E-7</v>
      </c>
      <c r="K668" s="40">
        <f>($F668*(1-('Exposure Inputs'!$C$17)/100)*'Exposure Inputs'!$C$7*'Exposure Inputs'!$C$12*'Exposure Inputs'!$C$15*H668)/('Exposure Inputs'!$C$8*'Exposure Inputs'!$C$13*'Exposure Inputs'!$C$16)</f>
        <v>5.3952744184093371E-8</v>
      </c>
      <c r="L668" s="40">
        <f>($F668*(1-('Exposure Inputs'!$C$17)/100)*'Exposure Inputs'!$C$7*'Exposure Inputs'!$C$12*'Exposure Inputs'!$C$15*H668)/('Exposure Inputs'!$C$8*'Exposure Inputs'!$C$14*'Exposure Inputs'!$C$16)</f>
        <v>3.9427005365299004E-8</v>
      </c>
      <c r="M668" s="40">
        <f>($F668*(1-('Exposure Inputs'!$C$17)/100)*'Exposure Inputs'!$C$12*'Exposure Inputs'!$C$15*H668)/('Exposure Inputs'!$C$14*'Exposure Inputs'!$C$16)</f>
        <v>3.5858459544809026E-6</v>
      </c>
      <c r="N668" s="40">
        <f>'Exposure Inputs'!$E$60/$J668</f>
        <v>33647087.450270295</v>
      </c>
      <c r="O668" s="40">
        <f>'Exposure Inputs'!$E$61/$K668</f>
        <v>9638063.9736450911</v>
      </c>
      <c r="P668" s="40">
        <f>L668*'Exposure Inputs'!$E$63</f>
        <v>1.3720597867124052E-9</v>
      </c>
      <c r="Q668" s="40">
        <f>($G668*(1-('Exposure Inputs'!$C$17/100))*'Exposure Inputs'!$D$6*1*'Exposure Inputs'!$C$15)/('Exposure Inputs'!$D$8*'Exposure Inputs'!$D$11)</f>
        <v>1.3138582977656444E-6</v>
      </c>
      <c r="R668" s="40">
        <f>($F668*(1-('Exposure Inputs'!$C$17)/100)*'Exposure Inputs'!$D$7*'Exposure Inputs'!$D$12*'Exposure Inputs'!$C$15*H668)/('Exposure Inputs'!$D$8*'Exposure Inputs'!$D$13*'Exposure Inputs'!$C$16)</f>
        <v>1.3781213119572741E-7</v>
      </c>
      <c r="S668" s="40">
        <f>($F668*(1-('Exposure Inputs'!$C$17)/100)*'Exposure Inputs'!$D$7*'Exposure Inputs'!$D$12*'Exposure Inputs'!$C$15*H668)/('Exposure Inputs'!$D$8*'Exposure Inputs'!$C$14*'Exposure Inputs'!$C$16)</f>
        <v>1.7668221948170178E-9</v>
      </c>
      <c r="T668" s="40">
        <f>($F668*(1-('Exposure Inputs'!$C$17)/100)*'Exposure Inputs'!$D$12*'Exposure Inputs'!$C$15*H668)/('Exposure Inputs'!$C$14*'Exposure Inputs'!$C$16)</f>
        <v>6.2909578148787759E-8</v>
      </c>
      <c r="U668" s="40">
        <f>'Exposure Inputs'!$E$60/Q668</f>
        <v>9590075.2930720448</v>
      </c>
      <c r="V668" s="40">
        <f>'Exposure Inputs'!$E$61/R668</f>
        <v>3773252.7281032396</v>
      </c>
      <c r="W668" s="40">
        <f>($G668*(1-('Exposure Inputs'!$C$17/100))*'Exposure Inputs'!$E$6*'Exposure Inputs'!$C$15)/('Exposure Inputs'!$E$8*'Exposure Inputs'!$E$11)</f>
        <v>2.8774289121487634E-7</v>
      </c>
      <c r="X668" s="40">
        <f>($F668*(1-('Exposure Inputs'!$C$17)/100)*'Exposure Inputs'!$E$7*'Exposure Inputs'!$E$12*'Exposure Inputs'!$C$15*H668)/('Exposure Inputs'!$E$8*'Exposure Inputs'!$E$13*'Exposure Inputs'!$C$16)</f>
        <v>2.9880292369887907E-8</v>
      </c>
      <c r="Y668" s="40">
        <f>($F668*(1-('Exposure Inputs'!$C$17)/100)*'Exposure Inputs'!$E$7*'Exposure Inputs'!$E$12*'Exposure Inputs'!$C$15*H668)/('Exposure Inputs'!$E$8*'Exposure Inputs'!$C$14*'Exposure Inputs'!$C$16)</f>
        <v>1.9154033570440969E-9</v>
      </c>
      <c r="Z668" s="40">
        <f>($F668*(1-('Exposure Inputs'!$C$17)/100)*'Exposure Inputs'!$E$12*'Exposure Inputs'!$C$15*H668)/('Exposure Inputs'!$C$14*'Exposure Inputs'!$C$16)</f>
        <v>3.1454789074393876E-7</v>
      </c>
      <c r="AA668" s="40">
        <f>'Exposure Inputs'!$E$60/W668</f>
        <v>43789092.223274976</v>
      </c>
      <c r="AB668" s="40">
        <f>'Exposure Inputs'!$E$61/X668</f>
        <v>17402774.831080101</v>
      </c>
      <c r="AC668" s="40">
        <f>($G668*(1-('Exposure Inputs'!$C$17/100))*'Exposure Inputs'!$F$6*'Exposure Inputs'!$C$15)/('Exposure Inputs'!$F$8*'Exposure Inputs'!$F$11)</f>
        <v>2.8850346204645873E-7</v>
      </c>
      <c r="AD668" s="40">
        <f>($F668*(1-('Exposure Inputs'!$C$17)/100)*'Exposure Inputs'!$F$7*'Exposure Inputs'!$F$12*'Exposure Inputs'!$C$15*H668)/('Exposure Inputs'!$F$8*'Exposure Inputs'!$F$13*'Exposure Inputs'!$C$16)</f>
        <v>2.7212822801333015E-8</v>
      </c>
      <c r="AE668" s="40">
        <f>($F668*(1-('Exposure Inputs'!$C$17)/100)*'Exposure Inputs'!$F$7*'Exposure Inputs'!$F$12*'Exposure Inputs'!$C$15*H668)/('Exposure Inputs'!$F$8*'Exposure Inputs'!$C$14*'Exposure Inputs'!$C$16)</f>
        <v>1.7444117180341678E-9</v>
      </c>
      <c r="AF668" s="40">
        <f>($F668*(1-('Exposure Inputs'!$C$17)/100)*'Exposure Inputs'!$F$12*'Exposure Inputs'!$C$15*H668)/('Exposure Inputs'!$C$14*'Exposure Inputs'!$C$16)</f>
        <v>3.1454789074393876E-7</v>
      </c>
      <c r="AG668" s="40">
        <f>'Exposure Inputs'!$E$60/AC668</f>
        <v>43673652.685564578</v>
      </c>
      <c r="AH668" s="40">
        <f>'Exposure Inputs'!$E$61/AD668</f>
        <v>19108638.739768222</v>
      </c>
      <c r="AI668" s="40">
        <f>($G668*(1-('Exposure Inputs'!$C$17/100))*'Exposure Inputs'!$G$6*'Exposure Inputs'!$C$15)/('Exposure Inputs'!$G$8*'Exposure Inputs'!$G$11)</f>
        <v>3.6812348934197059E-7</v>
      </c>
      <c r="AJ668" s="40">
        <f>($F668*(1-('Exposure Inputs'!$C$17)/100)*'Exposure Inputs'!$G$7*'Exposure Inputs'!$G$12*'Exposure Inputs'!$C$15*H668)/('Exposure Inputs'!$G$8*'Exposure Inputs'!$G$13*'Exposure Inputs'!$C$16)</f>
        <v>4.5366114657484299E-8</v>
      </c>
      <c r="AK668" s="40">
        <f>($F668*(1-('Exposure Inputs'!$C$17)/100)*'Exposure Inputs'!$G$7*'Exposure Inputs'!$G$12*'Exposure Inputs'!$C$15*H668)/('Exposure Inputs'!$G$8*'Exposure Inputs'!$C$14*'Exposure Inputs'!$C$16)</f>
        <v>2.9080842729156602E-9</v>
      </c>
      <c r="AL668" s="40">
        <f>($F668*(1-('Exposure Inputs'!$C$17)/100)*'Exposure Inputs'!$G$12*'Exposure Inputs'!$C$15*H668)/('Exposure Inputs'!$C$14*'Exposure Inputs'!$C$16)</f>
        <v>3.1454789074393876E-7</v>
      </c>
      <c r="AM668" s="40">
        <f>'Exposure Inputs'!$E$60/AI668</f>
        <v>34227644.702930517</v>
      </c>
      <c r="AN668" s="40">
        <f>'Exposure Inputs'!$E$61/AJ668</f>
        <v>11462299.646465598</v>
      </c>
      <c r="AO668" s="40">
        <f>($G668*(1-('Exposure Inputs'!$C$17/100))*'Exposure Inputs'!$H$6*'Exposure Inputs'!$C$15)/('Exposure Inputs'!$H$8*'Exposure Inputs'!$H$11)</f>
        <v>4.6722832391892539E-7</v>
      </c>
      <c r="AP668" s="40">
        <f>($F668*(1-('Exposure Inputs'!$C$17)/100)*'Exposure Inputs'!$H$7*'Exposure Inputs'!$H$12*'Exposure Inputs'!$C$15*H668)/('Exposure Inputs'!$H$8*'Exposure Inputs'!$H$13*'Exposure Inputs'!$C$16)</f>
        <v>5.9065103928584058E-8</v>
      </c>
      <c r="AQ668" s="40">
        <f>($F668*(1-('Exposure Inputs'!$C$17)/100)*'Exposure Inputs'!$H$7*'Exposure Inputs'!$H$12*'Exposure Inputs'!$C$15*H668)/('Exposure Inputs'!$H$8*'Exposure Inputs'!$C$14*'Exposure Inputs'!$C$16)</f>
        <v>3.7862246108066701E-9</v>
      </c>
      <c r="AR668" s="40">
        <f>($F668*(1-('Exposure Inputs'!$C$17)/100)*'Exposure Inputs'!$H$12*'Exposure Inputs'!$C$15*H668)/('Exposure Inputs'!$C$14*'Exposure Inputs'!$C$16)</f>
        <v>3.1454789074393876E-7</v>
      </c>
      <c r="AS668" s="40">
        <f>'Exposure Inputs'!$E$60/AO668</f>
        <v>26967543.179566279</v>
      </c>
      <c r="AT668" s="40">
        <f>'Exposure Inputs'!$E$61/AP668</f>
        <v>8803844.6631489024</v>
      </c>
    </row>
    <row r="669" spans="1:46" s="35" customFormat="1">
      <c r="A669" s="47">
        <v>2020</v>
      </c>
      <c r="B669" s="48">
        <v>110070544905</v>
      </c>
      <c r="C669" s="48" t="s">
        <v>561</v>
      </c>
      <c r="D669" s="48" t="s">
        <v>228</v>
      </c>
      <c r="E669" s="48" t="s">
        <v>562</v>
      </c>
      <c r="F669" s="48">
        <v>5.1756683091765104E-3</v>
      </c>
      <c r="G669" s="48">
        <v>6.7226765044701899E-3</v>
      </c>
      <c r="H669" s="48">
        <v>250</v>
      </c>
      <c r="I669" s="40">
        <f t="shared" si="11"/>
        <v>9.9123183257103056E-10</v>
      </c>
      <c r="J669" s="40">
        <f>($G669*(1-('Exposure Inputs'!$C$17/100))*'Exposure Inputs'!$C$6*1*'Exposure Inputs'!$C$15)/('Exposure Inputs'!$C$8*'Exposure Inputs'!$C$11)</f>
        <v>2.7053612981421103E-7</v>
      </c>
      <c r="K669" s="40">
        <f>($F669*(1-('Exposure Inputs'!$C$17)/100)*'Exposure Inputs'!$C$7*'Exposure Inputs'!$C$12*'Exposure Inputs'!$C$15*H669)/('Exposure Inputs'!$C$8*'Exposure Inputs'!$C$13*'Exposure Inputs'!$C$16)</f>
        <v>3.8977658268068355E-8</v>
      </c>
      <c r="L669" s="40">
        <f>($F669*(1-('Exposure Inputs'!$C$17)/100)*'Exposure Inputs'!$C$7*'Exposure Inputs'!$C$12*'Exposure Inputs'!$C$15*H669)/('Exposure Inputs'!$C$8*'Exposure Inputs'!$C$14*'Exposure Inputs'!$C$16)</f>
        <v>2.848367334974226E-8</v>
      </c>
      <c r="M669" s="40">
        <f>($F669*(1-('Exposure Inputs'!$C$17)/100)*'Exposure Inputs'!$C$12*'Exposure Inputs'!$C$15*H669)/('Exposure Inputs'!$C$14*'Exposure Inputs'!$C$16)</f>
        <v>2.5905610609682218E-6</v>
      </c>
      <c r="N669" s="40">
        <f>'Exposure Inputs'!$E$60/$J669</f>
        <v>46574185.890265264</v>
      </c>
      <c r="O669" s="40">
        <f>'Exposure Inputs'!$E$61/$K669</f>
        <v>13340975.910448661</v>
      </c>
      <c r="P669" s="40">
        <f>L669*'Exposure Inputs'!$E$63</f>
        <v>9.9123183257103056E-10</v>
      </c>
      <c r="Q669" s="40">
        <f>($G669*(1-('Exposure Inputs'!$C$17/100))*'Exposure Inputs'!$D$6*1*'Exposure Inputs'!$C$15)/('Exposure Inputs'!$D$8*'Exposure Inputs'!$D$11)</f>
        <v>9.4918470816306778E-7</v>
      </c>
      <c r="R669" s="40">
        <f>($F669*(1-('Exposure Inputs'!$C$17)/100)*'Exposure Inputs'!$D$7*'Exposure Inputs'!$D$12*'Exposure Inputs'!$C$15*H669)/('Exposure Inputs'!$D$8*'Exposure Inputs'!$D$13*'Exposure Inputs'!$C$16)</f>
        <v>9.9561092511119126E-8</v>
      </c>
      <c r="S669" s="40">
        <f>($F669*(1-('Exposure Inputs'!$C$17)/100)*'Exposure Inputs'!$D$7*'Exposure Inputs'!$D$12*'Exposure Inputs'!$C$15*H669)/('Exposure Inputs'!$D$8*'Exposure Inputs'!$C$14*'Exposure Inputs'!$C$16)</f>
        <v>1.2764242629630656E-9</v>
      </c>
      <c r="T669" s="40">
        <f>($F669*(1-('Exposure Inputs'!$C$17)/100)*'Exposure Inputs'!$D$12*'Exposure Inputs'!$C$15*H669)/('Exposure Inputs'!$C$14*'Exposure Inputs'!$C$16)</f>
        <v>4.5448439666109154E-8</v>
      </c>
      <c r="U669" s="40">
        <f>'Exposure Inputs'!$E$60/Q669</f>
        <v>13274550.13933426</v>
      </c>
      <c r="V669" s="40">
        <f>'Exposure Inputs'!$E$61/R669</f>
        <v>5222923.8037130386</v>
      </c>
      <c r="W669" s="40">
        <f>($G669*(1-('Exposure Inputs'!$C$17/100))*'Exposure Inputs'!$E$6*'Exposure Inputs'!$C$15)/('Exposure Inputs'!$E$8*'Exposure Inputs'!$E$11)</f>
        <v>2.0787717571085199E-7</v>
      </c>
      <c r="X669" s="40">
        <f>($F669*(1-('Exposure Inputs'!$C$17)/100)*'Exposure Inputs'!$E$7*'Exposure Inputs'!$E$12*'Exposure Inputs'!$C$15*H669)/('Exposure Inputs'!$E$8*'Exposure Inputs'!$E$13*'Exposure Inputs'!$C$16)</f>
        <v>2.1586739331913966E-8</v>
      </c>
      <c r="Y669" s="40">
        <f>($F669*(1-('Exposure Inputs'!$C$17)/100)*'Exposure Inputs'!$E$7*'Exposure Inputs'!$E$12*'Exposure Inputs'!$C$15*H669)/('Exposure Inputs'!$E$8*'Exposure Inputs'!$C$14*'Exposure Inputs'!$C$16)</f>
        <v>1.3837653417893571E-9</v>
      </c>
      <c r="Z669" s="40">
        <f>($F669*(1-('Exposure Inputs'!$C$17)/100)*'Exposure Inputs'!$E$12*'Exposure Inputs'!$C$15*H669)/('Exposure Inputs'!$C$14*'Exposure Inputs'!$C$16)</f>
        <v>2.2724219833054579E-7</v>
      </c>
      <c r="AA669" s="40">
        <f>'Exposure Inputs'!$E$60/W669</f>
        <v>60612714.969372325</v>
      </c>
      <c r="AB669" s="40">
        <f>'Exposure Inputs'!$E$61/X669</f>
        <v>24088862.704300545</v>
      </c>
      <c r="AC669" s="40">
        <f>($G669*(1-('Exposure Inputs'!$C$17/100))*'Exposure Inputs'!$F$6*'Exposure Inputs'!$C$15)/('Exposure Inputs'!$F$8*'Exposure Inputs'!$F$11)</f>
        <v>2.0842664303471842E-7</v>
      </c>
      <c r="AD669" s="40">
        <f>($F669*(1-('Exposure Inputs'!$C$17)/100)*'Exposure Inputs'!$F$7*'Exposure Inputs'!$F$12*'Exposure Inputs'!$C$15*H669)/('Exposure Inputs'!$F$8*'Exposure Inputs'!$F$13*'Exposure Inputs'!$C$16)</f>
        <v>1.965965074993489E-8</v>
      </c>
      <c r="AE669" s="40">
        <f>($F669*(1-('Exposure Inputs'!$C$17)/100)*'Exposure Inputs'!$F$7*'Exposure Inputs'!$F$12*'Exposure Inputs'!$C$15*H669)/('Exposure Inputs'!$F$8*'Exposure Inputs'!$C$14*'Exposure Inputs'!$C$16)</f>
        <v>1.2602340224317239E-9</v>
      </c>
      <c r="AF669" s="40">
        <f>($F669*(1-('Exposure Inputs'!$C$17)/100)*'Exposure Inputs'!$F$12*'Exposure Inputs'!$C$15*H669)/('Exposure Inputs'!$C$14*'Exposure Inputs'!$C$16)</f>
        <v>2.2724219833054579E-7</v>
      </c>
      <c r="AG669" s="40">
        <f>'Exposure Inputs'!$E$60/AC669</f>
        <v>60452923.947449319</v>
      </c>
      <c r="AH669" s="40">
        <f>'Exposure Inputs'!$E$61/AD669</f>
        <v>26450113.820141092</v>
      </c>
      <c r="AI669" s="40">
        <f>($G669*(1-('Exposure Inputs'!$C$17/100))*'Exposure Inputs'!$G$6*'Exposure Inputs'!$C$15)/('Exposure Inputs'!$G$8*'Exposure Inputs'!$G$11)</f>
        <v>2.6594739127746849E-7</v>
      </c>
      <c r="AJ669" s="40">
        <f>($F669*(1-('Exposure Inputs'!$C$17)/100)*'Exposure Inputs'!$G$7*'Exposure Inputs'!$G$12*'Exposure Inputs'!$C$15*H669)/('Exposure Inputs'!$G$8*'Exposure Inputs'!$G$13*'Exposure Inputs'!$C$16)</f>
        <v>3.2774327623371543E-8</v>
      </c>
      <c r="AK669" s="40">
        <f>($F669*(1-('Exposure Inputs'!$C$17)/100)*'Exposure Inputs'!$G$7*'Exposure Inputs'!$G$12*'Exposure Inputs'!$C$15*H669)/('Exposure Inputs'!$G$8*'Exposure Inputs'!$C$14*'Exposure Inputs'!$C$16)</f>
        <v>2.1009184373956118E-9</v>
      </c>
      <c r="AL669" s="40">
        <f>($F669*(1-('Exposure Inputs'!$C$17)/100)*'Exposure Inputs'!$G$12*'Exposure Inputs'!$C$15*H669)/('Exposure Inputs'!$C$14*'Exposure Inputs'!$C$16)</f>
        <v>2.2724219833054579E-7</v>
      </c>
      <c r="AM669" s="40">
        <f>'Exposure Inputs'!$E$60/AI669</f>
        <v>47377791.297280125</v>
      </c>
      <c r="AN669" s="40">
        <f>'Exposure Inputs'!$E$61/AJ669</f>
        <v>15866076.826216424</v>
      </c>
      <c r="AO669" s="40">
        <f>($G669*(1-('Exposure Inputs'!$C$17/100))*'Exposure Inputs'!$H$6*'Exposure Inputs'!$C$15)/('Exposure Inputs'!$H$8*'Exposure Inputs'!$H$11)</f>
        <v>3.375447573293859E-7</v>
      </c>
      <c r="AP669" s="40">
        <f>($F669*(1-('Exposure Inputs'!$C$17)/100)*'Exposure Inputs'!$H$7*'Exposure Inputs'!$H$12*'Exposure Inputs'!$C$15*H669)/('Exposure Inputs'!$H$8*'Exposure Inputs'!$H$13*'Exposure Inputs'!$C$16)</f>
        <v>4.2671035019846922E-8</v>
      </c>
      <c r="AQ669" s="40">
        <f>($F669*(1-('Exposure Inputs'!$C$17)/100)*'Exposure Inputs'!$H$7*'Exposure Inputs'!$H$12*'Exposure Inputs'!$C$15*H669)/('Exposure Inputs'!$H$8*'Exposure Inputs'!$C$14*'Exposure Inputs'!$C$16)</f>
        <v>2.735322757682495E-9</v>
      </c>
      <c r="AR669" s="40">
        <f>($F669*(1-('Exposure Inputs'!$C$17)/100)*'Exposure Inputs'!$H$12*'Exposure Inputs'!$C$15*H669)/('Exposure Inputs'!$C$14*'Exposure Inputs'!$C$16)</f>
        <v>2.2724219833054579E-7</v>
      </c>
      <c r="AS669" s="40">
        <f>'Exposure Inputs'!$E$60/AO669</f>
        <v>37328383.055597447</v>
      </c>
      <c r="AT669" s="40">
        <f>'Exposure Inputs'!$E$61/AP669</f>
        <v>12186252.331543878</v>
      </c>
    </row>
    <row r="670" spans="1:46" s="35" customFormat="1">
      <c r="A670" s="47">
        <v>2021</v>
      </c>
      <c r="B670" s="48">
        <v>110070544905</v>
      </c>
      <c r="C670" s="48" t="s">
        <v>561</v>
      </c>
      <c r="D670" s="48" t="s">
        <v>228</v>
      </c>
      <c r="E670" s="48" t="s">
        <v>562</v>
      </c>
      <c r="F670" s="48">
        <v>6.3936777974136902E-3</v>
      </c>
      <c r="G670" s="48">
        <v>8.3047492494094204E-3</v>
      </c>
      <c r="H670" s="48">
        <v>250</v>
      </c>
      <c r="I670" s="40">
        <f t="shared" si="11"/>
        <v>1.2245021476284377E-9</v>
      </c>
      <c r="J670" s="40">
        <f>($G670*(1-('Exposure Inputs'!$C$17/100))*'Exposure Inputs'!$C$6*1*'Exposure Inputs'!$C$15)/('Exposure Inputs'!$C$8*'Exposure Inputs'!$C$11)</f>
        <v>3.342024146958061E-7</v>
      </c>
      <c r="K670" s="40">
        <f>($F670*(1-('Exposure Inputs'!$C$17)/100)*'Exposure Inputs'!$C$7*'Exposure Inputs'!$C$12*'Exposure Inputs'!$C$15*H670)/('Exposure Inputs'!$C$8*'Exposure Inputs'!$C$13*'Exposure Inputs'!$C$16)</f>
        <v>4.815041717837172E-8</v>
      </c>
      <c r="L670" s="40">
        <f>($F670*(1-('Exposure Inputs'!$C$17)/100)*'Exposure Inputs'!$C$7*'Exposure Inputs'!$C$12*'Exposure Inputs'!$C$15*H670)/('Exposure Inputs'!$C$8*'Exposure Inputs'!$C$14*'Exposure Inputs'!$C$16)</f>
        <v>3.5186843322656259E-8</v>
      </c>
      <c r="M670" s="40">
        <f>($F670*(1-('Exposure Inputs'!$C$17)/100)*'Exposure Inputs'!$C$12*'Exposure Inputs'!$C$15*H670)/('Exposure Inputs'!$C$14*'Exposure Inputs'!$C$16)</f>
        <v>3.2002075382207617E-6</v>
      </c>
      <c r="N670" s="40">
        <f>'Exposure Inputs'!$E$60/$J670</f>
        <v>37701702.459177703</v>
      </c>
      <c r="O670" s="40">
        <f>'Exposure Inputs'!$E$61/$K670</f>
        <v>10799491.063050944</v>
      </c>
      <c r="P670" s="40">
        <f>L670*'Exposure Inputs'!$E$63</f>
        <v>1.2245021476284377E-9</v>
      </c>
      <c r="Q670" s="40">
        <f>($G670*(1-('Exposure Inputs'!$C$17/100))*'Exposure Inputs'!$D$6*1*'Exposure Inputs'!$C$15)/('Exposure Inputs'!$D$8*'Exposure Inputs'!$D$11)</f>
        <v>1.172559915299594E-6</v>
      </c>
      <c r="R670" s="40">
        <f>($F670*(1-('Exposure Inputs'!$C$17)/100)*'Exposure Inputs'!$D$7*'Exposure Inputs'!$D$12*'Exposure Inputs'!$C$15*H670)/('Exposure Inputs'!$D$8*'Exposure Inputs'!$D$13*'Exposure Inputs'!$C$16)</f>
        <v>1.2299117884852915E-7</v>
      </c>
      <c r="S670" s="40">
        <f>($F670*(1-('Exposure Inputs'!$C$17)/100)*'Exposure Inputs'!$D$7*'Exposure Inputs'!$D$12*'Exposure Inputs'!$C$15*H670)/('Exposure Inputs'!$D$8*'Exposure Inputs'!$C$14*'Exposure Inputs'!$C$16)</f>
        <v>1.5768099852375533E-9</v>
      </c>
      <c r="T670" s="40">
        <f>($F670*(1-('Exposure Inputs'!$C$17)/100)*'Exposure Inputs'!$D$12*'Exposure Inputs'!$C$15*H670)/('Exposure Inputs'!$C$14*'Exposure Inputs'!$C$16)</f>
        <v>5.6143991898609852E-8</v>
      </c>
      <c r="U670" s="40">
        <f>'Exposure Inputs'!$E$60/Q670</f>
        <v>10745719.545410732</v>
      </c>
      <c r="V670" s="40">
        <f>'Exposure Inputs'!$E$61/R670</f>
        <v>4227945.4906307589</v>
      </c>
      <c r="W670" s="40">
        <f>($G670*(1-('Exposure Inputs'!$C$17/100))*'Exposure Inputs'!$E$6*'Exposure Inputs'!$C$15)/('Exposure Inputs'!$E$8*'Exposure Inputs'!$E$11)</f>
        <v>2.5679769327084436E-7</v>
      </c>
      <c r="X670" s="40">
        <f>($F670*(1-('Exposure Inputs'!$C$17)/100)*'Exposure Inputs'!$E$7*'Exposure Inputs'!$E$12*'Exposure Inputs'!$C$15*H670)/('Exposure Inputs'!$E$8*'Exposure Inputs'!$E$13*'Exposure Inputs'!$C$16)</f>
        <v>2.666682788390955E-8</v>
      </c>
      <c r="Y670" s="40">
        <f>($F670*(1-('Exposure Inputs'!$C$17)/100)*'Exposure Inputs'!$E$7*'Exposure Inputs'!$E$12*'Exposure Inputs'!$C$15*H670)/('Exposure Inputs'!$E$8*'Exposure Inputs'!$C$14*'Exposure Inputs'!$C$16)</f>
        <v>1.709412043840356E-9</v>
      </c>
      <c r="Z670" s="40">
        <f>($F670*(1-('Exposure Inputs'!$C$17)/100)*'Exposure Inputs'!$E$12*'Exposure Inputs'!$C$15*H670)/('Exposure Inputs'!$C$14*'Exposure Inputs'!$C$16)</f>
        <v>2.8071995949304925E-7</v>
      </c>
      <c r="AA670" s="40">
        <f>'Exposure Inputs'!$E$60/W670</f>
        <v>49065861.299271047</v>
      </c>
      <c r="AB670" s="40">
        <f>'Exposure Inputs'!$E$61/X670</f>
        <v>19499882.110603862</v>
      </c>
      <c r="AC670" s="40">
        <f>($G670*(1-('Exposure Inputs'!$C$17/100))*'Exposure Inputs'!$F$6*'Exposure Inputs'!$C$15)/('Exposure Inputs'!$F$8*'Exposure Inputs'!$F$11)</f>
        <v>2.5747646880651391E-7</v>
      </c>
      <c r="AD670" s="40">
        <f>($F670*(1-('Exposure Inputs'!$C$17)/100)*'Exposure Inputs'!$F$7*'Exposure Inputs'!$F$12*'Exposure Inputs'!$C$15*H670)/('Exposure Inputs'!$F$8*'Exposure Inputs'!$F$13*'Exposure Inputs'!$C$16)</f>
        <v>2.4286230298395139E-8</v>
      </c>
      <c r="AE670" s="40">
        <f>($F670*(1-('Exposure Inputs'!$C$17)/100)*'Exposure Inputs'!$F$7*'Exposure Inputs'!$F$12*'Exposure Inputs'!$C$15*H670)/('Exposure Inputs'!$F$8*'Exposure Inputs'!$C$14*'Exposure Inputs'!$C$16)</f>
        <v>1.5568096345125092E-9</v>
      </c>
      <c r="AF670" s="40">
        <f>($F670*(1-('Exposure Inputs'!$C$17)/100)*'Exposure Inputs'!$F$12*'Exposure Inputs'!$C$15*H670)/('Exposure Inputs'!$C$14*'Exposure Inputs'!$C$16)</f>
        <v>2.8071995949304925E-7</v>
      </c>
      <c r="AG670" s="40">
        <f>'Exposure Inputs'!$E$60/AC670</f>
        <v>48936510.813609667</v>
      </c>
      <c r="AH670" s="40">
        <f>'Exposure Inputs'!$E$61/AD670</f>
        <v>21411309.767344262</v>
      </c>
      <c r="AI670" s="40">
        <f>($G670*(1-('Exposure Inputs'!$C$17/100))*'Exposure Inputs'!$G$6*'Exposure Inputs'!$C$15)/('Exposure Inputs'!$G$8*'Exposure Inputs'!$G$11)</f>
        <v>3.2853379106154248E-7</v>
      </c>
      <c r="AJ670" s="40">
        <f>($F670*(1-('Exposure Inputs'!$C$17)/100)*'Exposure Inputs'!$G$7*'Exposure Inputs'!$G$12*'Exposure Inputs'!$C$15*H670)/('Exposure Inputs'!$G$8*'Exposure Inputs'!$G$13*'Exposure Inputs'!$C$16)</f>
        <v>4.0487233403110724E-8</v>
      </c>
      <c r="AK670" s="40">
        <f>($F670*(1-('Exposure Inputs'!$C$17)/100)*'Exposure Inputs'!$G$7*'Exposure Inputs'!$G$12*'Exposure Inputs'!$C$15*H670)/('Exposure Inputs'!$G$8*'Exposure Inputs'!$C$14*'Exposure Inputs'!$C$16)</f>
        <v>2.5953354745583799E-9</v>
      </c>
      <c r="AL670" s="40">
        <f>($F670*(1-('Exposure Inputs'!$C$17)/100)*'Exposure Inputs'!$G$12*'Exposure Inputs'!$C$15*H670)/('Exposure Inputs'!$C$14*'Exposure Inputs'!$C$16)</f>
        <v>2.8071995949304925E-7</v>
      </c>
      <c r="AM670" s="40">
        <f>'Exposure Inputs'!$E$60/AI670</f>
        <v>38352219.293143302</v>
      </c>
      <c r="AN670" s="40">
        <f>'Exposure Inputs'!$E$61/AJ670</f>
        <v>12843554.777443679</v>
      </c>
      <c r="AO670" s="40">
        <f>($G670*(1-('Exposure Inputs'!$C$17/100))*'Exposure Inputs'!$H$6*'Exposure Inputs'!$C$15)/('Exposure Inputs'!$H$8*'Exposure Inputs'!$H$11)</f>
        <v>4.1698043453516177E-7</v>
      </c>
      <c r="AP670" s="40">
        <f>($F670*(1-('Exposure Inputs'!$C$17)/100)*'Exposure Inputs'!$H$7*'Exposure Inputs'!$H$12*'Exposure Inputs'!$C$15*H670)/('Exposure Inputs'!$H$8*'Exposure Inputs'!$H$13*'Exposure Inputs'!$C$16)</f>
        <v>5.2712970171472583E-8</v>
      </c>
      <c r="AQ670" s="40">
        <f>($F670*(1-('Exposure Inputs'!$C$17)/100)*'Exposure Inputs'!$H$7*'Exposure Inputs'!$H$12*'Exposure Inputs'!$C$15*H670)/('Exposure Inputs'!$H$8*'Exposure Inputs'!$C$14*'Exposure Inputs'!$C$16)</f>
        <v>3.3790365494533706E-9</v>
      </c>
      <c r="AR670" s="40">
        <f>($F670*(1-('Exposure Inputs'!$C$17)/100)*'Exposure Inputs'!$H$12*'Exposure Inputs'!$C$15*H670)/('Exposure Inputs'!$C$14*'Exposure Inputs'!$C$16)</f>
        <v>2.8071995949304925E-7</v>
      </c>
      <c r="AS670" s="40">
        <f>'Exposure Inputs'!$E$60/AO670</f>
        <v>30217245.118577637</v>
      </c>
      <c r="AT670" s="40">
        <f>'Exposure Inputs'!$E$61/AP670</f>
        <v>9864744.8305126186</v>
      </c>
    </row>
    <row r="671" spans="1:46" s="35" customFormat="1">
      <c r="A671" s="47">
        <v>2019</v>
      </c>
      <c r="B671" s="48">
        <v>110032821409</v>
      </c>
      <c r="C671" s="48" t="s">
        <v>564</v>
      </c>
      <c r="D671" s="48" t="s">
        <v>55</v>
      </c>
      <c r="E671" s="48" t="s">
        <v>565</v>
      </c>
      <c r="F671" s="48">
        <v>1.3587310350481699E-2</v>
      </c>
      <c r="G671" s="48">
        <v>5.0347164465715299E-2</v>
      </c>
      <c r="H671" s="48">
        <v>250</v>
      </c>
      <c r="I671" s="40">
        <f t="shared" si="11"/>
        <v>2.6022097502925566E-9</v>
      </c>
      <c r="J671" s="40">
        <f>($G671*(1-('Exposure Inputs'!$C$17/100))*'Exposure Inputs'!$C$6*1*'Exposure Inputs'!$C$15)/('Exposure Inputs'!$C$8*'Exposure Inputs'!$C$11)</f>
        <v>2.0260869331756771E-6</v>
      </c>
      <c r="K671" s="40">
        <f>($F671*(1-('Exposure Inputs'!$C$17)/100)*'Exposure Inputs'!$C$7*'Exposure Inputs'!$C$12*'Exposure Inputs'!$C$15*H671)/('Exposure Inputs'!$C$8*'Exposure Inputs'!$C$13*'Exposure Inputs'!$C$16)</f>
        <v>1.02325247289181E-7</v>
      </c>
      <c r="L671" s="40">
        <f>($F671*(1-('Exposure Inputs'!$C$17)/100)*'Exposure Inputs'!$C$7*'Exposure Inputs'!$C$12*'Exposure Inputs'!$C$15*H671)/('Exposure Inputs'!$C$8*'Exposure Inputs'!$C$14*'Exposure Inputs'!$C$16)</f>
        <v>7.4776142249786118E-8</v>
      </c>
      <c r="M671" s="40">
        <f>($F671*(1-('Exposure Inputs'!$C$17)/100)*'Exposure Inputs'!$C$12*'Exposure Inputs'!$C$15*H671)/('Exposure Inputs'!$C$14*'Exposure Inputs'!$C$16)</f>
        <v>6.8008139267426845E-6</v>
      </c>
      <c r="N671" s="40">
        <f>'Exposure Inputs'!$E$60/$J671</f>
        <v>6218884.1918302253</v>
      </c>
      <c r="O671" s="40">
        <f>'Exposure Inputs'!$E$61/$K671</f>
        <v>5081834.7746615261</v>
      </c>
      <c r="P671" s="40">
        <f>L671*'Exposure Inputs'!$E$63</f>
        <v>2.6022097502925566E-9</v>
      </c>
      <c r="Q671" s="40">
        <f>($G671*(1-('Exposure Inputs'!$C$17/100))*'Exposure Inputs'!$D$6*1*'Exposure Inputs'!$C$15)/('Exposure Inputs'!$D$8*'Exposure Inputs'!$D$11)</f>
        <v>7.10859113605291E-6</v>
      </c>
      <c r="R671" s="40">
        <f>($F671*(1-('Exposure Inputs'!$C$17)/100)*'Exposure Inputs'!$D$7*'Exposure Inputs'!$D$12*'Exposure Inputs'!$C$15*H671)/('Exposure Inputs'!$D$8*'Exposure Inputs'!$D$13*'Exposure Inputs'!$C$16)</f>
        <v>2.6137058674782636E-7</v>
      </c>
      <c r="S671" s="40">
        <f>($F671*(1-('Exposure Inputs'!$C$17)/100)*'Exposure Inputs'!$D$7*'Exposure Inputs'!$D$12*'Exposure Inputs'!$C$15*H671)/('Exposure Inputs'!$D$8*'Exposure Inputs'!$C$14*'Exposure Inputs'!$C$16)</f>
        <v>3.3509049583054662E-9</v>
      </c>
      <c r="T671" s="40">
        <f>($F671*(1-('Exposure Inputs'!$C$17)/100)*'Exposure Inputs'!$D$12*'Exposure Inputs'!$C$15*H671)/('Exposure Inputs'!$C$14*'Exposure Inputs'!$C$16)</f>
        <v>1.1931252503057339E-7</v>
      </c>
      <c r="U671" s="40">
        <f>'Exposure Inputs'!$E$60/Q671</f>
        <v>1772503.1245778231</v>
      </c>
      <c r="V671" s="40">
        <f>'Exposure Inputs'!$E$61/R671</f>
        <v>1989512.3107394734</v>
      </c>
      <c r="W671" s="40">
        <f>($G671*(1-('Exposure Inputs'!$C$17/100))*'Exposure Inputs'!$E$6*'Exposure Inputs'!$C$15)/('Exposure Inputs'!$E$8*'Exposure Inputs'!$E$11)</f>
        <v>1.55682433138399E-6</v>
      </c>
      <c r="X671" s="40">
        <f>($F671*(1-('Exposure Inputs'!$C$17)/100)*'Exposure Inputs'!$E$7*'Exposure Inputs'!$E$12*'Exposure Inputs'!$C$15*H671)/('Exposure Inputs'!$E$8*'Exposure Inputs'!$E$13*'Exposure Inputs'!$C$16)</f>
        <v>5.6670116637426539E-8</v>
      </c>
      <c r="Y671" s="40">
        <f>($F671*(1-('Exposure Inputs'!$C$17)/100)*'Exposure Inputs'!$E$7*'Exposure Inputs'!$E$12*'Exposure Inputs'!$C$15*H671)/('Exposure Inputs'!$E$8*'Exposure Inputs'!$C$14*'Exposure Inputs'!$C$16)</f>
        <v>3.6326997844504194E-9</v>
      </c>
      <c r="Z671" s="40">
        <f>($F671*(1-('Exposure Inputs'!$C$17)/100)*'Exposure Inputs'!$E$12*'Exposure Inputs'!$C$15*H671)/('Exposure Inputs'!$C$14*'Exposure Inputs'!$C$16)</f>
        <v>5.9656262515286698E-7</v>
      </c>
      <c r="AA671" s="40">
        <f>'Exposure Inputs'!$E$60/W671</f>
        <v>8093398.6873129206</v>
      </c>
      <c r="AB671" s="40">
        <f>'Exposure Inputs'!$E$61/X671</f>
        <v>9175911.9418606833</v>
      </c>
      <c r="AC671" s="40">
        <f>($G671*(1-('Exposure Inputs'!$C$17/100))*'Exposure Inputs'!$F$6*'Exposure Inputs'!$C$15)/('Exposure Inputs'!$F$8*'Exposure Inputs'!$F$11)</f>
        <v>1.5609393771852931E-6</v>
      </c>
      <c r="AD671" s="40">
        <f>($F671*(1-('Exposure Inputs'!$C$17)/100)*'Exposure Inputs'!$F$7*'Exposure Inputs'!$F$12*'Exposure Inputs'!$C$15*H671)/('Exposure Inputs'!$F$8*'Exposure Inputs'!$F$13*'Exposure Inputs'!$C$16)</f>
        <v>5.1611069366218113E-8</v>
      </c>
      <c r="AE671" s="40">
        <f>($F671*(1-('Exposure Inputs'!$C$17)/100)*'Exposure Inputs'!$F$7*'Exposure Inputs'!$F$12*'Exposure Inputs'!$C$15*H671)/('Exposure Inputs'!$F$8*'Exposure Inputs'!$C$14*'Exposure Inputs'!$C$16)</f>
        <v>3.3084018824498794E-9</v>
      </c>
      <c r="AF671" s="40">
        <f>($F671*(1-('Exposure Inputs'!$C$17)/100)*'Exposure Inputs'!$F$12*'Exposure Inputs'!$C$15*H671)/('Exposure Inputs'!$C$14*'Exposure Inputs'!$C$16)</f>
        <v>5.9656262515286698E-7</v>
      </c>
      <c r="AG671" s="40">
        <f>'Exposure Inputs'!$E$60/AC671</f>
        <v>8072062.3646002766</v>
      </c>
      <c r="AH671" s="40">
        <f>'Exposure Inputs'!$E$61/AD671</f>
        <v>10075357.987842131</v>
      </c>
      <c r="AI671" s="40">
        <f>($G671*(1-('Exposure Inputs'!$C$17/100))*'Exposure Inputs'!$G$6*'Exposure Inputs'!$C$15)/('Exposure Inputs'!$G$8*'Exposure Inputs'!$G$11)</f>
        <v>1.9917211603103724E-6</v>
      </c>
      <c r="AJ671" s="40">
        <f>($F671*(1-('Exposure Inputs'!$C$17)/100)*'Exposure Inputs'!$G$7*'Exposure Inputs'!$G$12*'Exposure Inputs'!$C$15*H671)/('Exposure Inputs'!$G$8*'Exposure Inputs'!$G$13*'Exposure Inputs'!$C$16)</f>
        <v>8.6040088805066326E-8</v>
      </c>
      <c r="AK671" s="40">
        <f>($F671*(1-('Exposure Inputs'!$C$17)/100)*'Exposure Inputs'!$G$7*'Exposure Inputs'!$G$12*'Exposure Inputs'!$C$15*H671)/('Exposure Inputs'!$G$8*'Exposure Inputs'!$C$14*'Exposure Inputs'!$C$16)</f>
        <v>5.5153903080170721E-9</v>
      </c>
      <c r="AL671" s="40">
        <f>($F671*(1-('Exposure Inputs'!$C$17)/100)*'Exposure Inputs'!$G$12*'Exposure Inputs'!$C$15*H671)/('Exposure Inputs'!$C$14*'Exposure Inputs'!$C$16)</f>
        <v>5.9656262515286698E-7</v>
      </c>
      <c r="AM671" s="40">
        <f>'Exposure Inputs'!$E$60/AI671</f>
        <v>6326186.7429457474</v>
      </c>
      <c r="AN671" s="40">
        <f>'Exposure Inputs'!$E$61/AJ671</f>
        <v>6043694.3664495694</v>
      </c>
      <c r="AO671" s="40">
        <f>($G671*(1-('Exposure Inputs'!$C$17/100))*'Exposure Inputs'!$H$6*'Exposure Inputs'!$C$15)/('Exposure Inputs'!$H$8*'Exposure Inputs'!$H$11)</f>
        <v>2.527924912124248E-6</v>
      </c>
      <c r="AP671" s="40">
        <f>($F671*(1-('Exposure Inputs'!$C$17)/100)*'Exposure Inputs'!$H$7*'Exposure Inputs'!$H$12*'Exposure Inputs'!$C$15*H671)/('Exposure Inputs'!$H$8*'Exposure Inputs'!$H$13*'Exposure Inputs'!$C$16)</f>
        <v>1.120212040564828E-7</v>
      </c>
      <c r="AQ671" s="40">
        <f>($F671*(1-('Exposure Inputs'!$C$17)/100)*'Exposure Inputs'!$H$7*'Exposure Inputs'!$H$12*'Exposure Inputs'!$C$15*H671)/('Exposure Inputs'!$H$8*'Exposure Inputs'!$C$14*'Exposure Inputs'!$C$16)</f>
        <v>7.1808464138771027E-9</v>
      </c>
      <c r="AR671" s="40">
        <f>($F671*(1-('Exposure Inputs'!$C$17)/100)*'Exposure Inputs'!$H$12*'Exposure Inputs'!$C$15*H671)/('Exposure Inputs'!$C$14*'Exposure Inputs'!$C$16)</f>
        <v>5.9656262515286698E-7</v>
      </c>
      <c r="AS671" s="40">
        <f>'Exposure Inputs'!$E$60/AO671</f>
        <v>4984325.2620237274</v>
      </c>
      <c r="AT671" s="40">
        <f>'Exposure Inputs'!$E$61/AP671</f>
        <v>4641978.3145502359</v>
      </c>
    </row>
    <row r="672" spans="1:46" s="35" customFormat="1">
      <c r="A672" s="47">
        <v>2020</v>
      </c>
      <c r="B672" s="48">
        <v>110032821409</v>
      </c>
      <c r="C672" s="48" t="s">
        <v>564</v>
      </c>
      <c r="D672" s="48" t="s">
        <v>55</v>
      </c>
      <c r="E672" s="48" t="s">
        <v>565</v>
      </c>
      <c r="F672" s="48">
        <v>1.3787480966520899E-2</v>
      </c>
      <c r="G672" s="48">
        <v>5.1088887637333998E-2</v>
      </c>
      <c r="H672" s="48">
        <v>250</v>
      </c>
      <c r="I672" s="40">
        <f t="shared" si="11"/>
        <v>2.6405459563070755E-9</v>
      </c>
      <c r="J672" s="40">
        <f>($G672*(1-('Exposure Inputs'!$C$17/100))*'Exposure Inputs'!$C$6*1*'Exposure Inputs'!$C$15)/('Exposure Inputs'!$C$8*'Exposure Inputs'!$C$11)</f>
        <v>2.0559355977826702E-6</v>
      </c>
      <c r="K672" s="40">
        <f>($F672*(1-('Exposure Inputs'!$C$17)/100)*'Exposure Inputs'!$C$7*'Exposure Inputs'!$C$12*'Exposure Inputs'!$C$15*H672)/('Exposure Inputs'!$C$8*'Exposure Inputs'!$C$13*'Exposure Inputs'!$C$16)</f>
        <v>1.0383272060493643E-7</v>
      </c>
      <c r="L672" s="40">
        <f>($F672*(1-('Exposure Inputs'!$C$17)/100)*'Exposure Inputs'!$C$7*'Exposure Inputs'!$C$12*'Exposure Inputs'!$C$15*H672)/('Exposure Inputs'!$C$8*'Exposure Inputs'!$C$14*'Exposure Inputs'!$C$16)</f>
        <v>7.587775736514585E-8</v>
      </c>
      <c r="M672" s="40">
        <f>($F672*(1-('Exposure Inputs'!$C$17)/100)*'Exposure Inputs'!$C$12*'Exposure Inputs'!$C$15*H672)/('Exposure Inputs'!$C$14*'Exposure Inputs'!$C$16)</f>
        <v>6.9010046987327999E-6</v>
      </c>
      <c r="N672" s="40">
        <f>'Exposure Inputs'!$E$60/$J672</f>
        <v>6128596.6416404871</v>
      </c>
      <c r="O672" s="40">
        <f>'Exposure Inputs'!$E$61/$K672</f>
        <v>5008055.2350978088</v>
      </c>
      <c r="P672" s="40">
        <f>L672*'Exposure Inputs'!$E$63</f>
        <v>2.6405459563070755E-9</v>
      </c>
      <c r="Q672" s="40">
        <f>($G672*(1-('Exposure Inputs'!$C$17/100))*'Exposure Inputs'!$D$6*1*'Exposure Inputs'!$C$15)/('Exposure Inputs'!$D$8*'Exposure Inputs'!$D$11)</f>
        <v>7.213316135347839E-6</v>
      </c>
      <c r="R672" s="40">
        <f>($F672*(1-('Exposure Inputs'!$C$17)/100)*'Exposure Inputs'!$D$7*'Exposure Inputs'!$D$12*'Exposure Inputs'!$C$15*H672)/('Exposure Inputs'!$D$8*'Exposure Inputs'!$D$13*'Exposure Inputs'!$C$16)</f>
        <v>2.6522114362879026E-7</v>
      </c>
      <c r="S672" s="40">
        <f>($F672*(1-('Exposure Inputs'!$C$17)/100)*'Exposure Inputs'!$D$7*'Exposure Inputs'!$D$12*'Exposure Inputs'!$C$15*H672)/('Exposure Inputs'!$D$8*'Exposure Inputs'!$C$14*'Exposure Inputs'!$C$16)</f>
        <v>3.4002710721639776E-9</v>
      </c>
      <c r="T672" s="40">
        <f>($F672*(1-('Exposure Inputs'!$C$17)/100)*'Exposure Inputs'!$D$12*'Exposure Inputs'!$C$15*H672)/('Exposure Inputs'!$C$14*'Exposure Inputs'!$C$16)</f>
        <v>1.2107025787250528E-7</v>
      </c>
      <c r="U672" s="40">
        <f>'Exposure Inputs'!$E$60/Q672</f>
        <v>1746769.4141749141</v>
      </c>
      <c r="V672" s="40">
        <f>'Exposure Inputs'!$E$61/R672</f>
        <v>1960627.998527162</v>
      </c>
      <c r="W672" s="40">
        <f>($G672*(1-('Exposure Inputs'!$C$17/100))*'Exposure Inputs'!$E$6*'Exposure Inputs'!$C$15)/('Exposure Inputs'!$E$8*'Exposure Inputs'!$E$11)</f>
        <v>1.5797597378359983E-6</v>
      </c>
      <c r="X672" s="40">
        <f>($F672*(1-('Exposure Inputs'!$C$17)/100)*'Exposure Inputs'!$E$7*'Exposure Inputs'!$E$12*'Exposure Inputs'!$C$15*H672)/('Exposure Inputs'!$E$8*'Exposure Inputs'!$E$13*'Exposure Inputs'!$C$16)</f>
        <v>5.7504990638661434E-8</v>
      </c>
      <c r="Y672" s="40">
        <f>($F672*(1-('Exposure Inputs'!$C$17)/100)*'Exposure Inputs'!$E$7*'Exposure Inputs'!$E$12*'Exposure Inputs'!$C$15*H672)/('Exposure Inputs'!$E$8*'Exposure Inputs'!$C$14*'Exposure Inputs'!$C$16)</f>
        <v>3.6862173486321436E-9</v>
      </c>
      <c r="Z672" s="40">
        <f>($F672*(1-('Exposure Inputs'!$C$17)/100)*'Exposure Inputs'!$E$12*'Exposure Inputs'!$C$15*H672)/('Exposure Inputs'!$C$14*'Exposure Inputs'!$C$16)</f>
        <v>6.0535128936252626E-7</v>
      </c>
      <c r="AA672" s="40">
        <f>'Exposure Inputs'!$E$60/W672</f>
        <v>7975896.3962835595</v>
      </c>
      <c r="AB672" s="40">
        <f>'Exposure Inputs'!$E$61/X672</f>
        <v>9042693.4119070452</v>
      </c>
      <c r="AC672" s="40">
        <f>($G672*(1-('Exposure Inputs'!$C$17/100))*'Exposure Inputs'!$F$6*'Exposure Inputs'!$C$15)/('Exposure Inputs'!$F$8*'Exposure Inputs'!$F$11)</f>
        <v>1.5839354072067811E-6</v>
      </c>
      <c r="AD672" s="40">
        <f>($F672*(1-('Exposure Inputs'!$C$17)/100)*'Exposure Inputs'!$F$7*'Exposure Inputs'!$F$12*'Exposure Inputs'!$C$15*H672)/('Exposure Inputs'!$F$8*'Exposure Inputs'!$F$13*'Exposure Inputs'!$C$16)</f>
        <v>5.237141260435659E-8</v>
      </c>
      <c r="AE672" s="40">
        <f>($F672*(1-('Exposure Inputs'!$C$17)/100)*'Exposure Inputs'!$F$7*'Exposure Inputs'!$F$12*'Exposure Inputs'!$C$15*H672)/('Exposure Inputs'!$F$8*'Exposure Inputs'!$C$14*'Exposure Inputs'!$C$16)</f>
        <v>3.3571418336126025E-9</v>
      </c>
      <c r="AF672" s="40">
        <f>($F672*(1-('Exposure Inputs'!$C$17)/100)*'Exposure Inputs'!$F$12*'Exposure Inputs'!$C$15*H672)/('Exposure Inputs'!$C$14*'Exposure Inputs'!$C$16)</f>
        <v>6.0535128936252626E-7</v>
      </c>
      <c r="AG672" s="40">
        <f>'Exposure Inputs'!$E$60/AC672</f>
        <v>7954869.8404436158</v>
      </c>
      <c r="AH672" s="40">
        <f>'Exposure Inputs'!$E$61/AD672</f>
        <v>9929081.0413760561</v>
      </c>
      <c r="AI672" s="40">
        <f>($G672*(1-('Exposure Inputs'!$C$17/100))*'Exposure Inputs'!$G$6*'Exposure Inputs'!$C$15)/('Exposure Inputs'!$G$8*'Exposure Inputs'!$G$11)</f>
        <v>2.0210635423825837E-6</v>
      </c>
      <c r="AJ672" s="40">
        <f>($F672*(1-('Exposure Inputs'!$C$17)/100)*'Exposure Inputs'!$G$7*'Exposure Inputs'!$G$12*'Exposure Inputs'!$C$15*H672)/('Exposure Inputs'!$G$8*'Exposure Inputs'!$G$13*'Exposure Inputs'!$C$16)</f>
        <v>8.7307646337493399E-8</v>
      </c>
      <c r="AK672" s="40">
        <f>($F672*(1-('Exposure Inputs'!$C$17)/100)*'Exposure Inputs'!$G$7*'Exposure Inputs'!$G$12*'Exposure Inputs'!$C$15*H672)/('Exposure Inputs'!$G$8*'Exposure Inputs'!$C$14*'Exposure Inputs'!$C$16)</f>
        <v>5.5966439959931672E-9</v>
      </c>
      <c r="AL672" s="40">
        <f>($F672*(1-('Exposure Inputs'!$C$17)/100)*'Exposure Inputs'!$G$12*'Exposure Inputs'!$C$15*H672)/('Exposure Inputs'!$C$14*'Exposure Inputs'!$C$16)</f>
        <v>6.0535128936252626E-7</v>
      </c>
      <c r="AM672" s="40">
        <f>'Exposure Inputs'!$E$60/AI672</f>
        <v>6234341.3434424531</v>
      </c>
      <c r="AN672" s="40">
        <f>'Exposure Inputs'!$E$61/AJ672</f>
        <v>5955950.2725558095</v>
      </c>
      <c r="AO672" s="40">
        <f>($G672*(1-('Exposure Inputs'!$C$17/100))*'Exposure Inputs'!$H$6*'Exposure Inputs'!$C$15)/('Exposure Inputs'!$H$8*'Exposure Inputs'!$H$11)</f>
        <v>2.5651667410004608E-6</v>
      </c>
      <c r="AP672" s="40">
        <f>($F672*(1-('Exposure Inputs'!$C$17)/100)*'Exposure Inputs'!$H$7*'Exposure Inputs'!$H$12*'Exposure Inputs'!$C$15*H672)/('Exposure Inputs'!$H$8*'Exposure Inputs'!$H$13*'Exposure Inputs'!$C$16)</f>
        <v>1.1367151989140771E-7</v>
      </c>
      <c r="AQ672" s="40">
        <f>($F672*(1-('Exposure Inputs'!$C$17)/100)*'Exposure Inputs'!$H$7*'Exposure Inputs'!$H$12*'Exposure Inputs'!$C$15*H672)/('Exposure Inputs'!$H$8*'Exposure Inputs'!$C$14*'Exposure Inputs'!$C$16)</f>
        <v>7.286635890474853E-9</v>
      </c>
      <c r="AR672" s="40">
        <f>($F672*(1-('Exposure Inputs'!$C$17)/100)*'Exposure Inputs'!$H$12*'Exposure Inputs'!$C$15*H672)/('Exposure Inputs'!$C$14*'Exposure Inputs'!$C$16)</f>
        <v>6.0535128936252626E-7</v>
      </c>
      <c r="AS672" s="40">
        <f>'Exposure Inputs'!$E$60/AO672</f>
        <v>4911961.3936230028</v>
      </c>
      <c r="AT672" s="40">
        <f>'Exposure Inputs'!$E$61/AP672</f>
        <v>4574584.7376437355</v>
      </c>
    </row>
    <row r="673" spans="1:46" s="35" customFormat="1">
      <c r="A673" s="47">
        <v>2021</v>
      </c>
      <c r="B673" s="48">
        <v>110032821409</v>
      </c>
      <c r="C673" s="48" t="s">
        <v>564</v>
      </c>
      <c r="D673" s="48" t="s">
        <v>55</v>
      </c>
      <c r="E673" s="48" t="s">
        <v>565</v>
      </c>
      <c r="F673" s="48">
        <v>1.27298142903076E-2</v>
      </c>
      <c r="G673" s="48">
        <v>4.7169752000000002E-2</v>
      </c>
      <c r="H673" s="48">
        <v>250</v>
      </c>
      <c r="I673" s="40">
        <f t="shared" si="11"/>
        <v>2.4379841198282178E-9</v>
      </c>
      <c r="J673" s="40">
        <f>($G673*(1-('Exposure Inputs'!$C$17/100))*'Exposure Inputs'!$C$6*1*'Exposure Inputs'!$C$15)/('Exposure Inputs'!$C$8*'Exposure Inputs'!$C$11)</f>
        <v>1.8982204694649122E-6</v>
      </c>
      <c r="K673" s="40">
        <f>($F673*(1-('Exposure Inputs'!$C$17)/100)*'Exposure Inputs'!$C$7*'Exposure Inputs'!$C$12*'Exposure Inputs'!$C$15*H673)/('Exposure Inputs'!$C$8*'Exposure Inputs'!$C$13*'Exposure Inputs'!$C$16)</f>
        <v>9.5867494125126539E-8</v>
      </c>
      <c r="L673" s="40">
        <f>($F673*(1-('Exposure Inputs'!$C$17)/100)*'Exposure Inputs'!$C$7*'Exposure Inputs'!$C$12*'Exposure Inputs'!$C$15*H673)/('Exposure Inputs'!$C$8*'Exposure Inputs'!$C$14*'Exposure Inputs'!$C$16)</f>
        <v>7.005701493759247E-8</v>
      </c>
      <c r="M673" s="40">
        <f>($F673*(1-('Exposure Inputs'!$C$17)/100)*'Exposure Inputs'!$C$12*'Exposure Inputs'!$C$15*H673)/('Exposure Inputs'!$C$14*'Exposure Inputs'!$C$16)</f>
        <v>6.3716141073720861E-6</v>
      </c>
      <c r="N673" s="40">
        <f>'Exposure Inputs'!$E$60/$J673</f>
        <v>6637795.8739175349</v>
      </c>
      <c r="O673" s="40">
        <f>'Exposure Inputs'!$E$61/$K673</f>
        <v>5424153.4604137503</v>
      </c>
      <c r="P673" s="40">
        <f>L673*'Exposure Inputs'!$E$63</f>
        <v>2.4379841198282178E-9</v>
      </c>
      <c r="Q673" s="40">
        <f>($G673*(1-('Exposure Inputs'!$C$17/100))*'Exposure Inputs'!$D$6*1*'Exposure Inputs'!$C$15)/('Exposure Inputs'!$D$8*'Exposure Inputs'!$D$11)</f>
        <v>6.6599675377021285E-6</v>
      </c>
      <c r="R673" s="40">
        <f>($F673*(1-('Exposure Inputs'!$C$17)/100)*'Exposure Inputs'!$D$7*'Exposure Inputs'!$D$12*'Exposure Inputs'!$C$15*H673)/('Exposure Inputs'!$D$8*'Exposure Inputs'!$D$13*'Exposure Inputs'!$C$16)</f>
        <v>2.448754716293505E-7</v>
      </c>
      <c r="S673" s="40">
        <f>($F673*(1-('Exposure Inputs'!$C$17)/100)*'Exposure Inputs'!$D$7*'Exposure Inputs'!$D$12*'Exposure Inputs'!$C$15*H673)/('Exposure Inputs'!$D$8*'Exposure Inputs'!$C$14*'Exposure Inputs'!$C$16)</f>
        <v>3.1394291234532115E-9</v>
      </c>
      <c r="T673" s="40">
        <f>($F673*(1-('Exposure Inputs'!$C$17)/100)*'Exposure Inputs'!$D$12*'Exposure Inputs'!$C$15*H673)/('Exposure Inputs'!$C$14*'Exposure Inputs'!$C$16)</f>
        <v>1.1178270363810678E-7</v>
      </c>
      <c r="U673" s="40">
        <f>'Exposure Inputs'!$E$60/Q673</f>
        <v>1891901.1134320551</v>
      </c>
      <c r="V673" s="40">
        <f>'Exposure Inputs'!$E$61/R673</f>
        <v>2123528.3245807677</v>
      </c>
      <c r="W673" s="40">
        <f>($G673*(1-('Exposure Inputs'!$C$17/100))*'Exposure Inputs'!$E$6*'Exposure Inputs'!$C$15)/('Exposure Inputs'!$E$8*'Exposure Inputs'!$E$11)</f>
        <v>1.4585730576536313E-6</v>
      </c>
      <c r="X673" s="40">
        <f>($F673*(1-('Exposure Inputs'!$C$17)/100)*'Exposure Inputs'!$E$7*'Exposure Inputs'!$E$12*'Exposure Inputs'!$C$15*H673)/('Exposure Inputs'!$E$8*'Exposure Inputs'!$E$13*'Exposure Inputs'!$C$16)</f>
        <v>5.3093661806211379E-8</v>
      </c>
      <c r="Y673" s="40">
        <f>($F673*(1-('Exposure Inputs'!$C$17)/100)*'Exposure Inputs'!$E$7*'Exposure Inputs'!$E$12*'Exposure Inputs'!$C$15*H673)/('Exposure Inputs'!$E$8*'Exposure Inputs'!$C$14*'Exposure Inputs'!$C$16)</f>
        <v>3.4034398593725246E-9</v>
      </c>
      <c r="Z673" s="40">
        <f>($F673*(1-('Exposure Inputs'!$C$17)/100)*'Exposure Inputs'!$E$12*'Exposure Inputs'!$C$15*H673)/('Exposure Inputs'!$C$14*'Exposure Inputs'!$C$16)</f>
        <v>5.5891351819053389E-7</v>
      </c>
      <c r="AA673" s="40">
        <f>'Exposure Inputs'!$E$60/W673</f>
        <v>8638579.9695692267</v>
      </c>
      <c r="AB673" s="40">
        <f>'Exposure Inputs'!$E$61/X673</f>
        <v>9794012.7373012658</v>
      </c>
      <c r="AC673" s="40">
        <f>($G673*(1-('Exposure Inputs'!$C$17/100))*'Exposure Inputs'!$F$6*'Exposure Inputs'!$C$15)/('Exposure Inputs'!$F$8*'Exposure Inputs'!$F$11)</f>
        <v>1.4624284026760563E-6</v>
      </c>
      <c r="AD673" s="40">
        <f>($F673*(1-('Exposure Inputs'!$C$17)/100)*'Exposure Inputs'!$F$7*'Exposure Inputs'!$F$12*'Exposure Inputs'!$C$15*H673)/('Exposure Inputs'!$F$8*'Exposure Inputs'!$F$13*'Exposure Inputs'!$C$16)</f>
        <v>4.8353891344864143E-8</v>
      </c>
      <c r="AE673" s="40">
        <f>($F673*(1-('Exposure Inputs'!$C$17)/100)*'Exposure Inputs'!$F$7*'Exposure Inputs'!$F$12*'Exposure Inputs'!$C$15*H673)/('Exposure Inputs'!$F$8*'Exposure Inputs'!$C$14*'Exposure Inputs'!$C$16)</f>
        <v>3.0996084195425739E-9</v>
      </c>
      <c r="AF673" s="40">
        <f>($F673*(1-('Exposure Inputs'!$C$17)/100)*'Exposure Inputs'!$F$12*'Exposure Inputs'!$C$15*H673)/('Exposure Inputs'!$C$14*'Exposure Inputs'!$C$16)</f>
        <v>5.5891351819053389E-7</v>
      </c>
      <c r="AG673" s="40">
        <f>'Exposure Inputs'!$E$60/AC673</f>
        <v>8615806.4059366025</v>
      </c>
      <c r="AH673" s="40">
        <f>'Exposure Inputs'!$E$61/AD673</f>
        <v>10754046.583165664</v>
      </c>
      <c r="AI673" s="40">
        <f>($G673*(1-('Exposure Inputs'!$C$17/100))*'Exposure Inputs'!$G$6*'Exposure Inputs'!$C$15)/('Exposure Inputs'!$G$8*'Exposure Inputs'!$G$11)</f>
        <v>1.8660235225157234E-6</v>
      </c>
      <c r="AJ673" s="40">
        <f>($F673*(1-('Exposure Inputs'!$C$17)/100)*'Exposure Inputs'!$G$7*'Exposure Inputs'!$G$12*'Exposure Inputs'!$C$15*H673)/('Exposure Inputs'!$G$8*'Exposure Inputs'!$G$13*'Exposure Inputs'!$C$16)</f>
        <v>8.0610093076385668E-8</v>
      </c>
      <c r="AK673" s="40">
        <f>($F673*(1-('Exposure Inputs'!$C$17)/100)*'Exposure Inputs'!$G$7*'Exposure Inputs'!$G$12*'Exposure Inputs'!$C$15*H673)/('Exposure Inputs'!$G$8*'Exposure Inputs'!$C$14*'Exposure Inputs'!$C$16)</f>
        <v>5.1673136587426712E-9</v>
      </c>
      <c r="AL673" s="40">
        <f>($F673*(1-('Exposure Inputs'!$C$17)/100)*'Exposure Inputs'!$G$12*'Exposure Inputs'!$C$15*H673)/('Exposure Inputs'!$C$14*'Exposure Inputs'!$C$16)</f>
        <v>5.5891351819053389E-7</v>
      </c>
      <c r="AM673" s="40">
        <f>'Exposure Inputs'!$E$60/AI673</f>
        <v>6752326.4567495985</v>
      </c>
      <c r="AN673" s="40">
        <f>'Exposure Inputs'!$E$61/AJ673</f>
        <v>6450805.1058476139</v>
      </c>
      <c r="AO673" s="40">
        <f>($G673*(1-('Exposure Inputs'!$C$17/100))*'Exposure Inputs'!$H$6*'Exposure Inputs'!$C$15)/('Exposure Inputs'!$H$8*'Exposure Inputs'!$H$11)</f>
        <v>2.3683874244938267E-6</v>
      </c>
      <c r="AP673" s="40">
        <f>($F673*(1-('Exposure Inputs'!$C$17)/100)*'Exposure Inputs'!$H$7*'Exposure Inputs'!$H$12*'Exposure Inputs'!$C$15*H673)/('Exposure Inputs'!$H$8*'Exposure Inputs'!$H$13*'Exposure Inputs'!$C$16)</f>
        <v>1.0495153841577801E-7</v>
      </c>
      <c r="AQ673" s="40">
        <f>($F673*(1-('Exposure Inputs'!$C$17)/100)*'Exposure Inputs'!$H$7*'Exposure Inputs'!$H$12*'Exposure Inputs'!$C$15*H673)/('Exposure Inputs'!$H$8*'Exposure Inputs'!$C$14*'Exposure Inputs'!$C$16)</f>
        <v>6.7276627189601294E-9</v>
      </c>
      <c r="AR673" s="40">
        <f>($F673*(1-('Exposure Inputs'!$C$17)/100)*'Exposure Inputs'!$H$12*'Exposure Inputs'!$C$15*H673)/('Exposure Inputs'!$C$14*'Exposure Inputs'!$C$16)</f>
        <v>5.5891351819053389E-7</v>
      </c>
      <c r="AS673" s="40">
        <f>'Exposure Inputs'!$E$60/AO673</f>
        <v>5320075.5373428315</v>
      </c>
      <c r="AT673" s="40">
        <f>'Exposure Inputs'!$E$61/AP673</f>
        <v>4954667.7242591539</v>
      </c>
    </row>
    <row r="674" spans="1:46" s="35" customFormat="1">
      <c r="A674" s="47">
        <v>2022</v>
      </c>
      <c r="B674" s="48">
        <v>110032821409</v>
      </c>
      <c r="C674" s="48" t="s">
        <v>564</v>
      </c>
      <c r="D674" s="48" t="s">
        <v>55</v>
      </c>
      <c r="E674" s="48" t="s">
        <v>565</v>
      </c>
      <c r="F674" s="48">
        <v>1.1439761714342999E-2</v>
      </c>
      <c r="G674" s="48">
        <v>4.238952E-2</v>
      </c>
      <c r="H674" s="48">
        <v>250</v>
      </c>
      <c r="I674" s="40">
        <f t="shared" si="11"/>
        <v>2.1909162818991236E-9</v>
      </c>
      <c r="J674" s="40">
        <f>($G674*(1-('Exposure Inputs'!$C$17/100))*'Exposure Inputs'!$C$6*1*'Exposure Inputs'!$C$15)/('Exposure Inputs'!$C$8*'Exposure Inputs'!$C$11)</f>
        <v>1.7058528218421052E-6</v>
      </c>
      <c r="K674" s="40">
        <f>($F674*(1-('Exposure Inputs'!$C$17)/100)*'Exposure Inputs'!$C$7*'Exposure Inputs'!$C$12*'Exposure Inputs'!$C$15*H674)/('Exposure Inputs'!$C$8*'Exposure Inputs'!$C$13*'Exposure Inputs'!$C$16)</f>
        <v>8.6152182893794951E-8</v>
      </c>
      <c r="L674" s="40">
        <f>($F674*(1-('Exposure Inputs'!$C$17)/100)*'Exposure Inputs'!$C$7*'Exposure Inputs'!$C$12*'Exposure Inputs'!$C$15*H674)/('Exposure Inputs'!$C$8*'Exposure Inputs'!$C$14*'Exposure Inputs'!$C$16)</f>
        <v>6.2957364422388619E-8</v>
      </c>
      <c r="M674" s="40">
        <f>($F674*(1-('Exposure Inputs'!$C$17)/100)*'Exposure Inputs'!$C$12*'Exposure Inputs'!$C$15*H674)/('Exposure Inputs'!$C$14*'Exposure Inputs'!$C$16)</f>
        <v>5.7259081288861163E-6</v>
      </c>
      <c r="N674" s="40">
        <f>'Exposure Inputs'!$E$60/$J674</f>
        <v>7386334.7638594015</v>
      </c>
      <c r="O674" s="40">
        <f>'Exposure Inputs'!$E$61/$K674</f>
        <v>6035830.8116352167</v>
      </c>
      <c r="P674" s="40">
        <f>L674*'Exposure Inputs'!$E$63</f>
        <v>2.1909162818991236E-9</v>
      </c>
      <c r="Q674" s="40">
        <f>($G674*(1-('Exposure Inputs'!$C$17/100))*'Exposure Inputs'!$D$6*1*'Exposure Inputs'!$C$15)/('Exposure Inputs'!$D$8*'Exposure Inputs'!$D$11)</f>
        <v>5.9850394621276602E-6</v>
      </c>
      <c r="R674" s="40">
        <f>($F674*(1-('Exposure Inputs'!$C$17)/100)*'Exposure Inputs'!$D$7*'Exposure Inputs'!$D$12*'Exposure Inputs'!$C$15*H674)/('Exposure Inputs'!$D$8*'Exposure Inputs'!$D$13*'Exposure Inputs'!$C$16)</f>
        <v>2.2005953749537686E-7</v>
      </c>
      <c r="S674" s="40">
        <f>($F674*(1-('Exposure Inputs'!$C$17)/100)*'Exposure Inputs'!$D$7*'Exposure Inputs'!$D$12*'Exposure Inputs'!$C$15*H674)/('Exposure Inputs'!$D$8*'Exposure Inputs'!$C$14*'Exposure Inputs'!$C$16)</f>
        <v>2.8212761217356008E-9</v>
      </c>
      <c r="T674" s="40">
        <f>($F674*(1-('Exposure Inputs'!$C$17)/100)*'Exposure Inputs'!$D$12*'Exposure Inputs'!$C$15*H674)/('Exposure Inputs'!$C$14*'Exposure Inputs'!$C$16)</f>
        <v>1.0045452857694941E-7</v>
      </c>
      <c r="U674" s="40">
        <f>'Exposure Inputs'!$E$60/Q674</f>
        <v>2105249.2769230204</v>
      </c>
      <c r="V674" s="40">
        <f>'Exposure Inputs'!$E$61/R674</f>
        <v>2362996.8776560049</v>
      </c>
      <c r="W674" s="40">
        <f>($G674*(1-('Exposure Inputs'!$C$17/100))*'Exposure Inputs'!$E$6*'Exposure Inputs'!$C$15)/('Exposure Inputs'!$E$8*'Exposure Inputs'!$E$11)</f>
        <v>1.3107597385474862E-6</v>
      </c>
      <c r="X674" s="40">
        <f>($F674*(1-('Exposure Inputs'!$C$17)/100)*'Exposure Inputs'!$E$7*'Exposure Inputs'!$E$12*'Exposure Inputs'!$C$15*H674)/('Exposure Inputs'!$E$8*'Exposure Inputs'!$E$13*'Exposure Inputs'!$C$16)</f>
        <v>4.7713095081632614E-8</v>
      </c>
      <c r="Y674" s="40">
        <f>($F674*(1-('Exposure Inputs'!$C$17)/100)*'Exposure Inputs'!$E$7*'Exposure Inputs'!$E$12*'Exposure Inputs'!$C$15*H674)/('Exposure Inputs'!$E$8*'Exposure Inputs'!$C$14*'Exposure Inputs'!$C$16)</f>
        <v>3.058531736002091E-9</v>
      </c>
      <c r="Z674" s="40">
        <f>($F674*(1-('Exposure Inputs'!$C$17)/100)*'Exposure Inputs'!$E$12*'Exposure Inputs'!$C$15*H674)/('Exposure Inputs'!$C$14*'Exposure Inputs'!$C$16)</f>
        <v>5.022726428847471E-7</v>
      </c>
      <c r="AA674" s="40">
        <f>'Exposure Inputs'!$E$60/W674</f>
        <v>9612745.6691358592</v>
      </c>
      <c r="AB674" s="40">
        <f>'Exposure Inputs'!$E$61/X674</f>
        <v>10898475.546604741</v>
      </c>
      <c r="AC674" s="40">
        <f>($G674*(1-('Exposure Inputs'!$C$17/100))*'Exposure Inputs'!$F$6*'Exposure Inputs'!$C$15)/('Exposure Inputs'!$F$8*'Exposure Inputs'!$F$11)</f>
        <v>1.3142243788732395E-6</v>
      </c>
      <c r="AD674" s="40">
        <f>($F674*(1-('Exposure Inputs'!$C$17)/100)*'Exposure Inputs'!$F$7*'Exposure Inputs'!$F$12*'Exposure Inputs'!$C$15*H674)/('Exposure Inputs'!$F$8*'Exposure Inputs'!$F$13*'Exposure Inputs'!$C$16)</f>
        <v>4.3453657872106466E-8</v>
      </c>
      <c r="AE674" s="40">
        <f>($F674*(1-('Exposure Inputs'!$C$17)/100)*'Exposure Inputs'!$F$7*'Exposure Inputs'!$F$12*'Exposure Inputs'!$C$15*H674)/('Exposure Inputs'!$F$8*'Exposure Inputs'!$C$14*'Exposure Inputs'!$C$16)</f>
        <v>2.7854908892375943E-9</v>
      </c>
      <c r="AF674" s="40">
        <f>($F674*(1-('Exposure Inputs'!$C$17)/100)*'Exposure Inputs'!$F$12*'Exposure Inputs'!$C$15*H674)/('Exposure Inputs'!$C$14*'Exposure Inputs'!$C$16)</f>
        <v>5.022726428847471E-7</v>
      </c>
      <c r="AG674" s="40">
        <f>'Exposure Inputs'!$E$60/AC674</f>
        <v>9587403.9490902666</v>
      </c>
      <c r="AH674" s="40">
        <f>'Exposure Inputs'!$E$61/AD674</f>
        <v>11966771.624392882</v>
      </c>
      <c r="AI674" s="40">
        <f>($G674*(1-('Exposure Inputs'!$C$17/100))*'Exposure Inputs'!$G$6*'Exposure Inputs'!$C$15)/('Exposure Inputs'!$G$8*'Exposure Inputs'!$G$11)</f>
        <v>1.6769187471698114E-6</v>
      </c>
      <c r="AJ674" s="40">
        <f>($F674*(1-('Exposure Inputs'!$C$17)/100)*'Exposure Inputs'!$G$7*'Exposure Inputs'!$G$12*'Exposure Inputs'!$C$15*H674)/('Exposure Inputs'!$G$8*'Exposure Inputs'!$G$13*'Exposure Inputs'!$C$16)</f>
        <v>7.2440982683226537E-8</v>
      </c>
      <c r="AK674" s="40">
        <f>($F674*(1-('Exposure Inputs'!$C$17)/100)*'Exposure Inputs'!$G$7*'Exposure Inputs'!$G$12*'Exposure Inputs'!$C$15*H674)/('Exposure Inputs'!$G$8*'Exposure Inputs'!$C$14*'Exposure Inputs'!$C$16)</f>
        <v>4.6436527361042651E-9</v>
      </c>
      <c r="AL674" s="40">
        <f>($F674*(1-('Exposure Inputs'!$C$17)/100)*'Exposure Inputs'!$G$12*'Exposure Inputs'!$C$15*H674)/('Exposure Inputs'!$C$14*'Exposure Inputs'!$C$16)</f>
        <v>5.022726428847471E-7</v>
      </c>
      <c r="AM674" s="40">
        <f>'Exposure Inputs'!$E$60/AI674</f>
        <v>7513780.8681937736</v>
      </c>
      <c r="AN674" s="40">
        <f>'Exposure Inputs'!$E$61/AJ674</f>
        <v>7178257.1237869784</v>
      </c>
      <c r="AO674" s="40">
        <f>($G674*(1-('Exposure Inputs'!$C$17/100))*'Exposure Inputs'!$H$6*'Exposure Inputs'!$C$15)/('Exposure Inputs'!$H$8*'Exposure Inputs'!$H$11)</f>
        <v>2.1283725659259257E-6</v>
      </c>
      <c r="AP674" s="40">
        <f>($F674*(1-('Exposure Inputs'!$C$17)/100)*'Exposure Inputs'!$H$7*'Exposure Inputs'!$H$12*'Exposure Inputs'!$C$15*H674)/('Exposure Inputs'!$H$8*'Exposure Inputs'!$H$13*'Exposure Inputs'!$C$16)</f>
        <v>9.431564071946915E-8</v>
      </c>
      <c r="AQ674" s="40">
        <f>($F674*(1-('Exposure Inputs'!$C$17)/100)*'Exposure Inputs'!$H$7*'Exposure Inputs'!$H$12*'Exposure Inputs'!$C$15*H674)/('Exposure Inputs'!$H$8*'Exposure Inputs'!$C$14*'Exposure Inputs'!$C$16)</f>
        <v>6.0458744050941766E-9</v>
      </c>
      <c r="AR674" s="40">
        <f>($F674*(1-('Exposure Inputs'!$C$17)/100)*'Exposure Inputs'!$H$12*'Exposure Inputs'!$C$15*H674)/('Exposure Inputs'!$C$14*'Exposure Inputs'!$C$16)</f>
        <v>5.022726428847471E-7</v>
      </c>
      <c r="AS674" s="40">
        <f>'Exposure Inputs'!$E$60/AO674</f>
        <v>5920016.1671499955</v>
      </c>
      <c r="AT674" s="40">
        <f>'Exposure Inputs'!$E$61/AP674</f>
        <v>5513401.5528419008</v>
      </c>
    </row>
    <row r="675" spans="1:46" s="35" customFormat="1">
      <c r="A675" s="47">
        <v>2023</v>
      </c>
      <c r="B675" s="48">
        <v>110032821409</v>
      </c>
      <c r="C675" s="48" t="s">
        <v>564</v>
      </c>
      <c r="D675" s="48" t="s">
        <v>55</v>
      </c>
      <c r="E675" s="48" t="s">
        <v>565</v>
      </c>
      <c r="F675" s="48">
        <v>1.00436706465937E-2</v>
      </c>
      <c r="G675" s="48">
        <v>3.7216367687192997E-2</v>
      </c>
      <c r="H675" s="48">
        <v>250</v>
      </c>
      <c r="I675" s="40">
        <f t="shared" si="11"/>
        <v>1.9235402011971196E-9</v>
      </c>
      <c r="J675" s="40">
        <f>($G675*(1-('Exposure Inputs'!$C$17/100))*'Exposure Inputs'!$C$6*1*'Exposure Inputs'!$C$15)/('Exposure Inputs'!$C$8*'Exposure Inputs'!$C$11)</f>
        <v>1.4976731474645507E-6</v>
      </c>
      <c r="K675" s="40">
        <f>($F675*(1-('Exposure Inputs'!$C$17)/100)*'Exposure Inputs'!$C$7*'Exposure Inputs'!$C$12*'Exposure Inputs'!$C$15*H675)/('Exposure Inputs'!$C$8*'Exposure Inputs'!$C$13*'Exposure Inputs'!$C$16)</f>
        <v>7.563830192245178E-8</v>
      </c>
      <c r="L675" s="40">
        <f>($F675*(1-('Exposure Inputs'!$C$17)/100)*'Exposure Inputs'!$C$7*'Exposure Inputs'!$C$12*'Exposure Inputs'!$C$15*H675)/('Exposure Inputs'!$C$8*'Exposure Inputs'!$C$14*'Exposure Inputs'!$C$16)</f>
        <v>5.5274143712560913E-8</v>
      </c>
      <c r="M675" s="40">
        <f>($F675*(1-('Exposure Inputs'!$C$17)/100)*'Exposure Inputs'!$C$12*'Exposure Inputs'!$C$15*H675)/('Exposure Inputs'!$C$14*'Exposure Inputs'!$C$16)</f>
        <v>5.027127035966288E-6</v>
      </c>
      <c r="N675" s="40">
        <f>'Exposure Inputs'!$E$60/$J675</f>
        <v>8413050.6187754404</v>
      </c>
      <c r="O675" s="40">
        <f>'Exposure Inputs'!$E$61/$K675</f>
        <v>6874823.8231621115</v>
      </c>
      <c r="P675" s="40">
        <f>L675*'Exposure Inputs'!$E$63</f>
        <v>1.9235402011971196E-9</v>
      </c>
      <c r="Q675" s="40">
        <f>($G675*(1-('Exposure Inputs'!$C$17/100))*'Exposure Inputs'!$D$6*1*'Exposure Inputs'!$C$15)/('Exposure Inputs'!$D$8*'Exposure Inputs'!$D$11)</f>
        <v>5.2546343823875049E-6</v>
      </c>
      <c r="R675" s="40">
        <f>($F675*(1-('Exposure Inputs'!$C$17)/100)*'Exposure Inputs'!$D$7*'Exposure Inputs'!$D$12*'Exposure Inputs'!$C$15*H675)/('Exposure Inputs'!$D$8*'Exposure Inputs'!$D$13*'Exposure Inputs'!$C$16)</f>
        <v>1.9320380725012656E-7</v>
      </c>
      <c r="S675" s="40">
        <f>($F675*(1-('Exposure Inputs'!$C$17)/100)*'Exposure Inputs'!$D$7*'Exposure Inputs'!$D$12*'Exposure Inputs'!$C$15*H675)/('Exposure Inputs'!$D$8*'Exposure Inputs'!$C$14*'Exposure Inputs'!$C$16)</f>
        <v>2.4769718878221351E-9</v>
      </c>
      <c r="T675" s="40">
        <f>($F675*(1-('Exposure Inputs'!$C$17)/100)*'Exposure Inputs'!$D$12*'Exposure Inputs'!$C$15*H675)/('Exposure Inputs'!$C$14*'Exposure Inputs'!$C$16)</f>
        <v>8.8195211157303297E-8</v>
      </c>
      <c r="U675" s="40">
        <f>'Exposure Inputs'!$E$60/Q675</f>
        <v>2397883.2936945544</v>
      </c>
      <c r="V675" s="40">
        <f>'Exposure Inputs'!$E$61/R675</f>
        <v>2691458.3485758891</v>
      </c>
      <c r="W675" s="40">
        <f>($G675*(1-('Exposure Inputs'!$C$17/100))*'Exposure Inputs'!$E$6*'Exposure Inputs'!$C$15)/('Exposure Inputs'!$E$8*'Exposure Inputs'!$E$11)</f>
        <v>1.1507966209419734E-6</v>
      </c>
      <c r="X675" s="40">
        <f>($F675*(1-('Exposure Inputs'!$C$17)/100)*'Exposure Inputs'!$E$7*'Exposure Inputs'!$E$12*'Exposure Inputs'!$C$15*H675)/('Exposure Inputs'!$E$8*'Exposure Inputs'!$E$13*'Exposure Inputs'!$C$16)</f>
        <v>4.1890261746334779E-8</v>
      </c>
      <c r="Y675" s="40">
        <f>($F675*(1-('Exposure Inputs'!$C$17)/100)*'Exposure Inputs'!$E$7*'Exposure Inputs'!$E$12*'Exposure Inputs'!$C$15*H675)/('Exposure Inputs'!$E$8*'Exposure Inputs'!$C$14*'Exposure Inputs'!$C$16)</f>
        <v>2.6852731888676147E-9</v>
      </c>
      <c r="Z675" s="40">
        <f>($F675*(1-('Exposure Inputs'!$C$17)/100)*'Exposure Inputs'!$E$12*'Exposure Inputs'!$C$15*H675)/('Exposure Inputs'!$C$14*'Exposure Inputs'!$C$16)</f>
        <v>4.4097605578651658E-7</v>
      </c>
      <c r="AA675" s="40">
        <f>'Exposure Inputs'!$E$60/W675</f>
        <v>10948937.258510886</v>
      </c>
      <c r="AB675" s="40">
        <f>'Exposure Inputs'!$E$61/X675</f>
        <v>12413386.269793309</v>
      </c>
      <c r="AC675" s="40">
        <f>($G675*(1-('Exposure Inputs'!$C$17/100))*'Exposure Inputs'!$F$6*'Exposure Inputs'!$C$15)/('Exposure Inputs'!$F$8*'Exposure Inputs'!$F$11)</f>
        <v>1.1538384418511771E-6</v>
      </c>
      <c r="AD675" s="40">
        <f>($F675*(1-('Exposure Inputs'!$C$17)/100)*'Exposure Inputs'!$F$7*'Exposure Inputs'!$F$12*'Exposure Inputs'!$C$15*H675)/('Exposure Inputs'!$F$8*'Exposure Inputs'!$F$13*'Exposure Inputs'!$C$16)</f>
        <v>3.8150639755896863E-8</v>
      </c>
      <c r="AE675" s="40">
        <f>($F675*(1-('Exposure Inputs'!$C$17)/100)*'Exposure Inputs'!$F$7*'Exposure Inputs'!$F$12*'Exposure Inputs'!$C$15*H675)/('Exposure Inputs'!$F$8*'Exposure Inputs'!$C$14*'Exposure Inputs'!$C$16)</f>
        <v>2.4455538305062093E-9</v>
      </c>
      <c r="AF675" s="40">
        <f>($F675*(1-('Exposure Inputs'!$C$17)/100)*'Exposure Inputs'!$F$12*'Exposure Inputs'!$C$15*H675)/('Exposure Inputs'!$C$14*'Exposure Inputs'!$C$16)</f>
        <v>4.4097605578651658E-7</v>
      </c>
      <c r="AG675" s="40">
        <f>'Exposure Inputs'!$E$60/AC675</f>
        <v>10920072.986808283</v>
      </c>
      <c r="AH675" s="40">
        <f>'Exposure Inputs'!$E$61/AD675</f>
        <v>13630177.719880169</v>
      </c>
      <c r="AI675" s="40">
        <f>($G675*(1-('Exposure Inputs'!$C$17/100))*'Exposure Inputs'!$G$6*'Exposure Inputs'!$C$15)/('Exposure Inputs'!$G$8*'Exposure Inputs'!$G$11)</f>
        <v>1.4722701430971317E-6</v>
      </c>
      <c r="AJ675" s="40">
        <f>($F675*(1-('Exposure Inputs'!$C$17)/100)*'Exposure Inputs'!$G$7*'Exposure Inputs'!$G$12*'Exposure Inputs'!$C$15*H675)/('Exposure Inputs'!$G$8*'Exposure Inputs'!$G$13*'Exposure Inputs'!$C$16)</f>
        <v>6.3600395668530803E-8</v>
      </c>
      <c r="AK675" s="40">
        <f>($F675*(1-('Exposure Inputs'!$C$17)/100)*'Exposure Inputs'!$G$7*'Exposure Inputs'!$G$12*'Exposure Inputs'!$C$15*H675)/('Exposure Inputs'!$G$8*'Exposure Inputs'!$C$14*'Exposure Inputs'!$C$16)</f>
        <v>4.0769484402904357E-9</v>
      </c>
      <c r="AL675" s="40">
        <f>($F675*(1-('Exposure Inputs'!$C$17)/100)*'Exposure Inputs'!$G$12*'Exposure Inputs'!$C$15*H675)/('Exposure Inputs'!$C$14*'Exposure Inputs'!$C$16)</f>
        <v>4.4097605578651658E-7</v>
      </c>
      <c r="AM675" s="40">
        <f>'Exposure Inputs'!$E$60/AI675</f>
        <v>8558211.9959955793</v>
      </c>
      <c r="AN675" s="40">
        <f>'Exposure Inputs'!$E$61/AJ675</f>
        <v>8176049.7640629262</v>
      </c>
      <c r="AO675" s="40">
        <f>($G675*(1-('Exposure Inputs'!$C$17/100))*'Exposure Inputs'!$H$6*'Exposure Inputs'!$C$15)/('Exposure Inputs'!$H$8*'Exposure Inputs'!$H$11)</f>
        <v>1.8686292269606655E-6</v>
      </c>
      <c r="AP675" s="40">
        <f>($F675*(1-('Exposure Inputs'!$C$17)/100)*'Exposure Inputs'!$H$7*'Exposure Inputs'!$H$12*'Exposure Inputs'!$C$15*H675)/('Exposure Inputs'!$H$8*'Exposure Inputs'!$H$13*'Exposure Inputs'!$C$16)</f>
        <v>8.2805503808801431E-8</v>
      </c>
      <c r="AQ675" s="40">
        <f>($F675*(1-('Exposure Inputs'!$C$17)/100)*'Exposure Inputs'!$H$7*'Exposure Inputs'!$H$12*'Exposure Inputs'!$C$15*H675)/('Exposure Inputs'!$H$8*'Exposure Inputs'!$C$14*'Exposure Inputs'!$C$16)</f>
        <v>5.3080451159488096E-9</v>
      </c>
      <c r="AR675" s="40">
        <f>($F675*(1-('Exposure Inputs'!$C$17)/100)*'Exposure Inputs'!$H$12*'Exposure Inputs'!$C$15*H675)/('Exposure Inputs'!$C$14*'Exposure Inputs'!$C$16)</f>
        <v>4.4097605578651658E-7</v>
      </c>
      <c r="AS675" s="40">
        <f>'Exposure Inputs'!$E$60/AO675</f>
        <v>6742910.695287561</v>
      </c>
      <c r="AT675" s="40">
        <f>'Exposure Inputs'!$E$61/AP675</f>
        <v>6279775.8129783757</v>
      </c>
    </row>
    <row r="676" spans="1:46" s="35" customFormat="1">
      <c r="A676" s="47">
        <v>2022</v>
      </c>
      <c r="B676" s="48">
        <v>110070544905</v>
      </c>
      <c r="C676" s="48" t="s">
        <v>561</v>
      </c>
      <c r="D676" s="48" t="s">
        <v>228</v>
      </c>
      <c r="E676" s="48" t="s">
        <v>562</v>
      </c>
      <c r="F676" s="48">
        <v>5.90859370456752E-3</v>
      </c>
      <c r="G676" s="48">
        <v>7.6746734333283696E-3</v>
      </c>
      <c r="H676" s="48">
        <v>250</v>
      </c>
      <c r="I676" s="40">
        <f t="shared" si="11"/>
        <v>1.1315999820374846E-9</v>
      </c>
      <c r="J676" s="40">
        <f>($G676*(1-('Exposure Inputs'!$C$17/100))*'Exposure Inputs'!$C$6*1*'Exposure Inputs'!$C$15)/('Exposure Inputs'!$C$8*'Exposure Inputs'!$C$11)</f>
        <v>3.0884669920678124E-7</v>
      </c>
      <c r="K676" s="40">
        <f>($F676*(1-('Exposure Inputs'!$C$17)/100)*'Exposure Inputs'!$C$7*'Exposure Inputs'!$C$12*'Exposure Inputs'!$C$15*H676)/('Exposure Inputs'!$C$8*'Exposure Inputs'!$C$13*'Exposure Inputs'!$C$16)</f>
        <v>4.4497276970620997E-8</v>
      </c>
      <c r="L676" s="40">
        <f>($F676*(1-('Exposure Inputs'!$C$17)/100)*'Exposure Inputs'!$C$7*'Exposure Inputs'!$C$12*'Exposure Inputs'!$C$15*H676)/('Exposure Inputs'!$C$8*'Exposure Inputs'!$C$14*'Exposure Inputs'!$C$16)</f>
        <v>3.2517240863146111E-8</v>
      </c>
      <c r="M676" s="40">
        <f>($F676*(1-('Exposure Inputs'!$C$17)/100)*'Exposure Inputs'!$C$12*'Exposure Inputs'!$C$15*H676)/('Exposure Inputs'!$C$14*'Exposure Inputs'!$C$16)</f>
        <v>2.9574099153525524E-6</v>
      </c>
      <c r="N676" s="40">
        <f>'Exposure Inputs'!$E$60/$J676</f>
        <v>40796939.168723181</v>
      </c>
      <c r="O676" s="40">
        <f>'Exposure Inputs'!$E$61/$K676</f>
        <v>11686108.350929569</v>
      </c>
      <c r="P676" s="40">
        <f>L676*'Exposure Inputs'!$E$63</f>
        <v>1.1315999820374846E-9</v>
      </c>
      <c r="Q676" s="40">
        <f>($G676*(1-('Exposure Inputs'!$C$17/100))*'Exposure Inputs'!$D$6*1*'Exposure Inputs'!$C$15)/('Exposure Inputs'!$D$8*'Exposure Inputs'!$D$11)</f>
        <v>1.0835985724163205E-6</v>
      </c>
      <c r="R676" s="40">
        <f>($F676*(1-('Exposure Inputs'!$C$17)/100)*'Exposure Inputs'!$D$7*'Exposure Inputs'!$D$12*'Exposure Inputs'!$C$15*H676)/('Exposure Inputs'!$D$8*'Exposure Inputs'!$D$13*'Exposure Inputs'!$C$16)</f>
        <v>1.1365991970313506E-7</v>
      </c>
      <c r="S676" s="40">
        <f>($F676*(1-('Exposure Inputs'!$C$17)/100)*'Exposure Inputs'!$D$7*'Exposure Inputs'!$D$12*'Exposure Inputs'!$C$15*H676)/('Exposure Inputs'!$D$8*'Exposure Inputs'!$C$14*'Exposure Inputs'!$C$16)</f>
        <v>1.4571784577325005E-9</v>
      </c>
      <c r="T676" s="40">
        <f>($F676*(1-('Exposure Inputs'!$C$17)/100)*'Exposure Inputs'!$D$12*'Exposure Inputs'!$C$15*H676)/('Exposure Inputs'!$C$14*'Exposure Inputs'!$C$16)</f>
        <v>5.1884384479869337E-8</v>
      </c>
      <c r="U676" s="40">
        <f>'Exposure Inputs'!$E$60/Q676</f>
        <v>11627922.295895252</v>
      </c>
      <c r="V676" s="40">
        <f>'Exposure Inputs'!$E$61/R676</f>
        <v>4575051.622050873</v>
      </c>
      <c r="W676" s="40">
        <f>($G676*(1-('Exposure Inputs'!$C$17/100))*'Exposure Inputs'!$E$6*'Exposure Inputs'!$C$15)/('Exposure Inputs'!$E$8*'Exposure Inputs'!$E$11)</f>
        <v>2.3731462264509795E-7</v>
      </c>
      <c r="X676" s="40">
        <f>($F676*(1-('Exposure Inputs'!$C$17)/100)*'Exposure Inputs'!$E$7*'Exposure Inputs'!$E$12*'Exposure Inputs'!$C$15*H676)/('Exposure Inputs'!$E$8*'Exposure Inputs'!$E$13*'Exposure Inputs'!$C$16)</f>
        <v>2.4643633343455255E-8</v>
      </c>
      <c r="Y676" s="40">
        <f>($F676*(1-('Exposure Inputs'!$C$17)/100)*'Exposure Inputs'!$E$7*'Exposure Inputs'!$E$12*'Exposure Inputs'!$C$15*H676)/('Exposure Inputs'!$E$8*'Exposure Inputs'!$C$14*'Exposure Inputs'!$C$16)</f>
        <v>1.5797200861189267E-9</v>
      </c>
      <c r="Z676" s="40">
        <f>($F676*(1-('Exposure Inputs'!$C$17)/100)*'Exposure Inputs'!$E$12*'Exposure Inputs'!$C$15*H676)/('Exposure Inputs'!$C$14*'Exposure Inputs'!$C$16)</f>
        <v>2.5942192239934667E-7</v>
      </c>
      <c r="AA676" s="40">
        <f>'Exposure Inputs'!$E$60/W676</f>
        <v>53094073.426917292</v>
      </c>
      <c r="AB676" s="40">
        <f>'Exposure Inputs'!$E$61/X676</f>
        <v>21100784.642947111</v>
      </c>
      <c r="AC676" s="40">
        <f>($G676*(1-('Exposure Inputs'!$C$17/100))*'Exposure Inputs'!$F$6*'Exposure Inputs'!$C$15)/('Exposure Inputs'!$F$8*'Exposure Inputs'!$F$11)</f>
        <v>2.3794189993118414E-7</v>
      </c>
      <c r="AD676" s="40">
        <f>($F676*(1-('Exposure Inputs'!$C$17)/100)*'Exposure Inputs'!$F$7*'Exposure Inputs'!$F$12*'Exposure Inputs'!$C$15*H676)/('Exposure Inputs'!$F$8*'Exposure Inputs'!$F$13*'Exposure Inputs'!$C$16)</f>
        <v>2.244365011743644E-8</v>
      </c>
      <c r="AE676" s="40">
        <f>($F676*(1-('Exposure Inputs'!$C$17)/100)*'Exposure Inputs'!$F$7*'Exposure Inputs'!$F$12*'Exposure Inputs'!$C$15*H676)/('Exposure Inputs'!$F$8*'Exposure Inputs'!$C$14*'Exposure Inputs'!$C$16)</f>
        <v>1.4386955203484899E-9</v>
      </c>
      <c r="AF676" s="40">
        <f>($F676*(1-('Exposure Inputs'!$C$17)/100)*'Exposure Inputs'!$F$12*'Exposure Inputs'!$C$15*H676)/('Exposure Inputs'!$C$14*'Exposure Inputs'!$C$16)</f>
        <v>2.5942192239934667E-7</v>
      </c>
      <c r="AG676" s="40">
        <f>'Exposure Inputs'!$E$60/AC676</f>
        <v>52954103.517052196</v>
      </c>
      <c r="AH676" s="40">
        <f>'Exposure Inputs'!$E$61/AD676</f>
        <v>23169136.806138888</v>
      </c>
      <c r="AI676" s="40">
        <f>($G676*(1-('Exposure Inputs'!$C$17/100))*'Exposure Inputs'!$G$6*'Exposure Inputs'!$C$15)/('Exposure Inputs'!$G$8*'Exposure Inputs'!$G$11)</f>
        <v>3.0360815028701538E-7</v>
      </c>
      <c r="AJ676" s="40">
        <f>($F676*(1-('Exposure Inputs'!$C$17)/100)*'Exposure Inputs'!$G$7*'Exposure Inputs'!$G$12*'Exposure Inputs'!$C$15*H676)/('Exposure Inputs'!$G$8*'Exposure Inputs'!$G$13*'Exposure Inputs'!$C$16)</f>
        <v>3.7415493864539738E-8</v>
      </c>
      <c r="AK676" s="40">
        <f>($F676*(1-('Exposure Inputs'!$C$17)/100)*'Exposure Inputs'!$G$7*'Exposure Inputs'!$G$12*'Exposure Inputs'!$C$15*H676)/('Exposure Inputs'!$G$8*'Exposure Inputs'!$C$14*'Exposure Inputs'!$C$16)</f>
        <v>2.3984290938807524E-9</v>
      </c>
      <c r="AL676" s="40">
        <f>($F676*(1-('Exposure Inputs'!$C$17)/100)*'Exposure Inputs'!$G$12*'Exposure Inputs'!$C$15*H676)/('Exposure Inputs'!$C$14*'Exposure Inputs'!$C$16)</f>
        <v>2.5942192239934667E-7</v>
      </c>
      <c r="AM676" s="40">
        <f>'Exposure Inputs'!$E$60/AI676</f>
        <v>41500862.17411691</v>
      </c>
      <c r="AN676" s="40">
        <f>'Exposure Inputs'!$E$61/AJ676</f>
        <v>13897985.735070739</v>
      </c>
      <c r="AO676" s="40">
        <f>($G676*(1-('Exposure Inputs'!$C$17/100))*'Exposure Inputs'!$H$6*'Exposure Inputs'!$C$15)/('Exposure Inputs'!$H$8*'Exposure Inputs'!$H$11)</f>
        <v>3.8534440559687005E-7</v>
      </c>
      <c r="AP676" s="40">
        <f>($F676*(1-('Exposure Inputs'!$C$17)/100)*'Exposure Inputs'!$H$7*'Exposure Inputs'!$H$12*'Exposure Inputs'!$C$15*H676)/('Exposure Inputs'!$H$8*'Exposure Inputs'!$H$13*'Exposure Inputs'!$C$16)</f>
        <v>4.8713672094988435E-8</v>
      </c>
      <c r="AQ676" s="40">
        <f>($F676*(1-('Exposure Inputs'!$C$17)/100)*'Exposure Inputs'!$H$7*'Exposure Inputs'!$H$12*'Exposure Inputs'!$C$15*H676)/('Exposure Inputs'!$H$8*'Exposure Inputs'!$C$14*'Exposure Inputs'!$C$16)</f>
        <v>3.1226712881402842E-9</v>
      </c>
      <c r="AR676" s="40">
        <f>($F676*(1-('Exposure Inputs'!$C$17)/100)*'Exposure Inputs'!$H$12*'Exposure Inputs'!$C$15*H676)/('Exposure Inputs'!$C$14*'Exposure Inputs'!$C$16)</f>
        <v>2.5942192239934667E-7</v>
      </c>
      <c r="AS676" s="40">
        <f>'Exposure Inputs'!$E$60/AO676</f>
        <v>32698022.384634156</v>
      </c>
      <c r="AT676" s="40">
        <f>'Exposure Inputs'!$E$61/AP676</f>
        <v>10674621.264150122</v>
      </c>
    </row>
    <row r="677" spans="1:46" s="35" customFormat="1">
      <c r="A677" s="47">
        <v>2023</v>
      </c>
      <c r="B677" s="48">
        <v>110070544905</v>
      </c>
      <c r="C677" s="48" t="s">
        <v>561</v>
      </c>
      <c r="D677" s="48" t="s">
        <v>228</v>
      </c>
      <c r="E677" s="48" t="s">
        <v>562</v>
      </c>
      <c r="F677" s="48">
        <v>2.4083149642784101E-3</v>
      </c>
      <c r="G677" s="48">
        <v>3.12816074341797E-3</v>
      </c>
      <c r="H677" s="48">
        <v>250</v>
      </c>
      <c r="I677" s="40">
        <f t="shared" si="11"/>
        <v>4.6123482279909594E-10</v>
      </c>
      <c r="J677" s="40">
        <f>($G677*(1-('Exposure Inputs'!$C$17/100))*'Exposure Inputs'!$C$6*1*'Exposure Inputs'!$C$15)/('Exposure Inputs'!$C$8*'Exposure Inputs'!$C$11)</f>
        <v>1.2588445991686726E-7</v>
      </c>
      <c r="K677" s="40">
        <f>($F677*(1-('Exposure Inputs'!$C$17)/100)*'Exposure Inputs'!$C$7*'Exposure Inputs'!$C$12*'Exposure Inputs'!$C$15*H677)/('Exposure Inputs'!$C$8*'Exposure Inputs'!$C$13*'Exposure Inputs'!$C$16)</f>
        <v>1.8136880509341343E-8</v>
      </c>
      <c r="L677" s="40">
        <f>($F677*(1-('Exposure Inputs'!$C$17)/100)*'Exposure Inputs'!$C$7*'Exposure Inputs'!$C$12*'Exposure Inputs'!$C$15*H677)/('Exposure Inputs'!$C$8*'Exposure Inputs'!$C$14*'Exposure Inputs'!$C$16)</f>
        <v>1.3253874218364826E-8</v>
      </c>
      <c r="M677" s="40">
        <f>($F677*(1-('Exposure Inputs'!$C$17)/100)*'Exposure Inputs'!$C$12*'Exposure Inputs'!$C$15*H677)/('Exposure Inputs'!$C$14*'Exposure Inputs'!$C$16)</f>
        <v>1.2054263519833982E-6</v>
      </c>
      <c r="N677" s="40">
        <f>'Exposure Inputs'!$E$60/$J677</f>
        <v>100091782.64196315</v>
      </c>
      <c r="O677" s="40">
        <f>'Exposure Inputs'!$E$61/$K677</f>
        <v>28670862.099586293</v>
      </c>
      <c r="P677" s="40">
        <f>L677*'Exposure Inputs'!$E$63</f>
        <v>4.6123482279909594E-10</v>
      </c>
      <c r="Q677" s="40">
        <f>($G677*(1-('Exposure Inputs'!$C$17/100))*'Exposure Inputs'!$D$6*1*'Exposure Inputs'!$C$15)/('Exposure Inputs'!$D$8*'Exposure Inputs'!$D$11)</f>
        <v>4.4166967432599264E-7</v>
      </c>
      <c r="R677" s="40">
        <f>($F677*(1-('Exposure Inputs'!$C$17)/100)*'Exposure Inputs'!$D$7*'Exposure Inputs'!$D$12*'Exposure Inputs'!$C$15*H677)/('Exposure Inputs'!$D$8*'Exposure Inputs'!$D$13*'Exposure Inputs'!$C$16)</f>
        <v>4.6327247928410107E-8</v>
      </c>
      <c r="S677" s="40">
        <f>($F677*(1-('Exposure Inputs'!$C$17)/100)*'Exposure Inputs'!$D$7*'Exposure Inputs'!$D$12*'Exposure Inputs'!$C$15*H677)/('Exposure Inputs'!$D$8*'Exposure Inputs'!$C$14*'Exposure Inputs'!$C$16)</f>
        <v>5.9393907600525774E-10</v>
      </c>
      <c r="T677" s="40">
        <f>($F677*(1-('Exposure Inputs'!$C$17)/100)*'Exposure Inputs'!$D$12*'Exposure Inputs'!$C$15*H677)/('Exposure Inputs'!$C$14*'Exposure Inputs'!$C$16)</f>
        <v>2.1147830736550844E-8</v>
      </c>
      <c r="U677" s="40">
        <f>'Exposure Inputs'!$E$60/Q677</f>
        <v>28528107.616236396</v>
      </c>
      <c r="V677" s="40">
        <f>'Exposure Inputs'!$E$61/R677</f>
        <v>11224495.80436033</v>
      </c>
      <c r="W677" s="40">
        <f>($G677*(1-('Exposure Inputs'!$C$17/100))*'Exposure Inputs'!$E$6*'Exposure Inputs'!$C$15)/('Exposure Inputs'!$E$8*'Exposure Inputs'!$E$11)</f>
        <v>9.6728322429153433E-8</v>
      </c>
      <c r="X677" s="40">
        <f>($F677*(1-('Exposure Inputs'!$C$17)/100)*'Exposure Inputs'!$E$7*'Exposure Inputs'!$E$12*'Exposure Inputs'!$C$15*H677)/('Exposure Inputs'!$E$8*'Exposure Inputs'!$E$13*'Exposure Inputs'!$C$16)</f>
        <v>1.0044628878332698E-8</v>
      </c>
      <c r="Y677" s="40">
        <f>($F677*(1-('Exposure Inputs'!$C$17)/100)*'Exposure Inputs'!$E$7*'Exposure Inputs'!$E$12*'Exposure Inputs'!$C$15*H677)/('Exposure Inputs'!$E$8*'Exposure Inputs'!$C$14*'Exposure Inputs'!$C$16)</f>
        <v>6.4388646655978833E-10</v>
      </c>
      <c r="Z677" s="40">
        <f>($F677*(1-('Exposure Inputs'!$C$17)/100)*'Exposure Inputs'!$E$12*'Exposure Inputs'!$C$15*H677)/('Exposure Inputs'!$C$14*'Exposure Inputs'!$C$16)</f>
        <v>1.0573915368275422E-7</v>
      </c>
      <c r="AA677" s="40">
        <f>'Exposure Inputs'!$E$60/W677</f>
        <v>130261744.27069794</v>
      </c>
      <c r="AB677" s="40">
        <f>'Exposure Inputs'!$E$61/X677</f>
        <v>51768960.934106164</v>
      </c>
      <c r="AC677" s="40">
        <f>($G677*(1-('Exposure Inputs'!$C$17/100))*'Exposure Inputs'!$F$6*'Exposure Inputs'!$C$15)/('Exposure Inputs'!$F$8*'Exposure Inputs'!$F$11)</f>
        <v>9.6983997696462073E-8</v>
      </c>
      <c r="AD677" s="40">
        <f>($F677*(1-('Exposure Inputs'!$C$17)/100)*'Exposure Inputs'!$F$7*'Exposure Inputs'!$F$12*'Exposure Inputs'!$C$15*H677)/('Exposure Inputs'!$F$8*'Exposure Inputs'!$F$13*'Exposure Inputs'!$C$16)</f>
        <v>9.1479260774129266E-9</v>
      </c>
      <c r="AE677" s="40">
        <f>($F677*(1-('Exposure Inputs'!$C$17)/100)*'Exposure Inputs'!$F$7*'Exposure Inputs'!$F$12*'Exposure Inputs'!$C$15*H677)/('Exposure Inputs'!$F$8*'Exposure Inputs'!$C$14*'Exposure Inputs'!$C$16)</f>
        <v>5.8640551778288004E-10</v>
      </c>
      <c r="AF677" s="40">
        <f>($F677*(1-('Exposure Inputs'!$C$17)/100)*'Exposure Inputs'!$F$12*'Exposure Inputs'!$C$15*H677)/('Exposure Inputs'!$C$14*'Exposure Inputs'!$C$16)</f>
        <v>1.0573915368275422E-7</v>
      </c>
      <c r="AG677" s="40">
        <f>'Exposure Inputs'!$E$60/AC677</f>
        <v>129918340.13107134</v>
      </c>
      <c r="AH677" s="40">
        <f>'Exposure Inputs'!$E$61/AD677</f>
        <v>56843485.135273226</v>
      </c>
      <c r="AI677" s="40">
        <f>($G677*(1-('Exposure Inputs'!$C$17/100))*'Exposure Inputs'!$G$6*'Exposure Inputs'!$C$15)/('Exposure Inputs'!$G$8*'Exposure Inputs'!$G$11)</f>
        <v>1.2374925205093732E-7</v>
      </c>
      <c r="AJ677" s="40">
        <f>($F677*(1-('Exposure Inputs'!$C$17)/100)*'Exposure Inputs'!$G$7*'Exposure Inputs'!$G$12*'Exposure Inputs'!$C$15*H677)/('Exposure Inputs'!$G$8*'Exposure Inputs'!$G$13*'Exposure Inputs'!$C$16)</f>
        <v>1.525037907077308E-8</v>
      </c>
      <c r="AK677" s="40">
        <f>($F677*(1-('Exposure Inputs'!$C$17)/100)*'Exposure Inputs'!$G$7*'Exposure Inputs'!$G$12*'Exposure Inputs'!$C$15*H677)/('Exposure Inputs'!$G$8*'Exposure Inputs'!$C$14*'Exposure Inputs'!$C$16)</f>
        <v>9.7758840197263327E-10</v>
      </c>
      <c r="AL677" s="40">
        <f>($F677*(1-('Exposure Inputs'!$C$17)/100)*'Exposure Inputs'!$G$12*'Exposure Inputs'!$C$15*H677)/('Exposure Inputs'!$C$14*'Exposure Inputs'!$C$16)</f>
        <v>1.0573915368275422E-7</v>
      </c>
      <c r="AM677" s="40">
        <f>'Exposure Inputs'!$E$60/AI677</f>
        <v>101818797.21433486</v>
      </c>
      <c r="AN677" s="40">
        <f>'Exposure Inputs'!$E$61/AJ677</f>
        <v>34097513.090449363</v>
      </c>
      <c r="AO677" s="40">
        <f>($G677*(1-('Exposure Inputs'!$C$17/100))*'Exposure Inputs'!$H$6*'Exposure Inputs'!$C$15)/('Exposure Inputs'!$H$8*'Exposure Inputs'!$H$11)</f>
        <v>1.570645647343319E-7</v>
      </c>
      <c r="AP677" s="40">
        <f>($F677*(1-('Exposure Inputs'!$C$17)/100)*'Exposure Inputs'!$H$7*'Exposure Inputs'!$H$12*'Exposure Inputs'!$C$15*H677)/('Exposure Inputs'!$H$8*'Exposure Inputs'!$H$13*'Exposure Inputs'!$C$16)</f>
        <v>1.9855463302650514E-8</v>
      </c>
      <c r="AQ677" s="40">
        <f>($F677*(1-('Exposure Inputs'!$C$17)/100)*'Exposure Inputs'!$H$7*'Exposure Inputs'!$H$12*'Exposure Inputs'!$C$15*H677)/('Exposure Inputs'!$H$8*'Exposure Inputs'!$C$14*'Exposure Inputs'!$C$16)</f>
        <v>1.2727861091442636E-9</v>
      </c>
      <c r="AR677" s="40">
        <f>($F677*(1-('Exposure Inputs'!$C$17)/100)*'Exposure Inputs'!$H$12*'Exposure Inputs'!$C$15*H677)/('Exposure Inputs'!$C$14*'Exposure Inputs'!$C$16)</f>
        <v>1.0573915368275422E-7</v>
      </c>
      <c r="AS677" s="40">
        <f>'Exposure Inputs'!$E$60/AO677</f>
        <v>80221786.634766221</v>
      </c>
      <c r="AT677" s="40">
        <f>'Exposure Inputs'!$E$61/AP677</f>
        <v>26189265.497047607</v>
      </c>
    </row>
    <row r="678" spans="1:46" s="35" customFormat="1">
      <c r="A678" s="47">
        <v>2021</v>
      </c>
      <c r="B678" s="48">
        <v>110064644782</v>
      </c>
      <c r="C678" s="48" t="s">
        <v>566</v>
      </c>
      <c r="D678" s="48" t="s">
        <v>55</v>
      </c>
      <c r="E678" s="48" t="s">
        <v>567</v>
      </c>
      <c r="F678" s="48">
        <v>6.2099167091510797E-4</v>
      </c>
      <c r="G678" s="48">
        <v>1.079151E-3</v>
      </c>
      <c r="H678" s="48">
        <v>250</v>
      </c>
      <c r="I678" s="40">
        <f t="shared" si="11"/>
        <v>1.1893086558138945E-10</v>
      </c>
      <c r="J678" s="40">
        <f>($G678*(1-('Exposure Inputs'!$C$17/100))*'Exposure Inputs'!$C$6*1*'Exposure Inputs'!$C$15)/('Exposure Inputs'!$C$8*'Exposure Inputs'!$C$11)</f>
        <v>4.342754479276316E-8</v>
      </c>
      <c r="K678" s="40">
        <f>($F678*(1-('Exposure Inputs'!$C$17)/100)*'Exposure Inputs'!$C$7*'Exposure Inputs'!$C$12*'Exposure Inputs'!$C$15*H678)/('Exposure Inputs'!$C$8*'Exposure Inputs'!$C$13*'Exposure Inputs'!$C$16)</f>
        <v>4.6766523065882126E-9</v>
      </c>
      <c r="L678" s="40">
        <f>($F678*(1-('Exposure Inputs'!$C$17)/100)*'Exposure Inputs'!$C$7*'Exposure Inputs'!$C$12*'Exposure Inputs'!$C$15*H678)/('Exposure Inputs'!$C$8*'Exposure Inputs'!$C$14*'Exposure Inputs'!$C$16)</f>
        <v>3.417553608660617E-9</v>
      </c>
      <c r="M678" s="40">
        <f>($F678*(1-('Exposure Inputs'!$C$17)/100)*'Exposure Inputs'!$C$12*'Exposure Inputs'!$C$15*H678)/('Exposure Inputs'!$C$14*'Exposure Inputs'!$C$16)</f>
        <v>3.1082301758132381E-7</v>
      </c>
      <c r="N678" s="40">
        <f>'Exposure Inputs'!$E$60/$J678</f>
        <v>290138437.71567959</v>
      </c>
      <c r="O678" s="40">
        <f>'Exposure Inputs'!$E$61/$K678</f>
        <v>111190647.90586472</v>
      </c>
      <c r="P678" s="40">
        <f>L678*'Exposure Inputs'!$E$63</f>
        <v>1.1893086558138945E-10</v>
      </c>
      <c r="Q678" s="40">
        <f>($G678*(1-('Exposure Inputs'!$C$17/100))*'Exposure Inputs'!$D$6*1*'Exposure Inputs'!$C$15)/('Exposure Inputs'!$D$8*'Exposure Inputs'!$D$11)</f>
        <v>1.523669369361702E-7</v>
      </c>
      <c r="R678" s="40">
        <f>($F678*(1-('Exposure Inputs'!$C$17)/100)*'Exposure Inputs'!$D$7*'Exposure Inputs'!$D$12*'Exposure Inputs'!$C$15*H678)/('Exposure Inputs'!$D$8*'Exposure Inputs'!$D$13*'Exposure Inputs'!$C$16)</f>
        <v>1.1945628178489399E-8</v>
      </c>
      <c r="S678" s="40">
        <f>($F678*(1-('Exposure Inputs'!$C$17)/100)*'Exposure Inputs'!$D$7*'Exposure Inputs'!$D$12*'Exposure Inputs'!$C$15*H678)/('Exposure Inputs'!$D$8*'Exposure Inputs'!$C$14*'Exposure Inputs'!$C$16)</f>
        <v>1.5314907921140252E-10</v>
      </c>
      <c r="T678" s="40">
        <f>($F678*(1-('Exposure Inputs'!$C$17)/100)*'Exposure Inputs'!$D$12*'Exposure Inputs'!$C$15*H678)/('Exposure Inputs'!$C$14*'Exposure Inputs'!$C$16)</f>
        <v>5.453035396163575E-9</v>
      </c>
      <c r="U678" s="40">
        <f>'Exposure Inputs'!$E$60/Q678</f>
        <v>82695105.99454008</v>
      </c>
      <c r="V678" s="40">
        <f>'Exposure Inputs'!$E$61/R678</f>
        <v>43530569.697152361</v>
      </c>
      <c r="W678" s="40">
        <f>($G678*(1-('Exposure Inputs'!$C$17/100))*'Exposure Inputs'!$E$6*'Exposure Inputs'!$C$15)/('Exposure Inputs'!$E$8*'Exposure Inputs'!$E$11)</f>
        <v>3.3369278128491618E-8</v>
      </c>
      <c r="X678" s="40">
        <f>($F678*(1-('Exposure Inputs'!$C$17)/100)*'Exposure Inputs'!$E$7*'Exposure Inputs'!$E$12*'Exposure Inputs'!$C$15*H678)/('Exposure Inputs'!$E$8*'Exposure Inputs'!$E$13*'Exposure Inputs'!$C$16)</f>
        <v>2.5900394937532248E-9</v>
      </c>
      <c r="Y678" s="40">
        <f>($F678*(1-('Exposure Inputs'!$C$17)/100)*'Exposure Inputs'!$E$7*'Exposure Inputs'!$E$12*'Exposure Inputs'!$C$15*H678)/('Exposure Inputs'!$E$8*'Exposure Inputs'!$C$14*'Exposure Inputs'!$C$16)</f>
        <v>1.6602817267648878E-10</v>
      </c>
      <c r="Z678" s="40">
        <f>($F678*(1-('Exposure Inputs'!$C$17)/100)*'Exposure Inputs'!$E$12*'Exposure Inputs'!$C$15*H678)/('Exposure Inputs'!$C$14*'Exposure Inputs'!$C$16)</f>
        <v>2.7265176980817877E-8</v>
      </c>
      <c r="AA678" s="40">
        <f>'Exposure Inputs'!$E$60/W678</f>
        <v>377592825.09745902</v>
      </c>
      <c r="AB678" s="40">
        <f>'Exposure Inputs'!$E$61/X678</f>
        <v>200769139.33326489</v>
      </c>
      <c r="AC678" s="40">
        <f>($G678*(1-('Exposure Inputs'!$C$17/100))*'Exposure Inputs'!$F$6*'Exposure Inputs'!$C$15)/('Exposure Inputs'!$F$8*'Exposure Inputs'!$F$11)</f>
        <v>3.3457480827464786E-8</v>
      </c>
      <c r="AD678" s="40">
        <f>($F678*(1-('Exposure Inputs'!$C$17)/100)*'Exposure Inputs'!$F$7*'Exposure Inputs'!$F$12*'Exposure Inputs'!$C$15*H678)/('Exposure Inputs'!$F$8*'Exposure Inputs'!$F$13*'Exposure Inputs'!$C$16)</f>
        <v>2.3588218254179414E-9</v>
      </c>
      <c r="AE678" s="40">
        <f>($F678*(1-('Exposure Inputs'!$C$17)/100)*'Exposure Inputs'!$F$7*'Exposure Inputs'!$F$12*'Exposure Inputs'!$C$15*H678)/('Exposure Inputs'!$F$8*'Exposure Inputs'!$C$14*'Exposure Inputs'!$C$16)</f>
        <v>1.5120652727038087E-10</v>
      </c>
      <c r="AF678" s="40">
        <f>($F678*(1-('Exposure Inputs'!$C$17)/100)*'Exposure Inputs'!$F$12*'Exposure Inputs'!$C$15*H678)/('Exposure Inputs'!$C$14*'Exposure Inputs'!$C$16)</f>
        <v>2.7265176980817877E-8</v>
      </c>
      <c r="AG678" s="40">
        <f>'Exposure Inputs'!$E$60/AC678</f>
        <v>376597391.32710892</v>
      </c>
      <c r="AH678" s="40">
        <f>'Exposure Inputs'!$E$61/AD678</f>
        <v>220449037.05597401</v>
      </c>
      <c r="AI678" s="40">
        <f>($G678*(1-('Exposure Inputs'!$C$17/100))*'Exposure Inputs'!$G$6*'Exposure Inputs'!$C$15)/('Exposure Inputs'!$G$8*'Exposure Inputs'!$G$11)</f>
        <v>4.2690942075471697E-8</v>
      </c>
      <c r="AJ678" s="40">
        <f>($F678*(1-('Exposure Inputs'!$C$17)/100)*'Exposure Inputs'!$G$7*'Exposure Inputs'!$G$12*'Exposure Inputs'!$C$15*H678)/('Exposure Inputs'!$G$8*'Exposure Inputs'!$G$13*'Exposure Inputs'!$C$16)</f>
        <v>3.9323587328560725E-9</v>
      </c>
      <c r="AK678" s="40">
        <f>($F678*(1-('Exposure Inputs'!$C$17)/100)*'Exposure Inputs'!$G$7*'Exposure Inputs'!$G$12*'Exposure Inputs'!$C$15*H678)/('Exposure Inputs'!$G$8*'Exposure Inputs'!$C$14*'Exposure Inputs'!$C$16)</f>
        <v>2.5207427774718413E-10</v>
      </c>
      <c r="AL678" s="40">
        <f>($F678*(1-('Exposure Inputs'!$C$17)/100)*'Exposure Inputs'!$G$12*'Exposure Inputs'!$C$15*H678)/('Exposure Inputs'!$C$14*'Exposure Inputs'!$C$16)</f>
        <v>2.7265176980817877E-8</v>
      </c>
      <c r="AM678" s="40">
        <f>'Exposure Inputs'!$E$60/AI678</f>
        <v>295144576.04905832</v>
      </c>
      <c r="AN678" s="40">
        <f>'Exposure Inputs'!$E$61/AJ678</f>
        <v>132236155.27628222</v>
      </c>
      <c r="AO678" s="40">
        <f>($G678*(1-('Exposure Inputs'!$C$17/100))*'Exposure Inputs'!$H$6*'Exposure Inputs'!$C$15)/('Exposure Inputs'!$H$8*'Exposure Inputs'!$H$11)</f>
        <v>5.4184038481481476E-8</v>
      </c>
      <c r="AP678" s="40">
        <f>($F678*(1-('Exposure Inputs'!$C$17)/100)*'Exposure Inputs'!$H$7*'Exposure Inputs'!$H$12*'Exposure Inputs'!$C$15*H678)/('Exposure Inputs'!$H$8*'Exposure Inputs'!$H$13*'Exposure Inputs'!$C$16)</f>
        <v>5.1197943441758009E-9</v>
      </c>
      <c r="AQ678" s="40">
        <f>($F678*(1-('Exposure Inputs'!$C$17)/100)*'Exposure Inputs'!$H$7*'Exposure Inputs'!$H$12*'Exposure Inputs'!$C$15*H678)/('Exposure Inputs'!$H$8*'Exposure Inputs'!$C$14*'Exposure Inputs'!$C$16)</f>
        <v>3.281919451394744E-10</v>
      </c>
      <c r="AR678" s="40">
        <f>($F678*(1-('Exposure Inputs'!$C$17)/100)*'Exposure Inputs'!$H$12*'Exposure Inputs'!$C$15*H678)/('Exposure Inputs'!$C$14*'Exposure Inputs'!$C$16)</f>
        <v>2.7265176980817877E-8</v>
      </c>
      <c r="AS678" s="40">
        <f>'Exposure Inputs'!$E$60/AO678</f>
        <v>232540806.35400242</v>
      </c>
      <c r="AT678" s="40">
        <f>'Exposure Inputs'!$E$61/AP678</f>
        <v>101566579.64036074</v>
      </c>
    </row>
    <row r="679" spans="1:46" s="35" customFormat="1">
      <c r="A679" s="47">
        <v>2022</v>
      </c>
      <c r="B679" s="48">
        <v>110064644782</v>
      </c>
      <c r="C679" s="48" t="s">
        <v>566</v>
      </c>
      <c r="D679" s="48" t="s">
        <v>55</v>
      </c>
      <c r="E679" s="48" t="s">
        <v>567</v>
      </c>
      <c r="F679" s="48">
        <v>0.13082849619359599</v>
      </c>
      <c r="G679" s="48">
        <v>0.22735191399999999</v>
      </c>
      <c r="H679" s="48">
        <v>250</v>
      </c>
      <c r="I679" s="40">
        <f t="shared" si="11"/>
        <v>2.505596616471035E-8</v>
      </c>
      <c r="J679" s="40">
        <f>($G679*(1-('Exposure Inputs'!$C$17/100))*'Exposure Inputs'!$C$6*1*'Exposure Inputs'!$C$15)/('Exposure Inputs'!$C$8*'Exposure Inputs'!$C$11)</f>
        <v>9.1491695128442978E-6</v>
      </c>
      <c r="K679" s="40">
        <f>($F679*(1-('Exposure Inputs'!$C$17)/100)*'Exposure Inputs'!$C$7*'Exposure Inputs'!$C$12*'Exposure Inputs'!$C$15*H679)/('Exposure Inputs'!$C$8*'Exposure Inputs'!$C$13*'Exposure Inputs'!$C$16)</f>
        <v>9.8526182740845287E-7</v>
      </c>
      <c r="L679" s="40">
        <f>($F679*(1-('Exposure Inputs'!$C$17)/100)*'Exposure Inputs'!$C$7*'Exposure Inputs'!$C$12*'Exposure Inputs'!$C$15*H679)/('Exposure Inputs'!$C$8*'Exposure Inputs'!$C$14*'Exposure Inputs'!$C$16)</f>
        <v>7.199990277215618E-7</v>
      </c>
      <c r="M679" s="40">
        <f>($F679*(1-('Exposure Inputs'!$C$17)/100)*'Exposure Inputs'!$C$12*'Exposure Inputs'!$C$15*H679)/('Exposure Inputs'!$C$14*'Exposure Inputs'!$C$16)</f>
        <v>6.5483177757595464E-5</v>
      </c>
      <c r="N679" s="40">
        <f>'Exposure Inputs'!$E$60/$J679</f>
        <v>1377174.1776465245</v>
      </c>
      <c r="O679" s="40">
        <f>'Exposure Inputs'!$E$61/$K679</f>
        <v>527778.49048284232</v>
      </c>
      <c r="P679" s="40">
        <f>L679*'Exposure Inputs'!$E$63</f>
        <v>2.505596616471035E-8</v>
      </c>
      <c r="Q679" s="40">
        <f>($G679*(1-('Exposure Inputs'!$C$17/100))*'Exposure Inputs'!$D$6*1*'Exposure Inputs'!$C$15)/('Exposure Inputs'!$D$8*'Exposure Inputs'!$D$11)</f>
        <v>3.2100155346893621E-5</v>
      </c>
      <c r="R679" s="40">
        <f>($F679*(1-('Exposure Inputs'!$C$17)/100)*'Exposure Inputs'!$D$7*'Exposure Inputs'!$D$12*'Exposure Inputs'!$C$15*H679)/('Exposure Inputs'!$D$8*'Exposure Inputs'!$D$13*'Exposure Inputs'!$C$16)</f>
        <v>2.5166659133714179E-6</v>
      </c>
      <c r="S679" s="40">
        <f>($F679*(1-('Exposure Inputs'!$C$17)/100)*'Exposure Inputs'!$D$7*'Exposure Inputs'!$D$12*'Exposure Inputs'!$C$15*H679)/('Exposure Inputs'!$D$8*'Exposure Inputs'!$C$14*'Exposure Inputs'!$C$16)</f>
        <v>3.226494760732587E-8</v>
      </c>
      <c r="T679" s="40">
        <f>($F679*(1-('Exposure Inputs'!$C$17)/100)*'Exposure Inputs'!$D$12*'Exposure Inputs'!$C$15*H679)/('Exposure Inputs'!$C$14*'Exposure Inputs'!$C$16)</f>
        <v>1.1488276799578152E-6</v>
      </c>
      <c r="U679" s="40">
        <f>'Exposure Inputs'!$E$60/Q679</f>
        <v>392521.46489126945</v>
      </c>
      <c r="V679" s="40">
        <f>'Exposure Inputs'!$E$61/R679</f>
        <v>206622.57840310197</v>
      </c>
      <c r="W679" s="40">
        <f>($G679*(1-('Exposure Inputs'!$C$17/100))*'Exposure Inputs'!$E$6*'Exposure Inputs'!$C$15)/('Exposure Inputs'!$E$8*'Exposure Inputs'!$E$11)</f>
        <v>7.0301276200558666E-6</v>
      </c>
      <c r="X679" s="40">
        <f>($F679*(1-('Exposure Inputs'!$C$17)/100)*'Exposure Inputs'!$E$7*'Exposure Inputs'!$E$12*'Exposure Inputs'!$C$15*H679)/('Exposure Inputs'!$E$8*'Exposure Inputs'!$E$13*'Exposure Inputs'!$C$16)</f>
        <v>5.4566105782130422E-7</v>
      </c>
      <c r="Y679" s="40">
        <f>($F679*(1-('Exposure Inputs'!$C$17)/100)*'Exposure Inputs'!$E$7*'Exposure Inputs'!$E$12*'Exposure Inputs'!$C$15*H679)/('Exposure Inputs'!$E$8*'Exposure Inputs'!$C$14*'Exposure Inputs'!$C$16)</f>
        <v>3.4978272937263097E-8</v>
      </c>
      <c r="Z679" s="40">
        <f>($F679*(1-('Exposure Inputs'!$C$17)/100)*'Exposure Inputs'!$E$12*'Exposure Inputs'!$C$15*H679)/('Exposure Inputs'!$C$14*'Exposure Inputs'!$C$16)</f>
        <v>5.7441383997890754E-6</v>
      </c>
      <c r="AA679" s="40">
        <f>'Exposure Inputs'!$E$60/W679</f>
        <v>1792286.0979157973</v>
      </c>
      <c r="AB679" s="40">
        <f>'Exposure Inputs'!$E$61/X679</f>
        <v>952972.53220934852</v>
      </c>
      <c r="AC679" s="40">
        <f>($G679*(1-('Exposure Inputs'!$C$17/100))*'Exposure Inputs'!$F$6*'Exposure Inputs'!$C$15)/('Exposure Inputs'!$F$8*'Exposure Inputs'!$F$11)</f>
        <v>7.0487098689084502E-6</v>
      </c>
      <c r="AD679" s="40">
        <f>($F679*(1-('Exposure Inputs'!$C$17)/100)*'Exposure Inputs'!$F$7*'Exposure Inputs'!$F$12*'Exposure Inputs'!$C$15*H679)/('Exposure Inputs'!$F$8*'Exposure Inputs'!$F$13*'Exposure Inputs'!$C$16)</f>
        <v>4.9694887493949856E-7</v>
      </c>
      <c r="AE679" s="40">
        <f>($F679*(1-('Exposure Inputs'!$C$17)/100)*'Exposure Inputs'!$F$7*'Exposure Inputs'!$F$12*'Exposure Inputs'!$C$15*H679)/('Exposure Inputs'!$F$8*'Exposure Inputs'!$C$14*'Exposure Inputs'!$C$16)</f>
        <v>3.1855697111506326E-8</v>
      </c>
      <c r="AF679" s="40">
        <f>($F679*(1-('Exposure Inputs'!$C$17)/100)*'Exposure Inputs'!$F$12*'Exposure Inputs'!$C$15*H679)/('Exposure Inputs'!$C$14*'Exposure Inputs'!$C$16)</f>
        <v>5.7441383997890754E-6</v>
      </c>
      <c r="AG679" s="40">
        <f>'Exposure Inputs'!$E$60/AC679</f>
        <v>1787561.1614514091</v>
      </c>
      <c r="AH679" s="40">
        <f>'Exposure Inputs'!$E$61/AD679</f>
        <v>1046385.3048531559</v>
      </c>
      <c r="AI679" s="40">
        <f>($G679*(1-('Exposure Inputs'!$C$17/100))*'Exposure Inputs'!$G$6*'Exposure Inputs'!$C$15)/('Exposure Inputs'!$G$8*'Exposure Inputs'!$G$11)</f>
        <v>8.9939845223899369E-6</v>
      </c>
      <c r="AJ679" s="40">
        <f>($F679*(1-('Exposure Inputs'!$C$17)/100)*'Exposure Inputs'!$G$7*'Exposure Inputs'!$G$12*'Exposure Inputs'!$C$15*H679)/('Exposure Inputs'!$G$8*'Exposure Inputs'!$G$13*'Exposure Inputs'!$C$16)</f>
        <v>8.2845648920731514E-7</v>
      </c>
      <c r="AK679" s="40">
        <f>($F679*(1-('Exposure Inputs'!$C$17)/100)*'Exposure Inputs'!$G$7*'Exposure Inputs'!$G$12*'Exposure Inputs'!$C$15*H679)/('Exposure Inputs'!$G$8*'Exposure Inputs'!$C$14*'Exposure Inputs'!$C$16)</f>
        <v>5.3106185205597126E-8</v>
      </c>
      <c r="AL679" s="40">
        <f>($F679*(1-('Exposure Inputs'!$C$17)/100)*'Exposure Inputs'!$G$12*'Exposure Inputs'!$C$15*H679)/('Exposure Inputs'!$C$14*'Exposure Inputs'!$C$16)</f>
        <v>5.7441383997890754E-6</v>
      </c>
      <c r="AM679" s="40">
        <f>'Exposure Inputs'!$E$60/AI679</f>
        <v>1400936.366816412</v>
      </c>
      <c r="AN679" s="40">
        <f>'Exposure Inputs'!$E$61/AJ679</f>
        <v>627673.27768480289</v>
      </c>
      <c r="AO679" s="40">
        <f>($G679*(1-('Exposure Inputs'!$C$17/100))*'Exposure Inputs'!$H$6*'Exposure Inputs'!$C$15)/('Exposure Inputs'!$H$8*'Exposure Inputs'!$H$11)</f>
        <v>1.1415311533802468E-5</v>
      </c>
      <c r="AP679" s="40">
        <f>($F679*(1-('Exposure Inputs'!$C$17)/100)*'Exposure Inputs'!$H$7*'Exposure Inputs'!$H$12*'Exposure Inputs'!$C$15*H679)/('Exposure Inputs'!$H$8*'Exposure Inputs'!$H$13*'Exposure Inputs'!$C$16)</f>
        <v>1.0786215439603931E-6</v>
      </c>
      <c r="AQ679" s="40">
        <f>($F679*(1-('Exposure Inputs'!$C$17)/100)*'Exposure Inputs'!$H$7*'Exposure Inputs'!$H$12*'Exposure Inputs'!$C$15*H679)/('Exposure Inputs'!$H$8*'Exposure Inputs'!$C$14*'Exposure Inputs'!$C$16)</f>
        <v>6.9142406664127765E-8</v>
      </c>
      <c r="AR679" s="40">
        <f>($F679*(1-('Exposure Inputs'!$C$17)/100)*'Exposure Inputs'!$H$12*'Exposure Inputs'!$C$15*H679)/('Exposure Inputs'!$C$14*'Exposure Inputs'!$C$16)</f>
        <v>5.7441383997890754E-6</v>
      </c>
      <c r="AS679" s="40">
        <f>'Exposure Inputs'!$E$60/AO679</f>
        <v>1103780.6513374154</v>
      </c>
      <c r="AT679" s="40">
        <f>'Exposure Inputs'!$E$61/AP679</f>
        <v>482096.80486327683</v>
      </c>
    </row>
    <row r="680" spans="1:46" s="35" customFormat="1">
      <c r="A680" s="47">
        <v>2023</v>
      </c>
      <c r="B680" s="48">
        <v>110064644782</v>
      </c>
      <c r="C680" s="48" t="s">
        <v>566</v>
      </c>
      <c r="D680" s="48" t="s">
        <v>55</v>
      </c>
      <c r="E680" s="48" t="s">
        <v>567</v>
      </c>
      <c r="F680" s="48">
        <v>2.4187470000000002E-3</v>
      </c>
      <c r="G680" s="48">
        <v>4.2032650000000003E-3</v>
      </c>
      <c r="H680" s="48">
        <v>250</v>
      </c>
      <c r="I680" s="40">
        <f t="shared" si="11"/>
        <v>4.6323274176685987E-10</v>
      </c>
      <c r="J680" s="40">
        <f>($G680*(1-('Exposure Inputs'!$C$17/100))*'Exposure Inputs'!$C$6*1*'Exposure Inputs'!$C$15)/('Exposure Inputs'!$C$8*'Exposure Inputs'!$C$11)</f>
        <v>1.6914915434758776E-7</v>
      </c>
      <c r="K680" s="40">
        <f>($F680*(1-('Exposure Inputs'!$C$17)/100)*'Exposure Inputs'!$C$7*'Exposure Inputs'!$C$12*'Exposure Inputs'!$C$15*H680)/('Exposure Inputs'!$C$8*'Exposure Inputs'!$C$13*'Exposure Inputs'!$C$16)</f>
        <v>1.8215443566149967E-8</v>
      </c>
      <c r="L680" s="40">
        <f>($F680*(1-('Exposure Inputs'!$C$17)/100)*'Exposure Inputs'!$C$7*'Exposure Inputs'!$C$12*'Exposure Inputs'!$C$15*H680)/('Exposure Inputs'!$C$8*'Exposure Inputs'!$C$14*'Exposure Inputs'!$C$16)</f>
        <v>1.3311285682955744E-8</v>
      </c>
      <c r="M680" s="40">
        <f>($F680*(1-('Exposure Inputs'!$C$17)/100)*'Exposure Inputs'!$C$12*'Exposure Inputs'!$C$15*H680)/('Exposure Inputs'!$C$14*'Exposure Inputs'!$C$16)</f>
        <v>1.2106478661749211E-6</v>
      </c>
      <c r="N680" s="40">
        <f>'Exposure Inputs'!$E$60/$J680</f>
        <v>74490469.955930278</v>
      </c>
      <c r="O680" s="40">
        <f>'Exposure Inputs'!$E$61/$K680</f>
        <v>28547204.909482624</v>
      </c>
      <c r="P680" s="40">
        <f>L680*'Exposure Inputs'!$E$63</f>
        <v>4.6323274176685987E-10</v>
      </c>
      <c r="Q680" s="40">
        <f>($G680*(1-('Exposure Inputs'!$C$17/100))*'Exposure Inputs'!$D$6*1*'Exposure Inputs'!$C$15)/('Exposure Inputs'!$D$8*'Exposure Inputs'!$D$11)</f>
        <v>5.9346524553191503E-7</v>
      </c>
      <c r="R680" s="40">
        <f>($F680*(1-('Exposure Inputs'!$C$17)/100)*'Exposure Inputs'!$D$7*'Exposure Inputs'!$D$12*'Exposure Inputs'!$C$15*H680)/('Exposure Inputs'!$D$8*'Exposure Inputs'!$D$13*'Exposure Inputs'!$C$16)</f>
        <v>4.6527922471582642E-8</v>
      </c>
      <c r="S680" s="40">
        <f>($F680*(1-('Exposure Inputs'!$C$17)/100)*'Exposure Inputs'!$D$7*'Exposure Inputs'!$D$12*'Exposure Inputs'!$C$15*H680)/('Exposure Inputs'!$D$8*'Exposure Inputs'!$C$14*'Exposure Inputs'!$C$16)</f>
        <v>5.9651182655875176E-10</v>
      </c>
      <c r="T680" s="40">
        <f>($F680*(1-('Exposure Inputs'!$C$17)/100)*'Exposure Inputs'!$D$12*'Exposure Inputs'!$C$15*H680)/('Exposure Inputs'!$C$14*'Exposure Inputs'!$C$16)</f>
        <v>2.1239436248682824E-8</v>
      </c>
      <c r="U680" s="40">
        <f>'Exposure Inputs'!$E$60/Q680</f>
        <v>21231234.844606254</v>
      </c>
      <c r="V680" s="40">
        <f>'Exposure Inputs'!$E$61/R680</f>
        <v>11176084.647183523</v>
      </c>
      <c r="W680" s="40">
        <f>($G680*(1-('Exposure Inputs'!$C$17/100))*'Exposure Inputs'!$E$6*'Exposure Inputs'!$C$15)/('Exposure Inputs'!$E$8*'Exposure Inputs'!$E$11)</f>
        <v>1.2997246801675982E-7</v>
      </c>
      <c r="X680" s="40">
        <f>($F680*(1-('Exposure Inputs'!$C$17)/100)*'Exposure Inputs'!$E$7*'Exposure Inputs'!$E$12*'Exposure Inputs'!$C$15*H680)/('Exposure Inputs'!$E$8*'Exposure Inputs'!$E$13*'Exposure Inputs'!$C$16)</f>
        <v>1.0088138937782201E-8</v>
      </c>
      <c r="Y680" s="40">
        <f>($F680*(1-('Exposure Inputs'!$C$17)/100)*'Exposure Inputs'!$E$7*'Exposure Inputs'!$E$12*'Exposure Inputs'!$C$15*H680)/('Exposure Inputs'!$E$8*'Exposure Inputs'!$C$14*'Exposure Inputs'!$C$16)</f>
        <v>6.4667557293475658E-10</v>
      </c>
      <c r="Z680" s="40">
        <f>($F680*(1-('Exposure Inputs'!$C$17)/100)*'Exposure Inputs'!$E$12*'Exposure Inputs'!$C$15*H680)/('Exposure Inputs'!$C$14*'Exposure Inputs'!$C$16)</f>
        <v>1.0619718124341414E-7</v>
      </c>
      <c r="AA680" s="40">
        <f>'Exposure Inputs'!$E$60/W680</f>
        <v>96943608.075329021</v>
      </c>
      <c r="AB680" s="40">
        <f>'Exposure Inputs'!$E$61/X680</f>
        <v>51545681.835575312</v>
      </c>
      <c r="AC680" s="40">
        <f>($G680*(1-('Exposure Inputs'!$C$17/100))*'Exposure Inputs'!$F$6*'Exposure Inputs'!$C$15)/('Exposure Inputs'!$F$8*'Exposure Inputs'!$F$11)</f>
        <v>1.3031601522887324E-7</v>
      </c>
      <c r="AD680" s="40">
        <f>($F680*(1-('Exposure Inputs'!$C$17)/100)*'Exposure Inputs'!$F$7*'Exposure Inputs'!$F$12*'Exposure Inputs'!$C$15*H680)/('Exposure Inputs'!$F$8*'Exposure Inputs'!$F$13*'Exposure Inputs'!$C$16)</f>
        <v>9.1875519125024135E-9</v>
      </c>
      <c r="AE680" s="40">
        <f>($F680*(1-('Exposure Inputs'!$C$17)/100)*'Exposure Inputs'!$F$7*'Exposure Inputs'!$F$12*'Exposure Inputs'!$C$15*H680)/('Exposure Inputs'!$F$8*'Exposure Inputs'!$C$14*'Exposure Inputs'!$C$16)</f>
        <v>5.8894563541682149E-10</v>
      </c>
      <c r="AF680" s="40">
        <f>($F680*(1-('Exposure Inputs'!$C$17)/100)*'Exposure Inputs'!$F$12*'Exposure Inputs'!$C$15*H680)/('Exposure Inputs'!$C$14*'Exposure Inputs'!$C$16)</f>
        <v>1.0619718124341414E-7</v>
      </c>
      <c r="AG680" s="40">
        <f>'Exposure Inputs'!$E$60/AC680</f>
        <v>96688039.285660282</v>
      </c>
      <c r="AH680" s="40">
        <f>'Exposure Inputs'!$E$61/AD680</f>
        <v>56598319.656010263</v>
      </c>
      <c r="AI680" s="40">
        <f>($G680*(1-('Exposure Inputs'!$C$17/100))*'Exposure Inputs'!$G$6*'Exposure Inputs'!$C$15)/('Exposure Inputs'!$G$8*'Exposure Inputs'!$G$11)</f>
        <v>1.6628010597484277E-7</v>
      </c>
      <c r="AJ680" s="40">
        <f>($F680*(1-('Exposure Inputs'!$C$17)/100)*'Exposure Inputs'!$G$7*'Exposure Inputs'!$G$12*'Exposure Inputs'!$C$15*H680)/('Exposure Inputs'!$G$8*'Exposure Inputs'!$G$13*'Exposure Inputs'!$C$16)</f>
        <v>1.5316438743861463E-8</v>
      </c>
      <c r="AK680" s="40">
        <f>($F680*(1-('Exposure Inputs'!$C$17)/100)*'Exposure Inputs'!$G$7*'Exposure Inputs'!$G$12*'Exposure Inputs'!$C$15*H680)/('Exposure Inputs'!$G$8*'Exposure Inputs'!$C$14*'Exposure Inputs'!$C$16)</f>
        <v>9.8182299640137572E-10</v>
      </c>
      <c r="AL680" s="40">
        <f>($F680*(1-('Exposure Inputs'!$C$17)/100)*'Exposure Inputs'!$G$12*'Exposure Inputs'!$C$15*H680)/('Exposure Inputs'!$C$14*'Exposure Inputs'!$C$16)</f>
        <v>1.0619718124341414E-7</v>
      </c>
      <c r="AM680" s="40">
        <f>'Exposure Inputs'!$E$60/AI680</f>
        <v>75775751.561682954</v>
      </c>
      <c r="AN680" s="40">
        <f>'Exposure Inputs'!$E$61/AJ680</f>
        <v>33950450.799694292</v>
      </c>
      <c r="AO680" s="40">
        <f>($G680*(1-('Exposure Inputs'!$C$17/100))*'Exposure Inputs'!$H$6*'Exposure Inputs'!$C$15)/('Exposure Inputs'!$H$8*'Exposure Inputs'!$H$11)</f>
        <v>2.1104541672839505E-7</v>
      </c>
      <c r="AP680" s="40">
        <f>($F680*(1-('Exposure Inputs'!$C$17)/100)*'Exposure Inputs'!$H$7*'Exposure Inputs'!$H$12*'Exposure Inputs'!$C$15*H680)/('Exposure Inputs'!$H$8*'Exposure Inputs'!$H$13*'Exposure Inputs'!$C$16)</f>
        <v>1.9941470700152207E-8</v>
      </c>
      <c r="AQ680" s="40">
        <f>($F680*(1-('Exposure Inputs'!$C$17)/100)*'Exposure Inputs'!$H$7*'Exposure Inputs'!$H$12*'Exposure Inputs'!$C$15*H680)/('Exposure Inputs'!$H$8*'Exposure Inputs'!$C$14*'Exposure Inputs'!$C$16)</f>
        <v>1.2782994038559105E-9</v>
      </c>
      <c r="AR680" s="40">
        <f>($F680*(1-('Exposure Inputs'!$C$17)/100)*'Exposure Inputs'!$H$12*'Exposure Inputs'!$C$15*H680)/('Exposure Inputs'!$C$14*'Exposure Inputs'!$C$16)</f>
        <v>1.0619718124341414E-7</v>
      </c>
      <c r="AS680" s="40">
        <f>'Exposure Inputs'!$E$60/AO680</f>
        <v>59702789.074143089</v>
      </c>
      <c r="AT680" s="40">
        <f>'Exposure Inputs'!$E$61/AP680</f>
        <v>26076311.412479274</v>
      </c>
    </row>
    <row r="681" spans="1:46" s="35" customFormat="1">
      <c r="A681" s="47">
        <v>2021</v>
      </c>
      <c r="B681" s="48">
        <v>110000329886</v>
      </c>
      <c r="C681" s="48" t="s">
        <v>568</v>
      </c>
      <c r="D681" s="48" t="s">
        <v>55</v>
      </c>
      <c r="E681" s="48" t="s">
        <v>569</v>
      </c>
      <c r="F681" s="48">
        <v>1.2316530000000001E-3</v>
      </c>
      <c r="G681" s="48">
        <v>2.4392010000000002E-3</v>
      </c>
      <c r="H681" s="48">
        <v>250</v>
      </c>
      <c r="I681" s="40">
        <f t="shared" si="11"/>
        <v>2.3588328837012641E-10</v>
      </c>
      <c r="J681" s="40">
        <f>($G681*(1-('Exposure Inputs'!$C$17/100))*'Exposure Inputs'!$C$6*1*'Exposure Inputs'!$C$15)/('Exposure Inputs'!$C$8*'Exposure Inputs'!$C$11)</f>
        <v>9.8159118312500025E-8</v>
      </c>
      <c r="K681" s="40">
        <f>($F681*(1-('Exposure Inputs'!$C$17)/100)*'Exposure Inputs'!$C$7*'Exposure Inputs'!$C$12*'Exposure Inputs'!$C$15*H681)/('Exposure Inputs'!$C$8*'Exposure Inputs'!$C$13*'Exposure Inputs'!$C$16)</f>
        <v>9.2755074071737552E-9</v>
      </c>
      <c r="L681" s="40">
        <f>($F681*(1-('Exposure Inputs'!$C$17)/100)*'Exposure Inputs'!$C$7*'Exposure Inputs'!$C$12*'Exposure Inputs'!$C$15*H681)/('Exposure Inputs'!$C$8*'Exposure Inputs'!$C$14*'Exposure Inputs'!$C$16)</f>
        <v>6.778255412934667E-9</v>
      </c>
      <c r="M681" s="40">
        <f>($F681*(1-('Exposure Inputs'!$C$17)/100)*'Exposure Inputs'!$C$12*'Exposure Inputs'!$C$15*H681)/('Exposure Inputs'!$C$14*'Exposure Inputs'!$C$16)</f>
        <v>6.1647542149631211E-7</v>
      </c>
      <c r="N681" s="40">
        <f>'Exposure Inputs'!$E$60/$J681</f>
        <v>128363011.16607991</v>
      </c>
      <c r="O681" s="40">
        <f>'Exposure Inputs'!$E$61/$K681</f>
        <v>56061623.06525977</v>
      </c>
      <c r="P681" s="40">
        <f>L681*'Exposure Inputs'!$E$63</f>
        <v>2.3588328837012641E-10</v>
      </c>
      <c r="Q681" s="40">
        <f>($G681*(1-('Exposure Inputs'!$C$17/100))*'Exposure Inputs'!$D$6*1*'Exposure Inputs'!$C$15)/('Exposure Inputs'!$D$8*'Exposure Inputs'!$D$11)</f>
        <v>3.4439442204255327E-7</v>
      </c>
      <c r="R681" s="40">
        <f>($F681*(1-('Exposure Inputs'!$C$17)/100)*'Exposure Inputs'!$D$7*'Exposure Inputs'!$D$12*'Exposure Inputs'!$C$15*H681)/('Exposure Inputs'!$D$8*'Exposure Inputs'!$D$13*'Exposure Inputs'!$C$16)</f>
        <v>2.3692538035558149E-8</v>
      </c>
      <c r="S681" s="40">
        <f>($F681*(1-('Exposure Inputs'!$C$17)/100)*'Exposure Inputs'!$D$7*'Exposure Inputs'!$D$12*'Exposure Inputs'!$C$15*H681)/('Exposure Inputs'!$D$8*'Exposure Inputs'!$C$14*'Exposure Inputs'!$C$16)</f>
        <v>3.0375048763536088E-10</v>
      </c>
      <c r="T681" s="40">
        <f>($F681*(1-('Exposure Inputs'!$C$17)/100)*'Exposure Inputs'!$D$12*'Exposure Inputs'!$C$15*H681)/('Exposure Inputs'!$C$14*'Exposure Inputs'!$C$16)</f>
        <v>1.0815358271865122E-8</v>
      </c>
      <c r="U681" s="40">
        <f>'Exposure Inputs'!$E$60/Q681</f>
        <v>36585958.405688547</v>
      </c>
      <c r="V681" s="40">
        <f>'Exposure Inputs'!$E$61/R681</f>
        <v>21947838.565018889</v>
      </c>
      <c r="W681" s="40">
        <f>($G681*(1-('Exposure Inputs'!$C$17/100))*'Exposure Inputs'!$E$6*'Exposure Inputs'!$C$15)/('Exposure Inputs'!$E$8*'Exposure Inputs'!$E$11)</f>
        <v>7.5424455502793302E-8</v>
      </c>
      <c r="X681" s="40">
        <f>($F681*(1-('Exposure Inputs'!$C$17)/100)*'Exposure Inputs'!$E$7*'Exposure Inputs'!$E$12*'Exposure Inputs'!$C$15*H681)/('Exposure Inputs'!$E$8*'Exposure Inputs'!$E$13*'Exposure Inputs'!$C$16)</f>
        <v>5.1369930741562714E-9</v>
      </c>
      <c r="Y681" s="40">
        <f>($F681*(1-('Exposure Inputs'!$C$17)/100)*'Exposure Inputs'!$E$7*'Exposure Inputs'!$E$12*'Exposure Inputs'!$C$15*H681)/('Exposure Inputs'!$E$8*'Exposure Inputs'!$C$14*'Exposure Inputs'!$C$16)</f>
        <v>3.2929442783053029E-10</v>
      </c>
      <c r="Z681" s="40">
        <f>($F681*(1-('Exposure Inputs'!$C$17)/100)*'Exposure Inputs'!$E$12*'Exposure Inputs'!$C$15*H681)/('Exposure Inputs'!$C$14*'Exposure Inputs'!$C$16)</f>
        <v>5.4076791359325615E-8</v>
      </c>
      <c r="AA681" s="40">
        <f>'Exposure Inputs'!$E$60/W681</f>
        <v>167054570.2452352</v>
      </c>
      <c r="AB681" s="40">
        <f>'Exposure Inputs'!$E$61/X681</f>
        <v>101226533.20598602</v>
      </c>
      <c r="AC681" s="40">
        <f>($G681*(1-('Exposure Inputs'!$C$17/100))*'Exposure Inputs'!$F$6*'Exposure Inputs'!$C$15)/('Exposure Inputs'!$F$8*'Exposure Inputs'!$F$11)</f>
        <v>7.5623819735915494E-8</v>
      </c>
      <c r="AD681" s="40">
        <f>($F681*(1-('Exposure Inputs'!$C$17)/100)*'Exposure Inputs'!$F$7*'Exposure Inputs'!$F$12*'Exposure Inputs'!$C$15*H681)/('Exposure Inputs'!$F$8*'Exposure Inputs'!$F$13*'Exposure Inputs'!$C$16)</f>
        <v>4.678404097530389E-9</v>
      </c>
      <c r="AE681" s="40">
        <f>($F681*(1-('Exposure Inputs'!$C$17)/100)*'Exposure Inputs'!$F$7*'Exposure Inputs'!$F$12*'Exposure Inputs'!$C$15*H681)/('Exposure Inputs'!$F$8*'Exposure Inputs'!$C$14*'Exposure Inputs'!$C$16)</f>
        <v>2.9989769855964039E-10</v>
      </c>
      <c r="AF681" s="40">
        <f>($F681*(1-('Exposure Inputs'!$C$17)/100)*'Exposure Inputs'!$F$12*'Exposure Inputs'!$C$15*H681)/('Exposure Inputs'!$C$14*'Exposure Inputs'!$C$16)</f>
        <v>5.4076791359325615E-8</v>
      </c>
      <c r="AG681" s="40">
        <f>'Exposure Inputs'!$E$60/AC681</f>
        <v>166614170.56160638</v>
      </c>
      <c r="AH681" s="40">
        <f>'Exposure Inputs'!$E$61/AD681</f>
        <v>111149013.45834894</v>
      </c>
      <c r="AI681" s="40">
        <f>($G681*(1-('Exposure Inputs'!$C$17/100))*'Exposure Inputs'!$G$6*'Exposure Inputs'!$C$15)/('Exposure Inputs'!$G$8*'Exposure Inputs'!$G$11)</f>
        <v>9.6494177924528306E-8</v>
      </c>
      <c r="AJ681" s="40">
        <f>($F681*(1-('Exposure Inputs'!$C$17)/100)*'Exposure Inputs'!$G$7*'Exposure Inputs'!$G$12*'Exposure Inputs'!$C$15*H681)/('Exposure Inputs'!$G$8*'Exposure Inputs'!$G$13*'Exposure Inputs'!$C$16)</f>
        <v>7.7993017575600953E-9</v>
      </c>
      <c r="AK681" s="40">
        <f>($F681*(1-('Exposure Inputs'!$C$17)/100)*'Exposure Inputs'!$G$7*'Exposure Inputs'!$G$12*'Exposure Inputs'!$C$15*H681)/('Exposure Inputs'!$G$8*'Exposure Inputs'!$C$14*'Exposure Inputs'!$C$16)</f>
        <v>4.9995524086923684E-10</v>
      </c>
      <c r="AL681" s="40">
        <f>($F681*(1-('Exposure Inputs'!$C$17)/100)*'Exposure Inputs'!$G$12*'Exposure Inputs'!$C$15*H681)/('Exposure Inputs'!$C$14*'Exposure Inputs'!$C$16)</f>
        <v>5.4076791359325615E-8</v>
      </c>
      <c r="AM681" s="40">
        <f>'Exposure Inputs'!$E$60/AI681</f>
        <v>130577826.25864671</v>
      </c>
      <c r="AN681" s="40">
        <f>'Exposure Inputs'!$E$61/AJ681</f>
        <v>66672635.085050859</v>
      </c>
      <c r="AO681" s="40">
        <f>($G681*(1-('Exposure Inputs'!$C$17/100))*'Exposure Inputs'!$H$6*'Exposure Inputs'!$C$15)/('Exposure Inputs'!$H$8*'Exposure Inputs'!$H$11)</f>
        <v>1.2247198107407406E-7</v>
      </c>
      <c r="AP681" s="40">
        <f>($F681*(1-('Exposure Inputs'!$C$17)/100)*'Exposure Inputs'!$H$7*'Exposure Inputs'!$H$12*'Exposure Inputs'!$C$15*H681)/('Exposure Inputs'!$H$8*'Exposure Inputs'!$H$13*'Exposure Inputs'!$C$16)</f>
        <v>1.0154419710806695E-8</v>
      </c>
      <c r="AQ681" s="40">
        <f>($F681*(1-('Exposure Inputs'!$C$17)/100)*'Exposure Inputs'!$H$7*'Exposure Inputs'!$H$12*'Exposure Inputs'!$C$15*H681)/('Exposure Inputs'!$H$8*'Exposure Inputs'!$C$14*'Exposure Inputs'!$C$16)</f>
        <v>6.5092434043632667E-10</v>
      </c>
      <c r="AR681" s="40">
        <f>($F681*(1-('Exposure Inputs'!$C$17)/100)*'Exposure Inputs'!$H$12*'Exposure Inputs'!$C$15*H681)/('Exposure Inputs'!$C$14*'Exposure Inputs'!$C$16)</f>
        <v>5.4076791359325615E-8</v>
      </c>
      <c r="AS681" s="40">
        <f>'Exposure Inputs'!$E$60/AO681</f>
        <v>102880674.33463994</v>
      </c>
      <c r="AT681" s="40">
        <f>'Exposure Inputs'!$E$61/AP681</f>
        <v>51209228.573307589</v>
      </c>
    </row>
    <row r="682" spans="1:46" s="35" customFormat="1">
      <c r="A682" s="47">
        <v>2022</v>
      </c>
      <c r="B682" s="48">
        <v>110000329886</v>
      </c>
      <c r="C682" s="48" t="s">
        <v>568</v>
      </c>
      <c r="D682" s="48" t="s">
        <v>55</v>
      </c>
      <c r="E682" s="48" t="s">
        <v>569</v>
      </c>
      <c r="F682" s="48">
        <v>2.282531E-3</v>
      </c>
      <c r="G682" s="48">
        <v>4.5203889999999997E-3</v>
      </c>
      <c r="H682" s="48">
        <v>250</v>
      </c>
      <c r="I682" s="40">
        <f t="shared" si="11"/>
        <v>4.3714497353292941E-10</v>
      </c>
      <c r="J682" s="40">
        <f>($G682*(1-('Exposure Inputs'!$C$17/100))*'Exposure Inputs'!$C$6*1*'Exposure Inputs'!$C$15)/('Exposure Inputs'!$C$8*'Exposure Inputs'!$C$11)</f>
        <v>1.8191096128179824E-7</v>
      </c>
      <c r="K682" s="40">
        <f>($F682*(1-('Exposure Inputs'!$C$17)/100)*'Exposure Inputs'!$C$7*'Exposure Inputs'!$C$12*'Exposure Inputs'!$C$15*H682)/('Exposure Inputs'!$C$8*'Exposure Inputs'!$C$13*'Exposure Inputs'!$C$16)</f>
        <v>1.7189608759613073E-8</v>
      </c>
      <c r="L682" s="40">
        <f>($F682*(1-('Exposure Inputs'!$C$17)/100)*'Exposure Inputs'!$C$7*'Exposure Inputs'!$C$12*'Exposure Inputs'!$C$15*H682)/('Exposure Inputs'!$C$8*'Exposure Inputs'!$C$14*'Exposure Inputs'!$C$16)</f>
        <v>1.2561637170486477E-8</v>
      </c>
      <c r="M682" s="40">
        <f>($F682*(1-('Exposure Inputs'!$C$17)/100)*'Exposure Inputs'!$C$12*'Exposure Inputs'!$C$15*H682)/('Exposure Inputs'!$C$14*'Exposure Inputs'!$C$16)</f>
        <v>1.1424680979978926E-6</v>
      </c>
      <c r="N682" s="40">
        <f>'Exposure Inputs'!$E$60/$J682</f>
        <v>69264655.143465176</v>
      </c>
      <c r="O682" s="40">
        <f>'Exposure Inputs'!$E$61/$K682</f>
        <v>30250833.935309697</v>
      </c>
      <c r="P682" s="40">
        <f>L682*'Exposure Inputs'!$E$63</f>
        <v>4.3714497353292941E-10</v>
      </c>
      <c r="Q682" s="40">
        <f>($G682*(1-('Exposure Inputs'!$C$17/100))*'Exposure Inputs'!$D$6*1*'Exposure Inputs'!$C$15)/('Exposure Inputs'!$D$8*'Exposure Inputs'!$D$11)</f>
        <v>6.3824045540425535E-7</v>
      </c>
      <c r="R682" s="40">
        <f>($F682*(1-('Exposure Inputs'!$C$17)/100)*'Exposure Inputs'!$D$7*'Exposure Inputs'!$D$12*'Exposure Inputs'!$C$15*H682)/('Exposure Inputs'!$D$8*'Exposure Inputs'!$D$13*'Exposure Inputs'!$C$16)</f>
        <v>4.3907620518799187E-8</v>
      </c>
      <c r="S682" s="40">
        <f>($F682*(1-('Exposure Inputs'!$C$17)/100)*'Exposure Inputs'!$D$7*'Exposure Inputs'!$D$12*'Exposure Inputs'!$C$15*H682)/('Exposure Inputs'!$D$8*'Exposure Inputs'!$C$14*'Exposure Inputs'!$C$16)</f>
        <v>5.6291821177947668E-10</v>
      </c>
      <c r="T682" s="40">
        <f>($F682*(1-('Exposure Inputs'!$C$17)/100)*'Exposure Inputs'!$D$12*'Exposure Inputs'!$C$15*H682)/('Exposure Inputs'!$C$14*'Exposure Inputs'!$C$16)</f>
        <v>2.0043299964875306E-8</v>
      </c>
      <c r="U682" s="40">
        <f>'Exposure Inputs'!$E$60/Q682</f>
        <v>19741775.835910123</v>
      </c>
      <c r="V682" s="40">
        <f>'Exposure Inputs'!$E$61/R682</f>
        <v>11843046.693394838</v>
      </c>
      <c r="W682" s="40">
        <f>($G682*(1-('Exposure Inputs'!$C$17/100))*'Exposure Inputs'!$E$6*'Exposure Inputs'!$C$15)/('Exposure Inputs'!$E$8*'Exposure Inputs'!$E$11)</f>
        <v>1.3977850902234639E-7</v>
      </c>
      <c r="X682" s="40">
        <f>($F682*(1-('Exposure Inputs'!$C$17)/100)*'Exposure Inputs'!$E$7*'Exposure Inputs'!$E$12*'Exposure Inputs'!$C$15*H682)/('Exposure Inputs'!$E$8*'Exposure Inputs'!$E$13*'Exposure Inputs'!$C$16)</f>
        <v>9.5200076146016678E-9</v>
      </c>
      <c r="Y682" s="40">
        <f>($F682*(1-('Exposure Inputs'!$C$17)/100)*'Exposure Inputs'!$E$7*'Exposure Inputs'!$E$12*'Exposure Inputs'!$C$15*H682)/('Exposure Inputs'!$E$8*'Exposure Inputs'!$C$14*'Exposure Inputs'!$C$16)</f>
        <v>6.1025689837190193E-10</v>
      </c>
      <c r="Z682" s="40">
        <f>($F682*(1-('Exposure Inputs'!$C$17)/100)*'Exposure Inputs'!$E$12*'Exposure Inputs'!$C$15*H682)/('Exposure Inputs'!$C$14*'Exposure Inputs'!$C$16)</f>
        <v>1.0021649982437655E-7</v>
      </c>
      <c r="AA682" s="40">
        <f>'Exposure Inputs'!$E$60/W682</f>
        <v>90142612.681507692</v>
      </c>
      <c r="AB682" s="40">
        <f>'Exposure Inputs'!$E$61/X682</f>
        <v>54621805.050074808</v>
      </c>
      <c r="AC682" s="40">
        <f>($G682*(1-('Exposure Inputs'!$C$17/100))*'Exposure Inputs'!$F$6*'Exposure Inputs'!$C$15)/('Exposure Inputs'!$F$8*'Exposure Inputs'!$F$11)</f>
        <v>1.4014797586267604E-7</v>
      </c>
      <c r="AD682" s="40">
        <f>($F682*(1-('Exposure Inputs'!$C$17)/100)*'Exposure Inputs'!$F$7*'Exposure Inputs'!$F$12*'Exposure Inputs'!$C$15*H682)/('Exposure Inputs'!$F$8*'Exposure Inputs'!$F$13*'Exposure Inputs'!$C$16)</f>
        <v>8.6701387348060963E-9</v>
      </c>
      <c r="AE682" s="40">
        <f>($F682*(1-('Exposure Inputs'!$C$17)/100)*'Exposure Inputs'!$F$7*'Exposure Inputs'!$F$12*'Exposure Inputs'!$C$15*H682)/('Exposure Inputs'!$F$8*'Exposure Inputs'!$C$14*'Exposure Inputs'!$C$16)</f>
        <v>5.5577812402603199E-10</v>
      </c>
      <c r="AF682" s="40">
        <f>($F682*(1-('Exposure Inputs'!$C$17)/100)*'Exposure Inputs'!$F$12*'Exposure Inputs'!$C$15*H682)/('Exposure Inputs'!$C$14*'Exposure Inputs'!$C$16)</f>
        <v>1.0021649982437655E-7</v>
      </c>
      <c r="AG682" s="40">
        <f>'Exposure Inputs'!$E$60/AC682</f>
        <v>89904973.100332946</v>
      </c>
      <c r="AH682" s="40">
        <f>'Exposure Inputs'!$E$61/AD682</f>
        <v>59975972.231271289</v>
      </c>
      <c r="AI682" s="40">
        <f>($G682*(1-('Exposure Inputs'!$C$17/100))*'Exposure Inputs'!$G$6*'Exposure Inputs'!$C$15)/('Exposure Inputs'!$G$8*'Exposure Inputs'!$G$11)</f>
        <v>1.7882545163522011E-7</v>
      </c>
      <c r="AJ682" s="40">
        <f>($F682*(1-('Exposure Inputs'!$C$17)/100)*'Exposure Inputs'!$G$7*'Exposure Inputs'!$G$12*'Exposure Inputs'!$C$15*H682)/('Exposure Inputs'!$G$8*'Exposure Inputs'!$G$13*'Exposure Inputs'!$C$16)</f>
        <v>1.4453866502972343E-8</v>
      </c>
      <c r="AK682" s="40">
        <f>($F682*(1-('Exposure Inputs'!$C$17)/100)*'Exposure Inputs'!$G$7*'Exposure Inputs'!$G$12*'Exposure Inputs'!$C$15*H682)/('Exposure Inputs'!$G$8*'Exposure Inputs'!$C$14*'Exposure Inputs'!$C$16)</f>
        <v>9.2652990403668861E-10</v>
      </c>
      <c r="AL682" s="40">
        <f>($F682*(1-('Exposure Inputs'!$C$17)/100)*'Exposure Inputs'!$G$12*'Exposure Inputs'!$C$15*H682)/('Exposure Inputs'!$C$14*'Exposure Inputs'!$C$16)</f>
        <v>1.0021649982437655E-7</v>
      </c>
      <c r="AM682" s="40">
        <f>'Exposure Inputs'!$E$60/AI682</f>
        <v>70459768.924293324</v>
      </c>
      <c r="AN682" s="40">
        <f>'Exposure Inputs'!$E$61/AJ682</f>
        <v>35976532.638727874</v>
      </c>
      <c r="AO682" s="40">
        <f>($G682*(1-('Exposure Inputs'!$C$17/100))*'Exposure Inputs'!$H$6*'Exposure Inputs'!$C$15)/('Exposure Inputs'!$H$8*'Exposure Inputs'!$H$11)</f>
        <v>2.2696817361728388E-7</v>
      </c>
      <c r="AP682" s="40">
        <f>($F682*(1-('Exposure Inputs'!$C$17)/100)*'Exposure Inputs'!$H$7*'Exposure Inputs'!$H$12*'Exposure Inputs'!$C$15*H682)/('Exposure Inputs'!$H$8*'Exposure Inputs'!$H$13*'Exposure Inputs'!$C$16)</f>
        <v>1.8818431633688481E-8</v>
      </c>
      <c r="AQ682" s="40">
        <f>($F682*(1-('Exposure Inputs'!$C$17)/100)*'Exposure Inputs'!$H$7*'Exposure Inputs'!$H$12*'Exposure Inputs'!$C$15*H682)/('Exposure Inputs'!$H$8*'Exposure Inputs'!$C$14*'Exposure Inputs'!$C$16)</f>
        <v>1.2063097201082361E-9</v>
      </c>
      <c r="AR682" s="40">
        <f>($F682*(1-('Exposure Inputs'!$C$17)/100)*'Exposure Inputs'!$H$12*'Exposure Inputs'!$C$15*H682)/('Exposure Inputs'!$C$14*'Exposure Inputs'!$C$16)</f>
        <v>1.0021649982437655E-7</v>
      </c>
      <c r="AS682" s="40">
        <f>'Exposure Inputs'!$E$60/AO682</f>
        <v>55514391.287503824</v>
      </c>
      <c r="AT682" s="40">
        <f>'Exposure Inputs'!$E$61/AP682</f>
        <v>27632483.41424498</v>
      </c>
    </row>
    <row r="683" spans="1:46" s="35" customFormat="1">
      <c r="A683" s="47">
        <v>2023</v>
      </c>
      <c r="B683" s="48">
        <v>110000329886</v>
      </c>
      <c r="C683" s="48" t="s">
        <v>568</v>
      </c>
      <c r="D683" s="48" t="s">
        <v>55</v>
      </c>
      <c r="E683" s="48" t="s">
        <v>569</v>
      </c>
      <c r="F683" s="48">
        <v>1.6808863904414201E-4</v>
      </c>
      <c r="G683" s="48">
        <v>3.3288751041349199E-4</v>
      </c>
      <c r="H683" s="48">
        <v>250</v>
      </c>
      <c r="I683" s="40">
        <f t="shared" si="11"/>
        <v>3.2191941168000599E-11</v>
      </c>
      <c r="J683" s="40">
        <f>($G683*(1-('Exposure Inputs'!$C$17/100))*'Exposure Inputs'!$C$6*1*'Exposure Inputs'!$C$15)/('Exposure Inputs'!$C$8*'Exposure Inputs'!$C$11)</f>
        <v>1.3396167236497333E-8</v>
      </c>
      <c r="K683" s="40">
        <f>($F683*(1-('Exposure Inputs'!$C$17)/100)*'Exposure Inputs'!$C$7*'Exposure Inputs'!$C$12*'Exposure Inputs'!$C$15*H683)/('Exposure Inputs'!$C$8*'Exposure Inputs'!$C$13*'Exposure Inputs'!$C$16)</f>
        <v>1.2658658051542885E-9</v>
      </c>
      <c r="L683" s="40">
        <f>($F683*(1-('Exposure Inputs'!$C$17)/100)*'Exposure Inputs'!$C$7*'Exposure Inputs'!$C$12*'Exposure Inputs'!$C$15*H683)/('Exposure Inputs'!$C$8*'Exposure Inputs'!$C$14*'Exposure Inputs'!$C$16)</f>
        <v>9.2505578068967241E-10</v>
      </c>
      <c r="M683" s="40">
        <f>($F683*(1-('Exposure Inputs'!$C$17)/100)*'Exposure Inputs'!$C$12*'Exposure Inputs'!$C$15*H683)/('Exposure Inputs'!$C$14*'Exposure Inputs'!$C$16)</f>
        <v>8.413288044885928E-8</v>
      </c>
      <c r="N683" s="40">
        <f>'Exposure Inputs'!$E$60/$J683</f>
        <v>940567535.29261661</v>
      </c>
      <c r="O683" s="40">
        <f>'Exposure Inputs'!$E$61/$K683</f>
        <v>410786038.99614811</v>
      </c>
      <c r="P683" s="40">
        <f>L683*'Exposure Inputs'!$E$63</f>
        <v>3.2191941168000599E-11</v>
      </c>
      <c r="Q683" s="40">
        <f>($G683*(1-('Exposure Inputs'!$C$17/100))*'Exposure Inputs'!$D$6*1*'Exposure Inputs'!$C$15)/('Exposure Inputs'!$D$8*'Exposure Inputs'!$D$11)</f>
        <v>4.700088338519007E-8</v>
      </c>
      <c r="R683" s="40">
        <f>($F683*(1-('Exposure Inputs'!$C$17)/100)*'Exposure Inputs'!$D$7*'Exposure Inputs'!$D$12*'Exposure Inputs'!$C$15*H683)/('Exposure Inputs'!$D$8*'Exposure Inputs'!$D$13*'Exposure Inputs'!$C$16)</f>
        <v>3.2334159652909863E-9</v>
      </c>
      <c r="S683" s="40">
        <f>($F683*(1-('Exposure Inputs'!$C$17)/100)*'Exposure Inputs'!$D$7*'Exposure Inputs'!$D$12*'Exposure Inputs'!$C$15*H683)/('Exposure Inputs'!$D$8*'Exposure Inputs'!$C$14*'Exposure Inputs'!$C$16)</f>
        <v>4.1454050837063923E-11</v>
      </c>
      <c r="T683" s="40">
        <f>($F683*(1-('Exposure Inputs'!$C$17)/100)*'Exposure Inputs'!$D$12*'Exposure Inputs'!$C$15*H683)/('Exposure Inputs'!$C$14*'Exposure Inputs'!$C$16)</f>
        <v>1.4760154464712153E-9</v>
      </c>
      <c r="U683" s="40">
        <f>'Exposure Inputs'!$E$60/Q683</f>
        <v>268080067.7029455</v>
      </c>
      <c r="V683" s="40">
        <f>'Exposure Inputs'!$E$61/R683</f>
        <v>160820632.29164621</v>
      </c>
      <c r="W683" s="40">
        <f>($G683*(1-('Exposure Inputs'!$C$17/100))*'Exposure Inputs'!$E$6*'Exposure Inputs'!$C$15)/('Exposure Inputs'!$E$8*'Exposure Inputs'!$E$11)</f>
        <v>1.0293476928149042E-8</v>
      </c>
      <c r="X683" s="40">
        <f>($F683*(1-('Exposure Inputs'!$C$17)/100)*'Exposure Inputs'!$E$7*'Exposure Inputs'!$E$12*'Exposure Inputs'!$C$15*H683)/('Exposure Inputs'!$E$8*'Exposure Inputs'!$E$13*'Exposure Inputs'!$C$16)</f>
        <v>7.0106610759208239E-10</v>
      </c>
      <c r="Y683" s="40">
        <f>($F683*(1-('Exposure Inputs'!$C$17)/100)*'Exposure Inputs'!$E$7*'Exposure Inputs'!$E$12*'Exposure Inputs'!$C$15*H683)/('Exposure Inputs'!$E$8*'Exposure Inputs'!$C$14*'Exposure Inputs'!$C$16)</f>
        <v>4.4940135102056564E-11</v>
      </c>
      <c r="Z683" s="40">
        <f>($F683*(1-('Exposure Inputs'!$C$17)/100)*'Exposure Inputs'!$E$12*'Exposure Inputs'!$C$15*H683)/('Exposure Inputs'!$C$14*'Exposure Inputs'!$C$16)</f>
        <v>7.3800772323560766E-9</v>
      </c>
      <c r="AA683" s="40">
        <f>'Exposure Inputs'!$E$60/W683</f>
        <v>1224076188.0510392</v>
      </c>
      <c r="AB683" s="40">
        <f>'Exposure Inputs'!$E$61/X683</f>
        <v>741727483.85458064</v>
      </c>
      <c r="AC683" s="40">
        <f>($G683*(1-('Exposure Inputs'!$C$17/100))*'Exposure Inputs'!$F$6*'Exposure Inputs'!$C$15)/('Exposure Inputs'!$F$8*'Exposure Inputs'!$F$11)</f>
        <v>1.0320684961939424E-8</v>
      </c>
      <c r="AD683" s="40">
        <f>($F683*(1-('Exposure Inputs'!$C$17)/100)*'Exposure Inputs'!$F$7*'Exposure Inputs'!$F$12*'Exposure Inputs'!$C$15*H683)/('Exposure Inputs'!$F$8*'Exposure Inputs'!$F$13*'Exposure Inputs'!$C$16)</f>
        <v>6.3848062534855214E-10</v>
      </c>
      <c r="AE683" s="40">
        <f>($F683*(1-('Exposure Inputs'!$C$17)/100)*'Exposure Inputs'!$F$7*'Exposure Inputs'!$F$12*'Exposure Inputs'!$C$15*H683)/('Exposure Inputs'!$F$8*'Exposure Inputs'!$C$14*'Exposure Inputs'!$C$16)</f>
        <v>4.0928245214650787E-11</v>
      </c>
      <c r="AF683" s="40">
        <f>($F683*(1-('Exposure Inputs'!$C$17)/100)*'Exposure Inputs'!$F$12*'Exposure Inputs'!$C$15*H683)/('Exposure Inputs'!$C$14*'Exposure Inputs'!$C$16)</f>
        <v>7.3800772323560766E-9</v>
      </c>
      <c r="AG683" s="40">
        <f>'Exposure Inputs'!$E$60/AC683</f>
        <v>1220849202.0119035</v>
      </c>
      <c r="AH683" s="40">
        <f>'Exposure Inputs'!$E$61/AD683</f>
        <v>814433483.73512113</v>
      </c>
      <c r="AI683" s="40">
        <f>($G683*(1-('Exposure Inputs'!$C$17/100))*'Exposure Inputs'!$G$6*'Exposure Inputs'!$C$15)/('Exposure Inputs'!$G$8*'Exposure Inputs'!$G$11)</f>
        <v>1.3168946166672104E-8</v>
      </c>
      <c r="AJ683" s="40">
        <f>($F683*(1-('Exposure Inputs'!$C$17)/100)*'Exposure Inputs'!$G$7*'Exposure Inputs'!$G$12*'Exposure Inputs'!$C$15*H683)/('Exposure Inputs'!$G$8*'Exposure Inputs'!$G$13*'Exposure Inputs'!$C$16)</f>
        <v>1.0644020823420725E-9</v>
      </c>
      <c r="AK683" s="40">
        <f>($F683*(1-('Exposure Inputs'!$C$17)/100)*'Exposure Inputs'!$G$7*'Exposure Inputs'!$G$12*'Exposure Inputs'!$C$15*H683)/('Exposure Inputs'!$G$8*'Exposure Inputs'!$C$14*'Exposure Inputs'!$C$16)</f>
        <v>6.8230902714235417E-11</v>
      </c>
      <c r="AL683" s="40">
        <f>($F683*(1-('Exposure Inputs'!$C$17)/100)*'Exposure Inputs'!$G$12*'Exposure Inputs'!$C$15*H683)/('Exposure Inputs'!$C$14*'Exposure Inputs'!$C$16)</f>
        <v>7.3800772323560766E-9</v>
      </c>
      <c r="AM683" s="40">
        <f>'Exposure Inputs'!$E$60/AI683</f>
        <v>956796378.42912674</v>
      </c>
      <c r="AN683" s="40">
        <f>'Exposure Inputs'!$E$61/AJ683</f>
        <v>488537187.80388939</v>
      </c>
      <c r="AO683" s="40">
        <f>($G683*(1-('Exposure Inputs'!$C$17/100))*'Exposure Inputs'!$H$6*'Exposure Inputs'!$C$15)/('Exposure Inputs'!$H$8*'Exposure Inputs'!$H$11)</f>
        <v>1.6714240800637922E-8</v>
      </c>
      <c r="AP683" s="40">
        <f>($F683*(1-('Exposure Inputs'!$C$17)/100)*'Exposure Inputs'!$H$7*'Exposure Inputs'!$H$12*'Exposure Inputs'!$C$15*H683)/('Exposure Inputs'!$H$8*'Exposure Inputs'!$H$13*'Exposure Inputs'!$C$16)</f>
        <v>1.3858145025201966E-9</v>
      </c>
      <c r="AQ683" s="40">
        <f>($F683*(1-('Exposure Inputs'!$C$17)/100)*'Exposure Inputs'!$H$7*'Exposure Inputs'!$H$12*'Exposure Inputs'!$C$15*H683)/('Exposure Inputs'!$H$8*'Exposure Inputs'!$C$14*'Exposure Inputs'!$C$16)</f>
        <v>8.8834262982063885E-11</v>
      </c>
      <c r="AR683" s="40">
        <f>($F683*(1-('Exposure Inputs'!$C$17)/100)*'Exposure Inputs'!$H$12*'Exposure Inputs'!$C$15*H683)/('Exposure Inputs'!$C$14*'Exposure Inputs'!$C$16)</f>
        <v>7.3800772323560766E-9</v>
      </c>
      <c r="AS683" s="40">
        <f>'Exposure Inputs'!$E$60/AO683</f>
        <v>753848179.54274678</v>
      </c>
      <c r="AT683" s="40">
        <f>'Exposure Inputs'!$E$61/AP683</f>
        <v>375230594.75445318</v>
      </c>
    </row>
    <row r="684" spans="1:46" s="35" customFormat="1">
      <c r="A684" s="47">
        <v>2022</v>
      </c>
      <c r="B684" s="48">
        <v>110000911309</v>
      </c>
      <c r="C684" s="48" t="s">
        <v>271</v>
      </c>
      <c r="D684" s="48" t="s">
        <v>45</v>
      </c>
      <c r="E684" s="48" t="s">
        <v>272</v>
      </c>
      <c r="F684" s="48">
        <v>1.185294552534E-3</v>
      </c>
      <c r="G684" s="48">
        <v>2.1366381785772699E-3</v>
      </c>
      <c r="H684" s="48">
        <v>250</v>
      </c>
      <c r="I684" s="40">
        <f t="shared" si="11"/>
        <v>2.2700482744646225E-10</v>
      </c>
      <c r="J684" s="40">
        <f>($G684*(1-('Exposure Inputs'!$C$17/100))*'Exposure Inputs'!$C$6*1*'Exposure Inputs'!$C$15)/('Exposure Inputs'!$C$8*'Exposure Inputs'!$C$11)</f>
        <v>8.5983287052592532E-8</v>
      </c>
      <c r="K684" s="40">
        <f>($F684*(1-('Exposure Inputs'!$C$17)/100)*'Exposure Inputs'!$C$7*'Exposure Inputs'!$C$12*'Exposure Inputs'!$C$15*H684)/('Exposure Inputs'!$C$8*'Exposure Inputs'!$C$13*'Exposure Inputs'!$C$16)</f>
        <v>8.9263846243315477E-9</v>
      </c>
      <c r="L684" s="40">
        <f>($F684*(1-('Exposure Inputs'!$C$17)/100)*'Exposure Inputs'!$C$7*'Exposure Inputs'!$C$12*'Exposure Inputs'!$C$15*H684)/('Exposure Inputs'!$C$8*'Exposure Inputs'!$C$14*'Exposure Inputs'!$C$16)</f>
        <v>6.5231272254730534E-9</v>
      </c>
      <c r="M684" s="40">
        <f>($F684*(1-('Exposure Inputs'!$C$17)/100)*'Exposure Inputs'!$C$12*'Exposure Inputs'!$C$15*H684)/('Exposure Inputs'!$C$14*'Exposure Inputs'!$C$16)</f>
        <v>5.9327177287002109E-7</v>
      </c>
      <c r="N684" s="40">
        <f>'Exposure Inputs'!$E$60/$J684</f>
        <v>146540106.01261482</v>
      </c>
      <c r="O684" s="40">
        <f>'Exposure Inputs'!$E$61/$K684</f>
        <v>58254267.756128669</v>
      </c>
      <c r="P684" s="40">
        <f>L684*'Exposure Inputs'!$E$63</f>
        <v>2.2700482744646225E-10</v>
      </c>
      <c r="Q684" s="40">
        <f>($G684*(1-('Exposure Inputs'!$C$17/100))*'Exposure Inputs'!$D$6*1*'Exposure Inputs'!$C$15)/('Exposure Inputs'!$D$8*'Exposure Inputs'!$D$11)</f>
        <v>3.0167512666039923E-7</v>
      </c>
      <c r="R684" s="40">
        <f>($F684*(1-('Exposure Inputs'!$C$17)/100)*'Exposure Inputs'!$D$7*'Exposure Inputs'!$D$12*'Exposure Inputs'!$C$15*H684)/('Exposure Inputs'!$D$8*'Exposure Inputs'!$D$13*'Exposure Inputs'!$C$16)</f>
        <v>2.2800769591152436E-8</v>
      </c>
      <c r="S684" s="40">
        <f>($F684*(1-('Exposure Inputs'!$C$17)/100)*'Exposure Inputs'!$D$7*'Exposure Inputs'!$D$12*'Exposure Inputs'!$C$15*H684)/('Exposure Inputs'!$D$8*'Exposure Inputs'!$C$14*'Exposure Inputs'!$C$16)</f>
        <v>2.9231755886092868E-10</v>
      </c>
      <c r="T684" s="40">
        <f>($F684*(1-('Exposure Inputs'!$C$17)/100)*'Exposure Inputs'!$D$12*'Exposure Inputs'!$C$15*H684)/('Exposure Inputs'!$C$14*'Exposure Inputs'!$C$16)</f>
        <v>1.0408276717017914E-8</v>
      </c>
      <c r="U684" s="40">
        <f>'Exposure Inputs'!$E$60/Q684</f>
        <v>41766784.485961393</v>
      </c>
      <c r="V684" s="40">
        <f>'Exposure Inputs'!$E$61/R684</f>
        <v>22806247.74182095</v>
      </c>
      <c r="W684" s="40">
        <f>($G684*(1-('Exposure Inputs'!$C$17/100))*'Exposure Inputs'!$E$6*'Exposure Inputs'!$C$15)/('Exposure Inputs'!$E$8*'Exposure Inputs'!$E$11)</f>
        <v>6.6068672169973131E-8</v>
      </c>
      <c r="X684" s="40">
        <f>($F684*(1-('Exposure Inputs'!$C$17)/100)*'Exposure Inputs'!$E$7*'Exposure Inputs'!$E$12*'Exposure Inputs'!$C$15*H684)/('Exposure Inputs'!$E$8*'Exposure Inputs'!$E$13*'Exposure Inputs'!$C$16)</f>
        <v>4.9436407065969994E-9</v>
      </c>
      <c r="Y684" s="40">
        <f>($F684*(1-('Exposure Inputs'!$C$17)/100)*'Exposure Inputs'!$E$7*'Exposure Inputs'!$E$12*'Exposure Inputs'!$C$15*H684)/('Exposure Inputs'!$E$8*'Exposure Inputs'!$C$14*'Exposure Inputs'!$C$16)</f>
        <v>3.1690004529467953E-10</v>
      </c>
      <c r="Z684" s="40">
        <f>($F684*(1-('Exposure Inputs'!$C$17)/100)*'Exposure Inputs'!$E$12*'Exposure Inputs'!$C$15*H684)/('Exposure Inputs'!$C$14*'Exposure Inputs'!$C$16)</f>
        <v>5.2041383585089572E-8</v>
      </c>
      <c r="AA684" s="40">
        <f>'Exposure Inputs'!$E$60/W684</f>
        <v>190710658.86694849</v>
      </c>
      <c r="AB684" s="40">
        <f>'Exposure Inputs'!$E$61/X684</f>
        <v>105185637.64273776</v>
      </c>
      <c r="AC684" s="40">
        <f>($G684*(1-('Exposure Inputs'!$C$17/100))*'Exposure Inputs'!$F$6*'Exposure Inputs'!$C$15)/('Exposure Inputs'!$F$8*'Exposure Inputs'!$F$11)</f>
        <v>6.624330690976359E-8</v>
      </c>
      <c r="AD684" s="40">
        <f>($F684*(1-('Exposure Inputs'!$C$17)/100)*'Exposure Inputs'!$F$7*'Exposure Inputs'!$F$12*'Exposure Inputs'!$C$15*H684)/('Exposure Inputs'!$F$8*'Exposure Inputs'!$F$13*'Exposure Inputs'!$C$16)</f>
        <v>4.5023126573438401E-9</v>
      </c>
      <c r="AE684" s="40">
        <f>($F684*(1-('Exposure Inputs'!$C$17)/100)*'Exposure Inputs'!$F$7*'Exposure Inputs'!$F$12*'Exposure Inputs'!$C$15*H684)/('Exposure Inputs'!$F$8*'Exposure Inputs'!$C$14*'Exposure Inputs'!$C$16)</f>
        <v>2.8860978572716933E-10</v>
      </c>
      <c r="AF684" s="40">
        <f>($F684*(1-('Exposure Inputs'!$C$17)/100)*'Exposure Inputs'!$F$12*'Exposure Inputs'!$C$15*H684)/('Exposure Inputs'!$C$14*'Exposure Inputs'!$C$16)</f>
        <v>5.2041383585089572E-8</v>
      </c>
      <c r="AG684" s="40">
        <f>'Exposure Inputs'!$E$60/AC684</f>
        <v>190207895.52616504</v>
      </c>
      <c r="AH684" s="40">
        <f>'Exposure Inputs'!$E$61/AD684</f>
        <v>115496199.3036655</v>
      </c>
      <c r="AI684" s="40">
        <f>($G684*(1-('Exposure Inputs'!$C$17/100))*'Exposure Inputs'!$G$6*'Exposure Inputs'!$C$15)/('Exposure Inputs'!$G$8*'Exposure Inputs'!$G$11)</f>
        <v>8.4524868825478151E-8</v>
      </c>
      <c r="AJ684" s="40">
        <f>($F684*(1-('Exposure Inputs'!$C$17)/100)*'Exposure Inputs'!$G$7*'Exposure Inputs'!$G$12*'Exposure Inputs'!$C$15*H684)/('Exposure Inputs'!$G$8*'Exposure Inputs'!$G$13*'Exposure Inputs'!$C$16)</f>
        <v>7.5057421910268804E-9</v>
      </c>
      <c r="AK684" s="40">
        <f>($F684*(1-('Exposure Inputs'!$C$17)/100)*'Exposure Inputs'!$G$7*'Exposure Inputs'!$G$12*'Exposure Inputs'!$C$15*H684)/('Exposure Inputs'!$G$8*'Exposure Inputs'!$C$14*'Exposure Inputs'!$C$16)</f>
        <v>4.8113731993762056E-10</v>
      </c>
      <c r="AL684" s="40">
        <f>($F684*(1-('Exposure Inputs'!$C$17)/100)*'Exposure Inputs'!$G$12*'Exposure Inputs'!$C$15*H684)/('Exposure Inputs'!$C$14*'Exposure Inputs'!$C$16)</f>
        <v>5.2041383585089572E-8</v>
      </c>
      <c r="AM684" s="40">
        <f>'Exposure Inputs'!$E$60/AI684</f>
        <v>149068554.32116339</v>
      </c>
      <c r="AN684" s="40">
        <f>'Exposure Inputs'!$E$61/AJ684</f>
        <v>69280290.57828024</v>
      </c>
      <c r="AO684" s="40">
        <f>($G684*(1-('Exposure Inputs'!$C$17/100))*'Exposure Inputs'!$H$6*'Exposure Inputs'!$C$15)/('Exposure Inputs'!$H$8*'Exposure Inputs'!$H$11)</f>
        <v>1.0728033916387354E-7</v>
      </c>
      <c r="AP684" s="40">
        <f>($F684*(1-('Exposure Inputs'!$C$17)/100)*'Exposure Inputs'!$H$7*'Exposure Inputs'!$H$12*'Exposure Inputs'!$C$15*H684)/('Exposure Inputs'!$H$8*'Exposure Inputs'!$H$13*'Exposure Inputs'!$C$16)</f>
        <v>9.7722153620890393E-9</v>
      </c>
      <c r="AQ684" s="40">
        <f>($F684*(1-('Exposure Inputs'!$C$17)/100)*'Exposure Inputs'!$H$7*'Exposure Inputs'!$H$12*'Exposure Inputs'!$C$15*H684)/('Exposure Inputs'!$H$8*'Exposure Inputs'!$C$14*'Exposure Inputs'!$C$16)</f>
        <v>6.2642406167237431E-10</v>
      </c>
      <c r="AR684" s="40">
        <f>($F684*(1-('Exposure Inputs'!$C$17)/100)*'Exposure Inputs'!$H$12*'Exposure Inputs'!$C$15*H684)/('Exposure Inputs'!$C$14*'Exposure Inputs'!$C$16)</f>
        <v>5.2041383585089572E-8</v>
      </c>
      <c r="AS684" s="40">
        <f>'Exposure Inputs'!$E$60/AO684</f>
        <v>117449293.11561151</v>
      </c>
      <c r="AT684" s="40">
        <f>'Exposure Inputs'!$E$61/AP684</f>
        <v>53212089.657512203</v>
      </c>
    </row>
    <row r="685" spans="1:46" s="35" customFormat="1">
      <c r="A685" s="47">
        <v>2023</v>
      </c>
      <c r="B685" s="48">
        <v>110003499857</v>
      </c>
      <c r="C685" s="48" t="s">
        <v>570</v>
      </c>
      <c r="D685" s="48" t="s">
        <v>55</v>
      </c>
      <c r="E685" s="48" t="s">
        <v>571</v>
      </c>
      <c r="F685" s="48">
        <v>0.5</v>
      </c>
      <c r="G685" s="48">
        <v>0.5</v>
      </c>
      <c r="H685" s="48">
        <v>250</v>
      </c>
      <c r="I685" s="40">
        <f t="shared" ref="I685:I708" si="12">P685</f>
        <v>9.5758825079030561E-8</v>
      </c>
      <c r="J685" s="40">
        <f>($G685*(1-('Exposure Inputs'!$C$17/100))*'Exposure Inputs'!$C$6*1*'Exposure Inputs'!$C$15)/('Exposure Inputs'!$C$8*'Exposure Inputs'!$C$11)</f>
        <v>2.0121162280701754E-5</v>
      </c>
      <c r="K685" s="40">
        <f>($F685*(1-('Exposure Inputs'!$C$17)/100)*'Exposure Inputs'!$C$7*'Exposure Inputs'!$C$12*'Exposure Inputs'!$C$15*H685)/('Exposure Inputs'!$C$8*'Exposure Inputs'!$C$13*'Exposure Inputs'!$C$16)</f>
        <v>3.7654710406152371E-6</v>
      </c>
      <c r="L685" s="40">
        <f>($F685*(1-('Exposure Inputs'!$C$17)/100)*'Exposure Inputs'!$C$7*'Exposure Inputs'!$C$12*'Exposure Inputs'!$C$15*H685)/('Exposure Inputs'!$C$8*'Exposure Inputs'!$C$14*'Exposure Inputs'!$C$16)</f>
        <v>2.7516903758342116E-6</v>
      </c>
      <c r="M685" s="40">
        <f>($F685*(1-('Exposure Inputs'!$C$17)/100)*'Exposure Inputs'!$C$12*'Exposure Inputs'!$C$15*H685)/('Exposure Inputs'!$C$14*'Exposure Inputs'!$C$16)</f>
        <v>2.5026343519494207E-4</v>
      </c>
      <c r="N685" s="40">
        <f>'Exposure Inputs'!$E$60/$J685</f>
        <v>626206.37039862678</v>
      </c>
      <c r="O685" s="40">
        <f>'Exposure Inputs'!$E$61/$K685</f>
        <v>138096.93246639275</v>
      </c>
      <c r="P685" s="40">
        <f>L685*'Exposure Inputs'!$E$63</f>
        <v>9.5758825079030561E-8</v>
      </c>
      <c r="Q685" s="40">
        <f>($G685*(1-('Exposure Inputs'!$C$17/100))*'Exposure Inputs'!$D$6*1*'Exposure Inputs'!$C$15)/('Exposure Inputs'!$D$8*'Exposure Inputs'!$D$11)</f>
        <v>7.0595744680851079E-5</v>
      </c>
      <c r="R685" s="40">
        <f>($F685*(1-('Exposure Inputs'!$C$17)/100)*'Exposure Inputs'!$D$7*'Exposure Inputs'!$D$12*'Exposure Inputs'!$C$15*H685)/('Exposure Inputs'!$D$8*'Exposure Inputs'!$D$13*'Exposure Inputs'!$C$16)</f>
        <v>9.618187117458467E-6</v>
      </c>
      <c r="S685" s="40">
        <f>($F685*(1-('Exposure Inputs'!$C$17)/100)*'Exposure Inputs'!$D$7*'Exposure Inputs'!$D$12*'Exposure Inputs'!$C$15*H685)/('Exposure Inputs'!$D$8*'Exposure Inputs'!$C$14*'Exposure Inputs'!$C$16)</f>
        <v>1.2331009124946753E-7</v>
      </c>
      <c r="T685" s="40">
        <f>($F685*(1-('Exposure Inputs'!$C$17)/100)*'Exposure Inputs'!$D$12*'Exposure Inputs'!$C$15*H685)/('Exposure Inputs'!$C$14*'Exposure Inputs'!$C$16)</f>
        <v>4.3905865823674045E-6</v>
      </c>
      <c r="U685" s="40">
        <f>'Exposure Inputs'!$E$60/Q685</f>
        <v>178481.01265822782</v>
      </c>
      <c r="V685" s="40">
        <f>'Exposure Inputs'!$E$61/R685</f>
        <v>54064.242424242424</v>
      </c>
      <c r="W685" s="40">
        <f>($G685*(1-('Exposure Inputs'!$C$17/100))*'Exposure Inputs'!$E$6*'Exposure Inputs'!$C$15)/('Exposure Inputs'!$E$8*'Exposure Inputs'!$E$11)</f>
        <v>1.5460893854748605E-5</v>
      </c>
      <c r="X685" s="40">
        <f>($F685*(1-('Exposure Inputs'!$C$17)/100)*'Exposure Inputs'!$E$7*'Exposure Inputs'!$E$12*'Exposure Inputs'!$C$15*H685)/('Exposure Inputs'!$E$8*'Exposure Inputs'!$E$13*'Exposure Inputs'!$C$16)</f>
        <v>2.0854059845412109E-6</v>
      </c>
      <c r="Y685" s="40">
        <f>($F685*(1-('Exposure Inputs'!$C$17)/100)*'Exposure Inputs'!$E$7*'Exposure Inputs'!$E$12*'Exposure Inputs'!$C$15*H685)/('Exposure Inputs'!$E$8*'Exposure Inputs'!$C$14*'Exposure Inputs'!$C$16)</f>
        <v>1.3367987080392378E-7</v>
      </c>
      <c r="Z685" s="40">
        <f>($F685*(1-('Exposure Inputs'!$C$17)/100)*'Exposure Inputs'!$E$12*'Exposure Inputs'!$C$15*H685)/('Exposure Inputs'!$C$14*'Exposure Inputs'!$C$16)</f>
        <v>2.1952932911837021E-5</v>
      </c>
      <c r="AA685" s="40">
        <f>'Exposure Inputs'!$E$60/W685</f>
        <v>814959.34959349583</v>
      </c>
      <c r="AB685" s="40">
        <f>'Exposure Inputs'!$E$61/X685</f>
        <v>249351.92660550456</v>
      </c>
      <c r="AC685" s="40">
        <f>($G685*(1-('Exposure Inputs'!$C$17/100))*'Exposure Inputs'!$F$6*'Exposure Inputs'!$C$15)/('Exposure Inputs'!$F$8*'Exposure Inputs'!$F$11)</f>
        <v>1.5501760563380284E-5</v>
      </c>
      <c r="AD685" s="40">
        <f>($F685*(1-('Exposure Inputs'!$C$17)/100)*'Exposure Inputs'!$F$7*'Exposure Inputs'!$F$12*'Exposure Inputs'!$C$15*H685)/('Exposure Inputs'!$F$8*'Exposure Inputs'!$F$13*'Exposure Inputs'!$C$16)</f>
        <v>1.8992378931120973E-6</v>
      </c>
      <c r="AE685" s="40">
        <f>($F685*(1-('Exposure Inputs'!$C$17)/100)*'Exposure Inputs'!$F$7*'Exposure Inputs'!$F$12*'Exposure Inputs'!$C$15*H685)/('Exposure Inputs'!$F$8*'Exposure Inputs'!$C$14*'Exposure Inputs'!$C$16)</f>
        <v>1.2174601878923703E-7</v>
      </c>
      <c r="AF685" s="40">
        <f>($F685*(1-('Exposure Inputs'!$C$17)/100)*'Exposure Inputs'!$F$12*'Exposure Inputs'!$C$15*H685)/('Exposure Inputs'!$C$14*'Exposure Inputs'!$C$16)</f>
        <v>2.1952932911837021E-5</v>
      </c>
      <c r="AG685" s="40">
        <f>'Exposure Inputs'!$E$60/AC685</f>
        <v>812810.90289608168</v>
      </c>
      <c r="AH685" s="40">
        <f>'Exposure Inputs'!$E$61/AD685</f>
        <v>273794.03174603177</v>
      </c>
      <c r="AI685" s="40">
        <f>($G685*(1-('Exposure Inputs'!$C$17/100))*'Exposure Inputs'!$G$6*'Exposure Inputs'!$C$15)/('Exposure Inputs'!$G$8*'Exposure Inputs'!$G$11)</f>
        <v>1.9779874213836479E-5</v>
      </c>
      <c r="AJ685" s="40">
        <f>($F685*(1-('Exposure Inputs'!$C$17)/100)*'Exposure Inputs'!$G$7*'Exposure Inputs'!$G$12*'Exposure Inputs'!$C$15*H685)/('Exposure Inputs'!$G$8*'Exposure Inputs'!$G$13*'Exposure Inputs'!$C$16)</f>
        <v>3.1661928146807962E-6</v>
      </c>
      <c r="AK685" s="40">
        <f>($F685*(1-('Exposure Inputs'!$C$17)/100)*'Exposure Inputs'!$G$7*'Exposure Inputs'!$G$12*'Exposure Inputs'!$C$15*H685)/('Exposure Inputs'!$G$8*'Exposure Inputs'!$C$14*'Exposure Inputs'!$C$16)</f>
        <v>2.029610778641536E-7</v>
      </c>
      <c r="AL685" s="40">
        <f>($F685*(1-('Exposure Inputs'!$C$17)/100)*'Exposure Inputs'!$G$12*'Exposure Inputs'!$C$15*H685)/('Exposure Inputs'!$C$14*'Exposure Inputs'!$C$16)</f>
        <v>2.1952932911837021E-5</v>
      </c>
      <c r="AM685" s="40">
        <f>'Exposure Inputs'!$E$60/AI685</f>
        <v>637011.12877583457</v>
      </c>
      <c r="AN685" s="40">
        <f>'Exposure Inputs'!$E$61/AJ685</f>
        <v>164235.10204081633</v>
      </c>
      <c r="AO685" s="40">
        <f>($G685*(1-('Exposure Inputs'!$C$17/100))*'Exposure Inputs'!$H$6*'Exposure Inputs'!$C$15)/('Exposure Inputs'!$H$8*'Exposure Inputs'!$H$11)</f>
        <v>2.5104938271604934E-5</v>
      </c>
      <c r="AP685" s="40">
        <f>($F685*(1-('Exposure Inputs'!$C$17)/100)*'Exposure Inputs'!$H$7*'Exposure Inputs'!$H$12*'Exposure Inputs'!$C$15*H685)/('Exposure Inputs'!$H$8*'Exposure Inputs'!$H$13*'Exposure Inputs'!$C$16)</f>
        <v>4.122272957889396E-6</v>
      </c>
      <c r="AQ685" s="40">
        <f>($F685*(1-('Exposure Inputs'!$C$17)/100)*'Exposure Inputs'!$H$7*'Exposure Inputs'!$H$12*'Exposure Inputs'!$C$15*H685)/('Exposure Inputs'!$H$8*'Exposure Inputs'!$C$14*'Exposure Inputs'!$C$16)</f>
        <v>2.6424826653137157E-7</v>
      </c>
      <c r="AR685" s="40">
        <f>($F685*(1-('Exposure Inputs'!$C$17)/100)*'Exposure Inputs'!$H$12*'Exposure Inputs'!$C$15*H685)/('Exposure Inputs'!$C$14*'Exposure Inputs'!$C$16)</f>
        <v>2.1952932911837021E-5</v>
      </c>
      <c r="AS685" s="40">
        <f>'Exposure Inputs'!$E$60/AO685</f>
        <v>501893.28743545618</v>
      </c>
      <c r="AT685" s="40">
        <f>'Exposure Inputs'!$E$61/AP685</f>
        <v>126144.00000000001</v>
      </c>
    </row>
    <row r="686" spans="1:46" s="35" customFormat="1">
      <c r="A686" s="47">
        <v>2019</v>
      </c>
      <c r="B686" s="48">
        <v>110070602569</v>
      </c>
      <c r="C686" s="48" t="s">
        <v>572</v>
      </c>
      <c r="D686" s="48" t="s">
        <v>55</v>
      </c>
      <c r="E686" s="48" t="s">
        <v>573</v>
      </c>
      <c r="F686" s="48">
        <v>8.6880419333496895E-4</v>
      </c>
      <c r="G686" s="48">
        <v>1.88452353968123E-3</v>
      </c>
      <c r="H686" s="48">
        <v>250</v>
      </c>
      <c r="I686" s="40">
        <f t="shared" si="12"/>
        <v>1.6639133755498305E-10</v>
      </c>
      <c r="J686" s="40">
        <f>($G686*(1-('Exposure Inputs'!$C$17/100))*'Exposure Inputs'!$C$6*1*'Exposure Inputs'!$C$15)/('Exposure Inputs'!$C$8*'Exposure Inputs'!$C$11)</f>
        <v>7.5837607927457029E-8</v>
      </c>
      <c r="K686" s="40">
        <f>($F686*(1-('Exposure Inputs'!$C$17)/100)*'Exposure Inputs'!$C$7*'Exposure Inputs'!$C$12*'Exposure Inputs'!$C$15*H686)/('Exposure Inputs'!$C$8*'Exposure Inputs'!$C$13*'Exposure Inputs'!$C$16)</f>
        <v>6.5429140599358133E-9</v>
      </c>
      <c r="L686" s="40">
        <f>($F686*(1-('Exposure Inputs'!$C$17)/100)*'Exposure Inputs'!$C$7*'Exposure Inputs'!$C$12*'Exposure Inputs'!$C$15*H686)/('Exposure Inputs'!$C$8*'Exposure Inputs'!$C$14*'Exposure Inputs'!$C$16)</f>
        <v>4.7813602745684791E-9</v>
      </c>
      <c r="M686" s="40">
        <f>($F686*(1-('Exposure Inputs'!$C$17)/100)*'Exposure Inputs'!$C$12*'Exposure Inputs'!$C$15*H686)/('Exposure Inputs'!$C$14*'Exposure Inputs'!$C$16)</f>
        <v>4.3485984387155982E-7</v>
      </c>
      <c r="N686" s="40">
        <f>'Exposure Inputs'!$E$60/$J686</f>
        <v>166144480.87619817</v>
      </c>
      <c r="O686" s="40">
        <f>'Exposure Inputs'!$E$61/$K686</f>
        <v>79475291.167908341</v>
      </c>
      <c r="P686" s="40">
        <f>L686*'Exposure Inputs'!$E$63</f>
        <v>1.6639133755498305E-10</v>
      </c>
      <c r="Q686" s="40">
        <f>($G686*(1-('Exposure Inputs'!$C$17/100))*'Exposure Inputs'!$D$6*1*'Exposure Inputs'!$C$15)/('Exposure Inputs'!$D$8*'Exposure Inputs'!$D$11)</f>
        <v>2.6607868530477967E-7</v>
      </c>
      <c r="R686" s="40">
        <f>($F686*(1-('Exposure Inputs'!$C$17)/100)*'Exposure Inputs'!$D$7*'Exposure Inputs'!$D$12*'Exposure Inputs'!$C$15*H686)/('Exposure Inputs'!$D$8*'Exposure Inputs'!$D$13*'Exposure Inputs'!$C$16)</f>
        <v>1.6712642599856587E-8</v>
      </c>
      <c r="S686" s="40">
        <f>($F686*(1-('Exposure Inputs'!$C$17)/100)*'Exposure Inputs'!$D$7*'Exposure Inputs'!$D$12*'Exposure Inputs'!$C$15*H686)/('Exposure Inputs'!$D$8*'Exposure Inputs'!$C$14*'Exposure Inputs'!$C$16)</f>
        <v>2.142646487161101E-10</v>
      </c>
      <c r="T686" s="40">
        <f>($F686*(1-('Exposure Inputs'!$C$17)/100)*'Exposure Inputs'!$D$12*'Exposure Inputs'!$C$15*H686)/('Exposure Inputs'!$C$14*'Exposure Inputs'!$C$16)</f>
        <v>7.6291200679221015E-9</v>
      </c>
      <c r="U686" s="40">
        <f>'Exposure Inputs'!$E$60/Q686</f>
        <v>47354413.171304338</v>
      </c>
      <c r="V686" s="40">
        <f>'Exposure Inputs'!$E$61/R686</f>
        <v>31114169.820424579</v>
      </c>
      <c r="W686" s="40">
        <f>($G686*(1-('Exposure Inputs'!$C$17/100))*'Exposure Inputs'!$E$6*'Exposure Inputs'!$C$15)/('Exposure Inputs'!$E$8*'Exposure Inputs'!$E$11)</f>
        <v>5.8272836827573235E-8</v>
      </c>
      <c r="X686" s="40">
        <f>($F686*(1-('Exposure Inputs'!$C$17)/100)*'Exposure Inputs'!$E$7*'Exposure Inputs'!$E$12*'Exposure Inputs'!$C$15*H686)/('Exposure Inputs'!$E$8*'Exposure Inputs'!$E$13*'Exposure Inputs'!$C$16)</f>
        <v>3.6236189283504864E-9</v>
      </c>
      <c r="Y686" s="40">
        <f>($F686*(1-('Exposure Inputs'!$C$17)/100)*'Exposure Inputs'!$E$7*'Exposure Inputs'!$E$12*'Exposure Inputs'!$C$15*H686)/('Exposure Inputs'!$E$8*'Exposure Inputs'!$C$14*'Exposure Inputs'!$C$16)</f>
        <v>2.3228326463785174E-10</v>
      </c>
      <c r="Z686" s="40">
        <f>($F686*(1-('Exposure Inputs'!$C$17)/100)*'Exposure Inputs'!$E$12*'Exposure Inputs'!$C$15*H686)/('Exposure Inputs'!$C$14*'Exposure Inputs'!$C$16)</f>
        <v>3.8145600339610509E-8</v>
      </c>
      <c r="AA686" s="40">
        <f>'Exposure Inputs'!$E$60/W686</f>
        <v>216224242.47652206</v>
      </c>
      <c r="AB686" s="40">
        <f>'Exposure Inputs'!$E$61/X686</f>
        <v>143502948.37341246</v>
      </c>
      <c r="AC686" s="40">
        <f>($G686*(1-('Exposure Inputs'!$C$17/100))*'Exposure Inputs'!$F$6*'Exposure Inputs'!$C$15)/('Exposure Inputs'!$F$8*'Exposure Inputs'!$F$11)</f>
        <v>5.8426865376384613E-8</v>
      </c>
      <c r="AD686" s="40">
        <f>($F686*(1-('Exposure Inputs'!$C$17)/100)*'Exposure Inputs'!$F$7*'Exposure Inputs'!$F$12*'Exposure Inputs'!$C$15*H686)/('Exposure Inputs'!$F$8*'Exposure Inputs'!$F$13*'Exposure Inputs'!$C$16)</f>
        <v>3.3001316913529235E-9</v>
      </c>
      <c r="AE686" s="40">
        <f>($F686*(1-('Exposure Inputs'!$C$17)/100)*'Exposure Inputs'!$F$7*'Exposure Inputs'!$F$12*'Exposure Inputs'!$C$15*H686)/('Exposure Inputs'!$F$8*'Exposure Inputs'!$C$14*'Exposure Inputs'!$C$16)</f>
        <v>2.1154690329185409E-10</v>
      </c>
      <c r="AF686" s="40">
        <f>($F686*(1-('Exposure Inputs'!$C$17)/100)*'Exposure Inputs'!$F$12*'Exposure Inputs'!$C$15*H686)/('Exposure Inputs'!$C$14*'Exposure Inputs'!$C$16)</f>
        <v>3.8145600339610509E-8</v>
      </c>
      <c r="AG686" s="40">
        <f>'Exposure Inputs'!$E$60/AC686</f>
        <v>215654218.63437426</v>
      </c>
      <c r="AH686" s="40">
        <f>'Exposure Inputs'!$E$61/AD686</f>
        <v>157569469.53435686</v>
      </c>
      <c r="AI686" s="40">
        <f>($G686*(1-('Exposure Inputs'!$C$17/100))*'Exposure Inputs'!$G$6*'Exposure Inputs'!$C$15)/('Exposure Inputs'!$G$8*'Exposure Inputs'!$G$11)</f>
        <v>7.4551277135817223E-8</v>
      </c>
      <c r="AJ686" s="40">
        <f>($F686*(1-('Exposure Inputs'!$C$17)/100)*'Exposure Inputs'!$G$7*'Exposure Inputs'!$G$12*'Exposure Inputs'!$C$15*H686)/('Exposure Inputs'!$G$8*'Exposure Inputs'!$G$13*'Exposure Inputs'!$C$16)</f>
        <v>5.5016031886034466E-9</v>
      </c>
      <c r="AK686" s="40">
        <f>($F686*(1-('Exposure Inputs'!$C$17)/100)*'Exposure Inputs'!$G$7*'Exposure Inputs'!$G$12*'Exposure Inputs'!$C$15*H686)/('Exposure Inputs'!$G$8*'Exposure Inputs'!$C$14*'Exposure Inputs'!$C$16)</f>
        <v>3.5266687106432347E-10</v>
      </c>
      <c r="AL686" s="40">
        <f>($F686*(1-('Exposure Inputs'!$C$17)/100)*'Exposure Inputs'!$G$12*'Exposure Inputs'!$C$15*H686)/('Exposure Inputs'!$C$14*'Exposure Inputs'!$C$16)</f>
        <v>3.8145600339610509E-8</v>
      </c>
      <c r="AM686" s="40">
        <f>'Exposure Inputs'!$E$60/AI686</f>
        <v>169011189.13154727</v>
      </c>
      <c r="AN686" s="40">
        <f>'Exposure Inputs'!$E$61/AJ686</f>
        <v>94517903.631650195</v>
      </c>
      <c r="AO686" s="40">
        <f>($G686*(1-('Exposure Inputs'!$C$17/100))*'Exposure Inputs'!$H$6*'Exposure Inputs'!$C$15)/('Exposure Inputs'!$H$8*'Exposure Inputs'!$H$11)</f>
        <v>9.4621694270167419E-8</v>
      </c>
      <c r="AP686" s="40">
        <f>($F686*(1-('Exposure Inputs'!$C$17)/100)*'Exposure Inputs'!$H$7*'Exposure Inputs'!$H$12*'Exposure Inputs'!$C$15*H686)/('Exposure Inputs'!$H$8*'Exposure Inputs'!$H$13*'Exposure Inputs'!$C$16)</f>
        <v>7.1628960637713066E-9</v>
      </c>
      <c r="AQ686" s="40">
        <f>($F686*(1-('Exposure Inputs'!$C$17)/100)*'Exposure Inputs'!$H$7*'Exposure Inputs'!$H$12*'Exposure Inputs'!$C$15*H686)/('Exposure Inputs'!$H$8*'Exposure Inputs'!$C$14*'Exposure Inputs'!$C$16)</f>
        <v>4.591600040879043E-10</v>
      </c>
      <c r="AR686" s="40">
        <f>($F686*(1-('Exposure Inputs'!$C$17)/100)*'Exposure Inputs'!$H$12*'Exposure Inputs'!$C$15*H686)/('Exposure Inputs'!$C$14*'Exposure Inputs'!$C$16)</f>
        <v>3.8145600339610509E-8</v>
      </c>
      <c r="AS686" s="40">
        <f>'Exposure Inputs'!$E$60/AO686</f>
        <v>133161851.48856039</v>
      </c>
      <c r="AT686" s="40">
        <f>'Exposure Inputs'!$E$61/AP686</f>
        <v>72596334.690666586</v>
      </c>
    </row>
    <row r="687" spans="1:46" s="35" customFormat="1">
      <c r="A687" s="47">
        <v>2020</v>
      </c>
      <c r="B687" s="48">
        <v>110070602569</v>
      </c>
      <c r="C687" s="48" t="s">
        <v>572</v>
      </c>
      <c r="D687" s="48" t="s">
        <v>55</v>
      </c>
      <c r="E687" s="48" t="s">
        <v>573</v>
      </c>
      <c r="F687" s="48">
        <v>2.4819330465969498E-3</v>
      </c>
      <c r="G687" s="48">
        <v>5.3835620109873904E-3</v>
      </c>
      <c r="H687" s="48">
        <v>250</v>
      </c>
      <c r="I687" s="40">
        <f t="shared" si="12"/>
        <v>4.7533398493388544E-10</v>
      </c>
      <c r="J687" s="40">
        <f>($G687*(1-('Exposure Inputs'!$C$17/100))*'Exposure Inputs'!$C$6*1*'Exposure Inputs'!$C$15)/('Exposure Inputs'!$C$8*'Exposure Inputs'!$C$11)</f>
        <v>2.1664704974259674E-7</v>
      </c>
      <c r="K687" s="40">
        <f>($F687*(1-('Exposure Inputs'!$C$17)/100)*'Exposure Inputs'!$C$7*'Exposure Inputs'!$C$12*'Exposure Inputs'!$C$15*H687)/('Exposure Inputs'!$C$8*'Exposure Inputs'!$C$13*'Exposure Inputs'!$C$16)</f>
        <v>1.8691294023413525E-8</v>
      </c>
      <c r="L687" s="40">
        <f>($F687*(1-('Exposure Inputs'!$C$17)/100)*'Exposure Inputs'!$C$7*'Exposure Inputs'!$C$12*'Exposure Inputs'!$C$15*H687)/('Exposure Inputs'!$C$8*'Exposure Inputs'!$C$14*'Exposure Inputs'!$C$16)</f>
        <v>1.3659022555571422E-8</v>
      </c>
      <c r="M687" s="40">
        <f>($F687*(1-('Exposure Inputs'!$C$17)/100)*'Exposure Inputs'!$C$12*'Exposure Inputs'!$C$15*H687)/('Exposure Inputs'!$C$14*'Exposure Inputs'!$C$16)</f>
        <v>1.242274180330402E-6</v>
      </c>
      <c r="N687" s="40">
        <f>'Exposure Inputs'!$E$60/$J687</f>
        <v>58159111.859452248</v>
      </c>
      <c r="O687" s="40">
        <f>'Exposure Inputs'!$E$61/$K687</f>
        <v>27820438.721290536</v>
      </c>
      <c r="P687" s="40">
        <f>L687*'Exposure Inputs'!$E$63</f>
        <v>4.7533398493388544E-10</v>
      </c>
      <c r="Q687" s="40">
        <f>($G687*(1-('Exposure Inputs'!$C$17/100))*'Exposure Inputs'!$D$6*1*'Exposure Inputs'!$C$15)/('Exposure Inputs'!$D$8*'Exposure Inputs'!$D$11)</f>
        <v>7.6011313840239004E-7</v>
      </c>
      <c r="R687" s="40">
        <f>($F687*(1-('Exposure Inputs'!$C$17)/100)*'Exposure Inputs'!$D$7*'Exposure Inputs'!$D$12*'Exposure Inputs'!$C$15*H687)/('Exposure Inputs'!$D$8*'Exposure Inputs'!$D$13*'Exposure Inputs'!$C$16)</f>
        <v>4.7743392910346455E-8</v>
      </c>
      <c r="S687" s="40">
        <f>($F687*(1-('Exposure Inputs'!$C$17)/100)*'Exposure Inputs'!$D$7*'Exposure Inputs'!$D$12*'Exposure Inputs'!$C$15*H687)/('Exposure Inputs'!$D$8*'Exposure Inputs'!$C$14*'Exposure Inputs'!$C$16)</f>
        <v>6.120947809018776E-10</v>
      </c>
      <c r="T687" s="40">
        <f>($F687*(1-('Exposure Inputs'!$C$17)/100)*'Exposure Inputs'!$D$12*'Exposure Inputs'!$C$15*H687)/('Exposure Inputs'!$C$14*'Exposure Inputs'!$C$16)</f>
        <v>2.1794283865445644E-8</v>
      </c>
      <c r="U687" s="40">
        <f>'Exposure Inputs'!$E$60/Q687</f>
        <v>16576479.688908875</v>
      </c>
      <c r="V687" s="40">
        <f>'Exposure Inputs'!$E$61/R687</f>
        <v>10891559.403339159</v>
      </c>
      <c r="W687" s="40">
        <f>($G687*(1-('Exposure Inputs'!$C$17/100))*'Exposure Inputs'!$E$6*'Exposure Inputs'!$C$15)/('Exposure Inputs'!$E$8*'Exposure Inputs'!$E$11)</f>
        <v>1.6646936162466596E-7</v>
      </c>
      <c r="X687" s="40">
        <f>($F687*(1-('Exposure Inputs'!$C$17)/100)*'Exposure Inputs'!$E$7*'Exposure Inputs'!$E$12*'Exposure Inputs'!$C$15*H687)/('Exposure Inputs'!$E$8*'Exposure Inputs'!$E$13*'Exposure Inputs'!$C$16)</f>
        <v>1.0351676057207757E-8</v>
      </c>
      <c r="Y687" s="40">
        <f>($F687*(1-('Exposure Inputs'!$C$17)/100)*'Exposure Inputs'!$E$7*'Exposure Inputs'!$E$12*'Exposure Inputs'!$C$15*H687)/('Exposure Inputs'!$E$8*'Exposure Inputs'!$C$14*'Exposure Inputs'!$C$16)</f>
        <v>6.6356897802613832E-10</v>
      </c>
      <c r="Z687" s="40">
        <f>($F687*(1-('Exposure Inputs'!$C$17)/100)*'Exposure Inputs'!$E$12*'Exposure Inputs'!$C$15*H687)/('Exposure Inputs'!$C$14*'Exposure Inputs'!$C$16)</f>
        <v>1.0897141932722822E-7</v>
      </c>
      <c r="AA687" s="40">
        <f>'Exposure Inputs'!$E$60/W687</f>
        <v>75689603.642554268</v>
      </c>
      <c r="AB687" s="40">
        <f>'Exposure Inputs'!$E$61/X687</f>
        <v>50233411.200877935</v>
      </c>
      <c r="AC687" s="40">
        <f>($G687*(1-('Exposure Inputs'!$C$17/100))*'Exposure Inputs'!$F$6*'Exposure Inputs'!$C$15)/('Exposure Inputs'!$F$8*'Exposure Inputs'!$F$11)</f>
        <v>1.6690937854487313E-7</v>
      </c>
      <c r="AD687" s="40">
        <f>($F687*(1-('Exposure Inputs'!$C$17)/100)*'Exposure Inputs'!$F$7*'Exposure Inputs'!$F$12*'Exposure Inputs'!$C$15*H687)/('Exposure Inputs'!$F$8*'Exposure Inputs'!$F$13*'Exposure Inputs'!$C$16)</f>
        <v>9.4275625805281614E-9</v>
      </c>
      <c r="AE687" s="40">
        <f>($F687*(1-('Exposure Inputs'!$C$17)/100)*'Exposure Inputs'!$F$7*'Exposure Inputs'!$F$12*'Exposure Inputs'!$C$15*H687)/('Exposure Inputs'!$F$8*'Exposure Inputs'!$C$14*'Exposure Inputs'!$C$16)</f>
        <v>6.0433093464924114E-10</v>
      </c>
      <c r="AF687" s="40">
        <f>($F687*(1-('Exposure Inputs'!$C$17)/100)*'Exposure Inputs'!$F$12*'Exposure Inputs'!$C$15*H687)/('Exposure Inputs'!$C$14*'Exposure Inputs'!$C$16)</f>
        <v>1.0897141932722822E-7</v>
      </c>
      <c r="AG687" s="40">
        <f>'Exposure Inputs'!$E$60/AC687</f>
        <v>75490065.985791951</v>
      </c>
      <c r="AH687" s="40">
        <f>'Exposure Inputs'!$E$61/AD687</f>
        <v>55157416.941895068</v>
      </c>
      <c r="AI687" s="40">
        <f>($G687*(1-('Exposure Inputs'!$C$17/100))*'Exposure Inputs'!$G$6*'Exposure Inputs'!$C$15)/('Exposure Inputs'!$G$8*'Exposure Inputs'!$G$11)</f>
        <v>2.1297235879943828E-7</v>
      </c>
      <c r="AJ687" s="40">
        <f>($F687*(1-('Exposure Inputs'!$C$17)/100)*'Exposure Inputs'!$G$7*'Exposure Inputs'!$G$12*'Exposure Inputs'!$C$15*H687)/('Exposure Inputs'!$G$8*'Exposure Inputs'!$G$13*'Exposure Inputs'!$C$16)</f>
        <v>1.5716557157308159E-8</v>
      </c>
      <c r="AK687" s="40">
        <f>($F687*(1-('Exposure Inputs'!$C$17)/100)*'Exposure Inputs'!$G$7*'Exposure Inputs'!$G$12*'Exposure Inputs'!$C$15*H687)/('Exposure Inputs'!$G$8*'Exposure Inputs'!$C$14*'Exposure Inputs'!$C$16)</f>
        <v>1.0074716126479588E-9</v>
      </c>
      <c r="AL687" s="40">
        <f>($F687*(1-('Exposure Inputs'!$C$17)/100)*'Exposure Inputs'!$G$12*'Exposure Inputs'!$C$15*H687)/('Exposure Inputs'!$C$14*'Exposure Inputs'!$C$16)</f>
        <v>1.0897141932722822E-7</v>
      </c>
      <c r="AM687" s="40">
        <f>'Exposure Inputs'!$E$60/AI687</f>
        <v>59162607.161926366</v>
      </c>
      <c r="AN687" s="40">
        <f>'Exposure Inputs'!$E$61/AJ687</f>
        <v>33086126.611272581</v>
      </c>
      <c r="AO687" s="40">
        <f>($G687*(1-('Exposure Inputs'!$C$17/100))*'Exposure Inputs'!$H$6*'Exposure Inputs'!$C$15)/('Exposure Inputs'!$H$8*'Exposure Inputs'!$H$11)</f>
        <v>2.7030798393439151E-7</v>
      </c>
      <c r="AP687" s="40">
        <f>($F687*(1-('Exposure Inputs'!$C$17)/100)*'Exposure Inputs'!$H$7*'Exposure Inputs'!$H$12*'Exposure Inputs'!$C$15*H687)/('Exposure Inputs'!$H$8*'Exposure Inputs'!$H$13*'Exposure Inputs'!$C$16)</f>
        <v>2.0462410962557296E-8</v>
      </c>
      <c r="AQ687" s="40">
        <f>($F687*(1-('Exposure Inputs'!$C$17)/100)*'Exposure Inputs'!$H$7*'Exposure Inputs'!$H$12*'Exposure Inputs'!$C$15*H687)/('Exposure Inputs'!$H$8*'Exposure Inputs'!$C$14*'Exposure Inputs'!$C$16)</f>
        <v>1.3116930104203395E-9</v>
      </c>
      <c r="AR687" s="40">
        <f>($F687*(1-('Exposure Inputs'!$C$17)/100)*'Exposure Inputs'!$H$12*'Exposure Inputs'!$C$15*H687)/('Exposure Inputs'!$C$14*'Exposure Inputs'!$C$16)</f>
        <v>1.0897141932722822E-7</v>
      </c>
      <c r="AS687" s="40">
        <f>'Exposure Inputs'!$E$60/AO687</f>
        <v>46613495.526858874</v>
      </c>
      <c r="AT687" s="40">
        <f>'Exposure Inputs'!$E$61/AP687</f>
        <v>25412450.221604429</v>
      </c>
    </row>
    <row r="688" spans="1:46" s="35" customFormat="1">
      <c r="A688" s="47">
        <v>2022</v>
      </c>
      <c r="B688" s="48">
        <v>110000581255</v>
      </c>
      <c r="C688" s="48" t="s">
        <v>575</v>
      </c>
      <c r="D688" s="48" t="s">
        <v>55</v>
      </c>
      <c r="E688" s="48" t="s">
        <v>576</v>
      </c>
      <c r="F688" s="48">
        <v>0.86485092169125499</v>
      </c>
      <c r="G688" s="48">
        <v>1.4839449914542699</v>
      </c>
      <c r="H688" s="48">
        <v>250</v>
      </c>
      <c r="I688" s="40">
        <f t="shared" si="12"/>
        <v>1.6563421625934246E-7</v>
      </c>
      <c r="J688" s="40">
        <f>($G688*(1-('Exposure Inputs'!$C$17/100))*'Exposure Inputs'!$C$6*1*'Exposure Inputs'!$C$15)/('Exposure Inputs'!$C$8*'Exposure Inputs'!$C$11)</f>
        <v>5.9717395977371895E-5</v>
      </c>
      <c r="K688" s="40">
        <f>($F688*(1-('Exposure Inputs'!$C$17)/100)*'Exposure Inputs'!$C$7*'Exposure Inputs'!$C$12*'Exposure Inputs'!$C$15*H688)/('Exposure Inputs'!$C$8*'Exposure Inputs'!$C$13*'Exposure Inputs'!$C$16)</f>
        <v>6.5131422001556323E-6</v>
      </c>
      <c r="L688" s="40">
        <f>($F688*(1-('Exposure Inputs'!$C$17)/100)*'Exposure Inputs'!$C$7*'Exposure Inputs'!$C$12*'Exposure Inputs'!$C$15*H688)/('Exposure Inputs'!$C$8*'Exposure Inputs'!$C$14*'Exposure Inputs'!$C$16)</f>
        <v>4.7596039154983468E-6</v>
      </c>
      <c r="M688" s="40">
        <f>($F688*(1-('Exposure Inputs'!$C$17)/100)*'Exposure Inputs'!$C$12*'Exposure Inputs'!$C$15*H688)/('Exposure Inputs'!$C$14*'Exposure Inputs'!$C$16)</f>
        <v>4.3288112518793058E-4</v>
      </c>
      <c r="N688" s="40">
        <f>'Exposure Inputs'!$E$60/$J688</f>
        <v>210993.79491989888</v>
      </c>
      <c r="O688" s="40">
        <f>'Exposure Inputs'!$E$61/$K688</f>
        <v>79838.576223251279</v>
      </c>
      <c r="P688" s="40">
        <f>L688*'Exposure Inputs'!$E$63</f>
        <v>1.6563421625934246E-7</v>
      </c>
      <c r="Q688" s="40">
        <f>($G688*(1-('Exposure Inputs'!$C$17/100))*'Exposure Inputs'!$D$6*1*'Exposure Inputs'!$C$15)/('Exposure Inputs'!$D$8*'Exposure Inputs'!$D$11)</f>
        <v>2.0952040347426673E-4</v>
      </c>
      <c r="R688" s="40">
        <f>($F688*(1-('Exposure Inputs'!$C$17)/100)*'Exposure Inputs'!$D$7*'Exposure Inputs'!$D$12*'Exposure Inputs'!$C$15*H688)/('Exposure Inputs'!$D$8*'Exposure Inputs'!$D$13*'Exposure Inputs'!$C$16)</f>
        <v>1.6636595987065822E-5</v>
      </c>
      <c r="S688" s="40">
        <f>($F688*(1-('Exposure Inputs'!$C$17)/100)*'Exposure Inputs'!$D$7*'Exposure Inputs'!$D$12*'Exposure Inputs'!$C$15*H688)/('Exposure Inputs'!$D$8*'Exposure Inputs'!$C$14*'Exposure Inputs'!$C$16)</f>
        <v>2.1328969214186949E-7</v>
      </c>
      <c r="T688" s="40">
        <f>($F688*(1-('Exposure Inputs'!$C$17)/100)*'Exposure Inputs'!$D$12*'Exposure Inputs'!$C$15*H688)/('Exposure Inputs'!$C$14*'Exposure Inputs'!$C$16)</f>
        <v>7.5944057050514135E-6</v>
      </c>
      <c r="U688" s="40">
        <f>'Exposure Inputs'!$E$60/Q688</f>
        <v>60137.341237735491</v>
      </c>
      <c r="V688" s="40">
        <f>'Exposure Inputs'!$E$61/R688</f>
        <v>31256.394060676583</v>
      </c>
      <c r="W688" s="40">
        <f>($G688*(1-('Exposure Inputs'!$C$17/100))*'Exposure Inputs'!$E$6*'Exposure Inputs'!$C$15)/('Exposure Inputs'!$E$8*'Exposure Inputs'!$E$11)</f>
        <v>4.5886231998320586E-5</v>
      </c>
      <c r="X688" s="40">
        <f>($F688*(1-('Exposure Inputs'!$C$17)/100)*'Exposure Inputs'!$E$7*'Exposure Inputs'!$E$12*'Exposure Inputs'!$C$15*H688)/('Exposure Inputs'!$E$8*'Exposure Inputs'!$E$13*'Exposure Inputs'!$C$16)</f>
        <v>3.6071305756618502E-6</v>
      </c>
      <c r="Y688" s="40">
        <f>($F688*(1-('Exposure Inputs'!$C$17)/100)*'Exposure Inputs'!$E$7*'Exposure Inputs'!$E$12*'Exposure Inputs'!$C$15*H688)/('Exposure Inputs'!$E$8*'Exposure Inputs'!$C$14*'Exposure Inputs'!$C$16)</f>
        <v>2.3122631895268273E-7</v>
      </c>
      <c r="Z688" s="40">
        <f>($F688*(1-('Exposure Inputs'!$C$17)/100)*'Exposure Inputs'!$E$12*'Exposure Inputs'!$C$15*H688)/('Exposure Inputs'!$C$14*'Exposure Inputs'!$C$16)</f>
        <v>3.7972028525257075E-5</v>
      </c>
      <c r="AA688" s="40">
        <f>'Exposure Inputs'!$E$60/W688</f>
        <v>274592.16961770045</v>
      </c>
      <c r="AB688" s="40">
        <f>'Exposure Inputs'!$E$61/X688</f>
        <v>144158.90666907406</v>
      </c>
      <c r="AC688" s="40">
        <f>($G688*(1-('Exposure Inputs'!$C$17/100))*'Exposure Inputs'!$F$6*'Exposure Inputs'!$C$15)/('Exposure Inputs'!$F$8*'Exposure Inputs'!$F$11)</f>
        <v>4.6007519893502986E-5</v>
      </c>
      <c r="AD688" s="40">
        <f>($F688*(1-('Exposure Inputs'!$C$17)/100)*'Exposure Inputs'!$F$7*'Exposure Inputs'!$F$12*'Exposure Inputs'!$C$15*H688)/('Exposure Inputs'!$F$8*'Exposure Inputs'!$F$13*'Exposure Inputs'!$C$16)</f>
        <v>3.2851152847379089E-6</v>
      </c>
      <c r="AE688" s="40">
        <f>($F688*(1-('Exposure Inputs'!$C$17)/100)*'Exposure Inputs'!$F$7*'Exposure Inputs'!$F$12*'Exposure Inputs'!$C$15*H688)/('Exposure Inputs'!$F$8*'Exposure Inputs'!$C$14*'Exposure Inputs'!$C$16)</f>
        <v>2.1058431312422495E-7</v>
      </c>
      <c r="AF688" s="40">
        <f>($F688*(1-('Exposure Inputs'!$C$17)/100)*'Exposure Inputs'!$F$12*'Exposure Inputs'!$C$15*H688)/('Exposure Inputs'!$C$14*'Exposure Inputs'!$C$16)</f>
        <v>3.7972028525257075E-5</v>
      </c>
      <c r="AG688" s="40">
        <f>'Exposure Inputs'!$E$60/AC688</f>
        <v>273868.2726033951</v>
      </c>
      <c r="AH688" s="40">
        <f>'Exposure Inputs'!$E$61/AD688</f>
        <v>158289.72651761485</v>
      </c>
      <c r="AI688" s="40">
        <f>($G688*(1-('Exposure Inputs'!$C$17/100))*'Exposure Inputs'!$G$6*'Exposure Inputs'!$C$15)/('Exposure Inputs'!$G$8*'Exposure Inputs'!$G$11)</f>
        <v>5.8704490542436213E-5</v>
      </c>
      <c r="AJ688" s="40">
        <f>($F688*(1-('Exposure Inputs'!$C$17)/100)*'Exposure Inputs'!$G$7*'Exposure Inputs'!$G$12*'Exposure Inputs'!$C$15*H688)/('Exposure Inputs'!$G$8*'Exposure Inputs'!$G$13*'Exposure Inputs'!$C$16)</f>
        <v>5.4765695480578306E-6</v>
      </c>
      <c r="AK688" s="40">
        <f>($F688*(1-('Exposure Inputs'!$C$17)/100)*'Exposure Inputs'!$G$7*'Exposure Inputs'!$G$12*'Exposure Inputs'!$C$15*H688)/('Exposure Inputs'!$G$8*'Exposure Inputs'!$C$14*'Exposure Inputs'!$C$16)</f>
        <v>3.5106215051652761E-7</v>
      </c>
      <c r="AL688" s="40">
        <f>($F688*(1-('Exposure Inputs'!$C$17)/100)*'Exposure Inputs'!$G$12*'Exposure Inputs'!$C$15*H688)/('Exposure Inputs'!$C$14*'Exposure Inputs'!$C$16)</f>
        <v>3.7972028525257075E-5</v>
      </c>
      <c r="AM688" s="40">
        <f>'Exposure Inputs'!$E$60/AI688</f>
        <v>214634.34710998353</v>
      </c>
      <c r="AN688" s="40">
        <f>'Exposure Inputs'!$E$61/AJ688</f>
        <v>94949.94913091333</v>
      </c>
      <c r="AO688" s="40">
        <f>($G688*(1-('Exposure Inputs'!$C$17/100))*'Exposure Inputs'!$H$6*'Exposure Inputs'!$C$15)/('Exposure Inputs'!$H$8*'Exposure Inputs'!$H$11)</f>
        <v>7.4508694817833516E-5</v>
      </c>
      <c r="AP688" s="40">
        <f>($F688*(1-('Exposure Inputs'!$C$17)/100)*'Exposure Inputs'!$H$7*'Exposure Inputs'!$H$12*'Exposure Inputs'!$C$15*H688)/('Exposure Inputs'!$H$8*'Exposure Inputs'!$H$13*'Exposure Inputs'!$C$16)</f>
        <v>7.1303031341871603E-6</v>
      </c>
      <c r="AQ688" s="40">
        <f>($F688*(1-('Exposure Inputs'!$C$17)/100)*'Exposure Inputs'!$H$7*'Exposure Inputs'!$H$12*'Exposure Inputs'!$C$15*H688)/('Exposure Inputs'!$H$8*'Exposure Inputs'!$C$14*'Exposure Inputs'!$C$16)</f>
        <v>4.5707071372994615E-7</v>
      </c>
      <c r="AR688" s="40">
        <f>($F688*(1-('Exposure Inputs'!$C$17)/100)*'Exposure Inputs'!$H$12*'Exposure Inputs'!$C$15*H688)/('Exposure Inputs'!$C$14*'Exposure Inputs'!$C$16)</f>
        <v>3.7972028525257075E-5</v>
      </c>
      <c r="AS688" s="40">
        <f>'Exposure Inputs'!$E$60/AO688</f>
        <v>169107.78038463523</v>
      </c>
      <c r="AT688" s="40">
        <f>'Exposure Inputs'!$E$61/AP688</f>
        <v>72928.175733061449</v>
      </c>
    </row>
    <row r="689" spans="1:46" s="35" customFormat="1">
      <c r="A689" s="47">
        <v>2021</v>
      </c>
      <c r="B689" s="48">
        <v>110070602569</v>
      </c>
      <c r="C689" s="48" t="s">
        <v>572</v>
      </c>
      <c r="D689" s="48" t="s">
        <v>55</v>
      </c>
      <c r="E689" s="48" t="s">
        <v>573</v>
      </c>
      <c r="F689" s="48">
        <v>1.49190334107106E-3</v>
      </c>
      <c r="G689" s="48">
        <v>3.2360881620347999E-3</v>
      </c>
      <c r="H689" s="48">
        <v>250</v>
      </c>
      <c r="I689" s="40">
        <f t="shared" si="12"/>
        <v>2.8572582214488977E-10</v>
      </c>
      <c r="J689" s="40">
        <f>($G689*(1-('Exposure Inputs'!$C$17/100))*'Exposure Inputs'!$C$6*1*'Exposure Inputs'!$C$15)/('Exposure Inputs'!$C$8*'Exposure Inputs'!$C$11)</f>
        <v>1.3022771012592016E-7</v>
      </c>
      <c r="K689" s="40">
        <f>($F689*(1-('Exposure Inputs'!$C$17)/100)*'Exposure Inputs'!$C$7*'Exposure Inputs'!$C$12*'Exposure Inputs'!$C$15*H689)/('Exposure Inputs'!$C$8*'Exposure Inputs'!$C$13*'Exposure Inputs'!$C$16)</f>
        <v>1.1235437652400385E-8</v>
      </c>
      <c r="L689" s="40">
        <f>($F689*(1-('Exposure Inputs'!$C$17)/100)*'Exposure Inputs'!$C$7*'Exposure Inputs'!$C$12*'Exposure Inputs'!$C$15*H689)/('Exposure Inputs'!$C$8*'Exposure Inputs'!$C$14*'Exposure Inputs'!$C$16)</f>
        <v>8.210512130600281E-9</v>
      </c>
      <c r="M689" s="40">
        <f>($F689*(1-('Exposure Inputs'!$C$17)/100)*'Exposure Inputs'!$C$12*'Exposure Inputs'!$C$15*H689)/('Exposure Inputs'!$C$14*'Exposure Inputs'!$C$16)</f>
        <v>7.4673771023050951E-7</v>
      </c>
      <c r="N689" s="40">
        <f>'Exposure Inputs'!$E$60/$J689</f>
        <v>96753601.732048973</v>
      </c>
      <c r="O689" s="40">
        <f>'Exposure Inputs'!$E$61/$K689</f>
        <v>46282131.24291648</v>
      </c>
      <c r="P689" s="40">
        <f>L689*'Exposure Inputs'!$E$63</f>
        <v>2.8572582214488977E-10</v>
      </c>
      <c r="Q689" s="40">
        <f>($G689*(1-('Exposure Inputs'!$C$17/100))*'Exposure Inputs'!$D$6*1*'Exposure Inputs'!$C$15)/('Exposure Inputs'!$D$8*'Exposure Inputs'!$D$11)</f>
        <v>4.569081073034667E-7</v>
      </c>
      <c r="R689" s="40">
        <f>($F689*(1-('Exposure Inputs'!$C$17)/100)*'Exposure Inputs'!$D$7*'Exposure Inputs'!$D$12*'Exposure Inputs'!$C$15*H689)/('Exposure Inputs'!$D$8*'Exposure Inputs'!$D$13*'Exposure Inputs'!$C$16)</f>
        <v>2.8698810991165831E-8</v>
      </c>
      <c r="S689" s="40">
        <f>($F689*(1-('Exposure Inputs'!$C$17)/100)*'Exposure Inputs'!$D$7*'Exposure Inputs'!$D$12*'Exposure Inputs'!$C$15*H689)/('Exposure Inputs'!$D$8*'Exposure Inputs'!$C$14*'Exposure Inputs'!$C$16)</f>
        <v>3.6793347424571572E-10</v>
      </c>
      <c r="T689" s="40">
        <f>($F689*(1-('Exposure Inputs'!$C$17)/100)*'Exposure Inputs'!$D$12*'Exposure Inputs'!$C$15*H689)/('Exposure Inputs'!$C$14*'Exposure Inputs'!$C$16)</f>
        <v>1.3100661582991394E-8</v>
      </c>
      <c r="U689" s="40">
        <f>'Exposure Inputs'!$E$60/Q689</f>
        <v>27576661.036639038</v>
      </c>
      <c r="V689" s="40">
        <f>'Exposure Inputs'!$E$61/R689</f>
        <v>18119217.557830818</v>
      </c>
      <c r="W689" s="40">
        <f>($G689*(1-('Exposure Inputs'!$C$17/100))*'Exposure Inputs'!$E$6*'Exposure Inputs'!$C$15)/('Exposure Inputs'!$E$8*'Exposure Inputs'!$E$11)</f>
        <v>1.0006563115565709E-7</v>
      </c>
      <c r="X689" s="40">
        <f>($F689*(1-('Exposure Inputs'!$C$17)/100)*'Exposure Inputs'!$E$7*'Exposure Inputs'!$E$12*'Exposure Inputs'!$C$15*H689)/('Exposure Inputs'!$E$8*'Exposure Inputs'!$E$13*'Exposure Inputs'!$C$16)</f>
        <v>6.222448311653232E-9</v>
      </c>
      <c r="Y689" s="40">
        <f>($F689*(1-('Exposure Inputs'!$C$17)/100)*'Exposure Inputs'!$E$7*'Exposure Inputs'!$E$12*'Exposure Inputs'!$C$15*H689)/('Exposure Inputs'!$E$8*'Exposure Inputs'!$C$14*'Exposure Inputs'!$C$16)</f>
        <v>3.988748917726431E-10</v>
      </c>
      <c r="Z689" s="40">
        <f>($F689*(1-('Exposure Inputs'!$C$17)/100)*'Exposure Inputs'!$E$12*'Exposure Inputs'!$C$15*H689)/('Exposure Inputs'!$C$14*'Exposure Inputs'!$C$16)</f>
        <v>6.5503307914956972E-8</v>
      </c>
      <c r="AA689" s="40">
        <f>'Exposure Inputs'!$E$60/W689</f>
        <v>125917358.98212714</v>
      </c>
      <c r="AB689" s="40">
        <f>'Exposure Inputs'!$E$61/X689</f>
        <v>83568392.04693082</v>
      </c>
      <c r="AC689" s="40">
        <f>($G689*(1-('Exposure Inputs'!$C$17/100))*'Exposure Inputs'!$F$6*'Exposure Inputs'!$C$15)/('Exposure Inputs'!$F$8*'Exposure Inputs'!$F$11)</f>
        <v>1.0033012769970568E-7</v>
      </c>
      <c r="AD689" s="40">
        <f>($F689*(1-('Exposure Inputs'!$C$17)/100)*'Exposure Inputs'!$F$7*'Exposure Inputs'!$F$12*'Exposure Inputs'!$C$15*H689)/('Exposure Inputs'!$F$8*'Exposure Inputs'!$F$13*'Exposure Inputs'!$C$16)</f>
        <v>5.6669587164453974E-9</v>
      </c>
      <c r="AE689" s="40">
        <f>($F689*(1-('Exposure Inputs'!$C$17)/100)*'Exposure Inputs'!$F$7*'Exposure Inputs'!$F$12*'Exposure Inputs'!$C$15*H689)/('Exposure Inputs'!$F$8*'Exposure Inputs'!$C$14*'Exposure Inputs'!$C$16)</f>
        <v>3.632665843875255E-10</v>
      </c>
      <c r="AF689" s="40">
        <f>($F689*(1-('Exposure Inputs'!$C$17)/100)*'Exposure Inputs'!$F$12*'Exposure Inputs'!$C$15*H689)/('Exposure Inputs'!$C$14*'Exposure Inputs'!$C$16)</f>
        <v>6.5503307914956972E-8</v>
      </c>
      <c r="AG689" s="40">
        <f>'Exposure Inputs'!$E$60/AC689</f>
        <v>125585407.78212287</v>
      </c>
      <c r="AH689" s="40">
        <f>'Exposure Inputs'!$E$61/AD689</f>
        <v>91759976.73866421</v>
      </c>
      <c r="AI689" s="40">
        <f>($G689*(1-('Exposure Inputs'!$C$17/100))*'Exposure Inputs'!$G$6*'Exposure Inputs'!$C$15)/('Exposure Inputs'!$G$8*'Exposure Inputs'!$G$11)</f>
        <v>1.2801883357986722E-7</v>
      </c>
      <c r="AJ689" s="40">
        <f>($F689*(1-('Exposure Inputs'!$C$17)/100)*'Exposure Inputs'!$G$7*'Exposure Inputs'!$G$12*'Exposure Inputs'!$C$15*H689)/('Exposure Inputs'!$G$8*'Exposure Inputs'!$G$13*'Exposure Inputs'!$C$16)</f>
        <v>9.4473072773949262E-9</v>
      </c>
      <c r="AK689" s="40">
        <f>($F689*(1-('Exposure Inputs'!$C$17)/100)*'Exposure Inputs'!$G$7*'Exposure Inputs'!$G$12*'Exposure Inputs'!$C$15*H689)/('Exposure Inputs'!$G$8*'Exposure Inputs'!$C$14*'Exposure Inputs'!$C$16)</f>
        <v>6.055966203458286E-10</v>
      </c>
      <c r="AL689" s="40">
        <f>($F689*(1-('Exposure Inputs'!$C$17)/100)*'Exposure Inputs'!$G$12*'Exposure Inputs'!$C$15*H689)/('Exposure Inputs'!$C$14*'Exposure Inputs'!$C$16)</f>
        <v>6.5503307914956972E-8</v>
      </c>
      <c r="AM689" s="40">
        <f>'Exposure Inputs'!$E$60/AI689</f>
        <v>98423018.298625782</v>
      </c>
      <c r="AN689" s="40">
        <f>'Exposure Inputs'!$E$61/AJ689</f>
        <v>55042138.964213818</v>
      </c>
      <c r="AO689" s="40">
        <f>($G689*(1-('Exposure Inputs'!$C$17/100))*'Exposure Inputs'!$H$6*'Exposure Inputs'!$C$15)/('Exposure Inputs'!$H$8*'Exposure Inputs'!$H$11)</f>
        <v>1.6248358709871025E-7</v>
      </c>
      <c r="AP689" s="40">
        <f>($F689*(1-('Exposure Inputs'!$C$17)/100)*'Exposure Inputs'!$H$7*'Exposure Inputs'!$H$12*'Exposure Inputs'!$C$15*H689)/('Exposure Inputs'!$H$8*'Exposure Inputs'!$H$13*'Exposure Inputs'!$C$16)</f>
        <v>1.2300065597364141E-8</v>
      </c>
      <c r="AQ689" s="40">
        <f>($F689*(1-('Exposure Inputs'!$C$17)/100)*'Exposure Inputs'!$H$7*'Exposure Inputs'!$H$12*'Exposure Inputs'!$C$15*H689)/('Exposure Inputs'!$H$8*'Exposure Inputs'!$C$14*'Exposure Inputs'!$C$16)</f>
        <v>7.8846574342077824E-10</v>
      </c>
      <c r="AR689" s="40">
        <f>($F689*(1-('Exposure Inputs'!$C$17)/100)*'Exposure Inputs'!$H$12*'Exposure Inputs'!$C$15*H689)/('Exposure Inputs'!$C$14*'Exposure Inputs'!$C$16)</f>
        <v>6.5503307914956972E-8</v>
      </c>
      <c r="AS689" s="40">
        <f>'Exposure Inputs'!$E$60/AO689</f>
        <v>77546293.90564467</v>
      </c>
      <c r="AT689" s="40">
        <f>'Exposure Inputs'!$E$61/AP689</f>
        <v>42276197.300235055</v>
      </c>
    </row>
    <row r="690" spans="1:46" s="35" customFormat="1">
      <c r="A690" s="47">
        <v>2022</v>
      </c>
      <c r="B690" s="48">
        <v>110070602569</v>
      </c>
      <c r="C690" s="48" t="s">
        <v>572</v>
      </c>
      <c r="D690" s="48" t="s">
        <v>55</v>
      </c>
      <c r="E690" s="48" t="s">
        <v>573</v>
      </c>
      <c r="F690" s="48">
        <v>1.5556653485231299E-4</v>
      </c>
      <c r="G690" s="48">
        <v>3.3743943591072302E-4</v>
      </c>
      <c r="H690" s="48">
        <v>250</v>
      </c>
      <c r="I690" s="40">
        <f t="shared" si="12"/>
        <v>2.9793737198147103E-11</v>
      </c>
      <c r="J690" s="40">
        <f>($G690*(1-('Exposure Inputs'!$C$17/100))*'Exposure Inputs'!$C$6*1*'Exposure Inputs'!$C$15)/('Exposure Inputs'!$C$8*'Exposure Inputs'!$C$11)</f>
        <v>1.3579347299736237E-8</v>
      </c>
      <c r="K690" s="40">
        <f>($F690*(1-('Exposure Inputs'!$C$17)/100)*'Exposure Inputs'!$C$7*'Exposure Inputs'!$C$12*'Exposure Inputs'!$C$15*H690)/('Exposure Inputs'!$C$8*'Exposure Inputs'!$C$13*'Exposure Inputs'!$C$16)</f>
        <v>1.1715625637504909E-9</v>
      </c>
      <c r="L690" s="40">
        <f>($F690*(1-('Exposure Inputs'!$C$17)/100)*'Exposure Inputs'!$C$7*'Exposure Inputs'!$C$12*'Exposure Inputs'!$C$15*H690)/('Exposure Inputs'!$C$8*'Exposure Inputs'!$C$14*'Exposure Inputs'!$C$16)</f>
        <v>8.5614187350997421E-10</v>
      </c>
      <c r="M690" s="40">
        <f>($F690*(1-('Exposure Inputs'!$C$17)/100)*'Exposure Inputs'!$C$12*'Exposure Inputs'!$C$15*H690)/('Exposure Inputs'!$C$14*'Exposure Inputs'!$C$16)</f>
        <v>7.7865230827027038E-8</v>
      </c>
      <c r="N690" s="40">
        <f>'Exposure Inputs'!$E$60/$J690</f>
        <v>927879648.54870009</v>
      </c>
      <c r="O690" s="40">
        <f>'Exposure Inputs'!$E$61/$K690</f>
        <v>443851669.63285202</v>
      </c>
      <c r="P690" s="40">
        <f>L690*'Exposure Inputs'!$E$63</f>
        <v>2.9793737198147103E-11</v>
      </c>
      <c r="Q690" s="40">
        <f>($G690*(1-('Exposure Inputs'!$C$17/100))*'Exposure Inputs'!$D$6*1*'Exposure Inputs'!$C$15)/('Exposure Inputs'!$D$8*'Exposure Inputs'!$D$11)</f>
        <v>4.7643576525607624E-8</v>
      </c>
      <c r="R690" s="40">
        <f>($F690*(1-('Exposure Inputs'!$C$17)/100)*'Exposure Inputs'!$D$7*'Exposure Inputs'!$D$12*'Exposure Inputs'!$C$15*H690)/('Exposure Inputs'!$D$8*'Exposure Inputs'!$D$13*'Exposure Inputs'!$C$16)</f>
        <v>2.992536082848341E-9</v>
      </c>
      <c r="S690" s="40">
        <f>($F690*(1-('Exposure Inputs'!$C$17)/100)*'Exposure Inputs'!$D$7*'Exposure Inputs'!$D$12*'Exposure Inputs'!$C$15*H690)/('Exposure Inputs'!$D$8*'Exposure Inputs'!$C$14*'Exposure Inputs'!$C$16)</f>
        <v>3.8365847216004374E-11</v>
      </c>
      <c r="T690" s="40">
        <f>($F690*(1-('Exposure Inputs'!$C$17)/100)*'Exposure Inputs'!$D$12*'Exposure Inputs'!$C$15*H690)/('Exposure Inputs'!$C$14*'Exposure Inputs'!$C$16)</f>
        <v>1.3660566811759132E-9</v>
      </c>
      <c r="U690" s="40">
        <f>'Exposure Inputs'!$E$60/Q690</f>
        <v>264463772.84937268</v>
      </c>
      <c r="V690" s="40">
        <f>'Exposure Inputs'!$E$61/R690</f>
        <v>173765657.49043739</v>
      </c>
      <c r="W690" s="40">
        <f>($G690*(1-('Exposure Inputs'!$C$17/100))*'Exposure Inputs'!$E$6*'Exposure Inputs'!$C$15)/('Exposure Inputs'!$E$8*'Exposure Inputs'!$E$11)</f>
        <v>1.0434230602043866E-8</v>
      </c>
      <c r="X690" s="40">
        <f>($F690*(1-('Exposure Inputs'!$C$17)/100)*'Exposure Inputs'!$E$7*'Exposure Inputs'!$E$12*'Exposure Inputs'!$C$15*H690)/('Exposure Inputs'!$E$8*'Exposure Inputs'!$E$13*'Exposure Inputs'!$C$16)</f>
        <v>6.4883876555070468E-10</v>
      </c>
      <c r="Y690" s="40">
        <f>($F690*(1-('Exposure Inputs'!$C$17)/100)*'Exposure Inputs'!$E$7*'Exposure Inputs'!$E$12*'Exposure Inputs'!$C$15*H690)/('Exposure Inputs'!$E$8*'Exposure Inputs'!$C$14*'Exposure Inputs'!$C$16)</f>
        <v>4.1592228560942615E-11</v>
      </c>
      <c r="Z690" s="40">
        <f>($F690*(1-('Exposure Inputs'!$C$17)/100)*'Exposure Inputs'!$E$12*'Exposure Inputs'!$C$15*H690)/('Exposure Inputs'!$C$14*'Exposure Inputs'!$C$16)</f>
        <v>6.8302834058795658E-9</v>
      </c>
      <c r="AA690" s="40">
        <f>'Exposure Inputs'!$E$60/W690</f>
        <v>1207563880.8990767</v>
      </c>
      <c r="AB690" s="40">
        <f>'Exposure Inputs'!$E$61/X690</f>
        <v>801431769.50694025</v>
      </c>
      <c r="AC690" s="40">
        <f>($G690*(1-('Exposure Inputs'!$C$17/100))*'Exposure Inputs'!$F$6*'Exposure Inputs'!$C$15)/('Exposure Inputs'!$F$8*'Exposure Inputs'!$F$11)</f>
        <v>1.046181068026027E-8</v>
      </c>
      <c r="AD690" s="40">
        <f>($F690*(1-('Exposure Inputs'!$C$17)/100)*'Exposure Inputs'!$F$7*'Exposure Inputs'!$F$12*'Exposure Inputs'!$C$15*H690)/('Exposure Inputs'!$F$8*'Exposure Inputs'!$F$13*'Exposure Inputs'!$C$16)</f>
        <v>5.9091571578331316E-10</v>
      </c>
      <c r="AE690" s="40">
        <f>($F690*(1-('Exposure Inputs'!$C$17)/100)*'Exposure Inputs'!$F$7*'Exposure Inputs'!$F$12*'Exposure Inputs'!$C$15*H690)/('Exposure Inputs'!$F$8*'Exposure Inputs'!$C$14*'Exposure Inputs'!$C$16)</f>
        <v>3.7879212550212387E-11</v>
      </c>
      <c r="AF690" s="40">
        <f>($F690*(1-('Exposure Inputs'!$C$17)/100)*'Exposure Inputs'!$F$12*'Exposure Inputs'!$C$15*H690)/('Exposure Inputs'!$C$14*'Exposure Inputs'!$C$16)</f>
        <v>6.8302834058795658E-9</v>
      </c>
      <c r="AG690" s="40">
        <f>'Exposure Inputs'!$E$60/AC690</f>
        <v>1204380425.6345553</v>
      </c>
      <c r="AH690" s="40">
        <f>'Exposure Inputs'!$E$61/AD690</f>
        <v>879990134.14407527</v>
      </c>
      <c r="AI690" s="40">
        <f>($G690*(1-('Exposure Inputs'!$C$17/100))*'Exposure Inputs'!$G$6*'Exposure Inputs'!$C$15)/('Exposure Inputs'!$G$8*'Exposure Inputs'!$G$11)</f>
        <v>1.3349019194204073E-8</v>
      </c>
      <c r="AJ690" s="40">
        <f>($F690*(1-('Exposure Inputs'!$C$17)/100)*'Exposure Inputs'!$G$7*'Exposure Inputs'!$G$12*'Exposure Inputs'!$C$15*H690)/('Exposure Inputs'!$G$8*'Exposure Inputs'!$G$13*'Exposure Inputs'!$C$16)</f>
        <v>9.8510728970836594E-10</v>
      </c>
      <c r="AK690" s="40">
        <f>($F690*(1-('Exposure Inputs'!$C$17)/100)*'Exposure Inputs'!$G$7*'Exposure Inputs'!$G$12*'Exposure Inputs'!$C$15*H690)/('Exposure Inputs'!$G$8*'Exposure Inputs'!$C$14*'Exposure Inputs'!$C$16)</f>
        <v>6.3147903186433722E-11</v>
      </c>
      <c r="AL690" s="40">
        <f>($F690*(1-('Exposure Inputs'!$C$17)/100)*'Exposure Inputs'!$G$12*'Exposure Inputs'!$C$15*H690)/('Exposure Inputs'!$C$14*'Exposure Inputs'!$C$16)</f>
        <v>6.8302834058795658E-9</v>
      </c>
      <c r="AM690" s="40">
        <f>'Exposure Inputs'!$E$60/AI690</f>
        <v>943889570.96343935</v>
      </c>
      <c r="AN690" s="40">
        <f>'Exposure Inputs'!$E$61/AJ690</f>
        <v>527861285.19457239</v>
      </c>
      <c r="AO690" s="40">
        <f>($G690*(1-('Exposure Inputs'!$C$17/100))*'Exposure Inputs'!$H$6*'Exposure Inputs'!$C$15)/('Exposure Inputs'!$H$8*'Exposure Inputs'!$H$11)</f>
        <v>1.6942792417887779E-8</v>
      </c>
      <c r="AP690" s="40">
        <f>($F690*(1-('Exposure Inputs'!$C$17)/100)*'Exposure Inputs'!$H$7*'Exposure Inputs'!$H$12*'Exposure Inputs'!$C$15*H690)/('Exposure Inputs'!$H$8*'Exposure Inputs'!$H$13*'Exposure Inputs'!$C$16)</f>
        <v>1.2825754395484962E-9</v>
      </c>
      <c r="AQ690" s="40">
        <f>($F690*(1-('Exposure Inputs'!$C$17)/100)*'Exposure Inputs'!$H$7*'Exposure Inputs'!$H$12*'Exposure Inputs'!$C$15*H690)/('Exposure Inputs'!$H$8*'Exposure Inputs'!$C$14*'Exposure Inputs'!$C$16)</f>
        <v>8.2216374330031806E-11</v>
      </c>
      <c r="AR690" s="40">
        <f>($F690*(1-('Exposure Inputs'!$C$17)/100)*'Exposure Inputs'!$H$12*'Exposure Inputs'!$C$15*H690)/('Exposure Inputs'!$C$14*'Exposure Inputs'!$C$16)</f>
        <v>6.8302834058795658E-9</v>
      </c>
      <c r="AS690" s="40">
        <f>'Exposure Inputs'!$E$60/AO690</f>
        <v>743679063.59386384</v>
      </c>
      <c r="AT690" s="40">
        <f>'Exposure Inputs'!$E$61/AP690</f>
        <v>405434241.11025792</v>
      </c>
    </row>
    <row r="691" spans="1:46" s="35" customFormat="1">
      <c r="A691" s="47">
        <v>2023</v>
      </c>
      <c r="B691" s="48">
        <v>110070602569</v>
      </c>
      <c r="C691" s="48" t="s">
        <v>572</v>
      </c>
      <c r="D691" s="48" t="s">
        <v>55</v>
      </c>
      <c r="E691" s="48" t="s">
        <v>573</v>
      </c>
      <c r="F691" s="48">
        <v>8.2568448647990395E-5</v>
      </c>
      <c r="G691" s="48">
        <v>1.7909925654802401E-4</v>
      </c>
      <c r="H691" s="48">
        <v>250</v>
      </c>
      <c r="I691" s="40">
        <f t="shared" si="12"/>
        <v>1.5813315262259658E-11</v>
      </c>
      <c r="J691" s="40">
        <f>($G691*(1-('Exposure Inputs'!$C$17/100))*'Exposure Inputs'!$C$6*1*'Exposure Inputs'!$C$15)/('Exposure Inputs'!$C$8*'Exposure Inputs'!$C$11)</f>
        <v>7.207370410711655E-9</v>
      </c>
      <c r="K691" s="40">
        <f>($F691*(1-('Exposure Inputs'!$C$17)/100)*'Exposure Inputs'!$C$7*'Exposure Inputs'!$C$12*'Exposure Inputs'!$C$15*H691)/('Exposure Inputs'!$C$8*'Exposure Inputs'!$C$13*'Exposure Inputs'!$C$16)</f>
        <v>6.2181820450506826E-10</v>
      </c>
      <c r="L691" s="40">
        <f>($F691*(1-('Exposure Inputs'!$C$17)/100)*'Exposure Inputs'!$C$7*'Exposure Inputs'!$C$12*'Exposure Inputs'!$C$15*H691)/('Exposure Inputs'!$C$8*'Exposure Inputs'!$C$14*'Exposure Inputs'!$C$16)</f>
        <v>4.5440561098447296E-10</v>
      </c>
      <c r="M691" s="40">
        <f>($F691*(1-('Exposure Inputs'!$C$17)/100)*'Exposure Inputs'!$C$12*'Exposure Inputs'!$C$15*H691)/('Exposure Inputs'!$C$14*'Exposure Inputs'!$C$16)</f>
        <v>4.1327727194726489E-8</v>
      </c>
      <c r="N691" s="40">
        <f>'Exposure Inputs'!$E$60/$J691</f>
        <v>1748210412.6733618</v>
      </c>
      <c r="O691" s="40">
        <f>'Exposure Inputs'!$E$61/$K691</f>
        <v>836257279.4308753</v>
      </c>
      <c r="P691" s="40">
        <f>L691*'Exposure Inputs'!$E$63</f>
        <v>1.5813315262259658E-11</v>
      </c>
      <c r="Q691" s="40">
        <f>($G691*(1-('Exposure Inputs'!$C$17/100))*'Exposure Inputs'!$D$6*1*'Exposure Inputs'!$C$15)/('Exposure Inputs'!$D$8*'Exposure Inputs'!$D$11)</f>
        <v>2.5287290775589096E-8</v>
      </c>
      <c r="R691" s="40">
        <f>($F691*(1-('Exposure Inputs'!$C$17)/100)*'Exposure Inputs'!$D$7*'Exposure Inputs'!$D$12*'Exposure Inputs'!$C$15*H691)/('Exposure Inputs'!$D$8*'Exposure Inputs'!$D$13*'Exposure Inputs'!$C$16)</f>
        <v>1.5883175781892648E-9</v>
      </c>
      <c r="S691" s="40">
        <f>($F691*(1-('Exposure Inputs'!$C$17)/100)*'Exposure Inputs'!$D$7*'Exposure Inputs'!$D$12*'Exposure Inputs'!$C$15*H691)/('Exposure Inputs'!$D$8*'Exposure Inputs'!$C$14*'Exposure Inputs'!$C$16)</f>
        <v>2.0363045874221341E-11</v>
      </c>
      <c r="T691" s="40">
        <f>($F691*(1-('Exposure Inputs'!$C$17)/100)*'Exposure Inputs'!$D$12*'Exposure Inputs'!$C$15*H691)/('Exposure Inputs'!$C$14*'Exposure Inputs'!$C$16)</f>
        <v>7.2504784552151733E-10</v>
      </c>
      <c r="U691" s="40">
        <f>'Exposure Inputs'!$E$60/Q691</f>
        <v>498274018.82701164</v>
      </c>
      <c r="V691" s="40">
        <f>'Exposure Inputs'!$E$61/R691</f>
        <v>327390445.80292147</v>
      </c>
      <c r="W691" s="40">
        <f>($G691*(1-('Exposure Inputs'!$C$17/100))*'Exposure Inputs'!$E$6*'Exposure Inputs'!$C$15)/('Exposure Inputs'!$E$8*'Exposure Inputs'!$E$11)</f>
        <v>5.5380691899067763E-9</v>
      </c>
      <c r="X691" s="40">
        <f>($F691*(1-('Exposure Inputs'!$C$17)/100)*'Exposure Inputs'!$E$7*'Exposure Inputs'!$E$12*'Exposure Inputs'!$C$15*H691)/('Exposure Inputs'!$E$8*'Exposure Inputs'!$E$13*'Exposure Inputs'!$C$16)</f>
        <v>3.4437747388960559E-10</v>
      </c>
      <c r="Y691" s="40">
        <f>($F691*(1-('Exposure Inputs'!$C$17)/100)*'Exposure Inputs'!$E$7*'Exposure Inputs'!$E$12*'Exposure Inputs'!$C$15*H691)/('Exposure Inputs'!$E$8*'Exposure Inputs'!$C$14*'Exposure Inputs'!$C$16)</f>
        <v>2.2075479095487543E-11</v>
      </c>
      <c r="Z691" s="40">
        <f>($F691*(1-('Exposure Inputs'!$C$17)/100)*'Exposure Inputs'!$E$12*'Exposure Inputs'!$C$15*H691)/('Exposure Inputs'!$C$14*'Exposure Inputs'!$C$16)</f>
        <v>3.6252392276075867E-9</v>
      </c>
      <c r="AA691" s="40">
        <f>'Exposure Inputs'!$E$60/W691</f>
        <v>2275161174.0358372</v>
      </c>
      <c r="AB691" s="40">
        <f>'Exposure Inputs'!$E$61/X691</f>
        <v>1509971003.9881771</v>
      </c>
      <c r="AC691" s="40">
        <f>($G691*(1-('Exposure Inputs'!$C$17/100))*'Exposure Inputs'!$F$6*'Exposure Inputs'!$C$15)/('Exposure Inputs'!$F$8*'Exposure Inputs'!$F$11)</f>
        <v>5.5527075841737721E-9</v>
      </c>
      <c r="AD691" s="40">
        <f>($F691*(1-('Exposure Inputs'!$C$17)/100)*'Exposure Inputs'!$F$7*'Exposure Inputs'!$F$12*'Exposure Inputs'!$C$15*H691)/('Exposure Inputs'!$F$8*'Exposure Inputs'!$F$13*'Exposure Inputs'!$C$16)</f>
        <v>3.1363425289548736E-10</v>
      </c>
      <c r="AE691" s="40">
        <f>($F691*(1-('Exposure Inputs'!$C$17)/100)*'Exposure Inputs'!$F$7*'Exposure Inputs'!$F$12*'Exposure Inputs'!$C$15*H691)/('Exposure Inputs'!$F$8*'Exposure Inputs'!$C$14*'Exposure Inputs'!$C$16)</f>
        <v>2.010475980099278E-11</v>
      </c>
      <c r="AF691" s="40">
        <f>($F691*(1-('Exposure Inputs'!$C$17)/100)*'Exposure Inputs'!$F$12*'Exposure Inputs'!$C$15*H691)/('Exposure Inputs'!$C$14*'Exposure Inputs'!$C$16)</f>
        <v>3.6252392276075867E-9</v>
      </c>
      <c r="AG691" s="40">
        <f>'Exposure Inputs'!$E$60/AC691</f>
        <v>2269163252.1604943</v>
      </c>
      <c r="AH691" s="40">
        <f>'Exposure Inputs'!$E$61/AD691</f>
        <v>1657982172.5444005</v>
      </c>
      <c r="AI691" s="40">
        <f>($G691*(1-('Exposure Inputs'!$C$17/100))*'Exposure Inputs'!$G$6*'Exposure Inputs'!$C$15)/('Exposure Inputs'!$G$8*'Exposure Inputs'!$G$11)</f>
        <v>7.0851215326230878E-9</v>
      </c>
      <c r="AJ691" s="40">
        <f>($F691*(1-('Exposure Inputs'!$C$17)/100)*'Exposure Inputs'!$G$7*'Exposure Inputs'!$G$12*'Exposure Inputs'!$C$15*H691)/('Exposure Inputs'!$G$8*'Exposure Inputs'!$G$13*'Exposure Inputs'!$C$16)</f>
        <v>5.2285525765721489E-10</v>
      </c>
      <c r="AK691" s="40">
        <f>($F691*(1-('Exposure Inputs'!$C$17)/100)*'Exposure Inputs'!$G$7*'Exposure Inputs'!$G$12*'Exposure Inputs'!$C$15*H691)/('Exposure Inputs'!$G$8*'Exposure Inputs'!$C$14*'Exposure Inputs'!$C$16)</f>
        <v>3.3516362670334287E-11</v>
      </c>
      <c r="AL691" s="40">
        <f>($F691*(1-('Exposure Inputs'!$C$17)/100)*'Exposure Inputs'!$G$12*'Exposure Inputs'!$C$15*H691)/('Exposure Inputs'!$C$14*'Exposure Inputs'!$C$16)</f>
        <v>3.6252392276075867E-9</v>
      </c>
      <c r="AM691" s="40">
        <f>'Exposure Inputs'!$E$60/AI691</f>
        <v>1778374575.7901158</v>
      </c>
      <c r="AN691" s="40">
        <f>'Exposure Inputs'!$E$61/AJ691</f>
        <v>994539105.00965679</v>
      </c>
      <c r="AO691" s="40">
        <f>($G691*(1-('Exposure Inputs'!$C$17/100))*'Exposure Inputs'!$H$6*'Exposure Inputs'!$C$15)/('Exposure Inputs'!$H$8*'Exposure Inputs'!$H$11)</f>
        <v>8.9925515602569569E-9</v>
      </c>
      <c r="AP691" s="40">
        <f>($F691*(1-('Exposure Inputs'!$C$17)/100)*'Exposure Inputs'!$H$7*'Exposure Inputs'!$H$12*'Exposure Inputs'!$C$15*H691)/('Exposure Inputs'!$H$8*'Exposure Inputs'!$H$13*'Exposure Inputs'!$C$16)</f>
        <v>6.8073936607298005E-10</v>
      </c>
      <c r="AQ691" s="40">
        <f>($F691*(1-('Exposure Inputs'!$C$17)/100)*'Exposure Inputs'!$H$7*'Exposure Inputs'!$H$12*'Exposure Inputs'!$C$15*H691)/('Exposure Inputs'!$H$8*'Exposure Inputs'!$C$14*'Exposure Inputs'!$C$16)</f>
        <v>4.3637138850832058E-11</v>
      </c>
      <c r="AR691" s="40">
        <f>($F691*(1-('Exposure Inputs'!$C$17)/100)*'Exposure Inputs'!$H$12*'Exposure Inputs'!$C$15*H691)/('Exposure Inputs'!$C$14*'Exposure Inputs'!$C$16)</f>
        <v>3.6252392276075867E-9</v>
      </c>
      <c r="AS691" s="40">
        <f>'Exposure Inputs'!$E$60/AO691</f>
        <v>1401159605.8771958</v>
      </c>
      <c r="AT691" s="40">
        <f>'Exposure Inputs'!$E$61/AP691</f>
        <v>763875318.39058113</v>
      </c>
    </row>
    <row r="692" spans="1:46" s="35" customFormat="1">
      <c r="A692" s="47">
        <v>2019</v>
      </c>
      <c r="B692" s="48">
        <v>110070684897</v>
      </c>
      <c r="C692" s="48" t="s">
        <v>577</v>
      </c>
      <c r="D692" s="48" t="s">
        <v>55</v>
      </c>
      <c r="E692" s="48" t="s">
        <v>578</v>
      </c>
      <c r="F692" s="48">
        <v>2</v>
      </c>
      <c r="G692" s="48">
        <v>2</v>
      </c>
      <c r="H692" s="48">
        <v>250</v>
      </c>
      <c r="I692" s="40">
        <f t="shared" si="12"/>
        <v>3.8303530031612224E-7</v>
      </c>
      <c r="J692" s="40">
        <f>($G692*(1-('Exposure Inputs'!$C$17/100))*'Exposure Inputs'!$C$6*1*'Exposure Inputs'!$C$15)/('Exposure Inputs'!$C$8*'Exposure Inputs'!$C$11)</f>
        <v>8.0484649122807017E-5</v>
      </c>
      <c r="K692" s="40">
        <f>($F692*(1-('Exposure Inputs'!$C$17)/100)*'Exposure Inputs'!$C$7*'Exposure Inputs'!$C$12*'Exposure Inputs'!$C$15*H692)/('Exposure Inputs'!$C$8*'Exposure Inputs'!$C$13*'Exposure Inputs'!$C$16)</f>
        <v>1.5061884162460948E-5</v>
      </c>
      <c r="L692" s="40">
        <f>($F692*(1-('Exposure Inputs'!$C$17)/100)*'Exposure Inputs'!$C$7*'Exposure Inputs'!$C$12*'Exposure Inputs'!$C$15*H692)/('Exposure Inputs'!$C$8*'Exposure Inputs'!$C$14*'Exposure Inputs'!$C$16)</f>
        <v>1.1006761503336846E-5</v>
      </c>
      <c r="M692" s="40">
        <f>($F692*(1-('Exposure Inputs'!$C$17)/100)*'Exposure Inputs'!$C$12*'Exposure Inputs'!$C$15*H692)/('Exposure Inputs'!$C$14*'Exposure Inputs'!$C$16)</f>
        <v>1.0010537407797683E-3</v>
      </c>
      <c r="N692" s="40">
        <f>'Exposure Inputs'!$E$60/$J692</f>
        <v>156551.59259965669</v>
      </c>
      <c r="O692" s="40">
        <f>'Exposure Inputs'!$E$61/$K692</f>
        <v>34524.233116598189</v>
      </c>
      <c r="P692" s="40">
        <f>L692*'Exposure Inputs'!$E$63</f>
        <v>3.8303530031612224E-7</v>
      </c>
      <c r="Q692" s="40">
        <f>($G692*(1-('Exposure Inputs'!$C$17/100))*'Exposure Inputs'!$D$6*1*'Exposure Inputs'!$C$15)/('Exposure Inputs'!$D$8*'Exposure Inputs'!$D$11)</f>
        <v>2.8238297872340432E-4</v>
      </c>
      <c r="R692" s="40">
        <f>($F692*(1-('Exposure Inputs'!$C$17)/100)*'Exposure Inputs'!$D$7*'Exposure Inputs'!$D$12*'Exposure Inputs'!$C$15*H692)/('Exposure Inputs'!$D$8*'Exposure Inputs'!$D$13*'Exposure Inputs'!$C$16)</f>
        <v>3.8472748469833868E-5</v>
      </c>
      <c r="S692" s="40">
        <f>($F692*(1-('Exposure Inputs'!$C$17)/100)*'Exposure Inputs'!$D$7*'Exposure Inputs'!$D$12*'Exposure Inputs'!$C$15*H692)/('Exposure Inputs'!$D$8*'Exposure Inputs'!$C$14*'Exposure Inputs'!$C$16)</f>
        <v>4.9324036499787012E-7</v>
      </c>
      <c r="T692" s="40">
        <f>($F692*(1-('Exposure Inputs'!$C$17)/100)*'Exposure Inputs'!$D$12*'Exposure Inputs'!$C$15*H692)/('Exposure Inputs'!$C$14*'Exposure Inputs'!$C$16)</f>
        <v>1.7562346329469618E-5</v>
      </c>
      <c r="U692" s="40">
        <f>'Exposure Inputs'!$E$60/Q692</f>
        <v>44620.253164556954</v>
      </c>
      <c r="V692" s="40">
        <f>'Exposure Inputs'!$E$61/R692</f>
        <v>13516.060606060606</v>
      </c>
      <c r="W692" s="40">
        <f>($G692*(1-('Exposure Inputs'!$C$17/100))*'Exposure Inputs'!$E$6*'Exposure Inputs'!$C$15)/('Exposure Inputs'!$E$8*'Exposure Inputs'!$E$11)</f>
        <v>6.1843575418994419E-5</v>
      </c>
      <c r="X692" s="40">
        <f>($F692*(1-('Exposure Inputs'!$C$17)/100)*'Exposure Inputs'!$E$7*'Exposure Inputs'!$E$12*'Exposure Inputs'!$C$15*H692)/('Exposure Inputs'!$E$8*'Exposure Inputs'!$E$13*'Exposure Inputs'!$C$16)</f>
        <v>8.3416239381648437E-6</v>
      </c>
      <c r="Y692" s="40">
        <f>($F692*(1-('Exposure Inputs'!$C$17)/100)*'Exposure Inputs'!$E$7*'Exposure Inputs'!$E$12*'Exposure Inputs'!$C$15*H692)/('Exposure Inputs'!$E$8*'Exposure Inputs'!$C$14*'Exposure Inputs'!$C$16)</f>
        <v>5.3471948321569513E-7</v>
      </c>
      <c r="Z692" s="40">
        <f>($F692*(1-('Exposure Inputs'!$C$17)/100)*'Exposure Inputs'!$E$12*'Exposure Inputs'!$C$15*H692)/('Exposure Inputs'!$C$14*'Exposure Inputs'!$C$16)</f>
        <v>8.7811731647348084E-5</v>
      </c>
      <c r="AA692" s="40">
        <f>'Exposure Inputs'!$E$60/W692</f>
        <v>203739.83739837396</v>
      </c>
      <c r="AB692" s="40">
        <f>'Exposure Inputs'!$E$61/X692</f>
        <v>62337.98165137614</v>
      </c>
      <c r="AC692" s="40">
        <f>($G692*(1-('Exposure Inputs'!$C$17/100))*'Exposure Inputs'!$F$6*'Exposure Inputs'!$C$15)/('Exposure Inputs'!$F$8*'Exposure Inputs'!$F$11)</f>
        <v>6.2007042253521135E-5</v>
      </c>
      <c r="AD692" s="40">
        <f>($F692*(1-('Exposure Inputs'!$C$17)/100)*'Exposure Inputs'!$F$7*'Exposure Inputs'!$F$12*'Exposure Inputs'!$C$15*H692)/('Exposure Inputs'!$F$8*'Exposure Inputs'!$F$13*'Exposure Inputs'!$C$16)</f>
        <v>7.5969515724483891E-6</v>
      </c>
      <c r="AE692" s="40">
        <f>($F692*(1-('Exposure Inputs'!$C$17)/100)*'Exposure Inputs'!$F$7*'Exposure Inputs'!$F$12*'Exposure Inputs'!$C$15*H692)/('Exposure Inputs'!$F$8*'Exposure Inputs'!$C$14*'Exposure Inputs'!$C$16)</f>
        <v>4.8698407515694811E-7</v>
      </c>
      <c r="AF692" s="40">
        <f>($F692*(1-('Exposure Inputs'!$C$17)/100)*'Exposure Inputs'!$F$12*'Exposure Inputs'!$C$15*H692)/('Exposure Inputs'!$C$14*'Exposure Inputs'!$C$16)</f>
        <v>8.7811731647348084E-5</v>
      </c>
      <c r="AG692" s="40">
        <f>'Exposure Inputs'!$E$60/AC692</f>
        <v>203202.72572402042</v>
      </c>
      <c r="AH692" s="40">
        <f>'Exposure Inputs'!$E$61/AD692</f>
        <v>68448.507936507944</v>
      </c>
      <c r="AI692" s="40">
        <f>($G692*(1-('Exposure Inputs'!$C$17/100))*'Exposure Inputs'!$G$6*'Exposure Inputs'!$C$15)/('Exposure Inputs'!$G$8*'Exposure Inputs'!$G$11)</f>
        <v>7.9119496855345914E-5</v>
      </c>
      <c r="AJ692" s="40">
        <f>($F692*(1-('Exposure Inputs'!$C$17)/100)*'Exposure Inputs'!$G$7*'Exposure Inputs'!$G$12*'Exposure Inputs'!$C$15*H692)/('Exposure Inputs'!$G$8*'Exposure Inputs'!$G$13*'Exposure Inputs'!$C$16)</f>
        <v>1.2664771258723185E-5</v>
      </c>
      <c r="AK692" s="40">
        <f>($F692*(1-('Exposure Inputs'!$C$17)/100)*'Exposure Inputs'!$G$7*'Exposure Inputs'!$G$12*'Exposure Inputs'!$C$15*H692)/('Exposure Inputs'!$G$8*'Exposure Inputs'!$C$14*'Exposure Inputs'!$C$16)</f>
        <v>8.1184431145661441E-7</v>
      </c>
      <c r="AL692" s="40">
        <f>($F692*(1-('Exposure Inputs'!$C$17)/100)*'Exposure Inputs'!$G$12*'Exposure Inputs'!$C$15*H692)/('Exposure Inputs'!$C$14*'Exposure Inputs'!$C$16)</f>
        <v>8.7811731647348084E-5</v>
      </c>
      <c r="AM692" s="40">
        <f>'Exposure Inputs'!$E$60/AI692</f>
        <v>159252.78219395864</v>
      </c>
      <c r="AN692" s="40">
        <f>'Exposure Inputs'!$E$61/AJ692</f>
        <v>41058.775510204083</v>
      </c>
      <c r="AO692" s="40">
        <f>($G692*(1-('Exposure Inputs'!$C$17/100))*'Exposure Inputs'!$H$6*'Exposure Inputs'!$C$15)/('Exposure Inputs'!$H$8*'Exposure Inputs'!$H$11)</f>
        <v>1.0041975308641974E-4</v>
      </c>
      <c r="AP692" s="40">
        <f>($F692*(1-('Exposure Inputs'!$C$17)/100)*'Exposure Inputs'!$H$7*'Exposure Inputs'!$H$12*'Exposure Inputs'!$C$15*H692)/('Exposure Inputs'!$H$8*'Exposure Inputs'!$H$13*'Exposure Inputs'!$C$16)</f>
        <v>1.6489091831557584E-5</v>
      </c>
      <c r="AQ692" s="40">
        <f>($F692*(1-('Exposure Inputs'!$C$17)/100)*'Exposure Inputs'!$H$7*'Exposure Inputs'!$H$12*'Exposure Inputs'!$C$15*H692)/('Exposure Inputs'!$H$8*'Exposure Inputs'!$C$14*'Exposure Inputs'!$C$16)</f>
        <v>1.0569930661254863E-6</v>
      </c>
      <c r="AR692" s="40">
        <f>($F692*(1-('Exposure Inputs'!$C$17)/100)*'Exposure Inputs'!$H$12*'Exposure Inputs'!$C$15*H692)/('Exposure Inputs'!$C$14*'Exposure Inputs'!$C$16)</f>
        <v>8.7811731647348084E-5</v>
      </c>
      <c r="AS692" s="40">
        <f>'Exposure Inputs'!$E$60/AO692</f>
        <v>125473.32185886404</v>
      </c>
      <c r="AT692" s="40">
        <f>'Exposure Inputs'!$E$61/AP692</f>
        <v>31536.000000000004</v>
      </c>
    </row>
    <row r="693" spans="1:46" s="35" customFormat="1">
      <c r="A693" s="47">
        <v>2020</v>
      </c>
      <c r="B693" s="48">
        <v>110070684897</v>
      </c>
      <c r="C693" s="48" t="s">
        <v>577</v>
      </c>
      <c r="D693" s="48" t="s">
        <v>55</v>
      </c>
      <c r="E693" s="48" t="s">
        <v>578</v>
      </c>
      <c r="F693" s="48">
        <v>2</v>
      </c>
      <c r="G693" s="48">
        <v>2</v>
      </c>
      <c r="H693" s="48">
        <v>250</v>
      </c>
      <c r="I693" s="40">
        <f t="shared" si="12"/>
        <v>3.8303530031612224E-7</v>
      </c>
      <c r="J693" s="40">
        <f>($G693*(1-('Exposure Inputs'!$C$17/100))*'Exposure Inputs'!$C$6*1*'Exposure Inputs'!$C$15)/('Exposure Inputs'!$C$8*'Exposure Inputs'!$C$11)</f>
        <v>8.0484649122807017E-5</v>
      </c>
      <c r="K693" s="40">
        <f>($F693*(1-('Exposure Inputs'!$C$17)/100)*'Exposure Inputs'!$C$7*'Exposure Inputs'!$C$12*'Exposure Inputs'!$C$15*H693)/('Exposure Inputs'!$C$8*'Exposure Inputs'!$C$13*'Exposure Inputs'!$C$16)</f>
        <v>1.5061884162460948E-5</v>
      </c>
      <c r="L693" s="40">
        <f>($F693*(1-('Exposure Inputs'!$C$17)/100)*'Exposure Inputs'!$C$7*'Exposure Inputs'!$C$12*'Exposure Inputs'!$C$15*H693)/('Exposure Inputs'!$C$8*'Exposure Inputs'!$C$14*'Exposure Inputs'!$C$16)</f>
        <v>1.1006761503336846E-5</v>
      </c>
      <c r="M693" s="40">
        <f>($F693*(1-('Exposure Inputs'!$C$17)/100)*'Exposure Inputs'!$C$12*'Exposure Inputs'!$C$15*H693)/('Exposure Inputs'!$C$14*'Exposure Inputs'!$C$16)</f>
        <v>1.0010537407797683E-3</v>
      </c>
      <c r="N693" s="40">
        <f>'Exposure Inputs'!$E$60/$J693</f>
        <v>156551.59259965669</v>
      </c>
      <c r="O693" s="40">
        <f>'Exposure Inputs'!$E$61/$K693</f>
        <v>34524.233116598189</v>
      </c>
      <c r="P693" s="40">
        <f>L693*'Exposure Inputs'!$E$63</f>
        <v>3.8303530031612224E-7</v>
      </c>
      <c r="Q693" s="40">
        <f>($G693*(1-('Exposure Inputs'!$C$17/100))*'Exposure Inputs'!$D$6*1*'Exposure Inputs'!$C$15)/('Exposure Inputs'!$D$8*'Exposure Inputs'!$D$11)</f>
        <v>2.8238297872340432E-4</v>
      </c>
      <c r="R693" s="40">
        <f>($F693*(1-('Exposure Inputs'!$C$17)/100)*'Exposure Inputs'!$D$7*'Exposure Inputs'!$D$12*'Exposure Inputs'!$C$15*H693)/('Exposure Inputs'!$D$8*'Exposure Inputs'!$D$13*'Exposure Inputs'!$C$16)</f>
        <v>3.8472748469833868E-5</v>
      </c>
      <c r="S693" s="40">
        <f>($F693*(1-('Exposure Inputs'!$C$17)/100)*'Exposure Inputs'!$D$7*'Exposure Inputs'!$D$12*'Exposure Inputs'!$C$15*H693)/('Exposure Inputs'!$D$8*'Exposure Inputs'!$C$14*'Exposure Inputs'!$C$16)</f>
        <v>4.9324036499787012E-7</v>
      </c>
      <c r="T693" s="40">
        <f>($F693*(1-('Exposure Inputs'!$C$17)/100)*'Exposure Inputs'!$D$12*'Exposure Inputs'!$C$15*H693)/('Exposure Inputs'!$C$14*'Exposure Inputs'!$C$16)</f>
        <v>1.7562346329469618E-5</v>
      </c>
      <c r="U693" s="40">
        <f>'Exposure Inputs'!$E$60/Q693</f>
        <v>44620.253164556954</v>
      </c>
      <c r="V693" s="40">
        <f>'Exposure Inputs'!$E$61/R693</f>
        <v>13516.060606060606</v>
      </c>
      <c r="W693" s="40">
        <f>($G693*(1-('Exposure Inputs'!$C$17/100))*'Exposure Inputs'!$E$6*'Exposure Inputs'!$C$15)/('Exposure Inputs'!$E$8*'Exposure Inputs'!$E$11)</f>
        <v>6.1843575418994419E-5</v>
      </c>
      <c r="X693" s="40">
        <f>($F693*(1-('Exposure Inputs'!$C$17)/100)*'Exposure Inputs'!$E$7*'Exposure Inputs'!$E$12*'Exposure Inputs'!$C$15*H693)/('Exposure Inputs'!$E$8*'Exposure Inputs'!$E$13*'Exposure Inputs'!$C$16)</f>
        <v>8.3416239381648437E-6</v>
      </c>
      <c r="Y693" s="40">
        <f>($F693*(1-('Exposure Inputs'!$C$17)/100)*'Exposure Inputs'!$E$7*'Exposure Inputs'!$E$12*'Exposure Inputs'!$C$15*H693)/('Exposure Inputs'!$E$8*'Exposure Inputs'!$C$14*'Exposure Inputs'!$C$16)</f>
        <v>5.3471948321569513E-7</v>
      </c>
      <c r="Z693" s="40">
        <f>($F693*(1-('Exposure Inputs'!$C$17)/100)*'Exposure Inputs'!$E$12*'Exposure Inputs'!$C$15*H693)/('Exposure Inputs'!$C$14*'Exposure Inputs'!$C$16)</f>
        <v>8.7811731647348084E-5</v>
      </c>
      <c r="AA693" s="40">
        <f>'Exposure Inputs'!$E$60/W693</f>
        <v>203739.83739837396</v>
      </c>
      <c r="AB693" s="40">
        <f>'Exposure Inputs'!$E$61/X693</f>
        <v>62337.98165137614</v>
      </c>
      <c r="AC693" s="40">
        <f>($G693*(1-('Exposure Inputs'!$C$17/100))*'Exposure Inputs'!$F$6*'Exposure Inputs'!$C$15)/('Exposure Inputs'!$F$8*'Exposure Inputs'!$F$11)</f>
        <v>6.2007042253521135E-5</v>
      </c>
      <c r="AD693" s="40">
        <f>($F693*(1-('Exposure Inputs'!$C$17)/100)*'Exposure Inputs'!$F$7*'Exposure Inputs'!$F$12*'Exposure Inputs'!$C$15*H693)/('Exposure Inputs'!$F$8*'Exposure Inputs'!$F$13*'Exposure Inputs'!$C$16)</f>
        <v>7.5969515724483891E-6</v>
      </c>
      <c r="AE693" s="40">
        <f>($F693*(1-('Exposure Inputs'!$C$17)/100)*'Exposure Inputs'!$F$7*'Exposure Inputs'!$F$12*'Exposure Inputs'!$C$15*H693)/('Exposure Inputs'!$F$8*'Exposure Inputs'!$C$14*'Exposure Inputs'!$C$16)</f>
        <v>4.8698407515694811E-7</v>
      </c>
      <c r="AF693" s="40">
        <f>($F693*(1-('Exposure Inputs'!$C$17)/100)*'Exposure Inputs'!$F$12*'Exposure Inputs'!$C$15*H693)/('Exposure Inputs'!$C$14*'Exposure Inputs'!$C$16)</f>
        <v>8.7811731647348084E-5</v>
      </c>
      <c r="AG693" s="40">
        <f>'Exposure Inputs'!$E$60/AC693</f>
        <v>203202.72572402042</v>
      </c>
      <c r="AH693" s="40">
        <f>'Exposure Inputs'!$E$61/AD693</f>
        <v>68448.507936507944</v>
      </c>
      <c r="AI693" s="40">
        <f>($G693*(1-('Exposure Inputs'!$C$17/100))*'Exposure Inputs'!$G$6*'Exposure Inputs'!$C$15)/('Exposure Inputs'!$G$8*'Exposure Inputs'!$G$11)</f>
        <v>7.9119496855345914E-5</v>
      </c>
      <c r="AJ693" s="40">
        <f>($F693*(1-('Exposure Inputs'!$C$17)/100)*'Exposure Inputs'!$G$7*'Exposure Inputs'!$G$12*'Exposure Inputs'!$C$15*H693)/('Exposure Inputs'!$G$8*'Exposure Inputs'!$G$13*'Exposure Inputs'!$C$16)</f>
        <v>1.2664771258723185E-5</v>
      </c>
      <c r="AK693" s="40">
        <f>($F693*(1-('Exposure Inputs'!$C$17)/100)*'Exposure Inputs'!$G$7*'Exposure Inputs'!$G$12*'Exposure Inputs'!$C$15*H693)/('Exposure Inputs'!$G$8*'Exposure Inputs'!$C$14*'Exposure Inputs'!$C$16)</f>
        <v>8.1184431145661441E-7</v>
      </c>
      <c r="AL693" s="40">
        <f>($F693*(1-('Exposure Inputs'!$C$17)/100)*'Exposure Inputs'!$G$12*'Exposure Inputs'!$C$15*H693)/('Exposure Inputs'!$C$14*'Exposure Inputs'!$C$16)</f>
        <v>8.7811731647348084E-5</v>
      </c>
      <c r="AM693" s="40">
        <f>'Exposure Inputs'!$E$60/AI693</f>
        <v>159252.78219395864</v>
      </c>
      <c r="AN693" s="40">
        <f>'Exposure Inputs'!$E$61/AJ693</f>
        <v>41058.775510204083</v>
      </c>
      <c r="AO693" s="40">
        <f>($G693*(1-('Exposure Inputs'!$C$17/100))*'Exposure Inputs'!$H$6*'Exposure Inputs'!$C$15)/('Exposure Inputs'!$H$8*'Exposure Inputs'!$H$11)</f>
        <v>1.0041975308641974E-4</v>
      </c>
      <c r="AP693" s="40">
        <f>($F693*(1-('Exposure Inputs'!$C$17)/100)*'Exposure Inputs'!$H$7*'Exposure Inputs'!$H$12*'Exposure Inputs'!$C$15*H693)/('Exposure Inputs'!$H$8*'Exposure Inputs'!$H$13*'Exposure Inputs'!$C$16)</f>
        <v>1.6489091831557584E-5</v>
      </c>
      <c r="AQ693" s="40">
        <f>($F693*(1-('Exposure Inputs'!$C$17)/100)*'Exposure Inputs'!$H$7*'Exposure Inputs'!$H$12*'Exposure Inputs'!$C$15*H693)/('Exposure Inputs'!$H$8*'Exposure Inputs'!$C$14*'Exposure Inputs'!$C$16)</f>
        <v>1.0569930661254863E-6</v>
      </c>
      <c r="AR693" s="40">
        <f>($F693*(1-('Exposure Inputs'!$C$17)/100)*'Exposure Inputs'!$H$12*'Exposure Inputs'!$C$15*H693)/('Exposure Inputs'!$C$14*'Exposure Inputs'!$C$16)</f>
        <v>8.7811731647348084E-5</v>
      </c>
      <c r="AS693" s="40">
        <f>'Exposure Inputs'!$E$60/AO693</f>
        <v>125473.32185886404</v>
      </c>
      <c r="AT693" s="40">
        <f>'Exposure Inputs'!$E$61/AP693</f>
        <v>31536.000000000004</v>
      </c>
    </row>
    <row r="694" spans="1:46" s="35" customFormat="1">
      <c r="A694" s="47">
        <v>2021</v>
      </c>
      <c r="B694" s="48">
        <v>110070684897</v>
      </c>
      <c r="C694" s="48" t="s">
        <v>577</v>
      </c>
      <c r="D694" s="48" t="s">
        <v>55</v>
      </c>
      <c r="E694" s="48" t="s">
        <v>578</v>
      </c>
      <c r="F694" s="48">
        <v>2</v>
      </c>
      <c r="G694" s="48">
        <v>2</v>
      </c>
      <c r="H694" s="48">
        <v>250</v>
      </c>
      <c r="I694" s="40">
        <f t="shared" si="12"/>
        <v>3.8303530031612224E-7</v>
      </c>
      <c r="J694" s="40">
        <f>($G694*(1-('Exposure Inputs'!$C$17/100))*'Exposure Inputs'!$C$6*1*'Exposure Inputs'!$C$15)/('Exposure Inputs'!$C$8*'Exposure Inputs'!$C$11)</f>
        <v>8.0484649122807017E-5</v>
      </c>
      <c r="K694" s="40">
        <f>($F694*(1-('Exposure Inputs'!$C$17)/100)*'Exposure Inputs'!$C$7*'Exposure Inputs'!$C$12*'Exposure Inputs'!$C$15*H694)/('Exposure Inputs'!$C$8*'Exposure Inputs'!$C$13*'Exposure Inputs'!$C$16)</f>
        <v>1.5061884162460948E-5</v>
      </c>
      <c r="L694" s="40">
        <f>($F694*(1-('Exposure Inputs'!$C$17)/100)*'Exposure Inputs'!$C$7*'Exposure Inputs'!$C$12*'Exposure Inputs'!$C$15*H694)/('Exposure Inputs'!$C$8*'Exposure Inputs'!$C$14*'Exposure Inputs'!$C$16)</f>
        <v>1.1006761503336846E-5</v>
      </c>
      <c r="M694" s="40">
        <f>($F694*(1-('Exposure Inputs'!$C$17)/100)*'Exposure Inputs'!$C$12*'Exposure Inputs'!$C$15*H694)/('Exposure Inputs'!$C$14*'Exposure Inputs'!$C$16)</f>
        <v>1.0010537407797683E-3</v>
      </c>
      <c r="N694" s="40">
        <f>'Exposure Inputs'!$E$60/$J694</f>
        <v>156551.59259965669</v>
      </c>
      <c r="O694" s="40">
        <f>'Exposure Inputs'!$E$61/$K694</f>
        <v>34524.233116598189</v>
      </c>
      <c r="P694" s="40">
        <f>L694*'Exposure Inputs'!$E$63</f>
        <v>3.8303530031612224E-7</v>
      </c>
      <c r="Q694" s="40">
        <f>($G694*(1-('Exposure Inputs'!$C$17/100))*'Exposure Inputs'!$D$6*1*'Exposure Inputs'!$C$15)/('Exposure Inputs'!$D$8*'Exposure Inputs'!$D$11)</f>
        <v>2.8238297872340432E-4</v>
      </c>
      <c r="R694" s="40">
        <f>($F694*(1-('Exposure Inputs'!$C$17)/100)*'Exposure Inputs'!$D$7*'Exposure Inputs'!$D$12*'Exposure Inputs'!$C$15*H694)/('Exposure Inputs'!$D$8*'Exposure Inputs'!$D$13*'Exposure Inputs'!$C$16)</f>
        <v>3.8472748469833868E-5</v>
      </c>
      <c r="S694" s="40">
        <f>($F694*(1-('Exposure Inputs'!$C$17)/100)*'Exposure Inputs'!$D$7*'Exposure Inputs'!$D$12*'Exposure Inputs'!$C$15*H694)/('Exposure Inputs'!$D$8*'Exposure Inputs'!$C$14*'Exposure Inputs'!$C$16)</f>
        <v>4.9324036499787012E-7</v>
      </c>
      <c r="T694" s="40">
        <f>($F694*(1-('Exposure Inputs'!$C$17)/100)*'Exposure Inputs'!$D$12*'Exposure Inputs'!$C$15*H694)/('Exposure Inputs'!$C$14*'Exposure Inputs'!$C$16)</f>
        <v>1.7562346329469618E-5</v>
      </c>
      <c r="U694" s="40">
        <f>'Exposure Inputs'!$E$60/Q694</f>
        <v>44620.253164556954</v>
      </c>
      <c r="V694" s="40">
        <f>'Exposure Inputs'!$E$61/R694</f>
        <v>13516.060606060606</v>
      </c>
      <c r="W694" s="40">
        <f>($G694*(1-('Exposure Inputs'!$C$17/100))*'Exposure Inputs'!$E$6*'Exposure Inputs'!$C$15)/('Exposure Inputs'!$E$8*'Exposure Inputs'!$E$11)</f>
        <v>6.1843575418994419E-5</v>
      </c>
      <c r="X694" s="40">
        <f>($F694*(1-('Exposure Inputs'!$C$17)/100)*'Exposure Inputs'!$E$7*'Exposure Inputs'!$E$12*'Exposure Inputs'!$C$15*H694)/('Exposure Inputs'!$E$8*'Exposure Inputs'!$E$13*'Exposure Inputs'!$C$16)</f>
        <v>8.3416239381648437E-6</v>
      </c>
      <c r="Y694" s="40">
        <f>($F694*(1-('Exposure Inputs'!$C$17)/100)*'Exposure Inputs'!$E$7*'Exposure Inputs'!$E$12*'Exposure Inputs'!$C$15*H694)/('Exposure Inputs'!$E$8*'Exposure Inputs'!$C$14*'Exposure Inputs'!$C$16)</f>
        <v>5.3471948321569513E-7</v>
      </c>
      <c r="Z694" s="40">
        <f>($F694*(1-('Exposure Inputs'!$C$17)/100)*'Exposure Inputs'!$E$12*'Exposure Inputs'!$C$15*H694)/('Exposure Inputs'!$C$14*'Exposure Inputs'!$C$16)</f>
        <v>8.7811731647348084E-5</v>
      </c>
      <c r="AA694" s="40">
        <f>'Exposure Inputs'!$E$60/W694</f>
        <v>203739.83739837396</v>
      </c>
      <c r="AB694" s="40">
        <f>'Exposure Inputs'!$E$61/X694</f>
        <v>62337.98165137614</v>
      </c>
      <c r="AC694" s="40">
        <f>($G694*(1-('Exposure Inputs'!$C$17/100))*'Exposure Inputs'!$F$6*'Exposure Inputs'!$C$15)/('Exposure Inputs'!$F$8*'Exposure Inputs'!$F$11)</f>
        <v>6.2007042253521135E-5</v>
      </c>
      <c r="AD694" s="40">
        <f>($F694*(1-('Exposure Inputs'!$C$17)/100)*'Exposure Inputs'!$F$7*'Exposure Inputs'!$F$12*'Exposure Inputs'!$C$15*H694)/('Exposure Inputs'!$F$8*'Exposure Inputs'!$F$13*'Exposure Inputs'!$C$16)</f>
        <v>7.5969515724483891E-6</v>
      </c>
      <c r="AE694" s="40">
        <f>($F694*(1-('Exposure Inputs'!$C$17)/100)*'Exposure Inputs'!$F$7*'Exposure Inputs'!$F$12*'Exposure Inputs'!$C$15*H694)/('Exposure Inputs'!$F$8*'Exposure Inputs'!$C$14*'Exposure Inputs'!$C$16)</f>
        <v>4.8698407515694811E-7</v>
      </c>
      <c r="AF694" s="40">
        <f>($F694*(1-('Exposure Inputs'!$C$17)/100)*'Exposure Inputs'!$F$12*'Exposure Inputs'!$C$15*H694)/('Exposure Inputs'!$C$14*'Exposure Inputs'!$C$16)</f>
        <v>8.7811731647348084E-5</v>
      </c>
      <c r="AG694" s="40">
        <f>'Exposure Inputs'!$E$60/AC694</f>
        <v>203202.72572402042</v>
      </c>
      <c r="AH694" s="40">
        <f>'Exposure Inputs'!$E$61/AD694</f>
        <v>68448.507936507944</v>
      </c>
      <c r="AI694" s="40">
        <f>($G694*(1-('Exposure Inputs'!$C$17/100))*'Exposure Inputs'!$G$6*'Exposure Inputs'!$C$15)/('Exposure Inputs'!$G$8*'Exposure Inputs'!$G$11)</f>
        <v>7.9119496855345914E-5</v>
      </c>
      <c r="AJ694" s="40">
        <f>($F694*(1-('Exposure Inputs'!$C$17)/100)*'Exposure Inputs'!$G$7*'Exposure Inputs'!$G$12*'Exposure Inputs'!$C$15*H694)/('Exposure Inputs'!$G$8*'Exposure Inputs'!$G$13*'Exposure Inputs'!$C$16)</f>
        <v>1.2664771258723185E-5</v>
      </c>
      <c r="AK694" s="40">
        <f>($F694*(1-('Exposure Inputs'!$C$17)/100)*'Exposure Inputs'!$G$7*'Exposure Inputs'!$G$12*'Exposure Inputs'!$C$15*H694)/('Exposure Inputs'!$G$8*'Exposure Inputs'!$C$14*'Exposure Inputs'!$C$16)</f>
        <v>8.1184431145661441E-7</v>
      </c>
      <c r="AL694" s="40">
        <f>($F694*(1-('Exposure Inputs'!$C$17)/100)*'Exposure Inputs'!$G$12*'Exposure Inputs'!$C$15*H694)/('Exposure Inputs'!$C$14*'Exposure Inputs'!$C$16)</f>
        <v>8.7811731647348084E-5</v>
      </c>
      <c r="AM694" s="40">
        <f>'Exposure Inputs'!$E$60/AI694</f>
        <v>159252.78219395864</v>
      </c>
      <c r="AN694" s="40">
        <f>'Exposure Inputs'!$E$61/AJ694</f>
        <v>41058.775510204083</v>
      </c>
      <c r="AO694" s="40">
        <f>($G694*(1-('Exposure Inputs'!$C$17/100))*'Exposure Inputs'!$H$6*'Exposure Inputs'!$C$15)/('Exposure Inputs'!$H$8*'Exposure Inputs'!$H$11)</f>
        <v>1.0041975308641974E-4</v>
      </c>
      <c r="AP694" s="40">
        <f>($F694*(1-('Exposure Inputs'!$C$17)/100)*'Exposure Inputs'!$H$7*'Exposure Inputs'!$H$12*'Exposure Inputs'!$C$15*H694)/('Exposure Inputs'!$H$8*'Exposure Inputs'!$H$13*'Exposure Inputs'!$C$16)</f>
        <v>1.6489091831557584E-5</v>
      </c>
      <c r="AQ694" s="40">
        <f>($F694*(1-('Exposure Inputs'!$C$17)/100)*'Exposure Inputs'!$H$7*'Exposure Inputs'!$H$12*'Exposure Inputs'!$C$15*H694)/('Exposure Inputs'!$H$8*'Exposure Inputs'!$C$14*'Exposure Inputs'!$C$16)</f>
        <v>1.0569930661254863E-6</v>
      </c>
      <c r="AR694" s="40">
        <f>($F694*(1-('Exposure Inputs'!$C$17)/100)*'Exposure Inputs'!$H$12*'Exposure Inputs'!$C$15*H694)/('Exposure Inputs'!$C$14*'Exposure Inputs'!$C$16)</f>
        <v>8.7811731647348084E-5</v>
      </c>
      <c r="AS694" s="40">
        <f>'Exposure Inputs'!$E$60/AO694</f>
        <v>125473.32185886404</v>
      </c>
      <c r="AT694" s="40">
        <f>'Exposure Inputs'!$E$61/AP694</f>
        <v>31536.000000000004</v>
      </c>
    </row>
    <row r="695" spans="1:46" s="35" customFormat="1">
      <c r="A695" s="47">
        <v>2019</v>
      </c>
      <c r="B695" s="48">
        <v>110043808467</v>
      </c>
      <c r="C695" s="48" t="s">
        <v>579</v>
      </c>
      <c r="D695" s="48" t="s">
        <v>55</v>
      </c>
      <c r="E695" s="48" t="s">
        <v>580</v>
      </c>
      <c r="F695" s="48">
        <v>1.5672552299486701E-4</v>
      </c>
      <c r="G695" s="48">
        <v>1.5672552299486701E-4</v>
      </c>
      <c r="H695" s="48">
        <v>250</v>
      </c>
      <c r="I695" s="40">
        <f t="shared" si="12"/>
        <v>3.0015703883770104E-11</v>
      </c>
      <c r="J695" s="40">
        <f>($G695*(1-('Exposure Inputs'!$C$17/100))*'Exposure Inputs'!$C$6*1*'Exposure Inputs'!$C$15)/('Exposure Inputs'!$C$8*'Exposure Inputs'!$C$11)</f>
        <v>6.3069993634151478E-9</v>
      </c>
      <c r="K695" s="40">
        <f>($F695*(1-('Exposure Inputs'!$C$17)/100)*'Exposure Inputs'!$C$7*'Exposure Inputs'!$C$12*'Exposure Inputs'!$C$15*H695)/('Exposure Inputs'!$C$8*'Exposure Inputs'!$C$13*'Exposure Inputs'!$C$16)</f>
        <v>1.1802908363248983E-9</v>
      </c>
      <c r="L695" s="40">
        <f>($F695*(1-('Exposure Inputs'!$C$17)/100)*'Exposure Inputs'!$C$7*'Exposure Inputs'!$C$12*'Exposure Inputs'!$C$15*H695)/('Exposure Inputs'!$C$8*'Exposure Inputs'!$C$14*'Exposure Inputs'!$C$16)</f>
        <v>8.6252022654511797E-10</v>
      </c>
      <c r="M695" s="40">
        <f>($F695*(1-('Exposure Inputs'!$C$17)/100)*'Exposure Inputs'!$C$12*'Exposure Inputs'!$C$15*H695)/('Exposure Inputs'!$C$14*'Exposure Inputs'!$C$16)</f>
        <v>7.8445335534838596E-8</v>
      </c>
      <c r="N695" s="40">
        <f>'Exposure Inputs'!$E$60/$J695</f>
        <v>1997780445.815248</v>
      </c>
      <c r="O695" s="40">
        <f>'Exposure Inputs'!$E$61/$K695</f>
        <v>440569378.32300496</v>
      </c>
      <c r="P695" s="40">
        <f>L695*'Exposure Inputs'!$E$63</f>
        <v>3.0015703883770104E-11</v>
      </c>
      <c r="Q695" s="40">
        <f>($G695*(1-('Exposure Inputs'!$C$17/100))*'Exposure Inputs'!$D$6*1*'Exposure Inputs'!$C$15)/('Exposure Inputs'!$D$8*'Exposure Inputs'!$D$11)</f>
        <v>2.2128310012636968E-8</v>
      </c>
      <c r="R695" s="40">
        <f>($F695*(1-('Exposure Inputs'!$C$17)/100)*'Exposure Inputs'!$D$7*'Exposure Inputs'!$D$12*'Exposure Inputs'!$C$15*H695)/('Exposure Inputs'!$D$8*'Exposure Inputs'!$D$13*'Exposure Inputs'!$C$16)</f>
        <v>3.0148308124923416E-9</v>
      </c>
      <c r="S695" s="40">
        <f>($F695*(1-('Exposure Inputs'!$C$17)/100)*'Exposure Inputs'!$D$7*'Exposure Inputs'!$D$12*'Exposure Inputs'!$C$15*H695)/('Exposure Inputs'!$D$8*'Exposure Inputs'!$C$14*'Exposure Inputs'!$C$16)</f>
        <v>3.8651677083235142E-11</v>
      </c>
      <c r="T695" s="40">
        <f>($F695*(1-('Exposure Inputs'!$C$17)/100)*'Exposure Inputs'!$D$12*'Exposure Inputs'!$C$15*H695)/('Exposure Inputs'!$C$14*'Exposure Inputs'!$C$16)</f>
        <v>1.3762339567515546E-9</v>
      </c>
      <c r="U695" s="40">
        <f>'Exposure Inputs'!$E$60/Q695</f>
        <v>569406339.33655262</v>
      </c>
      <c r="V695" s="40">
        <f>'Exposure Inputs'!$E$61/R695</f>
        <v>172480657.23798254</v>
      </c>
      <c r="W695" s="40">
        <f>($G695*(1-('Exposure Inputs'!$C$17/100))*'Exposure Inputs'!$E$6*'Exposure Inputs'!$C$15)/('Exposure Inputs'!$E$8*'Exposure Inputs'!$E$11)</f>
        <v>4.8462333507072005E-9</v>
      </c>
      <c r="X695" s="40">
        <f>($F695*(1-('Exposure Inputs'!$C$17)/100)*'Exposure Inputs'!$E$7*'Exposure Inputs'!$E$12*'Exposure Inputs'!$C$15*H695)/('Exposure Inputs'!$E$8*'Exposure Inputs'!$E$13*'Exposure Inputs'!$C$16)</f>
        <v>6.5367268716769353E-10</v>
      </c>
      <c r="Y695" s="40">
        <f>($F695*(1-('Exposure Inputs'!$C$17)/100)*'Exposure Inputs'!$E$7*'Exposure Inputs'!$E$12*'Exposure Inputs'!$C$15*H695)/('Exposure Inputs'!$E$8*'Exposure Inputs'!$C$14*'Exposure Inputs'!$C$16)</f>
        <v>4.1902095331262409E-11</v>
      </c>
      <c r="Z695" s="40">
        <f>($F695*(1-('Exposure Inputs'!$C$17)/100)*'Exposure Inputs'!$E$12*'Exposure Inputs'!$C$15*H695)/('Exposure Inputs'!$C$14*'Exposure Inputs'!$C$16)</f>
        <v>6.8811697837577711E-9</v>
      </c>
      <c r="AA695" s="40">
        <f>'Exposure Inputs'!$E$60/W695</f>
        <v>2599957345.8759074</v>
      </c>
      <c r="AB695" s="40">
        <f>'Exposure Inputs'!$E$61/X695</f>
        <v>795505166.74195838</v>
      </c>
      <c r="AC695" s="40">
        <f>($G695*(1-('Exposure Inputs'!$C$17/100))*'Exposure Inputs'!$F$6*'Exposure Inputs'!$C$15)/('Exposure Inputs'!$F$8*'Exposure Inputs'!$F$11)</f>
        <v>4.8590430632739579E-9</v>
      </c>
      <c r="AD695" s="40">
        <f>($F695*(1-('Exposure Inputs'!$C$17)/100)*'Exposure Inputs'!$F$7*'Exposure Inputs'!$F$12*'Exposure Inputs'!$C$15*H695)/('Exposure Inputs'!$F$8*'Exposure Inputs'!$F$13*'Exposure Inputs'!$C$16)</f>
        <v>5.9531810417932548E-10</v>
      </c>
      <c r="AE695" s="40">
        <f>($F695*(1-('Exposure Inputs'!$C$17)/100)*'Exposure Inputs'!$F$7*'Exposure Inputs'!$F$12*'Exposure Inputs'!$C$15*H695)/('Exposure Inputs'!$F$8*'Exposure Inputs'!$C$14*'Exposure Inputs'!$C$16)</f>
        <v>3.8161416934572157E-11</v>
      </c>
      <c r="AF695" s="40">
        <f>($F695*(1-('Exposure Inputs'!$C$17)/100)*'Exposure Inputs'!$F$12*'Exposure Inputs'!$C$15*H695)/('Exposure Inputs'!$C$14*'Exposure Inputs'!$C$16)</f>
        <v>6.8811697837577711E-9</v>
      </c>
      <c r="AG695" s="40">
        <f>'Exposure Inputs'!$E$60/AC695</f>
        <v>2593103176.0624671</v>
      </c>
      <c r="AH695" s="40">
        <f>'Exposure Inputs'!$E$61/AD695</f>
        <v>873482590.81897891</v>
      </c>
      <c r="AI695" s="40">
        <f>($G695*(1-('Exposure Inputs'!$C$17/100))*'Exposure Inputs'!$G$6*'Exposure Inputs'!$C$15)/('Exposure Inputs'!$G$8*'Exposure Inputs'!$G$11)</f>
        <v>6.2000222618724114E-9</v>
      </c>
      <c r="AJ695" s="40">
        <f>($F695*(1-('Exposure Inputs'!$C$17)/100)*'Exposure Inputs'!$G$7*'Exposure Inputs'!$G$12*'Exposure Inputs'!$C$15*H695)/('Exposure Inputs'!$G$8*'Exposure Inputs'!$G$13*'Exposure Inputs'!$C$16)</f>
        <v>9.9244644956687533E-10</v>
      </c>
      <c r="AK695" s="40">
        <f>($F695*(1-('Exposure Inputs'!$C$17)/100)*'Exposure Inputs'!$G$7*'Exposure Inputs'!$G$12*'Exposure Inputs'!$C$15*H695)/('Exposure Inputs'!$G$8*'Exposure Inputs'!$C$14*'Exposure Inputs'!$C$16)</f>
        <v>6.361836215172278E-11</v>
      </c>
      <c r="AL695" s="40">
        <f>($F695*(1-('Exposure Inputs'!$C$17)/100)*'Exposure Inputs'!$G$12*'Exposure Inputs'!$C$15*H695)/('Exposure Inputs'!$C$14*'Exposure Inputs'!$C$16)</f>
        <v>6.8811697837577711E-9</v>
      </c>
      <c r="AM695" s="40">
        <f>'Exposure Inputs'!$E$60/AI695</f>
        <v>2032250767.4665656</v>
      </c>
      <c r="AN695" s="40">
        <f>'Exposure Inputs'!$E$61/AJ695</f>
        <v>523957741.2231552</v>
      </c>
      <c r="AO695" s="40">
        <f>($G695*(1-('Exposure Inputs'!$C$17/100))*'Exposure Inputs'!$H$6*'Exposure Inputs'!$C$15)/('Exposure Inputs'!$H$8*'Exposure Inputs'!$H$11)</f>
        <v>7.8691691607422714E-9</v>
      </c>
      <c r="AP695" s="40">
        <f>($F695*(1-('Exposure Inputs'!$C$17)/100)*'Exposure Inputs'!$H$7*'Exposure Inputs'!$H$12*'Exposure Inputs'!$C$15*H695)/('Exposure Inputs'!$H$8*'Exposure Inputs'!$H$13*'Exposure Inputs'!$C$16)</f>
        <v>1.2921307705056258E-9</v>
      </c>
      <c r="AQ695" s="40">
        <f>($F695*(1-('Exposure Inputs'!$C$17)/100)*'Exposure Inputs'!$H$7*'Exposure Inputs'!$H$12*'Exposure Inputs'!$C$15*H695)/('Exposure Inputs'!$H$8*'Exposure Inputs'!$C$14*'Exposure Inputs'!$C$16)</f>
        <v>8.2828895545232419E-11</v>
      </c>
      <c r="AR695" s="40">
        <f>($F695*(1-('Exposure Inputs'!$C$17)/100)*'Exposure Inputs'!$H$12*'Exposure Inputs'!$C$15*H695)/('Exposure Inputs'!$C$14*'Exposure Inputs'!$C$16)</f>
        <v>6.8811697837577711E-9</v>
      </c>
      <c r="AS695" s="40">
        <f>'Exposure Inputs'!$E$60/AO695</f>
        <v>1601185556.266716</v>
      </c>
      <c r="AT695" s="40">
        <f>'Exposure Inputs'!$E$61/AP695</f>
        <v>402436047.39520133</v>
      </c>
    </row>
    <row r="696" spans="1:46" s="35" customFormat="1">
      <c r="A696" s="47">
        <v>2020</v>
      </c>
      <c r="B696" s="48">
        <v>110043808467</v>
      </c>
      <c r="C696" s="48" t="s">
        <v>579</v>
      </c>
      <c r="D696" s="48" t="s">
        <v>55</v>
      </c>
      <c r="E696" s="48" t="s">
        <v>580</v>
      </c>
      <c r="F696" s="48">
        <v>1.8435633022578801E-4</v>
      </c>
      <c r="G696" s="48">
        <v>1.8435633022578801E-4</v>
      </c>
      <c r="H696" s="48">
        <v>250</v>
      </c>
      <c r="I696" s="40">
        <f t="shared" si="12"/>
        <v>3.5307491156606452E-11</v>
      </c>
      <c r="J696" s="40">
        <f>($G696*(1-('Exposure Inputs'!$C$17/100))*'Exposure Inputs'!$C$6*1*'Exposure Inputs'!$C$15)/('Exposure Inputs'!$C$8*'Exposure Inputs'!$C$11)</f>
        <v>7.418927275895445E-9</v>
      </c>
      <c r="K696" s="40">
        <f>($F696*(1-('Exposure Inputs'!$C$17)/100)*'Exposure Inputs'!$C$7*'Exposure Inputs'!$C$12*'Exposure Inputs'!$C$15*H696)/('Exposure Inputs'!$C$8*'Exposure Inputs'!$C$13*'Exposure Inputs'!$C$16)</f>
        <v>1.3883768452386083E-9</v>
      </c>
      <c r="L696" s="40">
        <f>($F696*(1-('Exposure Inputs'!$C$17)/100)*'Exposure Inputs'!$C$7*'Exposure Inputs'!$C$12*'Exposure Inputs'!$C$15*H696)/('Exposure Inputs'!$C$8*'Exposure Inputs'!$C$14*'Exposure Inputs'!$C$16)</f>
        <v>1.0145830792128292E-9</v>
      </c>
      <c r="M696" s="40">
        <f>($F696*(1-('Exposure Inputs'!$C$17)/100)*'Exposure Inputs'!$C$12*'Exposure Inputs'!$C$15*H696)/('Exposure Inputs'!$C$14*'Exposure Inputs'!$C$16)</f>
        <v>9.2275297004477657E-8</v>
      </c>
      <c r="N696" s="40">
        <f>'Exposure Inputs'!$E$60/$J696</f>
        <v>1698358742.6363082</v>
      </c>
      <c r="O696" s="40">
        <f>'Exposure Inputs'!$E$61/$K696</f>
        <v>374538081.48941875</v>
      </c>
      <c r="P696" s="40">
        <f>L696*'Exposure Inputs'!$E$63</f>
        <v>3.5307491156606452E-11</v>
      </c>
      <c r="Q696" s="40">
        <f>($G696*(1-('Exposure Inputs'!$C$17/100))*'Exposure Inputs'!$D$6*1*'Exposure Inputs'!$C$15)/('Exposure Inputs'!$D$8*'Exposure Inputs'!$D$11)</f>
        <v>2.6029544837836796E-8</v>
      </c>
      <c r="R696" s="40">
        <f>($F696*(1-('Exposure Inputs'!$C$17)/100)*'Exposure Inputs'!$D$7*'Exposure Inputs'!$D$12*'Exposure Inputs'!$C$15*H696)/('Exposure Inputs'!$D$8*'Exposure Inputs'!$D$13*'Exposure Inputs'!$C$16)</f>
        <v>3.5463473607991864E-9</v>
      </c>
      <c r="S696" s="40">
        <f>($F696*(1-('Exposure Inputs'!$C$17)/100)*'Exposure Inputs'!$D$7*'Exposure Inputs'!$D$12*'Exposure Inputs'!$C$15*H696)/('Exposure Inputs'!$D$8*'Exposure Inputs'!$C$14*'Exposure Inputs'!$C$16)</f>
        <v>4.5465991805117772E-11</v>
      </c>
      <c r="T696" s="40">
        <f>($F696*(1-('Exposure Inputs'!$C$17)/100)*'Exposure Inputs'!$D$12*'Exposure Inputs'!$C$15*H696)/('Exposure Inputs'!$C$14*'Exposure Inputs'!$C$16)</f>
        <v>1.6188648597276784E-9</v>
      </c>
      <c r="U696" s="40">
        <f>'Exposure Inputs'!$E$60/Q696</f>
        <v>484065321.86780763</v>
      </c>
      <c r="V696" s="40">
        <f>'Exposure Inputs'!$E$61/R696</f>
        <v>146629742.40707642</v>
      </c>
      <c r="W696" s="40">
        <f>($G696*(1-('Exposure Inputs'!$C$17/100))*'Exposure Inputs'!$E$6*'Exposure Inputs'!$C$15)/('Exposure Inputs'!$E$8*'Exposure Inputs'!$E$11)</f>
        <v>5.700627306143781E-9</v>
      </c>
      <c r="X696" s="40">
        <f>($F696*(1-('Exposure Inputs'!$C$17)/100)*'Exposure Inputs'!$E$7*'Exposure Inputs'!$E$12*'Exposure Inputs'!$C$15*H696)/('Exposure Inputs'!$E$8*'Exposure Inputs'!$E$13*'Exposure Inputs'!$C$16)</f>
        <v>7.689155886818281E-10</v>
      </c>
      <c r="Y696" s="40">
        <f>($F696*(1-('Exposure Inputs'!$C$17)/100)*'Exposure Inputs'!$E$7*'Exposure Inputs'!$E$12*'Exposure Inputs'!$C$15*H696)/('Exposure Inputs'!$E$8*'Exposure Inputs'!$C$14*'Exposure Inputs'!$C$16)</f>
        <v>4.9289460812937703E-11</v>
      </c>
      <c r="Z696" s="40">
        <f>($F696*(1-('Exposure Inputs'!$C$17)/100)*'Exposure Inputs'!$E$12*'Exposure Inputs'!$C$15*H696)/('Exposure Inputs'!$C$14*'Exposure Inputs'!$C$16)</f>
        <v>8.0943242986383916E-9</v>
      </c>
      <c r="AA696" s="40">
        <f>'Exposure Inputs'!$E$60/W696</f>
        <v>2210283065.9391651</v>
      </c>
      <c r="AB696" s="40">
        <f>'Exposure Inputs'!$E$61/X696</f>
        <v>676277094.20152283</v>
      </c>
      <c r="AC696" s="40">
        <f>($G696*(1-('Exposure Inputs'!$C$17/100))*'Exposure Inputs'!$F$6*'Exposure Inputs'!$C$15)/('Exposure Inputs'!$F$8*'Exposure Inputs'!$F$11)</f>
        <v>5.7156953790072655E-9</v>
      </c>
      <c r="AD696" s="40">
        <f>($F696*(1-('Exposure Inputs'!$C$17)/100)*'Exposure Inputs'!$F$7*'Exposure Inputs'!$F$12*'Exposure Inputs'!$C$15*H696)/('Exposure Inputs'!$F$8*'Exposure Inputs'!$F$13*'Exposure Inputs'!$C$16)</f>
        <v>7.0027305639980742E-10</v>
      </c>
      <c r="AE696" s="40">
        <f>($F696*(1-('Exposure Inputs'!$C$17)/100)*'Exposure Inputs'!$F$7*'Exposure Inputs'!$F$12*'Exposure Inputs'!$C$15*H696)/('Exposure Inputs'!$F$8*'Exposure Inputs'!$C$14*'Exposure Inputs'!$C$16)</f>
        <v>4.4889298487167144E-11</v>
      </c>
      <c r="AF696" s="40">
        <f>($F696*(1-('Exposure Inputs'!$C$17)/100)*'Exposure Inputs'!$F$12*'Exposure Inputs'!$C$15*H696)/('Exposure Inputs'!$C$14*'Exposure Inputs'!$C$16)</f>
        <v>8.0943242986383916E-9</v>
      </c>
      <c r="AG696" s="40">
        <f>'Exposure Inputs'!$E$60/AC696</f>
        <v>2204456179.7813025</v>
      </c>
      <c r="AH696" s="40">
        <f>'Exposure Inputs'!$E$61/AD696</f>
        <v>742567481.70975757</v>
      </c>
      <c r="AI696" s="40">
        <f>($G696*(1-('Exposure Inputs'!$C$17/100))*'Exposure Inputs'!$G$6*'Exposure Inputs'!$C$15)/('Exposure Inputs'!$G$8*'Exposure Inputs'!$G$11)</f>
        <v>7.2930900447811737E-9</v>
      </c>
      <c r="AJ696" s="40">
        <f>($F696*(1-('Exposure Inputs'!$C$17)/100)*'Exposure Inputs'!$G$7*'Exposure Inputs'!$G$12*'Exposure Inputs'!$C$15*H696)/('Exposure Inputs'!$G$8*'Exposure Inputs'!$G$13*'Exposure Inputs'!$C$16)</f>
        <v>1.16741537620362E-9</v>
      </c>
      <c r="AK696" s="40">
        <f>($F696*(1-('Exposure Inputs'!$C$17)/100)*'Exposure Inputs'!$G$7*'Exposure Inputs'!$G$12*'Exposure Inputs'!$C$15*H696)/('Exposure Inputs'!$G$8*'Exposure Inputs'!$C$14*'Exposure Inputs'!$C$16)</f>
        <v>7.4834318987411546E-11</v>
      </c>
      <c r="AL696" s="40">
        <f>($F696*(1-('Exposure Inputs'!$C$17)/100)*'Exposure Inputs'!$G$12*'Exposure Inputs'!$C$15*H696)/('Exposure Inputs'!$C$14*'Exposure Inputs'!$C$16)</f>
        <v>8.0943242986383916E-9</v>
      </c>
      <c r="AM696" s="40">
        <f>'Exposure Inputs'!$E$60/AI696</f>
        <v>1727662749.6209745</v>
      </c>
      <c r="AN696" s="40">
        <f>'Exposure Inputs'!$E$61/AJ696</f>
        <v>445428431.55879581</v>
      </c>
      <c r="AO696" s="40">
        <f>($G696*(1-('Exposure Inputs'!$C$17/100))*'Exposure Inputs'!$H$6*'Exposure Inputs'!$C$15)/('Exposure Inputs'!$H$8*'Exposure Inputs'!$H$11)</f>
        <v>9.2565085805960471E-9</v>
      </c>
      <c r="AP696" s="40">
        <f>($F696*(1-('Exposure Inputs'!$C$17)/100)*'Exposure Inputs'!$H$7*'Exposure Inputs'!$H$12*'Exposure Inputs'!$C$15*H696)/('Exposure Inputs'!$H$8*'Exposure Inputs'!$H$13*'Exposure Inputs'!$C$16)</f>
        <v>1.5199342294109866E-9</v>
      </c>
      <c r="AQ696" s="40">
        <f>($F696*(1-('Exposure Inputs'!$C$17)/100)*'Exposure Inputs'!$H$7*'Exposure Inputs'!$H$12*'Exposure Inputs'!$C$15*H696)/('Exposure Inputs'!$H$8*'Exposure Inputs'!$C$14*'Exposure Inputs'!$C$16)</f>
        <v>9.7431681372499141E-11</v>
      </c>
      <c r="AR696" s="40">
        <f>($F696*(1-('Exposure Inputs'!$C$17)/100)*'Exposure Inputs'!$H$12*'Exposure Inputs'!$C$15*H696)/('Exposure Inputs'!$C$14*'Exposure Inputs'!$C$16)</f>
        <v>8.0943242986383916E-9</v>
      </c>
      <c r="AS696" s="40">
        <f>'Exposure Inputs'!$E$60/AO696</f>
        <v>1361204377.4704368</v>
      </c>
      <c r="AT696" s="40">
        <f>'Exposure Inputs'!$E$61/AP696</f>
        <v>342120066.73572534</v>
      </c>
    </row>
    <row r="697" spans="1:46" s="35" customFormat="1">
      <c r="A697" s="47">
        <v>2022</v>
      </c>
      <c r="B697" s="48">
        <v>110043808467</v>
      </c>
      <c r="C697" s="48" t="s">
        <v>579</v>
      </c>
      <c r="D697" s="48" t="s">
        <v>55</v>
      </c>
      <c r="E697" s="48" t="s">
        <v>580</v>
      </c>
      <c r="F697" s="48">
        <v>3.1911083343680102E-4</v>
      </c>
      <c r="G697" s="48">
        <v>3.1911083343680102E-4</v>
      </c>
      <c r="H697" s="48">
        <v>250</v>
      </c>
      <c r="I697" s="40">
        <f t="shared" si="12"/>
        <v>6.111535695979656E-11</v>
      </c>
      <c r="J697" s="40">
        <f>($G697*(1-('Exposure Inputs'!$C$17/100))*'Exposure Inputs'!$C$6*1*'Exposure Inputs'!$C$15)/('Exposure Inputs'!$C$8*'Exposure Inputs'!$C$11)</f>
        <v>1.2841761730223721E-8</v>
      </c>
      <c r="K697" s="40">
        <f>($F697*(1-('Exposure Inputs'!$C$17)/100)*'Exposure Inputs'!$C$7*'Exposure Inputs'!$C$12*'Exposure Inputs'!$C$15*H697)/('Exposure Inputs'!$C$8*'Exposure Inputs'!$C$13*'Exposure Inputs'!$C$16)</f>
        <v>2.4032052041057334E-9</v>
      </c>
      <c r="L697" s="40">
        <f>($F697*(1-('Exposure Inputs'!$C$17)/100)*'Exposure Inputs'!$C$7*'Exposure Inputs'!$C$12*'Exposure Inputs'!$C$15*H697)/('Exposure Inputs'!$C$8*'Exposure Inputs'!$C$14*'Exposure Inputs'!$C$16)</f>
        <v>1.7561884183849589E-9</v>
      </c>
      <c r="M697" s="40">
        <f>($F697*(1-('Exposure Inputs'!$C$17)/100)*'Exposure Inputs'!$C$12*'Exposure Inputs'!$C$15*H697)/('Exposure Inputs'!$C$14*'Exposure Inputs'!$C$16)</f>
        <v>1.5972354676762959E-7</v>
      </c>
      <c r="N697" s="40">
        <f>'Exposure Inputs'!$E$60/$J697</f>
        <v>981173787.88809621</v>
      </c>
      <c r="O697" s="40">
        <f>'Exposure Inputs'!$E$61/$K697</f>
        <v>216377693.88631937</v>
      </c>
      <c r="P697" s="40">
        <f>L697*'Exposure Inputs'!$E$63</f>
        <v>6.111535695979656E-11</v>
      </c>
      <c r="Q697" s="40">
        <f>($G697*(1-('Exposure Inputs'!$C$17/100))*'Exposure Inputs'!$D$6*1*'Exposure Inputs'!$C$15)/('Exposure Inputs'!$D$8*'Exposure Inputs'!$D$11)</f>
        <v>4.5055733844396002E-8</v>
      </c>
      <c r="R697" s="40">
        <f>($F697*(1-('Exposure Inputs'!$C$17)/100)*'Exposure Inputs'!$D$7*'Exposure Inputs'!$D$12*'Exposure Inputs'!$C$15*H697)/('Exposure Inputs'!$D$8*'Exposure Inputs'!$D$13*'Exposure Inputs'!$C$16)</f>
        <v>6.1385354144065485E-9</v>
      </c>
      <c r="S697" s="40">
        <f>($F697*(1-('Exposure Inputs'!$C$17)/100)*'Exposure Inputs'!$D$7*'Exposure Inputs'!$D$12*'Exposure Inputs'!$C$15*H697)/('Exposure Inputs'!$D$8*'Exposure Inputs'!$C$14*'Exposure Inputs'!$C$16)</f>
        <v>7.8699171979571131E-11</v>
      </c>
      <c r="T697" s="40">
        <f>($F697*(1-('Exposure Inputs'!$C$17)/100)*'Exposure Inputs'!$D$12*'Exposure Inputs'!$C$15*H697)/('Exposure Inputs'!$C$14*'Exposure Inputs'!$C$16)</f>
        <v>2.8021674871513962E-9</v>
      </c>
      <c r="U697" s="40">
        <f>'Exposure Inputs'!$E$60/Q697</f>
        <v>279653640.61131984</v>
      </c>
      <c r="V697" s="40">
        <f>'Exposure Inputs'!$E$61/R697</f>
        <v>84710759.960691988</v>
      </c>
      <c r="W697" s="40">
        <f>($G697*(1-('Exposure Inputs'!$C$17/100))*'Exposure Inputs'!$E$6*'Exposure Inputs'!$C$15)/('Exposure Inputs'!$E$8*'Exposure Inputs'!$E$11)</f>
        <v>9.8674774473334848E-9</v>
      </c>
      <c r="X697" s="40">
        <f>($F697*(1-('Exposure Inputs'!$C$17)/100)*'Exposure Inputs'!$E$7*'Exposure Inputs'!$E$12*'Exposure Inputs'!$C$15*H697)/('Exposure Inputs'!$E$8*'Exposure Inputs'!$E$13*'Exposure Inputs'!$C$16)</f>
        <v>1.3309512835620767E-9</v>
      </c>
      <c r="Y697" s="40">
        <f>($F697*(1-('Exposure Inputs'!$C$17)/100)*'Exposure Inputs'!$E$7*'Exposure Inputs'!$E$12*'Exposure Inputs'!$C$15*H697)/('Exposure Inputs'!$E$8*'Exposure Inputs'!$C$14*'Exposure Inputs'!$C$16)</f>
        <v>8.5317389971927999E-11</v>
      </c>
      <c r="Z697" s="40">
        <f>($F697*(1-('Exposure Inputs'!$C$17)/100)*'Exposure Inputs'!$E$12*'Exposure Inputs'!$C$15*H697)/('Exposure Inputs'!$C$14*'Exposure Inputs'!$C$16)</f>
        <v>1.4010837435756981E-8</v>
      </c>
      <c r="AA697" s="40">
        <f>'Exposure Inputs'!$E$60/W697</f>
        <v>1276922097.5929296</v>
      </c>
      <c r="AB697" s="40">
        <f>'Exposure Inputs'!$E$61/X697</f>
        <v>390697996.55499321</v>
      </c>
      <c r="AC697" s="40">
        <f>($G697*(1-('Exposure Inputs'!$C$17/100))*'Exposure Inputs'!$F$6*'Exposure Inputs'!$C$15)/('Exposure Inputs'!$F$8*'Exposure Inputs'!$F$11)</f>
        <v>9.8935594662360319E-9</v>
      </c>
      <c r="AD697" s="40">
        <f>($F697*(1-('Exposure Inputs'!$C$17)/100)*'Exposure Inputs'!$F$7*'Exposure Inputs'!$F$12*'Exposure Inputs'!$C$15*H697)/('Exposure Inputs'!$F$8*'Exposure Inputs'!$F$13*'Exposure Inputs'!$C$16)</f>
        <v>1.2121347739315109E-9</v>
      </c>
      <c r="AE697" s="40">
        <f>($F697*(1-('Exposure Inputs'!$C$17)/100)*'Exposure Inputs'!$F$7*'Exposure Inputs'!$F$12*'Exposure Inputs'!$C$15*H697)/('Exposure Inputs'!$F$8*'Exposure Inputs'!$C$14*'Exposure Inputs'!$C$16)</f>
        <v>7.7700947046891729E-11</v>
      </c>
      <c r="AF697" s="40">
        <f>($F697*(1-('Exposure Inputs'!$C$17)/100)*'Exposure Inputs'!$F$12*'Exposure Inputs'!$C$15*H697)/('Exposure Inputs'!$C$14*'Exposure Inputs'!$C$16)</f>
        <v>1.4010837435756981E-8</v>
      </c>
      <c r="AG697" s="40">
        <f>'Exposure Inputs'!$E$60/AC697</f>
        <v>1273555795.8690495</v>
      </c>
      <c r="AH697" s="40">
        <f>'Exposure Inputs'!$E$61/AD697</f>
        <v>428995200.18999267</v>
      </c>
      <c r="AI697" s="40">
        <f>($G697*(1-('Exposure Inputs'!$C$17/100))*'Exposure Inputs'!$G$6*'Exposure Inputs'!$C$15)/('Exposure Inputs'!$G$8*'Exposure Inputs'!$G$11)</f>
        <v>1.2623944291304896E-8</v>
      </c>
      <c r="AJ697" s="40">
        <f>($F697*(1-('Exposure Inputs'!$C$17)/100)*'Exposure Inputs'!$G$7*'Exposure Inputs'!$G$12*'Exposure Inputs'!$C$15*H697)/('Exposure Inputs'!$G$8*'Exposure Inputs'!$G$13*'Exposure Inputs'!$C$16)</f>
        <v>2.0207328558287993E-9</v>
      </c>
      <c r="AK697" s="40">
        <f>($F697*(1-('Exposure Inputs'!$C$17)/100)*'Exposure Inputs'!$G$7*'Exposure Inputs'!$G$12*'Exposure Inputs'!$C$15*H697)/('Exposure Inputs'!$G$8*'Exposure Inputs'!$C$14*'Exposure Inputs'!$C$16)</f>
        <v>1.2953415742492302E-10</v>
      </c>
      <c r="AL697" s="40">
        <f>($F697*(1-('Exposure Inputs'!$C$17)/100)*'Exposure Inputs'!$G$12*'Exposure Inputs'!$C$15*H697)/('Exposure Inputs'!$C$14*'Exposure Inputs'!$C$16)</f>
        <v>1.4010837435756981E-8</v>
      </c>
      <c r="AM697" s="40">
        <f>'Exposure Inputs'!$E$60/AI697</f>
        <v>998103263.86489296</v>
      </c>
      <c r="AN697" s="40">
        <f>'Exposure Inputs'!$E$61/AJ697</f>
        <v>257332382.40772957</v>
      </c>
      <c r="AO697" s="40">
        <f>($G697*(1-('Exposure Inputs'!$C$17/100))*'Exposure Inputs'!$H$6*'Exposure Inputs'!$C$15)/('Exposure Inputs'!$H$8*'Exposure Inputs'!$H$11)</f>
        <v>1.6022515550462587E-8</v>
      </c>
      <c r="AP697" s="40">
        <f>($F697*(1-('Exposure Inputs'!$C$17)/100)*'Exposure Inputs'!$H$7*'Exposure Inputs'!$H$12*'Exposure Inputs'!$C$15*H697)/('Exposure Inputs'!$H$8*'Exposure Inputs'!$H$13*'Exposure Inputs'!$C$16)</f>
        <v>2.6309239184921444E-9</v>
      </c>
      <c r="AQ697" s="40">
        <f>($F697*(1-('Exposure Inputs'!$C$17)/100)*'Exposure Inputs'!$H$7*'Exposure Inputs'!$H$12*'Exposure Inputs'!$C$15*H697)/('Exposure Inputs'!$H$8*'Exposure Inputs'!$C$14*'Exposure Inputs'!$C$16)</f>
        <v>1.6864896913411183E-10</v>
      </c>
      <c r="AR697" s="40">
        <f>($F697*(1-('Exposure Inputs'!$C$17)/100)*'Exposure Inputs'!$H$12*'Exposure Inputs'!$C$15*H697)/('Exposure Inputs'!$C$14*'Exposure Inputs'!$C$16)</f>
        <v>1.4010837435756981E-8</v>
      </c>
      <c r="AS697" s="40">
        <f>'Exposure Inputs'!$E$60/AO697</f>
        <v>786393370.0246104</v>
      </c>
      <c r="AT697" s="40">
        <f>'Exposure Inputs'!$E$61/AP697</f>
        <v>197649197.05394843</v>
      </c>
    </row>
    <row r="698" spans="1:46" s="35" customFormat="1">
      <c r="A698" s="47">
        <v>2023</v>
      </c>
      <c r="B698" s="48">
        <v>110043808467</v>
      </c>
      <c r="C698" s="48" t="s">
        <v>579</v>
      </c>
      <c r="D698" s="48" t="s">
        <v>55</v>
      </c>
      <c r="E698" s="48" t="s">
        <v>580</v>
      </c>
      <c r="F698" s="48">
        <v>3.2475862165524998E-4</v>
      </c>
      <c r="G698" s="48">
        <v>3.2475862165524998E-4</v>
      </c>
      <c r="H698" s="48">
        <v>250</v>
      </c>
      <c r="I698" s="40">
        <f t="shared" si="12"/>
        <v>6.2197008087984301E-11</v>
      </c>
      <c r="J698" s="40">
        <f>($G698*(1-('Exposure Inputs'!$C$17/100))*'Exposure Inputs'!$C$6*1*'Exposure Inputs'!$C$15)/('Exposure Inputs'!$C$8*'Exposure Inputs'!$C$11)</f>
        <v>1.3069041856764617E-8</v>
      </c>
      <c r="K698" s="40">
        <f>($F698*(1-('Exposure Inputs'!$C$17)/100)*'Exposure Inputs'!$C$7*'Exposure Inputs'!$C$12*'Exposure Inputs'!$C$15*H698)/('Exposure Inputs'!$C$8*'Exposure Inputs'!$C$13*'Exposure Inputs'!$C$16)</f>
        <v>2.4457383700659286E-9</v>
      </c>
      <c r="L698" s="40">
        <f>($F698*(1-('Exposure Inputs'!$C$17)/100)*'Exposure Inputs'!$C$7*'Exposure Inputs'!$C$12*'Exposure Inputs'!$C$15*H698)/('Exposure Inputs'!$C$8*'Exposure Inputs'!$C$14*'Exposure Inputs'!$C$16)</f>
        <v>1.7872703473558709E-9</v>
      </c>
      <c r="M698" s="40">
        <f>($F698*(1-('Exposure Inputs'!$C$17)/100)*'Exposure Inputs'!$C$12*'Exposure Inputs'!$C$15*H698)/('Exposure Inputs'!$C$14*'Exposure Inputs'!$C$16)</f>
        <v>1.6255041652923472E-7</v>
      </c>
      <c r="N698" s="40">
        <f>'Exposure Inputs'!$E$60/$J698</f>
        <v>964110463.34495914</v>
      </c>
      <c r="O698" s="40">
        <f>'Exposure Inputs'!$E$61/$K698</f>
        <v>212614728.6906991</v>
      </c>
      <c r="P698" s="40">
        <f>L698*'Exposure Inputs'!$E$63</f>
        <v>6.2197008087984301E-11</v>
      </c>
      <c r="Q698" s="40">
        <f>($G698*(1-('Exposure Inputs'!$C$17/100))*'Exposure Inputs'!$D$6*1*'Exposure Inputs'!$C$15)/('Exposure Inputs'!$D$8*'Exposure Inputs'!$D$11)</f>
        <v>4.5853153474558275E-8</v>
      </c>
      <c r="R698" s="40">
        <f>($F698*(1-('Exposure Inputs'!$C$17)/100)*'Exposure Inputs'!$D$7*'Exposure Inputs'!$D$12*'Exposure Inputs'!$C$15*H698)/('Exposure Inputs'!$D$8*'Exposure Inputs'!$D$13*'Exposure Inputs'!$C$16)</f>
        <v>6.247178382176187E-9</v>
      </c>
      <c r="S698" s="40">
        <f>($F698*(1-('Exposure Inputs'!$C$17)/100)*'Exposure Inputs'!$D$7*'Exposure Inputs'!$D$12*'Exposure Inputs'!$C$15*H698)/('Exposure Inputs'!$D$8*'Exposure Inputs'!$C$14*'Exposure Inputs'!$C$16)</f>
        <v>8.0092030540720341E-11</v>
      </c>
      <c r="T698" s="40">
        <f>($F698*(1-('Exposure Inputs'!$C$17)/100)*'Exposure Inputs'!$D$12*'Exposure Inputs'!$C$15*H698)/('Exposure Inputs'!$C$14*'Exposure Inputs'!$C$16)</f>
        <v>2.8517616934953459E-9</v>
      </c>
      <c r="U698" s="40">
        <f>'Exposure Inputs'!$E$60/Q698</f>
        <v>274790260.76126122</v>
      </c>
      <c r="V698" s="40">
        <f>'Exposure Inputs'!$E$61/R698</f>
        <v>83237578.341545522</v>
      </c>
      <c r="W698" s="40">
        <f>($G698*(1-('Exposure Inputs'!$C$17/100))*'Exposure Inputs'!$E$6*'Exposure Inputs'!$C$15)/('Exposure Inputs'!$E$8*'Exposure Inputs'!$E$11)</f>
        <v>1.0042117155652564E-8</v>
      </c>
      <c r="X698" s="40">
        <f>($F698*(1-('Exposure Inputs'!$C$17)/100)*'Exposure Inputs'!$E$7*'Exposure Inputs'!$E$12*'Exposure Inputs'!$C$15*H698)/('Exposure Inputs'!$E$8*'Exposure Inputs'!$E$13*'Exposure Inputs'!$C$16)</f>
        <v>1.3545071462624262E-9</v>
      </c>
      <c r="Y698" s="40">
        <f>($F698*(1-('Exposure Inputs'!$C$17)/100)*'Exposure Inputs'!$E$7*'Exposure Inputs'!$E$12*'Exposure Inputs'!$C$15*H698)/('Exposure Inputs'!$E$8*'Exposure Inputs'!$C$14*'Exposure Inputs'!$C$16)</f>
        <v>8.6827381170668356E-11</v>
      </c>
      <c r="Z698" s="40">
        <f>($F698*(1-('Exposure Inputs'!$C$17)/100)*'Exposure Inputs'!$E$12*'Exposure Inputs'!$C$15*H698)/('Exposure Inputs'!$C$14*'Exposure Inputs'!$C$16)</f>
        <v>1.4258808467476728E-8</v>
      </c>
      <c r="AA698" s="40">
        <f>'Exposure Inputs'!$E$60/W698</f>
        <v>1254715495.2188184</v>
      </c>
      <c r="AB698" s="40">
        <f>'Exposure Inputs'!$E$61/X698</f>
        <v>383903474.73239076</v>
      </c>
      <c r="AC698" s="40">
        <f>($G698*(1-('Exposure Inputs'!$C$17/100))*'Exposure Inputs'!$F$6*'Exposure Inputs'!$C$15)/('Exposure Inputs'!$F$8*'Exposure Inputs'!$F$11)</f>
        <v>1.0068660787586183E-8</v>
      </c>
      <c r="AD698" s="40">
        <f>($F698*(1-('Exposure Inputs'!$C$17)/100)*'Exposure Inputs'!$F$7*'Exposure Inputs'!$F$12*'Exposure Inputs'!$C$15*H698)/('Exposure Inputs'!$F$8*'Exposure Inputs'!$F$13*'Exposure Inputs'!$C$16)</f>
        <v>1.2335877607250114E-9</v>
      </c>
      <c r="AE698" s="40">
        <f>($F698*(1-('Exposure Inputs'!$C$17)/100)*'Exposure Inputs'!$F$7*'Exposure Inputs'!$F$12*'Exposure Inputs'!$C$15*H698)/('Exposure Inputs'!$F$8*'Exposure Inputs'!$C$14*'Exposure Inputs'!$C$16)</f>
        <v>7.9076138508013561E-11</v>
      </c>
      <c r="AF698" s="40">
        <f>($F698*(1-('Exposure Inputs'!$C$17)/100)*'Exposure Inputs'!$F$12*'Exposure Inputs'!$C$15*H698)/('Exposure Inputs'!$C$14*'Exposure Inputs'!$C$16)</f>
        <v>1.4258808467476728E-8</v>
      </c>
      <c r="AG698" s="40">
        <f>'Exposure Inputs'!$E$60/AC698</f>
        <v>1251407735.925988</v>
      </c>
      <c r="AH698" s="40">
        <f>'Exposure Inputs'!$E$61/AD698</f>
        <v>421534662.19086236</v>
      </c>
      <c r="AI698" s="40">
        <f>($G698*(1-('Exposure Inputs'!$C$17/100))*'Exposure Inputs'!$G$6*'Exposure Inputs'!$C$15)/('Exposure Inputs'!$G$8*'Exposure Inputs'!$G$11)</f>
        <v>1.2847369372399512E-8</v>
      </c>
      <c r="AJ698" s="40">
        <f>($F698*(1-('Exposure Inputs'!$C$17)/100)*'Exposure Inputs'!$G$7*'Exposure Inputs'!$G$12*'Exposure Inputs'!$C$15*H698)/('Exposure Inputs'!$G$8*'Exposure Inputs'!$G$13*'Exposure Inputs'!$C$16)</f>
        <v>2.0564968287809833E-9</v>
      </c>
      <c r="AK698" s="40">
        <f>($F698*(1-('Exposure Inputs'!$C$17)/100)*'Exposure Inputs'!$G$7*'Exposure Inputs'!$G$12*'Exposure Inputs'!$C$15*H698)/('Exposure Inputs'!$G$8*'Exposure Inputs'!$C$14*'Exposure Inputs'!$C$16)</f>
        <v>1.3182671979365276E-10</v>
      </c>
      <c r="AL698" s="40">
        <f>($F698*(1-('Exposure Inputs'!$C$17)/100)*'Exposure Inputs'!$G$12*'Exposure Inputs'!$C$15*H698)/('Exposure Inputs'!$C$14*'Exposure Inputs'!$C$16)</f>
        <v>1.4258808467476728E-8</v>
      </c>
      <c r="AM698" s="40">
        <f>'Exposure Inputs'!$E$60/AI698</f>
        <v>980745523.44303691</v>
      </c>
      <c r="AN698" s="40">
        <f>'Exposure Inputs'!$E$61/AJ698</f>
        <v>252857185.44396546</v>
      </c>
      <c r="AO698" s="40">
        <f>($G698*(1-('Exposure Inputs'!$C$17/100))*'Exposure Inputs'!$H$6*'Exposure Inputs'!$C$15)/('Exposure Inputs'!$H$8*'Exposure Inputs'!$H$11)</f>
        <v>1.6306090299653105E-8</v>
      </c>
      <c r="AP698" s="40">
        <f>($F698*(1-('Exposure Inputs'!$C$17)/100)*'Exposure Inputs'!$H$7*'Exposure Inputs'!$H$12*'Exposure Inputs'!$C$15*H698)/('Exposure Inputs'!$H$8*'Exposure Inputs'!$H$13*'Exposure Inputs'!$C$16)</f>
        <v>2.6774873677817412E-9</v>
      </c>
      <c r="AQ698" s="40">
        <f>($F698*(1-('Exposure Inputs'!$C$17)/100)*'Exposure Inputs'!$H$7*'Exposure Inputs'!$H$12*'Exposure Inputs'!$C$15*H698)/('Exposure Inputs'!$H$8*'Exposure Inputs'!$C$14*'Exposure Inputs'!$C$16)</f>
        <v>1.716338056270347E-10</v>
      </c>
      <c r="AR698" s="40">
        <f>($F698*(1-('Exposure Inputs'!$C$17)/100)*'Exposure Inputs'!$H$12*'Exposure Inputs'!$C$15*H698)/('Exposure Inputs'!$C$14*'Exposure Inputs'!$C$16)</f>
        <v>1.4258808467476728E-8</v>
      </c>
      <c r="AS698" s="40">
        <f>'Exposure Inputs'!$E$60/AO698</f>
        <v>772717418.36656284</v>
      </c>
      <c r="AT698" s="40">
        <f>'Exposure Inputs'!$E$61/AP698</f>
        <v>194211934.01588756</v>
      </c>
    </row>
    <row r="699" spans="1:46" s="35" customFormat="1">
      <c r="A699" s="47">
        <v>2022</v>
      </c>
      <c r="B699" s="48">
        <v>110070684897</v>
      </c>
      <c r="C699" s="48" t="s">
        <v>577</v>
      </c>
      <c r="D699" s="48" t="s">
        <v>55</v>
      </c>
      <c r="E699" s="48" t="s">
        <v>578</v>
      </c>
      <c r="F699" s="48">
        <v>2</v>
      </c>
      <c r="G699" s="48">
        <v>2</v>
      </c>
      <c r="H699" s="48">
        <v>250</v>
      </c>
      <c r="I699" s="40">
        <f t="shared" si="12"/>
        <v>3.8303530031612224E-7</v>
      </c>
      <c r="J699" s="40">
        <f>($G699*(1-('Exposure Inputs'!$C$17/100))*'Exposure Inputs'!$C$6*1*'Exposure Inputs'!$C$15)/('Exposure Inputs'!$C$8*'Exposure Inputs'!$C$11)</f>
        <v>8.0484649122807017E-5</v>
      </c>
      <c r="K699" s="40">
        <f>($F699*(1-('Exposure Inputs'!$C$17)/100)*'Exposure Inputs'!$C$7*'Exposure Inputs'!$C$12*'Exposure Inputs'!$C$15*H699)/('Exposure Inputs'!$C$8*'Exposure Inputs'!$C$13*'Exposure Inputs'!$C$16)</f>
        <v>1.5061884162460948E-5</v>
      </c>
      <c r="L699" s="40">
        <f>($F699*(1-('Exposure Inputs'!$C$17)/100)*'Exposure Inputs'!$C$7*'Exposure Inputs'!$C$12*'Exposure Inputs'!$C$15*H699)/('Exposure Inputs'!$C$8*'Exposure Inputs'!$C$14*'Exposure Inputs'!$C$16)</f>
        <v>1.1006761503336846E-5</v>
      </c>
      <c r="M699" s="40">
        <f>($F699*(1-('Exposure Inputs'!$C$17)/100)*'Exposure Inputs'!$C$12*'Exposure Inputs'!$C$15*H699)/('Exposure Inputs'!$C$14*'Exposure Inputs'!$C$16)</f>
        <v>1.0010537407797683E-3</v>
      </c>
      <c r="N699" s="40">
        <f>'Exposure Inputs'!$E$60/$J699</f>
        <v>156551.59259965669</v>
      </c>
      <c r="O699" s="40">
        <f>'Exposure Inputs'!$E$61/$K699</f>
        <v>34524.233116598189</v>
      </c>
      <c r="P699" s="40">
        <f>L699*'Exposure Inputs'!$E$63</f>
        <v>3.8303530031612224E-7</v>
      </c>
      <c r="Q699" s="40">
        <f>($G699*(1-('Exposure Inputs'!$C$17/100))*'Exposure Inputs'!$D$6*1*'Exposure Inputs'!$C$15)/('Exposure Inputs'!$D$8*'Exposure Inputs'!$D$11)</f>
        <v>2.8238297872340432E-4</v>
      </c>
      <c r="R699" s="40">
        <f>($F699*(1-('Exposure Inputs'!$C$17)/100)*'Exposure Inputs'!$D$7*'Exposure Inputs'!$D$12*'Exposure Inputs'!$C$15*H699)/('Exposure Inputs'!$D$8*'Exposure Inputs'!$D$13*'Exposure Inputs'!$C$16)</f>
        <v>3.8472748469833868E-5</v>
      </c>
      <c r="S699" s="40">
        <f>($F699*(1-('Exposure Inputs'!$C$17)/100)*'Exposure Inputs'!$D$7*'Exposure Inputs'!$D$12*'Exposure Inputs'!$C$15*H699)/('Exposure Inputs'!$D$8*'Exposure Inputs'!$C$14*'Exposure Inputs'!$C$16)</f>
        <v>4.9324036499787012E-7</v>
      </c>
      <c r="T699" s="40">
        <f>($F699*(1-('Exposure Inputs'!$C$17)/100)*'Exposure Inputs'!$D$12*'Exposure Inputs'!$C$15*H699)/('Exposure Inputs'!$C$14*'Exposure Inputs'!$C$16)</f>
        <v>1.7562346329469618E-5</v>
      </c>
      <c r="U699" s="40">
        <f>'Exposure Inputs'!$E$60/Q699</f>
        <v>44620.253164556954</v>
      </c>
      <c r="V699" s="40">
        <f>'Exposure Inputs'!$E$61/R699</f>
        <v>13516.060606060606</v>
      </c>
      <c r="W699" s="40">
        <f>($G699*(1-('Exposure Inputs'!$C$17/100))*'Exposure Inputs'!$E$6*'Exposure Inputs'!$C$15)/('Exposure Inputs'!$E$8*'Exposure Inputs'!$E$11)</f>
        <v>6.1843575418994419E-5</v>
      </c>
      <c r="X699" s="40">
        <f>($F699*(1-('Exposure Inputs'!$C$17)/100)*'Exposure Inputs'!$E$7*'Exposure Inputs'!$E$12*'Exposure Inputs'!$C$15*H699)/('Exposure Inputs'!$E$8*'Exposure Inputs'!$E$13*'Exposure Inputs'!$C$16)</f>
        <v>8.3416239381648437E-6</v>
      </c>
      <c r="Y699" s="40">
        <f>($F699*(1-('Exposure Inputs'!$C$17)/100)*'Exposure Inputs'!$E$7*'Exposure Inputs'!$E$12*'Exposure Inputs'!$C$15*H699)/('Exposure Inputs'!$E$8*'Exposure Inputs'!$C$14*'Exposure Inputs'!$C$16)</f>
        <v>5.3471948321569513E-7</v>
      </c>
      <c r="Z699" s="40">
        <f>($F699*(1-('Exposure Inputs'!$C$17)/100)*'Exposure Inputs'!$E$12*'Exposure Inputs'!$C$15*H699)/('Exposure Inputs'!$C$14*'Exposure Inputs'!$C$16)</f>
        <v>8.7811731647348084E-5</v>
      </c>
      <c r="AA699" s="40">
        <f>'Exposure Inputs'!$E$60/W699</f>
        <v>203739.83739837396</v>
      </c>
      <c r="AB699" s="40">
        <f>'Exposure Inputs'!$E$61/X699</f>
        <v>62337.98165137614</v>
      </c>
      <c r="AC699" s="40">
        <f>($G699*(1-('Exposure Inputs'!$C$17/100))*'Exposure Inputs'!$F$6*'Exposure Inputs'!$C$15)/('Exposure Inputs'!$F$8*'Exposure Inputs'!$F$11)</f>
        <v>6.2007042253521135E-5</v>
      </c>
      <c r="AD699" s="40">
        <f>($F699*(1-('Exposure Inputs'!$C$17)/100)*'Exposure Inputs'!$F$7*'Exposure Inputs'!$F$12*'Exposure Inputs'!$C$15*H699)/('Exposure Inputs'!$F$8*'Exposure Inputs'!$F$13*'Exposure Inputs'!$C$16)</f>
        <v>7.5969515724483891E-6</v>
      </c>
      <c r="AE699" s="40">
        <f>($F699*(1-('Exposure Inputs'!$C$17)/100)*'Exposure Inputs'!$F$7*'Exposure Inputs'!$F$12*'Exposure Inputs'!$C$15*H699)/('Exposure Inputs'!$F$8*'Exposure Inputs'!$C$14*'Exposure Inputs'!$C$16)</f>
        <v>4.8698407515694811E-7</v>
      </c>
      <c r="AF699" s="40">
        <f>($F699*(1-('Exposure Inputs'!$C$17)/100)*'Exposure Inputs'!$F$12*'Exposure Inputs'!$C$15*H699)/('Exposure Inputs'!$C$14*'Exposure Inputs'!$C$16)</f>
        <v>8.7811731647348084E-5</v>
      </c>
      <c r="AG699" s="40">
        <f>'Exposure Inputs'!$E$60/AC699</f>
        <v>203202.72572402042</v>
      </c>
      <c r="AH699" s="40">
        <f>'Exposure Inputs'!$E$61/AD699</f>
        <v>68448.507936507944</v>
      </c>
      <c r="AI699" s="40">
        <f>($G699*(1-('Exposure Inputs'!$C$17/100))*'Exposure Inputs'!$G$6*'Exposure Inputs'!$C$15)/('Exposure Inputs'!$G$8*'Exposure Inputs'!$G$11)</f>
        <v>7.9119496855345914E-5</v>
      </c>
      <c r="AJ699" s="40">
        <f>($F699*(1-('Exposure Inputs'!$C$17)/100)*'Exposure Inputs'!$G$7*'Exposure Inputs'!$G$12*'Exposure Inputs'!$C$15*H699)/('Exposure Inputs'!$G$8*'Exposure Inputs'!$G$13*'Exposure Inputs'!$C$16)</f>
        <v>1.2664771258723185E-5</v>
      </c>
      <c r="AK699" s="40">
        <f>($F699*(1-('Exposure Inputs'!$C$17)/100)*'Exposure Inputs'!$G$7*'Exposure Inputs'!$G$12*'Exposure Inputs'!$C$15*H699)/('Exposure Inputs'!$G$8*'Exposure Inputs'!$C$14*'Exposure Inputs'!$C$16)</f>
        <v>8.1184431145661441E-7</v>
      </c>
      <c r="AL699" s="40">
        <f>($F699*(1-('Exposure Inputs'!$C$17)/100)*'Exposure Inputs'!$G$12*'Exposure Inputs'!$C$15*H699)/('Exposure Inputs'!$C$14*'Exposure Inputs'!$C$16)</f>
        <v>8.7811731647348084E-5</v>
      </c>
      <c r="AM699" s="40">
        <f>'Exposure Inputs'!$E$60/AI699</f>
        <v>159252.78219395864</v>
      </c>
      <c r="AN699" s="40">
        <f>'Exposure Inputs'!$E$61/AJ699</f>
        <v>41058.775510204083</v>
      </c>
      <c r="AO699" s="40">
        <f>($G699*(1-('Exposure Inputs'!$C$17/100))*'Exposure Inputs'!$H$6*'Exposure Inputs'!$C$15)/('Exposure Inputs'!$H$8*'Exposure Inputs'!$H$11)</f>
        <v>1.0041975308641974E-4</v>
      </c>
      <c r="AP699" s="40">
        <f>($F699*(1-('Exposure Inputs'!$C$17)/100)*'Exposure Inputs'!$H$7*'Exposure Inputs'!$H$12*'Exposure Inputs'!$C$15*H699)/('Exposure Inputs'!$H$8*'Exposure Inputs'!$H$13*'Exposure Inputs'!$C$16)</f>
        <v>1.6489091831557584E-5</v>
      </c>
      <c r="AQ699" s="40">
        <f>($F699*(1-('Exposure Inputs'!$C$17)/100)*'Exposure Inputs'!$H$7*'Exposure Inputs'!$H$12*'Exposure Inputs'!$C$15*H699)/('Exposure Inputs'!$H$8*'Exposure Inputs'!$C$14*'Exposure Inputs'!$C$16)</f>
        <v>1.0569930661254863E-6</v>
      </c>
      <c r="AR699" s="40">
        <f>($F699*(1-('Exposure Inputs'!$C$17)/100)*'Exposure Inputs'!$H$12*'Exposure Inputs'!$C$15*H699)/('Exposure Inputs'!$C$14*'Exposure Inputs'!$C$16)</f>
        <v>8.7811731647348084E-5</v>
      </c>
      <c r="AS699" s="40">
        <f>'Exposure Inputs'!$E$60/AO699</f>
        <v>125473.32185886404</v>
      </c>
      <c r="AT699" s="40">
        <f>'Exposure Inputs'!$E$61/AP699</f>
        <v>31536.000000000004</v>
      </c>
    </row>
    <row r="700" spans="1:46" s="35" customFormat="1">
      <c r="A700" s="47">
        <v>2023</v>
      </c>
      <c r="B700" s="48">
        <v>110070684897</v>
      </c>
      <c r="C700" s="48" t="s">
        <v>577</v>
      </c>
      <c r="D700" s="48" t="s">
        <v>55</v>
      </c>
      <c r="E700" s="48" t="s">
        <v>578</v>
      </c>
      <c r="F700" s="48">
        <v>2</v>
      </c>
      <c r="G700" s="48">
        <v>2</v>
      </c>
      <c r="H700" s="48">
        <v>250</v>
      </c>
      <c r="I700" s="40">
        <f t="shared" si="12"/>
        <v>3.8303530031612224E-7</v>
      </c>
      <c r="J700" s="40">
        <f>($G700*(1-('Exposure Inputs'!$C$17/100))*'Exposure Inputs'!$C$6*1*'Exposure Inputs'!$C$15)/('Exposure Inputs'!$C$8*'Exposure Inputs'!$C$11)</f>
        <v>8.0484649122807017E-5</v>
      </c>
      <c r="K700" s="40">
        <f>($F700*(1-('Exposure Inputs'!$C$17)/100)*'Exposure Inputs'!$C$7*'Exposure Inputs'!$C$12*'Exposure Inputs'!$C$15*H700)/('Exposure Inputs'!$C$8*'Exposure Inputs'!$C$13*'Exposure Inputs'!$C$16)</f>
        <v>1.5061884162460948E-5</v>
      </c>
      <c r="L700" s="40">
        <f>($F700*(1-('Exposure Inputs'!$C$17)/100)*'Exposure Inputs'!$C$7*'Exposure Inputs'!$C$12*'Exposure Inputs'!$C$15*H700)/('Exposure Inputs'!$C$8*'Exposure Inputs'!$C$14*'Exposure Inputs'!$C$16)</f>
        <v>1.1006761503336846E-5</v>
      </c>
      <c r="M700" s="40">
        <f>($F700*(1-('Exposure Inputs'!$C$17)/100)*'Exposure Inputs'!$C$12*'Exposure Inputs'!$C$15*H700)/('Exposure Inputs'!$C$14*'Exposure Inputs'!$C$16)</f>
        <v>1.0010537407797683E-3</v>
      </c>
      <c r="N700" s="40">
        <f>'Exposure Inputs'!$E$60/$J700</f>
        <v>156551.59259965669</v>
      </c>
      <c r="O700" s="40">
        <f>'Exposure Inputs'!$E$61/$K700</f>
        <v>34524.233116598189</v>
      </c>
      <c r="P700" s="40">
        <f>L700*'Exposure Inputs'!$E$63</f>
        <v>3.8303530031612224E-7</v>
      </c>
      <c r="Q700" s="40">
        <f>($G700*(1-('Exposure Inputs'!$C$17/100))*'Exposure Inputs'!$D$6*1*'Exposure Inputs'!$C$15)/('Exposure Inputs'!$D$8*'Exposure Inputs'!$D$11)</f>
        <v>2.8238297872340432E-4</v>
      </c>
      <c r="R700" s="40">
        <f>($F700*(1-('Exposure Inputs'!$C$17)/100)*'Exposure Inputs'!$D$7*'Exposure Inputs'!$D$12*'Exposure Inputs'!$C$15*H700)/('Exposure Inputs'!$D$8*'Exposure Inputs'!$D$13*'Exposure Inputs'!$C$16)</f>
        <v>3.8472748469833868E-5</v>
      </c>
      <c r="S700" s="40">
        <f>($F700*(1-('Exposure Inputs'!$C$17)/100)*'Exposure Inputs'!$D$7*'Exposure Inputs'!$D$12*'Exposure Inputs'!$C$15*H700)/('Exposure Inputs'!$D$8*'Exposure Inputs'!$C$14*'Exposure Inputs'!$C$16)</f>
        <v>4.9324036499787012E-7</v>
      </c>
      <c r="T700" s="40">
        <f>($F700*(1-('Exposure Inputs'!$C$17)/100)*'Exposure Inputs'!$D$12*'Exposure Inputs'!$C$15*H700)/('Exposure Inputs'!$C$14*'Exposure Inputs'!$C$16)</f>
        <v>1.7562346329469618E-5</v>
      </c>
      <c r="U700" s="40">
        <f>'Exposure Inputs'!$E$60/Q700</f>
        <v>44620.253164556954</v>
      </c>
      <c r="V700" s="40">
        <f>'Exposure Inputs'!$E$61/R700</f>
        <v>13516.060606060606</v>
      </c>
      <c r="W700" s="40">
        <f>($G700*(1-('Exposure Inputs'!$C$17/100))*'Exposure Inputs'!$E$6*'Exposure Inputs'!$C$15)/('Exposure Inputs'!$E$8*'Exposure Inputs'!$E$11)</f>
        <v>6.1843575418994419E-5</v>
      </c>
      <c r="X700" s="40">
        <f>($F700*(1-('Exposure Inputs'!$C$17)/100)*'Exposure Inputs'!$E$7*'Exposure Inputs'!$E$12*'Exposure Inputs'!$C$15*H700)/('Exposure Inputs'!$E$8*'Exposure Inputs'!$E$13*'Exposure Inputs'!$C$16)</f>
        <v>8.3416239381648437E-6</v>
      </c>
      <c r="Y700" s="40">
        <f>($F700*(1-('Exposure Inputs'!$C$17)/100)*'Exposure Inputs'!$E$7*'Exposure Inputs'!$E$12*'Exposure Inputs'!$C$15*H700)/('Exposure Inputs'!$E$8*'Exposure Inputs'!$C$14*'Exposure Inputs'!$C$16)</f>
        <v>5.3471948321569513E-7</v>
      </c>
      <c r="Z700" s="40">
        <f>($F700*(1-('Exposure Inputs'!$C$17)/100)*'Exposure Inputs'!$E$12*'Exposure Inputs'!$C$15*H700)/('Exposure Inputs'!$C$14*'Exposure Inputs'!$C$16)</f>
        <v>8.7811731647348084E-5</v>
      </c>
      <c r="AA700" s="40">
        <f>'Exposure Inputs'!$E$60/W700</f>
        <v>203739.83739837396</v>
      </c>
      <c r="AB700" s="40">
        <f>'Exposure Inputs'!$E$61/X700</f>
        <v>62337.98165137614</v>
      </c>
      <c r="AC700" s="40">
        <f>($G700*(1-('Exposure Inputs'!$C$17/100))*'Exposure Inputs'!$F$6*'Exposure Inputs'!$C$15)/('Exposure Inputs'!$F$8*'Exposure Inputs'!$F$11)</f>
        <v>6.2007042253521135E-5</v>
      </c>
      <c r="AD700" s="40">
        <f>($F700*(1-('Exposure Inputs'!$C$17)/100)*'Exposure Inputs'!$F$7*'Exposure Inputs'!$F$12*'Exposure Inputs'!$C$15*H700)/('Exposure Inputs'!$F$8*'Exposure Inputs'!$F$13*'Exposure Inputs'!$C$16)</f>
        <v>7.5969515724483891E-6</v>
      </c>
      <c r="AE700" s="40">
        <f>($F700*(1-('Exposure Inputs'!$C$17)/100)*'Exposure Inputs'!$F$7*'Exposure Inputs'!$F$12*'Exposure Inputs'!$C$15*H700)/('Exposure Inputs'!$F$8*'Exposure Inputs'!$C$14*'Exposure Inputs'!$C$16)</f>
        <v>4.8698407515694811E-7</v>
      </c>
      <c r="AF700" s="40">
        <f>($F700*(1-('Exposure Inputs'!$C$17)/100)*'Exposure Inputs'!$F$12*'Exposure Inputs'!$C$15*H700)/('Exposure Inputs'!$C$14*'Exposure Inputs'!$C$16)</f>
        <v>8.7811731647348084E-5</v>
      </c>
      <c r="AG700" s="40">
        <f>'Exposure Inputs'!$E$60/AC700</f>
        <v>203202.72572402042</v>
      </c>
      <c r="AH700" s="40">
        <f>'Exposure Inputs'!$E$61/AD700</f>
        <v>68448.507936507944</v>
      </c>
      <c r="AI700" s="40">
        <f>($G700*(1-('Exposure Inputs'!$C$17/100))*'Exposure Inputs'!$G$6*'Exposure Inputs'!$C$15)/('Exposure Inputs'!$G$8*'Exposure Inputs'!$G$11)</f>
        <v>7.9119496855345914E-5</v>
      </c>
      <c r="AJ700" s="40">
        <f>($F700*(1-('Exposure Inputs'!$C$17)/100)*'Exposure Inputs'!$G$7*'Exposure Inputs'!$G$12*'Exposure Inputs'!$C$15*H700)/('Exposure Inputs'!$G$8*'Exposure Inputs'!$G$13*'Exposure Inputs'!$C$16)</f>
        <v>1.2664771258723185E-5</v>
      </c>
      <c r="AK700" s="40">
        <f>($F700*(1-('Exposure Inputs'!$C$17)/100)*'Exposure Inputs'!$G$7*'Exposure Inputs'!$G$12*'Exposure Inputs'!$C$15*H700)/('Exposure Inputs'!$G$8*'Exposure Inputs'!$C$14*'Exposure Inputs'!$C$16)</f>
        <v>8.1184431145661441E-7</v>
      </c>
      <c r="AL700" s="40">
        <f>($F700*(1-('Exposure Inputs'!$C$17)/100)*'Exposure Inputs'!$G$12*'Exposure Inputs'!$C$15*H700)/('Exposure Inputs'!$C$14*'Exposure Inputs'!$C$16)</f>
        <v>8.7811731647348084E-5</v>
      </c>
      <c r="AM700" s="40">
        <f>'Exposure Inputs'!$E$60/AI700</f>
        <v>159252.78219395864</v>
      </c>
      <c r="AN700" s="40">
        <f>'Exposure Inputs'!$E$61/AJ700</f>
        <v>41058.775510204083</v>
      </c>
      <c r="AO700" s="40">
        <f>($G700*(1-('Exposure Inputs'!$C$17/100))*'Exposure Inputs'!$H$6*'Exposure Inputs'!$C$15)/('Exposure Inputs'!$H$8*'Exposure Inputs'!$H$11)</f>
        <v>1.0041975308641974E-4</v>
      </c>
      <c r="AP700" s="40">
        <f>($F700*(1-('Exposure Inputs'!$C$17)/100)*'Exposure Inputs'!$H$7*'Exposure Inputs'!$H$12*'Exposure Inputs'!$C$15*H700)/('Exposure Inputs'!$H$8*'Exposure Inputs'!$H$13*'Exposure Inputs'!$C$16)</f>
        <v>1.6489091831557584E-5</v>
      </c>
      <c r="AQ700" s="40">
        <f>($F700*(1-('Exposure Inputs'!$C$17)/100)*'Exposure Inputs'!$H$7*'Exposure Inputs'!$H$12*'Exposure Inputs'!$C$15*H700)/('Exposure Inputs'!$H$8*'Exposure Inputs'!$C$14*'Exposure Inputs'!$C$16)</f>
        <v>1.0569930661254863E-6</v>
      </c>
      <c r="AR700" s="40">
        <f>($F700*(1-('Exposure Inputs'!$C$17)/100)*'Exposure Inputs'!$H$12*'Exposure Inputs'!$C$15*H700)/('Exposure Inputs'!$C$14*'Exposure Inputs'!$C$16)</f>
        <v>8.7811731647348084E-5</v>
      </c>
      <c r="AS700" s="40">
        <f>'Exposure Inputs'!$E$60/AO700</f>
        <v>125473.32185886404</v>
      </c>
      <c r="AT700" s="40">
        <f>'Exposure Inputs'!$E$61/AP700</f>
        <v>31536.000000000004</v>
      </c>
    </row>
    <row r="701" spans="1:46" s="35" customFormat="1">
      <c r="A701" s="47">
        <v>2023</v>
      </c>
      <c r="B701" s="48">
        <v>110071428198</v>
      </c>
      <c r="C701" s="48" t="s">
        <v>581</v>
      </c>
      <c r="D701" s="48" t="s">
        <v>55</v>
      </c>
      <c r="E701" s="48" t="s">
        <v>582</v>
      </c>
      <c r="F701" s="48">
        <v>5</v>
      </c>
      <c r="G701" s="48">
        <v>5</v>
      </c>
      <c r="H701" s="48">
        <v>250</v>
      </c>
      <c r="I701" s="40">
        <f t="shared" si="12"/>
        <v>9.5758825079030555E-7</v>
      </c>
      <c r="J701" s="40">
        <f>($G701*(1-('Exposure Inputs'!$C$17/100))*'Exposure Inputs'!$C$6*1*'Exposure Inputs'!$C$15)/('Exposure Inputs'!$C$8*'Exposure Inputs'!$C$11)</f>
        <v>2.0121162280701757E-4</v>
      </c>
      <c r="K701" s="40">
        <f>($F701*(1-('Exposure Inputs'!$C$17)/100)*'Exposure Inputs'!$C$7*'Exposure Inputs'!$C$12*'Exposure Inputs'!$C$15*H701)/('Exposure Inputs'!$C$8*'Exposure Inputs'!$C$13*'Exposure Inputs'!$C$16)</f>
        <v>3.7654710406152371E-5</v>
      </c>
      <c r="L701" s="40">
        <f>($F701*(1-('Exposure Inputs'!$C$17)/100)*'Exposure Inputs'!$C$7*'Exposure Inputs'!$C$12*'Exposure Inputs'!$C$15*H701)/('Exposure Inputs'!$C$8*'Exposure Inputs'!$C$14*'Exposure Inputs'!$C$16)</f>
        <v>2.7516903758342119E-5</v>
      </c>
      <c r="M701" s="40">
        <f>($F701*(1-('Exposure Inputs'!$C$17)/100)*'Exposure Inputs'!$C$12*'Exposure Inputs'!$C$15*H701)/('Exposure Inputs'!$C$14*'Exposure Inputs'!$C$16)</f>
        <v>2.5026343519494211E-3</v>
      </c>
      <c r="N701" s="40">
        <f>'Exposure Inputs'!$E$60/$J701</f>
        <v>62620.637039862668</v>
      </c>
      <c r="O701" s="40">
        <f>'Exposure Inputs'!$E$61/$K701</f>
        <v>13809.693246639275</v>
      </c>
      <c r="P701" s="40">
        <f>L701*'Exposure Inputs'!$E$63</f>
        <v>9.5758825079030555E-7</v>
      </c>
      <c r="Q701" s="40">
        <f>($G701*(1-('Exposure Inputs'!$C$17/100))*'Exposure Inputs'!$D$6*1*'Exposure Inputs'!$C$15)/('Exposure Inputs'!$D$8*'Exposure Inputs'!$D$11)</f>
        <v>7.0595744680851066E-4</v>
      </c>
      <c r="R701" s="40">
        <f>($F701*(1-('Exposure Inputs'!$C$17)/100)*'Exposure Inputs'!$D$7*'Exposure Inputs'!$D$12*'Exposure Inputs'!$C$15*H701)/('Exposure Inputs'!$D$8*'Exposure Inputs'!$D$13*'Exposure Inputs'!$C$16)</f>
        <v>9.618187117458468E-5</v>
      </c>
      <c r="S701" s="40">
        <f>($F701*(1-('Exposure Inputs'!$C$17)/100)*'Exposure Inputs'!$D$7*'Exposure Inputs'!$D$12*'Exposure Inputs'!$C$15*H701)/('Exposure Inputs'!$D$8*'Exposure Inputs'!$C$14*'Exposure Inputs'!$C$16)</f>
        <v>1.2331009124946753E-6</v>
      </c>
      <c r="T701" s="40">
        <f>($F701*(1-('Exposure Inputs'!$C$17)/100)*'Exposure Inputs'!$D$12*'Exposure Inputs'!$C$15*H701)/('Exposure Inputs'!$C$14*'Exposure Inputs'!$C$16)</f>
        <v>4.3905865823674042E-5</v>
      </c>
      <c r="U701" s="40">
        <f>'Exposure Inputs'!$E$60/Q701</f>
        <v>17848.101265822785</v>
      </c>
      <c r="V701" s="40">
        <f>'Exposure Inputs'!$E$61/R701</f>
        <v>5406.424242424242</v>
      </c>
      <c r="W701" s="40">
        <f>($G701*(1-('Exposure Inputs'!$C$17/100))*'Exposure Inputs'!$E$6*'Exposure Inputs'!$C$15)/('Exposure Inputs'!$E$8*'Exposure Inputs'!$E$11)</f>
        <v>1.5460893854748605E-4</v>
      </c>
      <c r="X701" s="40">
        <f>($F701*(1-('Exposure Inputs'!$C$17)/100)*'Exposure Inputs'!$E$7*'Exposure Inputs'!$E$12*'Exposure Inputs'!$C$15*H701)/('Exposure Inputs'!$E$8*'Exposure Inputs'!$E$13*'Exposure Inputs'!$C$16)</f>
        <v>2.0854059845412108E-5</v>
      </c>
      <c r="Y701" s="40">
        <f>($F701*(1-('Exposure Inputs'!$C$17)/100)*'Exposure Inputs'!$E$7*'Exposure Inputs'!$E$12*'Exposure Inputs'!$C$15*H701)/('Exposure Inputs'!$E$8*'Exposure Inputs'!$C$14*'Exposure Inputs'!$C$16)</f>
        <v>1.3367987080392378E-6</v>
      </c>
      <c r="Z701" s="40">
        <f>($F701*(1-('Exposure Inputs'!$C$17)/100)*'Exposure Inputs'!$E$12*'Exposure Inputs'!$C$15*H701)/('Exposure Inputs'!$C$14*'Exposure Inputs'!$C$16)</f>
        <v>2.1952932911837022E-4</v>
      </c>
      <c r="AA701" s="40">
        <f>'Exposure Inputs'!$E$60/W701</f>
        <v>81495.934959349586</v>
      </c>
      <c r="AB701" s="40">
        <f>'Exposure Inputs'!$E$61/X701</f>
        <v>24935.19266055046</v>
      </c>
      <c r="AC701" s="40">
        <f>($G701*(1-('Exposure Inputs'!$C$17/100))*'Exposure Inputs'!$F$6*'Exposure Inputs'!$C$15)/('Exposure Inputs'!$F$8*'Exposure Inputs'!$F$11)</f>
        <v>1.5501760563380284E-4</v>
      </c>
      <c r="AD701" s="40">
        <f>($F701*(1-('Exposure Inputs'!$C$17)/100)*'Exposure Inputs'!$F$7*'Exposure Inputs'!$F$12*'Exposure Inputs'!$C$15*H701)/('Exposure Inputs'!$F$8*'Exposure Inputs'!$F$13*'Exposure Inputs'!$C$16)</f>
        <v>1.8992378931120972E-5</v>
      </c>
      <c r="AE701" s="40">
        <f>($F701*(1-('Exposure Inputs'!$C$17)/100)*'Exposure Inputs'!$F$7*'Exposure Inputs'!$F$12*'Exposure Inputs'!$C$15*H701)/('Exposure Inputs'!$F$8*'Exposure Inputs'!$C$14*'Exposure Inputs'!$C$16)</f>
        <v>1.2174601878923703E-6</v>
      </c>
      <c r="AF701" s="40">
        <f>($F701*(1-('Exposure Inputs'!$C$17)/100)*'Exposure Inputs'!$F$12*'Exposure Inputs'!$C$15*H701)/('Exposure Inputs'!$C$14*'Exposure Inputs'!$C$16)</f>
        <v>2.1952932911837022E-4</v>
      </c>
      <c r="AG701" s="40">
        <f>'Exposure Inputs'!$E$60/AC701</f>
        <v>81281.090289608168</v>
      </c>
      <c r="AH701" s="40">
        <f>'Exposure Inputs'!$E$61/AD701</f>
        <v>27379.403174603176</v>
      </c>
      <c r="AI701" s="40">
        <f>($G701*(1-('Exposure Inputs'!$C$17/100))*'Exposure Inputs'!$G$6*'Exposure Inputs'!$C$15)/('Exposure Inputs'!$G$8*'Exposure Inputs'!$G$11)</f>
        <v>1.9779874213836479E-4</v>
      </c>
      <c r="AJ701" s="40">
        <f>($F701*(1-('Exposure Inputs'!$C$17)/100)*'Exposure Inputs'!$G$7*'Exposure Inputs'!$G$12*'Exposure Inputs'!$C$15*H701)/('Exposure Inputs'!$G$8*'Exposure Inputs'!$G$13*'Exposure Inputs'!$C$16)</f>
        <v>3.166192814680796E-5</v>
      </c>
      <c r="AK701" s="40">
        <f>($F701*(1-('Exposure Inputs'!$C$17)/100)*'Exposure Inputs'!$G$7*'Exposure Inputs'!$G$12*'Exposure Inputs'!$C$15*H701)/('Exposure Inputs'!$G$8*'Exposure Inputs'!$C$14*'Exposure Inputs'!$C$16)</f>
        <v>2.0296107786415359E-6</v>
      </c>
      <c r="AL701" s="40">
        <f>($F701*(1-('Exposure Inputs'!$C$17)/100)*'Exposure Inputs'!$G$12*'Exposure Inputs'!$C$15*H701)/('Exposure Inputs'!$C$14*'Exposure Inputs'!$C$16)</f>
        <v>2.1952932911837022E-4</v>
      </c>
      <c r="AM701" s="40">
        <f>'Exposure Inputs'!$E$60/AI701</f>
        <v>63701.112877583459</v>
      </c>
      <c r="AN701" s="40">
        <f>'Exposure Inputs'!$E$61/AJ701</f>
        <v>16423.510204081635</v>
      </c>
      <c r="AO701" s="40">
        <f>($G701*(1-('Exposure Inputs'!$C$17/100))*'Exposure Inputs'!$H$6*'Exposure Inputs'!$C$15)/('Exposure Inputs'!$H$8*'Exposure Inputs'!$H$11)</f>
        <v>2.5104938271604938E-4</v>
      </c>
      <c r="AP701" s="40">
        <f>($F701*(1-('Exposure Inputs'!$C$17)/100)*'Exposure Inputs'!$H$7*'Exposure Inputs'!$H$12*'Exposure Inputs'!$C$15*H701)/('Exposure Inputs'!$H$8*'Exposure Inputs'!$H$13*'Exposure Inputs'!$C$16)</f>
        <v>4.1222729578893955E-5</v>
      </c>
      <c r="AQ701" s="40">
        <f>($F701*(1-('Exposure Inputs'!$C$17)/100)*'Exposure Inputs'!$H$7*'Exposure Inputs'!$H$12*'Exposure Inputs'!$C$15*H701)/('Exposure Inputs'!$H$8*'Exposure Inputs'!$C$14*'Exposure Inputs'!$C$16)</f>
        <v>2.6424826653137154E-6</v>
      </c>
      <c r="AR701" s="40">
        <f>($F701*(1-('Exposure Inputs'!$C$17)/100)*'Exposure Inputs'!$H$12*'Exposure Inputs'!$C$15*H701)/('Exposure Inputs'!$C$14*'Exposure Inputs'!$C$16)</f>
        <v>2.1952932911837022E-4</v>
      </c>
      <c r="AS701" s="40">
        <f>'Exposure Inputs'!$E$60/AO701</f>
        <v>50189.328743545608</v>
      </c>
      <c r="AT701" s="40">
        <f>'Exposure Inputs'!$E$61/AP701</f>
        <v>12614.400000000003</v>
      </c>
    </row>
    <row r="702" spans="1:46" s="35" customFormat="1">
      <c r="A702" s="47">
        <v>2022</v>
      </c>
      <c r="B702" s="48">
        <v>110054919406</v>
      </c>
      <c r="C702" s="48" t="s">
        <v>583</v>
      </c>
      <c r="D702" s="48" t="s">
        <v>228</v>
      </c>
      <c r="E702" s="48" t="s">
        <v>584</v>
      </c>
      <c r="F702" s="48">
        <v>6.53760217069869E-4</v>
      </c>
      <c r="G702" s="48">
        <v>8.1779586585715004E-4</v>
      </c>
      <c r="H702" s="48">
        <v>250</v>
      </c>
      <c r="I702" s="40">
        <f t="shared" si="12"/>
        <v>1.2520662054004525E-10</v>
      </c>
      <c r="J702" s="40">
        <f>($G702*(1-('Exposure Inputs'!$C$17/100))*'Exposure Inputs'!$C$6*1*'Exposure Inputs'!$C$15)/('Exposure Inputs'!$C$8*'Exposure Inputs'!$C$11)</f>
        <v>3.2910006658797434E-8</v>
      </c>
      <c r="K702" s="40">
        <f>($F702*(1-('Exposure Inputs'!$C$17)/100)*'Exposure Inputs'!$C$7*'Exposure Inputs'!$C$12*'Exposure Inputs'!$C$15*H702)/('Exposure Inputs'!$C$8*'Exposure Inputs'!$C$13*'Exposure Inputs'!$C$16)</f>
        <v>4.9234303297658449E-9</v>
      </c>
      <c r="L702" s="40">
        <f>($F702*(1-('Exposure Inputs'!$C$17)/100)*'Exposure Inputs'!$C$7*'Exposure Inputs'!$C$12*'Exposure Inputs'!$C$15*H702)/('Exposure Inputs'!$C$8*'Exposure Inputs'!$C$14*'Exposure Inputs'!$C$16)</f>
        <v>3.5978913948288865E-9</v>
      </c>
      <c r="M702" s="40">
        <f>($F702*(1-('Exposure Inputs'!$C$17)/100)*'Exposure Inputs'!$C$12*'Exposure Inputs'!$C$15*H702)/('Exposure Inputs'!$C$14*'Exposure Inputs'!$C$16)</f>
        <v>3.2722455543539277E-7</v>
      </c>
      <c r="N702" s="40">
        <f>'Exposure Inputs'!$E$60/$J702</f>
        <v>382862274.40284622</v>
      </c>
      <c r="O702" s="40">
        <f>'Exposure Inputs'!$E$61/$K702</f>
        <v>105617418.17614608</v>
      </c>
      <c r="P702" s="40">
        <f>L702*'Exposure Inputs'!$E$63</f>
        <v>1.2520662054004525E-10</v>
      </c>
      <c r="Q702" s="40">
        <f>($G702*(1-('Exposure Inputs'!$C$17/100))*'Exposure Inputs'!$D$6*1*'Exposure Inputs'!$C$15)/('Exposure Inputs'!$D$8*'Exposure Inputs'!$D$11)</f>
        <v>1.154658162942138E-7</v>
      </c>
      <c r="R702" s="40">
        <f>($F702*(1-('Exposure Inputs'!$C$17)/100)*'Exposure Inputs'!$D$7*'Exposure Inputs'!$D$12*'Exposure Inputs'!$C$15*H702)/('Exposure Inputs'!$D$8*'Exposure Inputs'!$D$13*'Exposure Inputs'!$C$16)</f>
        <v>1.2575976195456529E-8</v>
      </c>
      <c r="S702" s="40">
        <f>($F702*(1-('Exposure Inputs'!$C$17)/100)*'Exposure Inputs'!$D$7*'Exposure Inputs'!$D$12*'Exposure Inputs'!$C$15*H702)/('Exposure Inputs'!$D$8*'Exposure Inputs'!$C$14*'Exposure Inputs'!$C$16)</f>
        <v>1.6123046404431447E-10</v>
      </c>
      <c r="T702" s="40">
        <f>($F702*(1-('Exposure Inputs'!$C$17)/100)*'Exposure Inputs'!$D$12*'Exposure Inputs'!$C$15*H702)/('Exposure Inputs'!$C$14*'Exposure Inputs'!$C$16)</f>
        <v>5.7407816743051371E-9</v>
      </c>
      <c r="U702" s="40">
        <f>'Exposure Inputs'!$E$60/Q702</f>
        <v>109123205.50260907</v>
      </c>
      <c r="V702" s="40">
        <f>'Exposure Inputs'!$E$61/R702</f>
        <v>41348678.775955901</v>
      </c>
      <c r="W702" s="40">
        <f>($G702*(1-('Exposure Inputs'!$C$17/100))*'Exposure Inputs'!$E$6*'Exposure Inputs'!$C$15)/('Exposure Inputs'!$E$8*'Exposure Inputs'!$E$11)</f>
        <v>2.5287710153739254E-8</v>
      </c>
      <c r="X702" s="40">
        <f>($F702*(1-('Exposure Inputs'!$C$17)/100)*'Exposure Inputs'!$E$7*'Exposure Inputs'!$E$12*'Exposure Inputs'!$C$15*H702)/('Exposure Inputs'!$E$8*'Exposure Inputs'!$E$13*'Exposure Inputs'!$C$16)</f>
        <v>2.7267109382649316E-9</v>
      </c>
      <c r="Y702" s="40">
        <f>($F702*(1-('Exposure Inputs'!$C$17)/100)*'Exposure Inputs'!$E$7*'Exposure Inputs'!$E$12*'Exposure Inputs'!$C$15*H702)/('Exposure Inputs'!$E$8*'Exposure Inputs'!$C$14*'Exposure Inputs'!$C$16)</f>
        <v>1.7478916270929051E-10</v>
      </c>
      <c r="Z702" s="40">
        <f>($F702*(1-('Exposure Inputs'!$C$17)/100)*'Exposure Inputs'!$E$12*'Exposure Inputs'!$C$15*H702)/('Exposure Inputs'!$C$14*'Exposure Inputs'!$C$16)</f>
        <v>2.8703908371525685E-8</v>
      </c>
      <c r="AA702" s="40">
        <f>'Exposure Inputs'!$E$60/W702</f>
        <v>498265755.3173852</v>
      </c>
      <c r="AB702" s="40">
        <f>'Exposure Inputs'!$E$61/X702</f>
        <v>190705950.05236891</v>
      </c>
      <c r="AC702" s="40">
        <f>($G702*(1-('Exposure Inputs'!$C$17/100))*'Exposure Inputs'!$F$6*'Exposure Inputs'!$C$15)/('Exposure Inputs'!$F$8*'Exposure Inputs'!$F$11)</f>
        <v>2.53545514044796E-8</v>
      </c>
      <c r="AD702" s="40">
        <f>($F702*(1-('Exposure Inputs'!$C$17)/100)*'Exposure Inputs'!$F$7*'Exposure Inputs'!$F$12*'Exposure Inputs'!$C$15*H702)/('Exposure Inputs'!$F$8*'Exposure Inputs'!$F$13*'Exposure Inputs'!$C$16)</f>
        <v>2.4832923545365707E-9</v>
      </c>
      <c r="AE702" s="40">
        <f>($F702*(1-('Exposure Inputs'!$C$17)/100)*'Exposure Inputs'!$F$7*'Exposure Inputs'!$F$12*'Exposure Inputs'!$C$15*H702)/('Exposure Inputs'!$F$8*'Exposure Inputs'!$C$14*'Exposure Inputs'!$C$16)</f>
        <v>1.5918540734208787E-10</v>
      </c>
      <c r="AF702" s="40">
        <f>($F702*(1-('Exposure Inputs'!$C$17)/100)*'Exposure Inputs'!$F$12*'Exposure Inputs'!$C$15*H702)/('Exposure Inputs'!$C$14*'Exposure Inputs'!$C$16)</f>
        <v>2.8703908371525685E-8</v>
      </c>
      <c r="AG702" s="40">
        <f>'Exposure Inputs'!$E$60/AC702</f>
        <v>496952196.03742832</v>
      </c>
      <c r="AH702" s="40">
        <f>'Exposure Inputs'!$E$61/AD702</f>
        <v>209399428.56508404</v>
      </c>
      <c r="AI702" s="40">
        <f>($G702*(1-('Exposure Inputs'!$C$17/100))*'Exposure Inputs'!$G$6*'Exposure Inputs'!$C$15)/('Exposure Inputs'!$G$8*'Exposure Inputs'!$G$11)</f>
        <v>3.2351798718499833E-8</v>
      </c>
      <c r="AJ702" s="40">
        <f>($F702*(1-('Exposure Inputs'!$C$17)/100)*'Exposure Inputs'!$G$7*'Exposure Inputs'!$G$12*'Exposure Inputs'!$C$15*H702)/('Exposure Inputs'!$G$8*'Exposure Inputs'!$G$13*'Exposure Inputs'!$C$16)</f>
        <v>4.139861803621553E-9</v>
      </c>
      <c r="AK702" s="40">
        <f>($F702*(1-('Exposure Inputs'!$C$17)/100)*'Exposure Inputs'!$G$7*'Exposure Inputs'!$G$12*'Exposure Inputs'!$C$15*H702)/('Exposure Inputs'!$G$8*'Exposure Inputs'!$C$14*'Exposure Inputs'!$C$16)</f>
        <v>2.6537575664240725E-10</v>
      </c>
      <c r="AL702" s="40">
        <f>($F702*(1-('Exposure Inputs'!$C$17)/100)*'Exposure Inputs'!$G$12*'Exposure Inputs'!$C$15*H702)/('Exposure Inputs'!$C$14*'Exposure Inputs'!$C$16)</f>
        <v>2.8703908371525685E-8</v>
      </c>
      <c r="AM702" s="40">
        <f>'Exposure Inputs'!$E$60/AI702</f>
        <v>389468298.49046081</v>
      </c>
      <c r="AN702" s="40">
        <f>'Exposure Inputs'!$E$61/AJ702</f>
        <v>125608057.62769757</v>
      </c>
      <c r="AO702" s="40">
        <f>($G702*(1-('Exposure Inputs'!$C$17/100))*'Exposure Inputs'!$H$6*'Exposure Inputs'!$C$15)/('Exposure Inputs'!$H$8*'Exposure Inputs'!$H$11)</f>
        <v>4.1061429462234919E-8</v>
      </c>
      <c r="AP702" s="40">
        <f>($F702*(1-('Exposure Inputs'!$C$17)/100)*'Exposure Inputs'!$H$7*'Exposure Inputs'!$H$12*'Exposure Inputs'!$C$15*H702)/('Exposure Inputs'!$H$8*'Exposure Inputs'!$H$13*'Exposure Inputs'!$C$16)</f>
        <v>5.3899561275420454E-9</v>
      </c>
      <c r="AQ702" s="40">
        <f>($F702*(1-('Exposure Inputs'!$C$17)/100)*'Exposure Inputs'!$H$7*'Exposure Inputs'!$H$12*'Exposure Inputs'!$C$15*H702)/('Exposure Inputs'!$H$8*'Exposure Inputs'!$C$14*'Exposure Inputs'!$C$16)</f>
        <v>3.4551000817577214E-10</v>
      </c>
      <c r="AR702" s="40">
        <f>($F702*(1-('Exposure Inputs'!$C$17)/100)*'Exposure Inputs'!$H$12*'Exposure Inputs'!$C$15*H702)/('Exposure Inputs'!$C$14*'Exposure Inputs'!$C$16)</f>
        <v>2.8703908371525685E-8</v>
      </c>
      <c r="AS702" s="40">
        <f>'Exposure Inputs'!$E$60/AO702</f>
        <v>306857315.12558496</v>
      </c>
      <c r="AT702" s="40">
        <f>'Exposure Inputs'!$E$61/AP702</f>
        <v>96475738.89198482</v>
      </c>
    </row>
    <row r="703" spans="1:46" s="35" customFormat="1">
      <c r="A703" s="47">
        <v>2019</v>
      </c>
      <c r="B703" s="48">
        <v>110062644367</v>
      </c>
      <c r="C703" s="48" t="s">
        <v>586</v>
      </c>
      <c r="D703" s="48" t="s">
        <v>55</v>
      </c>
      <c r="E703" s="48" t="s">
        <v>587</v>
      </c>
      <c r="F703" s="48">
        <v>0.143960069246172</v>
      </c>
      <c r="G703" s="48">
        <v>0.143960069246172</v>
      </c>
      <c r="H703" s="48">
        <v>250</v>
      </c>
      <c r="I703" s="40">
        <f t="shared" si="12"/>
        <v>2.7570894178618617E-8</v>
      </c>
      <c r="J703" s="40">
        <f>($G703*(1-('Exposure Inputs'!$C$17/100))*'Exposure Inputs'!$C$6*1*'Exposure Inputs'!$C$15)/('Exposure Inputs'!$C$8*'Exposure Inputs'!$C$11)</f>
        <v>5.7932878304865774E-6</v>
      </c>
      <c r="K703" s="40">
        <f>($F703*(1-('Exposure Inputs'!$C$17)/100)*'Exposure Inputs'!$C$7*'Exposure Inputs'!$C$12*'Exposure Inputs'!$C$15*H703)/('Exposure Inputs'!$C$8*'Exposure Inputs'!$C$13*'Exposure Inputs'!$C$16)</f>
        <v>1.0841549435028494E-6</v>
      </c>
      <c r="L703" s="40">
        <f>($F703*(1-('Exposure Inputs'!$C$17)/100)*'Exposure Inputs'!$C$7*'Exposure Inputs'!$C$12*'Exposure Inputs'!$C$15*H703)/('Exposure Inputs'!$C$8*'Exposure Inputs'!$C$14*'Exposure Inputs'!$C$16)</f>
        <v>7.9226707409823614E-7</v>
      </c>
      <c r="M703" s="40">
        <f>($F703*(1-('Exposure Inputs'!$C$17)/100)*'Exposure Inputs'!$C$12*'Exposure Inputs'!$C$15*H703)/('Exposure Inputs'!$C$14*'Exposure Inputs'!$C$16)</f>
        <v>7.2055882920897459E-5</v>
      </c>
      <c r="N703" s="40">
        <f>'Exposure Inputs'!$E$60/$J703</f>
        <v>2174930.7765607303</v>
      </c>
      <c r="O703" s="40">
        <f>'Exposure Inputs'!$E$61/$K703</f>
        <v>479636.23937359586</v>
      </c>
      <c r="P703" s="40">
        <f>L703*'Exposure Inputs'!$E$63</f>
        <v>2.7570894178618617E-8</v>
      </c>
      <c r="Q703" s="40">
        <f>($G703*(1-('Exposure Inputs'!$C$17/100))*'Exposure Inputs'!$D$6*1*'Exposure Inputs'!$C$15)/('Exposure Inputs'!$D$8*'Exposure Inputs'!$D$11)</f>
        <v>2.0325936585480798E-5</v>
      </c>
      <c r="R703" s="40">
        <f>($F703*(1-('Exposure Inputs'!$C$17)/100)*'Exposure Inputs'!$D$7*'Exposure Inputs'!$D$12*'Exposure Inputs'!$C$15*H703)/('Exposure Inputs'!$D$8*'Exposure Inputs'!$D$13*'Exposure Inputs'!$C$16)</f>
        <v>2.7692697669039211E-6</v>
      </c>
      <c r="S703" s="40">
        <f>($F703*(1-('Exposure Inputs'!$C$17)/100)*'Exposure Inputs'!$D$7*'Exposure Inputs'!$D$12*'Exposure Inputs'!$C$15*H703)/('Exposure Inputs'!$D$8*'Exposure Inputs'!$C$14*'Exposure Inputs'!$C$16)</f>
        <v>3.550345855005027E-8</v>
      </c>
      <c r="T703" s="40">
        <f>($F703*(1-('Exposure Inputs'!$C$17)/100)*'Exposure Inputs'!$D$12*'Exposure Inputs'!$C$15*H703)/('Exposure Inputs'!$C$14*'Exposure Inputs'!$C$16)</f>
        <v>1.2641382968578503E-6</v>
      </c>
      <c r="U703" s="40">
        <f>'Exposure Inputs'!$E$60/Q703</f>
        <v>619897.63408985629</v>
      </c>
      <c r="V703" s="40">
        <f>'Exposure Inputs'!$E$61/R703</f>
        <v>187775.1334357601</v>
      </c>
      <c r="W703" s="40">
        <f>($G703*(1-('Exposure Inputs'!$C$17/100))*'Exposure Inputs'!$E$6*'Exposure Inputs'!$C$15)/('Exposure Inputs'!$E$8*'Exposure Inputs'!$E$11)</f>
        <v>4.4515026998746481E-6</v>
      </c>
      <c r="X703" s="40">
        <f>($F703*(1-('Exposure Inputs'!$C$17)/100)*'Exposure Inputs'!$E$7*'Exposure Inputs'!$E$12*'Exposure Inputs'!$C$15*H703)/('Exposure Inputs'!$E$8*'Exposure Inputs'!$E$13*'Exposure Inputs'!$C$16)</f>
        <v>6.0043037988186843E-7</v>
      </c>
      <c r="Y703" s="40">
        <f>($F703*(1-('Exposure Inputs'!$C$17)/100)*'Exposure Inputs'!$E$7*'Exposure Inputs'!$E$12*'Exposure Inputs'!$C$15*H703)/('Exposure Inputs'!$E$8*'Exposure Inputs'!$C$14*'Exposure Inputs'!$C$16)</f>
        <v>3.8489126915504386E-8</v>
      </c>
      <c r="Z703" s="40">
        <f>($F703*(1-('Exposure Inputs'!$C$17)/100)*'Exposure Inputs'!$E$12*'Exposure Inputs'!$C$15*H703)/('Exposure Inputs'!$C$14*'Exposure Inputs'!$C$16)</f>
        <v>6.3206914842892519E-6</v>
      </c>
      <c r="AA703" s="40">
        <f>'Exposure Inputs'!$E$60/W703</f>
        <v>2830504.8540922618</v>
      </c>
      <c r="AB703" s="40">
        <f>'Exposure Inputs'!$E$61/X703</f>
        <v>866045.45243414782</v>
      </c>
      <c r="AC703" s="40">
        <f>($G703*(1-('Exposure Inputs'!$C$17/100))*'Exposure Inputs'!$F$6*'Exposure Inputs'!$C$15)/('Exposure Inputs'!$F$8*'Exposure Inputs'!$F$11)</f>
        <v>4.4632690482836074E-6</v>
      </c>
      <c r="AD703" s="40">
        <f>($F703*(1-('Exposure Inputs'!$C$17)/100)*'Exposure Inputs'!$F$7*'Exposure Inputs'!$F$12*'Exposure Inputs'!$C$15*H703)/('Exposure Inputs'!$F$8*'Exposure Inputs'!$F$13*'Exposure Inputs'!$C$16)</f>
        <v>5.4682883721474265E-7</v>
      </c>
      <c r="AE703" s="40">
        <f>($F703*(1-('Exposure Inputs'!$C$17)/100)*'Exposure Inputs'!$F$7*'Exposure Inputs'!$F$12*'Exposure Inputs'!$C$15*H703)/('Exposure Inputs'!$F$8*'Exposure Inputs'!$C$14*'Exposure Inputs'!$C$16)</f>
        <v>3.5053130590688635E-8</v>
      </c>
      <c r="AF703" s="40">
        <f>($F703*(1-('Exposure Inputs'!$C$17)/100)*'Exposure Inputs'!$F$12*'Exposure Inputs'!$C$15*H703)/('Exposure Inputs'!$C$14*'Exposure Inputs'!$C$16)</f>
        <v>6.3206914842892519E-6</v>
      </c>
      <c r="AG703" s="40">
        <f>'Exposure Inputs'!$E$60/AC703</f>
        <v>2823042.9005496427</v>
      </c>
      <c r="AH703" s="40">
        <f>'Exposure Inputs'!$E$61/AD703</f>
        <v>950937.4133387066</v>
      </c>
      <c r="AI703" s="40">
        <f>($G703*(1-('Exposure Inputs'!$C$17/100))*'Exposure Inputs'!$G$6*'Exposure Inputs'!$C$15)/('Exposure Inputs'!$G$8*'Exposure Inputs'!$G$11)</f>
        <v>5.695024123008943E-6</v>
      </c>
      <c r="AJ703" s="40">
        <f>($F703*(1-('Exposure Inputs'!$C$17)/100)*'Exposure Inputs'!$G$7*'Exposure Inputs'!$G$12*'Exposure Inputs'!$C$15*H703)/('Exposure Inputs'!$G$8*'Exposure Inputs'!$G$13*'Exposure Inputs'!$C$16)</f>
        <v>9.1161067369635907E-7</v>
      </c>
      <c r="AK703" s="40">
        <f>($F703*(1-('Exposure Inputs'!$C$17)/100)*'Exposure Inputs'!$G$7*'Exposure Inputs'!$G$12*'Exposure Inputs'!$C$15*H703)/('Exposure Inputs'!$G$8*'Exposure Inputs'!$C$14*'Exposure Inputs'!$C$16)</f>
        <v>5.8436581647202507E-8</v>
      </c>
      <c r="AL703" s="40">
        <f>($F703*(1-('Exposure Inputs'!$C$17)/100)*'Exposure Inputs'!$G$12*'Exposure Inputs'!$C$15*H703)/('Exposure Inputs'!$C$14*'Exposure Inputs'!$C$16)</f>
        <v>6.3206914842892519E-6</v>
      </c>
      <c r="AM703" s="40">
        <f>'Exposure Inputs'!$E$60/AI703</f>
        <v>2212457.7048047413</v>
      </c>
      <c r="AN703" s="40">
        <f>'Exposure Inputs'!$E$61/AJ703</f>
        <v>570418.94638149289</v>
      </c>
      <c r="AO703" s="40">
        <f>($G703*(1-('Exposure Inputs'!$C$17/100))*'Exposure Inputs'!$H$6*'Exposure Inputs'!$C$15)/('Exposure Inputs'!$H$8*'Exposure Inputs'!$H$11)</f>
        <v>7.2282173040022402E-6</v>
      </c>
      <c r="AP703" s="40">
        <f>($F703*(1-('Exposure Inputs'!$C$17)/100)*'Exposure Inputs'!$H$7*'Exposure Inputs'!$H$12*'Exposure Inputs'!$C$15*H703)/('Exposure Inputs'!$H$8*'Exposure Inputs'!$H$13*'Exposure Inputs'!$C$16)</f>
        <v>1.1868854009387594E-6</v>
      </c>
      <c r="AQ703" s="40">
        <f>($F703*(1-('Exposure Inputs'!$C$17)/100)*'Exposure Inputs'!$H$7*'Exposure Inputs'!$H$12*'Exposure Inputs'!$C$15*H703)/('Exposure Inputs'!$H$8*'Exposure Inputs'!$C$14*'Exposure Inputs'!$C$16)</f>
        <v>7.6082397496074325E-8</v>
      </c>
      <c r="AR703" s="40">
        <f>($F703*(1-('Exposure Inputs'!$C$17)/100)*'Exposure Inputs'!$H$12*'Exposure Inputs'!$C$15*H703)/('Exposure Inputs'!$C$14*'Exposure Inputs'!$C$16)</f>
        <v>6.3206914842892519E-6</v>
      </c>
      <c r="AS703" s="40">
        <f>'Exposure Inputs'!$E$60/AO703</f>
        <v>1743168.4010140952</v>
      </c>
      <c r="AT703" s="40">
        <f>'Exposure Inputs'!$E$61/AP703</f>
        <v>438121.48973161972</v>
      </c>
    </row>
    <row r="704" spans="1:46" s="35" customFormat="1">
      <c r="A704" s="47">
        <v>2020</v>
      </c>
      <c r="B704" s="48">
        <v>110062644367</v>
      </c>
      <c r="C704" s="48" t="s">
        <v>586</v>
      </c>
      <c r="D704" s="48" t="s">
        <v>55</v>
      </c>
      <c r="E704" s="48" t="s">
        <v>587</v>
      </c>
      <c r="F704" s="48">
        <v>0.144234850095355</v>
      </c>
      <c r="G704" s="48">
        <v>0.144234850095355</v>
      </c>
      <c r="H704" s="48">
        <v>250</v>
      </c>
      <c r="I704" s="40">
        <f t="shared" si="12"/>
        <v>2.7623519561162582E-8</v>
      </c>
      <c r="J704" s="40">
        <f>($G704*(1-('Exposure Inputs'!$C$17/100))*'Exposure Inputs'!$C$6*1*'Exposure Inputs'!$C$15)/('Exposure Inputs'!$C$8*'Exposure Inputs'!$C$11)</f>
        <v>5.8043456506026579E-6</v>
      </c>
      <c r="K704" s="40">
        <f>($F704*(1-('Exposure Inputs'!$C$17)/100)*'Exposure Inputs'!$C$7*'Exposure Inputs'!$C$12*'Exposure Inputs'!$C$15*H704)/('Exposure Inputs'!$C$8*'Exposure Inputs'!$C$13*'Exposure Inputs'!$C$16)</f>
        <v>1.0862243021630781E-6</v>
      </c>
      <c r="L704" s="40">
        <f>($F704*(1-('Exposure Inputs'!$C$17)/100)*'Exposure Inputs'!$C$7*'Exposure Inputs'!$C$12*'Exposure Inputs'!$C$15*H704)/('Exposure Inputs'!$C$8*'Exposure Inputs'!$C$14*'Exposure Inputs'!$C$16)</f>
        <v>7.9377929773455703E-7</v>
      </c>
      <c r="M704" s="40">
        <f>($F704*(1-('Exposure Inputs'!$C$17)/100)*'Exposure Inputs'!$C$12*'Exposure Inputs'!$C$15*H704)/('Exposure Inputs'!$C$14*'Exposure Inputs'!$C$16)</f>
        <v>7.2193418119382113E-5</v>
      </c>
      <c r="N704" s="40">
        <f>'Exposure Inputs'!$E$60/$J704</f>
        <v>2170787.330470534</v>
      </c>
      <c r="O704" s="40">
        <f>'Exposure Inputs'!$E$61/$K704</f>
        <v>478722.48757874948</v>
      </c>
      <c r="P704" s="40">
        <f>L704*'Exposure Inputs'!$E$63</f>
        <v>2.7623519561162582E-8</v>
      </c>
      <c r="Q704" s="40">
        <f>($G704*(1-('Exposure Inputs'!$C$17/100))*'Exposure Inputs'!$D$6*1*'Exposure Inputs'!$C$15)/('Exposure Inputs'!$D$8*'Exposure Inputs'!$D$11)</f>
        <v>2.0364733302825021E-5</v>
      </c>
      <c r="R704" s="40">
        <f>($F704*(1-('Exposure Inputs'!$C$17)/100)*'Exposure Inputs'!$D$7*'Exposure Inputs'!$D$12*'Exposure Inputs'!$C$15*H704)/('Exposure Inputs'!$D$8*'Exposure Inputs'!$D$13*'Exposure Inputs'!$C$16)</f>
        <v>2.7745555541513932E-6</v>
      </c>
      <c r="S704" s="40">
        <f>($F704*(1-('Exposure Inputs'!$C$17)/100)*'Exposure Inputs'!$D$7*'Exposure Inputs'!$D$12*'Exposure Inputs'!$C$15*H704)/('Exposure Inputs'!$D$8*'Exposure Inputs'!$C$14*'Exposure Inputs'!$C$16)</f>
        <v>3.5571225053222988E-8</v>
      </c>
      <c r="T704" s="40">
        <f>($F704*(1-('Exposure Inputs'!$C$17)/100)*'Exposure Inputs'!$D$12*'Exposure Inputs'!$C$15*H704)/('Exposure Inputs'!$C$14*'Exposure Inputs'!$C$16)</f>
        <v>1.2665511950768792E-6</v>
      </c>
      <c r="U704" s="40">
        <f>'Exposure Inputs'!$E$60/Q704</f>
        <v>618716.67124912026</v>
      </c>
      <c r="V704" s="40">
        <f>'Exposure Inputs'!$E$61/R704</f>
        <v>187417.40428370831</v>
      </c>
      <c r="W704" s="40">
        <f>($G704*(1-('Exposure Inputs'!$C$17/100))*'Exposure Inputs'!$E$6*'Exposure Inputs'!$C$15)/('Exposure Inputs'!$E$8*'Exposure Inputs'!$E$11)</f>
        <v>4.4599994149597208E-6</v>
      </c>
      <c r="X704" s="40">
        <f>($F704*(1-('Exposure Inputs'!$C$17)/100)*'Exposure Inputs'!$E$7*'Exposure Inputs'!$E$12*'Exposure Inputs'!$C$15*H704)/('Exposure Inputs'!$E$8*'Exposure Inputs'!$E$13*'Exposure Inputs'!$C$16)</f>
        <v>6.0157643913651542E-7</v>
      </c>
      <c r="Y704" s="40">
        <f>($F704*(1-('Exposure Inputs'!$C$17)/100)*'Exposure Inputs'!$E$7*'Exposure Inputs'!$E$12*'Exposure Inputs'!$C$15*H704)/('Exposure Inputs'!$E$8*'Exposure Inputs'!$C$14*'Exposure Inputs'!$C$16)</f>
        <v>3.8562592252340732E-8</v>
      </c>
      <c r="Z704" s="40">
        <f>($F704*(1-('Exposure Inputs'!$C$17)/100)*'Exposure Inputs'!$E$12*'Exposure Inputs'!$C$15*H704)/('Exposure Inputs'!$C$14*'Exposure Inputs'!$C$16)</f>
        <v>6.3327559753843952E-6</v>
      </c>
      <c r="AA704" s="40">
        <f>'Exposure Inputs'!$E$60/W704</f>
        <v>2825112.4782073079</v>
      </c>
      <c r="AB704" s="40">
        <f>'Exposure Inputs'!$E$61/X704</f>
        <v>864395.55502936954</v>
      </c>
      <c r="AC704" s="40">
        <f>($G704*(1-('Exposure Inputs'!$C$17/100))*'Exposure Inputs'!$F$6*'Exposure Inputs'!$C$15)/('Exposure Inputs'!$F$8*'Exposure Inputs'!$F$11)</f>
        <v>4.4717882221464816E-6</v>
      </c>
      <c r="AD704" s="40">
        <f>($F704*(1-('Exposure Inputs'!$C$17)/100)*'Exposure Inputs'!$F$7*'Exposure Inputs'!$F$12*'Exposure Inputs'!$C$15*H704)/('Exposure Inputs'!$F$8*'Exposure Inputs'!$F$13*'Exposure Inputs'!$C$16)</f>
        <v>5.478725856168824E-7</v>
      </c>
      <c r="AE704" s="40">
        <f>($F704*(1-('Exposure Inputs'!$C$17)/100)*'Exposure Inputs'!$F$7*'Exposure Inputs'!$F$12*'Exposure Inputs'!$C$15*H704)/('Exposure Inputs'!$F$8*'Exposure Inputs'!$C$14*'Exposure Inputs'!$C$16)</f>
        <v>3.512003753954375E-8</v>
      </c>
      <c r="AF704" s="40">
        <f>($F704*(1-('Exposure Inputs'!$C$17)/100)*'Exposure Inputs'!$F$12*'Exposure Inputs'!$C$15*H704)/('Exposure Inputs'!$C$14*'Exposure Inputs'!$C$16)</f>
        <v>6.3327559753843952E-6</v>
      </c>
      <c r="AG704" s="40">
        <f>'Exposure Inputs'!$E$60/AC704</f>
        <v>2817664.7403825251</v>
      </c>
      <c r="AH704" s="40">
        <f>'Exposure Inputs'!$E$61/AD704</f>
        <v>949125.78882643126</v>
      </c>
      <c r="AI704" s="40">
        <f>($G704*(1-('Exposure Inputs'!$C$17/100))*'Exposure Inputs'!$G$6*'Exposure Inputs'!$C$15)/('Exposure Inputs'!$G$8*'Exposure Inputs'!$G$11)</f>
        <v>5.7058943842753643E-6</v>
      </c>
      <c r="AJ704" s="40">
        <f>($F704*(1-('Exposure Inputs'!$C$17)/100)*'Exposure Inputs'!$G$7*'Exposure Inputs'!$G$12*'Exposure Inputs'!$C$15*H704)/('Exposure Inputs'!$G$8*'Exposure Inputs'!$G$13*'Exposure Inputs'!$C$16)</f>
        <v>9.133506919969496E-7</v>
      </c>
      <c r="AK704" s="40">
        <f>($F704*(1-('Exposure Inputs'!$C$17)/100)*'Exposure Inputs'!$G$7*'Exposure Inputs'!$G$12*'Exposure Inputs'!$C$15*H704)/('Exposure Inputs'!$G$8*'Exposure Inputs'!$C$14*'Exposure Inputs'!$C$16)</f>
        <v>5.8548121281855743E-8</v>
      </c>
      <c r="AL704" s="40">
        <f>($F704*(1-('Exposure Inputs'!$C$17)/100)*'Exposure Inputs'!$G$12*'Exposure Inputs'!$C$15*H704)/('Exposure Inputs'!$C$14*'Exposure Inputs'!$C$16)</f>
        <v>6.3327559753843952E-6</v>
      </c>
      <c r="AM704" s="40">
        <f>'Exposure Inputs'!$E$60/AI704</f>
        <v>2208242.7664142912</v>
      </c>
      <c r="AN704" s="40">
        <f>'Exposure Inputs'!$E$61/AJ704</f>
        <v>569332.24505810824</v>
      </c>
      <c r="AO704" s="40">
        <f>($G704*(1-('Exposure Inputs'!$C$17/100))*'Exposure Inputs'!$H$6*'Exposure Inputs'!$C$15)/('Exposure Inputs'!$H$8*'Exposure Inputs'!$H$11)</f>
        <v>7.2420140165161568E-6</v>
      </c>
      <c r="AP704" s="40">
        <f>($F704*(1-('Exposure Inputs'!$C$17)/100)*'Exposure Inputs'!$H$7*'Exposure Inputs'!$H$12*'Exposure Inputs'!$C$15*H704)/('Exposure Inputs'!$H$8*'Exposure Inputs'!$H$13*'Exposure Inputs'!$C$16)</f>
        <v>1.1891508442666254E-6</v>
      </c>
      <c r="AQ704" s="40">
        <f>($F704*(1-('Exposure Inputs'!$C$17)/100)*'Exposure Inputs'!$H$7*'Exposure Inputs'!$H$12*'Exposure Inputs'!$C$15*H704)/('Exposure Inputs'!$H$8*'Exposure Inputs'!$C$14*'Exposure Inputs'!$C$16)</f>
        <v>7.6227618222219574E-8</v>
      </c>
      <c r="AR704" s="40">
        <f>($F704*(1-('Exposure Inputs'!$C$17)/100)*'Exposure Inputs'!$H$12*'Exposure Inputs'!$C$15*H704)/('Exposure Inputs'!$C$14*'Exposure Inputs'!$C$16)</f>
        <v>6.3327559753843952E-6</v>
      </c>
      <c r="AS704" s="40">
        <f>'Exposure Inputs'!$E$60/AO704</f>
        <v>1739847.5025406475</v>
      </c>
      <c r="AT704" s="40">
        <f>'Exposure Inputs'!$E$61/AP704</f>
        <v>437286.82740892732</v>
      </c>
    </row>
    <row r="705" spans="1:46" s="35" customFormat="1">
      <c r="A705" s="47">
        <v>2021</v>
      </c>
      <c r="B705" s="48">
        <v>110062644367</v>
      </c>
      <c r="C705" s="48" t="s">
        <v>586</v>
      </c>
      <c r="D705" s="48" t="s">
        <v>55</v>
      </c>
      <c r="E705" s="48" t="s">
        <v>587</v>
      </c>
      <c r="F705" s="48">
        <v>0.14426368994142599</v>
      </c>
      <c r="G705" s="48">
        <v>0.14426368994142599</v>
      </c>
      <c r="H705" s="48">
        <v>250</v>
      </c>
      <c r="I705" s="40">
        <f t="shared" si="12"/>
        <v>2.7629042900713021E-8</v>
      </c>
      <c r="J705" s="40">
        <f>($G705*(1-('Exposure Inputs'!$C$17/100))*'Exposure Inputs'!$C$6*1*'Exposure Inputs'!$C$15)/('Exposure Inputs'!$C$8*'Exposure Inputs'!$C$11)</f>
        <v>5.8055062330485475E-6</v>
      </c>
      <c r="K705" s="40">
        <f>($F705*(1-('Exposure Inputs'!$C$17)/100)*'Exposure Inputs'!$C$7*'Exposure Inputs'!$C$12*'Exposure Inputs'!$C$15*H705)/('Exposure Inputs'!$C$8*'Exposure Inputs'!$C$13*'Exposure Inputs'!$C$16)</f>
        <v>1.0864414933734703E-6</v>
      </c>
      <c r="L705" s="40">
        <f>($F705*(1-('Exposure Inputs'!$C$17)/100)*'Exposure Inputs'!$C$7*'Exposure Inputs'!$C$12*'Exposure Inputs'!$C$15*H705)/('Exposure Inputs'!$C$8*'Exposure Inputs'!$C$14*'Exposure Inputs'!$C$16)</f>
        <v>7.9393801438830528E-7</v>
      </c>
      <c r="M705" s="40">
        <f>($F705*(1-('Exposure Inputs'!$C$17)/100)*'Exposure Inputs'!$C$12*'Exposure Inputs'!$C$15*H705)/('Exposure Inputs'!$C$14*'Exposure Inputs'!$C$16)</f>
        <v>7.2207853237278542E-5</v>
      </c>
      <c r="N705" s="40">
        <f>'Exposure Inputs'!$E$60/$J705</f>
        <v>2170353.36699373</v>
      </c>
      <c r="O705" s="40">
        <f>'Exposure Inputs'!$E$61/$K705</f>
        <v>478626.78586158081</v>
      </c>
      <c r="P705" s="40">
        <f>L705*'Exposure Inputs'!$E$63</f>
        <v>2.7629042900713021E-8</v>
      </c>
      <c r="Q705" s="40">
        <f>($G705*(1-('Exposure Inputs'!$C$17/100))*'Exposure Inputs'!$D$6*1*'Exposure Inputs'!$C$15)/('Exposure Inputs'!$D$8*'Exposure Inputs'!$D$11)</f>
        <v>2.0368805243644746E-5</v>
      </c>
      <c r="R705" s="40">
        <f>($F705*(1-('Exposure Inputs'!$C$17)/100)*'Exposure Inputs'!$D$7*'Exposure Inputs'!$D$12*'Exposure Inputs'!$C$15*H705)/('Exposure Inputs'!$D$8*'Exposure Inputs'!$D$13*'Exposure Inputs'!$C$16)</f>
        <v>2.7751103282232924E-6</v>
      </c>
      <c r="S705" s="40">
        <f>($F705*(1-('Exposure Inputs'!$C$17)/100)*'Exposure Inputs'!$D$7*'Exposure Inputs'!$D$12*'Exposure Inputs'!$C$15*H705)/('Exposure Inputs'!$D$8*'Exposure Inputs'!$C$14*'Exposure Inputs'!$C$16)</f>
        <v>3.5578337541324259E-8</v>
      </c>
      <c r="T705" s="40">
        <f>($F705*(1-('Exposure Inputs'!$C$17)/100)*'Exposure Inputs'!$D$12*'Exposure Inputs'!$C$15*H705)/('Exposure Inputs'!$C$14*'Exposure Inputs'!$C$16)</f>
        <v>1.2668044427592728E-6</v>
      </c>
      <c r="U705" s="40">
        <f>'Exposure Inputs'!$E$60/Q705</f>
        <v>618592.98320559645</v>
      </c>
      <c r="V705" s="40">
        <f>'Exposure Inputs'!$E$61/R705</f>
        <v>187379.93755113852</v>
      </c>
      <c r="W705" s="40">
        <f>($G705*(1-('Exposure Inputs'!$C$17/100))*'Exposure Inputs'!$E$6*'Exposure Inputs'!$C$15)/('Exposure Inputs'!$E$8*'Exposure Inputs'!$E$11)</f>
        <v>4.4608911945575026E-6</v>
      </c>
      <c r="X705" s="40">
        <f>($F705*(1-('Exposure Inputs'!$C$17)/100)*'Exposure Inputs'!$E$7*'Exposure Inputs'!$E$12*'Exposure Inputs'!$C$15*H705)/('Exposure Inputs'!$E$8*'Exposure Inputs'!$E$13*'Exposure Inputs'!$C$16)</f>
        <v>6.0169672471169484E-7</v>
      </c>
      <c r="Y705" s="40">
        <f>($F705*(1-('Exposure Inputs'!$C$17)/100)*'Exposure Inputs'!$E$7*'Exposure Inputs'!$E$12*'Exposure Inputs'!$C$15*H705)/('Exposure Inputs'!$E$8*'Exposure Inputs'!$C$14*'Exposure Inputs'!$C$16)</f>
        <v>3.8570302866134286E-8</v>
      </c>
      <c r="Z705" s="40">
        <f>($F705*(1-('Exposure Inputs'!$C$17)/100)*'Exposure Inputs'!$E$12*'Exposure Inputs'!$C$15*H705)/('Exposure Inputs'!$C$14*'Exposure Inputs'!$C$16)</f>
        <v>6.3340222137963641E-6</v>
      </c>
      <c r="AA705" s="40">
        <f>'Exposure Inputs'!$E$60/W705</f>
        <v>2824547.7081737821</v>
      </c>
      <c r="AB705" s="40">
        <f>'Exposure Inputs'!$E$61/X705</f>
        <v>864222.75316383003</v>
      </c>
      <c r="AC705" s="40">
        <f>($G705*(1-('Exposure Inputs'!$C$17/100))*'Exposure Inputs'!$F$6*'Exposure Inputs'!$C$15)/('Exposure Inputs'!$F$8*'Exposure Inputs'!$F$11)</f>
        <v>4.4726823589234363E-6</v>
      </c>
      <c r="AD705" s="40">
        <f>($F705*(1-('Exposure Inputs'!$C$17)/100)*'Exposure Inputs'!$F$7*'Exposure Inputs'!$F$12*'Exposure Inputs'!$C$15*H705)/('Exposure Inputs'!$F$8*'Exposure Inputs'!$F$13*'Exposure Inputs'!$C$16)</f>
        <v>5.4798213307386156E-7</v>
      </c>
      <c r="AE705" s="40">
        <f>($F705*(1-('Exposure Inputs'!$C$17)/100)*'Exposure Inputs'!$F$7*'Exposure Inputs'!$F$12*'Exposure Inputs'!$C$15*H705)/('Exposure Inputs'!$F$8*'Exposure Inputs'!$C$14*'Exposure Inputs'!$C$16)</f>
        <v>3.5127059812427029E-8</v>
      </c>
      <c r="AF705" s="40">
        <f>($F705*(1-('Exposure Inputs'!$C$17)/100)*'Exposure Inputs'!$F$12*'Exposure Inputs'!$C$15*H705)/('Exposure Inputs'!$C$14*'Exposure Inputs'!$C$16)</f>
        <v>6.3340222137963641E-6</v>
      </c>
      <c r="AG705" s="40">
        <f>'Exposure Inputs'!$E$60/AC705</f>
        <v>2817101.4592310078</v>
      </c>
      <c r="AH705" s="40">
        <f>'Exposure Inputs'!$E$61/AD705</f>
        <v>948936.04848592775</v>
      </c>
      <c r="AI705" s="40">
        <f>($G705*(1-('Exposure Inputs'!$C$17/100))*'Exposure Inputs'!$G$6*'Exposure Inputs'!$C$15)/('Exposure Inputs'!$G$8*'Exposure Inputs'!$G$11)</f>
        <v>5.7070352813306259E-6</v>
      </c>
      <c r="AJ705" s="40">
        <f>($F705*(1-('Exposure Inputs'!$C$17)/100)*'Exposure Inputs'!$G$7*'Exposure Inputs'!$G$12*'Exposure Inputs'!$C$15*H705)/('Exposure Inputs'!$G$8*'Exposure Inputs'!$G$13*'Exposure Inputs'!$C$16)</f>
        <v>9.1353331702376241E-7</v>
      </c>
      <c r="AK705" s="40">
        <f>($F705*(1-('Exposure Inputs'!$C$17)/100)*'Exposure Inputs'!$G$7*'Exposure Inputs'!$G$12*'Exposure Inputs'!$C$15*H705)/('Exposure Inputs'!$G$8*'Exposure Inputs'!$C$14*'Exposure Inputs'!$C$16)</f>
        <v>5.855982801434375E-8</v>
      </c>
      <c r="AL705" s="40">
        <f>($F705*(1-('Exposure Inputs'!$C$17)/100)*'Exposure Inputs'!$G$12*'Exposure Inputs'!$C$15*H705)/('Exposure Inputs'!$C$14*'Exposure Inputs'!$C$16)</f>
        <v>6.3340222137963641E-6</v>
      </c>
      <c r="AM705" s="40">
        <f>'Exposure Inputs'!$E$60/AI705</f>
        <v>2207801.3151974492</v>
      </c>
      <c r="AN705" s="40">
        <f>'Exposure Inputs'!$E$61/AJ705</f>
        <v>569218.42948665447</v>
      </c>
      <c r="AO705" s="40">
        <f>($G705*(1-('Exposure Inputs'!$C$17/100))*'Exposure Inputs'!$H$6*'Exposure Inputs'!$C$15)/('Exposure Inputs'!$H$8*'Exposure Inputs'!$H$11)</f>
        <v>7.2434620616269066E-6</v>
      </c>
      <c r="AP705" s="40">
        <f>($F705*(1-('Exposure Inputs'!$C$17)/100)*'Exposure Inputs'!$H$7*'Exposure Inputs'!$H$12*'Exposure Inputs'!$C$15*H705)/('Exposure Inputs'!$H$8*'Exposure Inputs'!$H$13*'Exposure Inputs'!$C$16)</f>
        <v>1.1893886157017616E-6</v>
      </c>
      <c r="AQ705" s="40">
        <f>($F705*(1-('Exposure Inputs'!$C$17)/100)*'Exposure Inputs'!$H$7*'Exposure Inputs'!$H$12*'Exposure Inputs'!$C$15*H705)/('Exposure Inputs'!$H$8*'Exposure Inputs'!$C$14*'Exposure Inputs'!$C$16)</f>
        <v>7.6242859980882147E-8</v>
      </c>
      <c r="AR705" s="40">
        <f>($F705*(1-('Exposure Inputs'!$C$17)/100)*'Exposure Inputs'!$H$12*'Exposure Inputs'!$C$15*H705)/('Exposure Inputs'!$C$14*'Exposure Inputs'!$C$16)</f>
        <v>6.3340222137963641E-6</v>
      </c>
      <c r="AS705" s="40">
        <f>'Exposure Inputs'!$E$60/AO705</f>
        <v>1739499.6885191107</v>
      </c>
      <c r="AT705" s="40">
        <f>'Exposure Inputs'!$E$61/AP705</f>
        <v>437199.40912095434</v>
      </c>
    </row>
    <row r="706" spans="1:46" s="35" customFormat="1">
      <c r="A706" s="47">
        <v>2022</v>
      </c>
      <c r="B706" s="48">
        <v>110062644367</v>
      </c>
      <c r="C706" s="48" t="s">
        <v>586</v>
      </c>
      <c r="D706" s="48" t="s">
        <v>55</v>
      </c>
      <c r="E706" s="48" t="s">
        <v>587</v>
      </c>
      <c r="F706" s="48">
        <v>0.15378955615100401</v>
      </c>
      <c r="G706" s="48">
        <v>0.15378955615100401</v>
      </c>
      <c r="H706" s="48">
        <v>250</v>
      </c>
      <c r="I706" s="40">
        <f t="shared" si="12"/>
        <v>2.945341441289148E-8</v>
      </c>
      <c r="J706" s="40">
        <f>($G706*(1-('Exposure Inputs'!$C$17/100))*'Exposure Inputs'!$C$6*1*'Exposure Inputs'!$C$15)/('Exposure Inputs'!$C$8*'Exposure Inputs'!$C$11)</f>
        <v>6.188849232782892E-6</v>
      </c>
      <c r="K706" s="40">
        <f>($F706*(1-('Exposure Inputs'!$C$17)/100)*'Exposure Inputs'!$C$7*'Exposure Inputs'!$C$12*'Exposure Inputs'!$C$15*H706)/('Exposure Inputs'!$C$8*'Exposure Inputs'!$C$13*'Exposure Inputs'!$C$16)</f>
        <v>1.1581802400713529E-6</v>
      </c>
      <c r="L706" s="40">
        <f>($F706*(1-('Exposure Inputs'!$C$17)/100)*'Exposure Inputs'!$C$7*'Exposure Inputs'!$C$12*'Exposure Inputs'!$C$15*H706)/('Exposure Inputs'!$C$8*'Exposure Inputs'!$C$14*'Exposure Inputs'!$C$16)</f>
        <v>8.4636248312906561E-7</v>
      </c>
      <c r="M706" s="40">
        <f>($F706*(1-('Exposure Inputs'!$C$17)/100)*'Exposure Inputs'!$C$12*'Exposure Inputs'!$C$15*H706)/('Exposure Inputs'!$C$14*'Exposure Inputs'!$C$16)</f>
        <v>7.6975805238911385E-5</v>
      </c>
      <c r="N706" s="40">
        <f>'Exposure Inputs'!$E$60/$J706</f>
        <v>2035919.6881476226</v>
      </c>
      <c r="O706" s="40">
        <f>'Exposure Inputs'!$E$61/$K706</f>
        <v>448980.20360627462</v>
      </c>
      <c r="P706" s="40">
        <f>L706*'Exposure Inputs'!$E$63</f>
        <v>2.945341441289148E-8</v>
      </c>
      <c r="Q706" s="40">
        <f>($G706*(1-('Exposure Inputs'!$C$17/100))*'Exposure Inputs'!$D$6*1*'Exposure Inputs'!$C$15)/('Exposure Inputs'!$D$8*'Exposure Inputs'!$D$11)</f>
        <v>2.1713776481235379E-5</v>
      </c>
      <c r="R706" s="40">
        <f>($F706*(1-('Exposure Inputs'!$C$17)/100)*'Exposure Inputs'!$D$7*'Exposure Inputs'!$D$12*'Exposure Inputs'!$C$15*H706)/('Exposure Inputs'!$D$8*'Exposure Inputs'!$D$13*'Exposure Inputs'!$C$16)</f>
        <v>2.958353455542485E-6</v>
      </c>
      <c r="S706" s="40">
        <f>($F706*(1-('Exposure Inputs'!$C$17)/100)*'Exposure Inputs'!$D$7*'Exposure Inputs'!$D$12*'Exposure Inputs'!$C$15*H706)/('Exposure Inputs'!$D$8*'Exposure Inputs'!$C$14*'Exposure Inputs'!$C$16)</f>
        <v>3.7927608404390828E-8</v>
      </c>
      <c r="T706" s="40">
        <f>($F706*(1-('Exposure Inputs'!$C$17)/100)*'Exposure Inputs'!$D$12*'Exposure Inputs'!$C$15*H706)/('Exposure Inputs'!$C$14*'Exposure Inputs'!$C$16)</f>
        <v>1.3504527234896735E-6</v>
      </c>
      <c r="U706" s="40">
        <f>'Exposure Inputs'!$E$60/Q706</f>
        <v>580276.76626811898</v>
      </c>
      <c r="V706" s="40">
        <f>'Exposure Inputs'!$E$61/R706</f>
        <v>175773.45229853393</v>
      </c>
      <c r="W706" s="40">
        <f>($G706*(1-('Exposure Inputs'!$C$17/100))*'Exposure Inputs'!$E$6*'Exposure Inputs'!$C$15)/('Exposure Inputs'!$E$8*'Exposure Inputs'!$E$11)</f>
        <v>4.7554480072391466E-6</v>
      </c>
      <c r="X706" s="40">
        <f>($F706*(1-('Exposure Inputs'!$C$17)/100)*'Exposure Inputs'!$E$7*'Exposure Inputs'!$E$12*'Exposure Inputs'!$C$15*H706)/('Exposure Inputs'!$E$8*'Exposure Inputs'!$E$13*'Exposure Inputs'!$C$16)</f>
        <v>6.4142732151448052E-7</v>
      </c>
      <c r="Y706" s="40">
        <f>($F706*(1-('Exposure Inputs'!$C$17)/100)*'Exposure Inputs'!$E$7*'Exposure Inputs'!$E$12*'Exposure Inputs'!$C$15*H706)/('Exposure Inputs'!$E$8*'Exposure Inputs'!$C$14*'Exposure Inputs'!$C$16)</f>
        <v>4.111713599451799E-8</v>
      </c>
      <c r="Z706" s="40">
        <f>($F706*(1-('Exposure Inputs'!$C$17)/100)*'Exposure Inputs'!$E$12*'Exposure Inputs'!$C$15*H706)/('Exposure Inputs'!$C$14*'Exposure Inputs'!$C$16)</f>
        <v>6.7522636174483669E-6</v>
      </c>
      <c r="AA706" s="40">
        <f>'Exposure Inputs'!$E$60/W706</f>
        <v>2649592.6316130911</v>
      </c>
      <c r="AB706" s="40">
        <f>'Exposure Inputs'!$E$61/X706</f>
        <v>810692.00291035743</v>
      </c>
      <c r="AC706" s="40">
        <f>($G706*(1-('Exposure Inputs'!$C$17/100))*'Exposure Inputs'!$F$6*'Exposure Inputs'!$C$15)/('Exposure Inputs'!$F$8*'Exposure Inputs'!$F$11)</f>
        <v>4.7680177532027825E-6</v>
      </c>
      <c r="AD706" s="40">
        <f>($F706*(1-('Exposure Inputs'!$C$17)/100)*'Exposure Inputs'!$F$7*'Exposure Inputs'!$F$12*'Exposure Inputs'!$C$15*H706)/('Exposure Inputs'!$F$8*'Exposure Inputs'!$F$13*'Exposure Inputs'!$C$16)</f>
        <v>5.8416590521375484E-7</v>
      </c>
      <c r="AE706" s="40">
        <f>($F706*(1-('Exposure Inputs'!$C$17)/100)*'Exposure Inputs'!$F$7*'Exposure Inputs'!$F$12*'Exposure Inputs'!$C$15*H706)/('Exposure Inputs'!$F$8*'Exposure Inputs'!$C$14*'Exposure Inputs'!$C$16)</f>
        <v>3.7446532385497109E-8</v>
      </c>
      <c r="AF706" s="40">
        <f>($F706*(1-('Exposure Inputs'!$C$17)/100)*'Exposure Inputs'!$F$12*'Exposure Inputs'!$C$15*H706)/('Exposure Inputs'!$C$14*'Exposure Inputs'!$C$16)</f>
        <v>6.7522636174483669E-6</v>
      </c>
      <c r="AG706" s="40">
        <f>'Exposure Inputs'!$E$60/AC706</f>
        <v>2642607.6101617496</v>
      </c>
      <c r="AH706" s="40">
        <f>'Exposure Inputs'!$E$61/AD706</f>
        <v>890158.07899593934</v>
      </c>
      <c r="AI706" s="40">
        <f>($G706*(1-('Exposure Inputs'!$C$17/100))*'Exposure Inputs'!$G$6*'Exposure Inputs'!$C$15)/('Exposure Inputs'!$G$8*'Exposure Inputs'!$G$11)</f>
        <v>6.0838761521372026E-6</v>
      </c>
      <c r="AJ706" s="40">
        <f>($F706*(1-('Exposure Inputs'!$C$17)/100)*'Exposure Inputs'!$G$7*'Exposure Inputs'!$G$12*'Exposure Inputs'!$C$15*H706)/('Exposure Inputs'!$G$8*'Exposure Inputs'!$G$13*'Exposure Inputs'!$C$16)</f>
        <v>9.7385477531651552E-7</v>
      </c>
      <c r="AK706" s="40">
        <f>($F706*(1-('Exposure Inputs'!$C$17)/100)*'Exposure Inputs'!$G$7*'Exposure Inputs'!$G$12*'Exposure Inputs'!$C$15*H706)/('Exposure Inputs'!$G$8*'Exposure Inputs'!$C$14*'Exposure Inputs'!$C$16)</f>
        <v>6.242658816131509E-8</v>
      </c>
      <c r="AL706" s="40">
        <f>($F706*(1-('Exposure Inputs'!$C$17)/100)*'Exposure Inputs'!$G$12*'Exposure Inputs'!$C$15*H706)/('Exposure Inputs'!$C$14*'Exposure Inputs'!$C$16)</f>
        <v>6.7522636174483669E-6</v>
      </c>
      <c r="AM706" s="40">
        <f>'Exposure Inputs'!$E$60/AI706</f>
        <v>2071048.0760811921</v>
      </c>
      <c r="AN706" s="40">
        <f>'Exposure Inputs'!$E$61/AJ706</f>
        <v>533960.51770757418</v>
      </c>
      <c r="AO706" s="40">
        <f>($G706*(1-('Exposure Inputs'!$C$17/100))*'Exposure Inputs'!$H$6*'Exposure Inputs'!$C$15)/('Exposure Inputs'!$H$8*'Exposure Inputs'!$H$11)</f>
        <v>7.7217546279769544E-6</v>
      </c>
      <c r="AP706" s="40">
        <f>($F706*(1-('Exposure Inputs'!$C$17)/100)*'Exposure Inputs'!$H$7*'Exposure Inputs'!$H$12*'Exposure Inputs'!$C$15*H706)/('Exposure Inputs'!$H$8*'Exposure Inputs'!$H$13*'Exposure Inputs'!$C$16)</f>
        <v>1.2679250570541935E-6</v>
      </c>
      <c r="AQ706" s="40">
        <f>($F706*(1-('Exposure Inputs'!$C$17)/100)*'Exposure Inputs'!$H$7*'Exposure Inputs'!$H$12*'Exposure Inputs'!$C$15*H706)/('Exposure Inputs'!$H$8*'Exposure Inputs'!$C$14*'Exposure Inputs'!$C$16)</f>
        <v>8.1277247247063685E-8</v>
      </c>
      <c r="AR706" s="40">
        <f>($F706*(1-('Exposure Inputs'!$C$17)/100)*'Exposure Inputs'!$H$12*'Exposure Inputs'!$C$15*H706)/('Exposure Inputs'!$C$14*'Exposure Inputs'!$C$16)</f>
        <v>6.7522636174483669E-6</v>
      </c>
      <c r="AS706" s="40">
        <f>'Exposure Inputs'!$E$60/AO706</f>
        <v>1631753.4818250383</v>
      </c>
      <c r="AT706" s="40">
        <f>'Exposure Inputs'!$E$61/AP706</f>
        <v>410118.87659049098</v>
      </c>
    </row>
    <row r="707" spans="1:46" s="35" customFormat="1">
      <c r="A707" s="47">
        <v>2023</v>
      </c>
      <c r="B707" s="48">
        <v>110062644367</v>
      </c>
      <c r="C707" s="48" t="s">
        <v>586</v>
      </c>
      <c r="D707" s="48" t="s">
        <v>55</v>
      </c>
      <c r="E707" s="48" t="s">
        <v>587</v>
      </c>
      <c r="F707" s="48">
        <v>0.14226895560560099</v>
      </c>
      <c r="G707" s="48">
        <v>0.14226895560560099</v>
      </c>
      <c r="H707" s="48">
        <v>250</v>
      </c>
      <c r="I707" s="40">
        <f t="shared" si="12"/>
        <v>2.7247016068026223E-8</v>
      </c>
      <c r="J707" s="40">
        <f>($G707*(1-('Exposure Inputs'!$C$17/100))*'Exposure Inputs'!$C$6*1*'Exposure Inputs'!$C$15)/('Exposure Inputs'!$C$8*'Exposure Inputs'!$C$11)</f>
        <v>5.7252334864925018E-6</v>
      </c>
      <c r="K707" s="40">
        <f>($F707*(1-('Exposure Inputs'!$C$17)/100)*'Exposure Inputs'!$C$7*'Exposure Inputs'!$C$12*'Exposure Inputs'!$C$15*H707)/('Exposure Inputs'!$C$8*'Exposure Inputs'!$C$13*'Exposure Inputs'!$C$16)</f>
        <v>1.0714192646229307E-6</v>
      </c>
      <c r="L707" s="40">
        <f>($F707*(1-('Exposure Inputs'!$C$17)/100)*'Exposure Inputs'!$C$7*'Exposure Inputs'!$C$12*'Exposure Inputs'!$C$15*H707)/('Exposure Inputs'!$C$8*'Exposure Inputs'!$C$14*'Exposure Inputs'!$C$16)</f>
        <v>7.8296023183983402E-7</v>
      </c>
      <c r="M707" s="40">
        <f>($F707*(1-('Exposure Inputs'!$C$17)/100)*'Exposure Inputs'!$C$12*'Exposure Inputs'!$C$15*H707)/('Exposure Inputs'!$C$14*'Exposure Inputs'!$C$16)</f>
        <v>7.1209435102908837E-5</v>
      </c>
      <c r="N707" s="40">
        <f>'Exposure Inputs'!$E$60/$J707</f>
        <v>2200783.6064200839</v>
      </c>
      <c r="O707" s="40">
        <f>'Exposure Inputs'!$E$61/$K707</f>
        <v>485337.54914609075</v>
      </c>
      <c r="P707" s="40">
        <f>L707*'Exposure Inputs'!$E$63</f>
        <v>2.7247016068026223E-8</v>
      </c>
      <c r="Q707" s="40">
        <f>($G707*(1-('Exposure Inputs'!$C$17/100))*'Exposure Inputs'!$D$6*1*'Exposure Inputs'!$C$15)/('Exposure Inputs'!$D$8*'Exposure Inputs'!$D$11)</f>
        <v>2.0087165731888685E-5</v>
      </c>
      <c r="R707" s="40">
        <f>($F707*(1-('Exposure Inputs'!$C$17)/100)*'Exposure Inputs'!$D$7*'Exposure Inputs'!$D$12*'Exposure Inputs'!$C$15*H707)/('Exposure Inputs'!$D$8*'Exposure Inputs'!$D$13*'Exposure Inputs'!$C$16)</f>
        <v>2.7367388720401243E-6</v>
      </c>
      <c r="S707" s="40">
        <f>($F707*(1-('Exposure Inputs'!$C$17)/100)*'Exposure Inputs'!$D$7*'Exposure Inputs'!$D$12*'Exposure Inputs'!$C$15*H707)/('Exposure Inputs'!$D$8*'Exposure Inputs'!$C$14*'Exposure Inputs'!$C$16)</f>
        <v>3.5086395795386209E-8</v>
      </c>
      <c r="T707" s="40">
        <f>($F707*(1-('Exposure Inputs'!$C$17)/100)*'Exposure Inputs'!$D$12*'Exposure Inputs'!$C$15*H707)/('Exposure Inputs'!$C$14*'Exposure Inputs'!$C$16)</f>
        <v>1.2492883351387512E-6</v>
      </c>
      <c r="U707" s="40">
        <f>'Exposure Inputs'!$E$60/Q707</f>
        <v>627266.19415487302</v>
      </c>
      <c r="V707" s="40">
        <f>'Exposure Inputs'!$E$61/R707</f>
        <v>190007.16703832315</v>
      </c>
      <c r="W707" s="40">
        <f>($G707*(1-('Exposure Inputs'!$C$17/100))*'Exposure Inputs'!$E$6*'Exposure Inputs'!$C$15)/('Exposure Inputs'!$E$8*'Exposure Inputs'!$E$11)</f>
        <v>4.3992104428882772E-6</v>
      </c>
      <c r="X707" s="40">
        <f>($F707*(1-('Exposure Inputs'!$C$17)/100)*'Exposure Inputs'!$E$7*'Exposure Inputs'!$E$12*'Exposure Inputs'!$C$15*H707)/('Exposure Inputs'!$E$8*'Exposure Inputs'!$E$13*'Exposure Inputs'!$C$16)</f>
        <v>5.9337706286869615E-7</v>
      </c>
      <c r="Y707" s="40">
        <f>($F707*(1-('Exposure Inputs'!$C$17)/100)*'Exposure Inputs'!$E$7*'Exposure Inputs'!$E$12*'Exposure Inputs'!$C$15*H707)/('Exposure Inputs'!$E$8*'Exposure Inputs'!$C$14*'Exposure Inputs'!$C$16)</f>
        <v>3.803699120953181E-8</v>
      </c>
      <c r="Z707" s="40">
        <f>($F707*(1-('Exposure Inputs'!$C$17)/100)*'Exposure Inputs'!$E$12*'Exposure Inputs'!$C$15*H707)/('Exposure Inputs'!$C$14*'Exposure Inputs'!$C$16)</f>
        <v>6.2464416756937553E-6</v>
      </c>
      <c r="AA707" s="40">
        <f>'Exposure Inputs'!$E$60/W707</f>
        <v>2864150.3205124098</v>
      </c>
      <c r="AB707" s="40">
        <f>'Exposure Inputs'!$E$61/X707</f>
        <v>876339.9068478432</v>
      </c>
      <c r="AC707" s="40">
        <f>($G707*(1-('Exposure Inputs'!$C$17/100))*'Exposure Inputs'!$F$6*'Exposure Inputs'!$C$15)/('Exposure Inputs'!$F$8*'Exposure Inputs'!$F$11)</f>
        <v>4.4108385708004115E-6</v>
      </c>
      <c r="AD707" s="40">
        <f>($F707*(1-('Exposure Inputs'!$C$17)/100)*'Exposure Inputs'!$F$7*'Exposure Inputs'!$F$12*'Exposure Inputs'!$C$15*H707)/('Exposure Inputs'!$F$8*'Exposure Inputs'!$F$13*'Exposure Inputs'!$C$16)</f>
        <v>5.4040518299928024E-7</v>
      </c>
      <c r="AE707" s="40">
        <f>($F707*(1-('Exposure Inputs'!$C$17)/100)*'Exposure Inputs'!$F$7*'Exposure Inputs'!$F$12*'Exposure Inputs'!$C$15*H707)/('Exposure Inputs'!$F$8*'Exposure Inputs'!$C$14*'Exposure Inputs'!$C$16)</f>
        <v>3.4641357884569249E-8</v>
      </c>
      <c r="AF707" s="40">
        <f>($F707*(1-('Exposure Inputs'!$C$17)/100)*'Exposure Inputs'!$F$12*'Exposure Inputs'!$C$15*H707)/('Exposure Inputs'!$C$14*'Exposure Inputs'!$C$16)</f>
        <v>6.2464416756937553E-6</v>
      </c>
      <c r="AG707" s="40">
        <f>'Exposure Inputs'!$E$60/AC707</f>
        <v>2856599.668691467</v>
      </c>
      <c r="AH707" s="40">
        <f>'Exposure Inputs'!$E$61/AD707</f>
        <v>962240.95615436137</v>
      </c>
      <c r="AI707" s="40">
        <f>($G707*(1-('Exposure Inputs'!$C$17/100))*'Exposure Inputs'!$G$6*'Exposure Inputs'!$C$15)/('Exposure Inputs'!$G$8*'Exposure Inputs'!$G$11)</f>
        <v>5.6281240928253473E-6</v>
      </c>
      <c r="AJ707" s="40">
        <f>($F707*(1-('Exposure Inputs'!$C$17)/100)*'Exposure Inputs'!$G$7*'Exposure Inputs'!$G$12*'Exposure Inputs'!$C$15*H707)/('Exposure Inputs'!$G$8*'Exposure Inputs'!$G$13*'Exposure Inputs'!$C$16)</f>
        <v>9.0090188998119005E-7</v>
      </c>
      <c r="AK707" s="40">
        <f>($F707*(1-('Exposure Inputs'!$C$17)/100)*'Exposure Inputs'!$G$7*'Exposure Inputs'!$G$12*'Exposure Inputs'!$C$15*H707)/('Exposure Inputs'!$G$8*'Exposure Inputs'!$C$14*'Exposure Inputs'!$C$16)</f>
        <v>5.7750121152640386E-8</v>
      </c>
      <c r="AL707" s="40">
        <f>($F707*(1-('Exposure Inputs'!$C$17)/100)*'Exposure Inputs'!$G$12*'Exposure Inputs'!$C$15*H707)/('Exposure Inputs'!$C$14*'Exposure Inputs'!$C$16)</f>
        <v>6.2464416756937553E-6</v>
      </c>
      <c r="AM707" s="40">
        <f>'Exposure Inputs'!$E$60/AI707</f>
        <v>2238756.6073858072</v>
      </c>
      <c r="AN707" s="40">
        <f>'Exposure Inputs'!$E$61/AJ707</f>
        <v>577199.36630486709</v>
      </c>
      <c r="AO707" s="40">
        <f>($G707*(1-('Exposure Inputs'!$C$17/100))*'Exposure Inputs'!$H$6*'Exposure Inputs'!$C$15)/('Exposure Inputs'!$H$8*'Exposure Inputs'!$H$11)</f>
        <v>7.1433066968886312E-6</v>
      </c>
      <c r="AP707" s="40">
        <f>($F707*(1-('Exposure Inputs'!$C$17)/100)*'Exposure Inputs'!$H$7*'Exposure Inputs'!$H$12*'Exposure Inputs'!$C$15*H707)/('Exposure Inputs'!$H$8*'Exposure Inputs'!$H$13*'Exposure Inputs'!$C$16)</f>
        <v>1.1729429368802717E-6</v>
      </c>
      <c r="AQ707" s="40">
        <f>($F707*(1-('Exposure Inputs'!$C$17)/100)*'Exposure Inputs'!$H$7*'Exposure Inputs'!$H$12*'Exposure Inputs'!$C$15*H707)/('Exposure Inputs'!$H$8*'Exposure Inputs'!$C$14*'Exposure Inputs'!$C$16)</f>
        <v>7.5188649800017427E-8</v>
      </c>
      <c r="AR707" s="40">
        <f>($F707*(1-('Exposure Inputs'!$C$17)/100)*'Exposure Inputs'!$H$12*'Exposure Inputs'!$C$15*H707)/('Exposure Inputs'!$C$14*'Exposure Inputs'!$C$16)</f>
        <v>6.2464416756937553E-6</v>
      </c>
      <c r="AS707" s="40">
        <f>'Exposure Inputs'!$E$60/AO707</f>
        <v>1763888.9851233896</v>
      </c>
      <c r="AT707" s="40">
        <f>'Exposure Inputs'!$E$61/AP707</f>
        <v>443329.32459874568</v>
      </c>
    </row>
    <row r="708" spans="1:46" s="35" customFormat="1">
      <c r="A708" s="47">
        <v>2019</v>
      </c>
      <c r="B708" s="48">
        <v>110000487447</v>
      </c>
      <c r="C708" s="48" t="s">
        <v>588</v>
      </c>
      <c r="D708" s="48" t="s">
        <v>55</v>
      </c>
      <c r="E708" s="48" t="s">
        <v>589</v>
      </c>
      <c r="F708" s="48">
        <v>4.8136067483855396E-7</v>
      </c>
      <c r="G708" s="48">
        <v>1.1844059911749501E-6</v>
      </c>
      <c r="H708" s="48">
        <v>250</v>
      </c>
      <c r="I708" s="40">
        <f t="shared" si="12"/>
        <v>9.2189065323578368E-14</v>
      </c>
      <c r="J708" s="40">
        <f>($G708*(1-('Exposure Inputs'!$C$17/100))*'Exposure Inputs'!$C$6*1*'Exposure Inputs'!$C$15)/('Exposure Inputs'!$C$8*'Exposure Inputs'!$C$11)</f>
        <v>4.7663250309333168E-11</v>
      </c>
      <c r="K708" s="40">
        <f>($F708*(1-('Exposure Inputs'!$C$17)/100)*'Exposure Inputs'!$C$7*'Exposure Inputs'!$C$12*'Exposure Inputs'!$C$15*H708)/('Exposure Inputs'!$C$8*'Exposure Inputs'!$C$13*'Exposure Inputs'!$C$16)</f>
        <v>3.6250993623911644E-12</v>
      </c>
      <c r="L708" s="40">
        <f>($F708*(1-('Exposure Inputs'!$C$17)/100)*'Exposure Inputs'!$C$7*'Exposure Inputs'!$C$12*'Exposure Inputs'!$C$15*H708)/('Exposure Inputs'!$C$8*'Exposure Inputs'!$C$14*'Exposure Inputs'!$C$16)</f>
        <v>2.6491110725166201E-12</v>
      </c>
      <c r="M708" s="40">
        <f>($F708*(1-('Exposure Inputs'!$C$17)/100)*'Exposure Inputs'!$C$12*'Exposure Inputs'!$C$15*H708)/('Exposure Inputs'!$C$14*'Exposure Inputs'!$C$16)</f>
        <v>2.4093395210570404E-10</v>
      </c>
      <c r="N708" s="40">
        <f>'Exposure Inputs'!$E$60/$J708</f>
        <v>264354611114.98587</v>
      </c>
      <c r="O708" s="40">
        <f>'Exposure Inputs'!$E$61/$K708</f>
        <v>143444344007.44287</v>
      </c>
      <c r="P708" s="40">
        <f>L708*'Exposure Inputs'!$E$63</f>
        <v>9.2189065323578368E-14</v>
      </c>
      <c r="Q708" s="40">
        <f>($G708*(1-('Exposure Inputs'!$C$17/100))*'Exposure Inputs'!$D$6*1*'Exposure Inputs'!$C$15)/('Exposure Inputs'!$D$8*'Exposure Inputs'!$D$11)</f>
        <v>1.6722804590291425E-10</v>
      </c>
      <c r="R708" s="40">
        <f>($F708*(1-('Exposure Inputs'!$C$17)/100)*'Exposure Inputs'!$D$7*'Exposure Inputs'!$D$12*'Exposure Inputs'!$C$15*H708)/('Exposure Inputs'!$D$8*'Exposure Inputs'!$D$13*'Exposure Inputs'!$C$16)</f>
        <v>9.2596340831665895E-12</v>
      </c>
      <c r="S708" s="40">
        <f>($F708*(1-('Exposure Inputs'!$C$17)/100)*'Exposure Inputs'!$D$7*'Exposure Inputs'!$D$12*'Exposure Inputs'!$C$15*H708)/('Exposure Inputs'!$D$8*'Exposure Inputs'!$C$14*'Exposure Inputs'!$C$16)</f>
        <v>1.1871325747649473E-13</v>
      </c>
      <c r="T708" s="40">
        <f>($F708*(1-('Exposure Inputs'!$C$17)/100)*'Exposure Inputs'!$D$12*'Exposure Inputs'!$C$15*H708)/('Exposure Inputs'!$C$14*'Exposure Inputs'!$C$16)</f>
        <v>4.2269114404509481E-12</v>
      </c>
      <c r="U708" s="40">
        <f>'Exposure Inputs'!$E$60/Q708</f>
        <v>75346213202.270172</v>
      </c>
      <c r="V708" s="40">
        <f>'Exposure Inputs'!$E$61/R708</f>
        <v>56157726680.077576</v>
      </c>
      <c r="W708" s="40">
        <f>($G708*(1-('Exposure Inputs'!$C$17/100))*'Exposure Inputs'!$E$6*'Exposure Inputs'!$C$15)/('Exposure Inputs'!$E$8*'Exposure Inputs'!$E$11)</f>
        <v>3.6623950620968432E-11</v>
      </c>
      <c r="X708" s="40">
        <f>($F708*(1-('Exposure Inputs'!$C$17)/100)*'Exposure Inputs'!$E$7*'Exposure Inputs'!$E$12*'Exposure Inputs'!$C$15*H708)/('Exposure Inputs'!$E$8*'Exposure Inputs'!$E$13*'Exposure Inputs'!$C$16)</f>
        <v>2.0076648640622323E-12</v>
      </c>
      <c r="Y708" s="40">
        <f>($F708*(1-('Exposure Inputs'!$C$17)/100)*'Exposure Inputs'!$E$7*'Exposure Inputs'!$E$12*'Exposure Inputs'!$C$15*H708)/('Exposure Inputs'!$E$8*'Exposure Inputs'!$C$14*'Exposure Inputs'!$C$16)</f>
        <v>1.286964656450149E-13</v>
      </c>
      <c r="Z708" s="40">
        <f>($F708*(1-('Exposure Inputs'!$C$17)/100)*'Exposure Inputs'!$E$12*'Exposure Inputs'!$C$15*H708)/('Exposure Inputs'!$C$14*'Exposure Inputs'!$C$16)</f>
        <v>2.1134557202254739E-11</v>
      </c>
      <c r="AA708" s="40">
        <f>'Exposure Inputs'!$E$60/W708</f>
        <v>344037161102.6059</v>
      </c>
      <c r="AB708" s="40">
        <f>'Exposure Inputs'!$E$61/X708</f>
        <v>259007371851.81989</v>
      </c>
      <c r="AC708" s="40">
        <f>($G708*(1-('Exposure Inputs'!$C$17/100))*'Exposure Inputs'!$F$6*'Exposure Inputs'!$C$15)/('Exposure Inputs'!$F$8*'Exposure Inputs'!$F$11)</f>
        <v>3.6720756170054356E-11</v>
      </c>
      <c r="AD708" s="40">
        <f>($F708*(1-('Exposure Inputs'!$C$17)/100)*'Exposure Inputs'!$F$7*'Exposure Inputs'!$F$12*'Exposure Inputs'!$C$15*H708)/('Exposure Inputs'!$F$8*'Exposure Inputs'!$F$13*'Exposure Inputs'!$C$16)</f>
        <v>1.8284368678147853E-12</v>
      </c>
      <c r="AE708" s="40">
        <f>($F708*(1-('Exposure Inputs'!$C$17)/100)*'Exposure Inputs'!$F$7*'Exposure Inputs'!$F$12*'Exposure Inputs'!$C$15*H708)/('Exposure Inputs'!$F$8*'Exposure Inputs'!$C$14*'Exposure Inputs'!$C$16)</f>
        <v>1.1720749152658883E-13</v>
      </c>
      <c r="AF708" s="40">
        <f>($F708*(1-('Exposure Inputs'!$C$17)/100)*'Exposure Inputs'!$F$12*'Exposure Inputs'!$C$15*H708)/('Exposure Inputs'!$C$14*'Exposure Inputs'!$C$16)</f>
        <v>2.1134557202254739E-11</v>
      </c>
      <c r="AG708" s="40">
        <f>'Exposure Inputs'!$E$60/AC708</f>
        <v>343130188867.8222</v>
      </c>
      <c r="AH708" s="40">
        <f>'Exposure Inputs'!$E$61/AD708</f>
        <v>284395928103.03931</v>
      </c>
      <c r="AI708" s="40">
        <f>($G708*(1-('Exposure Inputs'!$C$17/100))*'Exposure Inputs'!$G$6*'Exposure Inputs'!$C$15)/('Exposure Inputs'!$G$8*'Exposure Inputs'!$G$11)</f>
        <v>4.685480304710966E-11</v>
      </c>
      <c r="AJ708" s="40">
        <f>($F708*(1-('Exposure Inputs'!$C$17)/100)*'Exposure Inputs'!$G$7*'Exposure Inputs'!$G$12*'Exposure Inputs'!$C$15*H708)/('Exposure Inputs'!$G$8*'Exposure Inputs'!$G$13*'Exposure Inputs'!$C$16)</f>
        <v>3.048161419887457E-12</v>
      </c>
      <c r="AK708" s="40">
        <f>($F708*(1-('Exposure Inputs'!$C$17)/100)*'Exposure Inputs'!$G$7*'Exposure Inputs'!$G$12*'Exposure Inputs'!$C$15*H708)/('Exposure Inputs'!$G$8*'Exposure Inputs'!$C$14*'Exposure Inputs'!$C$16)</f>
        <v>1.9539496281329852E-13</v>
      </c>
      <c r="AL708" s="40">
        <f>($F708*(1-('Exposure Inputs'!$C$17)/100)*'Exposure Inputs'!$G$12*'Exposure Inputs'!$C$15*H708)/('Exposure Inputs'!$C$14*'Exposure Inputs'!$C$16)</f>
        <v>2.1134557202254739E-11</v>
      </c>
      <c r="AM708" s="40">
        <f>'Exposure Inputs'!$E$60/AI708</f>
        <v>268915867330.21722</v>
      </c>
      <c r="AN708" s="40">
        <f>'Exposure Inputs'!$E$61/AJ708</f>
        <v>170594639971.2648</v>
      </c>
      <c r="AO708" s="40">
        <f>($G708*(1-('Exposure Inputs'!$C$17/100))*'Exposure Inputs'!$H$6*'Exposure Inputs'!$C$15)/('Exposure Inputs'!$H$8*'Exposure Inputs'!$H$11)</f>
        <v>5.9468878593932367E-11</v>
      </c>
      <c r="AP708" s="40">
        <f>($F708*(1-('Exposure Inputs'!$C$17)/100)*'Exposure Inputs'!$H$7*'Exposure Inputs'!$H$12*'Exposure Inputs'!$C$15*H708)/('Exposure Inputs'!$H$8*'Exposure Inputs'!$H$13*'Exposure Inputs'!$C$16)</f>
        <v>3.9686001857567229E-12</v>
      </c>
      <c r="AQ708" s="40">
        <f>($F708*(1-('Exposure Inputs'!$C$17)/100)*'Exposure Inputs'!$H$7*'Exposure Inputs'!$H$12*'Exposure Inputs'!$C$15*H708)/('Exposure Inputs'!$H$8*'Exposure Inputs'!$C$14*'Exposure Inputs'!$C$16)</f>
        <v>2.5439744780491812E-13</v>
      </c>
      <c r="AR708" s="40">
        <f>($F708*(1-('Exposure Inputs'!$C$17)/100)*'Exposure Inputs'!$H$12*'Exposure Inputs'!$C$15*H708)/('Exposure Inputs'!$C$14*'Exposure Inputs'!$C$16)</f>
        <v>2.1134557202254739E-11</v>
      </c>
      <c r="AS708" s="40">
        <f>'Exposure Inputs'!$E$60/AO708</f>
        <v>211875527131.35544</v>
      </c>
      <c r="AT708" s="40">
        <f>'Exposure Inputs'!$E$61/AP708</f>
        <v>131028568175.31688</v>
      </c>
    </row>
    <row r="709" spans="1:46" s="35" customFormat="1">
      <c r="A709" s="47">
        <v>2020</v>
      </c>
      <c r="B709" s="48">
        <v>110000487447</v>
      </c>
      <c r="C709" s="48" t="s">
        <v>588</v>
      </c>
      <c r="D709" s="48" t="s">
        <v>55</v>
      </c>
      <c r="E709" s="48" t="s">
        <v>589</v>
      </c>
      <c r="F709" s="48">
        <v>4.6010545888503899E-7</v>
      </c>
      <c r="G709" s="48">
        <v>1.1321067352635599E-6</v>
      </c>
      <c r="H709" s="48">
        <v>250</v>
      </c>
      <c r="I709" s="40">
        <f t="shared" ref="I709:I745" si="13">P709</f>
        <v>8.8118316310559072E-14</v>
      </c>
      <c r="J709" s="40">
        <f>($G709*(1-('Exposure Inputs'!$C$17/100))*'Exposure Inputs'!$C$6*1*'Exposure Inputs'!$C$15)/('Exposure Inputs'!$C$8*'Exposure Inputs'!$C$11)</f>
        <v>4.5558606678627096E-11</v>
      </c>
      <c r="K709" s="40">
        <f>($F709*(1-('Exposure Inputs'!$C$17)/100)*'Exposure Inputs'!$C$7*'Exposure Inputs'!$C$12*'Exposure Inputs'!$C$15*H709)/('Exposure Inputs'!$C$8*'Exposure Inputs'!$C$13*'Exposure Inputs'!$C$16)</f>
        <v>3.4650275621211978E-12</v>
      </c>
      <c r="L709" s="40">
        <f>($F709*(1-('Exposure Inputs'!$C$17)/100)*'Exposure Inputs'!$C$7*'Exposure Inputs'!$C$12*'Exposure Inputs'!$C$15*H709)/('Exposure Inputs'!$C$8*'Exposure Inputs'!$C$14*'Exposure Inputs'!$C$16)</f>
        <v>2.5321355261654906E-12</v>
      </c>
      <c r="M709" s="40">
        <f>($F709*(1-('Exposure Inputs'!$C$17)/100)*'Exposure Inputs'!$C$12*'Exposure Inputs'!$C$15*H709)/('Exposure Inputs'!$C$14*'Exposure Inputs'!$C$16)</f>
        <v>2.3029514538503004E-10</v>
      </c>
      <c r="N709" s="40">
        <f>'Exposure Inputs'!$E$60/$J709</f>
        <v>276566842548.12903</v>
      </c>
      <c r="O709" s="40">
        <f>'Exposure Inputs'!$E$61/$K709</f>
        <v>150070956342.31256</v>
      </c>
      <c r="P709" s="40">
        <f>L709*'Exposure Inputs'!$E$63</f>
        <v>8.8118316310559072E-14</v>
      </c>
      <c r="Q709" s="40">
        <f>($G709*(1-('Exposure Inputs'!$C$17/100))*'Exposure Inputs'!$D$6*1*'Exposure Inputs'!$C$15)/('Exposure Inputs'!$D$8*'Exposure Inputs'!$D$11)</f>
        <v>1.5984383606827627E-10</v>
      </c>
      <c r="R709" s="40">
        <f>($F709*(1-('Exposure Inputs'!$C$17)/100)*'Exposure Inputs'!$D$7*'Exposure Inputs'!$D$12*'Exposure Inputs'!$C$15*H709)/('Exposure Inputs'!$D$8*'Exposure Inputs'!$D$13*'Exposure Inputs'!$C$16)</f>
        <v>8.8507607946407972E-12</v>
      </c>
      <c r="S709" s="40">
        <f>($F709*(1-('Exposure Inputs'!$C$17)/100)*'Exposure Inputs'!$D$7*'Exposure Inputs'!$D$12*'Exposure Inputs'!$C$15*H709)/('Exposure Inputs'!$D$8*'Exposure Inputs'!$C$14*'Exposure Inputs'!$C$16)</f>
        <v>1.1347129223898457E-13</v>
      </c>
      <c r="T709" s="40">
        <f>($F709*(1-('Exposure Inputs'!$C$17)/100)*'Exposure Inputs'!$D$12*'Exposure Inputs'!$C$15*H709)/('Exposure Inputs'!$C$14*'Exposure Inputs'!$C$16)</f>
        <v>4.0402657085092995E-12</v>
      </c>
      <c r="U709" s="40">
        <f>'Exposure Inputs'!$E$60/Q709</f>
        <v>78826937027.574783</v>
      </c>
      <c r="V709" s="40">
        <f>'Exposure Inputs'!$E$61/R709</f>
        <v>58752011501.07502</v>
      </c>
      <c r="W709" s="40">
        <f>($G709*(1-('Exposure Inputs'!$C$17/100))*'Exposure Inputs'!$E$6*'Exposure Inputs'!$C$15)/('Exposure Inputs'!$E$8*'Exposure Inputs'!$E$11)</f>
        <v>3.5006764132311756E-11</v>
      </c>
      <c r="X709" s="40">
        <f>($F709*(1-('Exposure Inputs'!$C$17)/100)*'Exposure Inputs'!$E$7*'Exposure Inputs'!$E$12*'Exposure Inputs'!$C$15*H709)/('Exposure Inputs'!$E$8*'Exposure Inputs'!$E$13*'Exposure Inputs'!$C$16)</f>
        <v>1.9190133549578805E-12</v>
      </c>
      <c r="Y709" s="40">
        <f>($F709*(1-('Exposure Inputs'!$C$17)/100)*'Exposure Inputs'!$E$7*'Exposure Inputs'!$E$12*'Exposure Inputs'!$C$15*H709)/('Exposure Inputs'!$E$8*'Exposure Inputs'!$C$14*'Exposure Inputs'!$C$16)</f>
        <v>1.2301367659986414E-13</v>
      </c>
      <c r="Z709" s="40">
        <f>($F709*(1-('Exposure Inputs'!$C$17)/100)*'Exposure Inputs'!$E$12*'Exposure Inputs'!$C$15*H709)/('Exposure Inputs'!$C$14*'Exposure Inputs'!$C$16)</f>
        <v>2.0201328542546493E-11</v>
      </c>
      <c r="AA709" s="40">
        <f>'Exposure Inputs'!$E$60/W709</f>
        <v>359930439510.97485</v>
      </c>
      <c r="AB709" s="40">
        <f>'Exposure Inputs'!$E$61/X709</f>
        <v>270972580079.52386</v>
      </c>
      <c r="AC709" s="40">
        <f>($G709*(1-('Exposure Inputs'!$C$17/100))*'Exposure Inputs'!$F$6*'Exposure Inputs'!$C$15)/('Exposure Inputs'!$F$8*'Exposure Inputs'!$F$11)</f>
        <v>3.5099295084491705E-11</v>
      </c>
      <c r="AD709" s="40">
        <f>($F709*(1-('Exposure Inputs'!$C$17)/100)*'Exposure Inputs'!$F$7*'Exposure Inputs'!$F$12*'Exposure Inputs'!$C$15*H709)/('Exposure Inputs'!$F$8*'Exposure Inputs'!$F$13*'Exposure Inputs'!$C$16)</f>
        <v>1.7476994446843928E-12</v>
      </c>
      <c r="AE709" s="40">
        <f>($F709*(1-('Exposure Inputs'!$C$17)/100)*'Exposure Inputs'!$F$7*'Exposure Inputs'!$F$12*'Exposure Inputs'!$C$15*H709)/('Exposure Inputs'!$F$8*'Exposure Inputs'!$C$14*'Exposure Inputs'!$C$16)</f>
        <v>1.1203201568489699E-13</v>
      </c>
      <c r="AF709" s="40">
        <f>($F709*(1-('Exposure Inputs'!$C$17)/100)*'Exposure Inputs'!$F$12*'Exposure Inputs'!$C$15*H709)/('Exposure Inputs'!$C$14*'Exposure Inputs'!$C$16)</f>
        <v>2.0201328542546493E-11</v>
      </c>
      <c r="AG709" s="40">
        <f>'Exposure Inputs'!$E$60/AC709</f>
        <v>358981568423.78271</v>
      </c>
      <c r="AH709" s="40">
        <f>'Exposure Inputs'!$E$61/AD709</f>
        <v>297533996238.06818</v>
      </c>
      <c r="AI709" s="40">
        <f>($G709*(1-('Exposure Inputs'!$C$17/100))*'Exposure Inputs'!$G$6*'Exposure Inputs'!$C$15)/('Exposure Inputs'!$G$8*'Exposure Inputs'!$G$11)</f>
        <v>4.478585764030057E-11</v>
      </c>
      <c r="AJ709" s="40">
        <f>($F709*(1-('Exposure Inputs'!$C$17)/100)*'Exposure Inputs'!$G$7*'Exposure Inputs'!$G$12*'Exposure Inputs'!$C$15*H709)/('Exposure Inputs'!$G$8*'Exposure Inputs'!$G$13*'Exposure Inputs'!$C$16)</f>
        <v>2.9135651958344414E-12</v>
      </c>
      <c r="AK709" s="40">
        <f>($F709*(1-('Exposure Inputs'!$C$17)/100)*'Exposure Inputs'!$G$7*'Exposure Inputs'!$G$12*'Exposure Inputs'!$C$15*H709)/('Exposure Inputs'!$G$8*'Exposure Inputs'!$C$14*'Exposure Inputs'!$C$16)</f>
        <v>1.86766999732977E-13</v>
      </c>
      <c r="AL709" s="40">
        <f>($F709*(1-('Exposure Inputs'!$C$17)/100)*'Exposure Inputs'!$G$12*'Exposure Inputs'!$C$15*H709)/('Exposure Inputs'!$C$14*'Exposure Inputs'!$C$16)</f>
        <v>2.0201328542546493E-11</v>
      </c>
      <c r="AM709" s="40">
        <f>'Exposure Inputs'!$E$60/AI709</f>
        <v>281338812381.297</v>
      </c>
      <c r="AN709" s="40">
        <f>'Exposure Inputs'!$E$61/AJ709</f>
        <v>178475498246.42682</v>
      </c>
      <c r="AO709" s="40">
        <f>($G709*(1-('Exposure Inputs'!$C$17/100))*'Exposure Inputs'!$H$6*'Exposure Inputs'!$C$15)/('Exposure Inputs'!$H$8*'Exposure Inputs'!$H$11)</f>
        <v>5.6842939411319719E-11</v>
      </c>
      <c r="AP709" s="40">
        <f>($F709*(1-('Exposure Inputs'!$C$17)/100)*'Exposure Inputs'!$H$7*'Exposure Inputs'!$H$12*'Exposure Inputs'!$C$15*H709)/('Exposure Inputs'!$H$8*'Exposure Inputs'!$H$13*'Exposure Inputs'!$C$16)</f>
        <v>3.793360581878175E-12</v>
      </c>
      <c r="AQ709" s="40">
        <f>($F709*(1-('Exposure Inputs'!$C$17)/100)*'Exposure Inputs'!$H$7*'Exposure Inputs'!$H$12*'Exposure Inputs'!$C$15*H709)/('Exposure Inputs'!$H$8*'Exposure Inputs'!$C$14*'Exposure Inputs'!$C$16)</f>
        <v>2.4316413986398557E-13</v>
      </c>
      <c r="AR709" s="40">
        <f>($F709*(1-('Exposure Inputs'!$C$17)/100)*'Exposure Inputs'!$H$12*'Exposure Inputs'!$C$15*H709)/('Exposure Inputs'!$C$14*'Exposure Inputs'!$C$16)</f>
        <v>2.0201328542546493E-11</v>
      </c>
      <c r="AS709" s="40">
        <f>'Exposure Inputs'!$E$60/AO709</f>
        <v>221663413794.02402</v>
      </c>
      <c r="AT709" s="40">
        <f>'Exposure Inputs'!$E$61/AP709</f>
        <v>137081616359.95509</v>
      </c>
    </row>
    <row r="710" spans="1:46" s="35" customFormat="1">
      <c r="A710" s="47">
        <v>2021</v>
      </c>
      <c r="B710" s="48">
        <v>110000487447</v>
      </c>
      <c r="C710" s="48" t="s">
        <v>588</v>
      </c>
      <c r="D710" s="48" t="s">
        <v>55</v>
      </c>
      <c r="E710" s="48" t="s">
        <v>589</v>
      </c>
      <c r="F710" s="48">
        <v>2.9638344172190299E-7</v>
      </c>
      <c r="G710" s="48">
        <v>7.2926257255686796E-7</v>
      </c>
      <c r="H710" s="48">
        <v>250</v>
      </c>
      <c r="I710" s="40">
        <f t="shared" si="13"/>
        <v>5.6762660304337504E-14</v>
      </c>
      <c r="J710" s="40">
        <f>($G710*(1-('Exposure Inputs'!$C$17/100))*'Exposure Inputs'!$C$6*1*'Exposure Inputs'!$C$15)/('Exposure Inputs'!$C$8*'Exposure Inputs'!$C$11)</f>
        <v>2.9347221135317558E-11</v>
      </c>
      <c r="K710" s="40">
        <f>($F710*(1-('Exposure Inputs'!$C$17)/100)*'Exposure Inputs'!$C$7*'Exposure Inputs'!$C$12*'Exposure Inputs'!$C$15*H710)/('Exposure Inputs'!$C$8*'Exposure Inputs'!$C$13*'Exposure Inputs'!$C$16)</f>
        <v>2.2320465334433988E-12</v>
      </c>
      <c r="L710" s="40">
        <f>($F710*(1-('Exposure Inputs'!$C$17)/100)*'Exposure Inputs'!$C$7*'Exposure Inputs'!$C$12*'Exposure Inputs'!$C$15*H710)/('Exposure Inputs'!$C$8*'Exposure Inputs'!$C$14*'Exposure Inputs'!$C$16)</f>
        <v>1.6311109282855606E-12</v>
      </c>
      <c r="M710" s="40">
        <f>($F710*(1-('Exposure Inputs'!$C$17)/100)*'Exposure Inputs'!$C$12*'Exposure Inputs'!$C$15*H710)/('Exposure Inputs'!$C$14*'Exposure Inputs'!$C$16)</f>
        <v>1.4834787652044671E-10</v>
      </c>
      <c r="N710" s="40">
        <f>'Exposure Inputs'!$E$60/$J710</f>
        <v>429342183435.44226</v>
      </c>
      <c r="O710" s="40">
        <f>'Exposure Inputs'!$E$61/$K710</f>
        <v>232970053360.75641</v>
      </c>
      <c r="P710" s="40">
        <f>L710*'Exposure Inputs'!$E$63</f>
        <v>5.6762660304337504E-14</v>
      </c>
      <c r="Q710" s="40">
        <f>($G710*(1-('Exposure Inputs'!$C$17/100))*'Exposure Inputs'!$D$6*1*'Exposure Inputs'!$C$15)/('Exposure Inputs'!$D$8*'Exposure Inputs'!$D$11)</f>
        <v>1.0296566875505057E-10</v>
      </c>
      <c r="R710" s="40">
        <f>($F710*(1-('Exposure Inputs'!$C$17)/100)*'Exposure Inputs'!$D$7*'Exposure Inputs'!$D$12*'Exposure Inputs'!$C$15*H710)/('Exposure Inputs'!$D$8*'Exposure Inputs'!$D$13*'Exposure Inputs'!$C$16)</f>
        <v>5.7013428019952202E-12</v>
      </c>
      <c r="S710" s="40">
        <f>($F710*(1-('Exposure Inputs'!$C$17)/100)*'Exposure Inputs'!$D$7*'Exposure Inputs'!$D$12*'Exposure Inputs'!$C$15*H710)/('Exposure Inputs'!$D$8*'Exposure Inputs'!$C$14*'Exposure Inputs'!$C$16)</f>
        <v>7.3094138487118208E-14</v>
      </c>
      <c r="T710" s="40">
        <f>($F710*(1-('Exposure Inputs'!$C$17)/100)*'Exposure Inputs'!$D$12*'Exposure Inputs'!$C$15*H710)/('Exposure Inputs'!$C$14*'Exposure Inputs'!$C$16)</f>
        <v>2.6025943249201175E-12</v>
      </c>
      <c r="U710" s="40">
        <f>'Exposure Inputs'!$E$60/Q710</f>
        <v>122370884901.20604</v>
      </c>
      <c r="V710" s="40">
        <f>'Exposure Inputs'!$E$61/R710</f>
        <v>91206583792.509857</v>
      </c>
      <c r="W710" s="40">
        <f>($G710*(1-('Exposure Inputs'!$C$17/100))*'Exposure Inputs'!$E$6*'Exposure Inputs'!$C$15)/('Exposure Inputs'!$E$8*'Exposure Inputs'!$E$11)</f>
        <v>2.2550102453085275E-11</v>
      </c>
      <c r="X710" s="40">
        <f>($F710*(1-('Exposure Inputs'!$C$17)/100)*'Exposure Inputs'!$E$7*'Exposure Inputs'!$E$12*'Exposure Inputs'!$C$15*H710)/('Exposure Inputs'!$E$8*'Exposure Inputs'!$E$13*'Exposure Inputs'!$C$16)</f>
        <v>1.2361596061715552E-12</v>
      </c>
      <c r="Y710" s="40">
        <f>($F710*(1-('Exposure Inputs'!$C$17)/100)*'Exposure Inputs'!$E$7*'Exposure Inputs'!$E$12*'Exposure Inputs'!$C$15*H710)/('Exposure Inputs'!$E$8*'Exposure Inputs'!$C$14*'Exposure Inputs'!$C$16)</f>
        <v>7.9241000395612515E-14</v>
      </c>
      <c r="Z710" s="40">
        <f>($F710*(1-('Exposure Inputs'!$C$17)/100)*'Exposure Inputs'!$E$12*'Exposure Inputs'!$C$15*H710)/('Exposure Inputs'!$C$14*'Exposure Inputs'!$C$16)</f>
        <v>1.3012971624600589E-11</v>
      </c>
      <c r="AA710" s="40">
        <f>'Exposure Inputs'!$E$60/W710</f>
        <v>558755776219.37073</v>
      </c>
      <c r="AB710" s="40">
        <f>'Exposure Inputs'!$E$61/X710</f>
        <v>420657654079.52832</v>
      </c>
      <c r="AC710" s="40">
        <f>($G710*(1-('Exposure Inputs'!$C$17/100))*'Exposure Inputs'!$F$6*'Exposure Inputs'!$C$15)/('Exposure Inputs'!$F$8*'Exposure Inputs'!$F$11)</f>
        <v>2.2609707575222612E-11</v>
      </c>
      <c r="AD710" s="40">
        <f>($F710*(1-('Exposure Inputs'!$C$17)/100)*'Exposure Inputs'!$F$7*'Exposure Inputs'!$F$12*'Exposure Inputs'!$C$15*H710)/('Exposure Inputs'!$F$8*'Exposure Inputs'!$F$13*'Exposure Inputs'!$C$16)</f>
        <v>1.1258053268184382E-12</v>
      </c>
      <c r="AE710" s="40">
        <f>($F710*(1-('Exposure Inputs'!$C$17)/100)*'Exposure Inputs'!$F$7*'Exposure Inputs'!$F$12*'Exposure Inputs'!$C$15*H710)/('Exposure Inputs'!$F$8*'Exposure Inputs'!$C$14*'Exposure Inputs'!$C$16)</f>
        <v>7.2167008129387078E-14</v>
      </c>
      <c r="AF710" s="40">
        <f>($F710*(1-('Exposure Inputs'!$C$17)/100)*'Exposure Inputs'!$F$12*'Exposure Inputs'!$C$15*H710)/('Exposure Inputs'!$C$14*'Exposure Inputs'!$C$16)</f>
        <v>1.3012971624600589E-11</v>
      </c>
      <c r="AG710" s="40">
        <f>'Exposure Inputs'!$E$60/AC710</f>
        <v>557282749371.24841</v>
      </c>
      <c r="AH710" s="40">
        <f>'Exposure Inputs'!$E$61/AD710</f>
        <v>461891578954.89502</v>
      </c>
      <c r="AI710" s="40">
        <f>($G710*(1-('Exposure Inputs'!$C$17/100))*'Exposure Inputs'!$G$6*'Exposure Inputs'!$C$15)/('Exposure Inputs'!$G$8*'Exposure Inputs'!$G$11)</f>
        <v>2.8849443908067294E-11</v>
      </c>
      <c r="AJ710" s="40">
        <f>($F710*(1-('Exposure Inputs'!$C$17)/100)*'Exposure Inputs'!$G$7*'Exposure Inputs'!$G$12*'Exposure Inputs'!$C$15*H710)/('Exposure Inputs'!$G$8*'Exposure Inputs'!$G$13*'Exposure Inputs'!$C$16)</f>
        <v>1.8768142471405073E-12</v>
      </c>
      <c r="AK710" s="40">
        <f>($F710*(1-('Exposure Inputs'!$C$17)/100)*'Exposure Inputs'!$G$7*'Exposure Inputs'!$G$12*'Exposure Inputs'!$C$15*H710)/('Exposure Inputs'!$G$8*'Exposure Inputs'!$C$14*'Exposure Inputs'!$C$16)</f>
        <v>1.2030860558592995E-13</v>
      </c>
      <c r="AL710" s="40">
        <f>($F710*(1-('Exposure Inputs'!$C$17)/100)*'Exposure Inputs'!$G$12*'Exposure Inputs'!$C$15*H710)/('Exposure Inputs'!$C$14*'Exposure Inputs'!$C$16)</f>
        <v>1.3012971624600589E-11</v>
      </c>
      <c r="AM710" s="40">
        <f>'Exposure Inputs'!$E$60/AI710</f>
        <v>436750186248.01318</v>
      </c>
      <c r="AN710" s="40">
        <f>'Exposure Inputs'!$E$61/AJ710</f>
        <v>277065245424.40259</v>
      </c>
      <c r="AO710" s="40">
        <f>($G710*(1-('Exposure Inputs'!$C$17/100))*'Exposure Inputs'!$H$6*'Exposure Inputs'!$C$15)/('Exposure Inputs'!$H$8*'Exposure Inputs'!$H$11)</f>
        <v>3.6616183735663972E-11</v>
      </c>
      <c r="AP710" s="40">
        <f>($F710*(1-('Exposure Inputs'!$C$17)/100)*'Exposure Inputs'!$H$7*'Exposure Inputs'!$H$12*'Exposure Inputs'!$C$15*H710)/('Exposure Inputs'!$H$8*'Exposure Inputs'!$H$13*'Exposure Inputs'!$C$16)</f>
        <v>2.4435468939527768E-12</v>
      </c>
      <c r="AQ710" s="40">
        <f>($F710*(1-('Exposure Inputs'!$C$17)/100)*'Exposure Inputs'!$H$7*'Exposure Inputs'!$H$12*'Exposure Inputs'!$C$15*H710)/('Exposure Inputs'!$H$8*'Exposure Inputs'!$C$14*'Exposure Inputs'!$C$16)</f>
        <v>1.5663762140722928E-13</v>
      </c>
      <c r="AR710" s="40">
        <f>($F710*(1-('Exposure Inputs'!$C$17)/100)*'Exposure Inputs'!$H$12*'Exposure Inputs'!$C$15*H710)/('Exposure Inputs'!$C$14*'Exposure Inputs'!$C$16)</f>
        <v>1.3012971624600589E-11</v>
      </c>
      <c r="AS710" s="40">
        <f>'Exposure Inputs'!$E$60/AO710</f>
        <v>344110136953.66797</v>
      </c>
      <c r="AT710" s="40">
        <f>'Exposure Inputs'!$E$61/AP710</f>
        <v>212805410563.99689</v>
      </c>
    </row>
    <row r="711" spans="1:46" s="35" customFormat="1">
      <c r="A711" s="47">
        <v>2022</v>
      </c>
      <c r="B711" s="48">
        <v>110000487447</v>
      </c>
      <c r="C711" s="48" t="s">
        <v>588</v>
      </c>
      <c r="D711" s="48" t="s">
        <v>55</v>
      </c>
      <c r="E711" s="48" t="s">
        <v>589</v>
      </c>
      <c r="F711" s="48">
        <v>2.5268861576691001E-7</v>
      </c>
      <c r="G711" s="48">
        <v>6.2174981476501504E-7</v>
      </c>
      <c r="H711" s="48">
        <v>250</v>
      </c>
      <c r="I711" s="40">
        <f t="shared" si="13"/>
        <v>4.8394329913371788E-14</v>
      </c>
      <c r="J711" s="40">
        <f>($G711*(1-('Exposure Inputs'!$C$17/100))*'Exposure Inputs'!$C$6*1*'Exposure Inputs'!$C$15)/('Exposure Inputs'!$C$8*'Exposure Inputs'!$C$11)</f>
        <v>2.5020657841766246E-11</v>
      </c>
      <c r="K711" s="40">
        <f>($F711*(1-('Exposure Inputs'!$C$17)/100)*'Exposure Inputs'!$C$7*'Exposure Inputs'!$C$12*'Exposure Inputs'!$C$15*H711)/('Exposure Inputs'!$C$8*'Exposure Inputs'!$C$13*'Exposure Inputs'!$C$16)</f>
        <v>1.9029833299269005E-12</v>
      </c>
      <c r="L711" s="40">
        <f>($F711*(1-('Exposure Inputs'!$C$17)/100)*'Exposure Inputs'!$C$7*'Exposure Inputs'!$C$12*'Exposure Inputs'!$C$15*H711)/('Exposure Inputs'!$C$8*'Exposure Inputs'!$C$14*'Exposure Inputs'!$C$16)</f>
        <v>1.3906416641773504E-12</v>
      </c>
      <c r="M711" s="40">
        <f>($F711*(1-('Exposure Inputs'!$C$17)/100)*'Exposure Inputs'!$C$12*'Exposure Inputs'!$C$15*H711)/('Exposure Inputs'!$C$14*'Exposure Inputs'!$C$16)</f>
        <v>1.264774420329634E-10</v>
      </c>
      <c r="N711" s="40">
        <f>'Exposure Inputs'!$E$60/$J711</f>
        <v>503583881754.18762</v>
      </c>
      <c r="O711" s="40">
        <f>'Exposure Inputs'!$E$61/$K711</f>
        <v>273255152487.31833</v>
      </c>
      <c r="P711" s="40">
        <f>L711*'Exposure Inputs'!$E$63</f>
        <v>4.8394329913371788E-14</v>
      </c>
      <c r="Q711" s="40">
        <f>($G711*(1-('Exposure Inputs'!$C$17/100))*'Exposure Inputs'!$D$6*1*'Exposure Inputs'!$C$15)/('Exposure Inputs'!$D$8*'Exposure Inputs'!$D$11)</f>
        <v>8.7785782357034904E-11</v>
      </c>
      <c r="R711" s="40">
        <f>($F711*(1-('Exposure Inputs'!$C$17)/100)*'Exposure Inputs'!$D$7*'Exposure Inputs'!$D$12*'Exposure Inputs'!$C$15*H711)/('Exposure Inputs'!$D$8*'Exposure Inputs'!$D$13*'Exposure Inputs'!$C$16)</f>
        <v>4.860812777795413E-12</v>
      </c>
      <c r="S711" s="40">
        <f>($F711*(1-('Exposure Inputs'!$C$17)/100)*'Exposure Inputs'!$D$7*'Exposure Inputs'!$D$12*'Exposure Inputs'!$C$15*H711)/('Exposure Inputs'!$D$8*'Exposure Inputs'!$C$14*'Exposure Inputs'!$C$16)</f>
        <v>6.2318112535838622E-14</v>
      </c>
      <c r="T711" s="40">
        <f>($F711*(1-('Exposure Inputs'!$C$17)/100)*'Exposure Inputs'!$D$12*'Exposure Inputs'!$C$15*H711)/('Exposure Inputs'!$C$14*'Exposure Inputs'!$C$16)</f>
        <v>2.2189024918063754E-12</v>
      </c>
      <c r="U711" s="40">
        <f>'Exposure Inputs'!$E$60/Q711</f>
        <v>143531214983.70142</v>
      </c>
      <c r="V711" s="40">
        <f>'Exposure Inputs'!$E$61/R711</f>
        <v>106977993963.35571</v>
      </c>
      <c r="W711" s="40">
        <f>($G711*(1-('Exposure Inputs'!$C$17/100))*'Exposure Inputs'!$E$6*'Exposure Inputs'!$C$15)/('Exposure Inputs'!$E$8*'Exposure Inputs'!$E$11)</f>
        <v>1.9225615780583008E-11</v>
      </c>
      <c r="X711" s="40">
        <f>($F711*(1-('Exposure Inputs'!$C$17)/100)*'Exposure Inputs'!$E$7*'Exposure Inputs'!$E$12*'Exposure Inputs'!$C$15*H711)/('Exposure Inputs'!$E$8*'Exposure Inputs'!$E$13*'Exposure Inputs'!$C$16)</f>
        <v>1.0539167030914974E-12</v>
      </c>
      <c r="Y711" s="40">
        <f>($F711*(1-('Exposure Inputs'!$C$17)/100)*'Exposure Inputs'!$E$7*'Exposure Inputs'!$E$12*'Exposure Inputs'!$C$15*H711)/('Exposure Inputs'!$E$8*'Exposure Inputs'!$C$14*'Exposure Inputs'!$C$16)</f>
        <v>6.7558763018685736E-14</v>
      </c>
      <c r="Z711" s="40">
        <f>($F711*(1-('Exposure Inputs'!$C$17)/100)*'Exposure Inputs'!$E$12*'Exposure Inputs'!$C$15*H711)/('Exposure Inputs'!$C$14*'Exposure Inputs'!$C$16)</f>
        <v>1.1094512459031876E-11</v>
      </c>
      <c r="AA711" s="40">
        <f>'Exposure Inputs'!$E$60/W711</f>
        <v>655375627173.69104</v>
      </c>
      <c r="AB711" s="40">
        <f>'Exposure Inputs'!$E$61/X711</f>
        <v>493397626657.46027</v>
      </c>
      <c r="AC711" s="40">
        <f>($G711*(1-('Exposure Inputs'!$C$17/100))*'Exposure Inputs'!$F$6*'Exposure Inputs'!$C$15)/('Exposure Inputs'!$F$8*'Exposure Inputs'!$F$11)</f>
        <v>1.9276433517626611E-11</v>
      </c>
      <c r="AD711" s="40">
        <f>($F711*(1-('Exposure Inputs'!$C$17)/100)*'Exposure Inputs'!$F$7*'Exposure Inputs'!$F$12*'Exposure Inputs'!$C$15*H711)/('Exposure Inputs'!$F$8*'Exposure Inputs'!$F$13*'Exposure Inputs'!$C$16)</f>
        <v>9.5983158844511672E-13</v>
      </c>
      <c r="AE711" s="40">
        <f>($F711*(1-('Exposure Inputs'!$C$17)/100)*'Exposure Inputs'!$F$7*'Exposure Inputs'!$F$12*'Exposure Inputs'!$C$15*H711)/('Exposure Inputs'!$F$8*'Exposure Inputs'!$C$14*'Exposure Inputs'!$C$16)</f>
        <v>6.1527665925969034E-14</v>
      </c>
      <c r="AF711" s="40">
        <f>($F711*(1-('Exposure Inputs'!$C$17)/100)*'Exposure Inputs'!$F$12*'Exposure Inputs'!$C$15*H711)/('Exposure Inputs'!$C$14*'Exposure Inputs'!$C$16)</f>
        <v>1.1094512459031876E-11</v>
      </c>
      <c r="AG711" s="40">
        <f>'Exposure Inputs'!$E$60/AC711</f>
        <v>653647885044.62732</v>
      </c>
      <c r="AH711" s="40">
        <f>'Exposure Inputs'!$E$61/AD711</f>
        <v>541761707220.30127</v>
      </c>
      <c r="AI711" s="40">
        <f>($G711*(1-('Exposure Inputs'!$C$17/100))*'Exposure Inputs'!$G$6*'Exposure Inputs'!$C$15)/('Exposure Inputs'!$G$8*'Exposure Inputs'!$G$11)</f>
        <v>2.4596266257056254E-11</v>
      </c>
      <c r="AJ711" s="40">
        <f>($F711*(1-('Exposure Inputs'!$C$17)/100)*'Exposure Inputs'!$G$7*'Exposure Inputs'!$G$12*'Exposure Inputs'!$C$15*H711)/('Exposure Inputs'!$G$8*'Exposure Inputs'!$G$13*'Exposure Inputs'!$C$16)</f>
        <v>1.600121759185654E-12</v>
      </c>
      <c r="AK711" s="40">
        <f>($F711*(1-('Exposure Inputs'!$C$17)/100)*'Exposure Inputs'!$G$7*'Exposure Inputs'!$G$12*'Exposure Inputs'!$C$15*H711)/('Exposure Inputs'!$G$8*'Exposure Inputs'!$C$14*'Exposure Inputs'!$C$16)</f>
        <v>1.0257190764010603E-13</v>
      </c>
      <c r="AL711" s="40">
        <f>($F711*(1-('Exposure Inputs'!$C$17)/100)*'Exposure Inputs'!$G$12*'Exposure Inputs'!$C$15*H711)/('Exposure Inputs'!$C$14*'Exposure Inputs'!$C$16)</f>
        <v>1.1094512459031876E-11</v>
      </c>
      <c r="AM711" s="40">
        <f>'Exposure Inputs'!$E$60/AI711</f>
        <v>512272873789.74738</v>
      </c>
      <c r="AN711" s="40">
        <f>'Exposure Inputs'!$E$61/AJ711</f>
        <v>324975269547.38892</v>
      </c>
      <c r="AO711" s="40">
        <f>($G711*(1-('Exposure Inputs'!$C$17/100))*'Exposure Inputs'!$H$6*'Exposure Inputs'!$C$15)/('Exposure Inputs'!$H$8*'Exposure Inputs'!$H$11)</f>
        <v>3.121798144011501E-11</v>
      </c>
      <c r="AP711" s="40">
        <f>($F711*(1-('Exposure Inputs'!$C$17)/100)*'Exposure Inputs'!$H$7*'Exposure Inputs'!$H$12*'Exposure Inputs'!$C$15*H711)/('Exposure Inputs'!$H$8*'Exposure Inputs'!$H$13*'Exposure Inputs'!$C$16)</f>
        <v>2.0833028950848745E-12</v>
      </c>
      <c r="AQ711" s="40">
        <f>($F711*(1-('Exposure Inputs'!$C$17)/100)*'Exposure Inputs'!$H$7*'Exposure Inputs'!$H$12*'Exposure Inputs'!$C$15*H711)/('Exposure Inputs'!$H$8*'Exposure Inputs'!$C$14*'Exposure Inputs'!$C$16)</f>
        <v>1.3354505737723553E-13</v>
      </c>
      <c r="AR711" s="40">
        <f>($F711*(1-('Exposure Inputs'!$C$17)/100)*'Exposure Inputs'!$H$12*'Exposure Inputs'!$C$15*H711)/('Exposure Inputs'!$C$14*'Exposure Inputs'!$C$16)</f>
        <v>1.1094512459031876E-11</v>
      </c>
      <c r="AS711" s="40">
        <f>'Exposure Inputs'!$E$60/AO711</f>
        <v>403613539977.60529</v>
      </c>
      <c r="AT711" s="40">
        <f>'Exposure Inputs'!$E$61/AP711</f>
        <v>249603646798.95239</v>
      </c>
    </row>
    <row r="712" spans="1:46" s="35" customFormat="1">
      <c r="A712" s="47">
        <v>2023</v>
      </c>
      <c r="B712" s="48">
        <v>110000487447</v>
      </c>
      <c r="C712" s="48" t="s">
        <v>588</v>
      </c>
      <c r="D712" s="48" t="s">
        <v>55</v>
      </c>
      <c r="E712" s="48" t="s">
        <v>589</v>
      </c>
      <c r="F712" s="48">
        <v>1.6660553701240399E-7</v>
      </c>
      <c r="G712" s="48">
        <v>4.0993917142607101E-7</v>
      </c>
      <c r="H712" s="48">
        <v>250</v>
      </c>
      <c r="I712" s="40">
        <f t="shared" si="13"/>
        <v>3.1907900951937487E-14</v>
      </c>
      <c r="J712" s="40">
        <f>($G712*(1-('Exposure Inputs'!$C$17/100))*'Exposure Inputs'!$C$6*1*'Exposure Inputs'!$C$15)/('Exposure Inputs'!$C$8*'Exposure Inputs'!$C$11)</f>
        <v>1.6496905186960782E-11</v>
      </c>
      <c r="K712" s="40">
        <f>($F712*(1-('Exposure Inputs'!$C$17)/100)*'Exposure Inputs'!$C$7*'Exposure Inputs'!$C$12*'Exposure Inputs'!$C$15*H712)/('Exposure Inputs'!$C$8*'Exposure Inputs'!$C$13*'Exposure Inputs'!$C$16)</f>
        <v>1.2546966496527144E-12</v>
      </c>
      <c r="L712" s="40">
        <f>($F712*(1-('Exposure Inputs'!$C$17)/100)*'Exposure Inputs'!$C$7*'Exposure Inputs'!$C$12*'Exposure Inputs'!$C$15*H712)/('Exposure Inputs'!$C$8*'Exposure Inputs'!$C$14*'Exposure Inputs'!$C$16)</f>
        <v>9.168937055154451E-13</v>
      </c>
      <c r="M712" s="40">
        <f>($F712*(1-('Exposure Inputs'!$C$17)/100)*'Exposure Inputs'!$C$12*'Exposure Inputs'!$C$15*H712)/('Exposure Inputs'!$C$14*'Exposure Inputs'!$C$16)</f>
        <v>8.3390548030444578E-11</v>
      </c>
      <c r="N712" s="40">
        <f>'Exposure Inputs'!$E$60/$J712</f>
        <v>763779621523.13806</v>
      </c>
      <c r="O712" s="40">
        <f>'Exposure Inputs'!$E$61/$K712</f>
        <v>414442805871.78583</v>
      </c>
      <c r="P712" s="40">
        <f>L712*'Exposure Inputs'!$E$63</f>
        <v>3.1907900951937487E-14</v>
      </c>
      <c r="Q712" s="40">
        <f>($G712*(1-('Exposure Inputs'!$C$17/100))*'Exposure Inputs'!$D$6*1*'Exposure Inputs'!$C$15)/('Exposure Inputs'!$D$8*'Exposure Inputs'!$D$11)</f>
        <v>5.7879922161349093E-11</v>
      </c>
      <c r="R712" s="40">
        <f>($F712*(1-('Exposure Inputs'!$C$17)/100)*'Exposure Inputs'!$D$7*'Exposure Inputs'!$D$12*'Exposure Inputs'!$C$15*H712)/('Exposure Inputs'!$D$8*'Exposure Inputs'!$D$13*'Exposure Inputs'!$C$16)</f>
        <v>3.2048864595799079E-12</v>
      </c>
      <c r="S712" s="40">
        <f>($F712*(1-('Exposure Inputs'!$C$17)/100)*'Exposure Inputs'!$D$7*'Exposure Inputs'!$D$12*'Exposure Inputs'!$C$15*H712)/('Exposure Inputs'!$D$8*'Exposure Inputs'!$C$14*'Exposure Inputs'!$C$16)</f>
        <v>4.1088287943332149E-14</v>
      </c>
      <c r="T712" s="40">
        <f>($F712*(1-('Exposure Inputs'!$C$17)/100)*'Exposure Inputs'!$D$12*'Exposure Inputs'!$C$15*H712)/('Exposure Inputs'!$C$14*'Exposure Inputs'!$C$16)</f>
        <v>1.4629920707095539E-12</v>
      </c>
      <c r="U712" s="40">
        <f>'Exposure Inputs'!$E$60/Q712</f>
        <v>217692068846.87201</v>
      </c>
      <c r="V712" s="40">
        <f>'Exposure Inputs'!$E$61/R712</f>
        <v>162252237811.93201</v>
      </c>
      <c r="W712" s="40">
        <f>($G712*(1-('Exposure Inputs'!$C$17/100))*'Exposure Inputs'!$E$6*'Exposure Inputs'!$C$15)/('Exposure Inputs'!$E$8*'Exposure Inputs'!$E$11)</f>
        <v>1.2676052032644152E-11</v>
      </c>
      <c r="X712" s="40">
        <f>($F712*(1-('Exposure Inputs'!$C$17)/100)*'Exposure Inputs'!$E$7*'Exposure Inputs'!$E$12*'Exposure Inputs'!$C$15*H712)/('Exposure Inputs'!$E$8*'Exposure Inputs'!$E$13*'Exposure Inputs'!$C$16)</f>
        <v>6.9488036788673896E-13</v>
      </c>
      <c r="Y712" s="40">
        <f>($F712*(1-('Exposure Inputs'!$C$17)/100)*'Exposure Inputs'!$E$7*'Exposure Inputs'!$E$12*'Exposure Inputs'!$C$15*H712)/('Exposure Inputs'!$E$8*'Exposure Inputs'!$C$14*'Exposure Inputs'!$C$16)</f>
        <v>4.4543613326073016E-14</v>
      </c>
      <c r="Z712" s="40">
        <f>($F712*(1-('Exposure Inputs'!$C$17)/100)*'Exposure Inputs'!$E$12*'Exposure Inputs'!$C$15*H712)/('Exposure Inputs'!$C$14*'Exposure Inputs'!$C$16)</f>
        <v>7.3149603535477703E-12</v>
      </c>
      <c r="AA712" s="40">
        <f>'Exposure Inputs'!$E$60/W712</f>
        <v>994000337609.19421</v>
      </c>
      <c r="AB712" s="40">
        <f>'Exposure Inputs'!$E$61/X712</f>
        <v>748330250833.5603</v>
      </c>
      <c r="AC712" s="40">
        <f>($G712*(1-('Exposure Inputs'!$C$17/100))*'Exposure Inputs'!$F$6*'Exposure Inputs'!$C$15)/('Exposure Inputs'!$F$8*'Exposure Inputs'!$F$11)</f>
        <v>1.2709557761994913E-11</v>
      </c>
      <c r="AD712" s="40">
        <f>($F712*(1-('Exposure Inputs'!$C$17)/100)*'Exposure Inputs'!$F$7*'Exposure Inputs'!$F$12*'Exposure Inputs'!$C$15*H712)/('Exposure Inputs'!$F$8*'Exposure Inputs'!$F$13*'Exposure Inputs'!$C$16)</f>
        <v>6.3284709819249537E-13</v>
      </c>
      <c r="AE712" s="40">
        <f>($F712*(1-('Exposure Inputs'!$C$17)/100)*'Exposure Inputs'!$F$7*'Exposure Inputs'!$F$12*'Exposure Inputs'!$C$15*H712)/('Exposure Inputs'!$F$8*'Exposure Inputs'!$C$14*'Exposure Inputs'!$C$16)</f>
        <v>4.0567121679006122E-14</v>
      </c>
      <c r="AF712" s="40">
        <f>($F712*(1-('Exposure Inputs'!$C$17)/100)*'Exposure Inputs'!$F$12*'Exposure Inputs'!$C$15*H712)/('Exposure Inputs'!$C$14*'Exposure Inputs'!$C$16)</f>
        <v>7.3149603535477703E-12</v>
      </c>
      <c r="AG712" s="40">
        <f>'Exposure Inputs'!$E$60/AC712</f>
        <v>991379891885.57593</v>
      </c>
      <c r="AH712" s="40">
        <f>'Exposure Inputs'!$E$61/AD712</f>
        <v>821683470596.9209</v>
      </c>
      <c r="AI712" s="40">
        <f>($G712*(1-('Exposure Inputs'!$C$17/100))*'Exposure Inputs'!$G$6*'Exposure Inputs'!$C$15)/('Exposure Inputs'!$G$8*'Exposure Inputs'!$G$11)</f>
        <v>1.6217090492264069E-11</v>
      </c>
      <c r="AJ712" s="40">
        <f>($F712*(1-('Exposure Inputs'!$C$17)/100)*'Exposure Inputs'!$G$7*'Exposure Inputs'!$G$12*'Exposure Inputs'!$C$15*H712)/('Exposure Inputs'!$G$8*'Exposure Inputs'!$G$13*'Exposure Inputs'!$C$16)</f>
        <v>1.0550105083494178E-12</v>
      </c>
      <c r="AK712" s="40">
        <f>($F712*(1-('Exposure Inputs'!$C$17)/100)*'Exposure Inputs'!$G$7*'Exposure Inputs'!$G$12*'Exposure Inputs'!$C$15*H712)/('Exposure Inputs'!$G$8*'Exposure Inputs'!$C$14*'Exposure Inputs'!$C$16)</f>
        <v>6.7628878740347296E-14</v>
      </c>
      <c r="AL712" s="40">
        <f>($F712*(1-('Exposure Inputs'!$C$17)/100)*'Exposure Inputs'!$G$12*'Exposure Inputs'!$C$15*H712)/('Exposure Inputs'!$C$14*'Exposure Inputs'!$C$16)</f>
        <v>7.3149603535477703E-12</v>
      </c>
      <c r="AM712" s="40">
        <f>'Exposure Inputs'!$E$60/AI712</f>
        <v>776958111321.54028</v>
      </c>
      <c r="AN712" s="40">
        <f>'Exposure Inputs'!$E$61/AJ712</f>
        <v>492886085858.56555</v>
      </c>
      <c r="AO712" s="40">
        <f>($G712*(1-('Exposure Inputs'!$C$17/100))*'Exposure Inputs'!$H$6*'Exposure Inputs'!$C$15)/('Exposure Inputs'!$H$8*'Exposure Inputs'!$H$11)</f>
        <v>2.0582995187528774E-11</v>
      </c>
      <c r="AP712" s="40">
        <f>($F712*(1-('Exposure Inputs'!$C$17)/100)*'Exposure Inputs'!$H$7*'Exposure Inputs'!$H$12*'Exposure Inputs'!$C$15*H712)/('Exposure Inputs'!$H$8*'Exposure Inputs'!$H$13*'Exposure Inputs'!$C$16)</f>
        <v>1.3735869997217479E-12</v>
      </c>
      <c r="AQ712" s="40">
        <f>($F712*(1-('Exposure Inputs'!$C$17)/100)*'Exposure Inputs'!$H$7*'Exposure Inputs'!$H$12*'Exposure Inputs'!$C$15*H712)/('Exposure Inputs'!$H$8*'Exposure Inputs'!$C$14*'Exposure Inputs'!$C$16)</f>
        <v>8.8050448700112043E-14</v>
      </c>
      <c r="AR712" s="40">
        <f>($F712*(1-('Exposure Inputs'!$C$17)/100)*'Exposure Inputs'!$H$12*'Exposure Inputs'!$C$15*H712)/('Exposure Inputs'!$C$14*'Exposure Inputs'!$C$16)</f>
        <v>7.3149603535477703E-12</v>
      </c>
      <c r="AS712" s="40">
        <f>'Exposure Inputs'!$E$60/AO712</f>
        <v>612155805566.83667</v>
      </c>
      <c r="AT712" s="40">
        <f>'Exposure Inputs'!$E$61/AP712</f>
        <v>378570851431.57159</v>
      </c>
    </row>
    <row r="713" spans="1:46" s="35" customFormat="1">
      <c r="A713" s="47">
        <v>2019</v>
      </c>
      <c r="B713" s="48">
        <v>110042004915</v>
      </c>
      <c r="C713" s="48" t="s">
        <v>590</v>
      </c>
      <c r="D713" s="48" t="s">
        <v>55</v>
      </c>
      <c r="E713" s="48" t="s">
        <v>591</v>
      </c>
      <c r="F713" s="48">
        <v>1.364351E-3</v>
      </c>
      <c r="G713" s="48">
        <v>2.4095800000000001E-3</v>
      </c>
      <c r="H713" s="48">
        <v>250</v>
      </c>
      <c r="I713" s="40">
        <f t="shared" si="13"/>
        <v>2.6129729751080083E-10</v>
      </c>
      <c r="J713" s="40">
        <f>($G713*(1-('Exposure Inputs'!$C$17/100))*'Exposure Inputs'!$C$6*1*'Exposure Inputs'!$C$15)/('Exposure Inputs'!$C$8*'Exposure Inputs'!$C$11)</f>
        <v>9.6967100416666667E-8</v>
      </c>
      <c r="K713" s="40">
        <f>($F713*(1-('Exposure Inputs'!$C$17)/100)*'Exposure Inputs'!$C$7*'Exposure Inputs'!$C$12*'Exposure Inputs'!$C$15*H713)/('Exposure Inputs'!$C$8*'Exposure Inputs'!$C$13*'Exposure Inputs'!$C$16)</f>
        <v>1.0274848359468877E-8</v>
      </c>
      <c r="L713" s="40">
        <f>($F713*(1-('Exposure Inputs'!$C$17)/100)*'Exposure Inputs'!$C$7*'Exposure Inputs'!$C$12*'Exposure Inputs'!$C$15*H713)/('Exposure Inputs'!$C$8*'Exposure Inputs'!$C$14*'Exposure Inputs'!$C$16)</f>
        <v>7.5085430319195643E-9</v>
      </c>
      <c r="M713" s="40">
        <f>($F713*(1-('Exposure Inputs'!$C$17)/100)*'Exposure Inputs'!$C$12*'Exposure Inputs'!$C$15*H713)/('Exposure Inputs'!$C$14*'Exposure Inputs'!$C$16)</f>
        <v>6.8289433614330871E-7</v>
      </c>
      <c r="N713" s="40">
        <f>'Exposure Inputs'!$E$60/$J713</f>
        <v>129940979.42351504</v>
      </c>
      <c r="O713" s="40">
        <f>'Exposure Inputs'!$E$61/$K713</f>
        <v>50609019.404241569</v>
      </c>
      <c r="P713" s="40">
        <f>L713*'Exposure Inputs'!$E$63</f>
        <v>2.6129729751080083E-10</v>
      </c>
      <c r="Q713" s="40">
        <f>($G713*(1-('Exposure Inputs'!$C$17/100))*'Exposure Inputs'!$D$6*1*'Exposure Inputs'!$C$15)/('Exposure Inputs'!$D$8*'Exposure Inputs'!$D$11)</f>
        <v>3.402121889361703E-7</v>
      </c>
      <c r="R713" s="40">
        <f>($F713*(1-('Exposure Inputs'!$C$17)/100)*'Exposure Inputs'!$D$7*'Exposure Inputs'!$D$12*'Exposure Inputs'!$C$15*H713)/('Exposure Inputs'!$D$8*'Exposure Inputs'!$D$13*'Exposure Inputs'!$C$16)</f>
        <v>2.6245166423783154E-8</v>
      </c>
      <c r="S713" s="40">
        <f>($F713*(1-('Exposure Inputs'!$C$17)/100)*'Exposure Inputs'!$D$7*'Exposure Inputs'!$D$12*'Exposure Inputs'!$C$15*H713)/('Exposure Inputs'!$D$8*'Exposure Inputs'!$C$14*'Exposure Inputs'!$C$16)</f>
        <v>3.3647649261260451E-10</v>
      </c>
      <c r="T713" s="40">
        <f>($F713*(1-('Exposure Inputs'!$C$17)/100)*'Exposure Inputs'!$D$12*'Exposure Inputs'!$C$15*H713)/('Exposure Inputs'!$C$14*'Exposure Inputs'!$C$16)</f>
        <v>1.19806023884791E-8</v>
      </c>
      <c r="U713" s="40">
        <f>'Exposure Inputs'!$E$60/Q713</f>
        <v>37035710.09433756</v>
      </c>
      <c r="V713" s="40">
        <f>'Exposure Inputs'!$E$61/R713</f>
        <v>19813172.132479995</v>
      </c>
      <c r="W713" s="40">
        <f>($G713*(1-('Exposure Inputs'!$C$17/100))*'Exposure Inputs'!$E$6*'Exposure Inputs'!$C$15)/('Exposure Inputs'!$E$8*'Exposure Inputs'!$E$11)</f>
        <v>7.4508521229050287E-8</v>
      </c>
      <c r="X713" s="40">
        <f>($F713*(1-('Exposure Inputs'!$C$17)/100)*'Exposure Inputs'!$E$7*'Exposure Inputs'!$E$12*'Exposure Inputs'!$C$15*H713)/('Exposure Inputs'!$E$8*'Exposure Inputs'!$E$13*'Exposure Inputs'!$C$16)</f>
        <v>5.6904514808295723E-9</v>
      </c>
      <c r="Y713" s="40">
        <f>($F713*(1-('Exposure Inputs'!$C$17)/100)*'Exposure Inputs'!$E$7*'Exposure Inputs'!$E$12*'Exposure Inputs'!$C$15*H713)/('Exposure Inputs'!$E$8*'Exposure Inputs'!$C$14*'Exposure Inputs'!$C$16)</f>
        <v>3.6477253082240853E-10</v>
      </c>
      <c r="Z713" s="40">
        <f>($F713*(1-('Exposure Inputs'!$C$17)/100)*'Exposure Inputs'!$E$12*'Exposure Inputs'!$C$15*H713)/('Exposure Inputs'!$C$14*'Exposure Inputs'!$C$16)</f>
        <v>5.9903011942395507E-8</v>
      </c>
      <c r="AA713" s="40">
        <f>'Exposure Inputs'!$E$60/W713</f>
        <v>169108174.36928755</v>
      </c>
      <c r="AB713" s="40">
        <f>'Exposure Inputs'!$E$61/X713</f>
        <v>91381149.940706059</v>
      </c>
      <c r="AC713" s="40">
        <f>($G713*(1-('Exposure Inputs'!$C$17/100))*'Exposure Inputs'!$F$6*'Exposure Inputs'!$C$15)/('Exposure Inputs'!$F$8*'Exposure Inputs'!$F$11)</f>
        <v>7.4705464436619725E-8</v>
      </c>
      <c r="AD713" s="40">
        <f>($F713*(1-('Exposure Inputs'!$C$17)/100)*'Exposure Inputs'!$F$7*'Exposure Inputs'!$F$12*'Exposure Inputs'!$C$15*H713)/('Exposure Inputs'!$F$8*'Exposure Inputs'!$F$13*'Exposure Inputs'!$C$16)</f>
        <v>5.1824542374107666E-9</v>
      </c>
      <c r="AE713" s="40">
        <f>($F713*(1-('Exposure Inputs'!$C$17)/100)*'Exposure Inputs'!$F$7*'Exposure Inputs'!$F$12*'Exposure Inputs'!$C$15*H713)/('Exposure Inputs'!$F$8*'Exposure Inputs'!$C$14*'Exposure Inputs'!$C$16)</f>
        <v>3.3220860496222868E-10</v>
      </c>
      <c r="AF713" s="40">
        <f>($F713*(1-('Exposure Inputs'!$C$17)/100)*'Exposure Inputs'!$F$12*'Exposure Inputs'!$C$15*H713)/('Exposure Inputs'!$C$14*'Exposure Inputs'!$C$16)</f>
        <v>5.9903011942395507E-8</v>
      </c>
      <c r="AG713" s="40">
        <f>'Exposure Inputs'!$E$60/AC713</f>
        <v>168662360.84630552</v>
      </c>
      <c r="AH713" s="40">
        <f>'Exposure Inputs'!$E$61/AD713</f>
        <v>100338560.87840728</v>
      </c>
      <c r="AI713" s="40">
        <f>($G713*(1-('Exposure Inputs'!$C$17/100))*'Exposure Inputs'!$G$6*'Exposure Inputs'!$C$15)/('Exposure Inputs'!$G$8*'Exposure Inputs'!$G$11)</f>
        <v>9.5322378616352199E-8</v>
      </c>
      <c r="AJ713" s="40">
        <f>($F713*(1-('Exposure Inputs'!$C$17)/100)*'Exposure Inputs'!$G$7*'Exposure Inputs'!$G$12*'Exposure Inputs'!$C$15*H713)/('Exposure Inputs'!$G$8*'Exposure Inputs'!$G$13*'Exposure Inputs'!$C$16)</f>
        <v>8.6395966658051166E-9</v>
      </c>
      <c r="AK713" s="40">
        <f>($F713*(1-('Exposure Inputs'!$C$17)/100)*'Exposure Inputs'!$G$7*'Exposure Inputs'!$G$12*'Exposure Inputs'!$C$15*H713)/('Exposure Inputs'!$G$8*'Exposure Inputs'!$C$14*'Exposure Inputs'!$C$16)</f>
        <v>5.538202990900716E-10</v>
      </c>
      <c r="AL713" s="40">
        <f>($F713*(1-('Exposure Inputs'!$C$17)/100)*'Exposure Inputs'!$G$12*'Exposure Inputs'!$C$15*H713)/('Exposure Inputs'!$C$14*'Exposure Inputs'!$C$16)</f>
        <v>5.9903011942395507E-8</v>
      </c>
      <c r="AM713" s="40">
        <f>'Exposure Inputs'!$E$60/AI713</f>
        <v>132183021.26840252</v>
      </c>
      <c r="AN713" s="40">
        <f>'Exposure Inputs'!$E$61/AJ713</f>
        <v>60187994.893109016</v>
      </c>
      <c r="AO713" s="40">
        <f>($G713*(1-('Exposure Inputs'!$C$17/100))*'Exposure Inputs'!$H$6*'Exposure Inputs'!$C$15)/('Exposure Inputs'!$H$8*'Exposure Inputs'!$H$11)</f>
        <v>1.2098471432098765E-7</v>
      </c>
      <c r="AP713" s="40">
        <f>($F713*(1-('Exposure Inputs'!$C$17)/100)*'Exposure Inputs'!$H$7*'Exposure Inputs'!$H$12*'Exposure Inputs'!$C$15*H713)/('Exposure Inputs'!$H$8*'Exposure Inputs'!$H$13*'Exposure Inputs'!$C$16)</f>
        <v>1.124845446473871E-8</v>
      </c>
      <c r="AQ713" s="40">
        <f>($F713*(1-('Exposure Inputs'!$C$17)/100)*'Exposure Inputs'!$H$7*'Exposure Inputs'!$H$12*'Exposure Inputs'!$C$15*H713)/('Exposure Inputs'!$H$8*'Exposure Inputs'!$C$14*'Exposure Inputs'!$C$16)</f>
        <v>7.210547733806866E-10</v>
      </c>
      <c r="AR713" s="40">
        <f>($F713*(1-('Exposure Inputs'!$C$17)/100)*'Exposure Inputs'!$H$12*'Exposure Inputs'!$C$15*H713)/('Exposure Inputs'!$C$14*'Exposure Inputs'!$C$16)</f>
        <v>5.9903011942395507E-8</v>
      </c>
      <c r="AS713" s="40">
        <f>'Exposure Inputs'!$E$60/AO713</f>
        <v>104145387.87578252</v>
      </c>
      <c r="AT713" s="40">
        <f>'Exposure Inputs'!$E$61/AP713</f>
        <v>46228573.14576675</v>
      </c>
    </row>
    <row r="714" spans="1:46" s="35" customFormat="1">
      <c r="A714" s="47">
        <v>2020</v>
      </c>
      <c r="B714" s="48">
        <v>110042004915</v>
      </c>
      <c r="C714" s="48" t="s">
        <v>590</v>
      </c>
      <c r="D714" s="48" t="s">
        <v>55</v>
      </c>
      <c r="E714" s="48" t="s">
        <v>591</v>
      </c>
      <c r="F714" s="48">
        <v>1.733687E-3</v>
      </c>
      <c r="G714" s="48">
        <v>3.061865E-3</v>
      </c>
      <c r="H714" s="48">
        <v>250</v>
      </c>
      <c r="I714" s="40">
        <f t="shared" si="13"/>
        <v>3.3203166034957846E-10</v>
      </c>
      <c r="J714" s="40">
        <f>($G714*(1-('Exposure Inputs'!$C$17/100))*'Exposure Inputs'!$C$6*1*'Exposure Inputs'!$C$15)/('Exposure Inputs'!$C$8*'Exposure Inputs'!$C$11)</f>
        <v>1.2321656509320176E-7</v>
      </c>
      <c r="K714" s="40">
        <f>($F714*(1-('Exposure Inputs'!$C$17)/100)*'Exposure Inputs'!$C$7*'Exposure Inputs'!$C$12*'Exposure Inputs'!$C$15*H714)/('Exposure Inputs'!$C$8*'Exposure Inputs'!$C$13*'Exposure Inputs'!$C$16)</f>
        <v>1.3056296383982215E-8</v>
      </c>
      <c r="L714" s="40">
        <f>($F714*(1-('Exposure Inputs'!$C$17)/100)*'Exposure Inputs'!$C$7*'Exposure Inputs'!$C$12*'Exposure Inputs'!$C$15*H714)/('Exposure Inputs'!$C$8*'Exposure Inputs'!$C$14*'Exposure Inputs'!$C$16)</f>
        <v>9.5411396652177723E-9</v>
      </c>
      <c r="M714" s="40">
        <f>($F714*(1-('Exposure Inputs'!$C$17)/100)*'Exposure Inputs'!$C$12*'Exposure Inputs'!$C$15*H714)/('Exposure Inputs'!$C$14*'Exposure Inputs'!$C$16)</f>
        <v>8.6775692834562704E-7</v>
      </c>
      <c r="N714" s="40">
        <f>'Exposure Inputs'!$E$60/$J714</f>
        <v>102258977.84497793</v>
      </c>
      <c r="O714" s="40">
        <f>'Exposure Inputs'!$E$61/$K714</f>
        <v>39827527.248688132</v>
      </c>
      <c r="P714" s="40">
        <f>L714*'Exposure Inputs'!$E$63</f>
        <v>3.3203166034957846E-10</v>
      </c>
      <c r="Q714" s="40">
        <f>($G714*(1-('Exposure Inputs'!$C$17/100))*'Exposure Inputs'!$D$6*1*'Exposure Inputs'!$C$15)/('Exposure Inputs'!$D$8*'Exposure Inputs'!$D$11)</f>
        <v>4.3230927957446814E-7</v>
      </c>
      <c r="R714" s="40">
        <f>($F714*(1-('Exposure Inputs'!$C$17)/100)*'Exposure Inputs'!$D$7*'Exposure Inputs'!$D$12*'Exposure Inputs'!$C$15*H714)/('Exposure Inputs'!$D$8*'Exposure Inputs'!$D$13*'Exposure Inputs'!$C$16)</f>
        <v>3.3349851938210439E-8</v>
      </c>
      <c r="S714" s="40">
        <f>($F714*(1-('Exposure Inputs'!$C$17)/100)*'Exposure Inputs'!$D$7*'Exposure Inputs'!$D$12*'Exposure Inputs'!$C$15*H714)/('Exposure Inputs'!$D$8*'Exposure Inputs'!$C$14*'Exposure Inputs'!$C$16)</f>
        <v>4.2756220433603119E-10</v>
      </c>
      <c r="T714" s="40">
        <f>($F714*(1-('Exposure Inputs'!$C$17)/100)*'Exposure Inputs'!$D$12*'Exposure Inputs'!$C$15*H714)/('Exposure Inputs'!$C$14*'Exposure Inputs'!$C$16)</f>
        <v>1.5223805760449595E-8</v>
      </c>
      <c r="U714" s="40">
        <f>'Exposure Inputs'!$E$60/Q714</f>
        <v>29145800.461194046</v>
      </c>
      <c r="V714" s="40">
        <f>'Exposure Inputs'!$E$61/R714</f>
        <v>15592273.122034837</v>
      </c>
      <c r="W714" s="40">
        <f>($G714*(1-('Exposure Inputs'!$C$17/100))*'Exposure Inputs'!$E$6*'Exposure Inputs'!$C$15)/('Exposure Inputs'!$E$8*'Exposure Inputs'!$E$11)</f>
        <v>9.467833952513967E-8</v>
      </c>
      <c r="X714" s="40">
        <f>($F714*(1-('Exposure Inputs'!$C$17)/100)*'Exposure Inputs'!$E$7*'Exposure Inputs'!$E$12*'Exposure Inputs'!$C$15*H714)/('Exposure Inputs'!$E$8*'Exposure Inputs'!$E$13*'Exposure Inputs'!$C$16)</f>
        <v>7.2308824902425958E-9</v>
      </c>
      <c r="Y714" s="40">
        <f>($F714*(1-('Exposure Inputs'!$C$17)/100)*'Exposure Inputs'!$E$7*'Exposure Inputs'!$E$12*'Exposure Inputs'!$C$15*H714)/('Exposure Inputs'!$E$8*'Exposure Inputs'!$C$14*'Exposure Inputs'!$C$16)</f>
        <v>4.635181083488844E-10</v>
      </c>
      <c r="Z714" s="40">
        <f>($F714*(1-('Exposure Inputs'!$C$17)/100)*'Exposure Inputs'!$E$12*'Exposure Inputs'!$C$15*H714)/('Exposure Inputs'!$C$14*'Exposure Inputs'!$C$16)</f>
        <v>7.611902880224799E-8</v>
      </c>
      <c r="AA714" s="40">
        <f>'Exposure Inputs'!$E$60/W714</f>
        <v>133082181.8717507</v>
      </c>
      <c r="AB714" s="40">
        <f>'Exposure Inputs'!$E$61/X714</f>
        <v>71913767.192551076</v>
      </c>
      <c r="AC714" s="40">
        <f>($G714*(1-('Exposure Inputs'!$C$17/100))*'Exposure Inputs'!$F$6*'Exposure Inputs'!$C$15)/('Exposure Inputs'!$F$8*'Exposure Inputs'!$F$11)</f>
        <v>9.4928596214788742E-8</v>
      </c>
      <c r="AD714" s="40">
        <f>($F714*(1-('Exposure Inputs'!$C$17)/100)*'Exposure Inputs'!$F$7*'Exposure Inputs'!$F$12*'Exposure Inputs'!$C$15*H714)/('Exposure Inputs'!$F$8*'Exposure Inputs'!$F$13*'Exposure Inputs'!$C$16)</f>
        <v>6.585368090391665E-9</v>
      </c>
      <c r="AE714" s="40">
        <f>($F714*(1-('Exposure Inputs'!$C$17)/100)*'Exposure Inputs'!$F$7*'Exposure Inputs'!$F$12*'Exposure Inputs'!$C$15*H714)/('Exposure Inputs'!$F$8*'Exposure Inputs'!$C$14*'Exposure Inputs'!$C$16)</f>
        <v>4.2213898015331194E-10</v>
      </c>
      <c r="AF714" s="40">
        <f>($F714*(1-('Exposure Inputs'!$C$17)/100)*'Exposure Inputs'!$F$12*'Exposure Inputs'!$C$15*H714)/('Exposure Inputs'!$C$14*'Exposure Inputs'!$C$16)</f>
        <v>7.611902880224799E-8</v>
      </c>
      <c r="AG714" s="40">
        <f>'Exposure Inputs'!$E$60/AC714</f>
        <v>132731342.31850223</v>
      </c>
      <c r="AH714" s="40">
        <f>'Exposure Inputs'!$E$61/AD714</f>
        <v>78962936.143038437</v>
      </c>
      <c r="AI714" s="40">
        <f>($G714*(1-('Exposure Inputs'!$C$17/100))*'Exposure Inputs'!$G$6*'Exposure Inputs'!$C$15)/('Exposure Inputs'!$G$8*'Exposure Inputs'!$G$11)</f>
        <v>1.2112660911949685E-7</v>
      </c>
      <c r="AJ714" s="40">
        <f>($F714*(1-('Exposure Inputs'!$C$17)/100)*'Exposure Inputs'!$G$7*'Exposure Inputs'!$G$12*'Exposure Inputs'!$C$15*H714)/('Exposure Inputs'!$G$8*'Exposure Inputs'!$G$13*'Exposure Inputs'!$C$16)</f>
        <v>1.097837464461101E-8</v>
      </c>
      <c r="AK714" s="40">
        <f>($F714*(1-('Exposure Inputs'!$C$17)/100)*'Exposure Inputs'!$G$7*'Exposure Inputs'!$G$12*'Exposure Inputs'!$C$15*H714)/('Exposure Inputs'!$G$8*'Exposure Inputs'!$C$14*'Exposure Inputs'!$C$16)</f>
        <v>7.0374196439814169E-10</v>
      </c>
      <c r="AL714" s="40">
        <f>($F714*(1-('Exposure Inputs'!$C$17)/100)*'Exposure Inputs'!$G$12*'Exposure Inputs'!$C$15*H714)/('Exposure Inputs'!$C$14*'Exposure Inputs'!$C$16)</f>
        <v>7.611902880224799E-8</v>
      </c>
      <c r="AM714" s="40">
        <f>'Exposure Inputs'!$E$60/AI714</f>
        <v>104023385.87361537</v>
      </c>
      <c r="AN714" s="40">
        <f>'Exposure Inputs'!$E$61/AJ714</f>
        <v>47365845.749785386</v>
      </c>
      <c r="AO714" s="40">
        <f>($G714*(1-('Exposure Inputs'!$C$17/100))*'Exposure Inputs'!$H$6*'Exposure Inputs'!$C$15)/('Exposure Inputs'!$H$8*'Exposure Inputs'!$H$11)</f>
        <v>1.537358636419753E-7</v>
      </c>
      <c r="AP714" s="40">
        <f>($F714*(1-('Exposure Inputs'!$C$17)/100)*'Exposure Inputs'!$H$7*'Exposure Inputs'!$H$12*'Exposure Inputs'!$C$15*H714)/('Exposure Inputs'!$H$8*'Exposure Inputs'!$H$13*'Exposure Inputs'!$C$16)</f>
        <v>1.4293462075088785E-8</v>
      </c>
      <c r="AQ714" s="40">
        <f>($F714*(1-('Exposure Inputs'!$C$17)/100)*'Exposure Inputs'!$H$7*'Exposure Inputs'!$H$12*'Exposure Inputs'!$C$15*H714)/('Exposure Inputs'!$H$8*'Exposure Inputs'!$C$14*'Exposure Inputs'!$C$16)</f>
        <v>9.162475689159478E-10</v>
      </c>
      <c r="AR714" s="40">
        <f>($F714*(1-('Exposure Inputs'!$C$17)/100)*'Exposure Inputs'!$H$12*'Exposure Inputs'!$C$15*H714)/('Exposure Inputs'!$C$14*'Exposure Inputs'!$C$16)</f>
        <v>7.611902880224799E-8</v>
      </c>
      <c r="AS714" s="40">
        <f>'Exposure Inputs'!$E$60/AO714</f>
        <v>81958755.11093013</v>
      </c>
      <c r="AT714" s="40">
        <f>'Exposure Inputs'!$E$61/AP714</f>
        <v>36380269.33350715</v>
      </c>
    </row>
    <row r="715" spans="1:46" s="35" customFormat="1">
      <c r="A715" s="47">
        <v>2021</v>
      </c>
      <c r="B715" s="48">
        <v>110042004915</v>
      </c>
      <c r="C715" s="48" t="s">
        <v>590</v>
      </c>
      <c r="D715" s="48" t="s">
        <v>55</v>
      </c>
      <c r="E715" s="48" t="s">
        <v>591</v>
      </c>
      <c r="F715" s="48">
        <v>1.458251E-3</v>
      </c>
      <c r="G715" s="48">
        <v>2.5754179999999999E-3</v>
      </c>
      <c r="H715" s="48">
        <v>250</v>
      </c>
      <c r="I715" s="40">
        <f t="shared" si="13"/>
        <v>2.7928080486064277E-10</v>
      </c>
      <c r="J715" s="40">
        <f>($G715*(1-('Exposure Inputs'!$C$17/100))*'Exposure Inputs'!$C$6*1*'Exposure Inputs'!$C$15)/('Exposure Inputs'!$C$8*'Exposure Inputs'!$C$11)</f>
        <v>1.036408070372807E-7</v>
      </c>
      <c r="K715" s="40">
        <f>($F715*(1-('Exposure Inputs'!$C$17)/100)*'Exposure Inputs'!$C$7*'Exposure Inputs'!$C$12*'Exposure Inputs'!$C$15*H715)/('Exposure Inputs'!$C$8*'Exposure Inputs'!$C$13*'Exposure Inputs'!$C$16)</f>
        <v>1.0982003820896419E-8</v>
      </c>
      <c r="L715" s="40">
        <f>($F715*(1-('Exposure Inputs'!$C$17)/100)*'Exposure Inputs'!$C$7*'Exposure Inputs'!$C$12*'Exposure Inputs'!$C$15*H715)/('Exposure Inputs'!$C$8*'Exposure Inputs'!$C$14*'Exposure Inputs'!$C$16)</f>
        <v>8.0253104845012298E-9</v>
      </c>
      <c r="M715" s="40">
        <f>($F715*(1-('Exposure Inputs'!$C$17)/100)*'Exposure Inputs'!$C$12*'Exposure Inputs'!$C$15*H715)/('Exposure Inputs'!$C$14*'Exposure Inputs'!$C$16)</f>
        <v>7.2989380927291887E-7</v>
      </c>
      <c r="N715" s="40">
        <f>'Exposure Inputs'!$E$60/$J715</f>
        <v>121573734.90412562</v>
      </c>
      <c r="O715" s="40">
        <f>'Exposure Inputs'!$E$61/$K715</f>
        <v>47350192.959371455</v>
      </c>
      <c r="P715" s="40">
        <f>L715*'Exposure Inputs'!$E$63</f>
        <v>2.7928080486064277E-10</v>
      </c>
      <c r="Q715" s="40">
        <f>($G715*(1-('Exposure Inputs'!$C$17/100))*'Exposure Inputs'!$D$6*1*'Exposure Inputs'!$C$15)/('Exposure Inputs'!$D$8*'Exposure Inputs'!$D$11)</f>
        <v>3.6362710314893625E-7</v>
      </c>
      <c r="R715" s="40">
        <f>($F715*(1-('Exposure Inputs'!$C$17)/100)*'Exposure Inputs'!$D$7*'Exposure Inputs'!$D$12*'Exposure Inputs'!$C$15*H715)/('Exposure Inputs'!$D$8*'Exposure Inputs'!$D$13*'Exposure Inputs'!$C$16)</f>
        <v>2.8051461964441854E-8</v>
      </c>
      <c r="S715" s="40">
        <f>($F715*(1-('Exposure Inputs'!$C$17)/100)*'Exposure Inputs'!$D$7*'Exposure Inputs'!$D$12*'Exposure Inputs'!$C$15*H715)/('Exposure Inputs'!$D$8*'Exposure Inputs'!$C$14*'Exposure Inputs'!$C$16)</f>
        <v>3.5963412774925455E-10</v>
      </c>
      <c r="T715" s="40">
        <f>($F715*(1-('Exposure Inputs'!$C$17)/100)*'Exposure Inputs'!$D$12*'Exposure Inputs'!$C$15*H715)/('Exposure Inputs'!$C$14*'Exposure Inputs'!$C$16)</f>
        <v>1.28051545486477E-8</v>
      </c>
      <c r="U715" s="40">
        <f>'Exposure Inputs'!$E$60/Q715</f>
        <v>34650882.431168027</v>
      </c>
      <c r="V715" s="40">
        <f>'Exposure Inputs'!$E$61/R715</f>
        <v>18537358.254594862</v>
      </c>
      <c r="W715" s="40">
        <f>($G715*(1-('Exposure Inputs'!$C$17/100))*'Exposure Inputs'!$E$6*'Exposure Inputs'!$C$15)/('Exposure Inputs'!$E$8*'Exposure Inputs'!$E$11)</f>
        <v>7.9636528659217879E-8</v>
      </c>
      <c r="X715" s="40">
        <f>($F715*(1-('Exposure Inputs'!$C$17)/100)*'Exposure Inputs'!$E$7*'Exposure Inputs'!$E$12*'Exposure Inputs'!$C$15*H715)/('Exposure Inputs'!$E$8*'Exposure Inputs'!$E$13*'Exposure Inputs'!$C$16)</f>
        <v>6.0820907247264099E-9</v>
      </c>
      <c r="Y715" s="40">
        <f>($F715*(1-('Exposure Inputs'!$C$17)/100)*'Exposure Inputs'!$E$7*'Exposure Inputs'!$E$12*'Exposure Inputs'!$C$15*H715)/('Exposure Inputs'!$E$8*'Exposure Inputs'!$C$14*'Exposure Inputs'!$C$16)</f>
        <v>3.8987761055938529E-10</v>
      </c>
      <c r="Z715" s="40">
        <f>($F715*(1-('Exposure Inputs'!$C$17)/100)*'Exposure Inputs'!$E$12*'Exposure Inputs'!$C$15*H715)/('Exposure Inputs'!$C$14*'Exposure Inputs'!$C$16)</f>
        <v>6.4025772743238497E-8</v>
      </c>
      <c r="AA715" s="40">
        <f>'Exposure Inputs'!$E$60/W715</f>
        <v>158218850.22033235</v>
      </c>
      <c r="AB715" s="40">
        <f>'Exposure Inputs'!$E$61/X715</f>
        <v>85496916.033489645</v>
      </c>
      <c r="AC715" s="40">
        <f>($G715*(1-('Exposure Inputs'!$C$17/100))*'Exposure Inputs'!$F$6*'Exposure Inputs'!$C$15)/('Exposure Inputs'!$F$8*'Exposure Inputs'!$F$11)</f>
        <v>7.9847026373239432E-8</v>
      </c>
      <c r="AD715" s="40">
        <f>($F715*(1-('Exposure Inputs'!$C$17)/100)*'Exposure Inputs'!$F$7*'Exposure Inputs'!$F$12*'Exposure Inputs'!$C$15*H715)/('Exposure Inputs'!$F$8*'Exposure Inputs'!$F$13*'Exposure Inputs'!$C$16)</f>
        <v>5.539131113737218E-9</v>
      </c>
      <c r="AE715" s="40">
        <f>($F715*(1-('Exposure Inputs'!$C$17)/100)*'Exposure Inputs'!$F$7*'Exposure Inputs'!$F$12*'Exposure Inputs'!$C$15*H715)/('Exposure Inputs'!$F$8*'Exposure Inputs'!$C$14*'Exposure Inputs'!$C$16)</f>
        <v>3.5507250729084738E-10</v>
      </c>
      <c r="AF715" s="40">
        <f>($F715*(1-('Exposure Inputs'!$C$17)/100)*'Exposure Inputs'!$F$12*'Exposure Inputs'!$C$15*H715)/('Exposure Inputs'!$C$14*'Exposure Inputs'!$C$16)</f>
        <v>6.4025772743238497E-8</v>
      </c>
      <c r="AG715" s="40">
        <f>'Exposure Inputs'!$E$60/AC715</f>
        <v>157801743.81325319</v>
      </c>
      <c r="AH715" s="40">
        <f>'Exposure Inputs'!$E$61/AD715</f>
        <v>93877539.513441697</v>
      </c>
      <c r="AI715" s="40">
        <f>($G715*(1-('Exposure Inputs'!$C$17/100))*'Exposure Inputs'!$G$6*'Exposure Inputs'!$C$15)/('Exposure Inputs'!$G$8*'Exposure Inputs'!$G$11)</f>
        <v>1.0188288817610062E-7</v>
      </c>
      <c r="AJ715" s="40">
        <f>($F715*(1-('Exposure Inputs'!$C$17)/100)*'Exposure Inputs'!$G$7*'Exposure Inputs'!$G$12*'Exposure Inputs'!$C$15*H715)/('Exposure Inputs'!$G$8*'Exposure Inputs'!$G$13*'Exposure Inputs'!$C$16)</f>
        <v>9.2342076764021702E-9</v>
      </c>
      <c r="AK715" s="40">
        <f>($F715*(1-('Exposure Inputs'!$C$17)/100)*'Exposure Inputs'!$G$7*'Exposure Inputs'!$G$12*'Exposure Inputs'!$C$15*H715)/('Exposure Inputs'!$G$8*'Exposure Inputs'!$C$14*'Exposure Inputs'!$C$16)</f>
        <v>5.9193638951295965E-10</v>
      </c>
      <c r="AL715" s="40">
        <f>($F715*(1-('Exposure Inputs'!$C$17)/100)*'Exposure Inputs'!$G$12*'Exposure Inputs'!$C$15*H715)/('Exposure Inputs'!$C$14*'Exposure Inputs'!$C$16)</f>
        <v>6.4025772743238497E-8</v>
      </c>
      <c r="AM715" s="40">
        <f>'Exposure Inputs'!$E$60/AI715</f>
        <v>123671405.72439788</v>
      </c>
      <c r="AN715" s="40">
        <f>'Exposure Inputs'!$E$61/AJ715</f>
        <v>56312357.077353746</v>
      </c>
      <c r="AO715" s="40">
        <f>($G715*(1-('Exposure Inputs'!$C$17/100))*'Exposure Inputs'!$H$6*'Exposure Inputs'!$C$15)/('Exposure Inputs'!$H$8*'Exposure Inputs'!$H$11)</f>
        <v>1.2931141982716047E-7</v>
      </c>
      <c r="AP715" s="40">
        <f>($F715*(1-('Exposure Inputs'!$C$17)/100)*'Exposure Inputs'!$H$7*'Exposure Inputs'!$H$12*'Exposure Inputs'!$C$15*H715)/('Exposure Inputs'!$H$8*'Exposure Inputs'!$H$13*'Exposure Inputs'!$C$16)</f>
        <v>1.2022617326230341E-8</v>
      </c>
      <c r="AQ715" s="40">
        <f>($F715*(1-('Exposure Inputs'!$C$17)/100)*'Exposure Inputs'!$H$7*'Exposure Inputs'!$H$12*'Exposure Inputs'!$C$15*H715)/('Exposure Inputs'!$H$8*'Exposure Inputs'!$C$14*'Exposure Inputs'!$C$16)</f>
        <v>7.7068059783527822E-10</v>
      </c>
      <c r="AR715" s="40">
        <f>($F715*(1-('Exposure Inputs'!$C$17)/100)*'Exposure Inputs'!$H$12*'Exposure Inputs'!$C$15*H715)/('Exposure Inputs'!$C$14*'Exposure Inputs'!$C$16)</f>
        <v>6.4025772743238497E-8</v>
      </c>
      <c r="AS715" s="40">
        <f>'Exposure Inputs'!$E$60/AO715</f>
        <v>97439189.955854967</v>
      </c>
      <c r="AT715" s="40">
        <f>'Exposure Inputs'!$E$61/AP715</f>
        <v>43251813.302373871</v>
      </c>
    </row>
    <row r="716" spans="1:46" s="35" customFormat="1">
      <c r="A716" s="47">
        <v>2022</v>
      </c>
      <c r="B716" s="48">
        <v>110042004915</v>
      </c>
      <c r="C716" s="48" t="s">
        <v>590</v>
      </c>
      <c r="D716" s="48" t="s">
        <v>55</v>
      </c>
      <c r="E716" s="48" t="s">
        <v>591</v>
      </c>
      <c r="F716" s="48">
        <v>1.093365E-3</v>
      </c>
      <c r="G716" s="48">
        <v>1.930993E-3</v>
      </c>
      <c r="H716" s="48">
        <v>250</v>
      </c>
      <c r="I716" s="40">
        <f t="shared" si="13"/>
        <v>2.0939869556506848E-10</v>
      </c>
      <c r="J716" s="40">
        <f>($G716*(1-('Exposure Inputs'!$C$17/100))*'Exposure Inputs'!$C$6*1*'Exposure Inputs'!$C$15)/('Exposure Inputs'!$C$8*'Exposure Inputs'!$C$11)</f>
        <v>7.7707647031798252E-8</v>
      </c>
      <c r="K716" s="40">
        <f>($F716*(1-('Exposure Inputs'!$C$17)/100)*'Exposure Inputs'!$C$7*'Exposure Inputs'!$C$12*'Exposure Inputs'!$C$15*H716)/('Exposure Inputs'!$C$8*'Exposure Inputs'!$C$13*'Exposure Inputs'!$C$16)</f>
        <v>8.234068488644557E-9</v>
      </c>
      <c r="L716" s="40">
        <f>($F716*(1-('Exposure Inputs'!$C$17)/100)*'Exposure Inputs'!$C$7*'Exposure Inputs'!$C$12*'Exposure Inputs'!$C$15*H716)/('Exposure Inputs'!$C$8*'Exposure Inputs'!$C$14*'Exposure Inputs'!$C$16)</f>
        <v>6.0172038955479451E-9</v>
      </c>
      <c r="M716" s="40">
        <f>($F716*(1-('Exposure Inputs'!$C$17)/100)*'Exposure Inputs'!$C$12*'Exposure Inputs'!$C$15*H716)/('Exposure Inputs'!$C$14*'Exposure Inputs'!$C$16)</f>
        <v>5.4725856164383553E-7</v>
      </c>
      <c r="N716" s="40">
        <f>'Exposure Inputs'!$E$60/$J716</f>
        <v>162146204.15470865</v>
      </c>
      <c r="O716" s="40">
        <f>'Exposure Inputs'!$E$61/$K716</f>
        <v>63152255.864415251</v>
      </c>
      <c r="P716" s="40">
        <f>L716*'Exposure Inputs'!$E$63</f>
        <v>2.0939869556506848E-10</v>
      </c>
      <c r="Q716" s="40">
        <f>($G716*(1-('Exposure Inputs'!$C$17/100))*'Exposure Inputs'!$D$6*1*'Exposure Inputs'!$C$15)/('Exposure Inputs'!$D$8*'Exposure Inputs'!$D$11)</f>
        <v>2.7263977761702133E-7</v>
      </c>
      <c r="R716" s="40">
        <f>($F716*(1-('Exposure Inputs'!$C$17)/100)*'Exposure Inputs'!$D$7*'Exposure Inputs'!$D$12*'Exposure Inputs'!$C$15*H716)/('Exposure Inputs'!$D$8*'Exposure Inputs'!$D$13*'Exposure Inputs'!$C$16)</f>
        <v>2.1032378315359952E-8</v>
      </c>
      <c r="S716" s="40">
        <f>($F716*(1-('Exposure Inputs'!$C$17)/100)*'Exposure Inputs'!$D$7*'Exposure Inputs'!$D$12*'Exposure Inputs'!$C$15*H716)/('Exposure Inputs'!$D$8*'Exposure Inputs'!$C$14*'Exposure Inputs'!$C$16)</f>
        <v>2.696458758379481E-10</v>
      </c>
      <c r="T716" s="40">
        <f>($F716*(1-('Exposure Inputs'!$C$17)/100)*'Exposure Inputs'!$D$12*'Exposure Inputs'!$C$15*H716)/('Exposure Inputs'!$C$14*'Exposure Inputs'!$C$16)</f>
        <v>9.6010273972602735E-9</v>
      </c>
      <c r="U716" s="40">
        <f>'Exposure Inputs'!$E$60/Q716</f>
        <v>46214826.428223148</v>
      </c>
      <c r="V716" s="40">
        <f>'Exposure Inputs'!$E$61/R716</f>
        <v>24723785.023410495</v>
      </c>
      <c r="W716" s="40">
        <f>($G716*(1-('Exposure Inputs'!$C$17/100))*'Exposure Inputs'!$E$6*'Exposure Inputs'!$C$15)/('Exposure Inputs'!$E$8*'Exposure Inputs'!$E$11)</f>
        <v>5.9709755614525138E-8</v>
      </c>
      <c r="X716" s="40">
        <f>($F716*(1-('Exposure Inputs'!$C$17)/100)*'Exposure Inputs'!$E$7*'Exposure Inputs'!$E$12*'Exposure Inputs'!$C$15*H716)/('Exposure Inputs'!$E$8*'Exposure Inputs'!$E$13*'Exposure Inputs'!$C$16)</f>
        <v>4.5602198285758027E-9</v>
      </c>
      <c r="Y716" s="40">
        <f>($F716*(1-('Exposure Inputs'!$C$17)/100)*'Exposure Inputs'!$E$7*'Exposure Inputs'!$E$12*'Exposure Inputs'!$C$15*H716)/('Exposure Inputs'!$E$8*'Exposure Inputs'!$C$14*'Exposure Inputs'!$C$16)</f>
        <v>2.9232178388306435E-10</v>
      </c>
      <c r="Z716" s="40">
        <f>($F716*(1-('Exposure Inputs'!$C$17)/100)*'Exposure Inputs'!$E$12*'Exposure Inputs'!$C$15*H716)/('Exposure Inputs'!$C$14*'Exposure Inputs'!$C$16)</f>
        <v>4.8005136986301366E-8</v>
      </c>
      <c r="AA716" s="40">
        <f>'Exposure Inputs'!$E$60/W716</f>
        <v>211020793.34143001</v>
      </c>
      <c r="AB716" s="40">
        <f>'Exposure Inputs'!$E$61/X716</f>
        <v>114029590.57839996</v>
      </c>
      <c r="AC716" s="40">
        <f>($G716*(1-('Exposure Inputs'!$C$17/100))*'Exposure Inputs'!$F$6*'Exposure Inputs'!$C$15)/('Exposure Inputs'!$F$8*'Exposure Inputs'!$F$11)</f>
        <v>5.9867582271126759E-8</v>
      </c>
      <c r="AD716" s="40">
        <f>($F716*(1-('Exposure Inputs'!$C$17)/100)*'Exposure Inputs'!$F$7*'Exposure Inputs'!$F$12*'Exposure Inputs'!$C$15*H716)/('Exposure Inputs'!$F$8*'Exposure Inputs'!$F$13*'Exposure Inputs'!$C$16)</f>
        <v>4.1531204780050164E-9</v>
      </c>
      <c r="AE716" s="40">
        <f>($F716*(1-('Exposure Inputs'!$C$17)/100)*'Exposure Inputs'!$F$7*'Exposure Inputs'!$F$12*'Exposure Inputs'!$C$15*H716)/('Exposure Inputs'!$F$8*'Exposure Inputs'!$C$14*'Exposure Inputs'!$C$16)</f>
        <v>2.6622567166698826E-10</v>
      </c>
      <c r="AF716" s="40">
        <f>($F716*(1-('Exposure Inputs'!$C$17)/100)*'Exposure Inputs'!$F$12*'Exposure Inputs'!$C$15*H716)/('Exposure Inputs'!$C$14*'Exposure Inputs'!$C$16)</f>
        <v>4.8005136986301366E-8</v>
      </c>
      <c r="AG716" s="40">
        <f>'Exposure Inputs'!$E$60/AC716</f>
        <v>210464487.1566292</v>
      </c>
      <c r="AH716" s="40">
        <f>'Exposure Inputs'!$E$61/AD716</f>
        <v>125207058.82574975</v>
      </c>
      <c r="AI716" s="40">
        <f>($G716*(1-('Exposure Inputs'!$C$17/100))*'Exposure Inputs'!$G$6*'Exposure Inputs'!$C$15)/('Exposure Inputs'!$G$8*'Exposure Inputs'!$G$11)</f>
        <v>7.6389597295597484E-8</v>
      </c>
      <c r="AJ716" s="40">
        <f>($F716*(1-('Exposure Inputs'!$C$17)/100)*'Exposure Inputs'!$G$7*'Exposure Inputs'!$G$12*'Exposure Inputs'!$C$15*H716)/('Exposure Inputs'!$G$8*'Exposure Inputs'!$G$13*'Exposure Inputs'!$C$16)</f>
        <v>6.9236088136469365E-9</v>
      </c>
      <c r="AK716" s="40">
        <f>($F716*(1-('Exposure Inputs'!$C$17)/100)*'Exposure Inputs'!$G$7*'Exposure Inputs'!$G$12*'Exposure Inputs'!$C$15*H716)/('Exposure Inputs'!$G$8*'Exposure Inputs'!$C$14*'Exposure Inputs'!$C$16)</f>
        <v>4.4382107779788058E-10</v>
      </c>
      <c r="AL716" s="40">
        <f>($F716*(1-('Exposure Inputs'!$C$17)/100)*'Exposure Inputs'!$G$12*'Exposure Inputs'!$C$15*H716)/('Exposure Inputs'!$C$14*'Exposure Inputs'!$C$16)</f>
        <v>4.8005136986301366E-8</v>
      </c>
      <c r="AM716" s="40">
        <f>'Exposure Inputs'!$E$60/AI716</f>
        <v>164943924.90698689</v>
      </c>
      <c r="AN716" s="40">
        <f>'Exposure Inputs'!$E$61/AJ716</f>
        <v>75105340.870073736</v>
      </c>
      <c r="AO716" s="40">
        <f>($G716*(1-('Exposure Inputs'!$C$17/100))*'Exposure Inputs'!$H$6*'Exposure Inputs'!$C$15)/('Exposure Inputs'!$H$8*'Exposure Inputs'!$H$11)</f>
        <v>9.6954920135802448E-8</v>
      </c>
      <c r="AP716" s="40">
        <f>($F716*(1-('Exposure Inputs'!$C$17)/100)*'Exposure Inputs'!$H$7*'Exposure Inputs'!$H$12*'Exposure Inputs'!$C$15*H716)/('Exposure Inputs'!$H$8*'Exposure Inputs'!$H$13*'Exposure Inputs'!$C$16)</f>
        <v>9.0142979452054779E-9</v>
      </c>
      <c r="AQ716" s="40">
        <f>($F716*(1-('Exposure Inputs'!$C$17)/100)*'Exposure Inputs'!$H$7*'Exposure Inputs'!$H$12*'Exposure Inputs'!$C$15*H716)/('Exposure Inputs'!$H$8*'Exposure Inputs'!$C$14*'Exposure Inputs'!$C$16)</f>
        <v>5.7783961187214595E-10</v>
      </c>
      <c r="AR716" s="40">
        <f>($F716*(1-('Exposure Inputs'!$C$17)/100)*'Exposure Inputs'!$H$12*'Exposure Inputs'!$C$15*H716)/('Exposure Inputs'!$C$14*'Exposure Inputs'!$C$16)</f>
        <v>4.8005136986301366E-8</v>
      </c>
      <c r="AS716" s="40">
        <f>'Exposure Inputs'!$E$60/AO716</f>
        <v>129957303.68661518</v>
      </c>
      <c r="AT716" s="40">
        <f>'Exposure Inputs'!$E$61/AP716</f>
        <v>57686134.090628482</v>
      </c>
    </row>
    <row r="717" spans="1:46" s="35" customFormat="1">
      <c r="A717" s="47">
        <v>2023</v>
      </c>
      <c r="B717" s="48">
        <v>110042004915</v>
      </c>
      <c r="C717" s="48" t="s">
        <v>590</v>
      </c>
      <c r="D717" s="48" t="s">
        <v>55</v>
      </c>
      <c r="E717" s="48" t="s">
        <v>591</v>
      </c>
      <c r="F717" s="48">
        <v>1.0724669999999999E-3</v>
      </c>
      <c r="G717" s="48">
        <v>1.894085E-3</v>
      </c>
      <c r="H717" s="48">
        <v>250</v>
      </c>
      <c r="I717" s="40">
        <f t="shared" si="13"/>
        <v>2.0539635971206531E-10</v>
      </c>
      <c r="J717" s="40">
        <f>($G717*(1-('Exposure Inputs'!$C$17/100))*'Exposure Inputs'!$C$6*1*'Exposure Inputs'!$C$15)/('Exposure Inputs'!$C$8*'Exposure Inputs'!$C$11)</f>
        <v>7.6222383316885963E-8</v>
      </c>
      <c r="K717" s="40">
        <f>($F717*(1-('Exposure Inputs'!$C$17)/100)*'Exposure Inputs'!$C$7*'Exposure Inputs'!$C$12*'Exposure Inputs'!$C$15*H717)/('Exposure Inputs'!$C$8*'Exposure Inputs'!$C$13*'Exposure Inputs'!$C$16)</f>
        <v>8.0766868610310015E-9</v>
      </c>
      <c r="L717" s="40">
        <f>($F717*(1-('Exposure Inputs'!$C$17)/100)*'Exposure Inputs'!$C$7*'Exposure Inputs'!$C$12*'Exposure Inputs'!$C$15*H717)/('Exposure Inputs'!$C$8*'Exposure Inputs'!$C$14*'Exposure Inputs'!$C$16)</f>
        <v>5.9021942445995781E-9</v>
      </c>
      <c r="M717" s="40">
        <f>($F717*(1-('Exposure Inputs'!$C$17)/100)*'Exposure Inputs'!$C$12*'Exposure Inputs'!$C$15*H717)/('Exposure Inputs'!$C$14*'Exposure Inputs'!$C$16)</f>
        <v>5.3679855110642781E-7</v>
      </c>
      <c r="N717" s="40">
        <f>'Exposure Inputs'!$E$60/$J717</f>
        <v>165305773.07740328</v>
      </c>
      <c r="O717" s="40">
        <f>'Exposure Inputs'!$E$61/$K717</f>
        <v>64382835.307003744</v>
      </c>
      <c r="P717" s="40">
        <f>L717*'Exposure Inputs'!$E$63</f>
        <v>2.0539635971206531E-10</v>
      </c>
      <c r="Q717" s="40">
        <f>($G717*(1-('Exposure Inputs'!$C$17/100))*'Exposure Inputs'!$D$6*1*'Exposure Inputs'!$C$15)/('Exposure Inputs'!$D$8*'Exposure Inputs'!$D$11)</f>
        <v>2.6742868212765966E-7</v>
      </c>
      <c r="R717" s="40">
        <f>($F717*(1-('Exposure Inputs'!$C$17)/100)*'Exposure Inputs'!$D$7*'Exposure Inputs'!$D$12*'Exposure Inputs'!$C$15*H717)/('Exposure Inputs'!$D$8*'Exposure Inputs'!$D$13*'Exposure Inputs'!$C$16)</f>
        <v>2.0630376566598656E-8</v>
      </c>
      <c r="S717" s="40">
        <f>($F717*(1-('Exposure Inputs'!$C$17)/100)*'Exposure Inputs'!$D$7*'Exposure Inputs'!$D$12*'Exposure Inputs'!$C$15*H717)/('Exposure Inputs'!$D$8*'Exposure Inputs'!$C$14*'Exposure Inputs'!$C$16)</f>
        <v>2.6449200726408533E-10</v>
      </c>
      <c r="T717" s="40">
        <f>($F717*(1-('Exposure Inputs'!$C$17)/100)*'Exposure Inputs'!$D$12*'Exposure Inputs'!$C$15*H717)/('Exposure Inputs'!$C$14*'Exposure Inputs'!$C$16)</f>
        <v>9.4175184404636447E-9</v>
      </c>
      <c r="U717" s="40">
        <f>'Exposure Inputs'!$E$60/Q717</f>
        <v>47115365.112502284</v>
      </c>
      <c r="V717" s="40">
        <f>'Exposure Inputs'!$E$61/R717</f>
        <v>25205550.578359257</v>
      </c>
      <c r="W717" s="40">
        <f>($G717*(1-('Exposure Inputs'!$C$17/100))*'Exposure Inputs'!$E$6*'Exposure Inputs'!$C$15)/('Exposure Inputs'!$E$8*'Exposure Inputs'!$E$11)</f>
        <v>5.856849427374302E-8</v>
      </c>
      <c r="X717" s="40">
        <f>($F717*(1-('Exposure Inputs'!$C$17)/100)*'Exposure Inputs'!$E$7*'Exposure Inputs'!$E$12*'Exposure Inputs'!$C$15*H717)/('Exposure Inputs'!$E$8*'Exposure Inputs'!$E$13*'Exposure Inputs'!$C$16)</f>
        <v>4.4730582000459169E-9</v>
      </c>
      <c r="Y717" s="40">
        <f>($F717*(1-('Exposure Inputs'!$C$17)/100)*'Exposure Inputs'!$E$7*'Exposure Inputs'!$E$12*'Exposure Inputs'!$C$15*H717)/('Exposure Inputs'!$E$8*'Exposure Inputs'!$C$14*'Exposure Inputs'!$C$16)</f>
        <v>2.8673450000294341E-10</v>
      </c>
      <c r="Z717" s="40">
        <f>($F717*(1-('Exposure Inputs'!$C$17)/100)*'Exposure Inputs'!$E$12*'Exposure Inputs'!$C$15*H717)/('Exposure Inputs'!$C$14*'Exposure Inputs'!$C$16)</f>
        <v>4.7087592202318227E-8</v>
      </c>
      <c r="AA717" s="40">
        <f>'Exposure Inputs'!$E$60/W717</f>
        <v>215132728.88848597</v>
      </c>
      <c r="AB717" s="40">
        <f>'Exposure Inputs'!$E$61/X717</f>
        <v>116251561.40259077</v>
      </c>
      <c r="AC717" s="40">
        <f>($G717*(1-('Exposure Inputs'!$C$17/100))*'Exposure Inputs'!$F$6*'Exposure Inputs'!$C$15)/('Exposure Inputs'!$F$8*'Exposure Inputs'!$F$11)</f>
        <v>5.872330431338028E-8</v>
      </c>
      <c r="AD717" s="40">
        <f>($F717*(1-('Exposure Inputs'!$C$17)/100)*'Exposure Inputs'!$F$7*'Exposure Inputs'!$F$12*'Exposure Inputs'!$C$15*H717)/('Exposure Inputs'!$F$8*'Exposure Inputs'!$F$13*'Exposure Inputs'!$C$16)</f>
        <v>4.0737399310245028E-9</v>
      </c>
      <c r="AE717" s="40">
        <f>($F717*(1-('Exposure Inputs'!$C$17)/100)*'Exposure Inputs'!$F$7*'Exposure Inputs'!$F$12*'Exposure Inputs'!$C$15*H717)/('Exposure Inputs'!$F$8*'Exposure Inputs'!$C$14*'Exposure Inputs'!$C$16)</f>
        <v>2.611371750656733E-10</v>
      </c>
      <c r="AF717" s="40">
        <f>($F717*(1-('Exposure Inputs'!$C$17)/100)*'Exposure Inputs'!$F$12*'Exposure Inputs'!$C$15*H717)/('Exposure Inputs'!$C$14*'Exposure Inputs'!$C$16)</f>
        <v>4.7087592202318227E-8</v>
      </c>
      <c r="AG717" s="40">
        <f>'Exposure Inputs'!$E$60/AC717</f>
        <v>214565582.56257817</v>
      </c>
      <c r="AH717" s="40">
        <f>'Exposure Inputs'!$E$61/AD717</f>
        <v>127646832.8377618</v>
      </c>
      <c r="AI717" s="40">
        <f>($G717*(1-('Exposure Inputs'!$C$17/100))*'Exposure Inputs'!$G$6*'Exposure Inputs'!$C$15)/('Exposure Inputs'!$G$8*'Exposure Inputs'!$G$11)</f>
        <v>7.4929526100628941E-8</v>
      </c>
      <c r="AJ717" s="40">
        <f>($F717*(1-('Exposure Inputs'!$C$17)/100)*'Exposure Inputs'!$G$7*'Exposure Inputs'!$G$12*'Exposure Inputs'!$C$15*H717)/('Exposure Inputs'!$G$8*'Exposure Inputs'!$G$13*'Exposure Inputs'!$C$16)</f>
        <v>6.7912746187645377E-9</v>
      </c>
      <c r="AK717" s="40">
        <f>($F717*(1-('Exposure Inputs'!$C$17)/100)*'Exposure Inputs'!$G$7*'Exposure Inputs'!$G$12*'Exposure Inputs'!$C$15*H717)/('Exposure Inputs'!$G$8*'Exposure Inputs'!$C$14*'Exposure Inputs'!$C$16)</f>
        <v>4.3533811658747033E-10</v>
      </c>
      <c r="AL717" s="40">
        <f>($F717*(1-('Exposure Inputs'!$C$17)/100)*'Exposure Inputs'!$G$12*'Exposure Inputs'!$C$15*H717)/('Exposure Inputs'!$C$14*'Exposure Inputs'!$C$16)</f>
        <v>4.7087592202318227E-8</v>
      </c>
      <c r="AM717" s="40">
        <f>'Exposure Inputs'!$E$60/AI717</f>
        <v>168158010.00901082</v>
      </c>
      <c r="AN717" s="40">
        <f>'Exposure Inputs'!$E$61/AJ717</f>
        <v>76568837.102128252</v>
      </c>
      <c r="AO717" s="40">
        <f>($G717*(1-('Exposure Inputs'!$C$17/100))*'Exposure Inputs'!$H$6*'Exposure Inputs'!$C$15)/('Exposure Inputs'!$H$8*'Exposure Inputs'!$H$11)</f>
        <v>9.5101774012345665E-8</v>
      </c>
      <c r="AP717" s="40">
        <f>($F717*(1-('Exposure Inputs'!$C$17)/100)*'Exposure Inputs'!$H$7*'Exposure Inputs'!$H$12*'Exposure Inputs'!$C$15*H717)/('Exposure Inputs'!$H$8*'Exposure Inputs'!$H$13*'Exposure Inputs'!$C$16)</f>
        <v>8.8420034246575329E-9</v>
      </c>
      <c r="AQ717" s="40">
        <f>($F717*(1-('Exposure Inputs'!$C$17)/100)*'Exposure Inputs'!$H$7*'Exposure Inputs'!$H$12*'Exposure Inputs'!$C$15*H717)/('Exposure Inputs'!$H$8*'Exposure Inputs'!$C$14*'Exposure Inputs'!$C$16)</f>
        <v>5.6679509132420076E-10</v>
      </c>
      <c r="AR717" s="40">
        <f>($F717*(1-('Exposure Inputs'!$C$17)/100)*'Exposure Inputs'!$H$12*'Exposure Inputs'!$C$15*H717)/('Exposure Inputs'!$C$14*'Exposure Inputs'!$C$16)</f>
        <v>4.7087592202318227E-8</v>
      </c>
      <c r="AS717" s="40">
        <f>'Exposure Inputs'!$E$60/AO717</f>
        <v>132489642.07927738</v>
      </c>
      <c r="AT717" s="40">
        <f>'Exposure Inputs'!$E$61/AP717</f>
        <v>58810201.15304248</v>
      </c>
    </row>
    <row r="718" spans="1:46" s="35" customFormat="1">
      <c r="A718" s="47">
        <v>2023</v>
      </c>
      <c r="B718" s="48">
        <v>110054919406</v>
      </c>
      <c r="C718" s="48" t="s">
        <v>583</v>
      </c>
      <c r="D718" s="48" t="s">
        <v>228</v>
      </c>
      <c r="E718" s="48" t="s">
        <v>584</v>
      </c>
      <c r="F718" s="48">
        <v>4.0233878923143897E-3</v>
      </c>
      <c r="G718" s="48">
        <v>5.0329002884596996E-3</v>
      </c>
      <c r="H718" s="48">
        <v>250</v>
      </c>
      <c r="I718" s="40">
        <f t="shared" si="13"/>
        <v>7.7054979481044609E-10</v>
      </c>
      <c r="J718" s="40">
        <f>($G718*(1-('Exposure Inputs'!$C$17/100))*'Exposure Inputs'!$C$6*1*'Exposure Inputs'!$C$15)/('Exposure Inputs'!$C$8*'Exposure Inputs'!$C$11)</f>
        <v>2.0253560689337656E-7</v>
      </c>
      <c r="K718" s="40">
        <f>($F718*(1-('Exposure Inputs'!$C$17)/100)*'Exposure Inputs'!$C$7*'Exposure Inputs'!$C$12*'Exposure Inputs'!$C$15*H718)/('Exposure Inputs'!$C$8*'Exposure Inputs'!$C$13*'Exposure Inputs'!$C$16)</f>
        <v>3.0299901187343615E-8</v>
      </c>
      <c r="L718" s="40">
        <f>($F718*(1-('Exposure Inputs'!$C$17)/100)*'Exposure Inputs'!$C$7*'Exposure Inputs'!$C$12*'Exposure Inputs'!$C$15*H718)/('Exposure Inputs'!$C$8*'Exposure Inputs'!$C$14*'Exposure Inputs'!$C$16)</f>
        <v>2.2142235483058796E-8</v>
      </c>
      <c r="M718" s="40">
        <f>($F718*(1-('Exposure Inputs'!$C$17)/100)*'Exposure Inputs'!$C$12*'Exposure Inputs'!$C$15*H718)/('Exposure Inputs'!$C$14*'Exposure Inputs'!$C$16)</f>
        <v>2.0138137501046736E-6</v>
      </c>
      <c r="N718" s="40">
        <f>'Exposure Inputs'!$E$60/$J718</f>
        <v>62211283.207269229</v>
      </c>
      <c r="O718" s="40">
        <f>'Exposure Inputs'!$E$61/$K718</f>
        <v>17161772.138623543</v>
      </c>
      <c r="P718" s="40">
        <f>L718*'Exposure Inputs'!$E$63</f>
        <v>7.7054979481044609E-10</v>
      </c>
      <c r="Q718" s="40">
        <f>($G718*(1-('Exposure Inputs'!$C$17/100))*'Exposure Inputs'!$D$6*1*'Exposure Inputs'!$C$15)/('Exposure Inputs'!$D$8*'Exposure Inputs'!$D$11)</f>
        <v>7.1060268753656533E-7</v>
      </c>
      <c r="R718" s="40">
        <f>($F718*(1-('Exposure Inputs'!$C$17)/100)*'Exposure Inputs'!$D$7*'Exposure Inputs'!$D$12*'Exposure Inputs'!$C$15*H718)/('Exposure Inputs'!$D$8*'Exposure Inputs'!$D$13*'Exposure Inputs'!$C$16)</f>
        <v>7.7395395188793284E-8</v>
      </c>
      <c r="S718" s="40">
        <f>($F718*(1-('Exposure Inputs'!$C$17)/100)*'Exposure Inputs'!$D$7*'Exposure Inputs'!$D$12*'Exposure Inputs'!$C$15*H718)/('Exposure Inputs'!$D$8*'Exposure Inputs'!$C$14*'Exposure Inputs'!$C$16)</f>
        <v>9.9224865626658047E-10</v>
      </c>
      <c r="T718" s="40">
        <f>($F718*(1-('Exposure Inputs'!$C$17)/100)*'Exposure Inputs'!$D$12*'Exposure Inputs'!$C$15*H718)/('Exposure Inputs'!$C$14*'Exposure Inputs'!$C$16)</f>
        <v>3.5330065791310061E-8</v>
      </c>
      <c r="U718" s="40">
        <f>'Exposure Inputs'!$E$60/Q718</f>
        <v>17731427.450239759</v>
      </c>
      <c r="V718" s="40">
        <f>'Exposure Inputs'!$E$61/R718</f>
        <v>6718745.9761856105</v>
      </c>
      <c r="W718" s="40">
        <f>($G718*(1-('Exposure Inputs'!$C$17/100))*'Exposure Inputs'!$E$6*'Exposure Inputs'!$C$15)/('Exposure Inputs'!$E$8*'Exposure Inputs'!$E$11)</f>
        <v>1.5562627428281809E-7</v>
      </c>
      <c r="X718" s="40">
        <f>($F718*(1-('Exposure Inputs'!$C$17)/100)*'Exposure Inputs'!$E$7*'Exposure Inputs'!$E$12*'Exposure Inputs'!$C$15*H718)/('Exposure Inputs'!$E$8*'Exposure Inputs'!$E$13*'Exposure Inputs'!$C$16)</f>
        <v>1.6780794377526152E-8</v>
      </c>
      <c r="Y718" s="40">
        <f>($F718*(1-('Exposure Inputs'!$C$17)/100)*'Exposure Inputs'!$E$7*'Exposure Inputs'!$E$12*'Exposure Inputs'!$C$15*H718)/('Exposure Inputs'!$E$8*'Exposure Inputs'!$C$14*'Exposure Inputs'!$C$16)</f>
        <v>1.0756919472773177E-9</v>
      </c>
      <c r="Z718" s="40">
        <f>($F718*(1-('Exposure Inputs'!$C$17)/100)*'Exposure Inputs'!$E$12*'Exposure Inputs'!$C$15*H718)/('Exposure Inputs'!$C$14*'Exposure Inputs'!$C$16)</f>
        <v>1.7665032895655029E-7</v>
      </c>
      <c r="AA718" s="40">
        <f>'Exposure Inputs'!$E$60/W718</f>
        <v>80963192.481895089</v>
      </c>
      <c r="AB718" s="40">
        <f>'Exposure Inputs'!$E$61/X718</f>
        <v>30987805.95848402</v>
      </c>
      <c r="AC718" s="40">
        <f>($G718*(1-('Exposure Inputs'!$C$17/100))*'Exposure Inputs'!$F$6*'Exposure Inputs'!$C$15)/('Exposure Inputs'!$F$8*'Exposure Inputs'!$F$11)</f>
        <v>1.5603763042213961E-7</v>
      </c>
      <c r="AD718" s="40">
        <f>($F718*(1-('Exposure Inputs'!$C$17)/100)*'Exposure Inputs'!$F$7*'Exposure Inputs'!$F$12*'Exposure Inputs'!$C$15*H718)/('Exposure Inputs'!$F$8*'Exposure Inputs'!$F$13*'Exposure Inputs'!$C$16)</f>
        <v>1.5282741487543805E-8</v>
      </c>
      <c r="AE718" s="40">
        <f>($F718*(1-('Exposure Inputs'!$C$17)/100)*'Exposure Inputs'!$F$7*'Exposure Inputs'!$F$12*'Exposure Inputs'!$C$15*H718)/('Exposure Inputs'!$F$8*'Exposure Inputs'!$C$14*'Exposure Inputs'!$C$16)</f>
        <v>9.7966291586819281E-10</v>
      </c>
      <c r="AF718" s="40">
        <f>($F718*(1-('Exposure Inputs'!$C$17)/100)*'Exposure Inputs'!$F$12*'Exposure Inputs'!$C$15*H718)/('Exposure Inputs'!$C$14*'Exposure Inputs'!$C$16)</f>
        <v>1.7665032895655029E-7</v>
      </c>
      <c r="AG718" s="40">
        <f>'Exposure Inputs'!$E$60/AC718</f>
        <v>80749752.261120155</v>
      </c>
      <c r="AH718" s="40">
        <f>'Exposure Inputs'!$E$61/AD718</f>
        <v>34025308.903106548</v>
      </c>
      <c r="AI718" s="40">
        <f>($G718*(1-('Exposure Inputs'!$C$17/100))*'Exposure Inputs'!$G$6*'Exposure Inputs'!$C$15)/('Exposure Inputs'!$G$8*'Exposure Inputs'!$G$11)</f>
        <v>1.9910026927302834E-7</v>
      </c>
      <c r="AJ718" s="40">
        <f>($F718*(1-('Exposure Inputs'!$C$17)/100)*'Exposure Inputs'!$G$7*'Exposure Inputs'!$G$12*'Exposure Inputs'!$C$15*H718)/('Exposure Inputs'!$G$8*'Exposure Inputs'!$G$13*'Exposure Inputs'!$C$16)</f>
        <v>2.5477643670639064E-8</v>
      </c>
      <c r="AK718" s="40">
        <f>($F718*(1-('Exposure Inputs'!$C$17)/100)*'Exposure Inputs'!$G$7*'Exposure Inputs'!$G$12*'Exposure Inputs'!$C$15*H718)/('Exposure Inputs'!$G$8*'Exposure Inputs'!$C$14*'Exposure Inputs'!$C$16)</f>
        <v>1.6331822865794272E-9</v>
      </c>
      <c r="AL718" s="40">
        <f>($F718*(1-('Exposure Inputs'!$C$17)/100)*'Exposure Inputs'!$G$12*'Exposure Inputs'!$C$15*H718)/('Exposure Inputs'!$C$14*'Exposure Inputs'!$C$16)</f>
        <v>1.7665032895655029E-7</v>
      </c>
      <c r="AM718" s="40">
        <f>'Exposure Inputs'!$E$60/AI718</f>
        <v>63284695.927364543</v>
      </c>
      <c r="AN718" s="40">
        <f>'Exposure Inputs'!$E$61/AJ718</f>
        <v>20410050.737904705</v>
      </c>
      <c r="AO718" s="40">
        <f>($G718*(1-('Exposure Inputs'!$C$17/100))*'Exposure Inputs'!$H$6*'Exposure Inputs'!$C$15)/('Exposure Inputs'!$H$8*'Exposure Inputs'!$H$11)</f>
        <v>2.5270130213784682E-7</v>
      </c>
      <c r="AP718" s="40">
        <f>($F718*(1-('Exposure Inputs'!$C$17)/100)*'Exposure Inputs'!$H$7*'Exposure Inputs'!$H$12*'Exposure Inputs'!$C$15*H718)/('Exposure Inputs'!$H$8*'Exposure Inputs'!$H$13*'Exposure Inputs'!$C$16)</f>
        <v>3.3171006215174441E-8</v>
      </c>
      <c r="AQ718" s="40">
        <f>($F718*(1-('Exposure Inputs'!$C$17)/100)*'Exposure Inputs'!$H$7*'Exposure Inputs'!$H$12*'Exposure Inputs'!$C$15*H718)/('Exposure Inputs'!$H$8*'Exposure Inputs'!$C$14*'Exposure Inputs'!$C$16)</f>
        <v>2.1263465522547719E-9</v>
      </c>
      <c r="AR718" s="40">
        <f>($F718*(1-('Exposure Inputs'!$C$17)/100)*'Exposure Inputs'!$H$12*'Exposure Inputs'!$C$15*H718)/('Exposure Inputs'!$C$14*'Exposure Inputs'!$C$16)</f>
        <v>1.7665032895655029E-7</v>
      </c>
      <c r="AS718" s="40">
        <f>'Exposure Inputs'!$E$60/AO718</f>
        <v>49861238.914894022</v>
      </c>
      <c r="AT718" s="40">
        <f>'Exposure Inputs'!$E$61/AP718</f>
        <v>15676340.857037984</v>
      </c>
    </row>
    <row r="719" spans="1:46" s="35" customFormat="1">
      <c r="A719" s="47">
        <v>2019</v>
      </c>
      <c r="B719" s="48">
        <v>110040330718</v>
      </c>
      <c r="C719" s="48" t="s">
        <v>592</v>
      </c>
      <c r="D719" s="48" t="s">
        <v>55</v>
      </c>
      <c r="E719" s="48" t="s">
        <v>593</v>
      </c>
      <c r="F719" s="48">
        <v>0.36441594228037499</v>
      </c>
      <c r="G719" s="48">
        <v>0.53508070556379805</v>
      </c>
      <c r="H719" s="48">
        <v>250</v>
      </c>
      <c r="I719" s="40">
        <f t="shared" si="13"/>
        <v>6.9792084945673038E-8</v>
      </c>
      <c r="J719" s="40">
        <f>($G719*(1-('Exposure Inputs'!$C$17/100))*'Exposure Inputs'!$C$6*1*'Exposure Inputs'!$C$15)/('Exposure Inputs'!$C$8*'Exposure Inputs'!$C$11)</f>
        <v>2.153289141984315E-5</v>
      </c>
      <c r="K719" s="40">
        <f>($F719*(1-('Exposure Inputs'!$C$17)/100)*'Exposure Inputs'!$C$7*'Exposure Inputs'!$C$12*'Exposure Inputs'!$C$15*H719)/('Exposure Inputs'!$C$8*'Exposure Inputs'!$C$13*'Exposure Inputs'!$C$16)</f>
        <v>2.744395354790531E-6</v>
      </c>
      <c r="L719" s="40">
        <f>($F719*(1-('Exposure Inputs'!$C$17)/100)*'Exposure Inputs'!$C$7*'Exposure Inputs'!$C$12*'Exposure Inputs'!$C$15*H719)/('Exposure Inputs'!$C$8*'Exposure Inputs'!$C$14*'Exposure Inputs'!$C$16)</f>
        <v>2.0055196823469266E-6</v>
      </c>
      <c r="M719" s="40">
        <f>($F719*(1-('Exposure Inputs'!$C$17)/100)*'Exposure Inputs'!$C$12*'Exposure Inputs'!$C$15*H719)/('Exposure Inputs'!$C$14*'Exposure Inputs'!$C$16)</f>
        <v>1.8239997110977674E-4</v>
      </c>
      <c r="N719" s="40">
        <f>'Exposure Inputs'!$E$60/$J719</f>
        <v>585151.32753554662</v>
      </c>
      <c r="O719" s="40">
        <f>'Exposure Inputs'!$E$61/$K719</f>
        <v>189477.07337148208</v>
      </c>
      <c r="P719" s="40">
        <f>L719*'Exposure Inputs'!$E$63</f>
        <v>6.9792084945673038E-8</v>
      </c>
      <c r="Q719" s="40">
        <f>($G719*(1-('Exposure Inputs'!$C$17/100))*'Exposure Inputs'!$D$6*1*'Exposure Inputs'!$C$15)/('Exposure Inputs'!$D$8*'Exposure Inputs'!$D$11)</f>
        <v>7.5548841747263067E-5</v>
      </c>
      <c r="R719" s="40">
        <f>($F719*(1-('Exposure Inputs'!$C$17)/100)*'Exposure Inputs'!$D$7*'Exposure Inputs'!$D$12*'Exposure Inputs'!$C$15*H719)/('Exposure Inputs'!$D$8*'Exposure Inputs'!$D$13*'Exposure Inputs'!$C$16)</f>
        <v>7.0100414428751824E-6</v>
      </c>
      <c r="S719" s="40">
        <f>($F719*(1-('Exposure Inputs'!$C$17)/100)*'Exposure Inputs'!$D$7*'Exposure Inputs'!$D$12*'Exposure Inputs'!$C$15*H719)/('Exposure Inputs'!$D$8*'Exposure Inputs'!$C$14*'Exposure Inputs'!$C$16)</f>
        <v>8.987232619070746E-8</v>
      </c>
      <c r="T719" s="40">
        <f>($F719*(1-('Exposure Inputs'!$C$17)/100)*'Exposure Inputs'!$D$12*'Exposure Inputs'!$C$15*H719)/('Exposure Inputs'!$C$14*'Exposure Inputs'!$C$16)</f>
        <v>3.1999994931539783E-6</v>
      </c>
      <c r="U719" s="40">
        <f>'Exposure Inputs'!$E$60/Q719</f>
        <v>166779.52578216017</v>
      </c>
      <c r="V719" s="40">
        <f>'Exposure Inputs'!$E$61/R719</f>
        <v>74179.304678507149</v>
      </c>
      <c r="W719" s="40">
        <f>($G719*(1-('Exposure Inputs'!$C$17/100))*'Exposure Inputs'!$E$6*'Exposure Inputs'!$C$15)/('Exposure Inputs'!$E$8*'Exposure Inputs'!$E$11)</f>
        <v>1.6545651984891746E-5</v>
      </c>
      <c r="X719" s="40">
        <f>($F719*(1-('Exposure Inputs'!$C$17)/100)*'Exposure Inputs'!$E$7*'Exposure Inputs'!$E$12*'Exposure Inputs'!$C$15*H719)/('Exposure Inputs'!$E$8*'Exposure Inputs'!$E$13*'Exposure Inputs'!$C$16)</f>
        <v>1.5199103737874366E-6</v>
      </c>
      <c r="Y719" s="40">
        <f>($F719*(1-('Exposure Inputs'!$C$17)/100)*'Exposure Inputs'!$E$7*'Exposure Inputs'!$E$12*'Exposure Inputs'!$C$15*H719)/('Exposure Inputs'!$E$8*'Exposure Inputs'!$C$14*'Exposure Inputs'!$C$16)</f>
        <v>9.7430152165861348E-8</v>
      </c>
      <c r="Z719" s="40">
        <f>($F719*(1-('Exposure Inputs'!$C$17)/100)*'Exposure Inputs'!$E$12*'Exposure Inputs'!$C$15*H719)/('Exposure Inputs'!$C$14*'Exposure Inputs'!$C$16)</f>
        <v>1.599999746576989E-5</v>
      </c>
      <c r="AA719" s="40">
        <f>'Exposure Inputs'!$E$60/W719</f>
        <v>761529.3740920804</v>
      </c>
      <c r="AB719" s="40">
        <f>'Exposure Inputs'!$E$61/X719</f>
        <v>342125.43645203341</v>
      </c>
      <c r="AC719" s="40">
        <f>($G719*(1-('Exposure Inputs'!$C$17/100))*'Exposure Inputs'!$F$6*'Exposure Inputs'!$C$15)/('Exposure Inputs'!$F$8*'Exposure Inputs'!$F$11)</f>
        <v>1.6589385959469164E-5</v>
      </c>
      <c r="AD719" s="40">
        <f>($F719*(1-('Exposure Inputs'!$C$17)/100)*'Exposure Inputs'!$F$7*'Exposure Inputs'!$F$12*'Exposure Inputs'!$C$15*H719)/('Exposure Inputs'!$F$8*'Exposure Inputs'!$F$13*'Exposure Inputs'!$C$16)</f>
        <v>1.3842251328660784E-6</v>
      </c>
      <c r="AE719" s="40">
        <f>($F719*(1-('Exposure Inputs'!$C$17)/100)*'Exposure Inputs'!$F$7*'Exposure Inputs'!$F$12*'Exposure Inputs'!$C$15*H719)/('Exposure Inputs'!$F$8*'Exposure Inputs'!$C$14*'Exposure Inputs'!$C$16)</f>
        <v>8.873238031192812E-8</v>
      </c>
      <c r="AF719" s="40">
        <f>($F719*(1-('Exposure Inputs'!$C$17)/100)*'Exposure Inputs'!$F$12*'Exposure Inputs'!$C$15*H719)/('Exposure Inputs'!$C$14*'Exposure Inputs'!$C$16)</f>
        <v>1.599999746576989E-5</v>
      </c>
      <c r="AG719" s="40">
        <f>'Exposure Inputs'!$E$60/AC719</f>
        <v>759521.78283054312</v>
      </c>
      <c r="AH719" s="40">
        <f>'Exposure Inputs'!$E$61/AD719</f>
        <v>375661.4351621581</v>
      </c>
      <c r="AI719" s="40">
        <f>($G719*(1-('Exposure Inputs'!$C$17/100))*'Exposure Inputs'!$G$6*'Exposure Inputs'!$C$15)/('Exposure Inputs'!$G$8*'Exposure Inputs'!$G$11)</f>
        <v>2.1167658100605595E-5</v>
      </c>
      <c r="AJ719" s="40">
        <f>($F719*(1-('Exposure Inputs'!$C$17)/100)*'Exposure Inputs'!$G$7*'Exposure Inputs'!$G$12*'Exposure Inputs'!$C$15*H719)/('Exposure Inputs'!$G$8*'Exposure Inputs'!$G$13*'Exposure Inputs'!$C$16)</f>
        <v>2.3076222760065099E-6</v>
      </c>
      <c r="AK719" s="40">
        <f>($F719*(1-('Exposure Inputs'!$C$17)/100)*'Exposure Inputs'!$G$7*'Exposure Inputs'!$G$12*'Exposure Inputs'!$C$15*H719)/('Exposure Inputs'!$G$8*'Exposure Inputs'!$C$14*'Exposure Inputs'!$C$16)</f>
        <v>1.4792450487221219E-7</v>
      </c>
      <c r="AL719" s="40">
        <f>($F719*(1-('Exposure Inputs'!$C$17)/100)*'Exposure Inputs'!$G$12*'Exposure Inputs'!$C$15*H719)/('Exposure Inputs'!$C$14*'Exposure Inputs'!$C$16)</f>
        <v>1.599999746576989E-5</v>
      </c>
      <c r="AM719" s="40">
        <f>'Exposure Inputs'!$E$60/AI719</f>
        <v>595247.70950639644</v>
      </c>
      <c r="AN719" s="40">
        <f>'Exposure Inputs'!$E$61/AJ719</f>
        <v>225340.17174591232</v>
      </c>
      <c r="AO719" s="40">
        <f>($G719*(1-('Exposure Inputs'!$C$17/100))*'Exposure Inputs'!$H$6*'Exposure Inputs'!$C$15)/('Exposure Inputs'!$H$8*'Exposure Inputs'!$H$11)</f>
        <v>2.6866336167011931E-5</v>
      </c>
      <c r="AP719" s="40">
        <f>($F719*(1-('Exposure Inputs'!$C$17)/100)*'Exposure Inputs'!$H$7*'Exposure Inputs'!$H$12*'Exposure Inputs'!$C$15*H719)/('Exposure Inputs'!$H$8*'Exposure Inputs'!$H$13*'Exposure Inputs'!$C$16)</f>
        <v>3.0044439685723459E-6</v>
      </c>
      <c r="AQ719" s="40">
        <f>($F719*(1-('Exposure Inputs'!$C$17)/100)*'Exposure Inputs'!$H$7*'Exposure Inputs'!$H$12*'Exposure Inputs'!$C$15*H719)/('Exposure Inputs'!$H$8*'Exposure Inputs'!$C$14*'Exposure Inputs'!$C$16)</f>
        <v>1.9259256208797087E-7</v>
      </c>
      <c r="AR719" s="40">
        <f>($F719*(1-('Exposure Inputs'!$C$17)/100)*'Exposure Inputs'!$H$12*'Exposure Inputs'!$C$15*H719)/('Exposure Inputs'!$C$14*'Exposure Inputs'!$C$16)</f>
        <v>1.599999746576989E-5</v>
      </c>
      <c r="AS719" s="40">
        <f>'Exposure Inputs'!$E$60/AO719</f>
        <v>468988.39952248574</v>
      </c>
      <c r="AT719" s="40">
        <f>'Exposure Inputs'!$E$61/AP719</f>
        <v>173076.95049047429</v>
      </c>
    </row>
    <row r="720" spans="1:46" s="35" customFormat="1">
      <c r="A720" s="47">
        <v>2020</v>
      </c>
      <c r="B720" s="48">
        <v>110040330718</v>
      </c>
      <c r="C720" s="48" t="s">
        <v>592</v>
      </c>
      <c r="D720" s="48" t="s">
        <v>55</v>
      </c>
      <c r="E720" s="48" t="s">
        <v>593</v>
      </c>
      <c r="F720" s="48">
        <v>7.5767842000000002E-2</v>
      </c>
      <c r="G720" s="48">
        <v>0.111251748107766</v>
      </c>
      <c r="H720" s="48">
        <v>250</v>
      </c>
      <c r="I720" s="40">
        <f t="shared" si="13"/>
        <v>1.4510879057387251E-8</v>
      </c>
      <c r="J720" s="40">
        <f>($G720*(1-('Exposure Inputs'!$C$17/100))*'Exposure Inputs'!$C$6*1*'Exposure Inputs'!$C$15)/('Exposure Inputs'!$C$8*'Exposure Inputs'!$C$11)</f>
        <v>4.4770289553762289E-6</v>
      </c>
      <c r="K720" s="40">
        <f>($F720*(1-('Exposure Inputs'!$C$17)/100)*'Exposure Inputs'!$C$7*'Exposure Inputs'!$C$12*'Exposure Inputs'!$C$15*H720)/('Exposure Inputs'!$C$8*'Exposure Inputs'!$C$13*'Exposure Inputs'!$C$16)</f>
        <v>5.7060322972182184E-7</v>
      </c>
      <c r="L720" s="40">
        <f>($F720*(1-('Exposure Inputs'!$C$17)/100)*'Exposure Inputs'!$C$7*'Exposure Inputs'!$C$12*'Exposure Inputs'!$C$15*H720)/('Exposure Inputs'!$C$8*'Exposure Inputs'!$C$14*'Exposure Inputs'!$C$16)</f>
        <v>4.1697928325825438E-7</v>
      </c>
      <c r="M720" s="40">
        <f>($F720*(1-('Exposure Inputs'!$C$17)/100)*'Exposure Inputs'!$C$12*'Exposure Inputs'!$C$15*H720)/('Exposure Inputs'!$C$14*'Exposure Inputs'!$C$16)</f>
        <v>3.7923840832455213E-5</v>
      </c>
      <c r="N720" s="40">
        <f>'Exposure Inputs'!$E$60/$J720</f>
        <v>2814366.4304134822</v>
      </c>
      <c r="O720" s="40">
        <f>'Exposure Inputs'!$E$61/$K720</f>
        <v>911316.25780230563</v>
      </c>
      <c r="P720" s="40">
        <f>L720*'Exposure Inputs'!$E$63</f>
        <v>1.4510879057387251E-8</v>
      </c>
      <c r="Q720" s="40">
        <f>($G720*(1-('Exposure Inputs'!$C$17/100))*'Exposure Inputs'!$D$6*1*'Exposure Inputs'!$C$15)/('Exposure Inputs'!$D$8*'Exposure Inputs'!$D$11)</f>
        <v>1.5707800009428411E-5</v>
      </c>
      <c r="R720" s="40">
        <f>($F720*(1-('Exposure Inputs'!$C$17)/100)*'Exposure Inputs'!$D$7*'Exposure Inputs'!$D$12*'Exposure Inputs'!$C$15*H720)/('Exposure Inputs'!$D$8*'Exposure Inputs'!$D$13*'Exposure Inputs'!$C$16)</f>
        <v>1.4574985636840572E-6</v>
      </c>
      <c r="S720" s="40">
        <f>($F720*(1-('Exposure Inputs'!$C$17)/100)*'Exposure Inputs'!$D$7*'Exposure Inputs'!$D$12*'Exposure Inputs'!$C$15*H720)/('Exposure Inputs'!$D$8*'Exposure Inputs'!$C$14*'Exposure Inputs'!$C$16)</f>
        <v>1.8685879021590477E-8</v>
      </c>
      <c r="T720" s="40">
        <f>($F720*(1-('Exposure Inputs'!$C$17)/100)*'Exposure Inputs'!$D$12*'Exposure Inputs'!$C$15*H720)/('Exposure Inputs'!$C$14*'Exposure Inputs'!$C$16)</f>
        <v>6.6533054092026693E-7</v>
      </c>
      <c r="U720" s="40">
        <f>'Exposure Inputs'!$E$60/Q720</f>
        <v>802149.25020925957</v>
      </c>
      <c r="V720" s="40">
        <f>'Exposure Inputs'!$E$61/R720</f>
        <v>356775.65176161687</v>
      </c>
      <c r="W720" s="40">
        <f>($G720*(1-('Exposure Inputs'!$C$17/100))*'Exposure Inputs'!$E$6*'Exposure Inputs'!$C$15)/('Exposure Inputs'!$E$8*'Exposure Inputs'!$E$11)</f>
        <v>3.4401029372987979E-6</v>
      </c>
      <c r="X720" s="40">
        <f>($F720*(1-('Exposure Inputs'!$C$17)/100)*'Exposure Inputs'!$E$7*'Exposure Inputs'!$E$12*'Exposure Inputs'!$C$15*H720)/('Exposure Inputs'!$E$8*'Exposure Inputs'!$E$13*'Exposure Inputs'!$C$16)</f>
        <v>3.1601342228514581E-7</v>
      </c>
      <c r="Y720" s="40">
        <f>($F720*(1-('Exposure Inputs'!$C$17)/100)*'Exposure Inputs'!$E$7*'Exposure Inputs'!$E$12*'Exposure Inputs'!$C$15*H720)/('Exposure Inputs'!$E$8*'Exposure Inputs'!$C$14*'Exposure Inputs'!$C$16)</f>
        <v>2.0257270659304219E-8</v>
      </c>
      <c r="Z720" s="40">
        <f>($F720*(1-('Exposure Inputs'!$C$17)/100)*'Exposure Inputs'!$E$12*'Exposure Inputs'!$C$15*H720)/('Exposure Inputs'!$C$14*'Exposure Inputs'!$C$16)</f>
        <v>3.3266527046013348E-6</v>
      </c>
      <c r="AA720" s="40">
        <f>'Exposure Inputs'!$E$60/W720</f>
        <v>3662681.0969481166</v>
      </c>
      <c r="AB720" s="40">
        <f>'Exposure Inputs'!$E$61/X720</f>
        <v>1645499.7266881678</v>
      </c>
      <c r="AC720" s="40">
        <f>($G720*(1-('Exposure Inputs'!$C$17/100))*'Exposure Inputs'!$F$6*'Exposure Inputs'!$C$15)/('Exposure Inputs'!$F$8*'Exposure Inputs'!$F$11)</f>
        <v>3.4491959228481682E-6</v>
      </c>
      <c r="AD720" s="40">
        <f>($F720*(1-('Exposure Inputs'!$C$17)/100)*'Exposure Inputs'!$F$7*'Exposure Inputs'!$F$12*'Exposure Inputs'!$C$15*H720)/('Exposure Inputs'!$F$8*'Exposure Inputs'!$F$13*'Exposure Inputs'!$C$16)</f>
        <v>2.8780231321146055E-7</v>
      </c>
      <c r="AE720" s="40">
        <f>($F720*(1-('Exposure Inputs'!$C$17)/100)*'Exposure Inputs'!$F$7*'Exposure Inputs'!$F$12*'Exposure Inputs'!$C$15*H720)/('Exposure Inputs'!$F$8*'Exposure Inputs'!$C$14*'Exposure Inputs'!$C$16)</f>
        <v>1.8448866231503884E-8</v>
      </c>
      <c r="AF720" s="40">
        <f>($F720*(1-('Exposure Inputs'!$C$17)/100)*'Exposure Inputs'!$F$12*'Exposure Inputs'!$C$15*H720)/('Exposure Inputs'!$C$14*'Exposure Inputs'!$C$16)</f>
        <v>3.3266527046013348E-6</v>
      </c>
      <c r="AG720" s="40">
        <f>'Exposure Inputs'!$E$60/AC720</f>
        <v>3653025.308459593</v>
      </c>
      <c r="AH720" s="40">
        <f>'Exposure Inputs'!$E$61/AD720</f>
        <v>1806795.7626801075</v>
      </c>
      <c r="AI720" s="40">
        <f>($G720*(1-('Exposure Inputs'!$C$17/100))*'Exposure Inputs'!$G$6*'Exposure Inputs'!$C$15)/('Exposure Inputs'!$G$8*'Exposure Inputs'!$G$11)</f>
        <v>4.4010911672820636E-6</v>
      </c>
      <c r="AJ720" s="40">
        <f>($F720*(1-('Exposure Inputs'!$C$17)/100)*'Exposure Inputs'!$G$7*'Exposure Inputs'!$G$12*'Exposure Inputs'!$C$15*H720)/('Exposure Inputs'!$G$8*'Exposure Inputs'!$G$13*'Exposure Inputs'!$C$16)</f>
        <v>4.7979119384853958E-7</v>
      </c>
      <c r="AK720" s="40">
        <f>($F720*(1-('Exposure Inputs'!$C$17)/100)*'Exposure Inputs'!$G$7*'Exposure Inputs'!$G$12*'Exposure Inputs'!$C$15*H720)/('Exposure Inputs'!$G$8*'Exposure Inputs'!$C$14*'Exposure Inputs'!$C$16)</f>
        <v>3.0755845759521773E-8</v>
      </c>
      <c r="AL720" s="40">
        <f>($F720*(1-('Exposure Inputs'!$C$17)/100)*'Exposure Inputs'!$G$12*'Exposure Inputs'!$C$15*H720)/('Exposure Inputs'!$C$14*'Exposure Inputs'!$C$16)</f>
        <v>3.3266527046013348E-6</v>
      </c>
      <c r="AM720" s="40">
        <f>'Exposure Inputs'!$E$60/AI720</f>
        <v>2862926.3791827452</v>
      </c>
      <c r="AN720" s="40">
        <f>'Exposure Inputs'!$E$61/AJ720</f>
        <v>1083804.8023118856</v>
      </c>
      <c r="AO720" s="40">
        <f>($G720*(1-('Exposure Inputs'!$C$17/100))*'Exposure Inputs'!$H$6*'Exposure Inputs'!$C$15)/('Exposure Inputs'!$H$8*'Exposure Inputs'!$H$11)</f>
        <v>5.5859365377072133E-6</v>
      </c>
      <c r="AP720" s="40">
        <f>($F720*(1-('Exposure Inputs'!$C$17)/100)*'Exposure Inputs'!$H$7*'Exposure Inputs'!$H$12*'Exposure Inputs'!$C$15*H720)/('Exposure Inputs'!$H$8*'Exposure Inputs'!$H$13*'Exposure Inputs'!$C$16)</f>
        <v>6.246714523084728E-7</v>
      </c>
      <c r="AQ720" s="40">
        <f>($F720*(1-('Exposure Inputs'!$C$17)/100)*'Exposure Inputs'!$H$7*'Exposure Inputs'!$H$12*'Exposure Inputs'!$C$15*H720)/('Exposure Inputs'!$H$8*'Exposure Inputs'!$C$14*'Exposure Inputs'!$C$16)</f>
        <v>4.0043041814645689E-8</v>
      </c>
      <c r="AR720" s="40">
        <f>($F720*(1-('Exposure Inputs'!$C$17)/100)*'Exposure Inputs'!$H$12*'Exposure Inputs'!$C$15*H720)/('Exposure Inputs'!$C$14*'Exposure Inputs'!$C$16)</f>
        <v>3.3266527046013348E-6</v>
      </c>
      <c r="AS720" s="40">
        <f>'Exposure Inputs'!$E$60/AO720</f>
        <v>2255664.724249044</v>
      </c>
      <c r="AT720" s="40">
        <f>'Exposure Inputs'!$E$61/AP720</f>
        <v>832437.59271908528</v>
      </c>
    </row>
    <row r="721" spans="1:46" s="35" customFormat="1">
      <c r="A721" s="47">
        <v>2021</v>
      </c>
      <c r="B721" s="48">
        <v>110040330718</v>
      </c>
      <c r="C721" s="48" t="s">
        <v>592</v>
      </c>
      <c r="D721" s="48" t="s">
        <v>55</v>
      </c>
      <c r="E721" s="48" t="s">
        <v>593</v>
      </c>
      <c r="F721" s="48">
        <v>0.10577118476436299</v>
      </c>
      <c r="G721" s="48">
        <v>0.15530637824974799</v>
      </c>
      <c r="H721" s="48">
        <v>250</v>
      </c>
      <c r="I721" s="40">
        <f t="shared" si="13"/>
        <v>2.0257048760504911E-8</v>
      </c>
      <c r="J721" s="40">
        <f>($G721*(1-('Exposure Inputs'!$C$17/100))*'Exposure Inputs'!$C$6*1*'Exposure Inputs'!$C$15)/('Exposure Inputs'!$C$8*'Exposure Inputs'!$C$11)</f>
        <v>6.249889679982457E-6</v>
      </c>
      <c r="K721" s="40">
        <f>($F721*(1-('Exposure Inputs'!$C$17)/100)*'Exposure Inputs'!$C$7*'Exposure Inputs'!$C$12*'Exposure Inputs'!$C$15*H721)/('Exposure Inputs'!$C$8*'Exposure Inputs'!$C$13*'Exposure Inputs'!$C$16)</f>
        <v>7.9655666632354463E-7</v>
      </c>
      <c r="L721" s="40">
        <f>($F721*(1-('Exposure Inputs'!$C$17)/100)*'Exposure Inputs'!$C$7*'Exposure Inputs'!$C$12*'Exposure Inputs'!$C$15*H721)/('Exposure Inputs'!$C$8*'Exposure Inputs'!$C$14*'Exposure Inputs'!$C$16)</f>
        <v>5.8209910231335955E-7</v>
      </c>
      <c r="M721" s="40">
        <f>($F721*(1-('Exposure Inputs'!$C$17)/100)*'Exposure Inputs'!$C$12*'Exposure Inputs'!$C$15*H721)/('Exposure Inputs'!$C$14*'Exposure Inputs'!$C$16)</f>
        <v>5.2941320087536798E-5</v>
      </c>
      <c r="N721" s="40">
        <f>'Exposure Inputs'!$E$60/$J721</f>
        <v>2016035.5854529846</v>
      </c>
      <c r="O721" s="40">
        <f>'Exposure Inputs'!$E$61/$K721</f>
        <v>652809.80247146275</v>
      </c>
      <c r="P721" s="40">
        <f>L721*'Exposure Inputs'!$E$63</f>
        <v>2.0257048760504911E-8</v>
      </c>
      <c r="Q721" s="40">
        <f>($G721*(1-('Exposure Inputs'!$C$17/100))*'Exposure Inputs'!$D$6*1*'Exposure Inputs'!$C$15)/('Exposure Inputs'!$D$8*'Exposure Inputs'!$D$11)</f>
        <v>2.1927938852453783E-5</v>
      </c>
      <c r="R721" s="40">
        <f>($F721*(1-('Exposure Inputs'!$C$17)/100)*'Exposure Inputs'!$D$7*'Exposure Inputs'!$D$12*'Exposure Inputs'!$C$15*H721)/('Exposure Inputs'!$D$8*'Exposure Inputs'!$D$13*'Exposure Inputs'!$C$16)</f>
        <v>2.034654093397831E-6</v>
      </c>
      <c r="S721" s="40">
        <f>($F721*(1-('Exposure Inputs'!$C$17)/100)*'Exposure Inputs'!$D$7*'Exposure Inputs'!$D$12*'Exposure Inputs'!$C$15*H721)/('Exposure Inputs'!$D$8*'Exposure Inputs'!$C$14*'Exposure Inputs'!$C$16)</f>
        <v>2.6085308889715782E-8</v>
      </c>
      <c r="T721" s="40">
        <f>($F721*(1-('Exposure Inputs'!$C$17)/100)*'Exposure Inputs'!$D$12*'Exposure Inputs'!$C$15*H721)/('Exposure Inputs'!$C$14*'Exposure Inputs'!$C$16)</f>
        <v>9.2879508925503154E-7</v>
      </c>
      <c r="U721" s="40">
        <f>'Exposure Inputs'!$E$60/Q721</f>
        <v>574609.40970245516</v>
      </c>
      <c r="V721" s="40">
        <f>'Exposure Inputs'!$E$61/R721</f>
        <v>255571.69726654154</v>
      </c>
      <c r="W721" s="40">
        <f>($G721*(1-('Exposure Inputs'!$C$17/100))*'Exposure Inputs'!$E$6*'Exposure Inputs'!$C$15)/('Exposure Inputs'!$E$8*'Exposure Inputs'!$E$11)</f>
        <v>4.8023508581695821E-6</v>
      </c>
      <c r="X721" s="40">
        <f>($F721*(1-('Exposure Inputs'!$C$17)/100)*'Exposure Inputs'!$E$7*'Exposure Inputs'!$E$12*'Exposure Inputs'!$C$15*H721)/('Exposure Inputs'!$E$8*'Exposure Inputs'!$E$13*'Exposure Inputs'!$C$16)</f>
        <v>4.4115172339923347E-7</v>
      </c>
      <c r="Y721" s="40">
        <f>($F721*(1-('Exposure Inputs'!$C$17)/100)*'Exposure Inputs'!$E$7*'Exposure Inputs'!$E$12*'Exposure Inputs'!$C$15*H721)/('Exposure Inputs'!$E$8*'Exposure Inputs'!$C$14*'Exposure Inputs'!$C$16)</f>
        <v>2.8278956628155995E-8</v>
      </c>
      <c r="Z721" s="40">
        <f>($F721*(1-('Exposure Inputs'!$C$17)/100)*'Exposure Inputs'!$E$12*'Exposure Inputs'!$C$15*H721)/('Exposure Inputs'!$C$14*'Exposure Inputs'!$C$16)</f>
        <v>4.6439754462751578E-6</v>
      </c>
      <c r="AA721" s="40">
        <f>'Exposure Inputs'!$E$60/W721</f>
        <v>2623715.0037809806</v>
      </c>
      <c r="AB721" s="40">
        <f>'Exposure Inputs'!$E$61/X721</f>
        <v>1178732.7860655561</v>
      </c>
      <c r="AC721" s="40">
        <f>($G721*(1-('Exposure Inputs'!$C$17/100))*'Exposure Inputs'!$F$6*'Exposure Inputs'!$C$15)/('Exposure Inputs'!$F$8*'Exposure Inputs'!$F$11)</f>
        <v>4.8150445791867298E-6</v>
      </c>
      <c r="AD721" s="40">
        <f>($F721*(1-('Exposure Inputs'!$C$17)/100)*'Exposure Inputs'!$F$7*'Exposure Inputs'!$F$12*'Exposure Inputs'!$C$15*H721)/('Exposure Inputs'!$F$8*'Exposure Inputs'!$F$13*'Exposure Inputs'!$C$16)</f>
        <v>4.0176928420767832E-7</v>
      </c>
      <c r="AE721" s="40">
        <f>($F721*(1-('Exposure Inputs'!$C$17)/100)*'Exposure Inputs'!$F$7*'Exposure Inputs'!$F$12*'Exposure Inputs'!$C$15*H721)/('Exposure Inputs'!$F$8*'Exposure Inputs'!$C$14*'Exposure Inputs'!$C$16)</f>
        <v>2.5754441295363997E-8</v>
      </c>
      <c r="AF721" s="40">
        <f>($F721*(1-('Exposure Inputs'!$C$17)/100)*'Exposure Inputs'!$F$12*'Exposure Inputs'!$C$15*H721)/('Exposure Inputs'!$C$14*'Exposure Inputs'!$C$16)</f>
        <v>4.6439754462751578E-6</v>
      </c>
      <c r="AG721" s="40">
        <f>'Exposure Inputs'!$E$60/AC721</f>
        <v>2616798.2025471018</v>
      </c>
      <c r="AH721" s="40">
        <f>'Exposure Inputs'!$E$61/AD721</f>
        <v>1294275.1485482079</v>
      </c>
      <c r="AI721" s="40">
        <f>($G721*(1-('Exposure Inputs'!$C$17/100))*'Exposure Inputs'!$G$6*'Exposure Inputs'!$C$15)/('Exposure Inputs'!$G$8*'Exposure Inputs'!$G$11)</f>
        <v>6.1438812527730496E-6</v>
      </c>
      <c r="AJ721" s="40">
        <f>($F721*(1-('Exposure Inputs'!$C$17)/100)*'Exposure Inputs'!$G$7*'Exposure Inputs'!$G$12*'Exposure Inputs'!$C$15*H721)/('Exposure Inputs'!$G$8*'Exposure Inputs'!$G$13*'Exposure Inputs'!$C$16)</f>
        <v>6.6978393040240213E-7</v>
      </c>
      <c r="AK721" s="40">
        <f>($F721*(1-('Exposure Inputs'!$C$17)/100)*'Exposure Inputs'!$G$7*'Exposure Inputs'!$G$12*'Exposure Inputs'!$C$15*H721)/('Exposure Inputs'!$G$8*'Exposure Inputs'!$C$14*'Exposure Inputs'!$C$16)</f>
        <v>4.2934867333487315E-8</v>
      </c>
      <c r="AL721" s="40">
        <f>($F721*(1-('Exposure Inputs'!$C$17)/100)*'Exposure Inputs'!$G$12*'Exposure Inputs'!$C$15*H721)/('Exposure Inputs'!$C$14*'Exposure Inputs'!$C$16)</f>
        <v>4.6439754462751578E-6</v>
      </c>
      <c r="AM721" s="40">
        <f>'Exposure Inputs'!$E$60/AI721</f>
        <v>2050820.8869292471</v>
      </c>
      <c r="AN721" s="40">
        <f>'Exposure Inputs'!$E$61/AJ721</f>
        <v>776369.77597773529</v>
      </c>
      <c r="AO721" s="40">
        <f>($G721*(1-('Exposure Inputs'!$C$17/100))*'Exposure Inputs'!$H$6*'Exposure Inputs'!$C$15)/('Exposure Inputs'!$H$8*'Exposure Inputs'!$H$11)</f>
        <v>7.7979140782929022E-6</v>
      </c>
      <c r="AP721" s="40">
        <f>($F721*(1-('Exposure Inputs'!$C$17)/100)*'Exposure Inputs'!$H$7*'Exposure Inputs'!$H$12*'Exposure Inputs'!$C$15*H721)/('Exposure Inputs'!$H$8*'Exposure Inputs'!$H$13*'Exposure Inputs'!$C$16)</f>
        <v>8.720353893561129E-7</v>
      </c>
      <c r="AQ721" s="40">
        <f>($F721*(1-('Exposure Inputs'!$C$17)/100)*'Exposure Inputs'!$H$7*'Exposure Inputs'!$H$12*'Exposure Inputs'!$C$15*H721)/('Exposure Inputs'!$H$8*'Exposure Inputs'!$C$14*'Exposure Inputs'!$C$16)</f>
        <v>5.5899704445904675E-8</v>
      </c>
      <c r="AR721" s="40">
        <f>($F721*(1-('Exposure Inputs'!$C$17)/100)*'Exposure Inputs'!$H$12*'Exposure Inputs'!$C$15*H721)/('Exposure Inputs'!$C$14*'Exposure Inputs'!$C$16)</f>
        <v>4.6439754462751578E-6</v>
      </c>
      <c r="AS721" s="40">
        <f>'Exposure Inputs'!$E$60/AO721</f>
        <v>1615816.7265621317</v>
      </c>
      <c r="AT721" s="40">
        <f>'Exposure Inputs'!$E$61/AP721</f>
        <v>596306.07466969185</v>
      </c>
    </row>
    <row r="722" spans="1:46" s="35" customFormat="1">
      <c r="A722" s="47">
        <v>2022</v>
      </c>
      <c r="B722" s="48">
        <v>110040330718</v>
      </c>
      <c r="C722" s="48" t="s">
        <v>592</v>
      </c>
      <c r="D722" s="48" t="s">
        <v>55</v>
      </c>
      <c r="E722" s="48" t="s">
        <v>593</v>
      </c>
      <c r="F722" s="48">
        <v>6.0835054E-2</v>
      </c>
      <c r="G722" s="48">
        <v>8.9325575000000004E-2</v>
      </c>
      <c r="H722" s="48">
        <v>250</v>
      </c>
      <c r="I722" s="40">
        <f t="shared" si="13"/>
        <v>1.1650986589318756E-8</v>
      </c>
      <c r="J722" s="40">
        <f>($G722*(1-('Exposure Inputs'!$C$17/100))*'Exposure Inputs'!$C$6*1*'Exposure Inputs'!$C$15)/('Exposure Inputs'!$C$8*'Exposure Inputs'!$C$11)</f>
        <v>3.5946687807839912E-6</v>
      </c>
      <c r="K722" s="40">
        <f>($F722*(1-('Exposure Inputs'!$C$17)/100)*'Exposure Inputs'!$C$7*'Exposure Inputs'!$C$12*'Exposure Inputs'!$C$15*H722)/('Exposure Inputs'!$C$8*'Exposure Inputs'!$C$13*'Exposure Inputs'!$C$16)</f>
        <v>4.5814526818252824E-7</v>
      </c>
      <c r="L722" s="40">
        <f>($F722*(1-('Exposure Inputs'!$C$17)/100)*'Exposure Inputs'!$C$7*'Exposure Inputs'!$C$12*'Exposure Inputs'!$C$15*H722)/('Exposure Inputs'!$C$8*'Exposure Inputs'!$C$14*'Exposure Inputs'!$C$16)</f>
        <v>3.3479846521030912E-7</v>
      </c>
      <c r="M722" s="40">
        <f>($F722*(1-('Exposure Inputs'!$C$17)/100)*'Exposure Inputs'!$C$12*'Exposure Inputs'!$C$15*H722)/('Exposure Inputs'!$C$14*'Exposure Inputs'!$C$16)</f>
        <v>3.0449579188619604E-5</v>
      </c>
      <c r="N722" s="40">
        <f>'Exposure Inputs'!$E$60/$J722</f>
        <v>3505190.8168440377</v>
      </c>
      <c r="O722" s="40">
        <f>'Exposure Inputs'!$E$61/$K722</f>
        <v>1135011.1768322978</v>
      </c>
      <c r="P722" s="40">
        <f>L722*'Exposure Inputs'!$E$63</f>
        <v>1.1650986589318756E-8</v>
      </c>
      <c r="Q722" s="40">
        <f>($G722*(1-('Exposure Inputs'!$C$17/100))*'Exposure Inputs'!$D$6*1*'Exposure Inputs'!$C$15)/('Exposure Inputs'!$D$8*'Exposure Inputs'!$D$11)</f>
        <v>1.2612010972340428E-5</v>
      </c>
      <c r="R722" s="40">
        <f>($F722*(1-('Exposure Inputs'!$C$17)/100)*'Exposure Inputs'!$D$7*'Exposure Inputs'!$D$12*'Exposure Inputs'!$C$15*H722)/('Exposure Inputs'!$D$8*'Exposure Inputs'!$D$13*'Exposure Inputs'!$C$16)</f>
        <v>1.1702458653453803E-6</v>
      </c>
      <c r="S722" s="40">
        <f>($F722*(1-('Exposure Inputs'!$C$17)/100)*'Exposure Inputs'!$D$7*'Exposure Inputs'!$D$12*'Exposure Inputs'!$C$15*H722)/('Exposure Inputs'!$D$8*'Exposure Inputs'!$C$14*'Exposure Inputs'!$C$16)</f>
        <v>1.5003152119812566E-8</v>
      </c>
      <c r="T722" s="40">
        <f>($F722*(1-('Exposure Inputs'!$C$17)/100)*'Exposure Inputs'!$D$12*'Exposure Inputs'!$C$15*H722)/('Exposure Inputs'!$C$14*'Exposure Inputs'!$C$16)</f>
        <v>5.3420314365999301E-7</v>
      </c>
      <c r="U722" s="40">
        <f>'Exposure Inputs'!$E$60/Q722</f>
        <v>999047.65605050861</v>
      </c>
      <c r="V722" s="40">
        <f>'Exposure Inputs'!$E$61/R722</f>
        <v>444351.06792411517</v>
      </c>
      <c r="W722" s="40">
        <f>($G722*(1-('Exposure Inputs'!$C$17/100))*'Exposure Inputs'!$E$6*'Exposure Inputs'!$C$15)/('Exposure Inputs'!$E$8*'Exposure Inputs'!$E$11)</f>
        <v>2.7621064671787714E-6</v>
      </c>
      <c r="X722" s="40">
        <f>($F722*(1-('Exposure Inputs'!$C$17)/100)*'Exposure Inputs'!$E$7*'Exposure Inputs'!$E$12*'Exposure Inputs'!$C$15*H722)/('Exposure Inputs'!$E$8*'Exposure Inputs'!$E$13*'Exposure Inputs'!$C$16)</f>
        <v>2.5373157136297545E-7</v>
      </c>
      <c r="Y722" s="40">
        <f>($F722*(1-('Exposure Inputs'!$C$17)/100)*'Exposure Inputs'!$E$7*'Exposure Inputs'!$E$12*'Exposure Inputs'!$C$15*H722)/('Exposure Inputs'!$E$8*'Exposure Inputs'!$C$14*'Exposure Inputs'!$C$16)</f>
        <v>1.6264844318139451E-8</v>
      </c>
      <c r="Z722" s="40">
        <f>($F722*(1-('Exposure Inputs'!$C$17)/100)*'Exposure Inputs'!$E$12*'Exposure Inputs'!$C$15*H722)/('Exposure Inputs'!$C$14*'Exposure Inputs'!$C$16)</f>
        <v>2.6710157182999648E-6</v>
      </c>
      <c r="AA722" s="40">
        <f>'Exposure Inputs'!$E$60/W722</f>
        <v>4561735.8163857087</v>
      </c>
      <c r="AB722" s="40">
        <f>'Exposure Inputs'!$E$61/X722</f>
        <v>2049409.9224889698</v>
      </c>
      <c r="AC722" s="40">
        <f>($G722*(1-('Exposure Inputs'!$C$17/100))*'Exposure Inputs'!$F$6*'Exposure Inputs'!$C$15)/('Exposure Inputs'!$F$8*'Exposure Inputs'!$F$11)</f>
        <v>2.7694073516725355E-6</v>
      </c>
      <c r="AD722" s="40">
        <f>($F722*(1-('Exposure Inputs'!$C$17)/100)*'Exposure Inputs'!$F$7*'Exposure Inputs'!$F$12*'Exposure Inputs'!$C$15*H722)/('Exposure Inputs'!$F$8*'Exposure Inputs'!$F$13*'Exposure Inputs'!$C$16)</f>
        <v>2.310804795726413E-7</v>
      </c>
      <c r="AE722" s="40">
        <f>($F722*(1-('Exposure Inputs'!$C$17)/100)*'Exposure Inputs'!$F$7*'Exposure Inputs'!$F$12*'Exposure Inputs'!$C$15*H722)/('Exposure Inputs'!$F$8*'Exposure Inputs'!$C$14*'Exposure Inputs'!$C$16)</f>
        <v>1.4812851254656496E-8</v>
      </c>
      <c r="AF722" s="40">
        <f>($F722*(1-('Exposure Inputs'!$C$17)/100)*'Exposure Inputs'!$F$12*'Exposure Inputs'!$C$15*H722)/('Exposure Inputs'!$C$14*'Exposure Inputs'!$C$16)</f>
        <v>2.6710157182999648E-6</v>
      </c>
      <c r="AG722" s="40">
        <f>'Exposure Inputs'!$E$60/AC722</f>
        <v>4549709.8837375613</v>
      </c>
      <c r="AH722" s="40">
        <f>'Exposure Inputs'!$E$61/AD722</f>
        <v>2250298.2552298862</v>
      </c>
      <c r="AI722" s="40">
        <f>($G722*(1-('Exposure Inputs'!$C$17/100))*'Exposure Inputs'!$G$6*'Exposure Inputs'!$C$15)/('Exposure Inputs'!$G$8*'Exposure Inputs'!$G$11)</f>
        <v>3.5336972751572327E-6</v>
      </c>
      <c r="AJ722" s="40">
        <f>($F722*(1-('Exposure Inputs'!$C$17)/100)*'Exposure Inputs'!$G$7*'Exposure Inputs'!$G$12*'Exposure Inputs'!$C$15*H722)/('Exposure Inputs'!$G$8*'Exposure Inputs'!$G$13*'Exposure Inputs'!$C$16)</f>
        <v>3.8523102171103637E-7</v>
      </c>
      <c r="AK722" s="40">
        <f>($F722*(1-('Exposure Inputs'!$C$17)/100)*'Exposure Inputs'!$G$7*'Exposure Inputs'!$G$12*'Exposure Inputs'!$C$15*H722)/('Exposure Inputs'!$G$8*'Exposure Inputs'!$C$14*'Exposure Inputs'!$C$16)</f>
        <v>2.4694296263527972E-8</v>
      </c>
      <c r="AL722" s="40">
        <f>($F722*(1-('Exposure Inputs'!$C$17)/100)*'Exposure Inputs'!$G$12*'Exposure Inputs'!$C$15*H722)/('Exposure Inputs'!$C$14*'Exposure Inputs'!$C$16)</f>
        <v>2.6710157182999648E-6</v>
      </c>
      <c r="AM722" s="40">
        <f>'Exposure Inputs'!$E$60/AI722</f>
        <v>3565670.4632230727</v>
      </c>
      <c r="AN722" s="40">
        <f>'Exposure Inputs'!$E$61/AJ722</f>
        <v>1349839.3709062571</v>
      </c>
      <c r="AO722" s="40">
        <f>($G722*(1-('Exposure Inputs'!$C$17/100))*'Exposure Inputs'!$H$6*'Exposure Inputs'!$C$15)/('Exposure Inputs'!$H$8*'Exposure Inputs'!$H$11)</f>
        <v>4.4850260929012342E-6</v>
      </c>
      <c r="AP722" s="40">
        <f>($F722*(1-('Exposure Inputs'!$C$17)/100)*'Exposure Inputs'!$H$7*'Exposure Inputs'!$H$12*'Exposure Inputs'!$C$15*H722)/('Exposure Inputs'!$H$8*'Exposure Inputs'!$H$13*'Exposure Inputs'!$C$16)</f>
        <v>5.0155739599188238E-7</v>
      </c>
      <c r="AQ722" s="40">
        <f>($F722*(1-('Exposure Inputs'!$C$17)/100)*'Exposure Inputs'!$H$7*'Exposure Inputs'!$H$12*'Exposure Inputs'!$C$15*H722)/('Exposure Inputs'!$H$8*'Exposure Inputs'!$C$14*'Exposure Inputs'!$C$16)</f>
        <v>3.2151115127684765E-8</v>
      </c>
      <c r="AR722" s="40">
        <f>($F722*(1-('Exposure Inputs'!$C$17)/100)*'Exposure Inputs'!$H$12*'Exposure Inputs'!$C$15*H722)/('Exposure Inputs'!$C$14*'Exposure Inputs'!$C$16)</f>
        <v>2.6710157182999648E-6</v>
      </c>
      <c r="AS722" s="40">
        <f>'Exposure Inputs'!$E$60/AO722</f>
        <v>2809348.2042262596</v>
      </c>
      <c r="AT722" s="40">
        <f>'Exposure Inputs'!$E$61/AP722</f>
        <v>1036770.6750124688</v>
      </c>
    </row>
    <row r="723" spans="1:46" s="35" customFormat="1">
      <c r="A723" s="47">
        <v>2023</v>
      </c>
      <c r="B723" s="48">
        <v>110040330718</v>
      </c>
      <c r="C723" s="48" t="s">
        <v>592</v>
      </c>
      <c r="D723" s="48" t="s">
        <v>55</v>
      </c>
      <c r="E723" s="48" t="s">
        <v>593</v>
      </c>
      <c r="F723" s="48">
        <v>6.9707089E-2</v>
      </c>
      <c r="G723" s="48">
        <v>0.102352598512413</v>
      </c>
      <c r="H723" s="48">
        <v>250</v>
      </c>
      <c r="I723" s="40">
        <f t="shared" si="13"/>
        <v>1.3350137884638832E-8</v>
      </c>
      <c r="J723" s="40">
        <f>($G723*(1-('Exposure Inputs'!$C$17/100))*'Exposure Inputs'!$C$6*1*'Exposure Inputs'!$C$15)/('Exposure Inputs'!$C$8*'Exposure Inputs'!$C$11)</f>
        <v>4.1189064890395503E-6</v>
      </c>
      <c r="K723" s="40">
        <f>($F723*(1-('Exposure Inputs'!$C$17)/100)*'Exposure Inputs'!$C$7*'Exposure Inputs'!$C$12*'Exposure Inputs'!$C$15*H723)/('Exposure Inputs'!$C$8*'Exposure Inputs'!$C$13*'Exposure Inputs'!$C$16)</f>
        <v>5.2496004991017785E-7</v>
      </c>
      <c r="L723" s="40">
        <f>($F723*(1-('Exposure Inputs'!$C$17)/100)*'Exposure Inputs'!$C$7*'Exposure Inputs'!$C$12*'Exposure Inputs'!$C$15*H723)/('Exposure Inputs'!$C$8*'Exposure Inputs'!$C$14*'Exposure Inputs'!$C$16)</f>
        <v>3.8362465185743771E-7</v>
      </c>
      <c r="M723" s="40">
        <f>($F723*(1-('Exposure Inputs'!$C$17)/100)*'Exposure Inputs'!$C$12*'Exposure Inputs'!$C$15*H723)/('Exposure Inputs'!$C$14*'Exposure Inputs'!$C$16)</f>
        <v>3.4890271101159113E-5</v>
      </c>
      <c r="N723" s="40">
        <f>'Exposure Inputs'!$E$60/$J723</f>
        <v>3059064.3496104418</v>
      </c>
      <c r="O723" s="40">
        <f>'Exposure Inputs'!$E$61/$K723</f>
        <v>990551.5669029929</v>
      </c>
      <c r="P723" s="40">
        <f>L723*'Exposure Inputs'!$E$63</f>
        <v>1.3350137884638832E-8</v>
      </c>
      <c r="Q723" s="40">
        <f>($G723*(1-('Exposure Inputs'!$C$17/100))*'Exposure Inputs'!$D$6*1*'Exposure Inputs'!$C$15)/('Exposure Inputs'!$D$8*'Exposure Inputs'!$D$11)</f>
        <v>1.4451315824007933E-5</v>
      </c>
      <c r="R723" s="40">
        <f>($F723*(1-('Exposure Inputs'!$C$17)/100)*'Exposure Inputs'!$D$7*'Exposure Inputs'!$D$12*'Exposure Inputs'!$C$15*H723)/('Exposure Inputs'!$D$8*'Exposure Inputs'!$D$13*'Exposure Inputs'!$C$16)</f>
        <v>1.3409116508306618E-6</v>
      </c>
      <c r="S723" s="40">
        <f>($F723*(1-('Exposure Inputs'!$C$17)/100)*'Exposure Inputs'!$D$7*'Exposure Inputs'!$D$12*'Exposure Inputs'!$C$15*H723)/('Exposure Inputs'!$D$8*'Exposure Inputs'!$C$14*'Exposure Inputs'!$C$16)</f>
        <v>1.7191175010649508E-8</v>
      </c>
      <c r="T723" s="40">
        <f>($F723*(1-('Exposure Inputs'!$C$17)/100)*'Exposure Inputs'!$D$12*'Exposure Inputs'!$C$15*H723)/('Exposure Inputs'!$C$14*'Exposure Inputs'!$C$16)</f>
        <v>6.1211001931858101E-7</v>
      </c>
      <c r="U723" s="40">
        <f>'Exposure Inputs'!$E$60/Q723</f>
        <v>871892.92334665137</v>
      </c>
      <c r="V723" s="40">
        <f>'Exposure Inputs'!$E$61/R723</f>
        <v>387795.86983070272</v>
      </c>
      <c r="W723" s="40">
        <f>($G723*(1-('Exposure Inputs'!$C$17/100))*'Exposure Inputs'!$E$6*'Exposure Inputs'!$C$15)/('Exposure Inputs'!$E$8*'Exposure Inputs'!$E$11)</f>
        <v>3.1649253227162351E-6</v>
      </c>
      <c r="X723" s="40">
        <f>($F723*(1-('Exposure Inputs'!$C$17)/100)*'Exposure Inputs'!$E$7*'Exposure Inputs'!$E$12*'Exposure Inputs'!$C$15*H723)/('Exposure Inputs'!$E$8*'Exposure Inputs'!$E$13*'Exposure Inputs'!$C$16)</f>
        <v>2.9073516113109359E-7</v>
      </c>
      <c r="Y723" s="40">
        <f>($F723*(1-('Exposure Inputs'!$C$17)/100)*'Exposure Inputs'!$E$7*'Exposure Inputs'!$E$12*'Exposure Inputs'!$C$15*H723)/('Exposure Inputs'!$E$8*'Exposure Inputs'!$C$14*'Exposure Inputs'!$C$16)</f>
        <v>1.8636869303275231E-8</v>
      </c>
      <c r="Z723" s="40">
        <f>($F723*(1-('Exposure Inputs'!$C$17)/100)*'Exposure Inputs'!$E$12*'Exposure Inputs'!$C$15*H723)/('Exposure Inputs'!$C$14*'Exposure Inputs'!$C$16)</f>
        <v>3.0605500965929046E-6</v>
      </c>
      <c r="AA723" s="40">
        <f>'Exposure Inputs'!$E$60/W723</f>
        <v>3981136.587825174</v>
      </c>
      <c r="AB723" s="40">
        <f>'Exposure Inputs'!$E$61/X723</f>
        <v>1788569.3563068213</v>
      </c>
      <c r="AC723" s="40">
        <f>($G723*(1-('Exposure Inputs'!$C$17/100))*'Exposure Inputs'!$F$6*'Exposure Inputs'!$C$15)/('Exposure Inputs'!$F$8*'Exposure Inputs'!$F$11)</f>
        <v>3.1732909503584383E-6</v>
      </c>
      <c r="AD723" s="40">
        <f>($F723*(1-('Exposure Inputs'!$C$17)/100)*'Exposure Inputs'!$F$7*'Exposure Inputs'!$F$12*'Exposure Inputs'!$C$15*H723)/('Exposure Inputs'!$F$8*'Exposure Inputs'!$F$13*'Exposure Inputs'!$C$16)</f>
        <v>2.6478068969467488E-7</v>
      </c>
      <c r="AE723" s="40">
        <f>($F723*(1-('Exposure Inputs'!$C$17)/100)*'Exposure Inputs'!$F$7*'Exposure Inputs'!$F$12*'Exposure Inputs'!$C$15*H723)/('Exposure Inputs'!$F$8*'Exposure Inputs'!$C$14*'Exposure Inputs'!$C$16)</f>
        <v>1.6973121134274033E-8</v>
      </c>
      <c r="AF723" s="40">
        <f>($F723*(1-('Exposure Inputs'!$C$17)/100)*'Exposure Inputs'!$F$12*'Exposure Inputs'!$C$15*H723)/('Exposure Inputs'!$C$14*'Exposure Inputs'!$C$16)</f>
        <v>3.0605500965929046E-6</v>
      </c>
      <c r="AG723" s="40">
        <f>'Exposure Inputs'!$E$60/AC723</f>
        <v>3970641.2670974182</v>
      </c>
      <c r="AH723" s="40">
        <f>'Exposure Inputs'!$E$61/AD723</f>
        <v>1963889.438461788</v>
      </c>
      <c r="AI723" s="40">
        <f>($G723*(1-('Exposure Inputs'!$C$17/100))*'Exposure Inputs'!$G$6*'Exposure Inputs'!$C$15)/('Exposure Inputs'!$G$8*'Exposure Inputs'!$G$11)</f>
        <v>4.0490430480696718E-6</v>
      </c>
      <c r="AJ723" s="40">
        <f>($F723*(1-('Exposure Inputs'!$C$17)/100)*'Exposure Inputs'!$G$7*'Exposure Inputs'!$G$12*'Exposure Inputs'!$C$15*H723)/('Exposure Inputs'!$G$8*'Exposure Inputs'!$G$13*'Exposure Inputs'!$C$16)</f>
        <v>4.4141216864822945E-7</v>
      </c>
      <c r="AK723" s="40">
        <f>($F723*(1-('Exposure Inputs'!$C$17)/100)*'Exposure Inputs'!$G$7*'Exposure Inputs'!$G$12*'Exposure Inputs'!$C$15*H723)/('Exposure Inputs'!$G$8*'Exposure Inputs'!$C$14*'Exposure Inputs'!$C$16)</f>
        <v>2.8295651836424967E-8</v>
      </c>
      <c r="AL723" s="40">
        <f>($F723*(1-('Exposure Inputs'!$C$17)/100)*'Exposure Inputs'!$G$12*'Exposure Inputs'!$C$15*H723)/('Exposure Inputs'!$C$14*'Exposure Inputs'!$C$16)</f>
        <v>3.0605500965929046E-6</v>
      </c>
      <c r="AM723" s="40">
        <f>'Exposure Inputs'!$E$60/AI723</f>
        <v>3111846.3919534972</v>
      </c>
      <c r="AN723" s="40">
        <f>'Exposure Inputs'!$E$61/AJ723</f>
        <v>1178037.3014917921</v>
      </c>
      <c r="AO723" s="40">
        <f>($G723*(1-('Exposure Inputs'!$C$17/100))*'Exposure Inputs'!$H$6*'Exposure Inputs'!$C$15)/('Exposure Inputs'!$H$8*'Exposure Inputs'!$H$11)</f>
        <v>5.1391113351849833E-6</v>
      </c>
      <c r="AP723" s="40">
        <f>($F723*(1-('Exposure Inputs'!$C$17)/100)*'Exposure Inputs'!$H$7*'Exposure Inputs'!$H$12*'Exposure Inputs'!$C$15*H723)/('Exposure Inputs'!$H$8*'Exposure Inputs'!$H$13*'Exposure Inputs'!$C$16)</f>
        <v>5.7470329591577885E-7</v>
      </c>
      <c r="AQ723" s="40">
        <f>($F723*(1-('Exposure Inputs'!$C$17)/100)*'Exposure Inputs'!$H$7*'Exposure Inputs'!$H$12*'Exposure Inputs'!$C$15*H723)/('Exposure Inputs'!$H$8*'Exposure Inputs'!$C$14*'Exposure Inputs'!$C$16)</f>
        <v>3.6839954866396077E-8</v>
      </c>
      <c r="AR723" s="40">
        <f>($F723*(1-('Exposure Inputs'!$C$17)/100)*'Exposure Inputs'!$H$12*'Exposure Inputs'!$C$15*H723)/('Exposure Inputs'!$C$14*'Exposure Inputs'!$C$16)</f>
        <v>3.0605500965929046E-6</v>
      </c>
      <c r="AS723" s="40">
        <f>'Exposure Inputs'!$E$60/AO723</f>
        <v>2451785.761817215</v>
      </c>
      <c r="AT723" s="40">
        <f>'Exposure Inputs'!$E$61/AP723</f>
        <v>904814.71690777387</v>
      </c>
    </row>
    <row r="724" spans="1:46" s="35" customFormat="1">
      <c r="A724" s="47">
        <v>2019</v>
      </c>
      <c r="B724" s="48">
        <v>110027373072</v>
      </c>
      <c r="C724" s="48" t="s">
        <v>594</v>
      </c>
      <c r="D724" s="48" t="s">
        <v>64</v>
      </c>
      <c r="E724" s="48" t="s">
        <v>68</v>
      </c>
      <c r="F724" s="48">
        <v>3.43496984873816E-6</v>
      </c>
      <c r="G724" s="48">
        <v>6.3443539396411104E-6</v>
      </c>
      <c r="H724" s="48">
        <v>350</v>
      </c>
      <c r="I724" s="40">
        <f t="shared" si="13"/>
        <v>9.2100029531177231E-13</v>
      </c>
      <c r="J724" s="40">
        <f>($G724*(1-('Exposure Inputs'!$C$17/100))*'Exposure Inputs'!$C$6*1*'Exposure Inputs'!$C$15)/('Exposure Inputs'!$C$8*'Exposure Inputs'!$C$11)</f>
        <v>2.5531155037145657E-10</v>
      </c>
      <c r="K724" s="40">
        <f>($F724*(1-('Exposure Inputs'!$C$17)/100)*'Exposure Inputs'!$C$7*'Exposure Inputs'!$C$12*'Exposure Inputs'!$C$15*H724)/('Exposure Inputs'!$C$8*'Exposure Inputs'!$C$13*'Exposure Inputs'!$C$16)</f>
        <v>3.6215982574268123E-11</v>
      </c>
      <c r="L724" s="40">
        <f>($F724*(1-('Exposure Inputs'!$C$17)/100)*'Exposure Inputs'!$C$7*'Exposure Inputs'!$C$12*'Exposure Inputs'!$C$15*H724)/('Exposure Inputs'!$C$8*'Exposure Inputs'!$C$14*'Exposure Inputs'!$C$16)</f>
        <v>2.6465525727349782E-11</v>
      </c>
      <c r="M724" s="40">
        <f>($F724*(1-('Exposure Inputs'!$C$17)/100)*'Exposure Inputs'!$C$12*'Exposure Inputs'!$C$15*H724)/('Exposure Inputs'!$C$14*'Exposure Inputs'!$C$16)</f>
        <v>2.4070125915815351E-9</v>
      </c>
      <c r="N724" s="40">
        <f>'Exposure Inputs'!$E$60/$J724</f>
        <v>49351468751.288658</v>
      </c>
      <c r="O724" s="40">
        <f>'Exposure Inputs'!$E$61/$K724</f>
        <v>14358301585.0429</v>
      </c>
      <c r="P724" s="40">
        <f>L724*'Exposure Inputs'!$E$63</f>
        <v>9.2100029531177231E-13</v>
      </c>
      <c r="Q724" s="40">
        <f>($G724*(1-('Exposure Inputs'!$C$17/100))*'Exposure Inputs'!$D$6*1*'Exposure Inputs'!$C$15)/('Exposure Inputs'!$D$8*'Exposure Inputs'!$D$11)</f>
        <v>8.9576878177571104E-10</v>
      </c>
      <c r="R724" s="40">
        <f>($F724*(1-('Exposure Inputs'!$C$17)/100)*'Exposure Inputs'!$D$7*'Exposure Inputs'!$D$12*'Exposure Inputs'!$C$15*H724)/('Exposure Inputs'!$D$8*'Exposure Inputs'!$D$13*'Exposure Inputs'!$C$16)</f>
        <v>9.2506911694376577E-11</v>
      </c>
      <c r="S724" s="40">
        <f>($F724*(1-('Exposure Inputs'!$C$17)/100)*'Exposure Inputs'!$D$7*'Exposure Inputs'!$D$12*'Exposure Inputs'!$C$15*H724)/('Exposure Inputs'!$D$8*'Exposure Inputs'!$C$14*'Exposure Inputs'!$C$16)</f>
        <v>1.1859860473638021E-12</v>
      </c>
      <c r="T724" s="40">
        <f>($F724*(1-('Exposure Inputs'!$C$17)/100)*'Exposure Inputs'!$D$12*'Exposure Inputs'!$C$15*H724)/('Exposure Inputs'!$C$14*'Exposure Inputs'!$C$16)</f>
        <v>4.2228291080377801E-11</v>
      </c>
      <c r="U724" s="40">
        <f>'Exposure Inputs'!$E$60/Q724</f>
        <v>14066129849.962641</v>
      </c>
      <c r="V724" s="40">
        <f>'Exposure Inputs'!$E$61/R724</f>
        <v>5621201599.7028513</v>
      </c>
      <c r="W724" s="40">
        <f>($G724*(1-('Exposure Inputs'!$C$17/100))*'Exposure Inputs'!$E$6*'Exposure Inputs'!$C$15)/('Exposure Inputs'!$E$8*'Exposure Inputs'!$E$11)</f>
        <v>1.9617876567549471E-10</v>
      </c>
      <c r="X724" s="40">
        <f>($F724*(1-('Exposure Inputs'!$C$17)/100)*'Exposure Inputs'!$E$7*'Exposure Inputs'!$E$12*'Exposure Inputs'!$C$15*H724)/('Exposure Inputs'!$E$8*'Exposure Inputs'!$E$13*'Exposure Inputs'!$C$16)</f>
        <v>2.005725870197609E-11</v>
      </c>
      <c r="Y724" s="40">
        <f>($F724*(1-('Exposure Inputs'!$C$17)/100)*'Exposure Inputs'!$E$7*'Exposure Inputs'!$E$12*'Exposure Inputs'!$C$15*H724)/('Exposure Inputs'!$E$8*'Exposure Inputs'!$C$14*'Exposure Inputs'!$C$16)</f>
        <v>1.2857217116651341E-12</v>
      </c>
      <c r="Z724" s="40">
        <f>($F724*(1-('Exposure Inputs'!$C$17)/100)*'Exposure Inputs'!$E$12*'Exposure Inputs'!$C$15*H724)/('Exposure Inputs'!$C$14*'Exposure Inputs'!$C$16)</f>
        <v>2.1114145540188901E-10</v>
      </c>
      <c r="AA724" s="40">
        <f>'Exposure Inputs'!$E$60/W724</f>
        <v>64227134657.591049</v>
      </c>
      <c r="AB724" s="40">
        <f>'Exposure Inputs'!$E$61/X724</f>
        <v>25925776185.395084</v>
      </c>
      <c r="AC724" s="40">
        <f>($G724*(1-('Exposure Inputs'!$C$17/100))*'Exposure Inputs'!$F$6*'Exposure Inputs'!$C$15)/('Exposure Inputs'!$F$8*'Exposure Inputs'!$F$11)</f>
        <v>1.9669731140330978E-10</v>
      </c>
      <c r="AD724" s="40">
        <f>($F724*(1-('Exposure Inputs'!$C$17)/100)*'Exposure Inputs'!$F$7*'Exposure Inputs'!$F$12*'Exposure Inputs'!$C$15*H724)/('Exposure Inputs'!$F$8*'Exposure Inputs'!$F$13*'Exposure Inputs'!$C$16)</f>
        <v>1.8266709715578919E-11</v>
      </c>
      <c r="AE724" s="40">
        <f>($F724*(1-('Exposure Inputs'!$C$17)/100)*'Exposure Inputs'!$F$7*'Exposure Inputs'!$F$12*'Exposure Inputs'!$C$15*H724)/('Exposure Inputs'!$F$8*'Exposure Inputs'!$C$14*'Exposure Inputs'!$C$16)</f>
        <v>1.1709429304858282E-12</v>
      </c>
      <c r="AF724" s="40">
        <f>($F724*(1-('Exposure Inputs'!$C$17)/100)*'Exposure Inputs'!$F$12*'Exposure Inputs'!$C$15*H724)/('Exposure Inputs'!$C$14*'Exposure Inputs'!$C$16)</f>
        <v>2.1114145540188901E-10</v>
      </c>
      <c r="AG724" s="40">
        <f>'Exposure Inputs'!$E$60/AC724</f>
        <v>64057815076.917122</v>
      </c>
      <c r="AH724" s="40">
        <f>'Exposure Inputs'!$E$61/AD724</f>
        <v>28467086196.509357</v>
      </c>
      <c r="AI724" s="40">
        <f>($G724*(1-('Exposure Inputs'!$C$17/100))*'Exposure Inputs'!$G$6*'Exposure Inputs'!$C$15)/('Exposure Inputs'!$G$8*'Exposure Inputs'!$G$11)</f>
        <v>2.5098104578831817E-10</v>
      </c>
      <c r="AJ724" s="40">
        <f>($F724*(1-('Exposure Inputs'!$C$17)/100)*'Exposure Inputs'!$G$7*'Exposure Inputs'!$G$12*'Exposure Inputs'!$C$15*H724)/('Exposure Inputs'!$G$8*'Exposure Inputs'!$G$13*'Exposure Inputs'!$C$16)</f>
        <v>3.0452175190415837E-11</v>
      </c>
      <c r="AK724" s="40">
        <f>($F724*(1-('Exposure Inputs'!$C$17)/100)*'Exposure Inputs'!$G$7*'Exposure Inputs'!$G$12*'Exposure Inputs'!$C$15*H724)/('Exposure Inputs'!$G$8*'Exposure Inputs'!$C$14*'Exposure Inputs'!$C$16)</f>
        <v>1.9520625122061436E-12</v>
      </c>
      <c r="AL724" s="40">
        <f>($F724*(1-('Exposure Inputs'!$C$17)/100)*'Exposure Inputs'!$G$12*'Exposure Inputs'!$C$15*H724)/('Exposure Inputs'!$C$14*'Exposure Inputs'!$C$16)</f>
        <v>2.1114145540188901E-10</v>
      </c>
      <c r="AM724" s="40">
        <f>'Exposure Inputs'!$E$60/AI724</f>
        <v>50202994255.697945</v>
      </c>
      <c r="AN724" s="40">
        <f>'Exposure Inputs'!$E$61/AJ724</f>
        <v>17075955879.948397</v>
      </c>
      <c r="AO724" s="40">
        <f>($G724*(1-('Exposure Inputs'!$C$17/100))*'Exposure Inputs'!$H$6*'Exposure Inputs'!$C$15)/('Exposure Inputs'!$H$8*'Exposure Inputs'!$H$11)</f>
        <v>3.1854922805580729E-10</v>
      </c>
      <c r="AP724" s="40">
        <f>($F724*(1-('Exposure Inputs'!$C$17)/100)*'Exposure Inputs'!$H$7*'Exposure Inputs'!$H$12*'Exposure Inputs'!$C$15*H724)/('Exposure Inputs'!$H$8*'Exposure Inputs'!$H$13*'Exposure Inputs'!$C$16)</f>
        <v>3.9647673292132489E-11</v>
      </c>
      <c r="AQ724" s="40">
        <f>($F724*(1-('Exposure Inputs'!$C$17)/100)*'Exposure Inputs'!$H$7*'Exposure Inputs'!$H$12*'Exposure Inputs'!$C$15*H724)/('Exposure Inputs'!$H$8*'Exposure Inputs'!$C$14*'Exposure Inputs'!$C$16)</f>
        <v>2.5415175187264413E-12</v>
      </c>
      <c r="AR724" s="40">
        <f>($F724*(1-('Exposure Inputs'!$C$17)/100)*'Exposure Inputs'!$H$12*'Exposure Inputs'!$C$15*H724)/('Exposure Inputs'!$C$14*'Exposure Inputs'!$C$16)</f>
        <v>2.1114145540188901E-10</v>
      </c>
      <c r="AS724" s="40">
        <f>'Exposure Inputs'!$E$60/AO724</f>
        <v>39554325957.407692</v>
      </c>
      <c r="AT724" s="40">
        <f>'Exposure Inputs'!$E$61/AP724</f>
        <v>13115523732.465445</v>
      </c>
    </row>
    <row r="725" spans="1:46" s="35" customFormat="1">
      <c r="A725" s="47">
        <v>2021</v>
      </c>
      <c r="B725" s="48">
        <v>110027373072</v>
      </c>
      <c r="C725" s="48" t="s">
        <v>594</v>
      </c>
      <c r="D725" s="48" t="s">
        <v>64</v>
      </c>
      <c r="E725" s="48" t="s">
        <v>68</v>
      </c>
      <c r="F725" s="48">
        <v>8.5483908735642804E-7</v>
      </c>
      <c r="G725" s="48">
        <v>1.5788789917970499E-6</v>
      </c>
      <c r="H725" s="48">
        <v>350</v>
      </c>
      <c r="I725" s="40">
        <f t="shared" si="13"/>
        <v>2.2920348258327046E-13</v>
      </c>
      <c r="J725" s="40">
        <f>($G725*(1-('Exposure Inputs'!$C$17/100))*'Exposure Inputs'!$C$6*1*'Exposure Inputs'!$C$15)/('Exposure Inputs'!$C$8*'Exposure Inputs'!$C$11)</f>
        <v>6.3537760831078437E-11</v>
      </c>
      <c r="K725" s="40">
        <f>($F725*(1-('Exposure Inputs'!$C$17)/100)*'Exposure Inputs'!$C$7*'Exposure Inputs'!$C$12*'Exposure Inputs'!$C$15*H725)/('Exposure Inputs'!$C$8*'Exposure Inputs'!$C$13*'Exposure Inputs'!$C$16)</f>
        <v>9.0128411179144477E-12</v>
      </c>
      <c r="L725" s="40">
        <f>($F725*(1-('Exposure Inputs'!$C$17)/100)*'Exposure Inputs'!$C$7*'Exposure Inputs'!$C$12*'Exposure Inputs'!$C$15*H725)/('Exposure Inputs'!$C$8*'Exposure Inputs'!$C$14*'Exposure Inputs'!$C$16)</f>
        <v>6.5863069707836349E-12</v>
      </c>
      <c r="M725" s="40">
        <f>($F725*(1-('Exposure Inputs'!$C$17)/100)*'Exposure Inputs'!$C$12*'Exposure Inputs'!$C$15*H725)/('Exposure Inputs'!$C$14*'Exposure Inputs'!$C$16)</f>
        <v>5.9901790631404076E-10</v>
      </c>
      <c r="N725" s="40">
        <f>'Exposure Inputs'!$E$60/$J725</f>
        <v>198307271694.67578</v>
      </c>
      <c r="O725" s="40">
        <f>'Exposure Inputs'!$E$61/$K725</f>
        <v>57695458423.91671</v>
      </c>
      <c r="P725" s="40">
        <f>L725*'Exposure Inputs'!$E$63</f>
        <v>2.2920348258327046E-13</v>
      </c>
      <c r="Q725" s="40">
        <f>($G725*(1-('Exposure Inputs'!$C$17/100))*'Exposure Inputs'!$D$6*1*'Exposure Inputs'!$C$15)/('Exposure Inputs'!$D$8*'Exposure Inputs'!$D$11)</f>
        <v>2.2292427637372819E-10</v>
      </c>
      <c r="R725" s="40">
        <f>($F725*(1-('Exposure Inputs'!$C$17)/100)*'Exposure Inputs'!$D$7*'Exposure Inputs'!$D$12*'Exposure Inputs'!$C$15*H725)/('Exposure Inputs'!$D$8*'Exposure Inputs'!$D$13*'Exposure Inputs'!$C$16)</f>
        <v>2.3021606433032338E-11</v>
      </c>
      <c r="S725" s="40">
        <f>($F725*(1-('Exposure Inputs'!$C$17)/100)*'Exposure Inputs'!$D$7*'Exposure Inputs'!$D$12*'Exposure Inputs'!$C$15*H725)/('Exposure Inputs'!$D$8*'Exposure Inputs'!$C$14*'Exposure Inputs'!$C$16)</f>
        <v>2.9514880042349151E-13</v>
      </c>
      <c r="T725" s="40">
        <f>($F725*(1-('Exposure Inputs'!$C$17)/100)*'Exposure Inputs'!$D$12*'Exposure Inputs'!$C$15*H725)/('Exposure Inputs'!$C$14*'Exposure Inputs'!$C$16)</f>
        <v>1.0509086075684926E-11</v>
      </c>
      <c r="U725" s="40">
        <f>'Exposure Inputs'!$E$60/Q725</f>
        <v>56521435013.548485</v>
      </c>
      <c r="V725" s="40">
        <f>'Exposure Inputs'!$E$61/R725</f>
        <v>22587476747.66444</v>
      </c>
      <c r="W725" s="40">
        <f>($G725*(1-('Exposure Inputs'!$C$17/100))*'Exposure Inputs'!$E$6*'Exposure Inputs'!$C$15)/('Exposure Inputs'!$E$8*'Exposure Inputs'!$E$11)</f>
        <v>4.8821761003333365E-11</v>
      </c>
      <c r="X725" s="40">
        <f>($F725*(1-('Exposure Inputs'!$C$17)/100)*'Exposure Inputs'!$E$7*'Exposure Inputs'!$E$12*'Exposure Inputs'!$C$15*H725)/('Exposure Inputs'!$E$8*'Exposure Inputs'!$E$13*'Exposure Inputs'!$C$16)</f>
        <v>4.9915223360599568E-12</v>
      </c>
      <c r="Y725" s="40">
        <f>($F725*(1-('Exposure Inputs'!$C$17)/100)*'Exposure Inputs'!$E$7*'Exposure Inputs'!$E$12*'Exposure Inputs'!$C$15*H725)/('Exposure Inputs'!$E$8*'Exposure Inputs'!$C$14*'Exposure Inputs'!$C$16)</f>
        <v>3.1996938051666394E-13</v>
      </c>
      <c r="Z725" s="40">
        <f>($F725*(1-('Exposure Inputs'!$C$17)/100)*'Exposure Inputs'!$E$12*'Exposure Inputs'!$C$15*H725)/('Exposure Inputs'!$C$14*'Exposure Inputs'!$C$16)</f>
        <v>5.2545430378424623E-11</v>
      </c>
      <c r="AA725" s="40">
        <f>'Exposure Inputs'!$E$60/W725</f>
        <v>258081636980.27441</v>
      </c>
      <c r="AB725" s="40">
        <f>'Exposure Inputs'!$E$61/X725</f>
        <v>104176634900.21773</v>
      </c>
      <c r="AC725" s="40">
        <f>($G725*(1-('Exposure Inputs'!$C$17/100))*'Exposure Inputs'!$F$6*'Exposure Inputs'!$C$15)/('Exposure Inputs'!$F$8*'Exposure Inputs'!$F$11)</f>
        <v>4.8950808178778253E-11</v>
      </c>
      <c r="AD725" s="40">
        <f>($F725*(1-('Exposure Inputs'!$C$17)/100)*'Exposure Inputs'!$F$7*'Exposure Inputs'!$F$12*'Exposure Inputs'!$C$15*H725)/('Exposure Inputs'!$F$8*'Exposure Inputs'!$F$13*'Exposure Inputs'!$C$16)</f>
        <v>4.5459198042179337E-12</v>
      </c>
      <c r="AE725" s="40">
        <f>($F725*(1-('Exposure Inputs'!$C$17)/100)*'Exposure Inputs'!$F$7*'Exposure Inputs'!$F$12*'Exposure Inputs'!$C$15*H725)/('Exposure Inputs'!$F$8*'Exposure Inputs'!$C$14*'Exposure Inputs'!$C$16)</f>
        <v>2.9140511565499577E-13</v>
      </c>
      <c r="AF725" s="40">
        <f>($F725*(1-('Exposure Inputs'!$C$17)/100)*'Exposure Inputs'!$F$12*'Exposure Inputs'!$C$15*H725)/('Exposure Inputs'!$C$14*'Exposure Inputs'!$C$16)</f>
        <v>5.2545430378424623E-11</v>
      </c>
      <c r="AG725" s="40">
        <f>'Exposure Inputs'!$E$60/AC725</f>
        <v>257401266062.49789</v>
      </c>
      <c r="AH725" s="40">
        <f>'Exposure Inputs'!$E$61/AD725</f>
        <v>114388291565.8824</v>
      </c>
      <c r="AI725" s="40">
        <f>($G725*(1-('Exposure Inputs'!$C$17/100))*'Exposure Inputs'!$G$6*'Exposure Inputs'!$C$15)/('Exposure Inputs'!$G$8*'Exposure Inputs'!$G$11)</f>
        <v>6.2460055713229203E-11</v>
      </c>
      <c r="AJ725" s="40">
        <f>($F725*(1-('Exposure Inputs'!$C$17)/100)*'Exposure Inputs'!$G$7*'Exposure Inputs'!$G$12*'Exposure Inputs'!$C$15*H725)/('Exposure Inputs'!$G$8*'Exposure Inputs'!$G$13*'Exposure Inputs'!$C$16)</f>
        <v>7.5784390530693926E-12</v>
      </c>
      <c r="AK725" s="40">
        <f>($F725*(1-('Exposure Inputs'!$C$17)/100)*'Exposure Inputs'!$G$7*'Exposure Inputs'!$G$12*'Exposure Inputs'!$C$15*H725)/('Exposure Inputs'!$G$8*'Exposure Inputs'!$C$14*'Exposure Inputs'!$C$16)</f>
        <v>4.857973751967559E-13</v>
      </c>
      <c r="AL725" s="40">
        <f>($F725*(1-('Exposure Inputs'!$C$17)/100)*'Exposure Inputs'!$G$12*'Exposure Inputs'!$C$15*H725)/('Exposure Inputs'!$C$14*'Exposure Inputs'!$C$16)</f>
        <v>5.2545430378424623E-11</v>
      </c>
      <c r="AM725" s="40">
        <f>'Exposure Inputs'!$E$60/AI725</f>
        <v>201728926689.56244</v>
      </c>
      <c r="AN725" s="40">
        <f>'Exposure Inputs'!$E$61/AJ725</f>
        <v>68615713124.90683</v>
      </c>
      <c r="AO725" s="40">
        <f>($G725*(1-('Exposure Inputs'!$C$17/100))*'Exposure Inputs'!$H$6*'Exposure Inputs'!$C$15)/('Exposure Inputs'!$H$8*'Exposure Inputs'!$H$11)</f>
        <v>7.9275319254797545E-11</v>
      </c>
      <c r="AP725" s="40">
        <f>($F725*(1-('Exposure Inputs'!$C$17)/100)*'Exposure Inputs'!$H$7*'Exposure Inputs'!$H$12*'Exposure Inputs'!$C$15*H725)/('Exposure Inputs'!$H$8*'Exposure Inputs'!$H$13*'Exposure Inputs'!$C$16)</f>
        <v>9.8668641488375122E-12</v>
      </c>
      <c r="AQ725" s="40">
        <f>($F725*(1-('Exposure Inputs'!$C$17)/100)*'Exposure Inputs'!$H$7*'Exposure Inputs'!$H$12*'Exposure Inputs'!$C$15*H725)/('Exposure Inputs'!$H$8*'Exposure Inputs'!$C$14*'Exposure Inputs'!$C$16)</f>
        <v>6.3249129159214822E-13</v>
      </c>
      <c r="AR725" s="40">
        <f>($F725*(1-('Exposure Inputs'!$C$17)/100)*'Exposure Inputs'!$H$12*'Exposure Inputs'!$C$15*H725)/('Exposure Inputs'!$C$14*'Exposure Inputs'!$C$16)</f>
        <v>5.2545430378424623E-11</v>
      </c>
      <c r="AS725" s="40">
        <f>'Exposure Inputs'!$E$60/AO725</f>
        <v>158939757271.77509</v>
      </c>
      <c r="AT725" s="40">
        <f>'Exposure Inputs'!$E$61/AP725</f>
        <v>52701647874.747017</v>
      </c>
    </row>
    <row r="726" spans="1:46" s="35" customFormat="1">
      <c r="A726" s="47">
        <v>2022</v>
      </c>
      <c r="B726" s="48">
        <v>110027373072</v>
      </c>
      <c r="C726" s="48" t="s">
        <v>594</v>
      </c>
      <c r="D726" s="48" t="s">
        <v>64</v>
      </c>
      <c r="E726" s="48" t="s">
        <v>68</v>
      </c>
      <c r="F726" s="48">
        <v>1.27945E-4</v>
      </c>
      <c r="G726" s="48">
        <v>2.3631300000000001E-4</v>
      </c>
      <c r="H726" s="48">
        <v>350</v>
      </c>
      <c r="I726" s="40">
        <f t="shared" si="13"/>
        <v>3.430521604926238E-11</v>
      </c>
      <c r="J726" s="40">
        <f>($G726*(1-('Exposure Inputs'!$C$17/100))*'Exposure Inputs'!$C$6*1*'Exposure Inputs'!$C$15)/('Exposure Inputs'!$C$8*'Exposure Inputs'!$C$11)</f>
        <v>9.5097844440789489E-9</v>
      </c>
      <c r="K726" s="40">
        <f>($F726*(1-('Exposure Inputs'!$C$17)/100)*'Exposure Inputs'!$C$7*'Exposure Inputs'!$C$12*'Exposure Inputs'!$C$15*H726)/('Exposure Inputs'!$C$8*'Exposure Inputs'!$C$13*'Exposure Inputs'!$C$16)</f>
        <v>1.348964938416246E-9</v>
      </c>
      <c r="L726" s="40">
        <f>($F726*(1-('Exposure Inputs'!$C$17)/100)*'Exposure Inputs'!$C$7*'Exposure Inputs'!$C$12*'Exposure Inputs'!$C$15*H726)/('Exposure Inputs'!$C$8*'Exposure Inputs'!$C$14*'Exposure Inputs'!$C$16)</f>
        <v>9.8578207038110299E-10</v>
      </c>
      <c r="M726" s="40">
        <f>($F726*(1-('Exposure Inputs'!$C$17)/100)*'Exposure Inputs'!$C$12*'Exposure Inputs'!$C$15*H726)/('Exposure Inputs'!$C$14*'Exposure Inputs'!$C$16)</f>
        <v>8.9655874604847208E-8</v>
      </c>
      <c r="N726" s="40">
        <f>'Exposure Inputs'!$E$60/$J726</f>
        <v>1324951167.3048596</v>
      </c>
      <c r="O726" s="40">
        <f>'Exposure Inputs'!$E$61/$K726</f>
        <v>385480738.00235808</v>
      </c>
      <c r="P726" s="40">
        <f>L726*'Exposure Inputs'!$E$63</f>
        <v>3.430521604926238E-11</v>
      </c>
      <c r="Q726" s="40">
        <f>($G726*(1-('Exposure Inputs'!$C$17/100))*'Exposure Inputs'!$D$6*1*'Exposure Inputs'!$C$15)/('Exposure Inputs'!$D$8*'Exposure Inputs'!$D$11)</f>
        <v>3.3365384425531927E-8</v>
      </c>
      <c r="R726" s="40">
        <f>($F726*(1-('Exposure Inputs'!$C$17)/100)*'Exposure Inputs'!$D$7*'Exposure Inputs'!$D$12*'Exposure Inputs'!$C$15*H726)/('Exposure Inputs'!$D$8*'Exposure Inputs'!$D$13*'Exposure Inputs'!$C$16)</f>
        <v>3.4456770620810261E-9</v>
      </c>
      <c r="S726" s="40">
        <f>($F726*(1-('Exposure Inputs'!$C$17)/100)*'Exposure Inputs'!$D$7*'Exposure Inputs'!$D$12*'Exposure Inputs'!$C$15*H726)/('Exposure Inputs'!$D$8*'Exposure Inputs'!$C$14*'Exposure Inputs'!$C$16)</f>
        <v>4.4175346949756745E-11</v>
      </c>
      <c r="T726" s="40">
        <f>($F726*(1-('Exposure Inputs'!$C$17)/100)*'Exposure Inputs'!$D$12*'Exposure Inputs'!$C$15*H726)/('Exposure Inputs'!$C$14*'Exposure Inputs'!$C$16)</f>
        <v>1.5729100807867932E-9</v>
      </c>
      <c r="U726" s="40">
        <f>'Exposure Inputs'!$E$60/Q726</f>
        <v>377636889.75686437</v>
      </c>
      <c r="V726" s="40">
        <f>'Exposure Inputs'!$E$61/R726</f>
        <v>150913736.43876672</v>
      </c>
      <c r="W726" s="40">
        <f>($G726*(1-('Exposure Inputs'!$C$17/100))*'Exposure Inputs'!$E$6*'Exposure Inputs'!$C$15)/('Exposure Inputs'!$E$8*'Exposure Inputs'!$E$11)</f>
        <v>7.3072204189944149E-9</v>
      </c>
      <c r="X726" s="40">
        <f>($F726*(1-('Exposure Inputs'!$C$17)/100)*'Exposure Inputs'!$E$7*'Exposure Inputs'!$E$12*'Exposure Inputs'!$C$15*H726)/('Exposure Inputs'!$E$8*'Exposure Inputs'!$E$13*'Exposure Inputs'!$C$16)</f>
        <v>7.4708835233795067E-10</v>
      </c>
      <c r="Y726" s="40">
        <f>($F726*(1-('Exposure Inputs'!$C$17)/100)*'Exposure Inputs'!$E$7*'Exposure Inputs'!$E$12*'Exposure Inputs'!$C$15*H726)/('Exposure Inputs'!$E$8*'Exposure Inputs'!$C$14*'Exposure Inputs'!$C$16)</f>
        <v>4.7890278996022484E-11</v>
      </c>
      <c r="Z726" s="40">
        <f>($F726*(1-('Exposure Inputs'!$C$17)/100)*'Exposure Inputs'!$E$12*'Exposure Inputs'!$C$15*H726)/('Exposure Inputs'!$C$14*'Exposure Inputs'!$C$16)</f>
        <v>7.8645504039339653E-9</v>
      </c>
      <c r="AA726" s="40">
        <f>'Exposure Inputs'!$E$60/W726</f>
        <v>1724321873.0952079</v>
      </c>
      <c r="AB726" s="40">
        <f>'Exposure Inputs'!$E$61/X726</f>
        <v>696035480.10446608</v>
      </c>
      <c r="AC726" s="40">
        <f>($G726*(1-('Exposure Inputs'!$C$17/100))*'Exposure Inputs'!$F$6*'Exposure Inputs'!$C$15)/('Exposure Inputs'!$F$8*'Exposure Inputs'!$F$11)</f>
        <v>7.3265350880281694E-9</v>
      </c>
      <c r="AD726" s="40">
        <f>($F726*(1-('Exposure Inputs'!$C$17)/100)*'Exposure Inputs'!$F$7*'Exposure Inputs'!$F$12*'Exposure Inputs'!$C$15*H726)/('Exposure Inputs'!$F$8*'Exposure Inputs'!$F$13*'Exposure Inputs'!$C$16)</f>
        <v>6.8039437825583646E-10</v>
      </c>
      <c r="AE726" s="40">
        <f>($F726*(1-('Exposure Inputs'!$C$17)/100)*'Exposure Inputs'!$F$7*'Exposure Inputs'!$F$12*'Exposure Inputs'!$C$15*H726)/('Exposure Inputs'!$F$8*'Exposure Inputs'!$C$14*'Exposure Inputs'!$C$16)</f>
        <v>4.3615024247169009E-11</v>
      </c>
      <c r="AF726" s="40">
        <f>($F726*(1-('Exposure Inputs'!$C$17)/100)*'Exposure Inputs'!$F$12*'Exposure Inputs'!$C$15*H726)/('Exposure Inputs'!$C$14*'Exposure Inputs'!$C$16)</f>
        <v>7.8645504039339653E-9</v>
      </c>
      <c r="AG726" s="40">
        <f>'Exposure Inputs'!$E$60/AC726</f>
        <v>1719776108.1618059</v>
      </c>
      <c r="AH726" s="40">
        <f>'Exposure Inputs'!$E$61/AD726</f>
        <v>764262634.46355784</v>
      </c>
      <c r="AI726" s="40">
        <f>($G726*(1-('Exposure Inputs'!$C$17/100))*'Exposure Inputs'!$G$6*'Exposure Inputs'!$C$15)/('Exposure Inputs'!$G$8*'Exposure Inputs'!$G$11)</f>
        <v>9.3484828301886799E-9</v>
      </c>
      <c r="AJ726" s="40">
        <f>($F726*(1-('Exposure Inputs'!$C$17)/100)*'Exposure Inputs'!$G$7*'Exposure Inputs'!$G$12*'Exposure Inputs'!$C$15*H726)/('Exposure Inputs'!$G$8*'Exposure Inputs'!$G$13*'Exposure Inputs'!$C$16)</f>
        <v>1.1342759110881364E-9</v>
      </c>
      <c r="AK726" s="40">
        <f>($F726*(1-('Exposure Inputs'!$C$17)/100)*'Exposure Inputs'!$G$7*'Exposure Inputs'!$G$12*'Exposure Inputs'!$C$15*H726)/('Exposure Inputs'!$G$8*'Exposure Inputs'!$C$14*'Exposure Inputs'!$C$16)</f>
        <v>7.2709994300521563E-11</v>
      </c>
      <c r="AL726" s="40">
        <f>($F726*(1-('Exposure Inputs'!$C$17)/100)*'Exposure Inputs'!$G$12*'Exposure Inputs'!$C$15*H726)/('Exposure Inputs'!$C$14*'Exposure Inputs'!$C$16)</f>
        <v>7.8645504039339653E-9</v>
      </c>
      <c r="AM726" s="40">
        <f>'Exposure Inputs'!$E$60/AI726</f>
        <v>1347812284.5036764</v>
      </c>
      <c r="AN726" s="40">
        <f>'Exposure Inputs'!$E$61/AJ726</f>
        <v>458442249.29466444</v>
      </c>
      <c r="AO726" s="40">
        <f>($G726*(1-('Exposure Inputs'!$C$17/100))*'Exposure Inputs'!$H$6*'Exposure Inputs'!$C$15)/('Exposure Inputs'!$H$8*'Exposure Inputs'!$H$11)</f>
        <v>1.1865246555555556E-8</v>
      </c>
      <c r="AP726" s="40">
        <f>($F726*(1-('Exposure Inputs'!$C$17)/100)*'Exposure Inputs'!$H$7*'Exposure Inputs'!$H$12*'Exposure Inputs'!$C$15*H726)/('Exposure Inputs'!$H$8*'Exposure Inputs'!$H$13*'Exposure Inputs'!$C$16)</f>
        <v>1.4767877980720446E-9</v>
      </c>
      <c r="AQ726" s="40">
        <f>($F726*(1-('Exposure Inputs'!$C$17)/100)*'Exposure Inputs'!$H$7*'Exposure Inputs'!$H$12*'Exposure Inputs'!$C$15*H726)/('Exposure Inputs'!$H$8*'Exposure Inputs'!$C$14*'Exposure Inputs'!$C$16)</f>
        <v>9.4665884491797735E-11</v>
      </c>
      <c r="AR726" s="40">
        <f>($F726*(1-('Exposure Inputs'!$C$17)/100)*'Exposure Inputs'!$H$12*'Exposure Inputs'!$C$15*H726)/('Exposure Inputs'!$C$14*'Exposure Inputs'!$C$16)</f>
        <v>7.8645504039339653E-9</v>
      </c>
      <c r="AS726" s="40">
        <f>'Exposure Inputs'!$E$60/AO726</f>
        <v>1061924835.7802069</v>
      </c>
      <c r="AT726" s="40">
        <f>'Exposure Inputs'!$E$61/AP726</f>
        <v>352115585.37987864</v>
      </c>
    </row>
    <row r="727" spans="1:46" s="35" customFormat="1">
      <c r="A727" s="47">
        <v>2023</v>
      </c>
      <c r="B727" s="48">
        <v>110027373072</v>
      </c>
      <c r="C727" s="48" t="s">
        <v>594</v>
      </c>
      <c r="D727" s="48" t="s">
        <v>64</v>
      </c>
      <c r="E727" s="48" t="s">
        <v>68</v>
      </c>
      <c r="F727" s="48">
        <v>1.0799899999999999E-4</v>
      </c>
      <c r="G727" s="48">
        <v>1.9947199999999999E-4</v>
      </c>
      <c r="H727" s="48">
        <v>350</v>
      </c>
      <c r="I727" s="40">
        <f t="shared" si="13"/>
        <v>2.8957200579188619E-11</v>
      </c>
      <c r="J727" s="40">
        <f>($G727*(1-('Exposure Inputs'!$C$17/100))*'Exposure Inputs'!$C$6*1*'Exposure Inputs'!$C$15)/('Exposure Inputs'!$C$8*'Exposure Inputs'!$C$11)</f>
        <v>8.0272169649122799E-9</v>
      </c>
      <c r="K727" s="40">
        <f>($F727*(1-('Exposure Inputs'!$C$17)/100)*'Exposure Inputs'!$C$7*'Exposure Inputs'!$C$12*'Exposure Inputs'!$C$15*H727)/('Exposure Inputs'!$C$8*'Exposure Inputs'!$C$13*'Exposure Inputs'!$C$16)</f>
        <v>1.1386678993631339E-9</v>
      </c>
      <c r="L727" s="40">
        <f>($F727*(1-('Exposure Inputs'!$C$17)/100)*'Exposure Inputs'!$C$7*'Exposure Inputs'!$C$12*'Exposure Inputs'!$C$15*H727)/('Exposure Inputs'!$C$8*'Exposure Inputs'!$C$14*'Exposure Inputs'!$C$16)</f>
        <v>8.3210346491921328E-10</v>
      </c>
      <c r="M727" s="40">
        <f>($F727*(1-('Exposure Inputs'!$C$17)/100)*'Exposure Inputs'!$C$12*'Exposure Inputs'!$C$15*H727)/('Exposure Inputs'!$C$14*'Exposure Inputs'!$C$16)</f>
        <v>7.5678962065331923E-8</v>
      </c>
      <c r="N727" s="40">
        <f>'Exposure Inputs'!$E$60/$J727</f>
        <v>1569659827.9423347</v>
      </c>
      <c r="O727" s="40">
        <f>'Exposure Inputs'!$E$61/$K727</f>
        <v>456673978.68231833</v>
      </c>
      <c r="P727" s="40">
        <f>L727*'Exposure Inputs'!$E$63</f>
        <v>2.8957200579188619E-11</v>
      </c>
      <c r="Q727" s="40">
        <f>($G727*(1-('Exposure Inputs'!$C$17/100))*'Exposure Inputs'!$D$6*1*'Exposure Inputs'!$C$15)/('Exposure Inputs'!$D$8*'Exposure Inputs'!$D$11)</f>
        <v>2.8163748765957447E-8</v>
      </c>
      <c r="R727" s="40">
        <f>($F727*(1-('Exposure Inputs'!$C$17)/100)*'Exposure Inputs'!$D$7*'Exposure Inputs'!$D$12*'Exposure Inputs'!$C$15*H727)/('Exposure Inputs'!$D$8*'Exposure Inputs'!$D$13*'Exposure Inputs'!$C$16)</f>
        <v>2.9085128533955115E-9</v>
      </c>
      <c r="S727" s="40">
        <f>($F727*(1-('Exposure Inputs'!$C$17)/100)*'Exposure Inputs'!$D$7*'Exposure Inputs'!$D$12*'Exposure Inputs'!$C$15*H727)/('Exposure Inputs'!$D$8*'Exposure Inputs'!$C$14*'Exposure Inputs'!$C$16)</f>
        <v>3.7288626325583475E-11</v>
      </c>
      <c r="T727" s="40">
        <f>($F727*(1-('Exposure Inputs'!$C$17)/100)*'Exposure Inputs'!$D$12*'Exposure Inputs'!$C$15*H727)/('Exposure Inputs'!$C$14*'Exposure Inputs'!$C$16)</f>
        <v>1.3277010888654723E-9</v>
      </c>
      <c r="U727" s="40">
        <f>'Exposure Inputs'!$E$60/Q727</f>
        <v>447383624.41402262</v>
      </c>
      <c r="V727" s="40">
        <f>'Exposure Inputs'!$E$61/R727</f>
        <v>178785525.87207296</v>
      </c>
      <c r="W727" s="40">
        <f>($G727*(1-('Exposure Inputs'!$C$17/100))*'Exposure Inputs'!$E$6*'Exposure Inputs'!$C$15)/('Exposure Inputs'!$E$8*'Exposure Inputs'!$E$11)</f>
        <v>6.1680308379888273E-9</v>
      </c>
      <c r="X727" s="40">
        <f>($F727*(1-('Exposure Inputs'!$C$17)/100)*'Exposure Inputs'!$E$7*'Exposure Inputs'!$E$12*'Exposure Inputs'!$C$15*H727)/('Exposure Inputs'!$E$8*'Exposure Inputs'!$E$13*'Exposure Inputs'!$C$16)</f>
        <v>6.3062093058850535E-10</v>
      </c>
      <c r="Y727" s="40">
        <f>($F727*(1-('Exposure Inputs'!$C$17)/100)*'Exposure Inputs'!$E$7*'Exposure Inputs'!$E$12*'Exposure Inputs'!$C$15*H727)/('Exposure Inputs'!$E$8*'Exposure Inputs'!$C$14*'Exposure Inputs'!$C$16)</f>
        <v>4.0424418627468296E-11</v>
      </c>
      <c r="Z727" s="40">
        <f>($F727*(1-('Exposure Inputs'!$C$17)/100)*'Exposure Inputs'!$E$12*'Exposure Inputs'!$C$15*H727)/('Exposure Inputs'!$C$14*'Exposure Inputs'!$C$16)</f>
        <v>6.6385054443273619E-9</v>
      </c>
      <c r="AA727" s="40">
        <f>'Exposure Inputs'!$E$60/W727</f>
        <v>2042791343.1296017</v>
      </c>
      <c r="AB727" s="40">
        <f>'Exposure Inputs'!$E$61/X727</f>
        <v>824584111.90812814</v>
      </c>
      <c r="AC727" s="40">
        <f>($G727*(1-('Exposure Inputs'!$C$17/100))*'Exposure Inputs'!$F$6*'Exposure Inputs'!$C$15)/('Exposure Inputs'!$F$8*'Exposure Inputs'!$F$11)</f>
        <v>6.1843343661971832E-9</v>
      </c>
      <c r="AD727" s="40">
        <f>($F727*(1-('Exposure Inputs'!$C$17)/100)*'Exposure Inputs'!$F$7*'Exposure Inputs'!$F$12*'Exposure Inputs'!$C$15*H727)/('Exposure Inputs'!$F$8*'Exposure Inputs'!$F$13*'Exposure Inputs'!$C$16)</f>
        <v>5.7432422101099754E-10</v>
      </c>
      <c r="AE727" s="40">
        <f>($F727*(1-('Exposure Inputs'!$C$17)/100)*'Exposure Inputs'!$F$7*'Exposure Inputs'!$F$12*'Exposure Inputs'!$C$15*H727)/('Exposure Inputs'!$F$8*'Exposure Inputs'!$C$14*'Exposure Inputs'!$C$16)</f>
        <v>3.6815655193012671E-11</v>
      </c>
      <c r="AF727" s="40">
        <f>($F727*(1-('Exposure Inputs'!$C$17)/100)*'Exposure Inputs'!$F$12*'Exposure Inputs'!$C$15*H727)/('Exposure Inputs'!$C$14*'Exposure Inputs'!$C$16)</f>
        <v>6.6385054443273619E-9</v>
      </c>
      <c r="AG727" s="40">
        <f>'Exposure Inputs'!$E$60/AC727</f>
        <v>2037406009.1042395</v>
      </c>
      <c r="AH727" s="40">
        <f>'Exposure Inputs'!$E$61/AD727</f>
        <v>905411927.57747674</v>
      </c>
      <c r="AI727" s="40">
        <f>($G727*(1-('Exposure Inputs'!$C$17/100))*'Exposure Inputs'!$G$6*'Exposure Inputs'!$C$15)/('Exposure Inputs'!$G$8*'Exposure Inputs'!$G$11)</f>
        <v>7.8910621383647784E-9</v>
      </c>
      <c r="AJ727" s="40">
        <f>($F727*(1-('Exposure Inputs'!$C$17)/100)*'Exposure Inputs'!$G$7*'Exposure Inputs'!$G$12*'Exposure Inputs'!$C$15*H727)/('Exposure Inputs'!$G$8*'Exposure Inputs'!$G$13*'Exposure Inputs'!$C$16)</f>
        <v>9.5744784181959152E-10</v>
      </c>
      <c r="AK727" s="40">
        <f>($F727*(1-('Exposure Inputs'!$C$17)/100)*'Exposure Inputs'!$G$7*'Exposure Inputs'!$G$12*'Exposure Inputs'!$C$15*H727)/('Exposure Inputs'!$G$8*'Exposure Inputs'!$C$14*'Exposure Inputs'!$C$16)</f>
        <v>6.1374861655102022E-11</v>
      </c>
      <c r="AL727" s="40">
        <f>($F727*(1-('Exposure Inputs'!$C$17)/100)*'Exposure Inputs'!$G$12*'Exposure Inputs'!$C$15*H727)/('Exposure Inputs'!$C$14*'Exposure Inputs'!$C$16)</f>
        <v>6.6385054443273619E-9</v>
      </c>
      <c r="AM727" s="40">
        <f>'Exposure Inputs'!$E$60/AI727</f>
        <v>1596743224.0510817</v>
      </c>
      <c r="AN727" s="40">
        <f>'Exposure Inputs'!$E$61/AJ727</f>
        <v>543110524.96787786</v>
      </c>
      <c r="AO727" s="40">
        <f>($G727*(1-('Exposure Inputs'!$C$17/100))*'Exposure Inputs'!$H$6*'Exposure Inputs'!$C$15)/('Exposure Inputs'!$H$8*'Exposure Inputs'!$H$11)</f>
        <v>1.0015464493827158E-8</v>
      </c>
      <c r="AP727" s="40">
        <f>($F727*(1-('Exposure Inputs'!$C$17)/100)*'Exposure Inputs'!$H$7*'Exposure Inputs'!$H$12*'Exposure Inputs'!$C$15*H727)/('Exposure Inputs'!$H$8*'Exposure Inputs'!$H$13*'Exposure Inputs'!$C$16)</f>
        <v>1.2465638001014711E-9</v>
      </c>
      <c r="AQ727" s="40">
        <f>($F727*(1-('Exposure Inputs'!$C$17)/100)*'Exposure Inputs'!$H$7*'Exposure Inputs'!$H$12*'Exposure Inputs'!$C$15*H727)/('Exposure Inputs'!$H$8*'Exposure Inputs'!$C$14*'Exposure Inputs'!$C$16)</f>
        <v>7.9907935903940455E-11</v>
      </c>
      <c r="AR727" s="40">
        <f>($F727*(1-('Exposure Inputs'!$C$17)/100)*'Exposure Inputs'!$H$12*'Exposure Inputs'!$C$15*H727)/('Exposure Inputs'!$C$14*'Exposure Inputs'!$C$16)</f>
        <v>6.6385054443273619E-9</v>
      </c>
      <c r="AS727" s="40">
        <f>'Exposure Inputs'!$E$60/AO727</f>
        <v>1258054482.4222353</v>
      </c>
      <c r="AT727" s="40">
        <f>'Exposure Inputs'!$E$61/AP727</f>
        <v>417146719.61248326</v>
      </c>
    </row>
    <row r="728" spans="1:46" s="35" customFormat="1">
      <c r="A728" s="47">
        <v>2019</v>
      </c>
      <c r="B728" s="48">
        <v>110000494894</v>
      </c>
      <c r="C728" s="48" t="s">
        <v>596</v>
      </c>
      <c r="D728" s="48" t="s">
        <v>64</v>
      </c>
      <c r="E728" s="48" t="s">
        <v>597</v>
      </c>
      <c r="F728" s="48">
        <v>2.0567682619999998</v>
      </c>
      <c r="G728" s="48">
        <v>3.7196847989999999</v>
      </c>
      <c r="H728" s="48">
        <v>350</v>
      </c>
      <c r="I728" s="40">
        <f t="shared" si="13"/>
        <v>5.5147039424108707E-7</v>
      </c>
      <c r="J728" s="40">
        <f>($G728*(1-('Exposure Inputs'!$C$17/100))*'Exposure Inputs'!$C$6*1*'Exposure Inputs'!$C$15)/('Exposure Inputs'!$C$8*'Exposure Inputs'!$C$11)</f>
        <v>1.4968876294747699E-4</v>
      </c>
      <c r="K728" s="40">
        <f>($F728*(1-('Exposure Inputs'!$C$17)/100)*'Exposure Inputs'!$C$7*'Exposure Inputs'!$C$12*'Exposure Inputs'!$C$15*H728)/('Exposure Inputs'!$C$8*'Exposure Inputs'!$C$13*'Exposure Inputs'!$C$16)</f>
        <v>2.1685163717889089E-5</v>
      </c>
      <c r="L728" s="40">
        <f>($F728*(1-('Exposure Inputs'!$C$17)/100)*'Exposure Inputs'!$C$7*'Exposure Inputs'!$C$12*'Exposure Inputs'!$C$15*H728)/('Exposure Inputs'!$C$8*'Exposure Inputs'!$C$14*'Exposure Inputs'!$C$16)</f>
        <v>1.584685040922664E-5</v>
      </c>
      <c r="M728" s="40">
        <f>($F728*(1-('Exposure Inputs'!$C$17)/100)*'Exposure Inputs'!$C$12*'Exposure Inputs'!$C$15*H728)/('Exposure Inputs'!$C$14*'Exposure Inputs'!$C$16)</f>
        <v>1.4412548938145416E-3</v>
      </c>
      <c r="N728" s="40">
        <f>'Exposure Inputs'!$E$60/$J728</f>
        <v>84174.655143760567</v>
      </c>
      <c r="O728" s="40">
        <f>'Exposure Inputs'!$E$61/$K728</f>
        <v>23979.52843542648</v>
      </c>
      <c r="P728" s="40">
        <f>L728*'Exposure Inputs'!$E$63</f>
        <v>5.5147039424108707E-7</v>
      </c>
      <c r="Q728" s="40">
        <f>($G728*(1-('Exposure Inputs'!$C$17/100))*'Exposure Inputs'!$D$6*1*'Exposure Inputs'!$C$15)/('Exposure Inputs'!$D$8*'Exposure Inputs'!$D$11)</f>
        <v>5.251878367268937E-4</v>
      </c>
      <c r="R728" s="40">
        <f>($F728*(1-('Exposure Inputs'!$C$17)/100)*'Exposure Inputs'!$D$7*'Exposure Inputs'!$D$12*'Exposure Inputs'!$C$15*H728)/('Exposure Inputs'!$D$8*'Exposure Inputs'!$D$13*'Exposure Inputs'!$C$16)</f>
        <v>5.5390669603264353E-5</v>
      </c>
      <c r="S728" s="40">
        <f>($F728*(1-('Exposure Inputs'!$C$17)/100)*'Exposure Inputs'!$D$7*'Exposure Inputs'!$D$12*'Exposure Inputs'!$C$15*H728)/('Exposure Inputs'!$D$8*'Exposure Inputs'!$C$14*'Exposure Inputs'!$C$16)</f>
        <v>7.1013678978544045E-7</v>
      </c>
      <c r="T728" s="40">
        <f>($F728*(1-('Exposure Inputs'!$C$17)/100)*'Exposure Inputs'!$D$12*'Exposure Inputs'!$C$15*H728)/('Exposure Inputs'!$C$14*'Exposure Inputs'!$C$16)</f>
        <v>2.5285173575693711E-5</v>
      </c>
      <c r="U728" s="40">
        <f>'Exposure Inputs'!$E$60/Q728</f>
        <v>23991.416249329868</v>
      </c>
      <c r="V728" s="40">
        <f>'Exposure Inputs'!$E$61/R728</f>
        <v>9387.8626802040817</v>
      </c>
      <c r="W728" s="40">
        <f>($G728*(1-('Exposure Inputs'!$C$17/100))*'Exposure Inputs'!$E$6*'Exposure Inputs'!$C$15)/('Exposure Inputs'!$E$8*'Exposure Inputs'!$E$11)</f>
        <v>1.150193037009218E-4</v>
      </c>
      <c r="X728" s="40">
        <f>($F728*(1-('Exposure Inputs'!$C$17)/100)*'Exposure Inputs'!$E$7*'Exposure Inputs'!$E$12*'Exposure Inputs'!$C$15*H728)/('Exposure Inputs'!$E$8*'Exposure Inputs'!$E$13*'Exposure Inputs'!$C$16)</f>
        <v>1.2009751158689828E-5</v>
      </c>
      <c r="Y728" s="40">
        <f>($F728*(1-('Exposure Inputs'!$C$17)/100)*'Exposure Inputs'!$E$7*'Exposure Inputs'!$E$12*'Exposure Inputs'!$C$15*H728)/('Exposure Inputs'!$E$8*'Exposure Inputs'!$C$14*'Exposure Inputs'!$C$16)</f>
        <v>7.6985584350575834E-7</v>
      </c>
      <c r="Z728" s="40">
        <f>($F728*(1-('Exposure Inputs'!$C$17)/100)*'Exposure Inputs'!$E$12*'Exposure Inputs'!$C$15*H728)/('Exposure Inputs'!$C$14*'Exposure Inputs'!$C$16)</f>
        <v>1.2642586787846858E-4</v>
      </c>
      <c r="AA728" s="40">
        <f>'Exposure Inputs'!$E$60/W728</f>
        <v>109546.82905021812</v>
      </c>
      <c r="AB728" s="40">
        <f>'Exposure Inputs'!$E$61/X728</f>
        <v>43298.149406180375</v>
      </c>
      <c r="AC728" s="40">
        <f>($G728*(1-('Exposure Inputs'!$C$17/100))*'Exposure Inputs'!$F$6*'Exposure Inputs'!$C$15)/('Exposure Inputs'!$F$8*'Exposure Inputs'!$F$11)</f>
        <v>1.1532332625068662E-4</v>
      </c>
      <c r="AD728" s="40">
        <f>($F728*(1-('Exposure Inputs'!$C$17)/100)*'Exposure Inputs'!$F$7*'Exposure Inputs'!$F$12*'Exposure Inputs'!$C$15*H728)/('Exposure Inputs'!$F$8*'Exposure Inputs'!$F$13*'Exposure Inputs'!$C$16)</f>
        <v>1.0937618217513988E-5</v>
      </c>
      <c r="AE728" s="40">
        <f>($F728*(1-('Exposure Inputs'!$C$17)/100)*'Exposure Inputs'!$F$7*'Exposure Inputs'!$F$12*'Exposure Inputs'!$C$15*H728)/('Exposure Inputs'!$F$8*'Exposure Inputs'!$C$14*'Exposure Inputs'!$C$16)</f>
        <v>7.0112937291756345E-7</v>
      </c>
      <c r="AF728" s="40">
        <f>($F728*(1-('Exposure Inputs'!$C$17)/100)*'Exposure Inputs'!$F$12*'Exposure Inputs'!$C$15*H728)/('Exposure Inputs'!$C$14*'Exposure Inputs'!$C$16)</f>
        <v>1.2642586787846858E-4</v>
      </c>
      <c r="AG728" s="40">
        <f>'Exposure Inputs'!$E$60/AC728</f>
        <v>109258.03486287304</v>
      </c>
      <c r="AH728" s="40">
        <f>'Exposure Inputs'!$E$61/AD728</f>
        <v>47542.343283416492</v>
      </c>
      <c r="AI728" s="40">
        <f>($G728*(1-('Exposure Inputs'!$C$17/100))*'Exposure Inputs'!$G$6*'Exposure Inputs'!$C$15)/('Exposure Inputs'!$G$8*'Exposure Inputs'!$G$11)</f>
        <v>1.4714979487867925E-4</v>
      </c>
      <c r="AJ728" s="40">
        <f>($F728*(1-('Exposure Inputs'!$C$17)/100)*'Exposure Inputs'!$G$7*'Exposure Inputs'!$G$12*'Exposure Inputs'!$C$15*H728)/('Exposure Inputs'!$G$8*'Exposure Inputs'!$G$13*'Exposure Inputs'!$C$16)</f>
        <v>1.823394969930214E-5</v>
      </c>
      <c r="AK728" s="40">
        <f>($F728*(1-('Exposure Inputs'!$C$17)/100)*'Exposure Inputs'!$G$7*'Exposure Inputs'!$G$12*'Exposure Inputs'!$C$15*H728)/('Exposure Inputs'!$G$8*'Exposure Inputs'!$C$14*'Exposure Inputs'!$C$16)</f>
        <v>1.168842929442445E-6</v>
      </c>
      <c r="AL728" s="40">
        <f>($F728*(1-('Exposure Inputs'!$C$17)/100)*'Exposure Inputs'!$G$12*'Exposure Inputs'!$C$15*H728)/('Exposure Inputs'!$C$14*'Exposure Inputs'!$C$16)</f>
        <v>1.2642586787846858E-4</v>
      </c>
      <c r="AM728" s="40">
        <f>'Exposure Inputs'!$E$60/AI728</f>
        <v>85627.03067570251</v>
      </c>
      <c r="AN728" s="40">
        <f>'Exposure Inputs'!$E$61/AJ728</f>
        <v>28518.231572170112</v>
      </c>
      <c r="AO728" s="40">
        <f>($G728*(1-('Exposure Inputs'!$C$17/100))*'Exposure Inputs'!$H$6*'Exposure Inputs'!$C$15)/('Exposure Inputs'!$H$8*'Exposure Inputs'!$H$11)</f>
        <v>1.8676491453744441E-4</v>
      </c>
      <c r="AP728" s="40">
        <f>($F728*(1-('Exposure Inputs'!$C$17)/100)*'Exposure Inputs'!$H$7*'Exposure Inputs'!$H$12*'Exposure Inputs'!$C$15*H728)/('Exposure Inputs'!$H$8*'Exposure Inputs'!$H$13*'Exposure Inputs'!$C$16)</f>
        <v>2.3739968523845763E-5</v>
      </c>
      <c r="AQ728" s="40">
        <f>($F728*(1-('Exposure Inputs'!$C$17)/100)*'Exposure Inputs'!$H$7*'Exposure Inputs'!$H$12*'Exposure Inputs'!$C$15*H728)/('Exposure Inputs'!$H$8*'Exposure Inputs'!$C$14*'Exposure Inputs'!$C$16)</f>
        <v>1.5217928540926772E-6</v>
      </c>
      <c r="AR728" s="40">
        <f>($F728*(1-('Exposure Inputs'!$C$17)/100)*'Exposure Inputs'!$H$12*'Exposure Inputs'!$C$15*H728)/('Exposure Inputs'!$C$14*'Exposure Inputs'!$C$16)</f>
        <v>1.2642586787846858E-4</v>
      </c>
      <c r="AS728" s="40">
        <f>'Exposure Inputs'!$E$60/AO728</f>
        <v>67464.491557239628</v>
      </c>
      <c r="AT728" s="40">
        <f>'Exposure Inputs'!$E$61/AP728</f>
        <v>21903.988603762584</v>
      </c>
    </row>
    <row r="729" spans="1:46" s="35" customFormat="1">
      <c r="A729" s="47">
        <v>2021</v>
      </c>
      <c r="B729" s="48">
        <v>110000494894</v>
      </c>
      <c r="C729" s="48" t="s">
        <v>596</v>
      </c>
      <c r="D729" s="48" t="s">
        <v>64</v>
      </c>
      <c r="E729" s="48" t="s">
        <v>597</v>
      </c>
      <c r="F729" s="48">
        <v>43.192133509999998</v>
      </c>
      <c r="G729" s="48">
        <v>78.113380770000006</v>
      </c>
      <c r="H729" s="48">
        <v>350</v>
      </c>
      <c r="I729" s="40">
        <f t="shared" si="13"/>
        <v>1.1580878281207826E-5</v>
      </c>
      <c r="J729" s="40">
        <f>($G729*(1-('Exposure Inputs'!$C$17/100))*'Exposure Inputs'!$C$6*1*'Exposure Inputs'!$C$15)/('Exposure Inputs'!$C$8*'Exposure Inputs'!$C$11)</f>
        <v>3.1434640215348359E-3</v>
      </c>
      <c r="K729" s="40">
        <f>($F729*(1-('Exposure Inputs'!$C$17)/100)*'Exposure Inputs'!$C$7*'Exposure Inputs'!$C$12*'Exposure Inputs'!$C$15*H729)/('Exposure Inputs'!$C$8*'Exposure Inputs'!$C$13*'Exposure Inputs'!$C$16)</f>
        <v>4.5538843816001742E-4</v>
      </c>
      <c r="L729" s="40">
        <f>($F729*(1-('Exposure Inputs'!$C$17)/100)*'Exposure Inputs'!$C$7*'Exposure Inputs'!$C$12*'Exposure Inputs'!$C$15*H729)/('Exposure Inputs'!$C$8*'Exposure Inputs'!$C$14*'Exposure Inputs'!$C$16)</f>
        <v>3.3278385865539734E-4</v>
      </c>
      <c r="M729" s="40">
        <f>($F729*(1-('Exposure Inputs'!$C$17)/100)*'Exposure Inputs'!$C$12*'Exposure Inputs'!$C$15*H729)/('Exposure Inputs'!$C$14*'Exposure Inputs'!$C$16)</f>
        <v>3.0266352775711273E-2</v>
      </c>
      <c r="N729" s="40">
        <f>'Exposure Inputs'!$E$60/$J729</f>
        <v>4008.3169120694724</v>
      </c>
      <c r="O729" s="40">
        <f>'Exposure Inputs'!$E$61/$K729</f>
        <v>1141.8823062373817</v>
      </c>
      <c r="P729" s="40">
        <f>L729*'Exposure Inputs'!$E$63</f>
        <v>1.1580878281207826E-5</v>
      </c>
      <c r="Q729" s="40">
        <f>($G729*(1-('Exposure Inputs'!$C$17/100))*'Exposure Inputs'!$D$6*1*'Exposure Inputs'!$C$15)/('Exposure Inputs'!$D$8*'Exposure Inputs'!$D$11)</f>
        <v>1.1028944569994046E-2</v>
      </c>
      <c r="R729" s="40">
        <f>($F729*(1-('Exposure Inputs'!$C$17)/100)*'Exposure Inputs'!$D$7*'Exposure Inputs'!$D$12*'Exposure Inputs'!$C$15*H729)/('Exposure Inputs'!$D$8*'Exposure Inputs'!$D$13*'Exposure Inputs'!$C$16)</f>
        <v>1.1632040618839987E-3</v>
      </c>
      <c r="S729" s="40">
        <f>($F729*(1-('Exposure Inputs'!$C$17)/100)*'Exposure Inputs'!$D$7*'Exposure Inputs'!$D$12*'Exposure Inputs'!$C$15*H729)/('Exposure Inputs'!$D$8*'Exposure Inputs'!$C$14*'Exposure Inputs'!$C$16)</f>
        <v>1.4912872588256394E-5</v>
      </c>
      <c r="T729" s="40">
        <f>($F729*(1-('Exposure Inputs'!$C$17)/100)*'Exposure Inputs'!$D$12*'Exposure Inputs'!$C$15*H729)/('Exposure Inputs'!$C$14*'Exposure Inputs'!$C$16)</f>
        <v>5.3098864518791712E-4</v>
      </c>
      <c r="U729" s="40">
        <f>'Exposure Inputs'!$E$60/Q729</f>
        <v>1142.4483929568614</v>
      </c>
      <c r="V729" s="40">
        <f>'Exposure Inputs'!$E$61/R729</f>
        <v>447.04107992691775</v>
      </c>
      <c r="W729" s="40">
        <f>($G729*(1-('Exposure Inputs'!$C$17/100))*'Exposure Inputs'!$E$6*'Exposure Inputs'!$C$15)/('Exposure Inputs'!$E$8*'Exposure Inputs'!$E$11)</f>
        <v>2.4154053774410617E-3</v>
      </c>
      <c r="X729" s="40">
        <f>($F729*(1-('Exposure Inputs'!$C$17)/100)*'Exposure Inputs'!$E$7*'Exposure Inputs'!$E$12*'Exposure Inputs'!$C$15*H729)/('Exposure Inputs'!$E$8*'Exposure Inputs'!$E$13*'Exposure Inputs'!$C$16)</f>
        <v>2.5220477437919945E-4</v>
      </c>
      <c r="Y729" s="40">
        <f>($F729*(1-('Exposure Inputs'!$C$17)/100)*'Exposure Inputs'!$E$7*'Exposure Inputs'!$E$12*'Exposure Inputs'!$C$15*H729)/('Exposure Inputs'!$E$8*'Exposure Inputs'!$C$14*'Exposure Inputs'!$C$16)</f>
        <v>1.6166972716615352E-5</v>
      </c>
      <c r="Z729" s="40">
        <f>($F729*(1-('Exposure Inputs'!$C$17)/100)*'Exposure Inputs'!$E$12*'Exposure Inputs'!$C$15*H729)/('Exposure Inputs'!$C$14*'Exposure Inputs'!$C$16)</f>
        <v>2.6549432259395851E-3</v>
      </c>
      <c r="AA729" s="40">
        <f>'Exposure Inputs'!$E$60/W729</f>
        <v>5216.5156696590375</v>
      </c>
      <c r="AB729" s="40">
        <f>'Exposure Inputs'!$E$61/X729</f>
        <v>2061.8166380076545</v>
      </c>
      <c r="AC729" s="40">
        <f>($G729*(1-('Exposure Inputs'!$C$17/100))*'Exposure Inputs'!$F$6*'Exposure Inputs'!$C$15)/('Exposure Inputs'!$F$8*'Exposure Inputs'!$F$11)</f>
        <v>2.4217898509853873E-3</v>
      </c>
      <c r="AD729" s="40">
        <f>($F729*(1-('Exposure Inputs'!$C$17)/100)*'Exposure Inputs'!$F$7*'Exposure Inputs'!$F$12*'Exposure Inputs'!$C$15*H729)/('Exposure Inputs'!$F$8*'Exposure Inputs'!$F$13*'Exposure Inputs'!$C$16)</f>
        <v>2.2968998261033665E-4</v>
      </c>
      <c r="AE729" s="40">
        <f>($F729*(1-('Exposure Inputs'!$C$17)/100)*'Exposure Inputs'!$F$7*'Exposure Inputs'!$F$12*'Exposure Inputs'!$C$15*H729)/('Exposure Inputs'!$F$8*'Exposure Inputs'!$C$14*'Exposure Inputs'!$C$16)</f>
        <v>1.4723716833995941E-5</v>
      </c>
      <c r="AF729" s="40">
        <f>($F729*(1-('Exposure Inputs'!$C$17)/100)*'Exposure Inputs'!$F$12*'Exposure Inputs'!$C$15*H729)/('Exposure Inputs'!$C$14*'Exposure Inputs'!$C$16)</f>
        <v>2.6549432259395851E-3</v>
      </c>
      <c r="AG729" s="40">
        <f>'Exposure Inputs'!$E$60/AC729</f>
        <v>5202.7635654981632</v>
      </c>
      <c r="AH729" s="40">
        <f>'Exposure Inputs'!$E$61/AD729</f>
        <v>2263.9211083147979</v>
      </c>
      <c r="AI729" s="40">
        <f>($G729*(1-('Exposure Inputs'!$C$17/100))*'Exposure Inputs'!$G$6*'Exposure Inputs'!$C$15)/('Exposure Inputs'!$G$8*'Exposure Inputs'!$G$11)</f>
        <v>3.0901456920962266E-3</v>
      </c>
      <c r="AJ729" s="40">
        <f>($F729*(1-('Exposure Inputs'!$C$17)/100)*'Exposure Inputs'!$G$7*'Exposure Inputs'!$G$12*'Exposure Inputs'!$C$15*H729)/('Exposure Inputs'!$G$8*'Exposure Inputs'!$G$13*'Exposure Inputs'!$C$16)</f>
        <v>3.8291294375626764E-4</v>
      </c>
      <c r="AK729" s="40">
        <f>($F729*(1-('Exposure Inputs'!$C$17)/100)*'Exposure Inputs'!$G$7*'Exposure Inputs'!$G$12*'Exposure Inputs'!$C$15*H729)/('Exposure Inputs'!$G$8*'Exposure Inputs'!$C$14*'Exposure Inputs'!$C$16)</f>
        <v>2.454570152283767E-5</v>
      </c>
      <c r="AL729" s="40">
        <f>($F729*(1-('Exposure Inputs'!$C$17)/100)*'Exposure Inputs'!$G$12*'Exposure Inputs'!$C$15*H729)/('Exposure Inputs'!$C$14*'Exposure Inputs'!$C$16)</f>
        <v>2.6549432259395851E-3</v>
      </c>
      <c r="AM729" s="40">
        <f>'Exposure Inputs'!$E$60/AI729</f>
        <v>4077.4776516937241</v>
      </c>
      <c r="AN729" s="40">
        <f>'Exposure Inputs'!$E$61/AJ729</f>
        <v>1358.0110269946665</v>
      </c>
      <c r="AO729" s="40">
        <f>($G729*(1-('Exposure Inputs'!$C$17/100))*'Exposure Inputs'!$H$6*'Exposure Inputs'!$C$15)/('Exposure Inputs'!$H$8*'Exposure Inputs'!$H$11)</f>
        <v>3.9220632048344436E-3</v>
      </c>
      <c r="AP729" s="40">
        <f>($F729*(1-('Exposure Inputs'!$C$17)/100)*'Exposure Inputs'!$H$7*'Exposure Inputs'!$H$12*'Exposure Inputs'!$C$15*H729)/('Exposure Inputs'!$H$8*'Exposure Inputs'!$H$13*'Exposure Inputs'!$C$16)</f>
        <v>4.9853933909309984E-4</v>
      </c>
      <c r="AQ729" s="40">
        <f>($F729*(1-('Exposure Inputs'!$C$17)/100)*'Exposure Inputs'!$H$7*'Exposure Inputs'!$H$12*'Exposure Inputs'!$C$15*H729)/('Exposure Inputs'!$H$8*'Exposure Inputs'!$C$14*'Exposure Inputs'!$C$16)</f>
        <v>3.1957649941865375E-5</v>
      </c>
      <c r="AR729" s="40">
        <f>($F729*(1-('Exposure Inputs'!$C$17)/100)*'Exposure Inputs'!$H$12*'Exposure Inputs'!$C$15*H729)/('Exposure Inputs'!$C$14*'Exposure Inputs'!$C$16)</f>
        <v>2.6549432259395851E-3</v>
      </c>
      <c r="AS729" s="40">
        <f>'Exposure Inputs'!$E$60/AO729</f>
        <v>3212.5948364291762</v>
      </c>
      <c r="AT729" s="40">
        <f>'Exposure Inputs'!$E$61/AP729</f>
        <v>1043.047076176455</v>
      </c>
    </row>
    <row r="730" spans="1:46" s="35" customFormat="1">
      <c r="A730" s="47">
        <v>2022</v>
      </c>
      <c r="B730" s="48">
        <v>110000494894</v>
      </c>
      <c r="C730" s="48" t="s">
        <v>596</v>
      </c>
      <c r="D730" s="48" t="s">
        <v>64</v>
      </c>
      <c r="E730" s="48" t="s">
        <v>597</v>
      </c>
      <c r="F730" s="48">
        <v>30.85152394</v>
      </c>
      <c r="G730" s="48">
        <v>55.795271980000003</v>
      </c>
      <c r="H730" s="48">
        <v>350</v>
      </c>
      <c r="I730" s="40">
        <f t="shared" si="13"/>
        <v>8.2720559162975539E-6</v>
      </c>
      <c r="J730" s="40">
        <f>($G730*(1-('Exposure Inputs'!$C$17/100))*'Exposure Inputs'!$C$6*1*'Exposure Inputs'!$C$15)/('Exposure Inputs'!$C$8*'Exposure Inputs'!$C$11)</f>
        <v>2.2453314440109432E-3</v>
      </c>
      <c r="K730" s="40">
        <f>($F730*(1-('Exposure Inputs'!$C$17)/100)*'Exposure Inputs'!$C$7*'Exposure Inputs'!$C$12*'Exposure Inputs'!$C$15*H730)/('Exposure Inputs'!$C$8*'Exposure Inputs'!$C$13*'Exposure Inputs'!$C$16)</f>
        <v>3.2527745587376952E-4</v>
      </c>
      <c r="L730" s="40">
        <f>($F730*(1-('Exposure Inputs'!$C$17)/100)*'Exposure Inputs'!$C$7*'Exposure Inputs'!$C$12*'Exposure Inputs'!$C$15*H730)/('Exposure Inputs'!$C$8*'Exposure Inputs'!$C$14*'Exposure Inputs'!$C$16)</f>
        <v>2.3770275621544696E-4</v>
      </c>
      <c r="M730" s="40">
        <f>($F730*(1-('Exposure Inputs'!$C$17)/100)*'Exposure Inputs'!$C$12*'Exposure Inputs'!$C$15*H730)/('Exposure Inputs'!$C$14*'Exposure Inputs'!$C$16)</f>
        <v>2.16188234142255E-2</v>
      </c>
      <c r="N730" s="40">
        <f>'Exposure Inputs'!$E$60/$J730</f>
        <v>5611.6436767535824</v>
      </c>
      <c r="O730" s="40">
        <f>'Exposure Inputs'!$E$61/$K730</f>
        <v>1598.6352285102614</v>
      </c>
      <c r="P730" s="40">
        <f>L730*'Exposure Inputs'!$E$63</f>
        <v>8.2720559162975539E-6</v>
      </c>
      <c r="Q730" s="40">
        <f>($G730*(1-('Exposure Inputs'!$C$17/100))*'Exposure Inputs'!$D$6*1*'Exposure Inputs'!$C$15)/('Exposure Inputs'!$D$8*'Exposure Inputs'!$D$11)</f>
        <v>7.8778175501974489E-3</v>
      </c>
      <c r="R730" s="40">
        <f>($F730*(1-('Exposure Inputs'!$C$17)/100)*'Exposure Inputs'!$D$7*'Exposure Inputs'!$D$12*'Exposure Inputs'!$C$15*H730)/('Exposure Inputs'!$D$8*'Exposure Inputs'!$D$13*'Exposure Inputs'!$C$16)</f>
        <v>8.3086004431827463E-4</v>
      </c>
      <c r="S730" s="40">
        <f>($F730*(1-('Exposure Inputs'!$C$17)/100)*'Exposure Inputs'!$D$7*'Exposure Inputs'!$D$12*'Exposure Inputs'!$C$15*H730)/('Exposure Inputs'!$D$8*'Exposure Inputs'!$C$14*'Exposure Inputs'!$C$16)</f>
        <v>1.065205185023429E-5</v>
      </c>
      <c r="T730" s="40">
        <f>($F730*(1-('Exposure Inputs'!$C$17)/100)*'Exposure Inputs'!$D$12*'Exposure Inputs'!$C$15*H730)/('Exposure Inputs'!$C$14*'Exposure Inputs'!$C$16)</f>
        <v>3.7927760375834212E-4</v>
      </c>
      <c r="U730" s="40">
        <f>'Exposure Inputs'!$E$60/Q730</f>
        <v>1599.4277500986545</v>
      </c>
      <c r="V730" s="40">
        <f>'Exposure Inputs'!$E$61/R730</f>
        <v>625.8575118107442</v>
      </c>
      <c r="W730" s="40">
        <f>($G730*(1-('Exposure Inputs'!$C$17/100))*'Exposure Inputs'!$E$6*'Exposure Inputs'!$C$15)/('Exposure Inputs'!$E$8*'Exposure Inputs'!$E$11)</f>
        <v>1.7252895553592181E-3</v>
      </c>
      <c r="X730" s="40">
        <f>($F730*(1-('Exposure Inputs'!$C$17)/100)*'Exposure Inputs'!$E$7*'Exposure Inputs'!$E$12*'Exposure Inputs'!$C$15*H730)/('Exposure Inputs'!$E$8*'Exposure Inputs'!$E$13*'Exposure Inputs'!$C$16)</f>
        <v>1.801462674387388E-4</v>
      </c>
      <c r="Y730" s="40">
        <f>($F730*(1-('Exposure Inputs'!$C$17)/100)*'Exposure Inputs'!$E$7*'Exposure Inputs'!$E$12*'Exposure Inputs'!$C$15*H730)/('Exposure Inputs'!$E$8*'Exposure Inputs'!$C$14*'Exposure Inputs'!$C$16)</f>
        <v>1.1547837656329411E-5</v>
      </c>
      <c r="Z730" s="40">
        <f>($F730*(1-('Exposure Inputs'!$C$17)/100)*'Exposure Inputs'!$E$12*'Exposure Inputs'!$C$15*H730)/('Exposure Inputs'!$C$14*'Exposure Inputs'!$C$16)</f>
        <v>1.8963880187917103E-3</v>
      </c>
      <c r="AA730" s="40">
        <f>'Exposure Inputs'!$E$60/W730</f>
        <v>7303.1219373356644</v>
      </c>
      <c r="AB730" s="40">
        <f>'Exposure Inputs'!$E$61/X730</f>
        <v>2886.5432928097339</v>
      </c>
      <c r="AC730" s="40">
        <f>($G730*(1-('Exposure Inputs'!$C$17/100))*'Exposure Inputs'!$F$6*'Exposure Inputs'!$C$15)/('Exposure Inputs'!$F$8*'Exposure Inputs'!$F$11)</f>
        <v>1.7298498936052817E-3</v>
      </c>
      <c r="AD730" s="40">
        <f>($F730*(1-('Exposure Inputs'!$C$17)/100)*'Exposure Inputs'!$F$7*'Exposure Inputs'!$F$12*'Exposure Inputs'!$C$15*H730)/('Exposure Inputs'!$F$8*'Exposure Inputs'!$F$13*'Exposure Inputs'!$C$16)</f>
        <v>1.6406427331588848E-4</v>
      </c>
      <c r="AE730" s="40">
        <f>($F730*(1-('Exposure Inputs'!$C$17)/100)*'Exposure Inputs'!$F$7*'Exposure Inputs'!$F$12*'Exposure Inputs'!$C$15*H730)/('Exposure Inputs'!$F$8*'Exposure Inputs'!$C$14*'Exposure Inputs'!$C$16)</f>
        <v>1.051694059717234E-5</v>
      </c>
      <c r="AF730" s="40">
        <f>($F730*(1-('Exposure Inputs'!$C$17)/100)*'Exposure Inputs'!$F$12*'Exposure Inputs'!$C$15*H730)/('Exposure Inputs'!$C$14*'Exposure Inputs'!$C$16)</f>
        <v>1.8963880187917103E-3</v>
      </c>
      <c r="AG730" s="40">
        <f>'Exposure Inputs'!$E$60/AC730</f>
        <v>7283.8689915109344</v>
      </c>
      <c r="AH730" s="40">
        <f>'Exposure Inputs'!$E$61/AD730</f>
        <v>3169.4895512004296</v>
      </c>
      <c r="AI730" s="40">
        <f>($G730*(1-('Exposure Inputs'!$C$17/100))*'Exposure Inputs'!$G$6*'Exposure Inputs'!$C$15)/('Exposure Inputs'!$G$8*'Exposure Inputs'!$G$11)</f>
        <v>2.2072469229823901E-3</v>
      </c>
      <c r="AJ730" s="40">
        <f>($F730*(1-('Exposure Inputs'!$C$17)/100)*'Exposure Inputs'!$G$7*'Exposure Inputs'!$G$12*'Exposure Inputs'!$C$15*H730)/('Exposure Inputs'!$G$8*'Exposure Inputs'!$G$13*'Exposure Inputs'!$C$16)</f>
        <v>2.7350924557818557E-4</v>
      </c>
      <c r="AK730" s="40">
        <f>($F730*(1-('Exposure Inputs'!$C$17)/100)*'Exposure Inputs'!$G$7*'Exposure Inputs'!$G$12*'Exposure Inputs'!$C$15*H730)/('Exposure Inputs'!$G$8*'Exposure Inputs'!$C$14*'Exposure Inputs'!$C$16)</f>
        <v>1.7532643947319588E-5</v>
      </c>
      <c r="AL730" s="40">
        <f>($F730*(1-('Exposure Inputs'!$C$17)/100)*'Exposure Inputs'!$G$12*'Exposure Inputs'!$C$15*H730)/('Exposure Inputs'!$C$14*'Exposure Inputs'!$C$16)</f>
        <v>1.8963880187917103E-3</v>
      </c>
      <c r="AM730" s="40">
        <f>'Exposure Inputs'!$E$60/AI730</f>
        <v>5708.4687122250552</v>
      </c>
      <c r="AN730" s="40">
        <f>'Exposure Inputs'!$E$61/AJ730</f>
        <v>1901.2154375284269</v>
      </c>
      <c r="AO730" s="40">
        <f>($G730*(1-('Exposure Inputs'!$C$17/100))*'Exposure Inputs'!$H$6*'Exposure Inputs'!$C$15)/('Exposure Inputs'!$H$8*'Exposure Inputs'!$H$11)</f>
        <v>2.801473717810617E-3</v>
      </c>
      <c r="AP730" s="40">
        <f>($F730*(1-('Exposure Inputs'!$C$17)/100)*'Exposure Inputs'!$H$7*'Exposure Inputs'!$H$12*'Exposure Inputs'!$C$15*H730)/('Exposure Inputs'!$H$8*'Exposure Inputs'!$H$13*'Exposure Inputs'!$C$16)</f>
        <v>3.5609952797311002E-4</v>
      </c>
      <c r="AQ730" s="40">
        <f>($F730*(1-('Exposure Inputs'!$C$17)/100)*'Exposure Inputs'!$H$7*'Exposure Inputs'!$H$12*'Exposure Inputs'!$C$15*H730)/('Exposure Inputs'!$H$8*'Exposure Inputs'!$C$14*'Exposure Inputs'!$C$16)</f>
        <v>2.2826892818789103E-5</v>
      </c>
      <c r="AR730" s="40">
        <f>($F730*(1-('Exposure Inputs'!$C$17)/100)*'Exposure Inputs'!$H$12*'Exposure Inputs'!$C$15*H730)/('Exposure Inputs'!$C$14*'Exposure Inputs'!$C$16)</f>
        <v>1.8963880187917103E-3</v>
      </c>
      <c r="AS730" s="40">
        <f>'Exposure Inputs'!$E$60/AO730</f>
        <v>4497.6327708856898</v>
      </c>
      <c r="AT730" s="40">
        <f>'Exposure Inputs'!$E$61/AP730</f>
        <v>1460.2659064441852</v>
      </c>
    </row>
    <row r="731" spans="1:46" s="35" customFormat="1">
      <c r="A731" s="47">
        <v>2019</v>
      </c>
      <c r="B731" s="48">
        <v>110000597328</v>
      </c>
      <c r="C731" s="48" t="s">
        <v>598</v>
      </c>
      <c r="D731" s="48" t="s">
        <v>64</v>
      </c>
      <c r="E731" s="48" t="s">
        <v>599</v>
      </c>
      <c r="F731" s="48">
        <v>7.4985159819999998</v>
      </c>
      <c r="G731" s="48">
        <v>14.21511361</v>
      </c>
      <c r="H731" s="48">
        <v>350</v>
      </c>
      <c r="I731" s="40">
        <f t="shared" si="13"/>
        <v>2.0105374247634285E-6</v>
      </c>
      <c r="J731" s="40">
        <f>($G731*(1-('Exposure Inputs'!$C$17/100))*'Exposure Inputs'!$C$6*1*'Exposure Inputs'!$C$15)/('Exposure Inputs'!$C$8*'Exposure Inputs'!$C$11)</f>
        <v>5.720492155708442E-4</v>
      </c>
      <c r="K731" s="40">
        <f>($F731*(1-('Exposure Inputs'!$C$17)/100)*'Exposure Inputs'!$C$7*'Exposure Inputs'!$C$12*'Exposure Inputs'!$C$15*H731)/('Exposure Inputs'!$C$8*'Exposure Inputs'!$C$13*'Exposure Inputs'!$C$16)</f>
        <v>7.9059245377872267E-5</v>
      </c>
      <c r="L731" s="40">
        <f>($F731*(1-('Exposure Inputs'!$C$17)/100)*'Exposure Inputs'!$C$7*'Exposure Inputs'!$C$12*'Exposure Inputs'!$C$15*H731)/('Exposure Inputs'!$C$8*'Exposure Inputs'!$C$14*'Exposure Inputs'!$C$16)</f>
        <v>5.777406392998358E-5</v>
      </c>
      <c r="M731" s="40">
        <f>($F731*(1-('Exposure Inputs'!$C$17)/100)*'Exposure Inputs'!$C$12*'Exposure Inputs'!$C$15*H731)/('Exposure Inputs'!$C$14*'Exposure Inputs'!$C$16)</f>
        <v>5.2544922318545836E-3</v>
      </c>
      <c r="N731" s="40">
        <f>'Exposure Inputs'!$E$60/$J731</f>
        <v>22026.076877715044</v>
      </c>
      <c r="O731" s="40">
        <f>'Exposure Inputs'!$E$61/$K731</f>
        <v>6577.3458564473194</v>
      </c>
      <c r="P731" s="40">
        <f>L731*'Exposure Inputs'!$E$63</f>
        <v>2.0105374247634285E-6</v>
      </c>
      <c r="Q731" s="40">
        <f>($G731*(1-('Exposure Inputs'!$C$17/100))*'Exposure Inputs'!$D$6*1*'Exposure Inputs'!$C$15)/('Exposure Inputs'!$D$8*'Exposure Inputs'!$D$11)</f>
        <v>2.0070530620417025E-3</v>
      </c>
      <c r="R731" s="40">
        <f>($F731*(1-('Exposure Inputs'!$C$17)/100)*'Exposure Inputs'!$D$7*'Exposure Inputs'!$D$12*'Exposure Inputs'!$C$15*H731)/('Exposure Inputs'!$D$8*'Exposure Inputs'!$D$13*'Exposure Inputs'!$C$16)</f>
        <v>2.0194196349076072E-4</v>
      </c>
      <c r="S731" s="40">
        <f>($F731*(1-('Exposure Inputs'!$C$17)/100)*'Exposure Inputs'!$D$7*'Exposure Inputs'!$D$12*'Exposure Inputs'!$C$15*H731)/('Exposure Inputs'!$D$8*'Exposure Inputs'!$C$14*'Exposure Inputs'!$C$16)</f>
        <v>2.5889995319328296E-6</v>
      </c>
      <c r="T731" s="40">
        <f>($F731*(1-('Exposure Inputs'!$C$17)/100)*'Exposure Inputs'!$D$12*'Exposure Inputs'!$C$15*H731)/('Exposure Inputs'!$C$14*'Exposure Inputs'!$C$16)</f>
        <v>9.2184074243062866E-5</v>
      </c>
      <c r="U731" s="40">
        <f>'Exposure Inputs'!$E$60/Q731</f>
        <v>6277.8609286903829</v>
      </c>
      <c r="V731" s="40">
        <f>'Exposure Inputs'!$E$61/R731</f>
        <v>2574.9972467896259</v>
      </c>
      <c r="W731" s="40">
        <f>($G731*(1-('Exposure Inputs'!$C$17/100))*'Exposure Inputs'!$E$6*'Exposure Inputs'!$C$15)/('Exposure Inputs'!$E$8*'Exposure Inputs'!$E$11)</f>
        <v>4.3955672531480449E-4</v>
      </c>
      <c r="X731" s="40">
        <f>($F731*(1-('Exposure Inputs'!$C$17)/100)*'Exposure Inputs'!$E$7*'Exposure Inputs'!$E$12*'Exposure Inputs'!$C$15*H731)/('Exposure Inputs'!$E$8*'Exposure Inputs'!$E$13*'Exposure Inputs'!$C$16)</f>
        <v>4.3784860291313996E-5</v>
      </c>
      <c r="Y731" s="40">
        <f>($F731*(1-('Exposure Inputs'!$C$17)/100)*'Exposure Inputs'!$E$7*'Exposure Inputs'!$E$12*'Exposure Inputs'!$C$15*H731)/('Exposure Inputs'!$E$8*'Exposure Inputs'!$C$14*'Exposure Inputs'!$C$16)</f>
        <v>2.8067218135457696E-6</v>
      </c>
      <c r="Z731" s="40">
        <f>($F731*(1-('Exposure Inputs'!$C$17)/100)*'Exposure Inputs'!$E$12*'Exposure Inputs'!$C$15*H731)/('Exposure Inputs'!$C$14*'Exposure Inputs'!$C$16)</f>
        <v>4.6092037121531437E-4</v>
      </c>
      <c r="AA731" s="40">
        <f>'Exposure Inputs'!$E$60/W731</f>
        <v>28665.242218683044</v>
      </c>
      <c r="AB731" s="40">
        <f>'Exposure Inputs'!$E$61/X731</f>
        <v>11876.251209671147</v>
      </c>
      <c r="AC731" s="40">
        <f>($G731*(1-('Exposure Inputs'!$C$17/100))*'Exposure Inputs'!$F$6*'Exposure Inputs'!$C$15)/('Exposure Inputs'!$F$8*'Exposure Inputs'!$F$11)</f>
        <v>4.4071857512693663E-4</v>
      </c>
      <c r="AD731" s="40">
        <f>($F731*(1-('Exposure Inputs'!$C$17)/100)*'Exposure Inputs'!$F$7*'Exposure Inputs'!$F$12*'Exposure Inputs'!$C$15*H731)/('Exposure Inputs'!$F$8*'Exposure Inputs'!$F$13*'Exposure Inputs'!$C$16)</f>
        <v>3.9876103946338999E-5</v>
      </c>
      <c r="AE731" s="40">
        <f>($F731*(1-('Exposure Inputs'!$C$17)/100)*'Exposure Inputs'!$F$7*'Exposure Inputs'!$F$12*'Exposure Inputs'!$C$15*H731)/('Exposure Inputs'!$F$8*'Exposure Inputs'!$C$14*'Exposure Inputs'!$C$16)</f>
        <v>2.5561605093807053E-6</v>
      </c>
      <c r="AF731" s="40">
        <f>($F731*(1-('Exposure Inputs'!$C$17)/100)*'Exposure Inputs'!$F$12*'Exposure Inputs'!$C$15*H731)/('Exposure Inputs'!$C$14*'Exposure Inputs'!$C$16)</f>
        <v>4.6092037121531437E-4</v>
      </c>
      <c r="AG731" s="40">
        <f>'Exposure Inputs'!$E$60/AC731</f>
        <v>28589.673118204566</v>
      </c>
      <c r="AH731" s="40">
        <f>'Exposure Inputs'!$E$61/AD731</f>
        <v>13040.391325585881</v>
      </c>
      <c r="AI731" s="40">
        <f>($G731*(1-('Exposure Inputs'!$C$17/100))*'Exposure Inputs'!$G$6*'Exposure Inputs'!$C$15)/('Exposure Inputs'!$G$8*'Exposure Inputs'!$G$11)</f>
        <v>5.6234631828238995E-4</v>
      </c>
      <c r="AJ731" s="40">
        <f>($F731*(1-('Exposure Inputs'!$C$17)/100)*'Exposure Inputs'!$G$7*'Exposure Inputs'!$G$12*'Exposure Inputs'!$C$15*H731)/('Exposure Inputs'!$G$8*'Exposure Inputs'!$G$13*'Exposure Inputs'!$C$16)</f>
        <v>6.6476892784337037E-5</v>
      </c>
      <c r="AK731" s="40">
        <f>($F731*(1-('Exposure Inputs'!$C$17)/100)*'Exposure Inputs'!$G$7*'Exposure Inputs'!$G$12*'Exposure Inputs'!$C$15*H731)/('Exposure Inputs'!$G$8*'Exposure Inputs'!$C$14*'Exposure Inputs'!$C$16)</f>
        <v>4.2613392810472456E-6</v>
      </c>
      <c r="AL731" s="40">
        <f>($F731*(1-('Exposure Inputs'!$C$17)/100)*'Exposure Inputs'!$G$12*'Exposure Inputs'!$C$15*H731)/('Exposure Inputs'!$C$14*'Exposure Inputs'!$C$16)</f>
        <v>4.6092037121531437E-4</v>
      </c>
      <c r="AM731" s="40">
        <f>'Exposure Inputs'!$E$60/AI731</f>
        <v>22406.121620009853</v>
      </c>
      <c r="AN731" s="40">
        <f>'Exposure Inputs'!$E$61/AJ731</f>
        <v>7822.266929457327</v>
      </c>
      <c r="AO731" s="40">
        <f>($G731*(1-('Exposure Inputs'!$C$17/100))*'Exposure Inputs'!$H$6*'Exposure Inputs'!$C$15)/('Exposure Inputs'!$H$8*'Exposure Inputs'!$H$11)</f>
        <v>7.1373909940580229E-4</v>
      </c>
      <c r="AP731" s="40">
        <f>($F731*(1-('Exposure Inputs'!$C$17)/100)*'Exposure Inputs'!$H$7*'Exposure Inputs'!$H$12*'Exposure Inputs'!$C$15*H731)/('Exposure Inputs'!$H$8*'Exposure Inputs'!$H$13*'Exposure Inputs'!$C$16)</f>
        <v>8.6550603039320129E-5</v>
      </c>
      <c r="AQ731" s="40">
        <f>($F731*(1-('Exposure Inputs'!$C$17)/100)*'Exposure Inputs'!$H$7*'Exposure Inputs'!$H$12*'Exposure Inputs'!$C$15*H731)/('Exposure Inputs'!$H$8*'Exposure Inputs'!$C$14*'Exposure Inputs'!$C$16)</f>
        <v>5.5481155794435981E-6</v>
      </c>
      <c r="AR731" s="40">
        <f>($F731*(1-('Exposure Inputs'!$C$17)/100)*'Exposure Inputs'!$H$12*'Exposure Inputs'!$C$15*H731)/('Exposure Inputs'!$C$14*'Exposure Inputs'!$C$16)</f>
        <v>4.6092037121531437E-4</v>
      </c>
      <c r="AS731" s="40">
        <f>'Exposure Inputs'!$E$60/AO731</f>
        <v>17653.509539395662</v>
      </c>
      <c r="AT731" s="40">
        <f>'Exposure Inputs'!$E$61/AP731</f>
        <v>6008.0459493016224</v>
      </c>
    </row>
    <row r="732" spans="1:46" s="35" customFormat="1">
      <c r="A732" s="47">
        <v>2020</v>
      </c>
      <c r="B732" s="48">
        <v>110000597328</v>
      </c>
      <c r="C732" s="48" t="s">
        <v>598</v>
      </c>
      <c r="D732" s="48" t="s">
        <v>64</v>
      </c>
      <c r="E732" s="48" t="s">
        <v>599</v>
      </c>
      <c r="F732" s="48">
        <v>5.634478111</v>
      </c>
      <c r="G732" s="48">
        <v>10.68141305</v>
      </c>
      <c r="H732" s="48">
        <v>350</v>
      </c>
      <c r="I732" s="40">
        <f t="shared" si="13"/>
        <v>1.5107428107600514E-6</v>
      </c>
      <c r="J732" s="40">
        <f>($G732*(1-('Exposure Inputs'!$C$17/100))*'Exposure Inputs'!$C$6*1*'Exposure Inputs'!$C$15)/('Exposure Inputs'!$C$8*'Exposure Inputs'!$C$11)</f>
        <v>4.29844890732511E-4</v>
      </c>
      <c r="K732" s="40">
        <f>($F732*(1-('Exposure Inputs'!$C$17)/100)*'Exposure Inputs'!$C$7*'Exposure Inputs'!$C$12*'Exposure Inputs'!$C$15*H732)/('Exposure Inputs'!$C$8*'Exposure Inputs'!$C$13*'Exposure Inputs'!$C$16)</f>
        <v>5.9406099636662649E-5</v>
      </c>
      <c r="L732" s="40">
        <f>($F732*(1-('Exposure Inputs'!$C$17)/100)*'Exposure Inputs'!$C$7*'Exposure Inputs'!$C$12*'Exposure Inputs'!$C$15*H732)/('Exposure Inputs'!$C$8*'Exposure Inputs'!$C$14*'Exposure Inputs'!$C$16)</f>
        <v>4.3412149734484242E-5</v>
      </c>
      <c r="M732" s="40">
        <f>($F732*(1-('Exposure Inputs'!$C$17)/100)*'Exposure Inputs'!$C$12*'Exposure Inputs'!$C$15*H732)/('Exposure Inputs'!$C$14*'Exposure Inputs'!$C$16)</f>
        <v>3.9482907732507908E-3</v>
      </c>
      <c r="N732" s="40">
        <f>'Exposure Inputs'!$E$60/$J732</f>
        <v>29312.899307766525</v>
      </c>
      <c r="O732" s="40">
        <f>'Exposure Inputs'!$E$61/$K732</f>
        <v>8753.3098988219135</v>
      </c>
      <c r="P732" s="40">
        <f>L732*'Exposure Inputs'!$E$63</f>
        <v>1.5107428107600514E-6</v>
      </c>
      <c r="Q732" s="40">
        <f>($G732*(1-('Exposure Inputs'!$C$17/100))*'Exposure Inputs'!$D$6*1*'Exposure Inputs'!$C$15)/('Exposure Inputs'!$D$8*'Exposure Inputs'!$D$11)</f>
        <v>1.5081246170170215E-3</v>
      </c>
      <c r="R732" s="40">
        <f>($F732*(1-('Exposure Inputs'!$C$17)/100)*'Exposure Inputs'!$D$7*'Exposure Inputs'!$D$12*'Exposure Inputs'!$C$15*H732)/('Exposure Inputs'!$D$8*'Exposure Inputs'!$D$13*'Exposure Inputs'!$C$16)</f>
        <v>1.5174170138630141E-4</v>
      </c>
      <c r="S732" s="40">
        <f>($F732*(1-('Exposure Inputs'!$C$17)/100)*'Exposure Inputs'!$D$7*'Exposure Inputs'!$D$12*'Exposure Inputs'!$C$15*H732)/('Exposure Inputs'!$D$8*'Exposure Inputs'!$C$14*'Exposure Inputs'!$C$16)</f>
        <v>1.9454064280295052E-6</v>
      </c>
      <c r="T732" s="40">
        <f>($F732*(1-('Exposure Inputs'!$C$17)/100)*'Exposure Inputs'!$D$12*'Exposure Inputs'!$C$15*H732)/('Exposure Inputs'!$C$14*'Exposure Inputs'!$C$16)</f>
        <v>6.9268259179838427E-5</v>
      </c>
      <c r="U732" s="40">
        <f>'Exposure Inputs'!$E$60/Q732</f>
        <v>8354.747252201234</v>
      </c>
      <c r="V732" s="40">
        <f>'Exposure Inputs'!$E$61/R732</f>
        <v>3426.8760350603488</v>
      </c>
      <c r="W732" s="40">
        <f>($G732*(1-('Exposure Inputs'!$C$17/100))*'Exposure Inputs'!$E$6*'Exposure Inputs'!$C$15)/('Exposure Inputs'!$E$8*'Exposure Inputs'!$E$11)</f>
        <v>3.3028838676955305E-4</v>
      </c>
      <c r="X732" s="40">
        <f>($F732*(1-('Exposure Inputs'!$C$17)/100)*'Exposure Inputs'!$E$7*'Exposure Inputs'!$E$12*'Exposure Inputs'!$C$15*H732)/('Exposure Inputs'!$E$8*'Exposure Inputs'!$E$13*'Exposure Inputs'!$C$16)</f>
        <v>3.29004882428484E-5</v>
      </c>
      <c r="Y732" s="40">
        <f>($F732*(1-('Exposure Inputs'!$C$17)/100)*'Exposure Inputs'!$E$7*'Exposure Inputs'!$E$12*'Exposure Inputs'!$C$15*H732)/('Exposure Inputs'!$E$8*'Exposure Inputs'!$C$14*'Exposure Inputs'!$C$16)</f>
        <v>2.1090056565928466E-6</v>
      </c>
      <c r="Z732" s="40">
        <f>($F732*(1-('Exposure Inputs'!$C$17)/100)*'Exposure Inputs'!$E$12*'Exposure Inputs'!$C$15*H732)/('Exposure Inputs'!$C$14*'Exposure Inputs'!$C$16)</f>
        <v>3.4634129589919215E-4</v>
      </c>
      <c r="AA732" s="40">
        <f>'Exposure Inputs'!$E$60/W732</f>
        <v>38148.48025156634</v>
      </c>
      <c r="AB732" s="40">
        <f>'Exposure Inputs'!$E$61/X732</f>
        <v>15805.236571619351</v>
      </c>
      <c r="AC732" s="40">
        <f>($G732*(1-('Exposure Inputs'!$C$17/100))*'Exposure Inputs'!$F$6*'Exposure Inputs'!$C$15)/('Exposure Inputs'!$F$8*'Exposure Inputs'!$F$11)</f>
        <v>3.3116141515933097E-4</v>
      </c>
      <c r="AD732" s="40">
        <f>($F732*(1-('Exposure Inputs'!$C$17)/100)*'Exposure Inputs'!$F$7*'Exposure Inputs'!$F$12*'Exposure Inputs'!$C$15*H732)/('Exposure Inputs'!$F$8*'Exposure Inputs'!$F$13*'Exposure Inputs'!$C$16)</f>
        <v>2.9963400141701235E-5</v>
      </c>
      <c r="AE732" s="40">
        <f>($F732*(1-('Exposure Inputs'!$C$17)/100)*'Exposure Inputs'!$F$7*'Exposure Inputs'!$F$12*'Exposure Inputs'!$C$15*H732)/('Exposure Inputs'!$F$8*'Exposure Inputs'!$C$14*'Exposure Inputs'!$C$16)</f>
        <v>1.920730778314182E-6</v>
      </c>
      <c r="AF732" s="40">
        <f>($F732*(1-('Exposure Inputs'!$C$17)/100)*'Exposure Inputs'!$F$12*'Exposure Inputs'!$C$15*H732)/('Exposure Inputs'!$C$14*'Exposure Inputs'!$C$16)</f>
        <v>3.4634129589919215E-4</v>
      </c>
      <c r="AG732" s="40">
        <f>'Exposure Inputs'!$E$60/AC732</f>
        <v>38047.910847155275</v>
      </c>
      <c r="AH732" s="40">
        <f>'Exposure Inputs'!$E$61/AD732</f>
        <v>17354.505748374522</v>
      </c>
      <c r="AI732" s="40">
        <f>($G732*(1-('Exposure Inputs'!$C$17/100))*'Exposure Inputs'!$G$6*'Exposure Inputs'!$C$15)/('Exposure Inputs'!$G$8*'Exposure Inputs'!$G$11)</f>
        <v>4.2255401311006285E-4</v>
      </c>
      <c r="AJ732" s="40">
        <f>($F732*(1-('Exposure Inputs'!$C$17)/100)*'Exposure Inputs'!$G$7*'Exposure Inputs'!$G$12*'Exposure Inputs'!$C$15*H732)/('Exposure Inputs'!$G$8*'Exposure Inputs'!$G$13*'Exposure Inputs'!$C$16)</f>
        <v>4.995156350666838E-5</v>
      </c>
      <c r="AK732" s="40">
        <f>($F732*(1-('Exposure Inputs'!$C$17)/100)*'Exposure Inputs'!$G$7*'Exposure Inputs'!$G$12*'Exposure Inputs'!$C$15*H732)/('Exposure Inputs'!$G$8*'Exposure Inputs'!$C$14*'Exposure Inputs'!$C$16)</f>
        <v>3.2020233017095114E-6</v>
      </c>
      <c r="AL732" s="40">
        <f>($F732*(1-('Exposure Inputs'!$C$17)/100)*'Exposure Inputs'!$G$12*'Exposure Inputs'!$C$15*H732)/('Exposure Inputs'!$C$14*'Exposure Inputs'!$C$16)</f>
        <v>3.4634129589919215E-4</v>
      </c>
      <c r="AM732" s="40">
        <f>'Exposure Inputs'!$E$60/AI732</f>
        <v>29818.67313781273</v>
      </c>
      <c r="AN732" s="40">
        <f>'Exposure Inputs'!$E$61/AJ732</f>
        <v>10410.084559827274</v>
      </c>
      <c r="AO732" s="40">
        <f>($G732*(1-('Exposure Inputs'!$C$17/100))*'Exposure Inputs'!$H$6*'Exposure Inputs'!$C$15)/('Exposure Inputs'!$H$8*'Exposure Inputs'!$H$11)</f>
        <v>5.3631243054753084E-4</v>
      </c>
      <c r="AP732" s="40">
        <f>($F732*(1-('Exposure Inputs'!$C$17)/100)*'Exposure Inputs'!$H$7*'Exposure Inputs'!$H$12*'Exposure Inputs'!$C$15*H732)/('Exposure Inputs'!$H$8*'Exposure Inputs'!$H$13*'Exposure Inputs'!$C$16)</f>
        <v>6.5035198896626074E-5</v>
      </c>
      <c r="AQ732" s="40">
        <f>($F732*(1-('Exposure Inputs'!$C$17)/100)*'Exposure Inputs'!$H$7*'Exposure Inputs'!$H$12*'Exposure Inputs'!$C$15*H732)/('Exposure Inputs'!$H$8*'Exposure Inputs'!$C$14*'Exposure Inputs'!$C$16)</f>
        <v>4.1689230061939788E-6</v>
      </c>
      <c r="AR732" s="40">
        <f>($F732*(1-('Exposure Inputs'!$C$17)/100)*'Exposure Inputs'!$H$12*'Exposure Inputs'!$C$15*H732)/('Exposure Inputs'!$C$14*'Exposure Inputs'!$C$16)</f>
        <v>3.4634129589919215E-4</v>
      </c>
      <c r="AS732" s="40">
        <f>'Exposure Inputs'!$E$60/AO732</f>
        <v>23493.76833786313</v>
      </c>
      <c r="AT732" s="40">
        <f>'Exposure Inputs'!$E$61/AP732</f>
        <v>7995.6701728020216</v>
      </c>
    </row>
    <row r="733" spans="1:46" s="35" customFormat="1">
      <c r="A733" s="47">
        <v>2021</v>
      </c>
      <c r="B733" s="48">
        <v>110000597328</v>
      </c>
      <c r="C733" s="48" t="s">
        <v>598</v>
      </c>
      <c r="D733" s="48" t="s">
        <v>64</v>
      </c>
      <c r="E733" s="48" t="s">
        <v>599</v>
      </c>
      <c r="F733" s="48">
        <v>6.9054130230000004</v>
      </c>
      <c r="G733" s="48">
        <v>13.09075434</v>
      </c>
      <c r="H733" s="48">
        <v>350</v>
      </c>
      <c r="I733" s="40">
        <f t="shared" si="13"/>
        <v>1.8515118657501664E-6</v>
      </c>
      <c r="J733" s="40">
        <f>($G733*(1-('Exposure Inputs'!$C$17/100))*'Exposure Inputs'!$C$6*1*'Exposure Inputs'!$C$15)/('Exposure Inputs'!$C$8*'Exposure Inputs'!$C$11)</f>
        <v>5.268023849038816E-4</v>
      </c>
      <c r="K733" s="40">
        <f>($F733*(1-('Exposure Inputs'!$C$17)/100)*'Exposure Inputs'!$C$7*'Exposure Inputs'!$C$12*'Exposure Inputs'!$C$15*H733)/('Exposure Inputs'!$C$8*'Exposure Inputs'!$C$13*'Exposure Inputs'!$C$16)</f>
        <v>7.2805971732462689E-5</v>
      </c>
      <c r="L733" s="40">
        <f>($F733*(1-('Exposure Inputs'!$C$17)/100)*'Exposure Inputs'!$C$7*'Exposure Inputs'!$C$12*'Exposure Inputs'!$C$15*H733)/('Exposure Inputs'!$C$8*'Exposure Inputs'!$C$14*'Exposure Inputs'!$C$16)</f>
        <v>5.3204363958338119E-5</v>
      </c>
      <c r="M733" s="40">
        <f>($F733*(1-('Exposure Inputs'!$C$17)/100)*'Exposure Inputs'!$C$12*'Exposure Inputs'!$C$15*H733)/('Exposure Inputs'!$C$14*'Exposure Inputs'!$C$16)</f>
        <v>4.8388826768124343E-3</v>
      </c>
      <c r="N733" s="40">
        <f>'Exposure Inputs'!$E$60/$J733</f>
        <v>23917.887164271189</v>
      </c>
      <c r="O733" s="40">
        <f>'Exposure Inputs'!$E$61/$K733</f>
        <v>7142.2712674013073</v>
      </c>
      <c r="P733" s="40">
        <f>L733*'Exposure Inputs'!$E$63</f>
        <v>1.8515118657501664E-6</v>
      </c>
      <c r="Q733" s="40">
        <f>($G733*(1-('Exposure Inputs'!$C$17/100))*'Exposure Inputs'!$D$6*1*'Exposure Inputs'!$C$15)/('Exposure Inputs'!$D$8*'Exposure Inputs'!$D$11)</f>
        <v>1.8483031021327664E-3</v>
      </c>
      <c r="R733" s="40">
        <f>($F733*(1-('Exposure Inputs'!$C$17)/100)*'Exposure Inputs'!$D$7*'Exposure Inputs'!$D$12*'Exposure Inputs'!$C$15*H733)/('Exposure Inputs'!$D$8*'Exposure Inputs'!$D$13*'Exposure Inputs'!$C$16)</f>
        <v>1.8596915281993593E-4</v>
      </c>
      <c r="S733" s="40">
        <f>($F733*(1-('Exposure Inputs'!$C$17)/100)*'Exposure Inputs'!$D$7*'Exposure Inputs'!$D$12*'Exposure Inputs'!$C$15*H733)/('Exposure Inputs'!$D$8*'Exposure Inputs'!$C$14*'Exposure Inputs'!$C$16)</f>
        <v>2.3842199079478962E-6</v>
      </c>
      <c r="T733" s="40">
        <f>($F733*(1-('Exposure Inputs'!$C$17)/100)*'Exposure Inputs'!$D$12*'Exposure Inputs'!$C$15*H733)/('Exposure Inputs'!$C$14*'Exposure Inputs'!$C$16)</f>
        <v>8.4892678540569028E-5</v>
      </c>
      <c r="U733" s="40">
        <f>'Exposure Inputs'!$E$60/Q733</f>
        <v>6817.0637085772323</v>
      </c>
      <c r="V733" s="40">
        <f>'Exposure Inputs'!$E$61/R733</f>
        <v>2796.1626544779092</v>
      </c>
      <c r="W733" s="40">
        <f>($G733*(1-('Exposure Inputs'!$C$17/100))*'Exposure Inputs'!$E$6*'Exposure Inputs'!$C$15)/('Exposure Inputs'!$E$8*'Exposure Inputs'!$E$11)</f>
        <v>4.0478952665865925E-4</v>
      </c>
      <c r="X733" s="40">
        <f>($F733*(1-('Exposure Inputs'!$C$17)/100)*'Exposure Inputs'!$E$7*'Exposure Inputs'!$E$12*'Exposure Inputs'!$C$15*H733)/('Exposure Inputs'!$E$8*'Exposure Inputs'!$E$13*'Exposure Inputs'!$C$16)</f>
        <v>4.0321651002900434E-5</v>
      </c>
      <c r="Y733" s="40">
        <f>($F733*(1-('Exposure Inputs'!$C$17)/100)*'Exposure Inputs'!$E$7*'Exposure Inputs'!$E$12*'Exposure Inputs'!$C$15*H733)/('Exposure Inputs'!$E$8*'Exposure Inputs'!$C$14*'Exposure Inputs'!$C$16)</f>
        <v>2.5847212181346436E-6</v>
      </c>
      <c r="Z733" s="40">
        <f>($F733*(1-('Exposure Inputs'!$C$17)/100)*'Exposure Inputs'!$E$12*'Exposure Inputs'!$C$15*H733)/('Exposure Inputs'!$C$14*'Exposure Inputs'!$C$16)</f>
        <v>4.2446339270284505E-4</v>
      </c>
      <c r="AA733" s="40">
        <f>'Exposure Inputs'!$E$60/W733</f>
        <v>31127.287565977495</v>
      </c>
      <c r="AB733" s="40">
        <f>'Exposure Inputs'!$E$61/X733</f>
        <v>12896.297325786465</v>
      </c>
      <c r="AC733" s="40">
        <f>($G733*(1-('Exposure Inputs'!$C$17/100))*'Exposure Inputs'!$F$6*'Exposure Inputs'!$C$15)/('Exposure Inputs'!$F$8*'Exposure Inputs'!$F$11)</f>
        <v>4.0585947874542249E-4</v>
      </c>
      <c r="AD733" s="40">
        <f>($F733*(1-('Exposure Inputs'!$C$17)/100)*'Exposure Inputs'!$F$7*'Exposure Inputs'!$F$12*'Exposure Inputs'!$C$15*H733)/('Exposure Inputs'!$F$8*'Exposure Inputs'!$F$13*'Exposure Inputs'!$C$16)</f>
        <v>3.6722061826439806E-5</v>
      </c>
      <c r="AE733" s="40">
        <f>($F733*(1-('Exposure Inputs'!$C$17)/100)*'Exposure Inputs'!$F$7*'Exposure Inputs'!$F$12*'Exposure Inputs'!$C$15*H733)/('Exposure Inputs'!$F$8*'Exposure Inputs'!$C$14*'Exposure Inputs'!$C$16)</f>
        <v>2.3539783222076799E-6</v>
      </c>
      <c r="AF733" s="40">
        <f>($F733*(1-('Exposure Inputs'!$C$17)/100)*'Exposure Inputs'!$F$12*'Exposure Inputs'!$C$15*H733)/('Exposure Inputs'!$C$14*'Exposure Inputs'!$C$16)</f>
        <v>4.2446339270284505E-4</v>
      </c>
      <c r="AG733" s="40">
        <f>'Exposure Inputs'!$E$60/AC733</f>
        <v>31045.227867903061</v>
      </c>
      <c r="AH733" s="40">
        <f>'Exposure Inputs'!$E$61/AD733</f>
        <v>14160.424936314472</v>
      </c>
      <c r="AI733" s="40">
        <f>($G733*(1-('Exposure Inputs'!$C$17/100))*'Exposure Inputs'!$G$6*'Exposure Inputs'!$C$15)/('Exposure Inputs'!$G$8*'Exposure Inputs'!$G$11)</f>
        <v>5.1786694841886793E-4</v>
      </c>
      <c r="AJ733" s="40">
        <f>($F733*(1-('Exposure Inputs'!$C$17)/100)*'Exposure Inputs'!$G$7*'Exposure Inputs'!$G$12*'Exposure Inputs'!$C$15*H733)/('Exposure Inputs'!$G$8*'Exposure Inputs'!$G$13*'Exposure Inputs'!$C$16)</f>
        <v>6.1218833468312225E-5</v>
      </c>
      <c r="AK733" s="40">
        <f>($F733*(1-('Exposure Inputs'!$C$17)/100)*'Exposure Inputs'!$G$7*'Exposure Inputs'!$G$12*'Exposure Inputs'!$C$15*H733)/('Exposure Inputs'!$G$8*'Exposure Inputs'!$C$14*'Exposure Inputs'!$C$16)</f>
        <v>3.9242841966866817E-6</v>
      </c>
      <c r="AL733" s="40">
        <f>($F733*(1-('Exposure Inputs'!$C$17)/100)*'Exposure Inputs'!$G$12*'Exposure Inputs'!$C$15*H733)/('Exposure Inputs'!$C$14*'Exposure Inputs'!$C$16)</f>
        <v>4.2446339270284505E-4</v>
      </c>
      <c r="AM733" s="40">
        <f>'Exposure Inputs'!$E$60/AI733</f>
        <v>24330.573786316832</v>
      </c>
      <c r="AN733" s="40">
        <f>'Exposure Inputs'!$E$61/AJ733</f>
        <v>8494.1180767379319</v>
      </c>
      <c r="AO733" s="40">
        <f>($G733*(1-('Exposure Inputs'!$C$17/100))*'Exposure Inputs'!$H$6*'Exposure Inputs'!$C$15)/('Exposure Inputs'!$H$8*'Exposure Inputs'!$H$11)</f>
        <v>6.5728515926888884E-4</v>
      </c>
      <c r="AP733" s="40">
        <f>($F733*(1-('Exposure Inputs'!$C$17)/100)*'Exposure Inputs'!$H$7*'Exposure Inputs'!$H$12*'Exposure Inputs'!$C$15*H733)/('Exposure Inputs'!$H$8*'Exposure Inputs'!$H$13*'Exposure Inputs'!$C$16)</f>
        <v>7.9704792629756475E-5</v>
      </c>
      <c r="AQ733" s="40">
        <f>($F733*(1-('Exposure Inputs'!$C$17)/100)*'Exposure Inputs'!$H$7*'Exposure Inputs'!$H$12*'Exposure Inputs'!$C$15*H733)/('Exposure Inputs'!$H$8*'Exposure Inputs'!$C$14*'Exposure Inputs'!$C$16)</f>
        <v>5.1092815788305432E-6</v>
      </c>
      <c r="AR733" s="40">
        <f>($F733*(1-('Exposure Inputs'!$C$17)/100)*'Exposure Inputs'!$H$12*'Exposure Inputs'!$C$15*H733)/('Exposure Inputs'!$C$14*'Exposure Inputs'!$C$16)</f>
        <v>4.2446339270284505E-4</v>
      </c>
      <c r="AS733" s="40">
        <f>'Exposure Inputs'!$E$60/AO733</f>
        <v>19169.761894540912</v>
      </c>
      <c r="AT733" s="40">
        <f>'Exposure Inputs'!$E$61/AP733</f>
        <v>6524.0744357180165</v>
      </c>
    </row>
    <row r="734" spans="1:46" s="35" customFormat="1">
      <c r="A734" s="47">
        <v>2022</v>
      </c>
      <c r="B734" s="48">
        <v>110000597328</v>
      </c>
      <c r="C734" s="48" t="s">
        <v>598</v>
      </c>
      <c r="D734" s="48" t="s">
        <v>64</v>
      </c>
      <c r="E734" s="48" t="s">
        <v>599</v>
      </c>
      <c r="F734" s="48">
        <v>3.050243789</v>
      </c>
      <c r="G734" s="48">
        <v>5.7824190959999999</v>
      </c>
      <c r="H734" s="48">
        <v>350</v>
      </c>
      <c r="I734" s="40">
        <f t="shared" si="13"/>
        <v>8.1784573202990112E-7</v>
      </c>
      <c r="J734" s="40">
        <f>($G734*(1-('Exposure Inputs'!$C$17/100))*'Exposure Inputs'!$C$6*1*'Exposure Inputs'!$C$15)/('Exposure Inputs'!$C$8*'Exposure Inputs'!$C$11)</f>
        <v>2.3269798601128949E-4</v>
      </c>
      <c r="K734" s="40">
        <f>($F734*(1-('Exposure Inputs'!$C$17)/100)*'Exposure Inputs'!$C$7*'Exposure Inputs'!$C$12*'Exposure Inputs'!$C$15*H734)/('Exposure Inputs'!$C$8*'Exposure Inputs'!$C$13*'Exposure Inputs'!$C$16)</f>
        <v>3.215969303202878E-5</v>
      </c>
      <c r="L734" s="40">
        <f>($F734*(1-('Exposure Inputs'!$C$17)/100)*'Exposure Inputs'!$C$7*'Exposure Inputs'!$C$12*'Exposure Inputs'!$C$15*H734)/('Exposure Inputs'!$C$8*'Exposure Inputs'!$C$14*'Exposure Inputs'!$C$16)</f>
        <v>2.3501314138790265E-5</v>
      </c>
      <c r="M734" s="40">
        <f>($F734*(1-('Exposure Inputs'!$C$17)/100)*'Exposure Inputs'!$C$12*'Exposure Inputs'!$C$15*H734)/('Exposure Inputs'!$C$14*'Exposure Inputs'!$C$16)</f>
        <v>2.1374205686880928E-3</v>
      </c>
      <c r="N734" s="40">
        <f>'Exposure Inputs'!$E$60/$J734</f>
        <v>54147.438987240326</v>
      </c>
      <c r="O734" s="40">
        <f>'Exposure Inputs'!$E$61/$K734</f>
        <v>16169.30856529373</v>
      </c>
      <c r="P734" s="40">
        <f>L734*'Exposure Inputs'!$E$63</f>
        <v>8.1784573202990112E-7</v>
      </c>
      <c r="Q734" s="40">
        <f>($G734*(1-('Exposure Inputs'!$C$17/100))*'Exposure Inputs'!$D$6*1*'Exposure Inputs'!$C$15)/('Exposure Inputs'!$D$8*'Exposure Inputs'!$D$11)</f>
        <v>8.1642836427778731E-4</v>
      </c>
      <c r="R734" s="40">
        <f>($F734*(1-('Exposure Inputs'!$C$17)/100)*'Exposure Inputs'!$D$7*'Exposure Inputs'!$D$12*'Exposure Inputs'!$C$15*H734)/('Exposure Inputs'!$D$8*'Exposure Inputs'!$D$13*'Exposure Inputs'!$C$16)</f>
        <v>8.2145883446109013E-5</v>
      </c>
      <c r="S734" s="40">
        <f>($F734*(1-('Exposure Inputs'!$C$17)/100)*'Exposure Inputs'!$D$7*'Exposure Inputs'!$D$12*'Exposure Inputs'!$C$15*H734)/('Exposure Inputs'!$D$8*'Exposure Inputs'!$C$14*'Exposure Inputs'!$C$16)</f>
        <v>1.0531523518731925E-6</v>
      </c>
      <c r="T734" s="40">
        <f>($F734*(1-('Exposure Inputs'!$C$17)/100)*'Exposure Inputs'!$D$12*'Exposure Inputs'!$C$15*H734)/('Exposure Inputs'!$C$14*'Exposure Inputs'!$C$16)</f>
        <v>3.7498606468212156E-5</v>
      </c>
      <c r="U734" s="40">
        <f>'Exposure Inputs'!$E$60/Q734</f>
        <v>15433.074781944846</v>
      </c>
      <c r="V734" s="40">
        <f>'Exposure Inputs'!$E$61/R734</f>
        <v>6330.2015656224676</v>
      </c>
      <c r="W734" s="40">
        <f>($G734*(1-('Exposure Inputs'!$C$17/100))*'Exposure Inputs'!$E$6*'Exposure Inputs'!$C$15)/('Exposure Inputs'!$E$8*'Exposure Inputs'!$E$11)</f>
        <v>1.7880273573385477E-4</v>
      </c>
      <c r="X734" s="40">
        <f>($F734*(1-('Exposure Inputs'!$C$17)/100)*'Exposure Inputs'!$E$7*'Exposure Inputs'!$E$12*'Exposure Inputs'!$C$15*H734)/('Exposure Inputs'!$E$8*'Exposure Inputs'!$E$13*'Exposure Inputs'!$C$16)</f>
        <v>1.7810790625292724E-5</v>
      </c>
      <c r="Y734" s="40">
        <f>($F734*(1-('Exposure Inputs'!$C$17)/100)*'Exposure Inputs'!$E$7*'Exposure Inputs'!$E$12*'Exposure Inputs'!$C$15*H734)/('Exposure Inputs'!$E$8*'Exposure Inputs'!$C$14*'Exposure Inputs'!$C$16)</f>
        <v>1.1417173477751746E-6</v>
      </c>
      <c r="Z734" s="40">
        <f>($F734*(1-('Exposure Inputs'!$C$17)/100)*'Exposure Inputs'!$E$12*'Exposure Inputs'!$C$15*H734)/('Exposure Inputs'!$C$14*'Exposure Inputs'!$C$16)</f>
        <v>1.8749303234106077E-4</v>
      </c>
      <c r="AA734" s="40">
        <f>'Exposure Inputs'!$E$60/W734</f>
        <v>70468.720449305169</v>
      </c>
      <c r="AB734" s="40">
        <f>'Exposure Inputs'!$E$61/X734</f>
        <v>29195.784226532825</v>
      </c>
      <c r="AC734" s="40">
        <f>($G734*(1-('Exposure Inputs'!$C$17/100))*'Exposure Inputs'!$F$6*'Exposure Inputs'!$C$15)/('Exposure Inputs'!$F$8*'Exposure Inputs'!$F$11)</f>
        <v>1.7927535260661972E-4</v>
      </c>
      <c r="AD734" s="40">
        <f>($F734*(1-('Exposure Inputs'!$C$17)/100)*'Exposure Inputs'!$F$7*'Exposure Inputs'!$F$12*'Exposure Inputs'!$C$15*H734)/('Exposure Inputs'!$F$8*'Exposure Inputs'!$F$13*'Exposure Inputs'!$C$16)</f>
        <v>1.6220788044436137E-5</v>
      </c>
      <c r="AE734" s="40">
        <f>($F734*(1-('Exposure Inputs'!$C$17)/100)*'Exposure Inputs'!$F$7*'Exposure Inputs'!$F$12*'Exposure Inputs'!$C$15*H734)/('Exposure Inputs'!$F$8*'Exposure Inputs'!$C$14*'Exposure Inputs'!$C$16)</f>
        <v>1.0397941054125731E-6</v>
      </c>
      <c r="AF734" s="40">
        <f>($F734*(1-('Exposure Inputs'!$C$17)/100)*'Exposure Inputs'!$F$12*'Exposure Inputs'!$C$15*H734)/('Exposure Inputs'!$C$14*'Exposure Inputs'!$C$16)</f>
        <v>1.8749303234106077E-4</v>
      </c>
      <c r="AG734" s="40">
        <f>'Exposure Inputs'!$E$60/AC734</f>
        <v>70282.946410641991</v>
      </c>
      <c r="AH734" s="40">
        <f>'Exposure Inputs'!$E$61/AD734</f>
        <v>32057.628678426896</v>
      </c>
      <c r="AI734" s="40">
        <f>($G734*(1-('Exposure Inputs'!$C$17/100))*'Exposure Inputs'!$G$6*'Exposure Inputs'!$C$15)/('Exposure Inputs'!$G$8*'Exposure Inputs'!$G$11)</f>
        <v>2.287510447411321E-4</v>
      </c>
      <c r="AJ734" s="40">
        <f>($F734*(1-('Exposure Inputs'!$C$17)/100)*'Exposure Inputs'!$G$7*'Exposure Inputs'!$G$12*'Exposure Inputs'!$C$15*H734)/('Exposure Inputs'!$G$8*'Exposure Inputs'!$G$13*'Exposure Inputs'!$C$16)</f>
        <v>2.7041447909718275E-5</v>
      </c>
      <c r="AK734" s="40">
        <f>($F734*(1-('Exposure Inputs'!$C$17)/100)*'Exposure Inputs'!$G$7*'Exposure Inputs'!$G$12*'Exposure Inputs'!$C$15*H734)/('Exposure Inputs'!$G$8*'Exposure Inputs'!$C$14*'Exposure Inputs'!$C$16)</f>
        <v>1.7334261480588637E-6</v>
      </c>
      <c r="AL734" s="40">
        <f>($F734*(1-('Exposure Inputs'!$C$17)/100)*'Exposure Inputs'!$G$12*'Exposure Inputs'!$C$15*H734)/('Exposure Inputs'!$C$14*'Exposure Inputs'!$C$16)</f>
        <v>1.8749303234106077E-4</v>
      </c>
      <c r="AM734" s="40">
        <f>'Exposure Inputs'!$E$60/AI734</f>
        <v>55081.715645316013</v>
      </c>
      <c r="AN734" s="40">
        <f>'Exposure Inputs'!$E$61/AJ734</f>
        <v>19229.739536732428</v>
      </c>
      <c r="AO734" s="40">
        <f>($G734*(1-('Exposure Inputs'!$C$17/100))*'Exposure Inputs'!$H$6*'Exposure Inputs'!$C$15)/('Exposure Inputs'!$H$8*'Exposure Inputs'!$H$11)</f>
        <v>2.9033454893125923E-4</v>
      </c>
      <c r="AP734" s="40">
        <f>($F734*(1-('Exposure Inputs'!$C$17)/100)*'Exposure Inputs'!$H$7*'Exposure Inputs'!$H$12*'Exposure Inputs'!$C$15*H734)/('Exposure Inputs'!$H$8*'Exposure Inputs'!$H$13*'Exposure Inputs'!$C$16)</f>
        <v>3.5207024961821411E-5</v>
      </c>
      <c r="AQ734" s="40">
        <f>($F734*(1-('Exposure Inputs'!$C$17)/100)*'Exposure Inputs'!$H$7*'Exposure Inputs'!$H$12*'Exposure Inputs'!$C$15*H734)/('Exposure Inputs'!$H$8*'Exposure Inputs'!$C$14*'Exposure Inputs'!$C$16)</f>
        <v>2.2568605744757313E-6</v>
      </c>
      <c r="AR734" s="40">
        <f>($F734*(1-('Exposure Inputs'!$C$17)/100)*'Exposure Inputs'!$H$12*'Exposure Inputs'!$C$15*H734)/('Exposure Inputs'!$C$14*'Exposure Inputs'!$C$16)</f>
        <v>1.8749303234106077E-4</v>
      </c>
      <c r="AS734" s="40">
        <f>'Exposure Inputs'!$E$60/AO734</f>
        <v>43398.210947961365</v>
      </c>
      <c r="AT734" s="40">
        <f>'Exposure Inputs'!$E$61/AP734</f>
        <v>14769.779626761687</v>
      </c>
    </row>
    <row r="735" spans="1:46" s="35" customFormat="1">
      <c r="A735" s="47">
        <v>2023</v>
      </c>
      <c r="B735" s="48">
        <v>110000597328</v>
      </c>
      <c r="C735" s="48" t="s">
        <v>598</v>
      </c>
      <c r="D735" s="48" t="s">
        <v>64</v>
      </c>
      <c r="E735" s="48" t="s">
        <v>599</v>
      </c>
      <c r="F735" s="48">
        <v>2.880785801</v>
      </c>
      <c r="G735" s="48">
        <v>5.4611735909999997</v>
      </c>
      <c r="H735" s="48">
        <v>350</v>
      </c>
      <c r="I735" s="40">
        <f t="shared" si="13"/>
        <v>7.7240985810271892E-7</v>
      </c>
      <c r="J735" s="40">
        <f>($G735*(1-('Exposure Inputs'!$C$17/100))*'Exposure Inputs'!$C$6*1*'Exposure Inputs'!$C$15)/('Exposure Inputs'!$C$8*'Exposure Inputs'!$C$11)</f>
        <v>2.197703201351875E-4</v>
      </c>
      <c r="K735" s="40">
        <f>($F735*(1-('Exposure Inputs'!$C$17)/100)*'Exposure Inputs'!$C$7*'Exposure Inputs'!$C$12*'Exposure Inputs'!$C$15*H735)/('Exposure Inputs'!$C$8*'Exposure Inputs'!$C$13*'Exposure Inputs'!$C$16)</f>
        <v>3.0373043422066986E-5</v>
      </c>
      <c r="L735" s="40">
        <f>($F735*(1-('Exposure Inputs'!$C$17)/100)*'Exposure Inputs'!$C$7*'Exposure Inputs'!$C$12*'Exposure Inputs'!$C$15*H735)/('Exposure Inputs'!$C$8*'Exposure Inputs'!$C$14*'Exposure Inputs'!$C$16)</f>
        <v>2.2195685577664338E-5</v>
      </c>
      <c r="M735" s="40">
        <f>($F735*(1-('Exposure Inputs'!$C$17)/100)*'Exposure Inputs'!$C$12*'Exposure Inputs'!$C$15*H735)/('Exposure Inputs'!$C$14*'Exposure Inputs'!$C$16)</f>
        <v>2.0186749817334036E-3</v>
      </c>
      <c r="N735" s="40">
        <f>'Exposure Inputs'!$E$60/$J735</f>
        <v>57332.582453578587</v>
      </c>
      <c r="O735" s="40">
        <f>'Exposure Inputs'!$E$61/$K735</f>
        <v>17120.44436160136</v>
      </c>
      <c r="P735" s="40">
        <f>L735*'Exposure Inputs'!$E$63</f>
        <v>7.7240985810271892E-7</v>
      </c>
      <c r="Q735" s="40">
        <f>($G735*(1-('Exposure Inputs'!$C$17/100))*'Exposure Inputs'!$D$6*1*'Exposure Inputs'!$C$15)/('Exposure Inputs'!$D$8*'Exposure Inputs'!$D$11)</f>
        <v>7.7107123297608516E-4</v>
      </c>
      <c r="R735" s="40">
        <f>($F735*(1-('Exposure Inputs'!$C$17)/100)*'Exposure Inputs'!$D$7*'Exposure Inputs'!$D$12*'Exposure Inputs'!$C$15*H735)/('Exposure Inputs'!$D$8*'Exposure Inputs'!$D$13*'Exposure Inputs'!$C$16)</f>
        <v>7.7582223262139316E-5</v>
      </c>
      <c r="S735" s="40">
        <f>($F735*(1-('Exposure Inputs'!$C$17)/100)*'Exposure Inputs'!$D$7*'Exposure Inputs'!$D$12*'Exposure Inputs'!$C$15*H735)/('Exposure Inputs'!$D$8*'Exposure Inputs'!$C$14*'Exposure Inputs'!$C$16)</f>
        <v>9.9464388797614494E-7</v>
      </c>
      <c r="T735" s="40">
        <f>($F735*(1-('Exposure Inputs'!$C$17)/100)*'Exposure Inputs'!$D$12*'Exposure Inputs'!$C$15*H735)/('Exposure Inputs'!$C$14*'Exposure Inputs'!$C$16)</f>
        <v>3.541535055672638E-5</v>
      </c>
      <c r="U735" s="40">
        <f>'Exposure Inputs'!$E$60/Q735</f>
        <v>16340.902709297145</v>
      </c>
      <c r="V735" s="40">
        <f>'Exposure Inputs'!$E$61/R735</f>
        <v>6702.5663629539704</v>
      </c>
      <c r="W735" s="40">
        <f>($G735*(1-('Exposure Inputs'!$C$17/100))*'Exposure Inputs'!$E$6*'Exposure Inputs'!$C$15)/('Exposure Inputs'!$E$8*'Exposure Inputs'!$E$11)</f>
        <v>1.6886925042561453E-4</v>
      </c>
      <c r="X735" s="40">
        <f>($F735*(1-('Exposure Inputs'!$C$17)/100)*'Exposure Inputs'!$E$7*'Exposure Inputs'!$E$12*'Exposure Inputs'!$C$15*H735)/('Exposure Inputs'!$E$8*'Exposure Inputs'!$E$13*'Exposure Inputs'!$C$16)</f>
        <v>1.6821302258842887E-5</v>
      </c>
      <c r="Y735" s="40">
        <f>($F735*(1-('Exposure Inputs'!$C$17)/100)*'Exposure Inputs'!$E$7*'Exposure Inputs'!$E$12*'Exposure Inputs'!$C$15*H735)/('Exposure Inputs'!$E$8*'Exposure Inputs'!$C$14*'Exposure Inputs'!$C$16)</f>
        <v>1.0782886063360826E-6</v>
      </c>
      <c r="Z735" s="40">
        <f>($F735*(1-('Exposure Inputs'!$C$17)/100)*'Exposure Inputs'!$E$12*'Exposure Inputs'!$C$15*H735)/('Exposure Inputs'!$C$14*'Exposure Inputs'!$C$16)</f>
        <v>1.7707675278363187E-4</v>
      </c>
      <c r="AA735" s="40">
        <f>'Exposure Inputs'!$E$60/W735</f>
        <v>74613.939294710101</v>
      </c>
      <c r="AB735" s="40">
        <f>'Exposure Inputs'!$E$61/X735</f>
        <v>30913.183295701034</v>
      </c>
      <c r="AC735" s="40">
        <f>($G735*(1-('Exposure Inputs'!$C$17/100))*'Exposure Inputs'!$F$6*'Exposure Inputs'!$C$15)/('Exposure Inputs'!$F$8*'Exposure Inputs'!$F$11)</f>
        <v>1.6931561080547536E-4</v>
      </c>
      <c r="AD735" s="40">
        <f>($F735*(1-('Exposure Inputs'!$C$17)/100)*'Exposure Inputs'!$F$7*'Exposure Inputs'!$F$12*'Exposure Inputs'!$C$15*H735)/('Exposure Inputs'!$F$8*'Exposure Inputs'!$F$13*'Exposure Inputs'!$C$16)</f>
        <v>1.5319633154555759E-5</v>
      </c>
      <c r="AE735" s="40">
        <f>($F735*(1-('Exposure Inputs'!$C$17)/100)*'Exposure Inputs'!$F$7*'Exposure Inputs'!$F$12*'Exposure Inputs'!$C$15*H735)/('Exposure Inputs'!$F$8*'Exposure Inputs'!$C$14*'Exposure Inputs'!$C$16)</f>
        <v>9.8202776631767696E-7</v>
      </c>
      <c r="AF735" s="40">
        <f>($F735*(1-('Exposure Inputs'!$C$17)/100)*'Exposure Inputs'!$F$12*'Exposure Inputs'!$C$15*H735)/('Exposure Inputs'!$C$14*'Exposure Inputs'!$C$16)</f>
        <v>1.7707675278363187E-4</v>
      </c>
      <c r="AG735" s="40">
        <f>'Exposure Inputs'!$E$60/AC735</f>
        <v>74417.237371431664</v>
      </c>
      <c r="AH735" s="40">
        <f>'Exposure Inputs'!$E$61/AD735</f>
        <v>33943.371538590807</v>
      </c>
      <c r="AI735" s="40">
        <f>($G735*(1-('Exposure Inputs'!$C$17/100))*'Exposure Inputs'!$G$6*'Exposure Inputs'!$C$15)/('Exposure Inputs'!$G$8*'Exposure Inputs'!$G$11)</f>
        <v>2.160426533798113E-4</v>
      </c>
      <c r="AJ735" s="40">
        <f>($F735*(1-('Exposure Inputs'!$C$17)/100)*'Exposure Inputs'!$G$7*'Exposure Inputs'!$G$12*'Exposure Inputs'!$C$15*H735)/('Exposure Inputs'!$G$8*'Exposure Inputs'!$G$13*'Exposure Inputs'!$C$16)</f>
        <v>2.5539145250529853E-5</v>
      </c>
      <c r="AK735" s="40">
        <f>($F735*(1-('Exposure Inputs'!$C$17)/100)*'Exposure Inputs'!$G$7*'Exposure Inputs'!$G$12*'Exposure Inputs'!$C$15*H735)/('Exposure Inputs'!$G$8*'Exposure Inputs'!$C$14*'Exposure Inputs'!$C$16)</f>
        <v>1.6371246955467855E-6</v>
      </c>
      <c r="AL735" s="40">
        <f>($F735*(1-('Exposure Inputs'!$C$17)/100)*'Exposure Inputs'!$G$12*'Exposure Inputs'!$C$15*H735)/('Exposure Inputs'!$C$14*'Exposure Inputs'!$C$16)</f>
        <v>1.7707675278363187E-4</v>
      </c>
      <c r="AM735" s="40">
        <f>'Exposure Inputs'!$E$60/AI735</f>
        <v>58321.816562068947</v>
      </c>
      <c r="AN735" s="40">
        <f>'Exposure Inputs'!$E$61/AJ735</f>
        <v>20360.900683988701</v>
      </c>
      <c r="AO735" s="40">
        <f>($G735*(1-('Exposure Inputs'!$C$17/100))*'Exposure Inputs'!$H$6*'Exposure Inputs'!$C$15)/('Exposure Inputs'!$H$8*'Exposure Inputs'!$H$11)</f>
        <v>2.7420485178514812E-4</v>
      </c>
      <c r="AP735" s="40">
        <f>($F735*(1-('Exposure Inputs'!$C$17)/100)*'Exposure Inputs'!$H$7*'Exposure Inputs'!$H$12*'Exposure Inputs'!$C$15*H735)/('Exposure Inputs'!$H$8*'Exposure Inputs'!$H$13*'Exposure Inputs'!$C$16)</f>
        <v>3.3251079133815322E-5</v>
      </c>
      <c r="AQ735" s="40">
        <f>($F735*(1-('Exposure Inputs'!$C$17)/100)*'Exposure Inputs'!$H$7*'Exposure Inputs'!$H$12*'Exposure Inputs'!$C$15*H735)/('Exposure Inputs'!$H$8*'Exposure Inputs'!$C$14*'Exposure Inputs'!$C$16)</f>
        <v>2.1314794316548283E-6</v>
      </c>
      <c r="AR735" s="40">
        <f>($F735*(1-('Exposure Inputs'!$C$17)/100)*'Exposure Inputs'!$H$12*'Exposure Inputs'!$C$15*H735)/('Exposure Inputs'!$C$14*'Exposure Inputs'!$C$16)</f>
        <v>1.7707675278363187E-4</v>
      </c>
      <c r="AS735" s="40">
        <f>'Exposure Inputs'!$E$60/AO735</f>
        <v>45951.046883272029</v>
      </c>
      <c r="AT735" s="40">
        <f>'Exposure Inputs'!$E$61/AP735</f>
        <v>15638.590191533845</v>
      </c>
    </row>
    <row r="736" spans="1:46" s="35" customFormat="1">
      <c r="A736" s="47">
        <v>2019</v>
      </c>
      <c r="B736" s="48">
        <v>110000449774</v>
      </c>
      <c r="C736" s="48" t="s">
        <v>600</v>
      </c>
      <c r="D736" s="48" t="s">
        <v>64</v>
      </c>
      <c r="E736" s="48" t="s">
        <v>601</v>
      </c>
      <c r="F736" s="48">
        <v>9.2272553641889798E-7</v>
      </c>
      <c r="G736" s="48">
        <v>1.90218454433797E-6</v>
      </c>
      <c r="H736" s="48">
        <v>350</v>
      </c>
      <c r="I736" s="40">
        <f t="shared" si="13"/>
        <v>2.474055170660973E-13</v>
      </c>
      <c r="J736" s="40">
        <f>($G736*(1-('Exposure Inputs'!$C$17/100))*'Exposure Inputs'!$C$6*1*'Exposure Inputs'!$C$15)/('Exposure Inputs'!$C$8*'Exposure Inputs'!$C$11)</f>
        <v>7.6548327808934036E-11</v>
      </c>
      <c r="K736" s="40">
        <f>($F736*(1-('Exposure Inputs'!$C$17)/100)*'Exposure Inputs'!$C$7*'Exposure Inputs'!$C$12*'Exposure Inputs'!$C$15*H736)/('Exposure Inputs'!$C$8*'Exposure Inputs'!$C$13*'Exposure Inputs'!$C$16)</f>
        <v>9.7285896003002569E-12</v>
      </c>
      <c r="L736" s="40">
        <f>($F736*(1-('Exposure Inputs'!$C$17)/100)*'Exposure Inputs'!$C$7*'Exposure Inputs'!$C$12*'Exposure Inputs'!$C$15*H736)/('Exposure Inputs'!$C$8*'Exposure Inputs'!$C$14*'Exposure Inputs'!$C$16)</f>
        <v>7.1093539386809571E-12</v>
      </c>
      <c r="M736" s="40">
        <f>($F736*(1-('Exposure Inputs'!$C$17)/100)*'Exposure Inputs'!$C$12*'Exposure Inputs'!$C$15*H736)/('Exposure Inputs'!$C$14*'Exposure Inputs'!$C$16)</f>
        <v>6.4658849496160926E-10</v>
      </c>
      <c r="N736" s="40">
        <f>'Exposure Inputs'!$E$60/$J736</f>
        <v>164601897398.07013</v>
      </c>
      <c r="O736" s="40">
        <f>'Exposure Inputs'!$E$61/$K736</f>
        <v>53450707796.734596</v>
      </c>
      <c r="P736" s="40">
        <f>L736*'Exposure Inputs'!$E$63</f>
        <v>2.474055170660973E-13</v>
      </c>
      <c r="Q736" s="40">
        <f>($G736*(1-('Exposure Inputs'!$C$17/100))*'Exposure Inputs'!$D$6*1*'Exposure Inputs'!$C$15)/('Exposure Inputs'!$D$8*'Exposure Inputs'!$D$11)</f>
        <v>2.6857226885588872E-10</v>
      </c>
      <c r="R736" s="40">
        <f>($F736*(1-('Exposure Inputs'!$C$17)/100)*'Exposure Inputs'!$D$7*'Exposure Inputs'!$D$12*'Exposure Inputs'!$C$15*H736)/('Exposure Inputs'!$D$8*'Exposure Inputs'!$D$13*'Exposure Inputs'!$C$16)</f>
        <v>2.4849851228535755E-11</v>
      </c>
      <c r="S736" s="40">
        <f>($F736*(1-('Exposure Inputs'!$C$17)/100)*'Exposure Inputs'!$D$7*'Exposure Inputs'!$D$12*'Exposure Inputs'!$C$15*H736)/('Exposure Inputs'!$D$8*'Exposure Inputs'!$C$14*'Exposure Inputs'!$C$16)</f>
        <v>3.1858783626327888E-13</v>
      </c>
      <c r="T736" s="40">
        <f>($F736*(1-('Exposure Inputs'!$C$17)/100)*'Exposure Inputs'!$D$12*'Exposure Inputs'!$C$15*H736)/('Exposure Inputs'!$C$14*'Exposure Inputs'!$C$16)</f>
        <v>1.1343657806344021E-11</v>
      </c>
      <c r="U736" s="40">
        <f>'Exposure Inputs'!$E$60/Q736</f>
        <v>46914746833.97393</v>
      </c>
      <c r="V736" s="40">
        <f>'Exposure Inputs'!$E$61/R736</f>
        <v>20925678597.337837</v>
      </c>
      <c r="W736" s="40">
        <f>($G736*(1-('Exposure Inputs'!$C$17/100))*'Exposure Inputs'!$E$6*'Exposure Inputs'!$C$15)/('Exposure Inputs'!$E$8*'Exposure Inputs'!$E$11)</f>
        <v>5.8818946664305398E-11</v>
      </c>
      <c r="X736" s="40">
        <f>($F736*(1-('Exposure Inputs'!$C$17)/100)*'Exposure Inputs'!$E$7*'Exposure Inputs'!$E$12*'Exposure Inputs'!$C$15*H736)/('Exposure Inputs'!$E$8*'Exposure Inputs'!$E$13*'Exposure Inputs'!$C$16)</f>
        <v>5.3879205960635124E-12</v>
      </c>
      <c r="Y736" s="40">
        <f>($F736*(1-('Exposure Inputs'!$C$17)/100)*'Exposure Inputs'!$E$7*'Exposure Inputs'!$E$12*'Exposure Inputs'!$C$15*H736)/('Exposure Inputs'!$E$8*'Exposure Inputs'!$C$14*'Exposure Inputs'!$C$16)</f>
        <v>3.453795253886867E-13</v>
      </c>
      <c r="Z736" s="40">
        <f>($F736*(1-('Exposure Inputs'!$C$17)/100)*'Exposure Inputs'!$E$12*'Exposure Inputs'!$C$15*H736)/('Exposure Inputs'!$C$14*'Exposure Inputs'!$C$16)</f>
        <v>5.6718289031720121E-11</v>
      </c>
      <c r="AA736" s="40">
        <f>'Exposure Inputs'!$E$60/W736</f>
        <v>214216688916.77686</v>
      </c>
      <c r="AB736" s="40">
        <f>'Exposure Inputs'!$E$61/X736</f>
        <v>96512186979.874771</v>
      </c>
      <c r="AC736" s="40">
        <f>($G736*(1-('Exposure Inputs'!$C$17/100))*'Exposure Inputs'!$F$6*'Exposure Inputs'!$C$15)/('Exposure Inputs'!$F$8*'Exposure Inputs'!$F$11)</f>
        <v>5.8974418707379665E-11</v>
      </c>
      <c r="AD736" s="40">
        <f>($F736*(1-('Exposure Inputs'!$C$17)/100)*'Exposure Inputs'!$F$7*'Exposure Inputs'!$F$12*'Exposure Inputs'!$C$15*H736)/('Exposure Inputs'!$F$8*'Exposure Inputs'!$F$13*'Exposure Inputs'!$C$16)</f>
        <v>4.9069308503850813E-12</v>
      </c>
      <c r="AE736" s="40">
        <f>($F736*(1-('Exposure Inputs'!$C$17)/100)*'Exposure Inputs'!$F$7*'Exposure Inputs'!$F$12*'Exposure Inputs'!$C$15*H736)/('Exposure Inputs'!$F$8*'Exposure Inputs'!$C$14*'Exposure Inputs'!$C$16)</f>
        <v>3.1454684938365907E-13</v>
      </c>
      <c r="AF736" s="40">
        <f>($F736*(1-('Exposure Inputs'!$C$17)/100)*'Exposure Inputs'!$F$12*'Exposure Inputs'!$C$15*H736)/('Exposure Inputs'!$C$14*'Exposure Inputs'!$C$16)</f>
        <v>5.6718289031720121E-11</v>
      </c>
      <c r="AG736" s="40">
        <f>'Exposure Inputs'!$E$60/AC736</f>
        <v>213651957512.61081</v>
      </c>
      <c r="AH736" s="40">
        <f>'Exposure Inputs'!$E$61/AD736</f>
        <v>105972555117.46043</v>
      </c>
      <c r="AI736" s="40">
        <f>($G736*(1-('Exposure Inputs'!$C$17/100))*'Exposure Inputs'!$G$6*'Exposure Inputs'!$C$15)/('Exposure Inputs'!$G$8*'Exposure Inputs'!$G$11)</f>
        <v>7.5249942037017797E-11</v>
      </c>
      <c r="AJ736" s="40">
        <f>($F736*(1-('Exposure Inputs'!$C$17)/100)*'Exposure Inputs'!$G$7*'Exposure Inputs'!$G$12*'Exposure Inputs'!$C$15*H736)/('Exposure Inputs'!$G$8*'Exposure Inputs'!$G$13*'Exposure Inputs'!$C$16)</f>
        <v>8.1802754973295946E-12</v>
      </c>
      <c r="AK736" s="40">
        <f>($F736*(1-('Exposure Inputs'!$C$17)/100)*'Exposure Inputs'!$G$7*'Exposure Inputs'!$G$12*'Exposure Inputs'!$C$15*H736)/('Exposure Inputs'!$G$8*'Exposure Inputs'!$C$14*'Exposure Inputs'!$C$16)</f>
        <v>5.2437663444420479E-13</v>
      </c>
      <c r="AL736" s="40">
        <f>($F736*(1-('Exposure Inputs'!$C$17)/100)*'Exposure Inputs'!$G$12*'Exposure Inputs'!$C$15*H736)/('Exposure Inputs'!$C$14*'Exposure Inputs'!$C$16)</f>
        <v>5.6718289031720121E-11</v>
      </c>
      <c r="AM736" s="40">
        <f>'Exposure Inputs'!$E$60/AI736</f>
        <v>167441989441.02396</v>
      </c>
      <c r="AN736" s="40">
        <f>'Exposure Inputs'!$E$61/AJ736</f>
        <v>63567541236.203003</v>
      </c>
      <c r="AO736" s="40">
        <f>($G736*(1-('Exposure Inputs'!$C$17/100))*'Exposure Inputs'!$H$6*'Exposure Inputs'!$C$15)/('Exposure Inputs'!$H$8*'Exposure Inputs'!$H$11)</f>
        <v>9.5508451133611401E-11</v>
      </c>
      <c r="AP736" s="40">
        <f>($F736*(1-('Exposure Inputs'!$C$17)/100)*'Exposure Inputs'!$H$7*'Exposure Inputs'!$H$12*'Exposure Inputs'!$C$15*H736)/('Exposure Inputs'!$H$8*'Exposure Inputs'!$H$13*'Exposure Inputs'!$C$16)</f>
        <v>1.0650434273734108E-11</v>
      </c>
      <c r="AQ736" s="40">
        <f>($F736*(1-('Exposure Inputs'!$C$17)/100)*'Exposure Inputs'!$H$7*'Exposure Inputs'!$H$12*'Exposure Inputs'!$C$15*H736)/('Exposure Inputs'!$H$8*'Exposure Inputs'!$C$14*'Exposure Inputs'!$C$16)</f>
        <v>6.8272014575218636E-13</v>
      </c>
      <c r="AR736" s="40">
        <f>($F736*(1-('Exposure Inputs'!$C$17)/100)*'Exposure Inputs'!$H$12*'Exposure Inputs'!$C$15*H736)/('Exposure Inputs'!$C$14*'Exposure Inputs'!$C$16)</f>
        <v>5.6718289031720121E-11</v>
      </c>
      <c r="AS736" s="40">
        <f>'Exposure Inputs'!$E$60/AO736</f>
        <v>131925498219.76747</v>
      </c>
      <c r="AT736" s="40">
        <f>'Exposure Inputs'!$E$61/AP736</f>
        <v>48824300177.356506</v>
      </c>
    </row>
    <row r="737" spans="1:46" s="35" customFormat="1">
      <c r="A737" s="47">
        <v>2020</v>
      </c>
      <c r="B737" s="48">
        <v>110000449774</v>
      </c>
      <c r="C737" s="48" t="s">
        <v>600</v>
      </c>
      <c r="D737" s="48" t="s">
        <v>64</v>
      </c>
      <c r="E737" s="48" t="s">
        <v>601</v>
      </c>
      <c r="F737" s="48">
        <v>6.4590794669239499E-6</v>
      </c>
      <c r="G737" s="48">
        <v>1.3315293278125699E-5</v>
      </c>
      <c r="H737" s="48">
        <v>350</v>
      </c>
      <c r="I737" s="40">
        <f t="shared" si="13"/>
        <v>1.7318388103652394E-12</v>
      </c>
      <c r="J737" s="40">
        <f>($G737*(1-('Exposure Inputs'!$C$17/100))*'Exposure Inputs'!$C$6*1*'Exposure Inputs'!$C$15)/('Exposure Inputs'!$C$8*'Exposure Inputs'!$C$11)</f>
        <v>5.3583835372860892E-10</v>
      </c>
      <c r="K737" s="40">
        <f>($F737*(1-('Exposure Inputs'!$C$17)/100)*'Exposure Inputs'!$C$7*'Exposure Inputs'!$C$12*'Exposure Inputs'!$C$15*H737)/('Exposure Inputs'!$C$8*'Exposure Inputs'!$C$13*'Exposure Inputs'!$C$16)</f>
        <v>6.8100134708856965E-11</v>
      </c>
      <c r="L737" s="40">
        <f>($F737*(1-('Exposure Inputs'!$C$17)/100)*'Exposure Inputs'!$C$7*'Exposure Inputs'!$C$12*'Exposure Inputs'!$C$15*H737)/('Exposure Inputs'!$C$8*'Exposure Inputs'!$C$14*'Exposure Inputs'!$C$16)</f>
        <v>4.9765483056472399E-11</v>
      </c>
      <c r="M737" s="40">
        <f>($F737*(1-('Exposure Inputs'!$C$17)/100)*'Exposure Inputs'!$C$12*'Exposure Inputs'!$C$15*H737)/('Exposure Inputs'!$C$14*'Exposure Inputs'!$C$16)</f>
        <v>4.5261199636506073E-9</v>
      </c>
      <c r="N737" s="40">
        <f>'Exposure Inputs'!$E$60/$J737</f>
        <v>23514554179.116562</v>
      </c>
      <c r="O737" s="40">
        <f>'Exposure Inputs'!$E$61/$K737</f>
        <v>7635814557.8289127</v>
      </c>
      <c r="P737" s="40">
        <f>L737*'Exposure Inputs'!$E$63</f>
        <v>1.7318388103652394E-12</v>
      </c>
      <c r="Q737" s="40">
        <f>($G737*(1-('Exposure Inputs'!$C$17/100))*'Exposure Inputs'!$D$6*1*'Exposure Inputs'!$C$15)/('Exposure Inputs'!$D$8*'Exposure Inputs'!$D$11)</f>
        <v>1.8800060892264291E-9</v>
      </c>
      <c r="R737" s="40">
        <f>($F737*(1-('Exposure Inputs'!$C$17)/100)*'Exposure Inputs'!$D$7*'Exposure Inputs'!$D$12*'Exposure Inputs'!$C$15*H737)/('Exposure Inputs'!$D$8*'Exposure Inputs'!$D$13*'Exposure Inputs'!$C$16)</f>
        <v>1.7394897777434363E-10</v>
      </c>
      <c r="S737" s="40">
        <f>($F737*(1-('Exposure Inputs'!$C$17)/100)*'Exposure Inputs'!$D$7*'Exposure Inputs'!$D$12*'Exposure Inputs'!$C$15*H737)/('Exposure Inputs'!$D$8*'Exposure Inputs'!$C$14*'Exposure Inputs'!$C$16)</f>
        <v>2.2301150996710719E-12</v>
      </c>
      <c r="T737" s="40">
        <f>($F737*(1-('Exposure Inputs'!$C$17)/100)*'Exposure Inputs'!$D$12*'Exposure Inputs'!$C$15*H737)/('Exposure Inputs'!$C$14*'Exposure Inputs'!$C$16)</f>
        <v>7.9405613397379073E-11</v>
      </c>
      <c r="U737" s="40">
        <f>'Exposure Inputs'!$E$60/Q737</f>
        <v>6702105951.7868652</v>
      </c>
      <c r="V737" s="40">
        <f>'Exposure Inputs'!$E$61/R737</f>
        <v>2989382327.2395034</v>
      </c>
      <c r="W737" s="40">
        <f>($G737*(1-('Exposure Inputs'!$C$17/100))*'Exposure Inputs'!$E$6*'Exposure Inputs'!$C$15)/('Exposure Inputs'!$E$8*'Exposure Inputs'!$E$11)</f>
        <v>4.1173267203589806E-10</v>
      </c>
      <c r="X737" s="40">
        <f>($F737*(1-('Exposure Inputs'!$C$17)/100)*'Exposure Inputs'!$E$7*'Exposure Inputs'!$E$12*'Exposure Inputs'!$C$15*H737)/('Exposure Inputs'!$E$8*'Exposure Inputs'!$E$13*'Exposure Inputs'!$C$16)</f>
        <v>3.7715448329861291E-11</v>
      </c>
      <c r="Y737" s="40">
        <f>($F737*(1-('Exposure Inputs'!$C$17)/100)*'Exposure Inputs'!$E$7*'Exposure Inputs'!$E$12*'Exposure Inputs'!$C$15*H737)/('Exposure Inputs'!$E$8*'Exposure Inputs'!$C$14*'Exposure Inputs'!$C$16)</f>
        <v>2.4176569442218775E-12</v>
      </c>
      <c r="Z737" s="40">
        <f>($F737*(1-('Exposure Inputs'!$C$17)/100)*'Exposure Inputs'!$E$12*'Exposure Inputs'!$C$15*H737)/('Exposure Inputs'!$C$14*'Exposure Inputs'!$C$16)</f>
        <v>3.9702806698689542E-10</v>
      </c>
      <c r="AA737" s="40">
        <f>'Exposure Inputs'!$E$60/W737</f>
        <v>30602380757.632549</v>
      </c>
      <c r="AB737" s="40">
        <f>'Exposure Inputs'!$E$61/X737</f>
        <v>13787453763.032398</v>
      </c>
      <c r="AC737" s="40">
        <f>($G737*(1-('Exposure Inputs'!$C$17/100))*'Exposure Inputs'!$F$6*'Exposure Inputs'!$C$15)/('Exposure Inputs'!$F$8*'Exposure Inputs'!$F$11)</f>
        <v>4.1282097645738303E-10</v>
      </c>
      <c r="AD737" s="40">
        <f>($F737*(1-('Exposure Inputs'!$C$17)/100)*'Exposure Inputs'!$F$7*'Exposure Inputs'!$F$12*'Exposure Inputs'!$C$15*H737)/('Exposure Inputs'!$F$8*'Exposure Inputs'!$F$13*'Exposure Inputs'!$C$16)</f>
        <v>3.4348519738971902E-11</v>
      </c>
      <c r="AE737" s="40">
        <f>($F737*(1-('Exposure Inputs'!$C$17)/100)*'Exposure Inputs'!$F$7*'Exposure Inputs'!$F$12*'Exposure Inputs'!$C$15*H737)/('Exposure Inputs'!$F$8*'Exposure Inputs'!$C$14*'Exposure Inputs'!$C$16)</f>
        <v>2.2018281883956349E-12</v>
      </c>
      <c r="AF737" s="40">
        <f>($F737*(1-('Exposure Inputs'!$C$17)/100)*'Exposure Inputs'!$F$12*'Exposure Inputs'!$C$15*H737)/('Exposure Inputs'!$C$14*'Exposure Inputs'!$C$16)</f>
        <v>3.9702806698689542E-10</v>
      </c>
      <c r="AG737" s="40">
        <f>'Exposure Inputs'!$E$60/AC737</f>
        <v>30521704851.644676</v>
      </c>
      <c r="AH737" s="40">
        <f>'Exposure Inputs'!$E$61/AD737</f>
        <v>15138934776.569336</v>
      </c>
      <c r="AI737" s="40">
        <f>($G737*(1-('Exposure Inputs'!$C$17/100))*'Exposure Inputs'!$G$6*'Exposure Inputs'!$C$15)/('Exposure Inputs'!$G$8*'Exposure Inputs'!$G$11)</f>
        <v>5.267496523233374E-10</v>
      </c>
      <c r="AJ737" s="40">
        <f>($F737*(1-('Exposure Inputs'!$C$17)/100)*'Exposure Inputs'!$G$7*'Exposure Inputs'!$G$12*'Exposure Inputs'!$C$15*H737)/('Exposure Inputs'!$G$8*'Exposure Inputs'!$G$13*'Exposure Inputs'!$C$16)</f>
        <v>5.7261934793355249E-11</v>
      </c>
      <c r="AK737" s="40">
        <f>($F737*(1-('Exposure Inputs'!$C$17)/100)*'Exposure Inputs'!$G$7*'Exposure Inputs'!$G$12*'Exposure Inputs'!$C$15*H737)/('Exposure Inputs'!$G$8*'Exposure Inputs'!$C$14*'Exposure Inputs'!$C$16)</f>
        <v>3.6706368457279009E-12</v>
      </c>
      <c r="AL737" s="40">
        <f>($F737*(1-('Exposure Inputs'!$C$17)/100)*'Exposure Inputs'!$G$12*'Exposure Inputs'!$C$15*H737)/('Exposure Inputs'!$C$14*'Exposure Inputs'!$C$16)</f>
        <v>3.9702806698689542E-10</v>
      </c>
      <c r="AM737" s="40">
        <f>'Exposure Inputs'!$E$60/AI737</f>
        <v>23920281569.100452</v>
      </c>
      <c r="AN737" s="40">
        <f>'Exposure Inputs'!$E$61/AJ737</f>
        <v>9081076318.4401073</v>
      </c>
      <c r="AO737" s="40">
        <f>($G737*(1-('Exposure Inputs'!$C$17/100))*'Exposure Inputs'!$H$6*'Exposure Inputs'!$C$15)/('Exposure Inputs'!$H$8*'Exposure Inputs'!$H$11)</f>
        <v>6.6855923163132352E-10</v>
      </c>
      <c r="AP737" s="40">
        <f>($F737*(1-('Exposure Inputs'!$C$17)/100)*'Exposure Inputs'!$H$7*'Exposure Inputs'!$H$12*'Exposure Inputs'!$C$15*H737)/('Exposure Inputs'!$H$8*'Exposure Inputs'!$H$13*'Exposure Inputs'!$C$16)</f>
        <v>7.4553048134205911E-11</v>
      </c>
      <c r="AQ737" s="40">
        <f>($F737*(1-('Exposure Inputs'!$C$17)/100)*'Exposure Inputs'!$H$7*'Exposure Inputs'!$H$12*'Exposure Inputs'!$C$15*H737)/('Exposure Inputs'!$H$8*'Exposure Inputs'!$C$14*'Exposure Inputs'!$C$16)</f>
        <v>4.7790415470644809E-12</v>
      </c>
      <c r="AR737" s="40">
        <f>($F737*(1-('Exposure Inputs'!$C$17)/100)*'Exposure Inputs'!$H$12*'Exposure Inputs'!$C$15*H737)/('Exposure Inputs'!$C$14*'Exposure Inputs'!$C$16)</f>
        <v>3.9702806698689542E-10</v>
      </c>
      <c r="AS737" s="40">
        <f>'Exposure Inputs'!$E$60/AO737</f>
        <v>18846497668.209988</v>
      </c>
      <c r="AT737" s="40">
        <f>'Exposure Inputs'!$E$61/AP737</f>
        <v>6974899256.4854937</v>
      </c>
    </row>
    <row r="738" spans="1:46" s="35" customFormat="1">
      <c r="A738" s="47">
        <v>2021</v>
      </c>
      <c r="B738" s="48">
        <v>110000449774</v>
      </c>
      <c r="C738" s="48" t="s">
        <v>600</v>
      </c>
      <c r="D738" s="48" t="s">
        <v>64</v>
      </c>
      <c r="E738" s="48" t="s">
        <v>601</v>
      </c>
      <c r="F738" s="48">
        <v>1.0149982324591199E-5</v>
      </c>
      <c r="G738" s="48">
        <v>2.09240329232374E-5</v>
      </c>
      <c r="H738" s="48">
        <v>350</v>
      </c>
      <c r="I738" s="40">
        <f t="shared" si="13"/>
        <v>2.7214610695321849E-12</v>
      </c>
      <c r="J738" s="40">
        <f>($G738*(1-('Exposure Inputs'!$C$17/100))*'Exposure Inputs'!$C$6*1*'Exposure Inputs'!$C$15)/('Exposure Inputs'!$C$8*'Exposure Inputs'!$C$11)</f>
        <v>8.4203172403041215E-10</v>
      </c>
      <c r="K738" s="40">
        <f>($F738*(1-('Exposure Inputs'!$C$17)/100)*'Exposure Inputs'!$C$7*'Exposure Inputs'!$C$12*'Exposure Inputs'!$C$15*H738)/('Exposure Inputs'!$C$8*'Exposure Inputs'!$C$13*'Exposure Inputs'!$C$16)</f>
        <v>1.070145006168131E-10</v>
      </c>
      <c r="L738" s="40">
        <f>($F738*(1-('Exposure Inputs'!$C$17)/100)*'Exposure Inputs'!$C$7*'Exposure Inputs'!$C$12*'Exposure Inputs'!$C$15*H738)/('Exposure Inputs'!$C$8*'Exposure Inputs'!$C$14*'Exposure Inputs'!$C$16)</f>
        <v>7.8202904296901871E-11</v>
      </c>
      <c r="M738" s="40">
        <f>($F738*(1-('Exposure Inputs'!$C$17)/100)*'Exposure Inputs'!$C$12*'Exposure Inputs'!$C$15*H738)/('Exposure Inputs'!$C$14*'Exposure Inputs'!$C$16)</f>
        <v>7.1124744424163826E-9</v>
      </c>
      <c r="N738" s="40">
        <f>'Exposure Inputs'!$E$60/$J738</f>
        <v>14963806755.034943</v>
      </c>
      <c r="O738" s="40">
        <f>'Exposure Inputs'!$E$61/$K738</f>
        <v>4859154572.5374584</v>
      </c>
      <c r="P738" s="40">
        <f>L738*'Exposure Inputs'!$E$63</f>
        <v>2.7214610695321849E-12</v>
      </c>
      <c r="Q738" s="40">
        <f>($G738*(1-('Exposure Inputs'!$C$17/100))*'Exposure Inputs'!$D$6*1*'Exposure Inputs'!$C$15)/('Exposure Inputs'!$D$8*'Exposure Inputs'!$D$11)</f>
        <v>2.9542953718851788E-9</v>
      </c>
      <c r="R738" s="40">
        <f>($F738*(1-('Exposure Inputs'!$C$17)/100)*'Exposure Inputs'!$D$7*'Exposure Inputs'!$D$12*'Exposure Inputs'!$C$15*H738)/('Exposure Inputs'!$D$8*'Exposure Inputs'!$D$13*'Exposure Inputs'!$C$16)</f>
        <v>2.7334840186307983E-10</v>
      </c>
      <c r="S738" s="40">
        <f>($F738*(1-('Exposure Inputs'!$C$17)/100)*'Exposure Inputs'!$D$7*'Exposure Inputs'!$D$12*'Exposure Inputs'!$C$15*H738)/('Exposure Inputs'!$D$8*'Exposure Inputs'!$C$14*'Exposure Inputs'!$C$16)</f>
        <v>3.5044666905523054E-12</v>
      </c>
      <c r="T738" s="40">
        <f>($F738*(1-('Exposure Inputs'!$C$17)/100)*'Exposure Inputs'!$D$12*'Exposure Inputs'!$C$15*H738)/('Exposure Inputs'!$C$14*'Exposure Inputs'!$C$16)</f>
        <v>1.2478025337572603E-10</v>
      </c>
      <c r="U738" s="40">
        <f>'Exposure Inputs'!$E$60/Q738</f>
        <v>4264976386.555335</v>
      </c>
      <c r="V738" s="40">
        <f>'Exposure Inputs'!$E$61/R738</f>
        <v>1902334151.0533795</v>
      </c>
      <c r="W738" s="40">
        <f>($G738*(1-('Exposure Inputs'!$C$17/100))*'Exposure Inputs'!$E$6*'Exposure Inputs'!$C$15)/('Exposure Inputs'!$E$8*'Exposure Inputs'!$E$11)</f>
        <v>6.4700850407887719E-10</v>
      </c>
      <c r="X738" s="40">
        <f>($F738*(1-('Exposure Inputs'!$C$17)/100)*'Exposure Inputs'!$E$7*'Exposure Inputs'!$E$12*'Exposure Inputs'!$C$15*H738)/('Exposure Inputs'!$E$8*'Exposure Inputs'!$E$13*'Exposure Inputs'!$C$16)</f>
        <v>5.9267134871531988E-11</v>
      </c>
      <c r="Y738" s="40">
        <f>($F738*(1-('Exposure Inputs'!$C$17)/100)*'Exposure Inputs'!$E$7*'Exposure Inputs'!$E$12*'Exposure Inputs'!$C$15*H738)/('Exposure Inputs'!$E$8*'Exposure Inputs'!$C$14*'Exposure Inputs'!$C$16)</f>
        <v>3.7991753122776921E-12</v>
      </c>
      <c r="Z738" s="40">
        <f>($F738*(1-('Exposure Inputs'!$C$17)/100)*'Exposure Inputs'!$E$12*'Exposure Inputs'!$C$15*H738)/('Exposure Inputs'!$C$14*'Exposure Inputs'!$C$16)</f>
        <v>6.2390126687863009E-10</v>
      </c>
      <c r="AA738" s="40">
        <f>'Exposure Inputs'!$E$60/W738</f>
        <v>19474241714.856853</v>
      </c>
      <c r="AB738" s="40">
        <f>'Exposure Inputs'!$E$61/X738</f>
        <v>8773833949.070713</v>
      </c>
      <c r="AC738" s="40">
        <f>($G738*(1-('Exposure Inputs'!$C$17/100))*'Exposure Inputs'!$F$6*'Exposure Inputs'!$C$15)/('Exposure Inputs'!$F$8*'Exposure Inputs'!$F$11)</f>
        <v>6.4871869679262435E-10</v>
      </c>
      <c r="AD738" s="40">
        <f>($F738*(1-('Exposure Inputs'!$C$17)/100)*'Exposure Inputs'!$F$7*'Exposure Inputs'!$F$12*'Exposure Inputs'!$C$15*H738)/('Exposure Inputs'!$F$8*'Exposure Inputs'!$F$13*'Exposure Inputs'!$C$16)</f>
        <v>5.3976246926788527E-11</v>
      </c>
      <c r="AE738" s="40">
        <f>($F738*(1-('Exposure Inputs'!$C$17)/100)*'Exposure Inputs'!$F$7*'Exposure Inputs'!$F$12*'Exposure Inputs'!$C$15*H738)/('Exposure Inputs'!$F$8*'Exposure Inputs'!$C$14*'Exposure Inputs'!$C$16)</f>
        <v>3.4600158286402907E-12</v>
      </c>
      <c r="AF738" s="40">
        <f>($F738*(1-('Exposure Inputs'!$C$17)/100)*'Exposure Inputs'!$F$12*'Exposure Inputs'!$C$15*H738)/('Exposure Inputs'!$C$14*'Exposure Inputs'!$C$16)</f>
        <v>6.2390126687863009E-10</v>
      </c>
      <c r="AG738" s="40">
        <f>'Exposure Inputs'!$E$60/AC738</f>
        <v>19422902503.49889</v>
      </c>
      <c r="AH738" s="40">
        <f>'Exposure Inputs'!$E$61/AD738</f>
        <v>9633867295.4662743</v>
      </c>
      <c r="AI738" s="40">
        <f>($G738*(1-('Exposure Inputs'!$C$17/100))*'Exposure Inputs'!$G$6*'Exposure Inputs'!$C$15)/('Exposure Inputs'!$G$8*'Exposure Inputs'!$G$11)</f>
        <v>8.2774947853561799E-10</v>
      </c>
      <c r="AJ738" s="40">
        <f>($F738*(1-('Exposure Inputs'!$C$17)/100)*'Exposure Inputs'!$G$7*'Exposure Inputs'!$G$12*'Exposure Inputs'!$C$15*H738)/('Exposure Inputs'!$G$8*'Exposure Inputs'!$G$13*'Exposure Inputs'!$C$16)</f>
        <v>8.9983043094721655E-11</v>
      </c>
      <c r="AK738" s="40">
        <f>($F738*(1-('Exposure Inputs'!$C$17)/100)*'Exposure Inputs'!$G$7*'Exposure Inputs'!$G$12*'Exposure Inputs'!$C$15*H738)/('Exposure Inputs'!$G$8*'Exposure Inputs'!$C$14*'Exposure Inputs'!$C$16)</f>
        <v>5.7681437881231827E-12</v>
      </c>
      <c r="AL738" s="40">
        <f>($F738*(1-('Exposure Inputs'!$C$17)/100)*'Exposure Inputs'!$G$12*'Exposure Inputs'!$C$15*H738)/('Exposure Inputs'!$C$14*'Exposure Inputs'!$C$16)</f>
        <v>6.2390126687863009E-10</v>
      </c>
      <c r="AM738" s="40">
        <f>'Exposure Inputs'!$E$60/AI738</f>
        <v>15221996904.535439</v>
      </c>
      <c r="AN738" s="40">
        <f>'Exposure Inputs'!$E$61/AJ738</f>
        <v>5778866574.3679752</v>
      </c>
      <c r="AO738" s="40">
        <f>($G738*(1-('Exposure Inputs'!$C$17/100))*'Exposure Inputs'!$H$6*'Exposure Inputs'!$C$15)/('Exposure Inputs'!$H$8*'Exposure Inputs'!$H$11)</f>
        <v>1.0505931098618085E-9</v>
      </c>
      <c r="AP738" s="40">
        <f>($F738*(1-('Exposure Inputs'!$C$17)/100)*'Exposure Inputs'!$H$7*'Exposure Inputs'!$H$12*'Exposure Inputs'!$C$15*H738)/('Exposure Inputs'!$H$8*'Exposure Inputs'!$H$13*'Exposure Inputs'!$C$16)</f>
        <v>1.1715479344720943E-10</v>
      </c>
      <c r="AQ738" s="40">
        <f>($F738*(1-('Exposure Inputs'!$C$17)/100)*'Exposure Inputs'!$H$7*'Exposure Inputs'!$H$12*'Exposure Inputs'!$C$15*H738)/('Exposure Inputs'!$H$8*'Exposure Inputs'!$C$14*'Exposure Inputs'!$C$16)</f>
        <v>7.5099226568723998E-12</v>
      </c>
      <c r="AR738" s="40">
        <f>($F738*(1-('Exposure Inputs'!$C$17)/100)*'Exposure Inputs'!$H$12*'Exposure Inputs'!$C$15*H738)/('Exposure Inputs'!$C$14*'Exposure Inputs'!$C$16)</f>
        <v>6.2390126687863009E-10</v>
      </c>
      <c r="AS738" s="40">
        <f>'Exposure Inputs'!$E$60/AO738</f>
        <v>11993225428.308168</v>
      </c>
      <c r="AT738" s="40">
        <f>'Exposure Inputs'!$E$61/AP738</f>
        <v>4438572120.690177</v>
      </c>
    </row>
    <row r="739" spans="1:46" s="35" customFormat="1">
      <c r="A739" s="47">
        <v>2022</v>
      </c>
      <c r="B739" s="48">
        <v>110000449774</v>
      </c>
      <c r="C739" s="48" t="s">
        <v>600</v>
      </c>
      <c r="D739" s="48" t="s">
        <v>64</v>
      </c>
      <c r="E739" s="48" t="s">
        <v>601</v>
      </c>
      <c r="F739" s="48">
        <v>5.5363539305050498E-6</v>
      </c>
      <c r="G739" s="48">
        <v>1.1413108733787699E-5</v>
      </c>
      <c r="H739" s="48">
        <v>350</v>
      </c>
      <c r="I739" s="40">
        <f t="shared" si="13"/>
        <v>1.4844332932991418E-12</v>
      </c>
      <c r="J739" s="40">
        <f>($G739*(1-('Exposure Inputs'!$C$17/100))*'Exposure Inputs'!$C$6*1*'Exposure Inputs'!$C$15)/('Exposure Inputs'!$C$8*'Exposure Inputs'!$C$11)</f>
        <v>4.592900259196736E-10</v>
      </c>
      <c r="K739" s="40">
        <f>($F739*(1-('Exposure Inputs'!$C$17)/100)*'Exposure Inputs'!$C$7*'Exposure Inputs'!$C$12*'Exposure Inputs'!$C$15*H739)/('Exposure Inputs'!$C$8*'Exposure Inputs'!$C$13*'Exposure Inputs'!$C$16)</f>
        <v>5.8371545108556697E-11</v>
      </c>
      <c r="L739" s="40">
        <f>($F739*(1-('Exposure Inputs'!$C$17)/100)*'Exposure Inputs'!$C$7*'Exposure Inputs'!$C$12*'Exposure Inputs'!$C$15*H739)/('Exposure Inputs'!$C$8*'Exposure Inputs'!$C$14*'Exposure Inputs'!$C$16)</f>
        <v>4.2656129117791436E-11</v>
      </c>
      <c r="M739" s="40">
        <f>($F739*(1-('Exposure Inputs'!$C$17)/100)*'Exposure Inputs'!$C$12*'Exposure Inputs'!$C$15*H739)/('Exposure Inputs'!$C$14*'Exposure Inputs'!$C$16)</f>
        <v>3.8795314686889972E-9</v>
      </c>
      <c r="N739" s="40">
        <f>'Exposure Inputs'!$E$60/$J739</f>
        <v>27433646038.295734</v>
      </c>
      <c r="O739" s="40">
        <f>'Exposure Inputs'!$E$61/$K739</f>
        <v>8908450153.8023033</v>
      </c>
      <c r="P739" s="40">
        <f>L739*'Exposure Inputs'!$E$63</f>
        <v>1.4844332932991418E-12</v>
      </c>
      <c r="Q739" s="40">
        <f>($G739*(1-('Exposure Inputs'!$C$17/100))*'Exposure Inputs'!$D$6*1*'Exposure Inputs'!$C$15)/('Exposure Inputs'!$D$8*'Exposure Inputs'!$D$11)</f>
        <v>1.6114338203705359E-9</v>
      </c>
      <c r="R739" s="40">
        <f>($F739*(1-('Exposure Inputs'!$C$17)/100)*'Exposure Inputs'!$D$7*'Exposure Inputs'!$D$12*'Exposure Inputs'!$C$15*H739)/('Exposure Inputs'!$D$8*'Exposure Inputs'!$D$13*'Exposure Inputs'!$C$16)</f>
        <v>1.4909912654580782E-10</v>
      </c>
      <c r="S739" s="40">
        <f>($F739*(1-('Exposure Inputs'!$C$17)/100)*'Exposure Inputs'!$D$7*'Exposure Inputs'!$D$12*'Exposure Inputs'!$C$15*H739)/('Exposure Inputs'!$D$8*'Exposure Inputs'!$C$14*'Exposure Inputs'!$C$16)</f>
        <v>1.9115272634077924E-12</v>
      </c>
      <c r="T739" s="40">
        <f>($F739*(1-('Exposure Inputs'!$C$17)/100)*'Exposure Inputs'!$D$12*'Exposure Inputs'!$C$15*H739)/('Exposure Inputs'!$C$14*'Exposure Inputs'!$C$16)</f>
        <v>6.8061955591035029E-11</v>
      </c>
      <c r="U739" s="40">
        <f>'Exposure Inputs'!$E$60/Q739</f>
        <v>7819123466.7662201</v>
      </c>
      <c r="V739" s="40">
        <f>'Exposure Inputs'!$E$61/R739</f>
        <v>3487612651.0388384</v>
      </c>
      <c r="W739" s="40">
        <f>($G739*(1-('Exposure Inputs'!$C$17/100))*'Exposure Inputs'!$E$6*'Exposure Inputs'!$C$15)/('Exposure Inputs'!$E$8*'Exposure Inputs'!$E$11)</f>
        <v>3.5291372537159179E-10</v>
      </c>
      <c r="X739" s="40">
        <f>($F739*(1-('Exposure Inputs'!$C$17)/100)*'Exposure Inputs'!$E$7*'Exposure Inputs'!$E$12*'Exposure Inputs'!$C$15*H739)/('Exposure Inputs'!$E$8*'Exposure Inputs'!$E$13*'Exposure Inputs'!$C$16)</f>
        <v>3.2327527733797757E-11</v>
      </c>
      <c r="Y739" s="40">
        <f>($F739*(1-('Exposure Inputs'!$C$17)/100)*'Exposure Inputs'!$E$7*'Exposure Inputs'!$E$12*'Exposure Inputs'!$C$15*H739)/('Exposure Inputs'!$E$8*'Exposure Inputs'!$C$14*'Exposure Inputs'!$C$16)</f>
        <v>2.0722774188331895E-12</v>
      </c>
      <c r="Z739" s="40">
        <f>($F739*(1-('Exposure Inputs'!$C$17)/100)*'Exposure Inputs'!$E$12*'Exposure Inputs'!$C$15*H739)/('Exposure Inputs'!$C$14*'Exposure Inputs'!$C$16)</f>
        <v>3.4030977795517519E-10</v>
      </c>
      <c r="AA739" s="40">
        <f>'Exposure Inputs'!$E$60/W739</f>
        <v>35702776894.645119</v>
      </c>
      <c r="AB739" s="40">
        <f>'Exposure Inputs'!$E$61/X739</f>
        <v>16085362428.019846</v>
      </c>
      <c r="AC739" s="40">
        <f>($G739*(1-('Exposure Inputs'!$C$17/100))*'Exposure Inputs'!$F$6*'Exposure Inputs'!$C$15)/('Exposure Inputs'!$F$8*'Exposure Inputs'!$F$11)</f>
        <v>3.5384655775000246E-10</v>
      </c>
      <c r="AD739" s="40">
        <f>($F739*(1-('Exposure Inputs'!$C$17)/100)*'Exposure Inputs'!$F$7*'Exposure Inputs'!$F$12*'Exposure Inputs'!$C$15*H739)/('Exposure Inputs'!$F$8*'Exposure Inputs'!$F$13*'Exposure Inputs'!$C$16)</f>
        <v>2.9441588888586808E-11</v>
      </c>
      <c r="AE739" s="40">
        <f>($F739*(1-('Exposure Inputs'!$C$17)/100)*'Exposure Inputs'!$F$7*'Exposure Inputs'!$F$12*'Exposure Inputs'!$C$15*H739)/('Exposure Inputs'!$F$8*'Exposure Inputs'!$C$14*'Exposure Inputs'!$C$16)</f>
        <v>1.8872813390119751E-12</v>
      </c>
      <c r="AF739" s="40">
        <f>($F739*(1-('Exposure Inputs'!$C$17)/100)*'Exposure Inputs'!$F$12*'Exposure Inputs'!$C$15*H739)/('Exposure Inputs'!$C$14*'Exposure Inputs'!$C$16)</f>
        <v>3.4030977795517519E-10</v>
      </c>
      <c r="AG739" s="40">
        <f>'Exposure Inputs'!$E$60/AC739</f>
        <v>35608655006.05513</v>
      </c>
      <c r="AH739" s="40">
        <f>'Exposure Inputs'!$E$61/AD739</f>
        <v>17662090248.178856</v>
      </c>
      <c r="AI739" s="40">
        <f>($G739*(1-('Exposure Inputs'!$C$17/100))*'Exposure Inputs'!$G$6*'Exposure Inputs'!$C$15)/('Exposure Inputs'!$G$8*'Exposure Inputs'!$G$11)</f>
        <v>4.5149971028631843E-10</v>
      </c>
      <c r="AJ739" s="40">
        <f>($F739*(1-('Exposure Inputs'!$C$17)/100)*'Exposure Inputs'!$G$7*'Exposure Inputs'!$G$12*'Exposure Inputs'!$C$15*H739)/('Exposure Inputs'!$G$8*'Exposure Inputs'!$G$13*'Exposure Inputs'!$C$16)</f>
        <v>4.9081659296025635E-11</v>
      </c>
      <c r="AK739" s="40">
        <f>($F739*(1-('Exposure Inputs'!$C$17)/100)*'Exposure Inputs'!$G$7*'Exposure Inputs'!$G$12*'Exposure Inputs'!$C$15*H739)/('Exposure Inputs'!$G$8*'Exposure Inputs'!$C$14*'Exposure Inputs'!$C$16)</f>
        <v>3.1462602112836944E-12</v>
      </c>
      <c r="AL739" s="40">
        <f>($F739*(1-('Exposure Inputs'!$C$17)/100)*'Exposure Inputs'!$G$12*'Exposure Inputs'!$C$15*H739)/('Exposure Inputs'!$C$14*'Exposure Inputs'!$C$16)</f>
        <v>3.4030977795517519E-10</v>
      </c>
      <c r="AM739" s="40">
        <f>'Exposure Inputs'!$E$60/AI739</f>
        <v>27906994651.247314</v>
      </c>
      <c r="AN739" s="40">
        <f>'Exposure Inputs'!$E$61/AJ739</f>
        <v>10594588843.53787</v>
      </c>
      <c r="AO739" s="40">
        <f>($G739*(1-('Exposure Inputs'!$C$17/100))*'Exposure Inputs'!$H$6*'Exposure Inputs'!$C$15)/('Exposure Inputs'!$H$8*'Exposure Inputs'!$H$11)</f>
        <v>5.7305078049771071E-10</v>
      </c>
      <c r="AP739" s="40">
        <f>($F739*(1-('Exposure Inputs'!$C$17)/100)*'Exposure Inputs'!$H$7*'Exposure Inputs'!$H$12*'Exposure Inputs'!$C$15*H739)/('Exposure Inputs'!$H$8*'Exposure Inputs'!$H$13*'Exposure Inputs'!$C$16)</f>
        <v>6.3902613860471772E-11</v>
      </c>
      <c r="AQ739" s="40">
        <f>($F739*(1-('Exposure Inputs'!$C$17)/100)*'Exposure Inputs'!$H$7*'Exposure Inputs'!$H$12*'Exposure Inputs'!$C$15*H739)/('Exposure Inputs'!$H$8*'Exposure Inputs'!$C$14*'Exposure Inputs'!$C$16)</f>
        <v>4.096321401312293E-12</v>
      </c>
      <c r="AR739" s="40">
        <f>($F739*(1-('Exposure Inputs'!$C$17)/100)*'Exposure Inputs'!$H$12*'Exposure Inputs'!$C$15*H739)/('Exposure Inputs'!$C$14*'Exposure Inputs'!$C$16)</f>
        <v>3.4030977795517519E-10</v>
      </c>
      <c r="AS739" s="40">
        <f>'Exposure Inputs'!$E$60/AO739</f>
        <v>21987580208.959049</v>
      </c>
      <c r="AT739" s="40">
        <f>'Exposure Inputs'!$E$61/AP739</f>
        <v>8137382316.4009304</v>
      </c>
    </row>
    <row r="740" spans="1:46" s="35" customFormat="1">
      <c r="A740" s="47">
        <v>2023</v>
      </c>
      <c r="B740" s="48">
        <v>110000449774</v>
      </c>
      <c r="C740" s="48" t="s">
        <v>600</v>
      </c>
      <c r="D740" s="48" t="s">
        <v>64</v>
      </c>
      <c r="E740" s="48" t="s">
        <v>601</v>
      </c>
      <c r="F740" s="48">
        <v>4.6136283940861598E-6</v>
      </c>
      <c r="G740" s="48">
        <v>9.5109241894497299E-6</v>
      </c>
      <c r="H740" s="48">
        <v>350</v>
      </c>
      <c r="I740" s="40">
        <f t="shared" si="13"/>
        <v>1.2370277762330464E-12</v>
      </c>
      <c r="J740" s="40">
        <f>($G740*(1-('Exposure Inputs'!$C$17/100))*'Exposure Inputs'!$C$6*1*'Exposure Inputs'!$C$15)/('Exposure Inputs'!$C$8*'Exposure Inputs'!$C$11)</f>
        <v>3.8274169811073958E-10</v>
      </c>
      <c r="K740" s="40">
        <f>($F740*(1-('Exposure Inputs'!$C$17)/100)*'Exposure Inputs'!$C$7*'Exposure Inputs'!$C$12*'Exposure Inputs'!$C$15*H740)/('Exposure Inputs'!$C$8*'Exposure Inputs'!$C$13*'Exposure Inputs'!$C$16)</f>
        <v>4.8642955508256519E-11</v>
      </c>
      <c r="L740" s="40">
        <f>($F740*(1-('Exposure Inputs'!$C$17)/100)*'Exposure Inputs'!$C$7*'Exposure Inputs'!$C$12*'Exposure Inputs'!$C$15*H740)/('Exposure Inputs'!$C$8*'Exposure Inputs'!$C$14*'Exposure Inputs'!$C$16)</f>
        <v>3.5546775179110532E-11</v>
      </c>
      <c r="M740" s="40">
        <f>($F740*(1-('Exposure Inputs'!$C$17)/100)*'Exposure Inputs'!$C$12*'Exposure Inputs'!$C$15*H740)/('Exposure Inputs'!$C$14*'Exposure Inputs'!$C$16)</f>
        <v>3.2329429737273937E-9</v>
      </c>
      <c r="N740" s="40">
        <f>'Exposure Inputs'!$E$60/$J740</f>
        <v>32920374399.223183</v>
      </c>
      <c r="O740" s="40">
        <f>'Exposure Inputs'!$E$61/$K740</f>
        <v>10690139909.605959</v>
      </c>
      <c r="P740" s="40">
        <f>L740*'Exposure Inputs'!$E$63</f>
        <v>1.2370277762330464E-12</v>
      </c>
      <c r="Q740" s="40">
        <f>($G740*(1-('Exposure Inputs'!$C$17/100))*'Exposure Inputs'!$D$6*1*'Exposure Inputs'!$C$15)/('Exposure Inputs'!$D$8*'Exposure Inputs'!$D$11)</f>
        <v>1.3428615515146472E-9</v>
      </c>
      <c r="R740" s="40">
        <f>($F740*(1-('Exposure Inputs'!$C$17)/100)*'Exposure Inputs'!$D$7*'Exposure Inputs'!$D$12*'Exposure Inputs'!$C$15*H740)/('Exposure Inputs'!$D$8*'Exposure Inputs'!$D$13*'Exposure Inputs'!$C$16)</f>
        <v>1.2424927531727227E-10</v>
      </c>
      <c r="S740" s="40">
        <f>($F740*(1-('Exposure Inputs'!$C$17)/100)*'Exposure Inputs'!$D$7*'Exposure Inputs'!$D$12*'Exposure Inputs'!$C$15*H740)/('Exposure Inputs'!$D$8*'Exposure Inputs'!$C$14*'Exposure Inputs'!$C$16)</f>
        <v>1.5929394271445164E-12</v>
      </c>
      <c r="T740" s="40">
        <f>($F740*(1-('Exposure Inputs'!$C$17)/100)*'Exposure Inputs'!$D$12*'Exposure Inputs'!$C$15*H740)/('Exposure Inputs'!$C$14*'Exposure Inputs'!$C$16)</f>
        <v>5.6718297784691115E-11</v>
      </c>
      <c r="U740" s="40">
        <f>'Exposure Inputs'!$E$60/Q740</f>
        <v>9382947918.7844372</v>
      </c>
      <c r="V740" s="40">
        <f>'Exposure Inputs'!$E$61/R740</f>
        <v>4185135073.6024232</v>
      </c>
      <c r="W740" s="40">
        <f>($G740*(1-('Exposure Inputs'!$C$17/100))*'Exposure Inputs'!$E$6*'Exposure Inputs'!$C$15)/('Exposure Inputs'!$E$8*'Exposure Inputs'!$E$11)</f>
        <v>2.9409477870728634E-10</v>
      </c>
      <c r="X740" s="40">
        <f>($F740*(1-('Exposure Inputs'!$C$17)/100)*'Exposure Inputs'!$E$7*'Exposure Inputs'!$E$12*'Exposure Inputs'!$C$15*H740)/('Exposure Inputs'!$E$8*'Exposure Inputs'!$E$13*'Exposure Inputs'!$C$16)</f>
        <v>2.6939607137734289E-11</v>
      </c>
      <c r="Y740" s="40">
        <f>($F740*(1-('Exposure Inputs'!$C$17)/100)*'Exposure Inputs'!$E$7*'Exposure Inputs'!$E$12*'Exposure Inputs'!$C$15*H740)/('Exposure Inputs'!$E$8*'Exposure Inputs'!$C$14*'Exposure Inputs'!$C$16)</f>
        <v>1.726897893444506E-12</v>
      </c>
      <c r="Z740" s="40">
        <f>($F740*(1-('Exposure Inputs'!$C$17)/100)*'Exposure Inputs'!$E$12*'Exposure Inputs'!$C$15*H740)/('Exposure Inputs'!$C$14*'Exposure Inputs'!$C$16)</f>
        <v>2.8359148892345563E-10</v>
      </c>
      <c r="AA740" s="40">
        <f>'Exposure Inputs'!$E$60/W740</f>
        <v>42843331171.618073</v>
      </c>
      <c r="AB740" s="40">
        <f>'Exposure Inputs'!$E$61/X740</f>
        <v>19302434417.153633</v>
      </c>
      <c r="AC740" s="40">
        <f>($G740*(1-('Exposure Inputs'!$C$17/100))*'Exposure Inputs'!$F$6*'Exposure Inputs'!$C$15)/('Exposure Inputs'!$F$8*'Exposure Inputs'!$F$11)</f>
        <v>2.9487213904262277E-10</v>
      </c>
      <c r="AD740" s="40">
        <f>($F740*(1-('Exposure Inputs'!$C$17)/100)*'Exposure Inputs'!$F$7*'Exposure Inputs'!$F$12*'Exposure Inputs'!$C$15*H740)/('Exposure Inputs'!$F$8*'Exposure Inputs'!$F$13*'Exposure Inputs'!$C$16)</f>
        <v>2.4534658038201772E-11</v>
      </c>
      <c r="AE740" s="40">
        <f>($F740*(1-('Exposure Inputs'!$C$17)/100)*'Exposure Inputs'!$F$7*'Exposure Inputs'!$F$12*'Exposure Inputs'!$C$15*H740)/('Exposure Inputs'!$F$8*'Exposure Inputs'!$C$14*'Exposure Inputs'!$C$16)</f>
        <v>1.572734489628319E-12</v>
      </c>
      <c r="AF740" s="40">
        <f>($F740*(1-('Exposure Inputs'!$C$17)/100)*'Exposure Inputs'!$F$12*'Exposure Inputs'!$C$15*H740)/('Exposure Inputs'!$C$14*'Exposure Inputs'!$C$16)</f>
        <v>2.8359148892345563E-10</v>
      </c>
      <c r="AG740" s="40">
        <f>'Exposure Inputs'!$E$60/AC740</f>
        <v>42730384908.215126</v>
      </c>
      <c r="AH740" s="40">
        <f>'Exposure Inputs'!$E$61/AD740</f>
        <v>21194507752.67918</v>
      </c>
      <c r="AI740" s="40">
        <f>($G740*(1-('Exposure Inputs'!$C$17/100))*'Exposure Inputs'!$G$6*'Exposure Inputs'!$C$15)/('Exposure Inputs'!$G$8*'Exposure Inputs'!$G$11)</f>
        <v>3.7624976824930064E-10</v>
      </c>
      <c r="AJ740" s="40">
        <f>($F740*(1-('Exposure Inputs'!$C$17)/100)*'Exposure Inputs'!$G$7*'Exposure Inputs'!$G$12*'Exposure Inputs'!$C$15*H740)/('Exposure Inputs'!$G$8*'Exposure Inputs'!$G$13*'Exposure Inputs'!$C$16)</f>
        <v>4.0901383798696118E-11</v>
      </c>
      <c r="AK740" s="40">
        <f>($F740*(1-('Exposure Inputs'!$C$17)/100)*'Exposure Inputs'!$G$7*'Exposure Inputs'!$G$12*'Exposure Inputs'!$C$15*H740)/('Exposure Inputs'!$G$8*'Exposure Inputs'!$C$14*'Exposure Inputs'!$C$16)</f>
        <v>2.6218835768394948E-12</v>
      </c>
      <c r="AL740" s="40">
        <f>($F740*(1-('Exposure Inputs'!$C$17)/100)*'Exposure Inputs'!$G$12*'Exposure Inputs'!$C$15*H740)/('Exposure Inputs'!$C$14*'Exposure Inputs'!$C$16)</f>
        <v>2.8359148892345563E-10</v>
      </c>
      <c r="AM740" s="40">
        <f>'Exposure Inputs'!$E$60/AI740</f>
        <v>33488392720.155304</v>
      </c>
      <c r="AN740" s="40">
        <f>'Exposure Inputs'!$E$61/AJ740</f>
        <v>12713506285.246441</v>
      </c>
      <c r="AO740" s="40">
        <f>($G740*(1-('Exposure Inputs'!$C$17/100))*'Exposure Inputs'!$H$6*'Exposure Inputs'!$C$15)/('Exposure Inputs'!$H$8*'Exposure Inputs'!$H$11)</f>
        <v>4.7754232936409935E-10</v>
      </c>
      <c r="AP740" s="40">
        <f>($F740*(1-('Exposure Inputs'!$C$17)/100)*'Exposure Inputs'!$H$7*'Exposure Inputs'!$H$12*'Exposure Inputs'!$C$15*H740)/('Exposure Inputs'!$H$8*'Exposure Inputs'!$H$13*'Exposure Inputs'!$C$16)</f>
        <v>5.3252179586737763E-11</v>
      </c>
      <c r="AQ740" s="40">
        <f>($F740*(1-('Exposure Inputs'!$C$17)/100)*'Exposure Inputs'!$H$7*'Exposure Inputs'!$H$12*'Exposure Inputs'!$C$15*H740)/('Exposure Inputs'!$H$8*'Exposure Inputs'!$C$14*'Exposure Inputs'!$C$16)</f>
        <v>3.4136012555601132E-12</v>
      </c>
      <c r="AR740" s="40">
        <f>($F740*(1-('Exposure Inputs'!$C$17)/100)*'Exposure Inputs'!$H$12*'Exposure Inputs'!$C$15*H740)/('Exposure Inputs'!$C$14*'Exposure Inputs'!$C$16)</f>
        <v>2.8359148892345563E-10</v>
      </c>
      <c r="AS740" s="40">
        <f>'Exposure Inputs'!$E$60/AO740</f>
        <v>26385095572.110432</v>
      </c>
      <c r="AT740" s="40">
        <f>'Exposure Inputs'!$E$61/AP740</f>
        <v>9764858528.5230999</v>
      </c>
    </row>
    <row r="741" spans="1:46" s="35" customFormat="1">
      <c r="A741" s="47">
        <v>2019</v>
      </c>
      <c r="B741" s="48">
        <v>110066943605</v>
      </c>
      <c r="C741" s="48" t="s">
        <v>603</v>
      </c>
      <c r="D741" s="48" t="s">
        <v>64</v>
      </c>
      <c r="E741" s="48" t="e">
        <v>#N/A</v>
      </c>
      <c r="F741" s="48">
        <v>6.8987679230239393E-2</v>
      </c>
      <c r="G741" s="48">
        <v>0.13741324856769599</v>
      </c>
      <c r="H741" s="48">
        <v>350</v>
      </c>
      <c r="I741" s="40">
        <f t="shared" si="13"/>
        <v>1.8497301502446941E-8</v>
      </c>
      <c r="J741" s="40">
        <f>($G741*(1-('Exposure Inputs'!$C$17/100))*'Exposure Inputs'!$C$6*1*'Exposure Inputs'!$C$15)/('Exposure Inputs'!$C$8*'Exposure Inputs'!$C$11)</f>
        <v>5.5298285478980382E-6</v>
      </c>
      <c r="K741" s="40">
        <f>($F741*(1-('Exposure Inputs'!$C$17)/100)*'Exposure Inputs'!$C$7*'Exposure Inputs'!$C$12*'Exposure Inputs'!$C$15*H741)/('Exposure Inputs'!$C$8*'Exposure Inputs'!$C$13*'Exposure Inputs'!$C$16)</f>
        <v>7.273591032420152E-7</v>
      </c>
      <c r="L741" s="40">
        <f>($F741*(1-('Exposure Inputs'!$C$17)/100)*'Exposure Inputs'!$C$7*'Exposure Inputs'!$C$12*'Exposure Inputs'!$C$15*H741)/('Exposure Inputs'!$C$8*'Exposure Inputs'!$C$14*'Exposure Inputs'!$C$16)</f>
        <v>5.3153165236916497E-7</v>
      </c>
      <c r="M741" s="40">
        <f>($F741*(1-('Exposure Inputs'!$C$17)/100)*'Exposure Inputs'!$C$12*'Exposure Inputs'!$C$15*H741)/('Exposure Inputs'!$C$14*'Exposure Inputs'!$C$16)</f>
        <v>4.8342262052802098E-5</v>
      </c>
      <c r="N741" s="40">
        <f>'Exposure Inputs'!$E$60/$J741</f>
        <v>2278551.6568663651</v>
      </c>
      <c r="O741" s="40">
        <f>'Exposure Inputs'!$E$61/$K741</f>
        <v>714915.09170949319</v>
      </c>
      <c r="P741" s="40">
        <f>L741*'Exposure Inputs'!$E$63</f>
        <v>1.8497301502446941E-8</v>
      </c>
      <c r="Q741" s="40">
        <f>($G741*(1-('Exposure Inputs'!$C$17/100))*'Exposure Inputs'!$D$6*1*'Exposure Inputs'!$C$15)/('Exposure Inputs'!$D$8*'Exposure Inputs'!$D$11)</f>
        <v>1.940158122330278E-5</v>
      </c>
      <c r="R741" s="40">
        <f>($F741*(1-('Exposure Inputs'!$C$17)/100)*'Exposure Inputs'!$D$7*'Exposure Inputs'!$D$12*'Exposure Inputs'!$C$15*H741)/('Exposure Inputs'!$D$8*'Exposure Inputs'!$D$13*'Exposure Inputs'!$C$16)</f>
        <v>1.8579019413798079E-6</v>
      </c>
      <c r="S741" s="40">
        <f>($F741*(1-('Exposure Inputs'!$C$17)/100)*'Exposure Inputs'!$D$7*'Exposure Inputs'!$D$12*'Exposure Inputs'!$C$15*H741)/('Exposure Inputs'!$D$8*'Exposure Inputs'!$C$14*'Exposure Inputs'!$C$16)</f>
        <v>2.3819255658715482E-8</v>
      </c>
      <c r="T741" s="40">
        <f>($F741*(1-('Exposure Inputs'!$C$17)/100)*'Exposure Inputs'!$D$12*'Exposure Inputs'!$C$15*H741)/('Exposure Inputs'!$C$14*'Exposure Inputs'!$C$16)</f>
        <v>8.4810986057547552E-7</v>
      </c>
      <c r="U741" s="40">
        <f>'Exposure Inputs'!$E$60/Q741</f>
        <v>649431.60327914089</v>
      </c>
      <c r="V741" s="40">
        <f>'Exposure Inputs'!$E$61/R741</f>
        <v>279885.60021300783</v>
      </c>
      <c r="W741" s="40">
        <f>($G741*(1-('Exposure Inputs'!$C$17/100))*'Exposure Inputs'!$E$6*'Exposure Inputs'!$C$15)/('Exposure Inputs'!$E$8*'Exposure Inputs'!$E$11)</f>
        <v>4.249063300682667E-6</v>
      </c>
      <c r="X741" s="40">
        <f>($F741*(1-('Exposure Inputs'!$C$17)/100)*'Exposure Inputs'!$E$7*'Exposure Inputs'!$E$12*'Exposure Inputs'!$C$15*H741)/('Exposure Inputs'!$E$8*'Exposure Inputs'!$E$13*'Exposure Inputs'!$C$16)</f>
        <v>4.0282849355378178E-7</v>
      </c>
      <c r="Y741" s="40">
        <f>($F741*(1-('Exposure Inputs'!$C$17)/100)*'Exposure Inputs'!$E$7*'Exposure Inputs'!$E$12*'Exposure Inputs'!$C$15*H741)/('Exposure Inputs'!$E$8*'Exposure Inputs'!$C$14*'Exposure Inputs'!$C$16)</f>
        <v>2.582233933037063E-8</v>
      </c>
      <c r="Z741" s="40">
        <f>($F741*(1-('Exposure Inputs'!$C$17)/100)*'Exposure Inputs'!$E$12*'Exposure Inputs'!$C$15*H741)/('Exposure Inputs'!$C$14*'Exposure Inputs'!$C$16)</f>
        <v>4.2405493028773777E-6</v>
      </c>
      <c r="AA741" s="40">
        <f>'Exposure Inputs'!$E$60/W741</f>
        <v>2965359.4470987632</v>
      </c>
      <c r="AB741" s="40">
        <f>'Exposure Inputs'!$E$61/X741</f>
        <v>1290871.942579143</v>
      </c>
      <c r="AC741" s="40">
        <f>($G741*(1-('Exposure Inputs'!$C$17/100))*'Exposure Inputs'!$F$6*'Exposure Inputs'!$C$15)/('Exposure Inputs'!$F$8*'Exposure Inputs'!$F$11)</f>
        <v>4.2602945550653634E-6</v>
      </c>
      <c r="AD741" s="40">
        <f>($F741*(1-('Exposure Inputs'!$C$17)/100)*'Exposure Inputs'!$F$7*'Exposure Inputs'!$F$12*'Exposure Inputs'!$C$15*H741)/('Exposure Inputs'!$F$8*'Exposure Inputs'!$F$13*'Exposure Inputs'!$C$16)</f>
        <v>3.6686724074541255E-7</v>
      </c>
      <c r="AE741" s="40">
        <f>($F741*(1-('Exposure Inputs'!$C$17)/100)*'Exposure Inputs'!$F$7*'Exposure Inputs'!$F$12*'Exposure Inputs'!$C$15*H741)/('Exposure Inputs'!$F$8*'Exposure Inputs'!$C$14*'Exposure Inputs'!$C$16)</f>
        <v>2.351713081701363E-8</v>
      </c>
      <c r="AF741" s="40">
        <f>($F741*(1-('Exposure Inputs'!$C$17)/100)*'Exposure Inputs'!$F$12*'Exposure Inputs'!$C$15*H741)/('Exposure Inputs'!$C$14*'Exposure Inputs'!$C$16)</f>
        <v>4.2405493028773777E-6</v>
      </c>
      <c r="AG741" s="40">
        <f>'Exposure Inputs'!$E$60/AC741</f>
        <v>2957541.9814620507</v>
      </c>
      <c r="AH741" s="40">
        <f>'Exposure Inputs'!$E$61/AD741</f>
        <v>1417406.4681911839</v>
      </c>
      <c r="AI741" s="40">
        <f>($G741*(1-('Exposure Inputs'!$C$17/100))*'Exposure Inputs'!$G$6*'Exposure Inputs'!$C$15)/('Exposure Inputs'!$G$8*'Exposure Inputs'!$G$11)</f>
        <v>5.4360335439673442E-6</v>
      </c>
      <c r="AJ741" s="40">
        <f>($F741*(1-('Exposure Inputs'!$C$17)/100)*'Exposure Inputs'!$G$7*'Exposure Inputs'!$G$12*'Exposure Inputs'!$C$15*H741)/('Exposure Inputs'!$G$8*'Exposure Inputs'!$G$13*'Exposure Inputs'!$C$16)</f>
        <v>6.1159922398480501E-7</v>
      </c>
      <c r="AK741" s="40">
        <f>($F741*(1-('Exposure Inputs'!$C$17)/100)*'Exposure Inputs'!$G$7*'Exposure Inputs'!$G$12*'Exposure Inputs'!$C$15*H741)/('Exposure Inputs'!$G$8*'Exposure Inputs'!$C$14*'Exposure Inputs'!$C$16)</f>
        <v>3.9205078460564422E-8</v>
      </c>
      <c r="AL741" s="40">
        <f>($F741*(1-('Exposure Inputs'!$C$17)/100)*'Exposure Inputs'!$G$12*'Exposure Inputs'!$C$15*H741)/('Exposure Inputs'!$C$14*'Exposure Inputs'!$C$16)</f>
        <v>4.2405493028773777E-6</v>
      </c>
      <c r="AM741" s="40">
        <f>'Exposure Inputs'!$E$60/AI741</f>
        <v>2317866.4918252556</v>
      </c>
      <c r="AN741" s="40">
        <f>'Exposure Inputs'!$E$61/AJ741</f>
        <v>850229.98657846439</v>
      </c>
      <c r="AO741" s="40">
        <f>($G741*(1-('Exposure Inputs'!$C$17/100))*'Exposure Inputs'!$H$6*'Exposure Inputs'!$C$15)/('Exposure Inputs'!$H$8*'Exposure Inputs'!$H$11)</f>
        <v>6.8995022459854264E-6</v>
      </c>
      <c r="AP741" s="40">
        <f>($F741*(1-('Exposure Inputs'!$C$17)/100)*'Exposure Inputs'!$H$7*'Exposure Inputs'!$H$12*'Exposure Inputs'!$C$15*H741)/('Exposure Inputs'!$H$8*'Exposure Inputs'!$H$13*'Exposure Inputs'!$C$16)</f>
        <v>7.9628092465141857E-7</v>
      </c>
      <c r="AQ741" s="40">
        <f>($F741*(1-('Exposure Inputs'!$C$17)/100)*'Exposure Inputs'!$H$7*'Exposure Inputs'!$H$12*'Exposure Inputs'!$C$15*H741)/('Exposure Inputs'!$H$8*'Exposure Inputs'!$C$14*'Exposure Inputs'!$C$16)</f>
        <v>5.1043649016116576E-8</v>
      </c>
      <c r="AR741" s="40">
        <f>($F741*(1-('Exposure Inputs'!$C$17)/100)*'Exposure Inputs'!$H$12*'Exposure Inputs'!$C$15*H741)/('Exposure Inputs'!$C$14*'Exposure Inputs'!$C$16)</f>
        <v>4.2405493028773777E-6</v>
      </c>
      <c r="AS741" s="40">
        <f>'Exposure Inputs'!$E$60/AO741</f>
        <v>1826218.6967663486</v>
      </c>
      <c r="AT741" s="40">
        <f>'Exposure Inputs'!$E$61/AP741</f>
        <v>653035.86196999031</v>
      </c>
    </row>
    <row r="742" spans="1:46" s="35" customFormat="1">
      <c r="A742" s="47">
        <v>2020</v>
      </c>
      <c r="B742" s="48">
        <v>110066943605</v>
      </c>
      <c r="C742" s="48" t="s">
        <v>603</v>
      </c>
      <c r="D742" s="48" t="s">
        <v>64</v>
      </c>
      <c r="E742" s="48" t="e">
        <v>#N/A</v>
      </c>
      <c r="F742" s="48">
        <v>6.8987679230239393E-2</v>
      </c>
      <c r="G742" s="48">
        <v>0.13741324856769599</v>
      </c>
      <c r="H742" s="48">
        <v>350</v>
      </c>
      <c r="I742" s="40">
        <f t="shared" si="13"/>
        <v>1.8497301502446941E-8</v>
      </c>
      <c r="J742" s="40">
        <f>($G742*(1-('Exposure Inputs'!$C$17/100))*'Exposure Inputs'!$C$6*1*'Exposure Inputs'!$C$15)/('Exposure Inputs'!$C$8*'Exposure Inputs'!$C$11)</f>
        <v>5.5298285478980382E-6</v>
      </c>
      <c r="K742" s="40">
        <f>($F742*(1-('Exposure Inputs'!$C$17)/100)*'Exposure Inputs'!$C$7*'Exposure Inputs'!$C$12*'Exposure Inputs'!$C$15*H742)/('Exposure Inputs'!$C$8*'Exposure Inputs'!$C$13*'Exposure Inputs'!$C$16)</f>
        <v>7.273591032420152E-7</v>
      </c>
      <c r="L742" s="40">
        <f>($F742*(1-('Exposure Inputs'!$C$17)/100)*'Exposure Inputs'!$C$7*'Exposure Inputs'!$C$12*'Exposure Inputs'!$C$15*H742)/('Exposure Inputs'!$C$8*'Exposure Inputs'!$C$14*'Exposure Inputs'!$C$16)</f>
        <v>5.3153165236916497E-7</v>
      </c>
      <c r="M742" s="40">
        <f>($F742*(1-('Exposure Inputs'!$C$17)/100)*'Exposure Inputs'!$C$12*'Exposure Inputs'!$C$15*H742)/('Exposure Inputs'!$C$14*'Exposure Inputs'!$C$16)</f>
        <v>4.8342262052802098E-5</v>
      </c>
      <c r="N742" s="40">
        <f>'Exposure Inputs'!$E$60/$J742</f>
        <v>2278551.6568663651</v>
      </c>
      <c r="O742" s="40">
        <f>'Exposure Inputs'!$E$61/$K742</f>
        <v>714915.09170949319</v>
      </c>
      <c r="P742" s="40">
        <f>L742*'Exposure Inputs'!$E$63</f>
        <v>1.8497301502446941E-8</v>
      </c>
      <c r="Q742" s="40">
        <f>($G742*(1-('Exposure Inputs'!$C$17/100))*'Exposure Inputs'!$D$6*1*'Exposure Inputs'!$C$15)/('Exposure Inputs'!$D$8*'Exposure Inputs'!$D$11)</f>
        <v>1.940158122330278E-5</v>
      </c>
      <c r="R742" s="40">
        <f>($F742*(1-('Exposure Inputs'!$C$17)/100)*'Exposure Inputs'!$D$7*'Exposure Inputs'!$D$12*'Exposure Inputs'!$C$15*H742)/('Exposure Inputs'!$D$8*'Exposure Inputs'!$D$13*'Exposure Inputs'!$C$16)</f>
        <v>1.8579019413798079E-6</v>
      </c>
      <c r="S742" s="40">
        <f>($F742*(1-('Exposure Inputs'!$C$17)/100)*'Exposure Inputs'!$D$7*'Exposure Inputs'!$D$12*'Exposure Inputs'!$C$15*H742)/('Exposure Inputs'!$D$8*'Exposure Inputs'!$C$14*'Exposure Inputs'!$C$16)</f>
        <v>2.3819255658715482E-8</v>
      </c>
      <c r="T742" s="40">
        <f>($F742*(1-('Exposure Inputs'!$C$17)/100)*'Exposure Inputs'!$D$12*'Exposure Inputs'!$C$15*H742)/('Exposure Inputs'!$C$14*'Exposure Inputs'!$C$16)</f>
        <v>8.4810986057547552E-7</v>
      </c>
      <c r="U742" s="40">
        <f>'Exposure Inputs'!$E$60/Q742</f>
        <v>649431.60327914089</v>
      </c>
      <c r="V742" s="40">
        <f>'Exposure Inputs'!$E$61/R742</f>
        <v>279885.60021300783</v>
      </c>
      <c r="W742" s="40">
        <f>($G742*(1-('Exposure Inputs'!$C$17/100))*'Exposure Inputs'!$E$6*'Exposure Inputs'!$C$15)/('Exposure Inputs'!$E$8*'Exposure Inputs'!$E$11)</f>
        <v>4.249063300682667E-6</v>
      </c>
      <c r="X742" s="40">
        <f>($F742*(1-('Exposure Inputs'!$C$17)/100)*'Exposure Inputs'!$E$7*'Exposure Inputs'!$E$12*'Exposure Inputs'!$C$15*H742)/('Exposure Inputs'!$E$8*'Exposure Inputs'!$E$13*'Exposure Inputs'!$C$16)</f>
        <v>4.0282849355378178E-7</v>
      </c>
      <c r="Y742" s="40">
        <f>($F742*(1-('Exposure Inputs'!$C$17)/100)*'Exposure Inputs'!$E$7*'Exposure Inputs'!$E$12*'Exposure Inputs'!$C$15*H742)/('Exposure Inputs'!$E$8*'Exposure Inputs'!$C$14*'Exposure Inputs'!$C$16)</f>
        <v>2.582233933037063E-8</v>
      </c>
      <c r="Z742" s="40">
        <f>($F742*(1-('Exposure Inputs'!$C$17)/100)*'Exposure Inputs'!$E$12*'Exposure Inputs'!$C$15*H742)/('Exposure Inputs'!$C$14*'Exposure Inputs'!$C$16)</f>
        <v>4.2405493028773777E-6</v>
      </c>
      <c r="AA742" s="40">
        <f>'Exposure Inputs'!$E$60/W742</f>
        <v>2965359.4470987632</v>
      </c>
      <c r="AB742" s="40">
        <f>'Exposure Inputs'!$E$61/X742</f>
        <v>1290871.942579143</v>
      </c>
      <c r="AC742" s="40">
        <f>($G742*(1-('Exposure Inputs'!$C$17/100))*'Exposure Inputs'!$F$6*'Exposure Inputs'!$C$15)/('Exposure Inputs'!$F$8*'Exposure Inputs'!$F$11)</f>
        <v>4.2602945550653634E-6</v>
      </c>
      <c r="AD742" s="40">
        <f>($F742*(1-('Exposure Inputs'!$C$17)/100)*'Exposure Inputs'!$F$7*'Exposure Inputs'!$F$12*'Exposure Inputs'!$C$15*H742)/('Exposure Inputs'!$F$8*'Exposure Inputs'!$F$13*'Exposure Inputs'!$C$16)</f>
        <v>3.6686724074541255E-7</v>
      </c>
      <c r="AE742" s="40">
        <f>($F742*(1-('Exposure Inputs'!$C$17)/100)*'Exposure Inputs'!$F$7*'Exposure Inputs'!$F$12*'Exposure Inputs'!$C$15*H742)/('Exposure Inputs'!$F$8*'Exposure Inputs'!$C$14*'Exposure Inputs'!$C$16)</f>
        <v>2.351713081701363E-8</v>
      </c>
      <c r="AF742" s="40">
        <f>($F742*(1-('Exposure Inputs'!$C$17)/100)*'Exposure Inputs'!$F$12*'Exposure Inputs'!$C$15*H742)/('Exposure Inputs'!$C$14*'Exposure Inputs'!$C$16)</f>
        <v>4.2405493028773777E-6</v>
      </c>
      <c r="AG742" s="40">
        <f>'Exposure Inputs'!$E$60/AC742</f>
        <v>2957541.9814620507</v>
      </c>
      <c r="AH742" s="40">
        <f>'Exposure Inputs'!$E$61/AD742</f>
        <v>1417406.4681911839</v>
      </c>
      <c r="AI742" s="40">
        <f>($G742*(1-('Exposure Inputs'!$C$17/100))*'Exposure Inputs'!$G$6*'Exposure Inputs'!$C$15)/('Exposure Inputs'!$G$8*'Exposure Inputs'!$G$11)</f>
        <v>5.4360335439673442E-6</v>
      </c>
      <c r="AJ742" s="40">
        <f>($F742*(1-('Exposure Inputs'!$C$17)/100)*'Exposure Inputs'!$G$7*'Exposure Inputs'!$G$12*'Exposure Inputs'!$C$15*H742)/('Exposure Inputs'!$G$8*'Exposure Inputs'!$G$13*'Exposure Inputs'!$C$16)</f>
        <v>6.1159922398480501E-7</v>
      </c>
      <c r="AK742" s="40">
        <f>($F742*(1-('Exposure Inputs'!$C$17)/100)*'Exposure Inputs'!$G$7*'Exposure Inputs'!$G$12*'Exposure Inputs'!$C$15*H742)/('Exposure Inputs'!$G$8*'Exposure Inputs'!$C$14*'Exposure Inputs'!$C$16)</f>
        <v>3.9205078460564422E-8</v>
      </c>
      <c r="AL742" s="40">
        <f>($F742*(1-('Exposure Inputs'!$C$17)/100)*'Exposure Inputs'!$G$12*'Exposure Inputs'!$C$15*H742)/('Exposure Inputs'!$C$14*'Exposure Inputs'!$C$16)</f>
        <v>4.2405493028773777E-6</v>
      </c>
      <c r="AM742" s="40">
        <f>'Exposure Inputs'!$E$60/AI742</f>
        <v>2317866.4918252556</v>
      </c>
      <c r="AN742" s="40">
        <f>'Exposure Inputs'!$E$61/AJ742</f>
        <v>850229.98657846439</v>
      </c>
      <c r="AO742" s="40">
        <f>($G742*(1-('Exposure Inputs'!$C$17/100))*'Exposure Inputs'!$H$6*'Exposure Inputs'!$C$15)/('Exposure Inputs'!$H$8*'Exposure Inputs'!$H$11)</f>
        <v>6.8995022459854264E-6</v>
      </c>
      <c r="AP742" s="40">
        <f>($F742*(1-('Exposure Inputs'!$C$17)/100)*'Exposure Inputs'!$H$7*'Exposure Inputs'!$H$12*'Exposure Inputs'!$C$15*H742)/('Exposure Inputs'!$H$8*'Exposure Inputs'!$H$13*'Exposure Inputs'!$C$16)</f>
        <v>7.9628092465141857E-7</v>
      </c>
      <c r="AQ742" s="40">
        <f>($F742*(1-('Exposure Inputs'!$C$17)/100)*'Exposure Inputs'!$H$7*'Exposure Inputs'!$H$12*'Exposure Inputs'!$C$15*H742)/('Exposure Inputs'!$H$8*'Exposure Inputs'!$C$14*'Exposure Inputs'!$C$16)</f>
        <v>5.1043649016116576E-8</v>
      </c>
      <c r="AR742" s="40">
        <f>($F742*(1-('Exposure Inputs'!$C$17)/100)*'Exposure Inputs'!$H$12*'Exposure Inputs'!$C$15*H742)/('Exposure Inputs'!$C$14*'Exposure Inputs'!$C$16)</f>
        <v>4.2405493028773777E-6</v>
      </c>
      <c r="AS742" s="40">
        <f>'Exposure Inputs'!$E$60/AO742</f>
        <v>1826218.6967663486</v>
      </c>
      <c r="AT742" s="40">
        <f>'Exposure Inputs'!$E$61/AP742</f>
        <v>653035.86196999031</v>
      </c>
    </row>
    <row r="743" spans="1:46" s="35" customFormat="1">
      <c r="A743" s="47">
        <v>2021</v>
      </c>
      <c r="B743" s="48">
        <v>110066943605</v>
      </c>
      <c r="C743" s="48" t="s">
        <v>603</v>
      </c>
      <c r="D743" s="48" t="s">
        <v>64</v>
      </c>
      <c r="E743" s="48" t="e">
        <v>#N/A</v>
      </c>
      <c r="F743" s="48">
        <v>6.7579763878306401E-2</v>
      </c>
      <c r="G743" s="48">
        <v>0.13460888952306499</v>
      </c>
      <c r="H743" s="48">
        <v>350</v>
      </c>
      <c r="I743" s="40">
        <f t="shared" si="13"/>
        <v>1.8119804606693804E-8</v>
      </c>
      <c r="J743" s="40">
        <f>($G743*(1-('Exposure Inputs'!$C$17/100))*'Exposure Inputs'!$C$6*1*'Exposure Inputs'!$C$15)/('Exposure Inputs'!$C$8*'Exposure Inputs'!$C$11)</f>
        <v>5.4169746210372899E-6</v>
      </c>
      <c r="K743" s="40">
        <f>($F743*(1-('Exposure Inputs'!$C$17)/100)*'Exposure Inputs'!$C$7*'Exposure Inputs'!$C$12*'Exposure Inputs'!$C$15*H743)/('Exposure Inputs'!$C$8*'Exposure Inputs'!$C$13*'Exposure Inputs'!$C$16)</f>
        <v>7.1251500268305939E-7</v>
      </c>
      <c r="L743" s="40">
        <f>($F743*(1-('Exposure Inputs'!$C$17)/100)*'Exposure Inputs'!$C$7*'Exposure Inputs'!$C$12*'Exposure Inputs'!$C$15*H743)/('Exposure Inputs'!$C$8*'Exposure Inputs'!$C$14*'Exposure Inputs'!$C$16)</f>
        <v>5.2068404042223573E-7</v>
      </c>
      <c r="M743" s="40">
        <f>($F743*(1-('Exposure Inputs'!$C$17)/100)*'Exposure Inputs'!$C$12*'Exposure Inputs'!$C$15*H743)/('Exposure Inputs'!$C$14*'Exposure Inputs'!$C$16)</f>
        <v>4.7355682801974456E-5</v>
      </c>
      <c r="N743" s="40">
        <f>'Exposure Inputs'!$E$60/$J743</f>
        <v>2326021.6045810534</v>
      </c>
      <c r="O743" s="40">
        <f>'Exposure Inputs'!$E$61/$K743</f>
        <v>729809.19425117876</v>
      </c>
      <c r="P743" s="40">
        <f>L743*'Exposure Inputs'!$E$63</f>
        <v>1.8119804606693804E-8</v>
      </c>
      <c r="Q743" s="40">
        <f>($G743*(1-('Exposure Inputs'!$C$17/100))*'Exposure Inputs'!$D$6*1*'Exposure Inputs'!$C$15)/('Exposure Inputs'!$D$8*'Exposure Inputs'!$D$11)</f>
        <v>1.9005629593086374E-5</v>
      </c>
      <c r="R743" s="40">
        <f>($F743*(1-('Exposure Inputs'!$C$17)/100)*'Exposure Inputs'!$D$7*'Exposure Inputs'!$D$12*'Exposure Inputs'!$C$15*H743)/('Exposure Inputs'!$D$8*'Exposure Inputs'!$D$13*'Exposure Inputs'!$C$16)</f>
        <v>1.8199854801385928E-6</v>
      </c>
      <c r="S743" s="40">
        <f>($F743*(1-('Exposure Inputs'!$C$17)/100)*'Exposure Inputs'!$D$7*'Exposure Inputs'!$D$12*'Exposure Inputs'!$C$15*H743)/('Exposure Inputs'!$D$8*'Exposure Inputs'!$C$14*'Exposure Inputs'!$C$16)</f>
        <v>2.333314718126401E-8</v>
      </c>
      <c r="T743" s="40">
        <f>($F743*(1-('Exposure Inputs'!$C$17)/100)*'Exposure Inputs'!$D$12*'Exposure Inputs'!$C$15*H743)/('Exposure Inputs'!$C$14*'Exposure Inputs'!$C$16)</f>
        <v>8.3080145266621855E-7</v>
      </c>
      <c r="U743" s="40">
        <f>'Exposure Inputs'!$E$60/Q743</f>
        <v>662961.46298586542</v>
      </c>
      <c r="V743" s="40">
        <f>'Exposure Inputs'!$E$61/R743</f>
        <v>285716.56514556467</v>
      </c>
      <c r="W743" s="40">
        <f>($G743*(1-('Exposure Inputs'!$C$17/100))*'Exposure Inputs'!$E$6*'Exposure Inputs'!$C$15)/('Exposure Inputs'!$E$8*'Exposure Inputs'!$E$11)</f>
        <v>4.1623475056433789E-6</v>
      </c>
      <c r="X743" s="40">
        <f>($F743*(1-('Exposure Inputs'!$C$17)/100)*'Exposure Inputs'!$E$7*'Exposure Inputs'!$E$12*'Exposure Inputs'!$C$15*H743)/('Exposure Inputs'!$E$8*'Exposure Inputs'!$E$13*'Exposure Inputs'!$C$16)</f>
        <v>3.9460748327196591E-7</v>
      </c>
      <c r="Y743" s="40">
        <f>($F743*(1-('Exposure Inputs'!$C$17)/100)*'Exposure Inputs'!$E$7*'Exposure Inputs'!$E$12*'Exposure Inputs'!$C$15*H743)/('Exposure Inputs'!$E$8*'Exposure Inputs'!$C$14*'Exposure Inputs'!$C$16)</f>
        <v>2.5295351491792688E-8</v>
      </c>
      <c r="Z743" s="40">
        <f>($F743*(1-('Exposure Inputs'!$C$17)/100)*'Exposure Inputs'!$E$12*'Exposure Inputs'!$C$15*H743)/('Exposure Inputs'!$C$14*'Exposure Inputs'!$C$16)</f>
        <v>4.1540072633310926E-6</v>
      </c>
      <c r="AA743" s="40">
        <f>'Exposure Inputs'!$E$60/W743</f>
        <v>3027137.9270752175</v>
      </c>
      <c r="AB743" s="40">
        <f>'Exposure Inputs'!$E$61/X743</f>
        <v>1317765.176900137</v>
      </c>
      <c r="AC743" s="40">
        <f>($G743*(1-('Exposure Inputs'!$C$17/100))*'Exposure Inputs'!$F$6*'Exposure Inputs'!$C$15)/('Exposure Inputs'!$F$8*'Exposure Inputs'!$F$11)</f>
        <v>4.1733495501781241E-6</v>
      </c>
      <c r="AD743" s="40">
        <f>($F743*(1-('Exposure Inputs'!$C$17)/100)*'Exposure Inputs'!$F$7*'Exposure Inputs'!$F$12*'Exposure Inputs'!$C$15*H743)/('Exposure Inputs'!$F$8*'Exposure Inputs'!$F$13*'Exposure Inputs'!$C$16)</f>
        <v>3.5938013542269347E-7</v>
      </c>
      <c r="AE743" s="40">
        <f>($F743*(1-('Exposure Inputs'!$C$17)/100)*'Exposure Inputs'!$F$7*'Exposure Inputs'!$F$12*'Exposure Inputs'!$C$15*H743)/('Exposure Inputs'!$F$8*'Exposure Inputs'!$C$14*'Exposure Inputs'!$C$16)</f>
        <v>2.3037188168121379E-8</v>
      </c>
      <c r="AF743" s="40">
        <f>($F743*(1-('Exposure Inputs'!$C$17)/100)*'Exposure Inputs'!$F$12*'Exposure Inputs'!$C$15*H743)/('Exposure Inputs'!$C$14*'Exposure Inputs'!$C$16)</f>
        <v>4.1540072633310926E-6</v>
      </c>
      <c r="AG743" s="40">
        <f>'Exposure Inputs'!$E$60/AC743</f>
        <v>3019157.5971541167</v>
      </c>
      <c r="AH743" s="40">
        <f>'Exposure Inputs'!$E$61/AD743</f>
        <v>1446935.8452113378</v>
      </c>
      <c r="AI743" s="40">
        <f>($G743*(1-('Exposure Inputs'!$C$17/100))*'Exposure Inputs'!$G$6*'Exposure Inputs'!$C$15)/('Exposure Inputs'!$G$8*'Exposure Inputs'!$G$11)</f>
        <v>5.3250938056608732E-6</v>
      </c>
      <c r="AJ743" s="40">
        <f>($F743*(1-('Exposure Inputs'!$C$17)/100)*'Exposure Inputs'!$G$7*'Exposure Inputs'!$G$12*'Exposure Inputs'!$C$15*H743)/('Exposure Inputs'!$G$8*'Exposure Inputs'!$G$13*'Exposure Inputs'!$C$16)</f>
        <v>5.9911757586609185E-7</v>
      </c>
      <c r="AK743" s="40">
        <f>($F743*(1-('Exposure Inputs'!$C$17)/100)*'Exposure Inputs'!$G$7*'Exposure Inputs'!$G$12*'Exposure Inputs'!$C$15*H743)/('Exposure Inputs'!$G$8*'Exposure Inputs'!$C$14*'Exposure Inputs'!$C$16)</f>
        <v>3.840497281192896E-8</v>
      </c>
      <c r="AL743" s="40">
        <f>($F743*(1-('Exposure Inputs'!$C$17)/100)*'Exposure Inputs'!$G$12*'Exposure Inputs'!$C$15*H743)/('Exposure Inputs'!$C$14*'Exposure Inputs'!$C$16)</f>
        <v>4.1540072633310926E-6</v>
      </c>
      <c r="AM743" s="40">
        <f>'Exposure Inputs'!$E$60/AI743</f>
        <v>2366155.5006985026</v>
      </c>
      <c r="AN743" s="40">
        <f>'Exposure Inputs'!$E$61/AJ743</f>
        <v>867943.15664714319</v>
      </c>
      <c r="AO743" s="40">
        <f>($G743*(1-('Exposure Inputs'!$C$17/100))*'Exposure Inputs'!$H$6*'Exposure Inputs'!$C$15)/('Exposure Inputs'!$H$8*'Exposure Inputs'!$H$11)</f>
        <v>6.7586957245716697E-6</v>
      </c>
      <c r="AP743" s="40">
        <f>($F743*(1-('Exposure Inputs'!$C$17)/100)*'Exposure Inputs'!$H$7*'Exposure Inputs'!$H$12*'Exposure Inputs'!$C$15*H743)/('Exposure Inputs'!$H$8*'Exposure Inputs'!$H$13*'Exposure Inputs'!$C$16)</f>
        <v>7.8003025278106061E-7</v>
      </c>
      <c r="AQ743" s="40">
        <f>($F743*(1-('Exposure Inputs'!$C$17)/100)*'Exposure Inputs'!$H$7*'Exposure Inputs'!$H$12*'Exposure Inputs'!$C$15*H743)/('Exposure Inputs'!$H$8*'Exposure Inputs'!$C$14*'Exposure Inputs'!$C$16)</f>
        <v>5.0001939280837218E-8</v>
      </c>
      <c r="AR743" s="40">
        <f>($F743*(1-('Exposure Inputs'!$C$17)/100)*'Exposure Inputs'!$H$12*'Exposure Inputs'!$C$15*H743)/('Exposure Inputs'!$C$14*'Exposure Inputs'!$C$16)</f>
        <v>4.1540072633310926E-6</v>
      </c>
      <c r="AS743" s="40">
        <f>'Exposure Inputs'!$E$60/AO743</f>
        <v>1864265.0170197624</v>
      </c>
      <c r="AT743" s="40">
        <f>'Exposure Inputs'!$E$61/AP743</f>
        <v>666640.81059168093</v>
      </c>
    </row>
    <row r="744" spans="1:46" s="35" customFormat="1">
      <c r="A744" s="47">
        <v>2022</v>
      </c>
      <c r="B744" s="48">
        <v>110066943605</v>
      </c>
      <c r="C744" s="48" t="s">
        <v>603</v>
      </c>
      <c r="D744" s="48" t="s">
        <v>64</v>
      </c>
      <c r="E744" s="48" t="e">
        <v>#N/A</v>
      </c>
      <c r="F744" s="48">
        <v>4.92769125862874E-2</v>
      </c>
      <c r="G744" s="48">
        <v>9.8152318115668699E-2</v>
      </c>
      <c r="H744" s="48">
        <v>350</v>
      </c>
      <c r="I744" s="40">
        <f t="shared" si="13"/>
        <v>1.3212357907797929E-8</v>
      </c>
      <c r="J744" s="40">
        <f>($G744*(1-('Exposure Inputs'!$C$17/100))*'Exposure Inputs'!$C$6*1*'Exposure Inputs'!$C$15)/('Exposure Inputs'!$C$8*'Exposure Inputs'!$C$11)</f>
        <v>3.9498774420648651E-6</v>
      </c>
      <c r="K744" s="40">
        <f>($F744*(1-('Exposure Inputs'!$C$17)/100)*'Exposure Inputs'!$C$7*'Exposure Inputs'!$C$12*'Exposure Inputs'!$C$15*H744)/('Exposure Inputs'!$C$8*'Exposure Inputs'!$C$13*'Exposure Inputs'!$C$16)</f>
        <v>5.1954220448086236E-7</v>
      </c>
      <c r="L744" s="40">
        <f>($F744*(1-('Exposure Inputs'!$C$17)/100)*'Exposure Inputs'!$C$7*'Exposure Inputs'!$C$12*'Exposure Inputs'!$C$15*H744)/('Exposure Inputs'!$C$8*'Exposure Inputs'!$C$14*'Exposure Inputs'!$C$16)</f>
        <v>3.7966545712063014E-7</v>
      </c>
      <c r="M744" s="40">
        <f>($F744*(1-('Exposure Inputs'!$C$17)/100)*'Exposure Inputs'!$C$12*'Exposure Inputs'!$C$15*H744)/('Exposure Inputs'!$C$14*'Exposure Inputs'!$C$16)</f>
        <v>3.4530186375006448E-5</v>
      </c>
      <c r="N744" s="40">
        <f>'Exposure Inputs'!$E$60/$J744</f>
        <v>3189972.3940328481</v>
      </c>
      <c r="O744" s="40">
        <f>'Exposure Inputs'!$E$61/$K744</f>
        <v>1000881.1517431872</v>
      </c>
      <c r="P744" s="40">
        <f>L744*'Exposure Inputs'!$E$63</f>
        <v>1.3212357907797929E-8</v>
      </c>
      <c r="Q744" s="40">
        <f>($G744*(1-('Exposure Inputs'!$C$17/100))*'Exposure Inputs'!$D$6*1*'Exposure Inputs'!$C$15)/('Exposure Inputs'!$D$8*'Exposure Inputs'!$D$11)</f>
        <v>1.3858271979054843E-5</v>
      </c>
      <c r="R744" s="40">
        <f>($F744*(1-('Exposure Inputs'!$C$17)/100)*'Exposure Inputs'!$D$7*'Exposure Inputs'!$D$12*'Exposure Inputs'!$C$15*H744)/('Exposure Inputs'!$D$8*'Exposure Inputs'!$D$13*'Exposure Inputs'!$C$16)</f>
        <v>1.3270727843115581E-6</v>
      </c>
      <c r="S744" s="40">
        <f>($F744*(1-('Exposure Inputs'!$C$17)/100)*'Exposure Inputs'!$D$7*'Exposure Inputs'!$D$12*'Exposure Inputs'!$C$15*H744)/('Exposure Inputs'!$D$8*'Exposure Inputs'!$C$14*'Exposure Inputs'!$C$16)</f>
        <v>1.7013753645019977E-8</v>
      </c>
      <c r="T744" s="40">
        <f>($F744*(1-('Exposure Inputs'!$C$17)/100)*'Exposure Inputs'!$D$12*'Exposure Inputs'!$C$15*H744)/('Exposure Inputs'!$C$14*'Exposure Inputs'!$C$16)</f>
        <v>6.0579274342116588E-7</v>
      </c>
      <c r="U744" s="40">
        <f>'Exposure Inputs'!$E$60/Q744</f>
        <v>909204.2658019287</v>
      </c>
      <c r="V744" s="40">
        <f>'Exposure Inputs'!$E$61/R744</f>
        <v>391839.84943957615</v>
      </c>
      <c r="W744" s="40">
        <f>($G744*(1-('Exposure Inputs'!$C$17/100))*'Exposure Inputs'!$E$6*'Exposure Inputs'!$C$15)/('Exposure Inputs'!$E$8*'Exposure Inputs'!$E$11)</f>
        <v>3.0350451439677446E-6</v>
      </c>
      <c r="X744" s="40">
        <f>($F744*(1-('Exposure Inputs'!$C$17)/100)*'Exposure Inputs'!$E$7*'Exposure Inputs'!$E$12*'Exposure Inputs'!$C$15*H744)/('Exposure Inputs'!$E$8*'Exposure Inputs'!$E$13*'Exposure Inputs'!$C$16)</f>
        <v>2.8773463154004202E-7</v>
      </c>
      <c r="Y744" s="40">
        <f>($F744*(1-('Exposure Inputs'!$C$17)/100)*'Exposure Inputs'!$E$7*'Exposure Inputs'!$E$12*'Exposure Inputs'!$C$15*H744)/('Exposure Inputs'!$E$8*'Exposure Inputs'!$C$14*'Exposure Inputs'!$C$16)</f>
        <v>1.8444527662823208E-8</v>
      </c>
      <c r="Z744" s="40">
        <f>($F744*(1-('Exposure Inputs'!$C$17)/100)*'Exposure Inputs'!$E$12*'Exposure Inputs'!$C$15*H744)/('Exposure Inputs'!$C$14*'Exposure Inputs'!$C$16)</f>
        <v>3.0289637171058293E-6</v>
      </c>
      <c r="AA744" s="40">
        <f>'Exposure Inputs'!$E$60/W744</f>
        <v>4151503.3227900839</v>
      </c>
      <c r="AB744" s="40">
        <f>'Exposure Inputs'!$E$61/X744</f>
        <v>1807220.761772068</v>
      </c>
      <c r="AC744" s="40">
        <f>($G744*(1-('Exposure Inputs'!$C$17/100))*'Exposure Inputs'!$F$6*'Exposure Inputs'!$C$15)/('Exposure Inputs'!$F$8*'Exposure Inputs'!$F$11)</f>
        <v>3.043067468339658E-6</v>
      </c>
      <c r="AD744" s="40">
        <f>($F744*(1-('Exposure Inputs'!$C$17)/100)*'Exposure Inputs'!$F$7*'Exposure Inputs'!$F$12*'Exposure Inputs'!$C$15*H744)/('Exposure Inputs'!$F$8*'Exposure Inputs'!$F$13*'Exposure Inputs'!$C$16)</f>
        <v>2.6204802299045851E-7</v>
      </c>
      <c r="AE744" s="40">
        <f>($F744*(1-('Exposure Inputs'!$C$17)/100)*'Exposure Inputs'!$F$7*'Exposure Inputs'!$F$12*'Exposure Inputs'!$C$15*H744)/('Exposure Inputs'!$F$8*'Exposure Inputs'!$C$14*'Exposure Inputs'!$C$16)</f>
        <v>1.6797950191696063E-8</v>
      </c>
      <c r="AF744" s="40">
        <f>($F744*(1-('Exposure Inputs'!$C$17)/100)*'Exposure Inputs'!$F$12*'Exposure Inputs'!$C$15*H744)/('Exposure Inputs'!$C$14*'Exposure Inputs'!$C$16)</f>
        <v>3.0289637171058293E-6</v>
      </c>
      <c r="AG744" s="40">
        <f>'Exposure Inputs'!$E$60/AC744</f>
        <v>4140558.8706433591</v>
      </c>
      <c r="AH744" s="40">
        <f>'Exposure Inputs'!$E$61/AD744</f>
        <v>1984369.1017616792</v>
      </c>
      <c r="AI744" s="40">
        <f>($G744*(1-('Exposure Inputs'!$C$17/100))*'Exposure Inputs'!$G$6*'Exposure Inputs'!$C$15)/('Exposure Inputs'!$G$8*'Exposure Inputs'!$G$11)</f>
        <v>3.8828810122487811E-6</v>
      </c>
      <c r="AJ744" s="40">
        <f>($F744*(1-('Exposure Inputs'!$C$17)/100)*'Exposure Inputs'!$G$7*'Exposure Inputs'!$G$12*'Exposure Inputs'!$C$15*H744)/('Exposure Inputs'!$G$8*'Exposure Inputs'!$G$13*'Exposure Inputs'!$C$16)</f>
        <v>4.3685657836899925E-7</v>
      </c>
      <c r="AK744" s="40">
        <f>($F744*(1-('Exposure Inputs'!$C$17)/100)*'Exposure Inputs'!$G$7*'Exposure Inputs'!$G$12*'Exposure Inputs'!$C$15*H744)/('Exposure Inputs'!$G$8*'Exposure Inputs'!$C$14*'Exposure Inputs'!$C$16)</f>
        <v>2.8003626818525591E-8</v>
      </c>
      <c r="AL744" s="40">
        <f>($F744*(1-('Exposure Inputs'!$C$17)/100)*'Exposure Inputs'!$G$12*'Exposure Inputs'!$C$15*H744)/('Exposure Inputs'!$C$14*'Exposure Inputs'!$C$16)</f>
        <v>3.0289637171058293E-6</v>
      </c>
      <c r="AM744" s="40">
        <f>'Exposure Inputs'!$E$60/AI744</f>
        <v>3245013.1642593588</v>
      </c>
      <c r="AN744" s="40">
        <f>'Exposure Inputs'!$E$61/AJ744</f>
        <v>1190322.0089792768</v>
      </c>
      <c r="AO744" s="40">
        <f>($G744*(1-('Exposure Inputs'!$C$17/100))*'Exposure Inputs'!$H$6*'Exposure Inputs'!$C$15)/('Exposure Inputs'!$H$8*'Exposure Inputs'!$H$11)</f>
        <v>4.9282157750175876E-6</v>
      </c>
      <c r="AP744" s="40">
        <f>($F744*(1-('Exposure Inputs'!$C$17)/100)*'Exposure Inputs'!$H$7*'Exposure Inputs'!$H$12*'Exposure Inputs'!$C$15*H744)/('Exposure Inputs'!$H$8*'Exposure Inputs'!$H$13*'Exposure Inputs'!$C$16)</f>
        <v>5.6877207576765006E-7</v>
      </c>
      <c r="AQ744" s="40">
        <f>($F744*(1-('Exposure Inputs'!$C$17)/100)*'Exposure Inputs'!$H$7*'Exposure Inputs'!$H$12*'Exposure Inputs'!$C$15*H744)/('Exposure Inputs'!$H$8*'Exposure Inputs'!$C$14*'Exposure Inputs'!$C$16)</f>
        <v>3.6459748446644234E-8</v>
      </c>
      <c r="AR744" s="40">
        <f>($F744*(1-('Exposure Inputs'!$C$17)/100)*'Exposure Inputs'!$H$12*'Exposure Inputs'!$C$15*H744)/('Exposure Inputs'!$C$14*'Exposure Inputs'!$C$16)</f>
        <v>3.0289637171058293E-6</v>
      </c>
      <c r="AS744" s="40">
        <f>'Exposure Inputs'!$E$60/AO744</f>
        <v>2556706.2351191458</v>
      </c>
      <c r="AT744" s="40">
        <f>'Exposure Inputs'!$E$61/AP744</f>
        <v>914250.22808684094</v>
      </c>
    </row>
    <row r="745" spans="1:46" s="35" customFormat="1">
      <c r="A745" s="49">
        <v>2023</v>
      </c>
      <c r="B745" s="50">
        <v>110066943605</v>
      </c>
      <c r="C745" s="50" t="s">
        <v>603</v>
      </c>
      <c r="D745" s="50" t="s">
        <v>64</v>
      </c>
      <c r="E745" s="50" t="e">
        <v>#N/A</v>
      </c>
      <c r="F745" s="50">
        <v>3.8013617935970898E-2</v>
      </c>
      <c r="G745" s="50">
        <v>7.5717501859424302E-2</v>
      </c>
      <c r="H745" s="50">
        <v>350</v>
      </c>
      <c r="I745" s="40">
        <f t="shared" si="13"/>
        <v>1.0192390293544859E-8</v>
      </c>
      <c r="J745" s="40">
        <f>($G745*(1-('Exposure Inputs'!$C$17/100))*'Exposure Inputs'!$C$6*1*'Exposure Inputs'!$C$15)/('Exposure Inputs'!$C$8*'Exposure Inputs'!$C$11)</f>
        <v>3.0470482848056266E-6</v>
      </c>
      <c r="K745" s="40">
        <f>($F745*(1-('Exposure Inputs'!$C$17)/100)*'Exposure Inputs'!$C$7*'Exposure Inputs'!$C$12*'Exposure Inputs'!$C$15*H745)/('Exposure Inputs'!$C$8*'Exposure Inputs'!$C$13*'Exposure Inputs'!$C$16)</f>
        <v>4.0078969696334898E-7</v>
      </c>
      <c r="L745" s="40">
        <f>($F745*(1-('Exposure Inputs'!$C$17)/100)*'Exposure Inputs'!$C$7*'Exposure Inputs'!$C$12*'Exposure Inputs'!$C$15*H745)/('Exposure Inputs'!$C$8*'Exposure Inputs'!$C$14*'Exposure Inputs'!$C$16)</f>
        <v>2.9288477855013967E-7</v>
      </c>
      <c r="M745" s="40">
        <f>($F745*(1-('Exposure Inputs'!$C$17)/100)*'Exposure Inputs'!$C$12*'Exposure Inputs'!$C$15*H745)/('Exposure Inputs'!$C$14*'Exposure Inputs'!$C$16)</f>
        <v>2.6637572104763594E-5</v>
      </c>
      <c r="N745" s="40">
        <f>'Exposure Inputs'!$E$60/$J745</f>
        <v>4135149.4371884437</v>
      </c>
      <c r="O745" s="40">
        <f>'Exposure Inputs'!$E$61/$K745</f>
        <v>1297438.5418085048</v>
      </c>
      <c r="P745" s="40">
        <f>L745*'Exposure Inputs'!$E$63</f>
        <v>1.0192390293544859E-8</v>
      </c>
      <c r="Q745" s="40">
        <f>($G745*(1-('Exposure Inputs'!$C$17/100))*'Exposure Inputs'!$D$6*1*'Exposure Inputs'!$C$15)/('Exposure Inputs'!$D$8*'Exposure Inputs'!$D$11)</f>
        <v>1.0690666858279567E-5</v>
      </c>
      <c r="R745" s="40">
        <f>($F745*(1-('Exposure Inputs'!$C$17)/100)*'Exposure Inputs'!$D$7*'Exposure Inputs'!$D$12*'Exposure Inputs'!$C$15*H745)/('Exposure Inputs'!$D$8*'Exposure Inputs'!$D$13*'Exposure Inputs'!$C$16)</f>
        <v>1.0237418528952815E-6</v>
      </c>
      <c r="S745" s="40">
        <f>($F745*(1-('Exposure Inputs'!$C$17)/100)*'Exposure Inputs'!$D$7*'Exposure Inputs'!$D$12*'Exposure Inputs'!$C$15*H745)/('Exposure Inputs'!$D$8*'Exposure Inputs'!$C$14*'Exposure Inputs'!$C$16)</f>
        <v>1.3124895549939506E-8</v>
      </c>
      <c r="T745" s="40">
        <f>($F745*(1-('Exposure Inputs'!$C$17)/100)*'Exposure Inputs'!$D$12*'Exposure Inputs'!$C$15*H745)/('Exposure Inputs'!$C$14*'Exposure Inputs'!$C$16)</f>
        <v>4.673258263993612E-7</v>
      </c>
      <c r="U745" s="40">
        <f>'Exposure Inputs'!$E$60/Q745</f>
        <v>1178598.1330286909</v>
      </c>
      <c r="V745" s="40">
        <f>'Exposure Inputs'!$E$61/R745</f>
        <v>507940.55017812271</v>
      </c>
      <c r="W745" s="40">
        <f>($G745*(1-('Exposure Inputs'!$C$17/100))*'Exposure Inputs'!$E$6*'Exposure Inputs'!$C$15)/('Exposure Inputs'!$E$8*'Exposure Inputs'!$E$11)</f>
        <v>2.3413205183905788E-6</v>
      </c>
      <c r="X745" s="40">
        <f>($F745*(1-('Exposure Inputs'!$C$17)/100)*'Exposure Inputs'!$E$7*'Exposure Inputs'!$E$12*'Exposure Inputs'!$C$15*H745)/('Exposure Inputs'!$E$8*'Exposure Inputs'!$E$13*'Exposure Inputs'!$C$16)</f>
        <v>2.219667137456631E-7</v>
      </c>
      <c r="Y745" s="40">
        <f>($F745*(1-('Exposure Inputs'!$C$17)/100)*'Exposure Inputs'!$E$7*'Exposure Inputs'!$E$12*'Exposure Inputs'!$C$15*H745)/('Exposure Inputs'!$E$8*'Exposure Inputs'!$C$14*'Exposure Inputs'!$C$16)</f>
        <v>1.4228635496516867E-8</v>
      </c>
      <c r="Z745" s="40">
        <f>($F745*(1-('Exposure Inputs'!$C$17)/100)*'Exposure Inputs'!$E$12*'Exposure Inputs'!$C$15*H745)/('Exposure Inputs'!$C$14*'Exposure Inputs'!$C$16)</f>
        <v>2.3366291319968058E-6</v>
      </c>
      <c r="AA745" s="40">
        <f>'Exposure Inputs'!$E$60/W745</f>
        <v>5381578.4302190403</v>
      </c>
      <c r="AB745" s="40">
        <f>'Exposure Inputs'!$E$61/X745</f>
        <v>2342693.6013290416</v>
      </c>
      <c r="AC745" s="40">
        <f>($G745*(1-('Exposure Inputs'!$C$17/100))*'Exposure Inputs'!$F$6*'Exposure Inputs'!$C$15)/('Exposure Inputs'!$F$8*'Exposure Inputs'!$F$11)</f>
        <v>2.3475091685641936E-6</v>
      </c>
      <c r="AD745" s="40">
        <f>($F745*(1-('Exposure Inputs'!$C$17)/100)*'Exposure Inputs'!$F$7*'Exposure Inputs'!$F$12*'Exposure Inputs'!$C$15*H745)/('Exposure Inputs'!$F$8*'Exposure Inputs'!$F$13*'Exposure Inputs'!$C$16)</f>
        <v>2.0215133018718849E-7</v>
      </c>
      <c r="AE745" s="40">
        <f>($F745*(1-('Exposure Inputs'!$C$17)/100)*'Exposure Inputs'!$F$7*'Exposure Inputs'!$F$12*'Exposure Inputs'!$C$15*H745)/('Exposure Inputs'!$F$8*'Exposure Inputs'!$C$14*'Exposure Inputs'!$C$16)</f>
        <v>1.2958418601742853E-8</v>
      </c>
      <c r="AF745" s="40">
        <f>($F745*(1-('Exposure Inputs'!$C$17)/100)*'Exposure Inputs'!$F$12*'Exposure Inputs'!$C$15*H745)/('Exposure Inputs'!$C$14*'Exposure Inputs'!$C$16)</f>
        <v>2.3366291319968058E-6</v>
      </c>
      <c r="AG745" s="40">
        <f>'Exposure Inputs'!$E$60/AC745</f>
        <v>5367391.177307535</v>
      </c>
      <c r="AH745" s="40">
        <f>'Exposure Inputs'!$E$61/AD745</f>
        <v>2572330.3404359962</v>
      </c>
      <c r="AI745" s="40">
        <f>($G745*(1-('Exposure Inputs'!$C$17/100))*'Exposure Inputs'!$G$6*'Exposure Inputs'!$C$15)/('Exposure Inputs'!$G$8*'Exposure Inputs'!$G$11)</f>
        <v>2.9953653251306845E-6</v>
      </c>
      <c r="AJ745" s="40">
        <f>($F745*(1-('Exposure Inputs'!$C$17)/100)*'Exposure Inputs'!$G$7*'Exposure Inputs'!$G$12*'Exposure Inputs'!$C$15*H745)/('Exposure Inputs'!$G$8*'Exposure Inputs'!$G$13*'Exposure Inputs'!$C$16)</f>
        <v>3.3700364311289779E-7</v>
      </c>
      <c r="AK745" s="40">
        <f>($F745*(1-('Exposure Inputs'!$C$17)/100)*'Exposure Inputs'!$G$7*'Exposure Inputs'!$G$12*'Exposure Inputs'!$C$15*H745)/('Exposure Inputs'!$G$8*'Exposure Inputs'!$C$14*'Exposure Inputs'!$C$16)</f>
        <v>2.1602797635442165E-8</v>
      </c>
      <c r="AL745" s="40">
        <f>($F745*(1-('Exposure Inputs'!$C$17)/100)*'Exposure Inputs'!$G$12*'Exposure Inputs'!$C$15*H745)/('Exposure Inputs'!$C$14*'Exposure Inputs'!$C$16)</f>
        <v>2.3366291319968058E-6</v>
      </c>
      <c r="AM745" s="40">
        <f>'Exposure Inputs'!$E$60/AI745</f>
        <v>4206498.5844256831</v>
      </c>
      <c r="AN745" s="40">
        <f>'Exposure Inputs'!$E$61/AJ745</f>
        <v>1543010.0256387959</v>
      </c>
      <c r="AO745" s="40">
        <f>($G745*(1-('Exposure Inputs'!$C$17/100))*'Exposure Inputs'!$H$6*'Exposure Inputs'!$C$15)/('Exposure Inputs'!$H$8*'Exposure Inputs'!$H$11)</f>
        <v>3.8017664205219581E-6</v>
      </c>
      <c r="AP745" s="40">
        <f>($F745*(1-('Exposure Inputs'!$C$17)/100)*'Exposure Inputs'!$H$7*'Exposure Inputs'!$H$12*'Exposure Inputs'!$C$15*H745)/('Exposure Inputs'!$H$8*'Exposure Inputs'!$H$13*'Exposure Inputs'!$C$16)</f>
        <v>4.3876702589717805E-7</v>
      </c>
      <c r="AQ745" s="40">
        <f>($F745*(1-('Exposure Inputs'!$C$17)/100)*'Exposure Inputs'!$H$7*'Exposure Inputs'!$H$12*'Exposure Inputs'!$C$15*H745)/('Exposure Inputs'!$H$8*'Exposure Inputs'!$C$14*'Exposure Inputs'!$C$16)</f>
        <v>2.812609140366526E-8</v>
      </c>
      <c r="AR745" s="40">
        <f>($F745*(1-('Exposure Inputs'!$C$17)/100)*'Exposure Inputs'!$H$12*'Exposure Inputs'!$C$15*H745)/('Exposure Inputs'!$C$14*'Exposure Inputs'!$C$16)</f>
        <v>2.3366291319968058E-6</v>
      </c>
      <c r="AS745" s="40">
        <f>'Exposure Inputs'!$E$60/AO745</f>
        <v>3314248.8533711918</v>
      </c>
      <c r="AT745" s="40">
        <f>'Exposure Inputs'!$E$61/AP745</f>
        <v>1185139.1953092171</v>
      </c>
    </row>
    <row r="746" spans="1:46" s="35" customFormat="1" ht="12.75">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c r="AS746" s="40"/>
      <c r="AT746" s="40"/>
    </row>
    <row r="747" spans="1:46" s="35" customFormat="1" ht="12.75">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c r="AS747" s="40"/>
      <c r="AT747" s="40"/>
    </row>
    <row r="748" spans="1:46" s="35" customFormat="1" ht="12.75">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c r="AS748" s="40"/>
      <c r="AT748" s="40"/>
    </row>
    <row r="749" spans="1:46" s="35" customFormat="1" ht="12.75">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c r="AS749" s="40"/>
      <c r="AT749" s="40"/>
    </row>
    <row r="750" spans="1:46" s="35" customFormat="1" ht="12.75">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c r="AS750" s="40"/>
      <c r="AT750" s="40"/>
    </row>
    <row r="751" spans="1:46" s="35" customFormat="1" ht="12.75">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c r="AS751" s="40"/>
      <c r="AT751" s="40"/>
    </row>
    <row r="752" spans="1:46" s="35" customFormat="1" ht="12.75">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c r="AS752" s="40"/>
      <c r="AT752" s="40"/>
    </row>
    <row r="753" spans="9:46" s="35" customFormat="1" ht="12.75">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c r="AS753" s="40"/>
      <c r="AT753" s="40"/>
    </row>
    <row r="754" spans="9:46" s="35" customFormat="1" ht="12.75">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c r="AS754" s="40"/>
      <c r="AT754" s="40"/>
    </row>
    <row r="755" spans="9:46" s="35" customFormat="1" ht="12.75"/>
    <row r="756" spans="9:46" s="35" customFormat="1" ht="12.75"/>
    <row r="757" spans="9:46" s="35" customFormat="1" ht="12.75"/>
    <row r="758" spans="9:46" s="35" customFormat="1" ht="12.75"/>
    <row r="759" spans="9:46" s="35" customFormat="1" ht="12.75"/>
    <row r="760" spans="9:46" s="35" customFormat="1" ht="12.75"/>
    <row r="761" spans="9:46" s="35" customFormat="1" ht="12.75"/>
    <row r="762" spans="9:46" s="35" customFormat="1" ht="12.75"/>
    <row r="763" spans="9:46" s="35" customFormat="1" ht="12.75"/>
    <row r="764" spans="9:46" s="35" customFormat="1" ht="12.75"/>
    <row r="765" spans="9:46" s="35" customFormat="1" ht="12.75"/>
    <row r="766" spans="9:46" s="35" customFormat="1" ht="12.75"/>
    <row r="767" spans="9:46" s="35" customFormat="1" ht="12.75"/>
    <row r="768" spans="9:46" s="35" customFormat="1" ht="12.75"/>
    <row r="769" s="35" customFormat="1" ht="12.75"/>
    <row r="770" s="35" customFormat="1" ht="12.75"/>
    <row r="771" s="35" customFormat="1" ht="12.75"/>
    <row r="772" s="35" customFormat="1" ht="12.75"/>
    <row r="773" s="35" customFormat="1" ht="12.75"/>
    <row r="774" s="35" customFormat="1" ht="12.75"/>
    <row r="775" s="35" customFormat="1" ht="12.75"/>
    <row r="776" s="35" customFormat="1" ht="12.75"/>
    <row r="777" s="35" customFormat="1" ht="12.75"/>
    <row r="778" s="35" customFormat="1" ht="12.75"/>
    <row r="779" s="35" customFormat="1" ht="12.75"/>
    <row r="780" s="35" customFormat="1" ht="12.75"/>
    <row r="781" s="35" customFormat="1" ht="12.75"/>
    <row r="782" s="35" customFormat="1" ht="12.75"/>
    <row r="783" s="35" customFormat="1" ht="12.75"/>
    <row r="784" s="35" customFormat="1" ht="12.75"/>
    <row r="785" s="35" customFormat="1" ht="12.75"/>
    <row r="786" s="35" customFormat="1" ht="12.75"/>
    <row r="787" s="35" customFormat="1" ht="12.75"/>
    <row r="788" s="35" customFormat="1" ht="12.75"/>
    <row r="789" s="35" customFormat="1" ht="12.75"/>
    <row r="790" s="35" customFormat="1" ht="12.75"/>
    <row r="791" s="35" customFormat="1" ht="12.75"/>
    <row r="792" s="35" customFormat="1" ht="12.75"/>
    <row r="793" s="35" customFormat="1" ht="12.75"/>
    <row r="794" s="35" customFormat="1" ht="12.75"/>
    <row r="795" s="35" customFormat="1" ht="12.75"/>
    <row r="796" s="35" customFormat="1" ht="12.75"/>
    <row r="797" s="35" customFormat="1" ht="12.75"/>
    <row r="798" s="35" customFormat="1" ht="12.75"/>
    <row r="799" s="35" customFormat="1" ht="12.75"/>
    <row r="800" s="35" customFormat="1" ht="12.75"/>
    <row r="801" s="35" customFormat="1" ht="12.75"/>
    <row r="802" s="35" customFormat="1" ht="12.75"/>
    <row r="803" s="35" customFormat="1" ht="12.75"/>
    <row r="804" s="35" customFormat="1" ht="12.75"/>
    <row r="805" s="35" customFormat="1" ht="12.75"/>
    <row r="806" s="35" customFormat="1" ht="12.75"/>
    <row r="807" s="35" customFormat="1" ht="12.75"/>
    <row r="808" s="35" customFormat="1" ht="12.75"/>
    <row r="809" s="35" customFormat="1" ht="12.75"/>
    <row r="810" s="35" customFormat="1" ht="12.75"/>
    <row r="811" s="35" customFormat="1" ht="12.75"/>
    <row r="812" s="35" customFormat="1" ht="12.75"/>
    <row r="813" s="35" customFormat="1" ht="12.75"/>
    <row r="814" s="35" customFormat="1" ht="12.75"/>
    <row r="815" s="35" customFormat="1" ht="12.75"/>
    <row r="816" s="35" customFormat="1" ht="12.75"/>
    <row r="817" s="35" customFormat="1" ht="12.75"/>
    <row r="818" s="35" customFormat="1" ht="12.75"/>
    <row r="819" s="35" customFormat="1" ht="12.75"/>
    <row r="820" s="35" customFormat="1" ht="12.75"/>
    <row r="821" s="35" customFormat="1" ht="12.75"/>
    <row r="822" s="35" customFormat="1" ht="12.75"/>
    <row r="823" s="35" customFormat="1" ht="12.75"/>
    <row r="824" s="35" customFormat="1" ht="12.75"/>
    <row r="825" s="35" customFormat="1" ht="12.75"/>
    <row r="826" s="35" customFormat="1" ht="12.75"/>
    <row r="827" s="35" customFormat="1" ht="12.75"/>
    <row r="828" s="35" customFormat="1" ht="12.75"/>
    <row r="829" s="35" customFormat="1" ht="12.75"/>
    <row r="830" s="35" customFormat="1" ht="12.75"/>
    <row r="831" s="35" customFormat="1" ht="12.75"/>
    <row r="832" s="35" customFormat="1" ht="12.75"/>
    <row r="833" s="35" customFormat="1" ht="12.75"/>
    <row r="834" s="35" customFormat="1" ht="12.75"/>
    <row r="835" s="35" customFormat="1" ht="12.75"/>
    <row r="836" s="35" customFormat="1" ht="12.75"/>
    <row r="837" s="35" customFormat="1" ht="12.75"/>
    <row r="838" s="35" customFormat="1" ht="12.75"/>
    <row r="839" s="35" customFormat="1" ht="12.75"/>
    <row r="840" s="35" customFormat="1" ht="12.75"/>
    <row r="841" s="35" customFormat="1" ht="12.75"/>
    <row r="842" s="35" customFormat="1" ht="12.75"/>
    <row r="843" s="35" customFormat="1" ht="12.75"/>
    <row r="844" s="35" customFormat="1" ht="12.75"/>
    <row r="845" s="35" customFormat="1" ht="12.75"/>
    <row r="846" s="35" customFormat="1" ht="12.75"/>
    <row r="847" s="35" customFormat="1" ht="12.75"/>
    <row r="848" s="35" customFormat="1" ht="12.75"/>
    <row r="849" s="35" customFormat="1" ht="12.75"/>
    <row r="850" s="35" customFormat="1" ht="12.75"/>
    <row r="851" s="35" customFormat="1" ht="12.75"/>
    <row r="852" s="35" customFormat="1" ht="12.75"/>
    <row r="853" s="35" customFormat="1" ht="12.75"/>
    <row r="854" s="35" customFormat="1" ht="12.75"/>
    <row r="855" s="35" customFormat="1" ht="12.75"/>
    <row r="856" s="35" customFormat="1" ht="12.75"/>
    <row r="857" s="35" customFormat="1" ht="12.75"/>
    <row r="858" s="35" customFormat="1" ht="12.75"/>
    <row r="859" s="35" customFormat="1" ht="12.75"/>
    <row r="860" s="35" customFormat="1" ht="12.75"/>
    <row r="861" s="35" customFormat="1" ht="12.75"/>
    <row r="862" s="35" customFormat="1" ht="12.75"/>
    <row r="863" s="35" customFormat="1" ht="12.75"/>
    <row r="864" s="35" customFormat="1" ht="12.75"/>
    <row r="865" s="35" customFormat="1" ht="12.75"/>
    <row r="866" s="35" customFormat="1" ht="12.75"/>
    <row r="867" s="35" customFormat="1" ht="12.75"/>
    <row r="868" s="35" customFormat="1" ht="12.75"/>
    <row r="869" s="35" customFormat="1" ht="12.75"/>
    <row r="870" s="35" customFormat="1" ht="12.75"/>
    <row r="871" s="35" customFormat="1" ht="12.75"/>
    <row r="872" s="35" customFormat="1" ht="12.75"/>
    <row r="873" s="35" customFormat="1" ht="12.75"/>
    <row r="874" s="35" customFormat="1" ht="12.75"/>
    <row r="875" s="35" customFormat="1" ht="12.75"/>
    <row r="876" s="35" customFormat="1" ht="12.75"/>
    <row r="877" s="35" customFormat="1" ht="12.75"/>
    <row r="878" s="35" customFormat="1" ht="12.75"/>
    <row r="879" s="35" customFormat="1" ht="12.75"/>
    <row r="880" s="35" customFormat="1" ht="12.75"/>
    <row r="881" s="35" customFormat="1" ht="12.75"/>
    <row r="882" s="35" customFormat="1" ht="12.75"/>
    <row r="883" s="35" customFormat="1" ht="12.75"/>
    <row r="884" s="35" customFormat="1" ht="12.75"/>
    <row r="885" s="35" customFormat="1" ht="12.75"/>
    <row r="886" s="35" customFormat="1" ht="12.75"/>
    <row r="887" s="35" customFormat="1" ht="12.75"/>
    <row r="888" s="35" customFormat="1" ht="12.75"/>
    <row r="889" s="35" customFormat="1" ht="12.75"/>
    <row r="890" s="35" customFormat="1" ht="12.75"/>
    <row r="891" s="35" customFormat="1" ht="12.75"/>
    <row r="892" s="35" customFormat="1" ht="12.75"/>
    <row r="893" s="35" customFormat="1" ht="12.75"/>
    <row r="894" s="35" customFormat="1" ht="12.75"/>
    <row r="895" s="35" customFormat="1" ht="12.75"/>
    <row r="896" s="35" customFormat="1" ht="12.75"/>
    <row r="897" s="35" customFormat="1" ht="12.75"/>
    <row r="898" s="35" customFormat="1" ht="12.75"/>
    <row r="899" s="35" customFormat="1" ht="12.75"/>
    <row r="900" s="35" customFormat="1" ht="12.75"/>
    <row r="901" s="35" customFormat="1" ht="12.75"/>
    <row r="902" s="35" customFormat="1" ht="12.75"/>
    <row r="903" s="35" customFormat="1" ht="12.75"/>
    <row r="904" s="35" customFormat="1" ht="12.75"/>
    <row r="905" s="35" customFormat="1" ht="12.75"/>
    <row r="906" s="35" customFormat="1" ht="12.75"/>
    <row r="907" s="35" customFormat="1" ht="12.75"/>
    <row r="908" s="35" customFormat="1" ht="12.75"/>
    <row r="909" s="35" customFormat="1" ht="12.75"/>
    <row r="910" s="35" customFormat="1" ht="12.75"/>
    <row r="911" s="35" customFormat="1" ht="12.75"/>
    <row r="912" s="35" customFormat="1" ht="12.75"/>
    <row r="913" s="35" customFormat="1" ht="12.75"/>
    <row r="914" s="35" customFormat="1" ht="12.75"/>
    <row r="915" s="35" customFormat="1" ht="12.75"/>
    <row r="916" s="35" customFormat="1" ht="12.75"/>
    <row r="917" s="35" customFormat="1" ht="12.75"/>
    <row r="918" s="35" customFormat="1" ht="12.75"/>
    <row r="919" s="35" customFormat="1" ht="12.75"/>
    <row r="920" s="35" customFormat="1" ht="12.75"/>
    <row r="921" s="35" customFormat="1" ht="12.75"/>
    <row r="922" s="35" customFormat="1" ht="12.75"/>
    <row r="923" s="35" customFormat="1" ht="12.75"/>
    <row r="924" s="35" customFormat="1" ht="12.75"/>
    <row r="925" s="35" customFormat="1" ht="12.75"/>
    <row r="926" s="35" customFormat="1" ht="12.75"/>
    <row r="927" s="35" customFormat="1" ht="12.75"/>
    <row r="928" s="35" customFormat="1" ht="12.75"/>
    <row r="929" s="35" customFormat="1" ht="12.75"/>
    <row r="930" s="35" customFormat="1" ht="12.75"/>
    <row r="931" s="35" customFormat="1" ht="12.75"/>
    <row r="932" s="35" customFormat="1" ht="12.75"/>
    <row r="933" s="35" customFormat="1" ht="12.75"/>
    <row r="934" s="35" customFormat="1" ht="12.75"/>
    <row r="935" s="35" customFormat="1" ht="12.75"/>
    <row r="936" s="35" customFormat="1" ht="12.75"/>
    <row r="937" s="35" customFormat="1" ht="12.75"/>
    <row r="938" s="35" customFormat="1" ht="12.75"/>
    <row r="939" s="35" customFormat="1" ht="12.75"/>
    <row r="940" s="35" customFormat="1" ht="12.75"/>
    <row r="941" s="35" customFormat="1" ht="12.75"/>
    <row r="942" s="35" customFormat="1" ht="12.75"/>
    <row r="943" s="35" customFormat="1" ht="12.75"/>
    <row r="944" s="35" customFormat="1" ht="12.75"/>
    <row r="945" s="35" customFormat="1" ht="12.75"/>
    <row r="946" s="35" customFormat="1" ht="12.75"/>
    <row r="947" s="35" customFormat="1" ht="12.75"/>
    <row r="948" s="35" customFormat="1" ht="12.75"/>
    <row r="949" s="35" customFormat="1" ht="12.75"/>
    <row r="950" s="35" customFormat="1" ht="12.75"/>
    <row r="951" s="35" customFormat="1" ht="12.75"/>
    <row r="952" s="35" customFormat="1" ht="12.75"/>
    <row r="953" s="35" customFormat="1" ht="12.75"/>
    <row r="954" s="35" customFormat="1" ht="12.75"/>
    <row r="955" s="35" customFormat="1" ht="12.75"/>
    <row r="956" s="35" customFormat="1" ht="12.75"/>
    <row r="957" s="35" customFormat="1" ht="12.75"/>
    <row r="958" s="35" customFormat="1" ht="12.75"/>
    <row r="959" s="35" customFormat="1" ht="12.75"/>
    <row r="960" s="35" customFormat="1" ht="12.75"/>
    <row r="961" s="35" customFormat="1" ht="12.75"/>
    <row r="962" s="35" customFormat="1" ht="12.75"/>
    <row r="963" s="35" customFormat="1" ht="12.75"/>
    <row r="964" s="35" customFormat="1" ht="12.75"/>
    <row r="965" s="35" customFormat="1" ht="12.75"/>
    <row r="966" s="35" customFormat="1" ht="12.75"/>
    <row r="967" s="35" customFormat="1" ht="12.75"/>
    <row r="968" s="35" customFormat="1" ht="12.75"/>
    <row r="969" s="35" customFormat="1" ht="12.75"/>
    <row r="970" s="35" customFormat="1" ht="12.75"/>
    <row r="971" s="35" customFormat="1" ht="12.75"/>
    <row r="972" s="35" customFormat="1" ht="12.75"/>
    <row r="973" s="35" customFormat="1" ht="12.75"/>
    <row r="974" s="35" customFormat="1" ht="12.75"/>
    <row r="975" s="35" customFormat="1" ht="12.75"/>
    <row r="976" s="35" customFormat="1" ht="12.75"/>
    <row r="977" s="35" customFormat="1" ht="12.75"/>
    <row r="978" s="35" customFormat="1" ht="12.75"/>
    <row r="979" s="35" customFormat="1" ht="12.75"/>
    <row r="980" s="35" customFormat="1" ht="12.75"/>
    <row r="981" s="35" customFormat="1" ht="12.75"/>
    <row r="982" s="35" customFormat="1" ht="12.75"/>
    <row r="983" s="35" customFormat="1" ht="12.75"/>
    <row r="984" s="35" customFormat="1" ht="12.75"/>
    <row r="985" s="35" customFormat="1" ht="12.75"/>
    <row r="986" s="35" customFormat="1" ht="12.75"/>
    <row r="987" s="35" customFormat="1" ht="12.75"/>
    <row r="988" s="35" customFormat="1" ht="12.75"/>
    <row r="989" s="35" customFormat="1" ht="12.75"/>
    <row r="990" s="35" customFormat="1" ht="12.75"/>
    <row r="991" s="35" customFormat="1" ht="12.75"/>
    <row r="992" s="35" customFormat="1" ht="12.75"/>
    <row r="993" s="35" customFormat="1" ht="12.75"/>
    <row r="994" s="35" customFormat="1" ht="12.75"/>
    <row r="995" s="35" customFormat="1" ht="12.75"/>
    <row r="996" s="35" customFormat="1" ht="12.75"/>
    <row r="997" s="35" customFormat="1" ht="12.75"/>
    <row r="998" s="35" customFormat="1" ht="12.75"/>
    <row r="999" s="35" customFormat="1" ht="12.75"/>
    <row r="1000" s="35" customFormat="1" ht="12.75"/>
    <row r="1001" s="35" customFormat="1" ht="12.75"/>
    <row r="1002" s="35" customFormat="1" ht="12.75"/>
    <row r="1003" s="35" customFormat="1" ht="12.75"/>
    <row r="1004" s="35" customFormat="1" ht="12.75"/>
    <row r="1005" s="35" customFormat="1" ht="12.75"/>
    <row r="1006" s="35" customFormat="1" ht="12.75"/>
    <row r="1007" s="35" customFormat="1" ht="12.75"/>
    <row r="1008" s="35" customFormat="1" ht="12.75"/>
    <row r="1009" s="35" customFormat="1" ht="12.75"/>
    <row r="1010" s="35" customFormat="1" ht="12.75"/>
    <row r="1011" s="35" customFormat="1" ht="12.75"/>
    <row r="1012" s="35" customFormat="1" ht="12.75"/>
    <row r="1013" s="35" customFormat="1" ht="12.75"/>
    <row r="1014" s="35" customFormat="1" ht="12.75"/>
    <row r="1015" s="35" customFormat="1" ht="12.75"/>
    <row r="1016" s="35" customFormat="1" ht="12.75"/>
    <row r="1017" s="35" customFormat="1" ht="12.75"/>
    <row r="1018" s="35" customFormat="1" ht="12.75"/>
    <row r="1019" s="35" customFormat="1" ht="12.75"/>
    <row r="1020" s="35" customFormat="1" ht="12.75"/>
    <row r="1021" s="35" customFormat="1" ht="12.75"/>
    <row r="1022" s="35" customFormat="1" ht="12.75"/>
    <row r="1023" s="35" customFormat="1" ht="12.75"/>
    <row r="1024" s="35" customFormat="1" ht="12.75"/>
    <row r="1025" s="35" customFormat="1" ht="12.75"/>
    <row r="1026" s="35" customFormat="1" ht="12.75"/>
    <row r="1027" s="35" customFormat="1" ht="12.75"/>
    <row r="1028" s="35" customFormat="1" ht="12.75"/>
    <row r="1029" s="35" customFormat="1" ht="12.75"/>
    <row r="1030" s="35" customFormat="1" ht="12.75"/>
    <row r="1031" s="35" customFormat="1" ht="12.75"/>
    <row r="1032" s="35" customFormat="1" ht="12.75"/>
    <row r="1033" s="35" customFormat="1" ht="12.75"/>
    <row r="1034" s="35" customFormat="1" ht="12.75"/>
    <row r="1035" s="35" customFormat="1" ht="12.75"/>
    <row r="1036" s="35" customFormat="1" ht="12.75"/>
    <row r="1037" s="35" customFormat="1" ht="12.75"/>
    <row r="1038" s="35" customFormat="1" ht="12.75"/>
    <row r="1039" s="35" customFormat="1" ht="12.75"/>
    <row r="1040" s="35" customFormat="1" ht="12.75"/>
    <row r="1041" s="35" customFormat="1" ht="12.75"/>
    <row r="1042" s="35" customFormat="1" ht="12.75"/>
    <row r="1043" s="35" customFormat="1" ht="12.75"/>
    <row r="1044" s="35" customFormat="1" ht="12.75"/>
    <row r="1045" s="35" customFormat="1" ht="12.75"/>
    <row r="1046" s="35" customFormat="1" ht="12.75"/>
    <row r="1047" s="35" customFormat="1" ht="12.75"/>
    <row r="1048" s="35" customFormat="1" ht="12.75"/>
    <row r="1049" s="35" customFormat="1" ht="12.75"/>
    <row r="1050" s="35" customFormat="1" ht="12.75"/>
    <row r="1051" s="35" customFormat="1" ht="12.75"/>
    <row r="1052" s="35" customFormat="1" ht="12.75"/>
    <row r="1053" s="35" customFormat="1" ht="12.75"/>
    <row r="1054" s="35" customFormat="1" ht="12.75"/>
    <row r="1055" s="35" customFormat="1" ht="12.75"/>
    <row r="1056" s="35" customFormat="1" ht="12.75"/>
    <row r="1057" s="35" customFormat="1" ht="12.75"/>
    <row r="1058" s="35" customFormat="1" ht="12.75"/>
    <row r="1059" s="35" customFormat="1" ht="12.75"/>
    <row r="1060" s="35" customFormat="1" ht="12.75"/>
    <row r="1061" s="35" customFormat="1" ht="12.75"/>
    <row r="1062" s="35" customFormat="1" ht="12.75"/>
    <row r="1063" s="35" customFormat="1" ht="12.75"/>
    <row r="1064" s="35" customFormat="1" ht="12.75"/>
    <row r="1065" s="35" customFormat="1" ht="12.75"/>
    <row r="1066" s="35" customFormat="1" ht="12.75"/>
    <row r="1067" s="35" customFormat="1" ht="12.75"/>
    <row r="1068" s="35" customFormat="1" ht="12.75"/>
    <row r="1069" s="35" customFormat="1" ht="12.75"/>
    <row r="1070" s="35" customFormat="1" ht="12.75"/>
    <row r="1071" s="35" customFormat="1" ht="12.75"/>
    <row r="1072" s="35" customFormat="1" ht="12.75"/>
    <row r="1073" s="35" customFormat="1" ht="12.75"/>
    <row r="1074" s="35" customFormat="1" ht="12.75"/>
    <row r="1075" s="35" customFormat="1" ht="12.75"/>
    <row r="1076" s="35" customFormat="1" ht="12.75"/>
    <row r="1077" s="35" customFormat="1" ht="12.75"/>
    <row r="1078" s="35" customFormat="1" ht="12.75"/>
    <row r="1079" s="35" customFormat="1" ht="12.75"/>
    <row r="1080" s="35" customFormat="1" ht="12.75"/>
    <row r="1081" s="35" customFormat="1" ht="12.75"/>
    <row r="1082" s="35" customFormat="1" ht="12.75"/>
    <row r="1083" s="35" customFormat="1" ht="12.75"/>
    <row r="1084" s="35" customFormat="1" ht="12.75"/>
    <row r="1085" s="35" customFormat="1" ht="12.75"/>
    <row r="1086" s="35" customFormat="1" ht="12.75"/>
    <row r="1087" s="35" customFormat="1" ht="12.75"/>
    <row r="1088" s="35" customFormat="1" ht="12.75"/>
    <row r="1089" s="35" customFormat="1" ht="12.75"/>
    <row r="1090" s="35" customFormat="1" ht="12.75"/>
    <row r="1091" s="35" customFormat="1" ht="12.75"/>
    <row r="1092" s="35" customFormat="1" ht="12.75"/>
    <row r="1093" s="35" customFormat="1" ht="12.75"/>
    <row r="1094" s="35" customFormat="1" ht="12.75"/>
    <row r="1095" s="35" customFormat="1" ht="12.75"/>
    <row r="1096" s="35" customFormat="1" ht="12.75"/>
    <row r="1097" s="35" customFormat="1" ht="12.75"/>
    <row r="1098" s="35" customFormat="1" ht="12.75"/>
    <row r="1099" s="35" customFormat="1" ht="12.75"/>
    <row r="1100" s="35" customFormat="1" ht="12.75"/>
    <row r="1101" s="35" customFormat="1" ht="12.75"/>
    <row r="1102" s="35" customFormat="1" ht="12.75"/>
    <row r="1103" s="35" customFormat="1" ht="12.75"/>
    <row r="1104" s="35" customFormat="1" ht="12.75"/>
    <row r="1105" s="35" customFormat="1" ht="12.75"/>
    <row r="1106" s="35" customFormat="1" ht="12.75"/>
    <row r="1107" s="35" customFormat="1" ht="12.75"/>
    <row r="1108" s="35" customFormat="1" ht="12.75"/>
    <row r="1109" s="35" customFormat="1" ht="12.75"/>
    <row r="1110" s="35" customFormat="1" ht="12.75"/>
    <row r="1111" s="35" customFormat="1" ht="12.75"/>
    <row r="1112" s="35" customFormat="1" ht="12.75"/>
    <row r="1113" s="35" customFormat="1" ht="12.75"/>
    <row r="1114" s="35" customFormat="1" ht="12.75"/>
    <row r="1115" s="35" customFormat="1" ht="12.75"/>
    <row r="1116" s="35" customFormat="1" ht="12.75"/>
    <row r="1117" s="35" customFormat="1" ht="12.75"/>
    <row r="1118" s="35" customFormat="1" ht="12.75"/>
    <row r="1119" s="35" customFormat="1" ht="12.75"/>
    <row r="1120" s="35" customFormat="1" ht="12.75"/>
    <row r="1121" s="35" customFormat="1" ht="12.75"/>
    <row r="1122" s="35" customFormat="1" ht="12.75"/>
    <row r="1123" s="35" customFormat="1" ht="12.75"/>
    <row r="1124" s="35" customFormat="1" ht="12.75"/>
    <row r="1125" s="35" customFormat="1" ht="12.75"/>
    <row r="1126" s="35" customFormat="1" ht="12.75"/>
    <row r="1127" s="35" customFormat="1" ht="12.75"/>
    <row r="1128" s="35" customFormat="1" ht="12.75"/>
    <row r="1129" s="35" customFormat="1" ht="12.75"/>
    <row r="1130" s="35" customFormat="1" ht="12.75"/>
    <row r="1131" s="35" customFormat="1" ht="12.75"/>
    <row r="1132" s="35" customFormat="1" ht="12.75"/>
    <row r="1133" s="35" customFormat="1" ht="12.75"/>
    <row r="1134" s="35" customFormat="1" ht="12.75"/>
    <row r="1135" s="35" customFormat="1" ht="12.75"/>
    <row r="1136" s="35" customFormat="1" ht="12.75"/>
    <row r="1137" s="35" customFormat="1" ht="12.75"/>
    <row r="1138" s="35" customFormat="1" ht="12.75"/>
    <row r="1139" s="35" customFormat="1" ht="12.75"/>
    <row r="1140" s="35" customFormat="1" ht="12.75"/>
    <row r="1141" s="35" customFormat="1" ht="12.75"/>
    <row r="1142" s="35" customFormat="1" ht="12.75"/>
    <row r="1143" s="35" customFormat="1" ht="12.75"/>
    <row r="1144" s="35" customFormat="1" ht="12.75"/>
    <row r="1145" s="35" customFormat="1" ht="12.75"/>
    <row r="1146" s="35" customFormat="1" ht="12.75"/>
    <row r="1147" s="35" customFormat="1" ht="12.75"/>
    <row r="1148" s="35" customFormat="1" ht="12.75"/>
    <row r="1149" s="35" customFormat="1" ht="12.75"/>
  </sheetData>
  <sheetProtection sheet="1" formatCells="0" formatColumns="0" formatRows="0"/>
  <autoFilter ref="A1:AT745" xr:uid="{4F2846AF-725A-4C20-88D8-E67AA4B06A0C}"/>
  <mergeCells count="44">
    <mergeCell ref="F2:H3"/>
    <mergeCell ref="AA3:AB3"/>
    <mergeCell ref="AC3:AF3"/>
    <mergeCell ref="AG3:AH3"/>
    <mergeCell ref="I2:I3"/>
    <mergeCell ref="J2:P2"/>
    <mergeCell ref="Q2:V2"/>
    <mergeCell ref="W2:AB2"/>
    <mergeCell ref="AC2:AH2"/>
    <mergeCell ref="J3:M3"/>
    <mergeCell ref="N3:P3"/>
    <mergeCell ref="Q3:T3"/>
    <mergeCell ref="U3:V3"/>
    <mergeCell ref="W3:Z3"/>
    <mergeCell ref="AZ2:AZ3"/>
    <mergeCell ref="AI3:AL3"/>
    <mergeCell ref="AM3:AN3"/>
    <mergeCell ref="AO3:AR3"/>
    <mergeCell ref="AS3:AT3"/>
    <mergeCell ref="AI2:AN2"/>
    <mergeCell ref="AO2:AT2"/>
    <mergeCell ref="BI3:BL3"/>
    <mergeCell ref="BM2:BS2"/>
    <mergeCell ref="BT2:BZ2"/>
    <mergeCell ref="BA2:BB3"/>
    <mergeCell ref="BC2:BC3"/>
    <mergeCell ref="BD2:BD3"/>
    <mergeCell ref="BE2:BL2"/>
    <mergeCell ref="A2:E3"/>
    <mergeCell ref="CO2:CU2"/>
    <mergeCell ref="BM3:BP3"/>
    <mergeCell ref="BQ3:BS3"/>
    <mergeCell ref="BT3:BW3"/>
    <mergeCell ref="BX3:BZ3"/>
    <mergeCell ref="CA3:CD3"/>
    <mergeCell ref="CE3:CG3"/>
    <mergeCell ref="CH3:CK3"/>
    <mergeCell ref="CL3:CN3"/>
    <mergeCell ref="CO3:CR3"/>
    <mergeCell ref="CS3:CU3"/>
    <mergeCell ref="CA2:CG2"/>
    <mergeCell ref="CH2:CN2"/>
    <mergeCell ref="AX2:AX3"/>
    <mergeCell ref="BE3:BH3"/>
  </mergeCells>
  <conditionalFormatting sqref="I5:AT754">
    <cfRule type="cellIs" dxfId="39" priority="27" operator="between">
      <formula>10</formula>
      <formula>9999.999</formula>
    </cfRule>
    <cfRule type="cellIs" dxfId="38" priority="28" operator="greaterThanOrEqual">
      <formula>10000</formula>
    </cfRule>
    <cfRule type="cellIs" dxfId="37" priority="29" operator="lessThan">
      <formula>0.1</formula>
    </cfRule>
  </conditionalFormatting>
  <conditionalFormatting sqref="N5:O754">
    <cfRule type="cellIs" dxfId="36" priority="19" operator="lessThan">
      <formula>100</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12" operator="greaterThan" id="{E6A3D755-23F7-44CD-8DFB-BC0F8AF5F056}">
            <xm:f>'Exposure Inputs'!$F$62</xm:f>
            <x14:dxf>
              <fill>
                <patternFill>
                  <bgColor rgb="FFFFFF00"/>
                </patternFill>
              </fill>
            </x14:dxf>
          </x14:cfRule>
          <xm:sqref>I5:I745</xm:sqref>
        </x14:conditionalFormatting>
        <x14:conditionalFormatting xmlns:xm="http://schemas.microsoft.com/office/excel/2006/main">
          <x14:cfRule type="cellIs" priority="13" operator="lessThan" id="{3518E7DC-19F6-4397-AF63-5D6BF94611AB}">
            <xm:f>'Exposure Inputs'!$F$60</xm:f>
            <x14:dxf>
              <fill>
                <patternFill>
                  <bgColor rgb="FFFFFF00"/>
                </patternFill>
              </fill>
            </x14:dxf>
          </x14:cfRule>
          <xm:sqref>N5:N745</xm:sqref>
        </x14:conditionalFormatting>
        <x14:conditionalFormatting xmlns:xm="http://schemas.microsoft.com/office/excel/2006/main">
          <x14:cfRule type="cellIs" priority="11" operator="lessThan" id="{2EDADA2B-5AB0-423B-821E-7823CB5DFC18}">
            <xm:f>'Exposure Inputs'!$F$61</xm:f>
            <x14:dxf>
              <fill>
                <patternFill>
                  <bgColor rgb="FFFFFF00"/>
                </patternFill>
              </fill>
            </x14:dxf>
          </x14:cfRule>
          <xm:sqref>O5:O745</xm:sqref>
        </x14:conditionalFormatting>
        <x14:conditionalFormatting xmlns:xm="http://schemas.microsoft.com/office/excel/2006/main">
          <x14:cfRule type="cellIs" priority="10" operator="lessThan" id="{7A852797-B940-4184-816D-22C42FDD95FB}">
            <xm:f>'Exposure Inputs'!$F$60</xm:f>
            <x14:dxf>
              <fill>
                <patternFill>
                  <bgColor rgb="FFFFFF00"/>
                </patternFill>
              </fill>
            </x14:dxf>
          </x14:cfRule>
          <xm:sqref>U5:U745</xm:sqref>
        </x14:conditionalFormatting>
        <x14:conditionalFormatting xmlns:xm="http://schemas.microsoft.com/office/excel/2006/main">
          <x14:cfRule type="cellIs" priority="5" operator="lessThan" id="{9C131959-70FC-4D4B-8CB8-8164F05B2450}">
            <xm:f>'Exposure Inputs'!$F$61</xm:f>
            <x14:dxf>
              <fill>
                <patternFill>
                  <bgColor rgb="FFFFFF00"/>
                </patternFill>
              </fill>
            </x14:dxf>
          </x14:cfRule>
          <xm:sqref>V5:V745</xm:sqref>
        </x14:conditionalFormatting>
        <x14:conditionalFormatting xmlns:xm="http://schemas.microsoft.com/office/excel/2006/main">
          <x14:cfRule type="cellIs" priority="9" operator="lessThan" id="{5C2111C1-AD94-467F-BA06-89E84D961507}">
            <xm:f>'Exposure Inputs'!$F$60</xm:f>
            <x14:dxf>
              <fill>
                <patternFill>
                  <bgColor rgb="FFFFFF00"/>
                </patternFill>
              </fill>
            </x14:dxf>
          </x14:cfRule>
          <xm:sqref>AA5:AA745</xm:sqref>
        </x14:conditionalFormatting>
        <x14:conditionalFormatting xmlns:xm="http://schemas.microsoft.com/office/excel/2006/main">
          <x14:cfRule type="cellIs" priority="4" operator="lessThan" id="{DAF4A162-DA91-47F6-85E6-696635784191}">
            <xm:f>'Exposure Inputs'!$F$61</xm:f>
            <x14:dxf>
              <fill>
                <patternFill>
                  <bgColor rgb="FFFFFF00"/>
                </patternFill>
              </fill>
            </x14:dxf>
          </x14:cfRule>
          <xm:sqref>AB5:AB745</xm:sqref>
        </x14:conditionalFormatting>
        <x14:conditionalFormatting xmlns:xm="http://schemas.microsoft.com/office/excel/2006/main">
          <x14:cfRule type="cellIs" priority="8" operator="lessThan" id="{9741FFF7-AD5E-4D2E-BE87-47161B55D50D}">
            <xm:f>'Exposure Inputs'!$F$60</xm:f>
            <x14:dxf>
              <fill>
                <patternFill>
                  <bgColor rgb="FFFFFF00"/>
                </patternFill>
              </fill>
            </x14:dxf>
          </x14:cfRule>
          <xm:sqref>AG5:AG745</xm:sqref>
        </x14:conditionalFormatting>
        <x14:conditionalFormatting xmlns:xm="http://schemas.microsoft.com/office/excel/2006/main">
          <x14:cfRule type="cellIs" priority="3" operator="lessThan" id="{3BD6327D-AD68-4604-AEAA-AB9484512DB6}">
            <xm:f>'Exposure Inputs'!$F$61</xm:f>
            <x14:dxf>
              <fill>
                <patternFill>
                  <bgColor rgb="FFFFFF00"/>
                </patternFill>
              </fill>
            </x14:dxf>
          </x14:cfRule>
          <xm:sqref>AH5:AH745</xm:sqref>
        </x14:conditionalFormatting>
        <x14:conditionalFormatting xmlns:xm="http://schemas.microsoft.com/office/excel/2006/main">
          <x14:cfRule type="cellIs" priority="7" operator="lessThan" id="{98E0CF74-E354-4577-9D45-A028B769C692}">
            <xm:f>'Exposure Inputs'!$F$60</xm:f>
            <x14:dxf>
              <fill>
                <patternFill>
                  <bgColor rgb="FFFFFF00"/>
                </patternFill>
              </fill>
            </x14:dxf>
          </x14:cfRule>
          <xm:sqref>AM5:AM745</xm:sqref>
        </x14:conditionalFormatting>
        <x14:conditionalFormatting xmlns:xm="http://schemas.microsoft.com/office/excel/2006/main">
          <x14:cfRule type="cellIs" priority="2" operator="lessThan" id="{43CA46F1-298A-4305-9F13-04C031FDC1FF}">
            <xm:f>'Exposure Inputs'!$F$61</xm:f>
            <x14:dxf>
              <fill>
                <patternFill>
                  <bgColor rgb="FFFFFF00"/>
                </patternFill>
              </fill>
            </x14:dxf>
          </x14:cfRule>
          <xm:sqref>AN5:AN745</xm:sqref>
        </x14:conditionalFormatting>
        <x14:conditionalFormatting xmlns:xm="http://schemas.microsoft.com/office/excel/2006/main">
          <x14:cfRule type="cellIs" priority="6" operator="lessThan" id="{F68E16AB-0740-474B-B504-95467797524D}">
            <xm:f>'Exposure Inputs'!$F$60</xm:f>
            <x14:dxf>
              <fill>
                <patternFill>
                  <bgColor rgb="FFFFFF00"/>
                </patternFill>
              </fill>
            </x14:dxf>
          </x14:cfRule>
          <xm:sqref>AS5:AS745</xm:sqref>
        </x14:conditionalFormatting>
        <x14:conditionalFormatting xmlns:xm="http://schemas.microsoft.com/office/excel/2006/main">
          <x14:cfRule type="cellIs" priority="1" operator="lessThan" id="{549ECCC7-FCE1-40BA-8B25-718AE56DD85B}">
            <xm:f>'Exposure Inputs'!$F$61</xm:f>
            <x14:dxf>
              <fill>
                <patternFill>
                  <bgColor rgb="FFFFFF00"/>
                </patternFill>
              </fill>
            </x14:dxf>
          </x14:cfRule>
          <xm:sqref>AT5:AT745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3EC94-7BEA-4AF3-B86F-889F43EF7A8C}">
  <dimension ref="A1:CU1149"/>
  <sheetViews>
    <sheetView zoomScale="90" zoomScaleNormal="90" workbookViewId="0">
      <pane ySplit="1" topLeftCell="A2" activePane="bottomLeft" state="frozen"/>
      <selection pane="bottomLeft"/>
    </sheetView>
  </sheetViews>
  <sheetFormatPr defaultColWidth="8.7109375" defaultRowHeight="15" customHeight="1"/>
  <cols>
    <col min="2" max="2" width="12.42578125" bestFit="1" customWidth="1"/>
    <col min="3" max="4" width="41.28515625" customWidth="1"/>
    <col min="5" max="5" width="11.28515625" customWidth="1"/>
    <col min="6" max="6" width="12.5703125" customWidth="1"/>
    <col min="7" max="8" width="12.42578125" customWidth="1"/>
    <col min="10" max="10" width="12" customWidth="1"/>
    <col min="11" max="11" width="10.5703125" customWidth="1"/>
    <col min="12" max="12" width="10.85546875" customWidth="1"/>
    <col min="14" max="14" width="12" customWidth="1"/>
    <col min="15" max="15" width="12.140625" customWidth="1"/>
    <col min="16" max="16" width="8.7109375" customWidth="1"/>
    <col min="17" max="17" width="10.140625" customWidth="1"/>
    <col min="49" max="49" width="10.85546875" customWidth="1"/>
    <col min="50" max="50" width="31.7109375" customWidth="1"/>
    <col min="51" max="51" width="19.140625" customWidth="1"/>
    <col min="52" max="52" width="19.5703125" customWidth="1"/>
    <col min="53" max="53" width="15" customWidth="1"/>
    <col min="54" max="54" width="13.140625" customWidth="1"/>
  </cols>
  <sheetData>
    <row r="1" spans="1:99" ht="81.95" customHeight="1">
      <c r="A1" s="81"/>
      <c r="B1" s="87"/>
      <c r="C1" s="87"/>
      <c r="D1" s="87"/>
      <c r="E1" s="87"/>
      <c r="F1" s="38" t="s">
        <v>605</v>
      </c>
      <c r="G1" s="87"/>
      <c r="H1" s="87"/>
      <c r="I1" s="87"/>
      <c r="J1" s="1"/>
      <c r="K1" s="1"/>
      <c r="L1" s="87"/>
      <c r="M1" s="87"/>
      <c r="N1" s="1"/>
      <c r="O1" s="1"/>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1"/>
      <c r="BJ1" s="1"/>
      <c r="BK1" s="87"/>
      <c r="BL1" s="87"/>
      <c r="BM1" s="87"/>
      <c r="BN1" s="87"/>
      <c r="BO1" s="87"/>
      <c r="BP1" s="87"/>
      <c r="BQ1" s="1"/>
      <c r="BR1" s="1"/>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row>
    <row r="2" spans="1:99" s="35" customFormat="1" ht="27" customHeight="1">
      <c r="A2" s="100"/>
      <c r="B2" s="100"/>
      <c r="C2" s="100"/>
      <c r="D2" s="100"/>
      <c r="E2" s="101"/>
      <c r="F2" s="117" t="s">
        <v>630</v>
      </c>
      <c r="G2" s="117"/>
      <c r="H2" s="51"/>
      <c r="I2" s="114" t="s">
        <v>607</v>
      </c>
      <c r="J2" s="115" t="s">
        <v>608</v>
      </c>
      <c r="K2" s="115"/>
      <c r="L2" s="115"/>
      <c r="M2" s="115"/>
      <c r="N2" s="115"/>
      <c r="O2" s="115"/>
      <c r="P2" s="115"/>
      <c r="Q2" s="115" t="s">
        <v>609</v>
      </c>
      <c r="R2" s="115"/>
      <c r="S2" s="115"/>
      <c r="T2" s="115"/>
      <c r="U2" s="115"/>
      <c r="V2" s="115"/>
      <c r="W2" s="107" t="s">
        <v>610</v>
      </c>
      <c r="X2" s="107"/>
      <c r="Y2" s="107"/>
      <c r="Z2" s="107"/>
      <c r="AA2" s="107"/>
      <c r="AB2" s="107"/>
      <c r="AC2" s="107" t="s">
        <v>611</v>
      </c>
      <c r="AD2" s="107"/>
      <c r="AE2" s="107"/>
      <c r="AF2" s="107"/>
      <c r="AG2" s="107"/>
      <c r="AH2" s="107"/>
      <c r="AI2" s="107" t="s">
        <v>612</v>
      </c>
      <c r="AJ2" s="107"/>
      <c r="AK2" s="107"/>
      <c r="AL2" s="107"/>
      <c r="AM2" s="107"/>
      <c r="AN2" s="107"/>
      <c r="AO2" s="107" t="s">
        <v>613</v>
      </c>
      <c r="AP2" s="107"/>
      <c r="AQ2" s="107"/>
      <c r="AR2" s="107"/>
      <c r="AS2" s="107"/>
      <c r="AT2" s="107"/>
      <c r="AW2" s="62"/>
      <c r="AX2" s="105"/>
      <c r="AY2" s="90"/>
      <c r="AZ2" s="105"/>
      <c r="BA2" s="104"/>
      <c r="BB2" s="104"/>
      <c r="BC2" s="105"/>
      <c r="BD2" s="105"/>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row>
    <row r="3" spans="1:99" s="35" customFormat="1" ht="20.45" customHeight="1">
      <c r="A3" s="102"/>
      <c r="B3" s="102"/>
      <c r="C3" s="102"/>
      <c r="D3" s="102"/>
      <c r="E3" s="103"/>
      <c r="F3" s="117"/>
      <c r="G3" s="117"/>
      <c r="H3" s="52"/>
      <c r="I3" s="114"/>
      <c r="J3" s="116" t="s">
        <v>614</v>
      </c>
      <c r="K3" s="116"/>
      <c r="L3" s="116"/>
      <c r="M3" s="116"/>
      <c r="N3" s="116" t="s">
        <v>615</v>
      </c>
      <c r="O3" s="116"/>
      <c r="P3" s="116"/>
      <c r="Q3" s="116" t="s">
        <v>614</v>
      </c>
      <c r="R3" s="116"/>
      <c r="S3" s="116"/>
      <c r="T3" s="116"/>
      <c r="U3" s="116" t="s">
        <v>615</v>
      </c>
      <c r="V3" s="116"/>
      <c r="W3" s="106" t="s">
        <v>614</v>
      </c>
      <c r="X3" s="106"/>
      <c r="Y3" s="106"/>
      <c r="Z3" s="106"/>
      <c r="AA3" s="106" t="s">
        <v>615</v>
      </c>
      <c r="AB3" s="106"/>
      <c r="AC3" s="106" t="s">
        <v>614</v>
      </c>
      <c r="AD3" s="106"/>
      <c r="AE3" s="106"/>
      <c r="AF3" s="106"/>
      <c r="AG3" s="106" t="s">
        <v>615</v>
      </c>
      <c r="AH3" s="106"/>
      <c r="AI3" s="106" t="s">
        <v>614</v>
      </c>
      <c r="AJ3" s="106"/>
      <c r="AK3" s="106"/>
      <c r="AL3" s="106"/>
      <c r="AM3" s="106" t="s">
        <v>615</v>
      </c>
      <c r="AN3" s="106"/>
      <c r="AO3" s="106" t="s">
        <v>614</v>
      </c>
      <c r="AP3" s="106"/>
      <c r="AQ3" s="106"/>
      <c r="AR3" s="106"/>
      <c r="AS3" s="106" t="s">
        <v>615</v>
      </c>
      <c r="AT3" s="106"/>
      <c r="AW3" s="62"/>
      <c r="AX3" s="105"/>
      <c r="AY3" s="90"/>
      <c r="AZ3" s="105"/>
      <c r="BA3" s="104"/>
      <c r="BB3" s="104"/>
      <c r="BC3" s="105"/>
      <c r="BD3" s="105"/>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row>
    <row r="4" spans="1:99" s="35" customFormat="1" ht="63.95" customHeight="1">
      <c r="A4" s="34" t="s">
        <v>616</v>
      </c>
      <c r="B4" s="34" t="s">
        <v>23</v>
      </c>
      <c r="C4" s="34" t="s">
        <v>617</v>
      </c>
      <c r="D4" s="34" t="s">
        <v>26</v>
      </c>
      <c r="E4" s="34" t="s">
        <v>618</v>
      </c>
      <c r="F4" s="36" t="s">
        <v>619</v>
      </c>
      <c r="G4" s="36" t="s">
        <v>620</v>
      </c>
      <c r="H4" s="36" t="s">
        <v>621</v>
      </c>
      <c r="I4" s="37" t="s">
        <v>622</v>
      </c>
      <c r="J4" s="34" t="s">
        <v>623</v>
      </c>
      <c r="K4" s="34" t="s">
        <v>624</v>
      </c>
      <c r="L4" s="34" t="s">
        <v>625</v>
      </c>
      <c r="M4" s="34" t="s">
        <v>626</v>
      </c>
      <c r="N4" s="34" t="s">
        <v>627</v>
      </c>
      <c r="O4" s="34" t="s">
        <v>628</v>
      </c>
      <c r="P4" s="34" t="s">
        <v>629</v>
      </c>
      <c r="Q4" s="34" t="s">
        <v>623</v>
      </c>
      <c r="R4" s="34" t="s">
        <v>624</v>
      </c>
      <c r="S4" s="34" t="s">
        <v>625</v>
      </c>
      <c r="T4" s="34" t="s">
        <v>626</v>
      </c>
      <c r="U4" s="34" t="s">
        <v>627</v>
      </c>
      <c r="V4" s="34" t="s">
        <v>628</v>
      </c>
      <c r="W4" s="36" t="s">
        <v>623</v>
      </c>
      <c r="X4" s="36" t="s">
        <v>624</v>
      </c>
      <c r="Y4" s="36" t="s">
        <v>625</v>
      </c>
      <c r="Z4" s="36" t="s">
        <v>626</v>
      </c>
      <c r="AA4" s="36" t="s">
        <v>627</v>
      </c>
      <c r="AB4" s="36" t="s">
        <v>628</v>
      </c>
      <c r="AC4" s="36" t="s">
        <v>623</v>
      </c>
      <c r="AD4" s="36" t="s">
        <v>624</v>
      </c>
      <c r="AE4" s="36" t="s">
        <v>625</v>
      </c>
      <c r="AF4" s="36" t="s">
        <v>626</v>
      </c>
      <c r="AG4" s="36" t="s">
        <v>627</v>
      </c>
      <c r="AH4" s="36" t="s">
        <v>628</v>
      </c>
      <c r="AI4" s="36" t="s">
        <v>623</v>
      </c>
      <c r="AJ4" s="36" t="s">
        <v>624</v>
      </c>
      <c r="AK4" s="36" t="s">
        <v>625</v>
      </c>
      <c r="AL4" s="36" t="s">
        <v>626</v>
      </c>
      <c r="AM4" s="36" t="s">
        <v>627</v>
      </c>
      <c r="AN4" s="36" t="s">
        <v>628</v>
      </c>
      <c r="AO4" s="36" t="s">
        <v>623</v>
      </c>
      <c r="AP4" s="36" t="s">
        <v>624</v>
      </c>
      <c r="AQ4" s="36" t="s">
        <v>625</v>
      </c>
      <c r="AR4" s="36" t="s">
        <v>626</v>
      </c>
      <c r="AS4" s="36" t="s">
        <v>627</v>
      </c>
      <c r="AT4" s="61" t="s">
        <v>628</v>
      </c>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row>
    <row r="5" spans="1:99" s="35" customFormat="1">
      <c r="A5" s="54">
        <v>2019</v>
      </c>
      <c r="B5" s="55" t="s">
        <v>631</v>
      </c>
      <c r="C5" s="55" t="s">
        <v>39</v>
      </c>
      <c r="D5" s="55" t="s">
        <v>41</v>
      </c>
      <c r="E5" s="55" t="s">
        <v>40</v>
      </c>
      <c r="F5" s="48">
        <v>1.2415382337370899E-2</v>
      </c>
      <c r="G5" s="48">
        <v>1.8008870687741999E-2</v>
      </c>
      <c r="H5" s="55">
        <v>250</v>
      </c>
      <c r="I5" s="40">
        <f t="shared" ref="I5:I68" si="0">P5</f>
        <v>2.3777648510671707E-9</v>
      </c>
      <c r="J5" s="40">
        <f>($G5*(1-('Exposure Inputs'!$C$17/100))*'Exposure Inputs'!$C$6*1*'Exposure Inputs'!$C$15)/('Exposure Inputs'!$C$8*'Exposure Inputs'!$C$11)</f>
        <v>7.2471881920045956E-7</v>
      </c>
      <c r="K5" s="40">
        <f>($F5*(1-('Exposure Inputs'!$C$17)/100)*'Exposure Inputs'!$C$7*'Exposure Inputs'!$C$12*'Exposure Inputs'!$C$15*H5)/('Exposure Inputs'!$C$8*'Exposure Inputs'!$C$13*'Exposure Inputs'!$C$16)</f>
        <v>9.3499525299072042E-8</v>
      </c>
      <c r="L5" s="40">
        <f>($F5*(1-('Exposure Inputs'!$C$17)/100)*'Exposure Inputs'!$C$7*'Exposure Inputs'!$C$12*'Exposure Inputs'!$C$15*H5)/('Exposure Inputs'!$C$8*'Exposure Inputs'!$C$14*'Exposure Inputs'!$C$16)</f>
        <v>6.8326576180091113E-8</v>
      </c>
      <c r="M5" s="40">
        <f>($F5*(1-('Exposure Inputs'!$C$17)/100)*'Exposure Inputs'!$C$12*'Exposure Inputs'!$C$15*H5)/('Exposure Inputs'!$C$14*'Exposure Inputs'!$C$16)</f>
        <v>6.2142324660181006E-6</v>
      </c>
      <c r="N5" s="40">
        <f>'Exposure Inputs'!$E$60/$J5</f>
        <v>17386053.274980292</v>
      </c>
      <c r="O5" s="40">
        <f>'Exposure Inputs'!$E$61/$K5</f>
        <v>5561525.5621534251</v>
      </c>
      <c r="P5" s="40">
        <f>L5*'Exposure Inputs'!$E$63</f>
        <v>2.3777648510671707E-9</v>
      </c>
      <c r="Q5" s="40">
        <f>($G5*(1-('Exposure Inputs'!$C$17/100))*'Exposure Inputs'!$D$6*1*'Exposure Inputs'!$C$15)/('Exposure Inputs'!$D$8*'Exposure Inputs'!$D$11)</f>
        <v>2.5426992741245938E-6</v>
      </c>
      <c r="R5" s="40">
        <f>($F5*(1-('Exposure Inputs'!$C$17)/100)*'Exposure Inputs'!$D$7*'Exposure Inputs'!$D$12*'Exposure Inputs'!$C$15*H5)/('Exposure Inputs'!$D$8*'Exposure Inputs'!$D$13*'Exposure Inputs'!$C$16)</f>
        <v>2.3882694091124434E-7</v>
      </c>
      <c r="S5" s="40">
        <f>($F5*(1-('Exposure Inputs'!$C$17)/100)*'Exposure Inputs'!$D$7*'Exposure Inputs'!$D$12*'Exposure Inputs'!$C$15*H5)/('Exposure Inputs'!$D$8*'Exposure Inputs'!$C$14*'Exposure Inputs'!$C$16)</f>
        <v>3.0618838578364661E-9</v>
      </c>
      <c r="T5" s="40">
        <f>($F5*(1-('Exposure Inputs'!$C$17)/100)*'Exposure Inputs'!$D$12*'Exposure Inputs'!$C$15*H5)/('Exposure Inputs'!$C$14*'Exposure Inputs'!$C$16)</f>
        <v>1.0902162221084387E-7</v>
      </c>
      <c r="U5" s="40">
        <f>'Exposure Inputs'!$E$60/Q5</f>
        <v>4955363.8246654067</v>
      </c>
      <c r="V5" s="40">
        <f>'Exposure Inputs'!$E$61/R5</f>
        <v>2177308.7994844289</v>
      </c>
      <c r="W5" s="40">
        <f>($G5*(1-('Exposure Inputs'!$C$17/100))*'Exposure Inputs'!$E$6*'Exposure Inputs'!$C$15)/('Exposure Inputs'!$E$8*'Exposure Inputs'!$E$11)</f>
        <v>5.5686647629414507E-7</v>
      </c>
      <c r="X5" s="40">
        <f>($F5*(1-('Exposure Inputs'!$C$17)/100)*'Exposure Inputs'!$E$7*'Exposure Inputs'!$E$12*'Exposure Inputs'!$C$15*H5)/('Exposure Inputs'!$E$8*'Exposure Inputs'!$E$13*'Exposure Inputs'!$C$16)</f>
        <v>5.1782225253441028E-8</v>
      </c>
      <c r="Y5" s="40">
        <f>($F5*(1-('Exposure Inputs'!$C$17)/100)*'Exposure Inputs'!$E$7*'Exposure Inputs'!$E$12*'Exposure Inputs'!$C$15*H5)/('Exposure Inputs'!$E$8*'Exposure Inputs'!$C$14*'Exposure Inputs'!$C$16)</f>
        <v>3.3193734136821175E-9</v>
      </c>
      <c r="Z5" s="40">
        <f>($F5*(1-('Exposure Inputs'!$C$17)/100)*'Exposure Inputs'!$E$12*'Exposure Inputs'!$C$15*H5)/('Exposure Inputs'!$C$14*'Exposure Inputs'!$C$16)</f>
        <v>5.4510811105421939E-7</v>
      </c>
      <c r="AA5" s="40">
        <f>'Exposure Inputs'!$E$60/W5</f>
        <v>22626608.956335332</v>
      </c>
      <c r="AB5" s="40">
        <f>'Exposure Inputs'!$E$61/X5</f>
        <v>10042055.887998845</v>
      </c>
      <c r="AC5" s="40">
        <f>($G5*(1-('Exposure Inputs'!$C$17/100))*'Exposure Inputs'!$F$6*'Exposure Inputs'!$C$15)/('Exposure Inputs'!$F$8*'Exposure Inputs'!$F$11)</f>
        <v>5.5833840283650812E-7</v>
      </c>
      <c r="AD5" s="40">
        <f>($F5*(1-('Exposure Inputs'!$C$17)/100)*'Exposure Inputs'!$F$7*'Exposure Inputs'!$F$12*'Exposure Inputs'!$C$15*H5)/('Exposure Inputs'!$F$8*'Exposure Inputs'!$F$13*'Exposure Inputs'!$C$16)</f>
        <v>4.7159529185218907E-8</v>
      </c>
      <c r="AE5" s="40">
        <f>($F5*(1-('Exposure Inputs'!$C$17)/100)*'Exposure Inputs'!$F$7*'Exposure Inputs'!$F$12*'Exposure Inputs'!$C$15*H5)/('Exposure Inputs'!$F$8*'Exposure Inputs'!$C$14*'Exposure Inputs'!$C$16)</f>
        <v>3.023046742642238E-9</v>
      </c>
      <c r="AF5" s="40">
        <f>($F5*(1-('Exposure Inputs'!$C$17)/100)*'Exposure Inputs'!$F$12*'Exposure Inputs'!$C$15*H5)/('Exposure Inputs'!$C$14*'Exposure Inputs'!$C$16)</f>
        <v>5.4510811105421939E-7</v>
      </c>
      <c r="AG5" s="40">
        <f>'Exposure Inputs'!$E$60/AC5</f>
        <v>22566959.277722321</v>
      </c>
      <c r="AH5" s="40">
        <f>'Exposure Inputs'!$E$61/AD5</f>
        <v>11026403.549486289</v>
      </c>
      <c r="AI5" s="40">
        <f>($G5*(1-('Exposure Inputs'!$C$17/100))*'Exposure Inputs'!$G$6*'Exposure Inputs'!$C$15)/('Exposure Inputs'!$G$8*'Exposure Inputs'!$G$11)</f>
        <v>7.1242639387356707E-7</v>
      </c>
      <c r="AJ5" s="40">
        <f>($F5*(1-('Exposure Inputs'!$C$17)/100)*'Exposure Inputs'!$G$7*'Exposure Inputs'!$G$12*'Exposure Inputs'!$C$15*H5)/('Exposure Inputs'!$G$8*'Exposure Inputs'!$G$13*'Exposure Inputs'!$C$16)</f>
        <v>7.8618988696197205E-8</v>
      </c>
      <c r="AK5" s="40">
        <f>($F5*(1-('Exposure Inputs'!$C$17)/100)*'Exposure Inputs'!$G$7*'Exposure Inputs'!$G$12*'Exposure Inputs'!$C$15*H5)/('Exposure Inputs'!$G$8*'Exposure Inputs'!$C$14*'Exposure Inputs'!$C$16)</f>
        <v>5.0396787625767437E-9</v>
      </c>
      <c r="AL5" s="40">
        <f>($F5*(1-('Exposure Inputs'!$C$17)/100)*'Exposure Inputs'!$G$12*'Exposure Inputs'!$C$15*H5)/('Exposure Inputs'!$C$14*'Exposure Inputs'!$C$16)</f>
        <v>5.4510811105421939E-7</v>
      </c>
      <c r="AM5" s="40">
        <f>'Exposure Inputs'!$E$60/AI5</f>
        <v>17686037.615046725</v>
      </c>
      <c r="AN5" s="40">
        <f>'Exposure Inputs'!$E$61/AJ5</f>
        <v>6614178.1854941668</v>
      </c>
      <c r="AO5" s="40">
        <f>($G5*(1-('Exposure Inputs'!$C$17/100))*'Exposure Inputs'!$H$6*'Exposure Inputs'!$C$15)/('Exposure Inputs'!$H$8*'Exposure Inputs'!$H$11)</f>
        <v>9.0422317391415676E-7</v>
      </c>
      <c r="AP5" s="40">
        <f>($F5*(1-('Exposure Inputs'!$C$17)/100)*'Exposure Inputs'!$H$7*'Exposure Inputs'!$H$12*'Exposure Inputs'!$C$15*H5)/('Exposure Inputs'!$H$8*'Exposure Inputs'!$H$13*'Exposure Inputs'!$C$16)</f>
        <v>1.0235918974240341E-7</v>
      </c>
      <c r="AQ5" s="40">
        <f>($F5*(1-('Exposure Inputs'!$C$17)/100)*'Exposure Inputs'!$H$7*'Exposure Inputs'!$H$12*'Exposure Inputs'!$C$15*H5)/('Exposure Inputs'!$H$8*'Exposure Inputs'!$C$14*'Exposure Inputs'!$C$16)</f>
        <v>6.561486521948936E-9</v>
      </c>
      <c r="AR5" s="40">
        <f>($F5*(1-('Exposure Inputs'!$C$17)/100)*'Exposure Inputs'!$H$12*'Exposure Inputs'!$C$15*H5)/('Exposure Inputs'!$C$14*'Exposure Inputs'!$C$16)</f>
        <v>5.4510811105421939E-7</v>
      </c>
      <c r="AS5" s="40">
        <f>'Exposure Inputs'!$E$60/AO5</f>
        <v>13934613.00649677</v>
      </c>
      <c r="AT5" s="40">
        <f>'Exposure Inputs'!$E$61/AP5</f>
        <v>5080149.6310065491</v>
      </c>
    </row>
    <row r="6" spans="1:99" s="35" customFormat="1">
      <c r="A6" s="54">
        <v>2020</v>
      </c>
      <c r="B6" s="55" t="s">
        <v>631</v>
      </c>
      <c r="C6" s="55" t="s">
        <v>39</v>
      </c>
      <c r="D6" s="55" t="s">
        <v>41</v>
      </c>
      <c r="E6" s="55" t="s">
        <v>40</v>
      </c>
      <c r="F6" s="48">
        <v>7.9098444355746693E-3</v>
      </c>
      <c r="G6" s="48">
        <v>1.1473457822692001E-2</v>
      </c>
      <c r="H6" s="55">
        <v>250</v>
      </c>
      <c r="I6" s="40">
        <f t="shared" si="0"/>
        <v>1.5148748194170756E-9</v>
      </c>
      <c r="J6" s="40">
        <f>($G6*(1-('Exposure Inputs'!$C$17/100))*'Exposure Inputs'!$C$6*1*'Exposure Inputs'!$C$15)/('Exposure Inputs'!$C$8*'Exposure Inputs'!$C$11)</f>
        <v>4.6171861354234554E-7</v>
      </c>
      <c r="K6" s="40">
        <f>($F6*(1-('Exposure Inputs'!$C$17)/100)*'Exposure Inputs'!$C$7*'Exposure Inputs'!$C$12*'Exposure Inputs'!$C$15*H6)/('Exposure Inputs'!$C$8*'Exposure Inputs'!$C$13*'Exposure Inputs'!$C$16)</f>
        <v>5.9568580315855973E-8</v>
      </c>
      <c r="L6" s="40">
        <f>($F6*(1-('Exposure Inputs'!$C$17)/100)*'Exposure Inputs'!$C$7*'Exposure Inputs'!$C$12*'Exposure Inputs'!$C$15*H6)/('Exposure Inputs'!$C$8*'Exposure Inputs'!$C$14*'Exposure Inputs'!$C$16)</f>
        <v>4.3530885615433209E-8</v>
      </c>
      <c r="M6" s="40">
        <f>($F6*(1-('Exposure Inputs'!$C$17)/100)*'Exposure Inputs'!$C$12*'Exposure Inputs'!$C$15*H6)/('Exposure Inputs'!$C$14*'Exposure Inputs'!$C$16)</f>
        <v>3.9590896806090283E-6</v>
      </c>
      <c r="N6" s="40">
        <f>'Exposure Inputs'!$E$60/$J6</f>
        <v>27289348.166693345</v>
      </c>
      <c r="O6" s="40">
        <f>'Exposure Inputs'!$E$61/$K6</f>
        <v>8729434.1621498466</v>
      </c>
      <c r="P6" s="40">
        <f>L6*'Exposure Inputs'!$E$63</f>
        <v>1.5148748194170756E-9</v>
      </c>
      <c r="Q6" s="40">
        <f>($G6*(1-('Exposure Inputs'!$C$17/100))*'Exposure Inputs'!$D$6*1*'Exposure Inputs'!$C$15)/('Exposure Inputs'!$D$8*'Exposure Inputs'!$D$11)</f>
        <v>1.6199545981145557E-6</v>
      </c>
      <c r="R6" s="40">
        <f>($F6*(1-('Exposure Inputs'!$C$17)/100)*'Exposure Inputs'!$D$7*'Exposure Inputs'!$D$12*'Exposure Inputs'!$C$15*H6)/('Exposure Inputs'!$D$8*'Exposure Inputs'!$D$13*'Exposure Inputs'!$C$16)</f>
        <v>1.5215672770268966E-7</v>
      </c>
      <c r="S6" s="40">
        <f>($F6*(1-('Exposure Inputs'!$C$17)/100)*'Exposure Inputs'!$D$7*'Exposure Inputs'!$D$12*'Exposure Inputs'!$C$15*H6)/('Exposure Inputs'!$D$8*'Exposure Inputs'!$C$14*'Exposure Inputs'!$C$16)</f>
        <v>1.950727278239611E-9</v>
      </c>
      <c r="T6" s="40">
        <f>($F6*(1-('Exposure Inputs'!$C$17)/100)*'Exposure Inputs'!$D$12*'Exposure Inputs'!$C$15*H6)/('Exposure Inputs'!$C$14*'Exposure Inputs'!$C$16)</f>
        <v>6.9457713694895232E-8</v>
      </c>
      <c r="U6" s="40">
        <f>'Exposure Inputs'!$E$60/Q6</f>
        <v>7777995.7627608683</v>
      </c>
      <c r="V6" s="40">
        <f>'Exposure Inputs'!$E$61/R6</f>
        <v>3417528.8063244019</v>
      </c>
      <c r="W6" s="40">
        <f>($G6*(1-('Exposure Inputs'!$C$17/100))*'Exposure Inputs'!$E$6*'Exposure Inputs'!$C$15)/('Exposure Inputs'!$E$8*'Exposure Inputs'!$E$11)</f>
        <v>3.5477982708715208E-7</v>
      </c>
      <c r="X6" s="40">
        <f>($F6*(1-('Exposure Inputs'!$C$17)/100)*'Exposure Inputs'!$E$7*'Exposure Inputs'!$E$12*'Exposure Inputs'!$C$15*H6)/('Exposure Inputs'!$E$8*'Exposure Inputs'!$E$13*'Exposure Inputs'!$C$16)</f>
        <v>3.2990473845474825E-8</v>
      </c>
      <c r="Y6" s="40">
        <f>($F6*(1-('Exposure Inputs'!$C$17)/100)*'Exposure Inputs'!$E$7*'Exposure Inputs'!$E$12*'Exposure Inputs'!$C$15*H6)/('Exposure Inputs'!$E$8*'Exposure Inputs'!$C$14*'Exposure Inputs'!$C$16)</f>
        <v>2.1147739644535148E-9</v>
      </c>
      <c r="Z6" s="40">
        <f>($F6*(1-('Exposure Inputs'!$C$17)/100)*'Exposure Inputs'!$E$12*'Exposure Inputs'!$C$15*H6)/('Exposure Inputs'!$C$14*'Exposure Inputs'!$C$16)</f>
        <v>3.4728856847447623E-7</v>
      </c>
      <c r="AA6" s="40">
        <f>'Exposure Inputs'!$E$60/W6</f>
        <v>35514984.331126571</v>
      </c>
      <c r="AB6" s="40">
        <f>'Exposure Inputs'!$E$61/X6</f>
        <v>15762125.83170661</v>
      </c>
      <c r="AC6" s="40">
        <f>($G6*(1-('Exposure Inputs'!$C$17/100))*'Exposure Inputs'!$F$6*'Exposure Inputs'!$C$15)/('Exposure Inputs'!$F$8*'Exposure Inputs'!$F$11)</f>
        <v>3.5571759200282767E-7</v>
      </c>
      <c r="AD6" s="40">
        <f>($F6*(1-('Exposure Inputs'!$C$17)/100)*'Exposure Inputs'!$F$7*'Exposure Inputs'!$F$12*'Exposure Inputs'!$C$15*H6)/('Exposure Inputs'!$F$8*'Exposure Inputs'!$F$13*'Exposure Inputs'!$C$16)</f>
        <v>3.0045352561330562E-8</v>
      </c>
      <c r="AE6" s="40">
        <f>($F6*(1-('Exposure Inputs'!$C$17)/100)*'Exposure Inputs'!$F$7*'Exposure Inputs'!$F$12*'Exposure Inputs'!$C$15*H6)/('Exposure Inputs'!$F$8*'Exposure Inputs'!$C$14*'Exposure Inputs'!$C$16)</f>
        <v>1.9259841385468313E-9</v>
      </c>
      <c r="AF6" s="40">
        <f>($F6*(1-('Exposure Inputs'!$C$17)/100)*'Exposure Inputs'!$F$12*'Exposure Inputs'!$C$15*H6)/('Exposure Inputs'!$C$14*'Exposure Inputs'!$C$16)</f>
        <v>3.4728856847447623E-7</v>
      </c>
      <c r="AG6" s="40">
        <f>'Exposure Inputs'!$E$60/AC6</f>
        <v>35421357.51301229</v>
      </c>
      <c r="AH6" s="40">
        <f>'Exposure Inputs'!$E$61/AD6</f>
        <v>17307169.184936058</v>
      </c>
      <c r="AI6" s="40">
        <f>($G6*(1-('Exposure Inputs'!$C$17/100))*'Exposure Inputs'!$G$6*'Exposure Inputs'!$C$15)/('Exposure Inputs'!$G$8*'Exposure Inputs'!$G$11)</f>
        <v>4.5388710506121187E-7</v>
      </c>
      <c r="AJ6" s="40">
        <f>($F6*(1-('Exposure Inputs'!$C$17)/100)*'Exposure Inputs'!$G$7*'Exposure Inputs'!$G$12*'Exposure Inputs'!$C$15*H6)/('Exposure Inputs'!$G$8*'Exposure Inputs'!$G$13*'Exposure Inputs'!$C$16)</f>
        <v>5.0088185234318795E-8</v>
      </c>
      <c r="AK6" s="40">
        <f>($F6*(1-('Exposure Inputs'!$C$17)/100)*'Exposure Inputs'!$G$7*'Exposure Inputs'!$G$12*'Exposure Inputs'!$C$15*H6)/('Exposure Inputs'!$G$8*'Exposure Inputs'!$C$14*'Exposure Inputs'!$C$16)</f>
        <v>3.2107811047640254E-9</v>
      </c>
      <c r="AL6" s="40">
        <f>($F6*(1-('Exposure Inputs'!$C$17)/100)*'Exposure Inputs'!$G$12*'Exposure Inputs'!$C$15*H6)/('Exposure Inputs'!$C$14*'Exposure Inputs'!$C$16)</f>
        <v>3.4728856847447623E-7</v>
      </c>
      <c r="AM6" s="40">
        <f>'Exposure Inputs'!$E$60/AI6</f>
        <v>27760207.019542329</v>
      </c>
      <c r="AN6" s="40">
        <f>'Exposure Inputs'!$E$61/AJ6</f>
        <v>10381689.765108777</v>
      </c>
      <c r="AO6" s="40">
        <f>($G6*(1-('Exposure Inputs'!$C$17/100))*'Exposure Inputs'!$H$6*'Exposure Inputs'!$C$15)/('Exposure Inputs'!$H$8*'Exposure Inputs'!$H$11)</f>
        <v>5.7608090080109088E-7</v>
      </c>
      <c r="AP6" s="40">
        <f>($F6*(1-('Exposure Inputs'!$C$17)/100)*'Exposure Inputs'!$H$7*'Exposure Inputs'!$H$12*'Exposure Inputs'!$C$15*H6)/('Exposure Inputs'!$H$8*'Exposure Inputs'!$H$13*'Exposure Inputs'!$C$16)</f>
        <v>6.5213075635762757E-8</v>
      </c>
      <c r="AQ6" s="40">
        <f>($F6*(1-('Exposure Inputs'!$C$17)/100)*'Exposure Inputs'!$H$7*'Exposure Inputs'!$H$12*'Exposure Inputs'!$C$15*H6)/('Exposure Inputs'!$H$8*'Exposure Inputs'!$C$14*'Exposure Inputs'!$C$16)</f>
        <v>4.180325361266843E-9</v>
      </c>
      <c r="AR6" s="40">
        <f>($F6*(1-('Exposure Inputs'!$C$17)/100)*'Exposure Inputs'!$H$12*'Exposure Inputs'!$C$15*H6)/('Exposure Inputs'!$C$14*'Exposure Inputs'!$C$16)</f>
        <v>3.4728856847447623E-7</v>
      </c>
      <c r="AS6" s="40">
        <f>'Exposure Inputs'!$E$60/AO6</f>
        <v>21871928.02691184</v>
      </c>
      <c r="AT6" s="40">
        <f>'Exposure Inputs'!$E$61/AP6</f>
        <v>7973860.9923012555</v>
      </c>
    </row>
    <row r="7" spans="1:99" s="35" customFormat="1">
      <c r="A7" s="54">
        <v>2021</v>
      </c>
      <c r="B7" s="55" t="s">
        <v>631</v>
      </c>
      <c r="C7" s="55" t="s">
        <v>39</v>
      </c>
      <c r="D7" s="55" t="s">
        <v>41</v>
      </c>
      <c r="E7" s="55" t="s">
        <v>40</v>
      </c>
      <c r="F7" s="48">
        <v>1.8023714250937</v>
      </c>
      <c r="G7" s="48">
        <v>2.6143918120098202</v>
      </c>
      <c r="H7" s="55">
        <v>250</v>
      </c>
      <c r="I7" s="40">
        <f t="shared" si="0"/>
        <v>3.4518594004598126E-7</v>
      </c>
      <c r="J7" s="40">
        <f>($G7*(1-('Exposure Inputs'!$C$17/100))*'Exposure Inputs'!$C$6*1*'Exposure Inputs'!$C$15)/('Exposure Inputs'!$C$8*'Exposure Inputs'!$C$11)</f>
        <v>1.0520920382957502E-4</v>
      </c>
      <c r="K7" s="40">
        <f>($F7*(1-('Exposure Inputs'!$C$17)/100)*'Exposure Inputs'!$C$7*'Exposure Inputs'!$C$12*'Exposure Inputs'!$C$15*H7)/('Exposure Inputs'!$C$8*'Exposure Inputs'!$C$13*'Exposure Inputs'!$C$16)</f>
        <v>1.3573554811245482E-5</v>
      </c>
      <c r="L7" s="40">
        <f>($F7*(1-('Exposure Inputs'!$C$17)/100)*'Exposure Inputs'!$C$7*'Exposure Inputs'!$C$12*'Exposure Inputs'!$C$15*H7)/('Exposure Inputs'!$C$8*'Exposure Inputs'!$C$14*'Exposure Inputs'!$C$16)</f>
        <v>9.9191362082178523E-6</v>
      </c>
      <c r="M7" s="40">
        <f>($F7*(1-('Exposure Inputs'!$C$17)/100)*'Exposure Inputs'!$C$12*'Exposure Inputs'!$C$15*H7)/('Exposure Inputs'!$C$14*'Exposure Inputs'!$C$16)</f>
        <v>9.0213532868230499E-4</v>
      </c>
      <c r="N7" s="40">
        <f>'Exposure Inputs'!$E$60/$J7</f>
        <v>119761.3853290852</v>
      </c>
      <c r="O7" s="40">
        <f>'Exposure Inputs'!$E$61/$K7</f>
        <v>38309.787467700648</v>
      </c>
      <c r="P7" s="40">
        <f>L7*'Exposure Inputs'!$E$63</f>
        <v>3.4518594004598126E-7</v>
      </c>
      <c r="Q7" s="40">
        <f>($G7*(1-('Exposure Inputs'!$C$17/100))*'Exposure Inputs'!$D$6*1*'Exposure Inputs'!$C$15)/('Exposure Inputs'!$D$8*'Exposure Inputs'!$D$11)</f>
        <v>3.691298737127057E-4</v>
      </c>
      <c r="R7" s="40">
        <f>($F7*(1-('Exposure Inputs'!$C$17)/100)*'Exposure Inputs'!$D$7*'Exposure Inputs'!$D$12*'Exposure Inputs'!$C$15*H7)/('Exposure Inputs'!$D$8*'Exposure Inputs'!$D$13*'Exposure Inputs'!$C$16)</f>
        <v>3.4671091243422967E-5</v>
      </c>
      <c r="S7" s="40">
        <f>($F7*(1-('Exposure Inputs'!$C$17)/100)*'Exposure Inputs'!$D$7*'Exposure Inputs'!$D$12*'Exposure Inputs'!$C$15*H7)/('Exposure Inputs'!$D$8*'Exposure Inputs'!$C$14*'Exposure Inputs'!$C$16)</f>
        <v>4.4450116978747393E-7</v>
      </c>
      <c r="T7" s="40">
        <f>($F7*(1-('Exposure Inputs'!$C$17)/100)*'Exposure Inputs'!$D$12*'Exposure Inputs'!$C$15*H7)/('Exposure Inputs'!$C$14*'Exposure Inputs'!$C$16)</f>
        <v>1.5826935590917633E-5</v>
      </c>
      <c r="U7" s="40">
        <f>'Exposure Inputs'!$E$60/Q7</f>
        <v>34134.327501779488</v>
      </c>
      <c r="V7" s="40">
        <f>'Exposure Inputs'!$E$61/R7</f>
        <v>14998.085763990568</v>
      </c>
      <c r="W7" s="40">
        <f>($G7*(1-('Exposure Inputs'!$C$17/100))*'Exposure Inputs'!$E$6*'Exposure Inputs'!$C$15)/('Exposure Inputs'!$E$8*'Exposure Inputs'!$E$11)</f>
        <v>8.0841668600415396E-5</v>
      </c>
      <c r="X7" s="40">
        <f>($F7*(1-('Exposure Inputs'!$C$17)/100)*'Exposure Inputs'!$E$7*'Exposure Inputs'!$E$12*'Exposure Inputs'!$C$15*H7)/('Exposure Inputs'!$E$8*'Exposure Inputs'!$E$13*'Exposure Inputs'!$C$16)</f>
        <v>7.5173523125129454E-6</v>
      </c>
      <c r="Y7" s="40">
        <f>($F7*(1-('Exposure Inputs'!$C$17)/100)*'Exposure Inputs'!$E$7*'Exposure Inputs'!$E$12*'Exposure Inputs'!$C$15*H7)/('Exposure Inputs'!$E$8*'Exposure Inputs'!$C$14*'Exposure Inputs'!$C$16)</f>
        <v>4.818815584944196E-7</v>
      </c>
      <c r="Z7" s="40">
        <f>($F7*(1-('Exposure Inputs'!$C$17)/100)*'Exposure Inputs'!$E$12*'Exposure Inputs'!$C$15*H7)/('Exposure Inputs'!$C$14*'Exposure Inputs'!$C$16)</f>
        <v>7.9134677954588171E-5</v>
      </c>
      <c r="AA7" s="40">
        <f>'Exposure Inputs'!$E$60/W7</f>
        <v>155860.21686760749</v>
      </c>
      <c r="AB7" s="40">
        <f>'Exposure Inputs'!$E$61/X7</f>
        <v>69173.291124647498</v>
      </c>
      <c r="AC7" s="40">
        <f>($G7*(1-('Exposure Inputs'!$C$17/100))*'Exposure Inputs'!$F$6*'Exposure Inputs'!$C$15)/('Exposure Inputs'!$F$8*'Exposure Inputs'!$F$11)</f>
        <v>8.1055351777276297E-5</v>
      </c>
      <c r="AD7" s="40">
        <f>($F7*(1-('Exposure Inputs'!$C$17)/100)*'Exposure Inputs'!$F$7*'Exposure Inputs'!$F$12*'Exposure Inputs'!$C$15*H7)/('Exposure Inputs'!$F$8*'Exposure Inputs'!$F$13*'Exposure Inputs'!$C$16)</f>
        <v>6.8462642160008146E-6</v>
      </c>
      <c r="AE7" s="40">
        <f>($F7*(1-('Exposure Inputs'!$C$17)/100)*'Exposure Inputs'!$F$7*'Exposure Inputs'!$F$12*'Exposure Inputs'!$C$15*H7)/('Exposure Inputs'!$F$8*'Exposure Inputs'!$C$14*'Exposure Inputs'!$C$16)</f>
        <v>4.3886309076928304E-7</v>
      </c>
      <c r="AF7" s="40">
        <f>($F7*(1-('Exposure Inputs'!$C$17)/100)*'Exposure Inputs'!$F$12*'Exposure Inputs'!$C$15*H7)/('Exposure Inputs'!$C$14*'Exposure Inputs'!$C$16)</f>
        <v>7.9134677954588171E-5</v>
      </c>
      <c r="AG7" s="40">
        <f>'Exposure Inputs'!$E$60/AC7</f>
        <v>155449.32843697045</v>
      </c>
      <c r="AH7" s="40">
        <f>'Exposure Inputs'!$E$61/AD7</f>
        <v>75953.831694762353</v>
      </c>
      <c r="AI7" s="40">
        <f>($G7*(1-('Exposure Inputs'!$C$17/100))*'Exposure Inputs'!$G$6*'Exposure Inputs'!$C$15)/('Exposure Inputs'!$G$8*'Exposure Inputs'!$G$11)</f>
        <v>1.0342468237447654E-4</v>
      </c>
      <c r="AJ7" s="40">
        <f>($F7*(1-('Exposure Inputs'!$C$17)/100)*'Exposure Inputs'!$G$7*'Exposure Inputs'!$G$12*'Exposure Inputs'!$C$15*H7)/('Exposure Inputs'!$G$8*'Exposure Inputs'!$G$13*'Exposure Inputs'!$C$16)</f>
        <v>1.1413310911035318E-5</v>
      </c>
      <c r="AK7" s="40">
        <f>($F7*(1-('Exposure Inputs'!$C$17)/100)*'Exposure Inputs'!$G$7*'Exposure Inputs'!$G$12*'Exposure Inputs'!$C$15*H7)/('Exposure Inputs'!$G$8*'Exposure Inputs'!$C$14*'Exposure Inputs'!$C$16)</f>
        <v>7.3162249429713575E-7</v>
      </c>
      <c r="AL7" s="40">
        <f>($F7*(1-('Exposure Inputs'!$C$17)/100)*'Exposure Inputs'!$G$12*'Exposure Inputs'!$C$15*H7)/('Exposure Inputs'!$C$14*'Exposure Inputs'!$C$16)</f>
        <v>7.9134677954588171E-5</v>
      </c>
      <c r="AM7" s="40">
        <f>'Exposure Inputs'!$E$60/AI7</f>
        <v>121827.78530929738</v>
      </c>
      <c r="AN7" s="40">
        <f>'Exposure Inputs'!$E$61/AJ7</f>
        <v>45560.83717102823</v>
      </c>
      <c r="AO7" s="40">
        <f>($G7*(1-('Exposure Inputs'!$C$17/100))*'Exposure Inputs'!$H$6*'Exposure Inputs'!$C$15)/('Exposure Inputs'!$H$8*'Exposure Inputs'!$H$11)</f>
        <v>1.3126829011659181E-4</v>
      </c>
      <c r="AP7" s="40">
        <f>($F7*(1-('Exposure Inputs'!$C$17)/100)*'Exposure Inputs'!$H$7*'Exposure Inputs'!$H$12*'Exposure Inputs'!$C$15*H7)/('Exposure Inputs'!$H$8*'Exposure Inputs'!$H$13*'Exposure Inputs'!$C$16)</f>
        <v>1.4859733971472663E-5</v>
      </c>
      <c r="AQ7" s="40">
        <f>($F7*(1-('Exposure Inputs'!$C$17)/100)*'Exposure Inputs'!$H$7*'Exposure Inputs'!$H$12*'Exposure Inputs'!$C$15*H7)/('Exposure Inputs'!$H$8*'Exposure Inputs'!$C$14*'Exposure Inputs'!$C$16)</f>
        <v>9.5254704945337585E-7</v>
      </c>
      <c r="AR7" s="40">
        <f>($F7*(1-('Exposure Inputs'!$C$17)/100)*'Exposure Inputs'!$H$12*'Exposure Inputs'!$C$15*H7)/('Exposure Inputs'!$C$14*'Exposure Inputs'!$C$16)</f>
        <v>7.9134677954588171E-5</v>
      </c>
      <c r="AS7" s="40">
        <f>'Exposure Inputs'!$E$60/AO7</f>
        <v>95986.62395014627</v>
      </c>
      <c r="AT7" s="40">
        <f>'Exposure Inputs'!$E$61/AP7</f>
        <v>34993.896996963922</v>
      </c>
    </row>
    <row r="8" spans="1:99" s="35" customFormat="1">
      <c r="A8" s="54">
        <v>2022</v>
      </c>
      <c r="B8" s="55" t="s">
        <v>631</v>
      </c>
      <c r="C8" s="55" t="s">
        <v>39</v>
      </c>
      <c r="D8" s="55" t="s">
        <v>41</v>
      </c>
      <c r="E8" s="55" t="s">
        <v>40</v>
      </c>
      <c r="F8" s="48">
        <v>5.8710663960023397E-3</v>
      </c>
      <c r="G8" s="48">
        <v>8.5161513879840594E-3</v>
      </c>
      <c r="H8" s="55">
        <v>250</v>
      </c>
      <c r="I8" s="40">
        <f t="shared" si="0"/>
        <v>1.1244128400843249E-9</v>
      </c>
      <c r="J8" s="40">
        <f>($G8*(1-('Exposure Inputs'!$C$17/100))*'Exposure Inputs'!$C$6*1*'Exposure Inputs'!$C$15)/('Exposure Inputs'!$C$8*'Exposure Inputs'!$C$11)</f>
        <v>3.427097281693015E-7</v>
      </c>
      <c r="K8" s="40">
        <f>($F8*(1-('Exposure Inputs'!$C$17)/100)*'Exposure Inputs'!$C$7*'Exposure Inputs'!$C$12*'Exposure Inputs'!$C$15*H8)/('Exposure Inputs'!$C$8*'Exposure Inputs'!$C$13*'Exposure Inputs'!$C$16)</f>
        <v>4.421466098335216E-8</v>
      </c>
      <c r="L8" s="40">
        <f>($F8*(1-('Exposure Inputs'!$C$17)/100)*'Exposure Inputs'!$C$7*'Exposure Inputs'!$C$12*'Exposure Inputs'!$C$15*H8)/('Exposure Inputs'!$C$8*'Exposure Inputs'!$C$14*'Exposure Inputs'!$C$16)</f>
        <v>3.2310713795526583E-8</v>
      </c>
      <c r="M8" s="40">
        <f>($F8*(1-('Exposure Inputs'!$C$17)/100)*'Exposure Inputs'!$C$12*'Exposure Inputs'!$C$15*H8)/('Exposure Inputs'!$C$14*'Exposure Inputs'!$C$16)</f>
        <v>2.9386264890422669E-6</v>
      </c>
      <c r="N8" s="40">
        <f>'Exposure Inputs'!$E$60/$J8</f>
        <v>36765807.808570564</v>
      </c>
      <c r="O8" s="40">
        <f>'Exposure Inputs'!$E$61/$K8</f>
        <v>11760804.865060301</v>
      </c>
      <c r="P8" s="40">
        <f>L8*'Exposure Inputs'!$E$63</f>
        <v>1.1244128400843249E-9</v>
      </c>
      <c r="Q8" s="40">
        <f>($G8*(1-('Exposure Inputs'!$C$17/100))*'Exposure Inputs'!$D$6*1*'Exposure Inputs'!$C$15)/('Exposure Inputs'!$D$8*'Exposure Inputs'!$D$11)</f>
        <v>1.2024080980991963E-6</v>
      </c>
      <c r="R8" s="40">
        <f>($F8*(1-('Exposure Inputs'!$C$17)/100)*'Exposure Inputs'!$D$7*'Exposure Inputs'!$D$12*'Exposure Inputs'!$C$15*H8)/('Exposure Inputs'!$D$8*'Exposure Inputs'!$D$13*'Exposure Inputs'!$C$16)</f>
        <v>1.1293803035154603E-7</v>
      </c>
      <c r="S8" s="40">
        <f>($F8*(1-('Exposure Inputs'!$C$17)/100)*'Exposure Inputs'!$D$7*'Exposure Inputs'!$D$12*'Exposure Inputs'!$C$15*H8)/('Exposure Inputs'!$D$8*'Exposure Inputs'!$C$14*'Exposure Inputs'!$C$16)</f>
        <v>1.4479234660454619E-9</v>
      </c>
      <c r="T8" s="40">
        <f>($F8*(1-('Exposure Inputs'!$C$17)/100)*'Exposure Inputs'!$D$12*'Exposure Inputs'!$C$15*H8)/('Exposure Inputs'!$C$14*'Exposure Inputs'!$C$16)</f>
        <v>5.1554850684952054E-8</v>
      </c>
      <c r="U8" s="40">
        <f>'Exposure Inputs'!$E$60/Q8</f>
        <v>10478971.340860451</v>
      </c>
      <c r="V8" s="40">
        <f>'Exposure Inputs'!$E$61/R8</f>
        <v>4604294.9251140505</v>
      </c>
      <c r="W8" s="40">
        <f>($G8*(1-('Exposure Inputs'!$C$17/100))*'Exposure Inputs'!$E$6*'Exposure Inputs'!$C$15)/('Exposure Inputs'!$E$8*'Exposure Inputs'!$E$11)</f>
        <v>2.633346253211831E-7</v>
      </c>
      <c r="X8" s="40">
        <f>($F8*(1-('Exposure Inputs'!$C$17)/100)*'Exposure Inputs'!$E$7*'Exposure Inputs'!$E$12*'Exposure Inputs'!$C$15*H8)/('Exposure Inputs'!$E$8*'Exposure Inputs'!$E$13*'Exposure Inputs'!$C$16)</f>
        <v>2.4487113995724151E-8</v>
      </c>
      <c r="Y8" s="40">
        <f>($F8*(1-('Exposure Inputs'!$C$17)/100)*'Exposure Inputs'!$E$7*'Exposure Inputs'!$E$12*'Exposure Inputs'!$C$15*H8)/('Exposure Inputs'!$E$8*'Exposure Inputs'!$C$14*'Exposure Inputs'!$C$16)</f>
        <v>1.5696867945977022E-9</v>
      </c>
      <c r="Z8" s="40">
        <f>($F8*(1-('Exposure Inputs'!$C$17)/100)*'Exposure Inputs'!$E$12*'Exposure Inputs'!$C$15*H8)/('Exposure Inputs'!$C$14*'Exposure Inputs'!$C$16)</f>
        <v>2.5777425342476027E-7</v>
      </c>
      <c r="AA8" s="40">
        <f>'Exposure Inputs'!$E$60/W8</f>
        <v>47847866.510649987</v>
      </c>
      <c r="AB8" s="40">
        <f>'Exposure Inputs'!$E$61/X8</f>
        <v>21235658.889438767</v>
      </c>
      <c r="AC8" s="40">
        <f>($G8*(1-('Exposure Inputs'!$C$17/100))*'Exposure Inputs'!$F$6*'Exposure Inputs'!$C$15)/('Exposure Inputs'!$F$8*'Exposure Inputs'!$F$11)</f>
        <v>2.6403067947605506E-7</v>
      </c>
      <c r="AD8" s="40">
        <f>($F8*(1-('Exposure Inputs'!$C$17)/100)*'Exposure Inputs'!$F$7*'Exposure Inputs'!$F$12*'Exposure Inputs'!$C$15*H8)/('Exposure Inputs'!$F$8*'Exposure Inputs'!$F$13*'Exposure Inputs'!$C$16)</f>
        <v>2.2301103544529432E-8</v>
      </c>
      <c r="AE8" s="40">
        <f>($F8*(1-('Exposure Inputs'!$C$17)/100)*'Exposure Inputs'!$F$7*'Exposure Inputs'!$F$12*'Exposure Inputs'!$C$15*H8)/('Exposure Inputs'!$F$8*'Exposure Inputs'!$C$14*'Exposure Inputs'!$C$16)</f>
        <v>1.4295579195211179E-9</v>
      </c>
      <c r="AF8" s="40">
        <f>($F8*(1-('Exposure Inputs'!$C$17)/100)*'Exposure Inputs'!$F$12*'Exposure Inputs'!$C$15*H8)/('Exposure Inputs'!$C$14*'Exposure Inputs'!$C$16)</f>
        <v>2.5777425342476027E-7</v>
      </c>
      <c r="AG8" s="40">
        <f>'Exposure Inputs'!$E$60/AC8</f>
        <v>47721726.978863053</v>
      </c>
      <c r="AH8" s="40">
        <f>'Exposure Inputs'!$E$61/AD8</f>
        <v>23317231.766656611</v>
      </c>
      <c r="AI8" s="40">
        <f>($G8*(1-('Exposure Inputs'!$C$17/100))*'Exposure Inputs'!$G$6*'Exposure Inputs'!$C$15)/('Exposure Inputs'!$G$8*'Exposure Inputs'!$G$11)</f>
        <v>3.3689680648062726E-7</v>
      </c>
      <c r="AJ8" s="40">
        <f>($F8*(1-('Exposure Inputs'!$C$17)/100)*'Exposure Inputs'!$G$7*'Exposure Inputs'!$G$12*'Exposure Inputs'!$C$15*H8)/('Exposure Inputs'!$G$8*'Exposure Inputs'!$G$13*'Exposure Inputs'!$C$16)</f>
        <v>3.7177856475072971E-8</v>
      </c>
      <c r="AK8" s="40">
        <f>($F8*(1-('Exposure Inputs'!$C$17)/100)*'Exposure Inputs'!$G$7*'Exposure Inputs'!$G$12*'Exposure Inputs'!$C$15*H8)/('Exposure Inputs'!$G$8*'Exposure Inputs'!$C$14*'Exposure Inputs'!$C$16)</f>
        <v>2.3831959278892928E-9</v>
      </c>
      <c r="AL8" s="40">
        <f>($F8*(1-('Exposure Inputs'!$C$17)/100)*'Exposure Inputs'!$G$12*'Exposure Inputs'!$C$15*H8)/('Exposure Inputs'!$C$14*'Exposure Inputs'!$C$16)</f>
        <v>2.5777425342476027E-7</v>
      </c>
      <c r="AM8" s="40">
        <f>'Exposure Inputs'!$E$60/AI8</f>
        <v>37400176.426797159</v>
      </c>
      <c r="AN8" s="40">
        <f>'Exposure Inputs'!$E$61/AJ8</f>
        <v>13986820.363047285</v>
      </c>
      <c r="AO8" s="40">
        <f>($G8*(1-('Exposure Inputs'!$C$17/100))*'Exposure Inputs'!$H$6*'Exposure Inputs'!$C$15)/('Exposure Inputs'!$H$8*'Exposure Inputs'!$H$11)</f>
        <v>4.2759490981396499E-7</v>
      </c>
      <c r="AP8" s="40">
        <f>($F8*(1-('Exposure Inputs'!$C$17)/100)*'Exposure Inputs'!$H$7*'Exposure Inputs'!$H$12*'Exposure Inputs'!$C$15*H8)/('Exposure Inputs'!$H$8*'Exposure Inputs'!$H$13*'Exposure Inputs'!$C$16)</f>
        <v>4.8404276476427204E-8</v>
      </c>
      <c r="AQ8" s="40">
        <f>($F8*(1-('Exposure Inputs'!$C$17)/100)*'Exposure Inputs'!$H$7*'Exposure Inputs'!$H$12*'Exposure Inputs'!$C$15*H8)/('Exposure Inputs'!$H$8*'Exposure Inputs'!$C$14*'Exposure Inputs'!$C$16)</f>
        <v>3.1028382356684104E-9</v>
      </c>
      <c r="AR8" s="40">
        <f>($F8*(1-('Exposure Inputs'!$C$17)/100)*'Exposure Inputs'!$H$12*'Exposure Inputs'!$C$15*H8)/('Exposure Inputs'!$C$14*'Exposure Inputs'!$C$16)</f>
        <v>2.5777425342476027E-7</v>
      </c>
      <c r="AS8" s="40">
        <f>'Exposure Inputs'!$E$60/AO8</f>
        <v>29467142.173142146</v>
      </c>
      <c r="AT8" s="40">
        <f>'Exposure Inputs'!$E$61/AP8</f>
        <v>10742852.447205549</v>
      </c>
    </row>
    <row r="9" spans="1:99" s="35" customFormat="1">
      <c r="A9" s="54">
        <v>2023</v>
      </c>
      <c r="B9" s="55" t="s">
        <v>631</v>
      </c>
      <c r="C9" s="55" t="s">
        <v>39</v>
      </c>
      <c r="D9" s="55" t="s">
        <v>41</v>
      </c>
      <c r="E9" s="55" t="s">
        <v>40</v>
      </c>
      <c r="F9" s="48">
        <v>4.8717639544842897E-3</v>
      </c>
      <c r="G9" s="48">
        <v>7.0666343325911096E-3</v>
      </c>
      <c r="H9" s="55">
        <v>250</v>
      </c>
      <c r="I9" s="40">
        <f t="shared" si="0"/>
        <v>9.330287846875744E-10</v>
      </c>
      <c r="J9" s="40">
        <f>($G9*(1-('Exposure Inputs'!$C$17/100))*'Exposure Inputs'!$C$6*1*'Exposure Inputs'!$C$15)/('Exposure Inputs'!$C$8*'Exposure Inputs'!$C$11)</f>
        <v>2.8437779236888851E-7</v>
      </c>
      <c r="K9" s="40">
        <f>($F9*(1-('Exposure Inputs'!$C$17)/100)*'Exposure Inputs'!$C$7*'Exposure Inputs'!$C$12*'Exposure Inputs'!$C$15*H9)/('Exposure Inputs'!$C$8*'Exposure Inputs'!$C$13*'Exposure Inputs'!$C$16)</f>
        <v>3.6688972174647509E-8</v>
      </c>
      <c r="L9" s="40">
        <f>($F9*(1-('Exposure Inputs'!$C$17)/100)*'Exposure Inputs'!$C$7*'Exposure Inputs'!$C$12*'Exposure Inputs'!$C$15*H9)/('Exposure Inputs'!$C$8*'Exposure Inputs'!$C$14*'Exposure Inputs'!$C$16)</f>
        <v>2.6811171973780876E-8</v>
      </c>
      <c r="M9" s="40">
        <f>($F9*(1-('Exposure Inputs'!$C$17)/100)*'Exposure Inputs'!$C$12*'Exposure Inputs'!$C$15*H9)/('Exposure Inputs'!$C$14*'Exposure Inputs'!$C$16)</f>
        <v>2.4384487654162671E-6</v>
      </c>
      <c r="N9" s="40">
        <f>'Exposure Inputs'!$E$60/$J9</f>
        <v>44307257.240591988</v>
      </c>
      <c r="O9" s="40">
        <f>'Exposure Inputs'!$E$61/$K9</f>
        <v>14173196.172536166</v>
      </c>
      <c r="P9" s="40">
        <f>L9*'Exposure Inputs'!$E$63</f>
        <v>9.330287846875744E-10</v>
      </c>
      <c r="Q9" s="40">
        <f>($G9*(1-('Exposure Inputs'!$C$17/100))*'Exposure Inputs'!$D$6*1*'Exposure Inputs'!$C$15)/('Exposure Inputs'!$D$8*'Exposure Inputs'!$D$11)</f>
        <v>9.9774862619307691E-7</v>
      </c>
      <c r="R9" s="40">
        <f>($F9*(1-('Exposure Inputs'!$C$17)/100)*'Exposure Inputs'!$D$7*'Exposure Inputs'!$D$12*'Exposure Inputs'!$C$15*H9)/('Exposure Inputs'!$D$8*'Exposure Inputs'!$D$13*'Exposure Inputs'!$C$16)</f>
        <v>9.3715074612638621E-8</v>
      </c>
      <c r="S9" s="40">
        <f>($F9*(1-('Exposure Inputs'!$C$17)/100)*'Exposure Inputs'!$D$7*'Exposure Inputs'!$D$12*'Exposure Inputs'!$C$15*H9)/('Exposure Inputs'!$D$8*'Exposure Inputs'!$C$14*'Exposure Inputs'!$C$16)</f>
        <v>1.2014753155466489E-9</v>
      </c>
      <c r="T9" s="40">
        <f>($F9*(1-('Exposure Inputs'!$C$17)/100)*'Exposure Inputs'!$D$12*'Exposure Inputs'!$C$15*H9)/('Exposure Inputs'!$C$14*'Exposure Inputs'!$C$16)</f>
        <v>4.2779802902039776E-8</v>
      </c>
      <c r="U9" s="40">
        <f>'Exposure Inputs'!$E$60/Q9</f>
        <v>12628431.319495238</v>
      </c>
      <c r="V9" s="40">
        <f>'Exposure Inputs'!$E$61/R9</f>
        <v>5548733.7778832829</v>
      </c>
      <c r="W9" s="40">
        <f>($G9*(1-('Exposure Inputs'!$C$17/100))*'Exposure Inputs'!$E$6*'Exposure Inputs'!$C$15)/('Exposure Inputs'!$E$8*'Exposure Inputs'!$E$11)</f>
        <v>2.185129666530268E-7</v>
      </c>
      <c r="X9" s="40">
        <f>($F9*(1-('Exposure Inputs'!$C$17)/100)*'Exposure Inputs'!$E$7*'Exposure Inputs'!$E$12*'Exposure Inputs'!$C$15*H9)/('Exposure Inputs'!$E$8*'Exposure Inputs'!$E$13*'Exposure Inputs'!$C$16)</f>
        <v>2.0319211411907383E-8</v>
      </c>
      <c r="Y9" s="40">
        <f>($F9*(1-('Exposure Inputs'!$C$17)/100)*'Exposure Inputs'!$E$7*'Exposure Inputs'!$E$12*'Exposure Inputs'!$C$15*H9)/('Exposure Inputs'!$E$8*'Exposure Inputs'!$C$14*'Exposure Inputs'!$C$16)</f>
        <v>1.3025135520453453E-9</v>
      </c>
      <c r="Z9" s="40">
        <f>($F9*(1-('Exposure Inputs'!$C$17)/100)*'Exposure Inputs'!$E$12*'Exposure Inputs'!$C$15*H9)/('Exposure Inputs'!$C$14*'Exposure Inputs'!$C$16)</f>
        <v>2.1389901451019889E-7</v>
      </c>
      <c r="AA9" s="40">
        <f>'Exposure Inputs'!$E$60/W9</f>
        <v>57662481.970725954</v>
      </c>
      <c r="AB9" s="40">
        <f>'Exposure Inputs'!$E$61/X9</f>
        <v>25591544.349761117</v>
      </c>
      <c r="AC9" s="40">
        <f>($G9*(1-('Exposure Inputs'!$C$17/100))*'Exposure Inputs'!$F$6*'Exposure Inputs'!$C$15)/('Exposure Inputs'!$F$8*'Exposure Inputs'!$F$11)</f>
        <v>2.1909054682558002E-7</v>
      </c>
      <c r="AD9" s="40">
        <f>($F9*(1-('Exposure Inputs'!$C$17)/100)*'Exposure Inputs'!$F$7*'Exposure Inputs'!$F$12*'Exposure Inputs'!$C$15*H9)/('Exposure Inputs'!$F$8*'Exposure Inputs'!$F$13*'Exposure Inputs'!$C$16)</f>
        <v>1.8505277417308402E-8</v>
      </c>
      <c r="AE9" s="40">
        <f>($F9*(1-('Exposure Inputs'!$C$17)/100)*'Exposure Inputs'!$F$7*'Exposure Inputs'!$F$12*'Exposure Inputs'!$C$15*H9)/('Exposure Inputs'!$F$8*'Exposure Inputs'!$C$14*'Exposure Inputs'!$C$16)</f>
        <v>1.1862357318787439E-9</v>
      </c>
      <c r="AF9" s="40">
        <f>($F9*(1-('Exposure Inputs'!$C$17)/100)*'Exposure Inputs'!$F$12*'Exposure Inputs'!$C$15*H9)/('Exposure Inputs'!$C$14*'Exposure Inputs'!$C$16)</f>
        <v>2.1389901451019889E-7</v>
      </c>
      <c r="AG9" s="40">
        <f>'Exposure Inputs'!$E$60/AC9</f>
        <v>57510468.537152238</v>
      </c>
      <c r="AH9" s="40">
        <f>'Exposure Inputs'!$E$61/AD9</f>
        <v>28100092.112838704</v>
      </c>
      <c r="AI9" s="40">
        <f>($G9*(1-('Exposure Inputs'!$C$17/100))*'Exposure Inputs'!$G$6*'Exposure Inputs'!$C$15)/('Exposure Inputs'!$G$8*'Exposure Inputs'!$G$11)</f>
        <v>2.7955427642766083E-7</v>
      </c>
      <c r="AJ9" s="40">
        <f>($F9*(1-('Exposure Inputs'!$C$17)/100)*'Exposure Inputs'!$G$7*'Exposure Inputs'!$G$12*'Exposure Inputs'!$C$15*H9)/('Exposure Inputs'!$G$8*'Exposure Inputs'!$G$13*'Exposure Inputs'!$C$16)</f>
        <v>3.0849888055018111E-8</v>
      </c>
      <c r="AK9" s="40">
        <f>($F9*(1-('Exposure Inputs'!$C$17)/100)*'Exposure Inputs'!$G$7*'Exposure Inputs'!$G$12*'Exposure Inputs'!$C$15*H9)/('Exposure Inputs'!$G$8*'Exposure Inputs'!$C$14*'Exposure Inputs'!$C$16)</f>
        <v>1.9775569266037252E-9</v>
      </c>
      <c r="AL9" s="40">
        <f>($F9*(1-('Exposure Inputs'!$C$17)/100)*'Exposure Inputs'!$G$12*'Exposure Inputs'!$C$15*H9)/('Exposure Inputs'!$C$14*'Exposure Inputs'!$C$16)</f>
        <v>2.1389901451019889E-7</v>
      </c>
      <c r="AM9" s="40">
        <f>'Exposure Inputs'!$E$60/AI9</f>
        <v>45071748.359608628</v>
      </c>
      <c r="AN9" s="40">
        <f>'Exposure Inputs'!$E$61/AJ9</f>
        <v>16855814.811146963</v>
      </c>
      <c r="AO9" s="40">
        <f>($G9*(1-('Exposure Inputs'!$C$17/100))*'Exposure Inputs'!$H$6*'Exposure Inputs'!$C$15)/('Exposure Inputs'!$H$8*'Exposure Inputs'!$H$11)</f>
        <v>3.5481483741540794E-7</v>
      </c>
      <c r="AP9" s="40">
        <f>($F9*(1-('Exposure Inputs'!$C$17)/100)*'Exposure Inputs'!$H$7*'Exposure Inputs'!$H$12*'Exposure Inputs'!$C$15*H9)/('Exposure Inputs'!$H$8*'Exposure Inputs'!$H$13*'Exposure Inputs'!$C$16)</f>
        <v>4.016548161358178E-8</v>
      </c>
      <c r="AQ9" s="40">
        <f>($F9*(1-('Exposure Inputs'!$C$17)/100)*'Exposure Inputs'!$H$7*'Exposure Inputs'!$H$12*'Exposure Inputs'!$C$15*H9)/('Exposure Inputs'!$H$8*'Exposure Inputs'!$C$14*'Exposure Inputs'!$C$16)</f>
        <v>2.574710359844986E-9</v>
      </c>
      <c r="AR9" s="40">
        <f>($F9*(1-('Exposure Inputs'!$C$17)/100)*'Exposure Inputs'!$H$12*'Exposure Inputs'!$C$15*H9)/('Exposure Inputs'!$C$14*'Exposure Inputs'!$C$16)</f>
        <v>2.1389901451019889E-7</v>
      </c>
      <c r="AS9" s="40">
        <f>'Exposure Inputs'!$E$60/AO9</f>
        <v>35511479.99272716</v>
      </c>
      <c r="AT9" s="40">
        <f>'Exposure Inputs'!$E$61/AP9</f>
        <v>12946440.055237986</v>
      </c>
    </row>
    <row r="10" spans="1:99" s="35" customFormat="1">
      <c r="A10" s="54">
        <v>2022</v>
      </c>
      <c r="B10" s="55" t="s">
        <v>632</v>
      </c>
      <c r="C10" s="55" t="s">
        <v>43</v>
      </c>
      <c r="D10" s="55" t="s">
        <v>45</v>
      </c>
      <c r="E10" s="55" t="s">
        <v>44</v>
      </c>
      <c r="F10" s="48">
        <v>2.1266502785100401</v>
      </c>
      <c r="G10" s="48">
        <v>7.0718753753992898</v>
      </c>
      <c r="H10" s="55">
        <v>250</v>
      </c>
      <c r="I10" s="40">
        <f t="shared" si="0"/>
        <v>4.0729106404822909E-7</v>
      </c>
      <c r="J10" s="40">
        <f>($G10*(1-('Exposure Inputs'!$C$17/100))*'Exposure Inputs'!$C$6*1*'Exposure Inputs'!$C$15)/('Exposure Inputs'!$C$8*'Exposure Inputs'!$C$11)</f>
        <v>2.8458870411461547E-4</v>
      </c>
      <c r="K10" s="40">
        <f>($F10*(1-('Exposure Inputs'!$C$17)/100)*'Exposure Inputs'!$C$7*'Exposure Inputs'!$C$12*'Exposure Inputs'!$C$15*H10)/('Exposure Inputs'!$C$8*'Exposure Inputs'!$C$13*'Exposure Inputs'!$C$16)</f>
        <v>1.6015680074491769E-5</v>
      </c>
      <c r="L10" s="40">
        <f>($F10*(1-('Exposure Inputs'!$C$17)/100)*'Exposure Inputs'!$C$7*'Exposure Inputs'!$C$12*'Exposure Inputs'!$C$15*H10)/('Exposure Inputs'!$C$8*'Exposure Inputs'!$C$14*'Exposure Inputs'!$C$16)</f>
        <v>1.1703766208282446E-5</v>
      </c>
      <c r="M10" s="40">
        <f>($F10*(1-('Exposure Inputs'!$C$17)/100)*'Exposure Inputs'!$C$12*'Exposure Inputs'!$C$15*H10)/('Exposure Inputs'!$C$14*'Exposure Inputs'!$C$16)</f>
        <v>1.0644456083164057E-3</v>
      </c>
      <c r="N10" s="40">
        <f>'Exposure Inputs'!$E$60/$J10</f>
        <v>44274.420656293747</v>
      </c>
      <c r="O10" s="40">
        <f>'Exposure Inputs'!$E$61/$K10</f>
        <v>32468.181031425938</v>
      </c>
      <c r="P10" s="40">
        <f>L10*'Exposure Inputs'!$E$63</f>
        <v>4.0729106404822909E-7</v>
      </c>
      <c r="Q10" s="40">
        <f>($G10*(1-('Exposure Inputs'!$C$17/100))*'Exposure Inputs'!$D$6*1*'Exposure Inputs'!$C$15)/('Exposure Inputs'!$D$8*'Exposure Inputs'!$D$11)</f>
        <v>9.9848861683297214E-4</v>
      </c>
      <c r="R10" s="40">
        <f>($F10*(1-('Exposure Inputs'!$C$17)/100)*'Exposure Inputs'!$D$7*'Exposure Inputs'!$D$12*'Exposure Inputs'!$C$15*H10)/('Exposure Inputs'!$D$8*'Exposure Inputs'!$D$13*'Exposure Inputs'!$C$16)</f>
        <v>4.0909040624209459E-5</v>
      </c>
      <c r="S10" s="40">
        <f>($F10*(1-('Exposure Inputs'!$C$17)/100)*'Exposure Inputs'!$D$7*'Exposure Inputs'!$D$12*'Exposure Inputs'!$C$15*H10)/('Exposure Inputs'!$D$8*'Exposure Inputs'!$C$14*'Exposure Inputs'!$C$16)</f>
        <v>5.2447487979755717E-7</v>
      </c>
      <c r="T10" s="40">
        <f>($F10*(1-('Exposure Inputs'!$C$17)/100)*'Exposure Inputs'!$D$12*'Exposure Inputs'!$C$15*H10)/('Exposure Inputs'!$C$14*'Exposure Inputs'!$C$16)</f>
        <v>1.8674484356428169E-5</v>
      </c>
      <c r="U10" s="40">
        <f>'Exposure Inputs'!$E$60/Q10</f>
        <v>12619.072253387278</v>
      </c>
      <c r="V10" s="40">
        <f>'Exposure Inputs'!$E$61/R10</f>
        <v>12711.126735450025</v>
      </c>
      <c r="W10" s="40">
        <f>($G10*(1-('Exposure Inputs'!$C$17/100))*'Exposure Inputs'!$E$6*'Exposure Inputs'!$C$15)/('Exposure Inputs'!$E$8*'Exposure Inputs'!$E$11)</f>
        <v>2.1867502906611772E-4</v>
      </c>
      <c r="X10" s="40">
        <f>($F10*(1-('Exposure Inputs'!$C$17)/100)*'Exposure Inputs'!$E$7*'Exposure Inputs'!$E$12*'Exposure Inputs'!$C$15*H10)/('Exposure Inputs'!$E$8*'Exposure Inputs'!$E$13*'Exposure Inputs'!$C$16)</f>
        <v>8.8698584356621397E-6</v>
      </c>
      <c r="Y10" s="40">
        <f>($F10*(1-('Exposure Inputs'!$C$17)/100)*'Exposure Inputs'!$E$7*'Exposure Inputs'!$E$12*'Exposure Inputs'!$C$15*H10)/('Exposure Inputs'!$E$8*'Exposure Inputs'!$C$14*'Exposure Inputs'!$C$16)</f>
        <v>5.6858066895270138E-7</v>
      </c>
      <c r="Z10" s="40">
        <f>($F10*(1-('Exposure Inputs'!$C$17)/100)*'Exposure Inputs'!$E$12*'Exposure Inputs'!$C$15*H10)/('Exposure Inputs'!$C$14*'Exposure Inputs'!$C$16)</f>
        <v>9.3372421782140843E-5</v>
      </c>
      <c r="AA10" s="40">
        <f>'Exposure Inputs'!$E$60/W10</f>
        <v>57619.747685915769</v>
      </c>
      <c r="AB10" s="40">
        <f>'Exposure Inputs'!$E$61/X10</f>
        <v>58625.512884093929</v>
      </c>
      <c r="AC10" s="40">
        <f>($G10*(1-('Exposure Inputs'!$C$17/100))*'Exposure Inputs'!$F$6*'Exposure Inputs'!$C$15)/('Exposure Inputs'!$F$8*'Exposure Inputs'!$F$11)</f>
        <v>2.1925303760700967E-4</v>
      </c>
      <c r="AD10" s="40">
        <f>($F10*(1-('Exposure Inputs'!$C$17)/100)*'Exposure Inputs'!$F$7*'Exposure Inputs'!$F$12*'Exposure Inputs'!$C$15*H10)/('Exposure Inputs'!$F$8*'Exposure Inputs'!$F$13*'Exposure Inputs'!$C$16)</f>
        <v>8.0780295886873263E-6</v>
      </c>
      <c r="AE10" s="40">
        <f>($F10*(1-('Exposure Inputs'!$C$17)/100)*'Exposure Inputs'!$F$7*'Exposure Inputs'!$F$12*'Exposure Inputs'!$C$15*H10)/('Exposure Inputs'!$F$8*'Exposure Inputs'!$C$14*'Exposure Inputs'!$C$16)</f>
        <v>5.1782240953123896E-7</v>
      </c>
      <c r="AF10" s="40">
        <f>($F10*(1-('Exposure Inputs'!$C$17)/100)*'Exposure Inputs'!$F$12*'Exposure Inputs'!$C$15*H10)/('Exposure Inputs'!$C$14*'Exposure Inputs'!$C$16)</f>
        <v>9.3372421782140843E-5</v>
      </c>
      <c r="AG10" s="40">
        <f>'Exposure Inputs'!$E$60/AC10</f>
        <v>57467.846911130633</v>
      </c>
      <c r="AH10" s="40">
        <f>'Exposure Inputs'!$E$61/AD10</f>
        <v>64372.133611421894</v>
      </c>
      <c r="AI10" s="40">
        <f>($G10*(1-('Exposure Inputs'!$C$17/100))*'Exposure Inputs'!$G$6*'Exposure Inputs'!$C$15)/('Exposure Inputs'!$G$8*'Exposure Inputs'!$G$11)</f>
        <v>2.7976161076265118E-4</v>
      </c>
      <c r="AJ10" s="40">
        <f>($F10*(1-('Exposure Inputs'!$C$17)/100)*'Exposure Inputs'!$G$7*'Exposure Inputs'!$G$12*'Exposure Inputs'!$C$15*H10)/('Exposure Inputs'!$G$8*'Exposure Inputs'!$G$13*'Exposure Inputs'!$C$16)</f>
        <v>1.3466769662314804E-5</v>
      </c>
      <c r="AK10" s="40">
        <f>($F10*(1-('Exposure Inputs'!$C$17)/100)*'Exposure Inputs'!$G$7*'Exposure Inputs'!$G$12*'Exposure Inputs'!$C$15*H10)/('Exposure Inputs'!$G$8*'Exposure Inputs'!$C$14*'Exposure Inputs'!$C$16)</f>
        <v>8.632544655330002E-7</v>
      </c>
      <c r="AL10" s="40">
        <f>($F10*(1-('Exposure Inputs'!$C$17)/100)*'Exposure Inputs'!$G$12*'Exposure Inputs'!$C$15*H10)/('Exposure Inputs'!$C$14*'Exposure Inputs'!$C$16)</f>
        <v>9.3372421782140843E-5</v>
      </c>
      <c r="AM10" s="40">
        <f>'Exposure Inputs'!$E$60/AI10</f>
        <v>45038.345202729754</v>
      </c>
      <c r="AN10" s="40">
        <f>'Exposure Inputs'!$E$61/AJ10</f>
        <v>38613.56606218341</v>
      </c>
      <c r="AO10" s="40">
        <f>($G10*(1-('Exposure Inputs'!$C$17/100))*'Exposure Inputs'!$H$6*'Exposure Inputs'!$C$15)/('Exposure Inputs'!$H$8*'Exposure Inputs'!$H$11)</f>
        <v>3.5507798952776428E-4</v>
      </c>
      <c r="AP10" s="40">
        <f>($F10*(1-('Exposure Inputs'!$C$17)/100)*'Exposure Inputs'!$H$7*'Exposure Inputs'!$H$12*'Exposure Inputs'!$C$15*H10)/('Exposure Inputs'!$H$8*'Exposure Inputs'!$H$13*'Exposure Inputs'!$C$16)</f>
        <v>1.7533265867979779E-5</v>
      </c>
      <c r="AQ10" s="40">
        <f>($F10*(1-('Exposure Inputs'!$C$17)/100)*'Exposure Inputs'!$H$7*'Exposure Inputs'!$H$12*'Exposure Inputs'!$C$15*H10)/('Exposure Inputs'!$H$8*'Exposure Inputs'!$C$14*'Exposure Inputs'!$C$16)</f>
        <v>1.1239272992294731E-6</v>
      </c>
      <c r="AR10" s="40">
        <f>($F10*(1-('Exposure Inputs'!$C$17)/100)*'Exposure Inputs'!$H$12*'Exposure Inputs'!$C$15*H10)/('Exposure Inputs'!$C$14*'Exposure Inputs'!$C$16)</f>
        <v>9.3372421782140843E-5</v>
      </c>
      <c r="AS10" s="40">
        <f>'Exposure Inputs'!$E$60/AO10</f>
        <v>35485.162053433276</v>
      </c>
      <c r="AT10" s="40">
        <f>'Exposure Inputs'!$E$61/AP10</f>
        <v>29657.908795511554</v>
      </c>
    </row>
    <row r="11" spans="1:99" s="35" customFormat="1">
      <c r="A11" s="54">
        <v>2021</v>
      </c>
      <c r="B11" s="55" t="s">
        <v>633</v>
      </c>
      <c r="C11" s="55" t="s">
        <v>46</v>
      </c>
      <c r="D11" s="55" t="s">
        <v>45</v>
      </c>
      <c r="E11" s="55" t="s">
        <v>47</v>
      </c>
      <c r="F11" s="48">
        <v>9.0633500927031907</v>
      </c>
      <c r="G11" s="48">
        <v>9.0633500927031907</v>
      </c>
      <c r="H11" s="55">
        <v>250</v>
      </c>
      <c r="I11" s="40">
        <f t="shared" si="0"/>
        <v>1.7357915123143603E-6</v>
      </c>
      <c r="J11" s="40">
        <f>($G11*(1-('Exposure Inputs'!$C$17/100))*'Exposure Inputs'!$C$6*1*'Exposure Inputs'!$C$15)/('Exposure Inputs'!$C$8*'Exposure Inputs'!$C$11)</f>
        <v>3.6473027604418844E-4</v>
      </c>
      <c r="K11" s="40">
        <f>($F11*(1-('Exposure Inputs'!$C$17)/100)*'Exposure Inputs'!$C$7*'Exposure Inputs'!$C$12*'Exposure Inputs'!$C$15*H11)/('Exposure Inputs'!$C$8*'Exposure Inputs'!$C$13*'Exposure Inputs'!$C$16)</f>
        <v>6.8255564610062577E-5</v>
      </c>
      <c r="L11" s="40">
        <f>($F11*(1-('Exposure Inputs'!$C$17)/100)*'Exposure Inputs'!$C$7*'Exposure Inputs'!$C$12*'Exposure Inputs'!$C$15*H11)/('Exposure Inputs'!$C$8*'Exposure Inputs'!$C$14*'Exposure Inputs'!$C$16)</f>
        <v>4.9879066445814957E-5</v>
      </c>
      <c r="M11" s="40">
        <f>($F11*(1-('Exposure Inputs'!$C$17)/100)*'Exposure Inputs'!$C$12*'Exposure Inputs'!$C$15*H11)/('Exposure Inputs'!$C$14*'Exposure Inputs'!$C$16)</f>
        <v>4.5364502571485941E-3</v>
      </c>
      <c r="N11" s="40">
        <f>'Exposure Inputs'!$E$60/$J11</f>
        <v>34546.076450405402</v>
      </c>
      <c r="O11" s="40">
        <f>'Exposure Inputs'!$E$61/$K11</f>
        <v>7618.4264678009713</v>
      </c>
      <c r="P11" s="40">
        <f>L11*'Exposure Inputs'!$E$63</f>
        <v>1.7357915123143603E-6</v>
      </c>
      <c r="Q11" s="40">
        <f>($G11*(1-('Exposure Inputs'!$C$17/100))*'Exposure Inputs'!$D$6*1*'Exposure Inputs'!$C$15)/('Exposure Inputs'!$D$8*'Exposure Inputs'!$D$11)</f>
        <v>1.2796678981952846E-3</v>
      </c>
      <c r="R11" s="40">
        <f>($F11*(1-('Exposure Inputs'!$C$17)/100)*'Exposure Inputs'!$D$7*'Exposure Inputs'!$D$12*'Exposure Inputs'!$C$15*H11)/('Exposure Inputs'!$D$8*'Exposure Inputs'!$D$13*'Exposure Inputs'!$C$16)</f>
        <v>1.7434599420530767E-4</v>
      </c>
      <c r="S11" s="40">
        <f>($F11*(1-('Exposure Inputs'!$C$17)/100)*'Exposure Inputs'!$D$7*'Exposure Inputs'!$D$12*'Exposure Inputs'!$C$15*H11)/('Exposure Inputs'!$D$8*'Exposure Inputs'!$C$14*'Exposure Inputs'!$C$16)</f>
        <v>2.2352050539142008E-6</v>
      </c>
      <c r="T11" s="40">
        <f>($F11*(1-('Exposure Inputs'!$C$17)/100)*'Exposure Inputs'!$D$12*'Exposure Inputs'!$C$15*H11)/('Exposure Inputs'!$C$14*'Exposure Inputs'!$C$16)</f>
        <v>7.9586846616641992E-5</v>
      </c>
      <c r="U11" s="40">
        <f>'Exposure Inputs'!$E$60/Q11</f>
        <v>9846.3046683985558</v>
      </c>
      <c r="V11" s="40">
        <f>'Exposure Inputs'!$E$61/R11</f>
        <v>2982.5749789677102</v>
      </c>
      <c r="W11" s="40">
        <f>($G11*(1-('Exposure Inputs'!$C$17/100))*'Exposure Inputs'!$E$6*'Exposure Inputs'!$C$15)/('Exposure Inputs'!$E$8*'Exposure Inputs'!$E$11)</f>
        <v>2.8025498750341993E-4</v>
      </c>
      <c r="X11" s="40">
        <f>($F11*(1-('Exposure Inputs'!$C$17)/100)*'Exposure Inputs'!$E$7*'Exposure Inputs'!$E$12*'Exposure Inputs'!$C$15*H11)/('Exposure Inputs'!$E$8*'Exposure Inputs'!$E$13*'Exposure Inputs'!$C$16)</f>
        <v>3.7801529046630742E-5</v>
      </c>
      <c r="Y11" s="40">
        <f>($F11*(1-('Exposure Inputs'!$C$17)/100)*'Exposure Inputs'!$E$7*'Exposure Inputs'!$E$12*'Exposure Inputs'!$C$15*H11)/('Exposure Inputs'!$E$8*'Exposure Inputs'!$C$14*'Exposure Inputs'!$C$16)</f>
        <v>2.4231749388865863E-6</v>
      </c>
      <c r="Z11" s="40">
        <f>($F11*(1-('Exposure Inputs'!$C$17)/100)*'Exposure Inputs'!$E$12*'Exposure Inputs'!$C$15*H11)/('Exposure Inputs'!$C$14*'Exposure Inputs'!$C$16)</f>
        <v>3.9793423308320997E-4</v>
      </c>
      <c r="AA11" s="40">
        <f>'Exposure Inputs'!$E$60/W11</f>
        <v>44959.057150932036</v>
      </c>
      <c r="AB11" s="40">
        <f>'Exposure Inputs'!$E$61/X11</f>
        <v>13756.057310764993</v>
      </c>
      <c r="AC11" s="40">
        <f>($G11*(1-('Exposure Inputs'!$C$17/100))*'Exposure Inputs'!$F$6*'Exposure Inputs'!$C$15)/('Exposure Inputs'!$F$8*'Exposure Inputs'!$F$11)</f>
        <v>2.8099576607835074E-4</v>
      </c>
      <c r="AD11" s="40">
        <f>($F11*(1-('Exposure Inputs'!$C$17)/100)*'Exposure Inputs'!$F$7*'Exposure Inputs'!$F$12*'Exposure Inputs'!$C$15*H11)/('Exposure Inputs'!$F$8*'Exposure Inputs'!$F$13*'Exposure Inputs'!$C$16)</f>
        <v>3.442691586920588E-5</v>
      </c>
      <c r="AE11" s="40">
        <f>($F11*(1-('Exposure Inputs'!$C$17)/100)*'Exposure Inputs'!$F$7*'Exposure Inputs'!$F$12*'Exposure Inputs'!$C$15*H11)/('Exposure Inputs'!$F$8*'Exposure Inputs'!$C$14*'Exposure Inputs'!$C$16)</f>
        <v>2.2068535813593513E-6</v>
      </c>
      <c r="AF11" s="40">
        <f>($F11*(1-('Exposure Inputs'!$C$17)/100)*'Exposure Inputs'!$F$12*'Exposure Inputs'!$C$15*H11)/('Exposure Inputs'!$C$14*'Exposure Inputs'!$C$16)</f>
        <v>3.9793423308320997E-4</v>
      </c>
      <c r="AG11" s="40">
        <f>'Exposure Inputs'!$E$60/AC11</f>
        <v>44840.533278664101</v>
      </c>
      <c r="AH11" s="40">
        <f>'Exposure Inputs'!$E$61/AD11</f>
        <v>15104.460764814794</v>
      </c>
      <c r="AI11" s="40">
        <f>($G11*(1-('Exposure Inputs'!$C$17/100))*'Exposure Inputs'!$G$6*'Exposure Inputs'!$C$15)/('Exposure Inputs'!$G$8*'Exposure Inputs'!$G$11)</f>
        <v>3.5854384957926464E-4</v>
      </c>
      <c r="AJ11" s="40">
        <f>($F11*(1-('Exposure Inputs'!$C$17)/100)*'Exposure Inputs'!$G$7*'Exposure Inputs'!$G$12*'Exposure Inputs'!$C$15*H11)/('Exposure Inputs'!$G$8*'Exposure Inputs'!$G$13*'Exposure Inputs'!$C$16)</f>
        <v>5.7392627880906734E-5</v>
      </c>
      <c r="AK11" s="40">
        <f>($F11*(1-('Exposure Inputs'!$C$17)/100)*'Exposure Inputs'!$G$7*'Exposure Inputs'!$G$12*'Exposure Inputs'!$C$15*H11)/('Exposure Inputs'!$G$8*'Exposure Inputs'!$C$14*'Exposure Inputs'!$C$16)</f>
        <v>3.6790146077504318E-6</v>
      </c>
      <c r="AL11" s="40">
        <f>($F11*(1-('Exposure Inputs'!$C$17)/100)*'Exposure Inputs'!$G$12*'Exposure Inputs'!$C$15*H11)/('Exposure Inputs'!$C$14*'Exposure Inputs'!$C$16)</f>
        <v>3.9793423308320997E-4</v>
      </c>
      <c r="AM11" s="40">
        <f>'Exposure Inputs'!$E$60/AI11</f>
        <v>35142.145137297834</v>
      </c>
      <c r="AN11" s="40">
        <f>'Exposure Inputs'!$E$61/AJ11</f>
        <v>9060.3971137030403</v>
      </c>
      <c r="AO11" s="40">
        <f>($G11*(1-('Exposure Inputs'!$C$17/100))*'Exposure Inputs'!$H$6*'Exposure Inputs'!$C$15)/('Exposure Inputs'!$H$8*'Exposure Inputs'!$H$11)</f>
        <v>4.5506968922251695E-4</v>
      </c>
      <c r="AP11" s="40">
        <f>($F11*(1-('Exposure Inputs'!$C$17)/100)*'Exposure Inputs'!$H$7*'Exposure Inputs'!$H$12*'Exposure Inputs'!$C$15*H11)/('Exposure Inputs'!$H$8*'Exposure Inputs'!$H$13*'Exposure Inputs'!$C$16)</f>
        <v>7.4723205990069426E-5</v>
      </c>
      <c r="AQ11" s="40">
        <f>($F11*(1-('Exposure Inputs'!$C$17)/100)*'Exposure Inputs'!$H$7*'Exposure Inputs'!$H$12*'Exposure Inputs'!$C$15*H11)/('Exposure Inputs'!$H$8*'Exposure Inputs'!$C$14*'Exposure Inputs'!$C$16)</f>
        <v>4.789949101927528E-6</v>
      </c>
      <c r="AR11" s="40">
        <f>($F11*(1-('Exposure Inputs'!$C$17)/100)*'Exposure Inputs'!$H$12*'Exposure Inputs'!$C$15*H11)/('Exposure Inputs'!$C$14*'Exposure Inputs'!$C$16)</f>
        <v>3.9793423308320997E-4</v>
      </c>
      <c r="AS11" s="40">
        <f>'Exposure Inputs'!$E$60/AO11</f>
        <v>27688.066901416798</v>
      </c>
      <c r="AT11" s="40">
        <f>'Exposure Inputs'!$E$61/AP11</f>
        <v>6959.0161866061671</v>
      </c>
    </row>
    <row r="12" spans="1:99" s="35" customFormat="1">
      <c r="A12" s="54">
        <v>2021</v>
      </c>
      <c r="B12" s="55" t="s">
        <v>634</v>
      </c>
      <c r="C12" s="55" t="s">
        <v>48</v>
      </c>
      <c r="D12" s="55" t="s">
        <v>45</v>
      </c>
      <c r="E12" s="55" t="s">
        <v>49</v>
      </c>
      <c r="F12" s="48">
        <v>1</v>
      </c>
      <c r="G12" s="48">
        <v>1</v>
      </c>
      <c r="H12" s="55">
        <v>250</v>
      </c>
      <c r="I12" s="40">
        <f t="shared" si="0"/>
        <v>1.9151765015806112E-7</v>
      </c>
      <c r="J12" s="40">
        <f>($G12*(1-('Exposure Inputs'!$C$17/100))*'Exposure Inputs'!$C$6*1*'Exposure Inputs'!$C$15)/('Exposure Inputs'!$C$8*'Exposure Inputs'!$C$11)</f>
        <v>4.0242324561403508E-5</v>
      </c>
      <c r="K12" s="40">
        <f>($F12*(1-('Exposure Inputs'!$C$17)/100)*'Exposure Inputs'!$C$7*'Exposure Inputs'!$C$12*'Exposure Inputs'!$C$15*H12)/('Exposure Inputs'!$C$8*'Exposure Inputs'!$C$13*'Exposure Inputs'!$C$16)</f>
        <v>7.5309420812304741E-6</v>
      </c>
      <c r="L12" s="40">
        <f>($F12*(1-('Exposure Inputs'!$C$17)/100)*'Exposure Inputs'!$C$7*'Exposure Inputs'!$C$12*'Exposure Inputs'!$C$15*H12)/('Exposure Inputs'!$C$8*'Exposure Inputs'!$C$14*'Exposure Inputs'!$C$16)</f>
        <v>5.5033807516684232E-6</v>
      </c>
      <c r="M12" s="40">
        <f>($F12*(1-('Exposure Inputs'!$C$17)/100)*'Exposure Inputs'!$C$12*'Exposure Inputs'!$C$15*H12)/('Exposure Inputs'!$C$14*'Exposure Inputs'!$C$16)</f>
        <v>5.0052687038988413E-4</v>
      </c>
      <c r="N12" s="40">
        <f>'Exposure Inputs'!$E$60/$J12</f>
        <v>313103.18519931339</v>
      </c>
      <c r="O12" s="40">
        <f>'Exposure Inputs'!$E$61/$K12</f>
        <v>69048.466233196377</v>
      </c>
      <c r="P12" s="40">
        <f>L12*'Exposure Inputs'!$E$63</f>
        <v>1.9151765015806112E-7</v>
      </c>
      <c r="Q12" s="40">
        <f>($G12*(1-('Exposure Inputs'!$C$17/100))*'Exposure Inputs'!$D$6*1*'Exposure Inputs'!$C$15)/('Exposure Inputs'!$D$8*'Exposure Inputs'!$D$11)</f>
        <v>1.4119148936170216E-4</v>
      </c>
      <c r="R12" s="40">
        <f>($F12*(1-('Exposure Inputs'!$C$17)/100)*'Exposure Inputs'!$D$7*'Exposure Inputs'!$D$12*'Exposure Inputs'!$C$15*H12)/('Exposure Inputs'!$D$8*'Exposure Inputs'!$D$13*'Exposure Inputs'!$C$16)</f>
        <v>1.9236374234916934E-5</v>
      </c>
      <c r="S12" s="40">
        <f>($F12*(1-('Exposure Inputs'!$C$17)/100)*'Exposure Inputs'!$D$7*'Exposure Inputs'!$D$12*'Exposure Inputs'!$C$15*H12)/('Exposure Inputs'!$D$8*'Exposure Inputs'!$C$14*'Exposure Inputs'!$C$16)</f>
        <v>2.4662018249893506E-7</v>
      </c>
      <c r="T12" s="40">
        <f>($F12*(1-('Exposure Inputs'!$C$17)/100)*'Exposure Inputs'!$D$12*'Exposure Inputs'!$C$15*H12)/('Exposure Inputs'!$C$14*'Exposure Inputs'!$C$16)</f>
        <v>8.7811731647348091E-6</v>
      </c>
      <c r="U12" s="40">
        <f>'Exposure Inputs'!$E$60/Q12</f>
        <v>89240.506329113909</v>
      </c>
      <c r="V12" s="40">
        <f>'Exposure Inputs'!$E$61/R12</f>
        <v>27032.121212121212</v>
      </c>
      <c r="W12" s="40">
        <f>($G12*(1-('Exposure Inputs'!$C$17/100))*'Exposure Inputs'!$E$6*'Exposure Inputs'!$C$15)/('Exposure Inputs'!$E$8*'Exposure Inputs'!$E$11)</f>
        <v>3.092178770949721E-5</v>
      </c>
      <c r="X12" s="40">
        <f>($F12*(1-('Exposure Inputs'!$C$17)/100)*'Exposure Inputs'!$E$7*'Exposure Inputs'!$E$12*'Exposure Inputs'!$C$15*H12)/('Exposure Inputs'!$E$8*'Exposure Inputs'!$E$13*'Exposure Inputs'!$C$16)</f>
        <v>4.1708119690824219E-6</v>
      </c>
      <c r="Y12" s="40">
        <f>($F12*(1-('Exposure Inputs'!$C$17)/100)*'Exposure Inputs'!$E$7*'Exposure Inputs'!$E$12*'Exposure Inputs'!$C$15*H12)/('Exposure Inputs'!$E$8*'Exposure Inputs'!$C$14*'Exposure Inputs'!$C$16)</f>
        <v>2.6735974160784757E-7</v>
      </c>
      <c r="Z12" s="40">
        <f>($F12*(1-('Exposure Inputs'!$C$17)/100)*'Exposure Inputs'!$E$12*'Exposure Inputs'!$C$15*H12)/('Exposure Inputs'!$C$14*'Exposure Inputs'!$C$16)</f>
        <v>4.3905865823674042E-5</v>
      </c>
      <c r="AA12" s="40">
        <f>'Exposure Inputs'!$E$60/W12</f>
        <v>407479.67479674792</v>
      </c>
      <c r="AB12" s="40">
        <f>'Exposure Inputs'!$E$61/X12</f>
        <v>124675.96330275228</v>
      </c>
      <c r="AC12" s="40">
        <f>($G12*(1-('Exposure Inputs'!$C$17/100))*'Exposure Inputs'!$F$6*'Exposure Inputs'!$C$15)/('Exposure Inputs'!$F$8*'Exposure Inputs'!$F$11)</f>
        <v>3.1003521126760567E-5</v>
      </c>
      <c r="AD12" s="40">
        <f>($F12*(1-('Exposure Inputs'!$C$17)/100)*'Exposure Inputs'!$F$7*'Exposure Inputs'!$F$12*'Exposure Inputs'!$C$15*H12)/('Exposure Inputs'!$F$8*'Exposure Inputs'!$F$13*'Exposure Inputs'!$C$16)</f>
        <v>3.7984757862241946E-6</v>
      </c>
      <c r="AE12" s="40">
        <f>($F12*(1-('Exposure Inputs'!$C$17)/100)*'Exposure Inputs'!$F$7*'Exposure Inputs'!$F$12*'Exposure Inputs'!$C$15*H12)/('Exposure Inputs'!$F$8*'Exposure Inputs'!$C$14*'Exposure Inputs'!$C$16)</f>
        <v>2.4349203757847405E-7</v>
      </c>
      <c r="AF12" s="40">
        <f>($F12*(1-('Exposure Inputs'!$C$17)/100)*'Exposure Inputs'!$F$12*'Exposure Inputs'!$C$15*H12)/('Exposure Inputs'!$C$14*'Exposure Inputs'!$C$16)</f>
        <v>4.3905865823674042E-5</v>
      </c>
      <c r="AG12" s="40">
        <f>'Exposure Inputs'!$E$60/AC12</f>
        <v>406405.45144804084</v>
      </c>
      <c r="AH12" s="40">
        <f>'Exposure Inputs'!$E$61/AD12</f>
        <v>136897.01587301589</v>
      </c>
      <c r="AI12" s="40">
        <f>($G12*(1-('Exposure Inputs'!$C$17/100))*'Exposure Inputs'!$G$6*'Exposure Inputs'!$C$15)/('Exposure Inputs'!$G$8*'Exposure Inputs'!$G$11)</f>
        <v>3.9559748427672957E-5</v>
      </c>
      <c r="AJ12" s="40">
        <f>($F12*(1-('Exposure Inputs'!$C$17)/100)*'Exposure Inputs'!$G$7*'Exposure Inputs'!$G$12*'Exposure Inputs'!$C$15*H12)/('Exposure Inputs'!$G$8*'Exposure Inputs'!$G$13*'Exposure Inputs'!$C$16)</f>
        <v>6.3323856293615924E-6</v>
      </c>
      <c r="AK12" s="40">
        <f>($F12*(1-('Exposure Inputs'!$C$17)/100)*'Exposure Inputs'!$G$7*'Exposure Inputs'!$G$12*'Exposure Inputs'!$C$15*H12)/('Exposure Inputs'!$G$8*'Exposure Inputs'!$C$14*'Exposure Inputs'!$C$16)</f>
        <v>4.059221557283072E-7</v>
      </c>
      <c r="AL12" s="40">
        <f>($F12*(1-('Exposure Inputs'!$C$17)/100)*'Exposure Inputs'!$G$12*'Exposure Inputs'!$C$15*H12)/('Exposure Inputs'!$C$14*'Exposure Inputs'!$C$16)</f>
        <v>4.3905865823674042E-5</v>
      </c>
      <c r="AM12" s="40">
        <f>'Exposure Inputs'!$E$60/AI12</f>
        <v>318505.56438791729</v>
      </c>
      <c r="AN12" s="40">
        <f>'Exposure Inputs'!$E$61/AJ12</f>
        <v>82117.551020408166</v>
      </c>
      <c r="AO12" s="40">
        <f>($G12*(1-('Exposure Inputs'!$C$17/100))*'Exposure Inputs'!$H$6*'Exposure Inputs'!$C$15)/('Exposure Inputs'!$H$8*'Exposure Inputs'!$H$11)</f>
        <v>5.0209876543209869E-5</v>
      </c>
      <c r="AP12" s="40">
        <f>($F12*(1-('Exposure Inputs'!$C$17)/100)*'Exposure Inputs'!$H$7*'Exposure Inputs'!$H$12*'Exposure Inputs'!$C$15*H12)/('Exposure Inputs'!$H$8*'Exposure Inputs'!$H$13*'Exposure Inputs'!$C$16)</f>
        <v>8.244545915778792E-6</v>
      </c>
      <c r="AQ12" s="40">
        <f>($F12*(1-('Exposure Inputs'!$C$17)/100)*'Exposure Inputs'!$H$7*'Exposure Inputs'!$H$12*'Exposure Inputs'!$C$15*H12)/('Exposure Inputs'!$H$8*'Exposure Inputs'!$C$14*'Exposure Inputs'!$C$16)</f>
        <v>5.2849653306274314E-7</v>
      </c>
      <c r="AR12" s="40">
        <f>($F12*(1-('Exposure Inputs'!$C$17)/100)*'Exposure Inputs'!$H$12*'Exposure Inputs'!$C$15*H12)/('Exposure Inputs'!$C$14*'Exposure Inputs'!$C$16)</f>
        <v>4.3905865823674042E-5</v>
      </c>
      <c r="AS12" s="40">
        <f>'Exposure Inputs'!$E$60/AO12</f>
        <v>250946.64371772809</v>
      </c>
      <c r="AT12" s="40">
        <f>'Exposure Inputs'!$E$61/AP12</f>
        <v>63072.000000000007</v>
      </c>
    </row>
    <row r="13" spans="1:99" s="35" customFormat="1">
      <c r="A13" s="54">
        <v>2023</v>
      </c>
      <c r="B13" s="55" t="s">
        <v>634</v>
      </c>
      <c r="C13" s="55" t="s">
        <v>48</v>
      </c>
      <c r="D13" s="55" t="s">
        <v>45</v>
      </c>
      <c r="E13" s="55" t="s">
        <v>49</v>
      </c>
      <c r="F13" s="48">
        <v>1</v>
      </c>
      <c r="G13" s="48">
        <v>1</v>
      </c>
      <c r="H13" s="55">
        <v>250</v>
      </c>
      <c r="I13" s="40">
        <f t="shared" si="0"/>
        <v>1.9151765015806112E-7</v>
      </c>
      <c r="J13" s="40">
        <f>($G13*(1-('Exposure Inputs'!$C$17/100))*'Exposure Inputs'!$C$6*1*'Exposure Inputs'!$C$15)/('Exposure Inputs'!$C$8*'Exposure Inputs'!$C$11)</f>
        <v>4.0242324561403508E-5</v>
      </c>
      <c r="K13" s="40">
        <f>($F13*(1-('Exposure Inputs'!$C$17)/100)*'Exposure Inputs'!$C$7*'Exposure Inputs'!$C$12*'Exposure Inputs'!$C$15*H13)/('Exposure Inputs'!$C$8*'Exposure Inputs'!$C$13*'Exposure Inputs'!$C$16)</f>
        <v>7.5309420812304741E-6</v>
      </c>
      <c r="L13" s="40">
        <f>($F13*(1-('Exposure Inputs'!$C$17)/100)*'Exposure Inputs'!$C$7*'Exposure Inputs'!$C$12*'Exposure Inputs'!$C$15*H13)/('Exposure Inputs'!$C$8*'Exposure Inputs'!$C$14*'Exposure Inputs'!$C$16)</f>
        <v>5.5033807516684232E-6</v>
      </c>
      <c r="M13" s="40">
        <f>($F13*(1-('Exposure Inputs'!$C$17)/100)*'Exposure Inputs'!$C$12*'Exposure Inputs'!$C$15*H13)/('Exposure Inputs'!$C$14*'Exposure Inputs'!$C$16)</f>
        <v>5.0052687038988413E-4</v>
      </c>
      <c r="N13" s="40">
        <f>'Exposure Inputs'!$E$60/$J13</f>
        <v>313103.18519931339</v>
      </c>
      <c r="O13" s="40">
        <f>'Exposure Inputs'!$E$61/$K13</f>
        <v>69048.466233196377</v>
      </c>
      <c r="P13" s="40">
        <f>L13*'Exposure Inputs'!$E$63</f>
        <v>1.9151765015806112E-7</v>
      </c>
      <c r="Q13" s="40">
        <f>($G13*(1-('Exposure Inputs'!$C$17/100))*'Exposure Inputs'!$D$6*1*'Exposure Inputs'!$C$15)/('Exposure Inputs'!$D$8*'Exposure Inputs'!$D$11)</f>
        <v>1.4119148936170216E-4</v>
      </c>
      <c r="R13" s="40">
        <f>($F13*(1-('Exposure Inputs'!$C$17)/100)*'Exposure Inputs'!$D$7*'Exposure Inputs'!$D$12*'Exposure Inputs'!$C$15*H13)/('Exposure Inputs'!$D$8*'Exposure Inputs'!$D$13*'Exposure Inputs'!$C$16)</f>
        <v>1.9236374234916934E-5</v>
      </c>
      <c r="S13" s="40">
        <f>($F13*(1-('Exposure Inputs'!$C$17)/100)*'Exposure Inputs'!$D$7*'Exposure Inputs'!$D$12*'Exposure Inputs'!$C$15*H13)/('Exposure Inputs'!$D$8*'Exposure Inputs'!$C$14*'Exposure Inputs'!$C$16)</f>
        <v>2.4662018249893506E-7</v>
      </c>
      <c r="T13" s="40">
        <f>($F13*(1-('Exposure Inputs'!$C$17)/100)*'Exposure Inputs'!$D$12*'Exposure Inputs'!$C$15*H13)/('Exposure Inputs'!$C$14*'Exposure Inputs'!$C$16)</f>
        <v>8.7811731647348091E-6</v>
      </c>
      <c r="U13" s="40">
        <f>'Exposure Inputs'!$E$60/Q13</f>
        <v>89240.506329113909</v>
      </c>
      <c r="V13" s="40">
        <f>'Exposure Inputs'!$E$61/R13</f>
        <v>27032.121212121212</v>
      </c>
      <c r="W13" s="40">
        <f>($G13*(1-('Exposure Inputs'!$C$17/100))*'Exposure Inputs'!$E$6*'Exposure Inputs'!$C$15)/('Exposure Inputs'!$E$8*'Exposure Inputs'!$E$11)</f>
        <v>3.092178770949721E-5</v>
      </c>
      <c r="X13" s="40">
        <f>($F13*(1-('Exposure Inputs'!$C$17)/100)*'Exposure Inputs'!$E$7*'Exposure Inputs'!$E$12*'Exposure Inputs'!$C$15*H13)/('Exposure Inputs'!$E$8*'Exposure Inputs'!$E$13*'Exposure Inputs'!$C$16)</f>
        <v>4.1708119690824219E-6</v>
      </c>
      <c r="Y13" s="40">
        <f>($F13*(1-('Exposure Inputs'!$C$17)/100)*'Exposure Inputs'!$E$7*'Exposure Inputs'!$E$12*'Exposure Inputs'!$C$15*H13)/('Exposure Inputs'!$E$8*'Exposure Inputs'!$C$14*'Exposure Inputs'!$C$16)</f>
        <v>2.6735974160784757E-7</v>
      </c>
      <c r="Z13" s="40">
        <f>($F13*(1-('Exposure Inputs'!$C$17)/100)*'Exposure Inputs'!$E$12*'Exposure Inputs'!$C$15*H13)/('Exposure Inputs'!$C$14*'Exposure Inputs'!$C$16)</f>
        <v>4.3905865823674042E-5</v>
      </c>
      <c r="AA13" s="40">
        <f>'Exposure Inputs'!$E$60/W13</f>
        <v>407479.67479674792</v>
      </c>
      <c r="AB13" s="40">
        <f>'Exposure Inputs'!$E$61/X13</f>
        <v>124675.96330275228</v>
      </c>
      <c r="AC13" s="40">
        <f>($G13*(1-('Exposure Inputs'!$C$17/100))*'Exposure Inputs'!$F$6*'Exposure Inputs'!$C$15)/('Exposure Inputs'!$F$8*'Exposure Inputs'!$F$11)</f>
        <v>3.1003521126760567E-5</v>
      </c>
      <c r="AD13" s="40">
        <f>($F13*(1-('Exposure Inputs'!$C$17)/100)*'Exposure Inputs'!$F$7*'Exposure Inputs'!$F$12*'Exposure Inputs'!$C$15*H13)/('Exposure Inputs'!$F$8*'Exposure Inputs'!$F$13*'Exposure Inputs'!$C$16)</f>
        <v>3.7984757862241946E-6</v>
      </c>
      <c r="AE13" s="40">
        <f>($F13*(1-('Exposure Inputs'!$C$17)/100)*'Exposure Inputs'!$F$7*'Exposure Inputs'!$F$12*'Exposure Inputs'!$C$15*H13)/('Exposure Inputs'!$F$8*'Exposure Inputs'!$C$14*'Exposure Inputs'!$C$16)</f>
        <v>2.4349203757847405E-7</v>
      </c>
      <c r="AF13" s="40">
        <f>($F13*(1-('Exposure Inputs'!$C$17)/100)*'Exposure Inputs'!$F$12*'Exposure Inputs'!$C$15*H13)/('Exposure Inputs'!$C$14*'Exposure Inputs'!$C$16)</f>
        <v>4.3905865823674042E-5</v>
      </c>
      <c r="AG13" s="40">
        <f>'Exposure Inputs'!$E$60/AC13</f>
        <v>406405.45144804084</v>
      </c>
      <c r="AH13" s="40">
        <f>'Exposure Inputs'!$E$61/AD13</f>
        <v>136897.01587301589</v>
      </c>
      <c r="AI13" s="40">
        <f>($G13*(1-('Exposure Inputs'!$C$17/100))*'Exposure Inputs'!$G$6*'Exposure Inputs'!$C$15)/('Exposure Inputs'!$G$8*'Exposure Inputs'!$G$11)</f>
        <v>3.9559748427672957E-5</v>
      </c>
      <c r="AJ13" s="40">
        <f>($F13*(1-('Exposure Inputs'!$C$17)/100)*'Exposure Inputs'!$G$7*'Exposure Inputs'!$G$12*'Exposure Inputs'!$C$15*H13)/('Exposure Inputs'!$G$8*'Exposure Inputs'!$G$13*'Exposure Inputs'!$C$16)</f>
        <v>6.3323856293615924E-6</v>
      </c>
      <c r="AK13" s="40">
        <f>($F13*(1-('Exposure Inputs'!$C$17)/100)*'Exposure Inputs'!$G$7*'Exposure Inputs'!$G$12*'Exposure Inputs'!$C$15*H13)/('Exposure Inputs'!$G$8*'Exposure Inputs'!$C$14*'Exposure Inputs'!$C$16)</f>
        <v>4.059221557283072E-7</v>
      </c>
      <c r="AL13" s="40">
        <f>($F13*(1-('Exposure Inputs'!$C$17)/100)*'Exposure Inputs'!$G$12*'Exposure Inputs'!$C$15*H13)/('Exposure Inputs'!$C$14*'Exposure Inputs'!$C$16)</f>
        <v>4.3905865823674042E-5</v>
      </c>
      <c r="AM13" s="40">
        <f>'Exposure Inputs'!$E$60/AI13</f>
        <v>318505.56438791729</v>
      </c>
      <c r="AN13" s="40">
        <f>'Exposure Inputs'!$E$61/AJ13</f>
        <v>82117.551020408166</v>
      </c>
      <c r="AO13" s="40">
        <f>($G13*(1-('Exposure Inputs'!$C$17/100))*'Exposure Inputs'!$H$6*'Exposure Inputs'!$C$15)/('Exposure Inputs'!$H$8*'Exposure Inputs'!$H$11)</f>
        <v>5.0209876543209869E-5</v>
      </c>
      <c r="AP13" s="40">
        <f>($F13*(1-('Exposure Inputs'!$C$17)/100)*'Exposure Inputs'!$H$7*'Exposure Inputs'!$H$12*'Exposure Inputs'!$C$15*H13)/('Exposure Inputs'!$H$8*'Exposure Inputs'!$H$13*'Exposure Inputs'!$C$16)</f>
        <v>8.244545915778792E-6</v>
      </c>
      <c r="AQ13" s="40">
        <f>($F13*(1-('Exposure Inputs'!$C$17)/100)*'Exposure Inputs'!$H$7*'Exposure Inputs'!$H$12*'Exposure Inputs'!$C$15*H13)/('Exposure Inputs'!$H$8*'Exposure Inputs'!$C$14*'Exposure Inputs'!$C$16)</f>
        <v>5.2849653306274314E-7</v>
      </c>
      <c r="AR13" s="40">
        <f>($F13*(1-('Exposure Inputs'!$C$17)/100)*'Exposure Inputs'!$H$12*'Exposure Inputs'!$C$15*H13)/('Exposure Inputs'!$C$14*'Exposure Inputs'!$C$16)</f>
        <v>4.3905865823674042E-5</v>
      </c>
      <c r="AS13" s="40">
        <f>'Exposure Inputs'!$E$60/AO13</f>
        <v>250946.64371772809</v>
      </c>
      <c r="AT13" s="40">
        <f>'Exposure Inputs'!$E$61/AP13</f>
        <v>63072.000000000007</v>
      </c>
    </row>
    <row r="14" spans="1:99" s="35" customFormat="1">
      <c r="A14" s="54">
        <v>2023</v>
      </c>
      <c r="B14" s="55" t="s">
        <v>635</v>
      </c>
      <c r="C14" s="55" t="s">
        <v>51</v>
      </c>
      <c r="D14" s="55" t="s">
        <v>41</v>
      </c>
      <c r="E14" s="55" t="s">
        <v>52</v>
      </c>
      <c r="F14" s="48">
        <v>3.4846201745349098E-8</v>
      </c>
      <c r="G14" s="48">
        <v>7.0846052571872297E-8</v>
      </c>
      <c r="H14" s="55">
        <v>250</v>
      </c>
      <c r="I14" s="40">
        <f t="shared" si="0"/>
        <v>6.6736626752029873E-15</v>
      </c>
      <c r="J14" s="40">
        <f>($G14*(1-('Exposure Inputs'!$C$17/100))*'Exposure Inputs'!$C$6*1*'Exposure Inputs'!$C$15)/('Exposure Inputs'!$C$8*'Exposure Inputs'!$C$11)</f>
        <v>2.8510098414915406E-12</v>
      </c>
      <c r="K14" s="40">
        <f>($F14*(1-('Exposure Inputs'!$C$17)/100)*'Exposure Inputs'!$C$7*'Exposure Inputs'!$C$12*'Exposure Inputs'!$C$15*H14)/('Exposure Inputs'!$C$8*'Exposure Inputs'!$C$13*'Exposure Inputs'!$C$16)</f>
        <v>2.6242472709509633E-13</v>
      </c>
      <c r="L14" s="40">
        <f>($F14*(1-('Exposure Inputs'!$C$17)/100)*'Exposure Inputs'!$C$7*'Exposure Inputs'!$C$12*'Exposure Inputs'!$C$15*H14)/('Exposure Inputs'!$C$8*'Exposure Inputs'!$C$14*'Exposure Inputs'!$C$16)</f>
        <v>1.9177191595410885E-13</v>
      </c>
      <c r="M14" s="40">
        <f>($F14*(1-('Exposure Inputs'!$C$17)/100)*'Exposure Inputs'!$C$12*'Exposure Inputs'!$C$15*H14)/('Exposure Inputs'!$C$14*'Exposure Inputs'!$C$16)</f>
        <v>1.7441460304574105E-11</v>
      </c>
      <c r="N14" s="40">
        <f>'Exposure Inputs'!$E$60/$J14</f>
        <v>4419486673328.4082</v>
      </c>
      <c r="O14" s="40">
        <f>'Exposure Inputs'!$E$61/$K14</f>
        <v>1981520589755.8757</v>
      </c>
      <c r="P14" s="40">
        <f>L14*'Exposure Inputs'!$E$63</f>
        <v>6.6736626752029873E-15</v>
      </c>
      <c r="Q14" s="40">
        <f>($G14*(1-('Exposure Inputs'!$C$17/100))*'Exposure Inputs'!$D$6*1*'Exposure Inputs'!$C$15)/('Exposure Inputs'!$D$8*'Exposure Inputs'!$D$11)</f>
        <v>1.0002859678020098E-11</v>
      </c>
      <c r="R14" s="40">
        <f>($F14*(1-('Exposure Inputs'!$C$17)/100)*'Exposure Inputs'!$D$7*'Exposure Inputs'!$D$12*'Exposure Inputs'!$C$15*H14)/('Exposure Inputs'!$D$8*'Exposure Inputs'!$D$13*'Exposure Inputs'!$C$16)</f>
        <v>6.7031457743895094E-13</v>
      </c>
      <c r="S14" s="40">
        <f>($F14*(1-('Exposure Inputs'!$C$17)/100)*'Exposure Inputs'!$D$7*'Exposure Inputs'!$D$12*'Exposure Inputs'!$C$15*H14)/('Exposure Inputs'!$D$8*'Exposure Inputs'!$C$14*'Exposure Inputs'!$C$16)</f>
        <v>8.593776633832704E-15</v>
      </c>
      <c r="T14" s="40">
        <f>($F14*(1-('Exposure Inputs'!$C$17)/100)*'Exposure Inputs'!$D$12*'Exposure Inputs'!$C$15*H14)/('Exposure Inputs'!$C$14*'Exposure Inputs'!$C$16)</f>
        <v>3.0599053165919474E-13</v>
      </c>
      <c r="U14" s="40">
        <f>'Exposure Inputs'!$E$60/Q14</f>
        <v>1259639783579.7656</v>
      </c>
      <c r="V14" s="40">
        <f>'Exposure Inputs'!$E$61/R14</f>
        <v>775755171529.6825</v>
      </c>
      <c r="W14" s="40">
        <f>($G14*(1-('Exposure Inputs'!$C$17/100))*'Exposure Inputs'!$E$6*'Exposure Inputs'!$C$15)/('Exposure Inputs'!$E$8*'Exposure Inputs'!$E$11)</f>
        <v>2.1906865976833142E-12</v>
      </c>
      <c r="X14" s="40">
        <f>($F14*(1-('Exposure Inputs'!$C$17)/100)*'Exposure Inputs'!$E$7*'Exposure Inputs'!$E$12*'Exposure Inputs'!$C$15*H14)/('Exposure Inputs'!$E$8*'Exposure Inputs'!$E$13*'Exposure Inputs'!$C$16)</f>
        <v>1.4533695531656278E-13</v>
      </c>
      <c r="Y14" s="40">
        <f>($F14*(1-('Exposure Inputs'!$C$17)/100)*'Exposure Inputs'!$E$7*'Exposure Inputs'!$E$12*'Exposure Inputs'!$C$15*H14)/('Exposure Inputs'!$E$8*'Exposure Inputs'!$C$14*'Exposure Inputs'!$C$16)</f>
        <v>9.316471494651461E-15</v>
      </c>
      <c r="Z14" s="40">
        <f>($F14*(1-('Exposure Inputs'!$C$17)/100)*'Exposure Inputs'!$E$12*'Exposure Inputs'!$C$15*H14)/('Exposure Inputs'!$C$14*'Exposure Inputs'!$C$16)</f>
        <v>1.5299526582959736E-12</v>
      </c>
      <c r="AA14" s="40">
        <f>'Exposure Inputs'!$E$60/W14</f>
        <v>5751621438376.7627</v>
      </c>
      <c r="AB14" s="40">
        <f>'Exposure Inputs'!$E$61/X14</f>
        <v>3577892483486.8906</v>
      </c>
      <c r="AC14" s="40">
        <f>($G14*(1-('Exposure Inputs'!$C$17/100))*'Exposure Inputs'!$F$6*'Exposure Inputs'!$C$15)/('Exposure Inputs'!$F$8*'Exposure Inputs'!$F$11)</f>
        <v>2.1964770876596324E-12</v>
      </c>
      <c r="AD14" s="40">
        <f>($F14*(1-('Exposure Inputs'!$C$17)/100)*'Exposure Inputs'!$F$7*'Exposure Inputs'!$F$12*'Exposure Inputs'!$C$15*H14)/('Exposure Inputs'!$F$8*'Exposure Inputs'!$F$13*'Exposure Inputs'!$C$16)</f>
        <v>1.3236245357159181E-13</v>
      </c>
      <c r="AE14" s="40">
        <f>($F14*(1-('Exposure Inputs'!$C$17)/100)*'Exposure Inputs'!$F$7*'Exposure Inputs'!$F$12*'Exposure Inputs'!$C$15*H14)/('Exposure Inputs'!$F$8*'Exposure Inputs'!$C$14*'Exposure Inputs'!$C$16)</f>
        <v>8.4847726648456313E-15</v>
      </c>
      <c r="AF14" s="40">
        <f>($F14*(1-('Exposure Inputs'!$C$17)/100)*'Exposure Inputs'!$F$12*'Exposure Inputs'!$C$15*H14)/('Exposure Inputs'!$C$14*'Exposure Inputs'!$C$16)</f>
        <v>1.5299526582959736E-12</v>
      </c>
      <c r="AG14" s="40">
        <f>'Exposure Inputs'!$E$60/AC14</f>
        <v>5736458654993.4932</v>
      </c>
      <c r="AH14" s="40">
        <f>'Exposure Inputs'!$E$61/AD14</f>
        <v>3928606534320.127</v>
      </c>
      <c r="AI14" s="40">
        <f>($G14*(1-('Exposure Inputs'!$C$17/100))*'Exposure Inputs'!$G$6*'Exposure Inputs'!$C$15)/('Exposure Inputs'!$G$8*'Exposure Inputs'!$G$11)</f>
        <v>2.8026520168369608E-12</v>
      </c>
      <c r="AJ14" s="40">
        <f>($F14*(1-('Exposure Inputs'!$C$17)/100)*'Exposure Inputs'!$G$7*'Exposure Inputs'!$G$12*'Exposure Inputs'!$C$15*H14)/('Exposure Inputs'!$G$8*'Exposure Inputs'!$G$13*'Exposure Inputs'!$C$16)</f>
        <v>2.2065958717008343E-13</v>
      </c>
      <c r="AK14" s="40">
        <f>($F14*(1-('Exposure Inputs'!$C$17)/100)*'Exposure Inputs'!$G$7*'Exposure Inputs'!$G$12*'Exposure Inputs'!$C$15*H14)/('Exposure Inputs'!$G$8*'Exposure Inputs'!$C$14*'Exposure Inputs'!$C$16)</f>
        <v>1.4144845331415605E-14</v>
      </c>
      <c r="AL14" s="40">
        <f>($F14*(1-('Exposure Inputs'!$C$17)/100)*'Exposure Inputs'!$G$12*'Exposure Inputs'!$C$15*H14)/('Exposure Inputs'!$C$14*'Exposure Inputs'!$C$16)</f>
        <v>1.5299526582959736E-12</v>
      </c>
      <c r="AM14" s="40">
        <f>'Exposure Inputs'!$E$60/AI14</f>
        <v>4495741863172.9414</v>
      </c>
      <c r="AN14" s="40">
        <f>'Exposure Inputs'!$E$61/AJ14</f>
        <v>2356571072523.5171</v>
      </c>
      <c r="AO14" s="40">
        <f>($G14*(1-('Exposure Inputs'!$C$17/100))*'Exposure Inputs'!$H$6*'Exposure Inputs'!$C$15)/('Exposure Inputs'!$H$8*'Exposure Inputs'!$H$11)</f>
        <v>3.5571715532074639E-12</v>
      </c>
      <c r="AP14" s="40">
        <f>($F14*(1-('Exposure Inputs'!$C$17)/100)*'Exposure Inputs'!$H$7*'Exposure Inputs'!$H$12*'Exposure Inputs'!$C$15*H14)/('Exposure Inputs'!$H$8*'Exposure Inputs'!$H$13*'Exposure Inputs'!$C$16)</f>
        <v>2.8729111028002174E-13</v>
      </c>
      <c r="AQ14" s="40">
        <f>($F14*(1-('Exposure Inputs'!$C$17)/100)*'Exposure Inputs'!$H$7*'Exposure Inputs'!$H$12*'Exposure Inputs'!$C$15*H14)/('Exposure Inputs'!$H$8*'Exposure Inputs'!$C$14*'Exposure Inputs'!$C$16)</f>
        <v>1.8416096812821906E-14</v>
      </c>
      <c r="AR14" s="40">
        <f>($F14*(1-('Exposure Inputs'!$C$17)/100)*'Exposure Inputs'!$H$12*'Exposure Inputs'!$C$15*H14)/('Exposure Inputs'!$C$14*'Exposure Inputs'!$C$16)</f>
        <v>1.5299526582959736E-12</v>
      </c>
      <c r="AS14" s="40">
        <f>'Exposure Inputs'!$E$60/AO14</f>
        <v>3542140099663.9346</v>
      </c>
      <c r="AT14" s="40">
        <f>'Exposure Inputs'!$E$61/AP14</f>
        <v>1810010757009.3542</v>
      </c>
    </row>
    <row r="15" spans="1:99" s="35" customFormat="1">
      <c r="A15" s="54">
        <v>2019</v>
      </c>
      <c r="B15" s="55" t="s">
        <v>636</v>
      </c>
      <c r="C15" s="55" t="s">
        <v>53</v>
      </c>
      <c r="D15" s="55" t="s">
        <v>55</v>
      </c>
      <c r="E15" s="55" t="s">
        <v>54</v>
      </c>
      <c r="F15" s="48">
        <v>4.36719841886253E-4</v>
      </c>
      <c r="G15" s="48">
        <v>5.80089765479674E-4</v>
      </c>
      <c r="H15" s="55">
        <v>250</v>
      </c>
      <c r="I15" s="40">
        <f t="shared" si="0"/>
        <v>8.3639557895455161E-11</v>
      </c>
      <c r="J15" s="40">
        <f>($G15*(1-('Exposure Inputs'!$C$17/100))*'Exposure Inputs'!$C$6*1*'Exposure Inputs'!$C$15)/('Exposure Inputs'!$C$8*'Exposure Inputs'!$C$11)</f>
        <v>2.3344160617181486E-8</v>
      </c>
      <c r="K15" s="40">
        <f>($F15*(1-('Exposure Inputs'!$C$17)/100)*'Exposure Inputs'!$C$7*'Exposure Inputs'!$C$12*'Exposure Inputs'!$C$15*H15)/('Exposure Inputs'!$C$8*'Exposure Inputs'!$C$13*'Exposure Inputs'!$C$16)</f>
        <v>3.2889118349695014E-9</v>
      </c>
      <c r="L15" s="40">
        <f>($F15*(1-('Exposure Inputs'!$C$17)/100)*'Exposure Inputs'!$C$7*'Exposure Inputs'!$C$12*'Exposure Inputs'!$C$15*H15)/('Exposure Inputs'!$C$8*'Exposure Inputs'!$C$14*'Exposure Inputs'!$C$16)</f>
        <v>2.4034355717084816E-9</v>
      </c>
      <c r="M15" s="40">
        <f>($F15*(1-('Exposure Inputs'!$C$17)/100)*'Exposure Inputs'!$C$12*'Exposure Inputs'!$C$15*H15)/('Exposure Inputs'!$C$14*'Exposure Inputs'!$C$16)</f>
        <v>2.1859001569649124E-7</v>
      </c>
      <c r="N15" s="40">
        <f>'Exposure Inputs'!$E$60/$J15</f>
        <v>539749541.93582356</v>
      </c>
      <c r="O15" s="40">
        <f>'Exposure Inputs'!$E$61/$K15</f>
        <v>158107005.01943436</v>
      </c>
      <c r="P15" s="40">
        <f>L15*'Exposure Inputs'!$E$63</f>
        <v>8.3639557895455161E-11</v>
      </c>
      <c r="Q15" s="40">
        <f>($G15*(1-('Exposure Inputs'!$C$17/100))*'Exposure Inputs'!$D$6*1*'Exposure Inputs'!$C$15)/('Exposure Inputs'!$D$8*'Exposure Inputs'!$D$11)</f>
        <v>8.190373795155569E-8</v>
      </c>
      <c r="R15" s="40">
        <f>($F15*(1-('Exposure Inputs'!$C$17)/100)*'Exposure Inputs'!$D$7*'Exposure Inputs'!$D$12*'Exposure Inputs'!$C$15*H15)/('Exposure Inputs'!$D$8*'Exposure Inputs'!$D$13*'Exposure Inputs'!$C$16)</f>
        <v>8.4009063143377153E-9</v>
      </c>
      <c r="S15" s="40">
        <f>($F15*(1-('Exposure Inputs'!$C$17)/100)*'Exposure Inputs'!$D$7*'Exposure Inputs'!$D$12*'Exposure Inputs'!$C$15*H15)/('Exposure Inputs'!$D$8*'Exposure Inputs'!$C$14*'Exposure Inputs'!$C$16)</f>
        <v>1.0770392710689378E-10</v>
      </c>
      <c r="T15" s="40">
        <f>($F15*(1-('Exposure Inputs'!$C$17)/100)*'Exposure Inputs'!$D$12*'Exposure Inputs'!$C$15*H15)/('Exposure Inputs'!$C$14*'Exposure Inputs'!$C$16)</f>
        <v>3.8349125560787935E-9</v>
      </c>
      <c r="U15" s="40">
        <f>'Exposure Inputs'!$E$60/Q15</f>
        <v>153839132.56135672</v>
      </c>
      <c r="V15" s="40">
        <f>'Exposure Inputs'!$E$61/R15</f>
        <v>61898083.438036077</v>
      </c>
      <c r="W15" s="40">
        <f>($G15*(1-('Exposure Inputs'!$C$17/100))*'Exposure Inputs'!$E$6*'Exposure Inputs'!$C$15)/('Exposure Inputs'!$E$8*'Exposure Inputs'!$E$11)</f>
        <v>1.7937412580614502E-8</v>
      </c>
      <c r="X15" s="40">
        <f>($F15*(1-('Exposure Inputs'!$C$17)/100)*'Exposure Inputs'!$E$7*'Exposure Inputs'!$E$12*'Exposure Inputs'!$C$15*H15)/('Exposure Inputs'!$E$8*'Exposure Inputs'!$E$13*'Exposure Inputs'!$C$16)</f>
        <v>1.8214763436749666E-9</v>
      </c>
      <c r="Y15" s="40">
        <f>($F15*(1-('Exposure Inputs'!$C$17)/100)*'Exposure Inputs'!$E$7*'Exposure Inputs'!$E$12*'Exposure Inputs'!$C$15*H15)/('Exposure Inputs'!$E$8*'Exposure Inputs'!$C$14*'Exposure Inputs'!$C$16)</f>
        <v>1.1676130408172865E-10</v>
      </c>
      <c r="Z15" s="40">
        <f>($F15*(1-('Exposure Inputs'!$C$17)/100)*'Exposure Inputs'!$E$12*'Exposure Inputs'!$C$15*H15)/('Exposure Inputs'!$C$14*'Exposure Inputs'!$C$16)</f>
        <v>1.9174562780393968E-8</v>
      </c>
      <c r="AA15" s="40">
        <f>'Exposure Inputs'!$E$60/W15</f>
        <v>702442447.78186107</v>
      </c>
      <c r="AB15" s="40">
        <f>'Exposure Inputs'!$E$61/X15</f>
        <v>285482708.4665072</v>
      </c>
      <c r="AC15" s="40">
        <f>($G15*(1-('Exposure Inputs'!$C$17/100))*'Exposure Inputs'!$F$6*'Exposure Inputs'!$C$15)/('Exposure Inputs'!$F$8*'Exposure Inputs'!$F$11)</f>
        <v>1.7984825299466655E-8</v>
      </c>
      <c r="AD15" s="40">
        <f>($F15*(1-('Exposure Inputs'!$C$17)/100)*'Exposure Inputs'!$F$7*'Exposure Inputs'!$F$12*'Exposure Inputs'!$C$15*H15)/('Exposure Inputs'!$F$8*'Exposure Inputs'!$F$13*'Exposure Inputs'!$C$16)</f>
        <v>1.6588697447685907E-9</v>
      </c>
      <c r="AE15" s="40">
        <f>($F15*(1-('Exposure Inputs'!$C$17)/100)*'Exposure Inputs'!$F$7*'Exposure Inputs'!$F$12*'Exposure Inputs'!$C$15*H15)/('Exposure Inputs'!$F$8*'Exposure Inputs'!$C$14*'Exposure Inputs'!$C$16)</f>
        <v>1.0633780415183275E-10</v>
      </c>
      <c r="AF15" s="40">
        <f>($F15*(1-('Exposure Inputs'!$C$17)/100)*'Exposure Inputs'!$F$12*'Exposure Inputs'!$C$15*H15)/('Exposure Inputs'!$C$14*'Exposure Inputs'!$C$16)</f>
        <v>1.9174562780393968E-8</v>
      </c>
      <c r="AG15" s="40">
        <f>'Exposure Inputs'!$E$60/AC15</f>
        <v>700590625.16296208</v>
      </c>
      <c r="AH15" s="40">
        <f>'Exposure Inputs'!$E$61/AD15</f>
        <v>313466444.02905732</v>
      </c>
      <c r="AI15" s="40">
        <f>($G15*(1-('Exposure Inputs'!$C$17/100))*'Exposure Inputs'!$G$6*'Exposure Inputs'!$C$15)/('Exposure Inputs'!$G$8*'Exposure Inputs'!$G$11)</f>
        <v>2.2948205187843705E-8</v>
      </c>
      <c r="AJ15" s="40">
        <f>($F15*(1-('Exposure Inputs'!$C$17)/100)*'Exposure Inputs'!$G$7*'Exposure Inputs'!$G$12*'Exposure Inputs'!$C$15*H15)/('Exposure Inputs'!$G$8*'Exposure Inputs'!$G$13*'Exposure Inputs'!$C$16)</f>
        <v>2.7654784508175752E-9</v>
      </c>
      <c r="AK15" s="40">
        <f>($F15*(1-('Exposure Inputs'!$C$17)/100)*'Exposure Inputs'!$G$7*'Exposure Inputs'!$G$12*'Exposure Inputs'!$C$15*H15)/('Exposure Inputs'!$G$8*'Exposure Inputs'!$C$14*'Exposure Inputs'!$C$16)</f>
        <v>1.7727425966779328E-10</v>
      </c>
      <c r="AL15" s="40">
        <f>($F15*(1-('Exposure Inputs'!$C$17)/100)*'Exposure Inputs'!$G$12*'Exposure Inputs'!$C$15*H15)/('Exposure Inputs'!$C$14*'Exposure Inputs'!$C$16)</f>
        <v>1.9174562780393968E-8</v>
      </c>
      <c r="AM15" s="40">
        <f>'Exposure Inputs'!$E$60/AI15</f>
        <v>549062547.45685148</v>
      </c>
      <c r="AN15" s="40">
        <f>'Exposure Inputs'!$E$61/AJ15</f>
        <v>188032562.62809399</v>
      </c>
      <c r="AO15" s="40">
        <f>($G15*(1-('Exposure Inputs'!$C$17/100))*'Exposure Inputs'!$H$6*'Exposure Inputs'!$C$15)/('Exposure Inputs'!$H$8*'Exposure Inputs'!$H$11)</f>
        <v>2.9126235508713993E-8</v>
      </c>
      <c r="AP15" s="40">
        <f>($F15*(1-('Exposure Inputs'!$C$17)/100)*'Exposure Inputs'!$H$7*'Exposure Inputs'!$H$12*'Exposure Inputs'!$C$15*H15)/('Exposure Inputs'!$H$8*'Exposure Inputs'!$H$13*'Exposure Inputs'!$C$16)</f>
        <v>3.6005567887628668E-9</v>
      </c>
      <c r="AQ15" s="40">
        <f>($F15*(1-('Exposure Inputs'!$C$17)/100)*'Exposure Inputs'!$H$7*'Exposure Inputs'!$H$12*'Exposure Inputs'!$C$15*H15)/('Exposure Inputs'!$H$8*'Exposure Inputs'!$C$14*'Exposure Inputs'!$C$16)</f>
        <v>2.3080492235659403E-10</v>
      </c>
      <c r="AR15" s="40">
        <f>($F15*(1-('Exposure Inputs'!$C$17)/100)*'Exposure Inputs'!$H$12*'Exposure Inputs'!$C$15*H15)/('Exposure Inputs'!$C$14*'Exposure Inputs'!$C$16)</f>
        <v>1.9174562780393968E-8</v>
      </c>
      <c r="AS15" s="40">
        <f>'Exposure Inputs'!$E$60/AO15</f>
        <v>432599674.48351949</v>
      </c>
      <c r="AT15" s="40">
        <f>'Exposure Inputs'!$E$61/AP15</f>
        <v>144422107.60927045</v>
      </c>
    </row>
    <row r="16" spans="1:99" s="35" customFormat="1">
      <c r="A16" s="54">
        <v>2020</v>
      </c>
      <c r="B16" s="55" t="s">
        <v>636</v>
      </c>
      <c r="C16" s="55" t="s">
        <v>53</v>
      </c>
      <c r="D16" s="55" t="s">
        <v>55</v>
      </c>
      <c r="E16" s="55" t="s">
        <v>54</v>
      </c>
      <c r="F16" s="48">
        <v>1.4453845595291401E-4</v>
      </c>
      <c r="G16" s="48">
        <v>1.9198870986576001E-4</v>
      </c>
      <c r="H16" s="55">
        <v>250</v>
      </c>
      <c r="I16" s="40">
        <f t="shared" si="0"/>
        <v>2.7681665441576508E-11</v>
      </c>
      <c r="J16" s="40">
        <f>($G16*(1-('Exposure Inputs'!$C$17/100))*'Exposure Inputs'!$C$6*1*'Exposure Inputs'!$C$15)/('Exposure Inputs'!$C$8*'Exposure Inputs'!$C$11)</f>
        <v>7.7260719745430458E-9</v>
      </c>
      <c r="K16" s="40">
        <f>($F16*(1-('Exposure Inputs'!$C$17)/100)*'Exposure Inputs'!$C$7*'Exposure Inputs'!$C$12*'Exposure Inputs'!$C$15*H16)/('Exposure Inputs'!$C$8*'Exposure Inputs'!$C$13*'Exposure Inputs'!$C$16)</f>
        <v>1.0885107402918773E-9</v>
      </c>
      <c r="L16" s="40">
        <f>($F16*(1-('Exposure Inputs'!$C$17)/100)*'Exposure Inputs'!$C$7*'Exposure Inputs'!$C$12*'Exposure Inputs'!$C$15*H16)/('Exposure Inputs'!$C$8*'Exposure Inputs'!$C$14*'Exposure Inputs'!$C$16)</f>
        <v>7.9545015636714111E-10</v>
      </c>
      <c r="M16" s="40">
        <f>($F16*(1-('Exposure Inputs'!$C$17)/100)*'Exposure Inputs'!$C$12*'Exposure Inputs'!$C$15*H16)/('Exposure Inputs'!$C$14*'Exposure Inputs'!$C$16)</f>
        <v>7.2345381009098162E-8</v>
      </c>
      <c r="N16" s="40">
        <f>'Exposure Inputs'!$E$60/$J16</f>
        <v>1630841654.2735119</v>
      </c>
      <c r="O16" s="40">
        <f>'Exposure Inputs'!$E$61/$K16</f>
        <v>477716921.61766386</v>
      </c>
      <c r="P16" s="40">
        <f>L16*'Exposure Inputs'!$E$63</f>
        <v>2.7681665441576508E-11</v>
      </c>
      <c r="Q16" s="40">
        <f>($G16*(1-('Exposure Inputs'!$C$17/100))*'Exposure Inputs'!$D$6*1*'Exposure Inputs'!$C$15)/('Exposure Inputs'!$D$8*'Exposure Inputs'!$D$11)</f>
        <v>2.7107171886578375E-8</v>
      </c>
      <c r="R16" s="40">
        <f>($F16*(1-('Exposure Inputs'!$C$17)/100)*'Exposure Inputs'!$D$7*'Exposure Inputs'!$D$12*'Exposure Inputs'!$C$15*H16)/('Exposure Inputs'!$D$8*'Exposure Inputs'!$D$13*'Exposure Inputs'!$C$16)</f>
        <v>2.7803958300473113E-9</v>
      </c>
      <c r="S16" s="40">
        <f>($F16*(1-('Exposure Inputs'!$C$17)/100)*'Exposure Inputs'!$D$7*'Exposure Inputs'!$D$12*'Exposure Inputs'!$C$15*H16)/('Exposure Inputs'!$D$8*'Exposure Inputs'!$C$14*'Exposure Inputs'!$C$16)</f>
        <v>3.5646100385221939E-11</v>
      </c>
      <c r="T16" s="40">
        <f>($F16*(1-('Exposure Inputs'!$C$17)/100)*'Exposure Inputs'!$D$12*'Exposure Inputs'!$C$15*H16)/('Exposure Inputs'!$C$14*'Exposure Inputs'!$C$16)</f>
        <v>1.2692172106859326E-9</v>
      </c>
      <c r="U16" s="40">
        <f>'Exposure Inputs'!$E$60/Q16</f>
        <v>464821636.60306668</v>
      </c>
      <c r="V16" s="40">
        <f>'Exposure Inputs'!$E$61/R16</f>
        <v>187023730.35538313</v>
      </c>
      <c r="W16" s="40">
        <f>($G16*(1-('Exposure Inputs'!$C$17/100))*'Exposure Inputs'!$E$6*'Exposure Inputs'!$C$15)/('Exposure Inputs'!$E$8*'Exposure Inputs'!$E$11)</f>
        <v>5.9366341290892832E-9</v>
      </c>
      <c r="X16" s="40">
        <f>($F16*(1-('Exposure Inputs'!$C$17)/100)*'Exposure Inputs'!$E$7*'Exposure Inputs'!$E$12*'Exposure Inputs'!$C$15*H16)/('Exposure Inputs'!$E$8*'Exposure Inputs'!$E$13*'Exposure Inputs'!$C$16)</f>
        <v>6.0284272208110606E-10</v>
      </c>
      <c r="Y16" s="40">
        <f>($F16*(1-('Exposure Inputs'!$C$17)/100)*'Exposure Inputs'!$E$7*'Exposure Inputs'!$E$12*'Exposure Inputs'!$C$15*H16)/('Exposure Inputs'!$E$8*'Exposure Inputs'!$C$14*'Exposure Inputs'!$C$16)</f>
        <v>3.8643764235968343E-11</v>
      </c>
      <c r="Z16" s="40">
        <f>($F16*(1-('Exposure Inputs'!$C$17)/100)*'Exposure Inputs'!$E$12*'Exposure Inputs'!$C$15*H16)/('Exposure Inputs'!$C$14*'Exposure Inputs'!$C$16)</f>
        <v>6.3460860534296632E-9</v>
      </c>
      <c r="AA16" s="40">
        <f>'Exposure Inputs'!$E$60/W16</f>
        <v>2122414776.7942233</v>
      </c>
      <c r="AB16" s="40">
        <f>'Exposure Inputs'!$E$61/X16</f>
        <v>862579875.23657882</v>
      </c>
      <c r="AC16" s="40">
        <f>($G16*(1-('Exposure Inputs'!$C$17/100))*'Exposure Inputs'!$F$6*'Exposure Inputs'!$C$15)/('Exposure Inputs'!$F$8*'Exposure Inputs'!$F$11)</f>
        <v>5.9523260224225948E-9</v>
      </c>
      <c r="AD16" s="40">
        <f>($F16*(1-('Exposure Inputs'!$C$17)/100)*'Exposure Inputs'!$F$7*'Exposure Inputs'!$F$12*'Exposure Inputs'!$C$15*H16)/('Exposure Inputs'!$F$8*'Exposure Inputs'!$F$13*'Exposure Inputs'!$C$16)</f>
        <v>5.4902582511537622E-10</v>
      </c>
      <c r="AE16" s="40">
        <f>($F16*(1-('Exposure Inputs'!$C$17)/100)*'Exposure Inputs'!$F$7*'Exposure Inputs'!$F$12*'Exposure Inputs'!$C$15*H16)/('Exposure Inputs'!$F$8*'Exposure Inputs'!$C$14*'Exposure Inputs'!$C$16)</f>
        <v>3.5193963148421557E-11</v>
      </c>
      <c r="AF16" s="40">
        <f>($F16*(1-('Exposure Inputs'!$C$17)/100)*'Exposure Inputs'!$F$12*'Exposure Inputs'!$C$15*H16)/('Exposure Inputs'!$C$14*'Exposure Inputs'!$C$16)</f>
        <v>6.3460860534296632E-9</v>
      </c>
      <c r="AG16" s="40">
        <f>'Exposure Inputs'!$E$60/AC16</f>
        <v>2116819534.5038919</v>
      </c>
      <c r="AH16" s="40">
        <f>'Exposure Inputs'!$E$61/AD16</f>
        <v>947132131.51808202</v>
      </c>
      <c r="AI16" s="40">
        <f>($G16*(1-('Exposure Inputs'!$C$17/100))*'Exposure Inputs'!$G$6*'Exposure Inputs'!$C$15)/('Exposure Inputs'!$G$8*'Exposure Inputs'!$G$11)</f>
        <v>7.5950250632429598E-9</v>
      </c>
      <c r="AJ16" s="40">
        <f>($F16*(1-('Exposure Inputs'!$C$17)/100)*'Exposure Inputs'!$G$7*'Exposure Inputs'!$G$12*'Exposure Inputs'!$C$15*H16)/('Exposure Inputs'!$G$8*'Exposure Inputs'!$G$13*'Exposure Inputs'!$C$16)</f>
        <v>9.1527324136634618E-10</v>
      </c>
      <c r="AK16" s="40">
        <f>($F16*(1-('Exposure Inputs'!$C$17)/100)*'Exposure Inputs'!$G$7*'Exposure Inputs'!$G$12*'Exposure Inputs'!$C$15*H16)/('Exposure Inputs'!$G$8*'Exposure Inputs'!$C$14*'Exposure Inputs'!$C$16)</f>
        <v>5.8671361626047827E-11</v>
      </c>
      <c r="AL16" s="40">
        <f>($F16*(1-('Exposure Inputs'!$C$17)/100)*'Exposure Inputs'!$G$12*'Exposure Inputs'!$C$15*H16)/('Exposure Inputs'!$C$14*'Exposure Inputs'!$C$16)</f>
        <v>6.3460860534296632E-9</v>
      </c>
      <c r="AM16" s="40">
        <f>'Exposure Inputs'!$E$60/AI16</f>
        <v>1658980700.5350411</v>
      </c>
      <c r="AN16" s="40">
        <f>'Exposure Inputs'!$E$61/AJ16</f>
        <v>568136351.52681732</v>
      </c>
      <c r="AO16" s="40">
        <f>($G16*(1-('Exposure Inputs'!$C$17/100))*'Exposure Inputs'!$H$6*'Exposure Inputs'!$C$15)/('Exposure Inputs'!$H$8*'Exposure Inputs'!$H$11)</f>
        <v>9.6397294200499485E-9</v>
      </c>
      <c r="AP16" s="40">
        <f>($F16*(1-('Exposure Inputs'!$C$17)/100)*'Exposure Inputs'!$H$7*'Exposure Inputs'!$H$12*'Exposure Inputs'!$C$15*H16)/('Exposure Inputs'!$H$8*'Exposure Inputs'!$H$13*'Exposure Inputs'!$C$16)</f>
        <v>1.1916539366995699E-9</v>
      </c>
      <c r="AQ16" s="40">
        <f>($F16*(1-('Exposure Inputs'!$C$17)/100)*'Exposure Inputs'!$H$7*'Exposure Inputs'!$H$12*'Exposure Inputs'!$C$15*H16)/('Exposure Inputs'!$H$8*'Exposure Inputs'!$C$14*'Exposure Inputs'!$C$16)</f>
        <v>7.6388072865357046E-11</v>
      </c>
      <c r="AR16" s="40">
        <f>($F16*(1-('Exposure Inputs'!$C$17)/100)*'Exposure Inputs'!$H$12*'Exposure Inputs'!$C$15*H16)/('Exposure Inputs'!$C$14*'Exposure Inputs'!$C$16)</f>
        <v>6.3460860534296632E-9</v>
      </c>
      <c r="AS16" s="40">
        <f>'Exposure Inputs'!$E$60/AO16</f>
        <v>1307090629.9291866</v>
      </c>
      <c r="AT16" s="40">
        <f>'Exposure Inputs'!$E$61/AP16</f>
        <v>436368297.86355853</v>
      </c>
    </row>
    <row r="17" spans="1:46" s="35" customFormat="1">
      <c r="A17" s="54">
        <v>2021</v>
      </c>
      <c r="B17" s="55" t="s">
        <v>636</v>
      </c>
      <c r="C17" s="55" t="s">
        <v>53</v>
      </c>
      <c r="D17" s="55" t="s">
        <v>55</v>
      </c>
      <c r="E17" s="55" t="s">
        <v>54</v>
      </c>
      <c r="F17" s="48">
        <v>4.4926586472682499E-4</v>
      </c>
      <c r="G17" s="48">
        <v>5.9675449821967603E-4</v>
      </c>
      <c r="H17" s="55">
        <v>250</v>
      </c>
      <c r="I17" s="40">
        <f t="shared" si="0"/>
        <v>8.6042342708710877E-11</v>
      </c>
      <c r="J17" s="40">
        <f>($G17*(1-('Exposure Inputs'!$C$17/100))*'Exposure Inputs'!$C$6*1*'Exposure Inputs'!$C$15)/('Exposure Inputs'!$C$8*'Exposure Inputs'!$C$11)</f>
        <v>2.4014788200833694E-8</v>
      </c>
      <c r="K17" s="40">
        <f>($F17*(1-('Exposure Inputs'!$C$17)/100)*'Exposure Inputs'!$C$7*'Exposure Inputs'!$C$12*'Exposure Inputs'!$C$15*H17)/('Exposure Inputs'!$C$8*'Exposure Inputs'!$C$13*'Exposure Inputs'!$C$16)</f>
        <v>3.3833952063316435E-9</v>
      </c>
      <c r="L17" s="40">
        <f>($F17*(1-('Exposure Inputs'!$C$17)/100)*'Exposure Inputs'!$C$7*'Exposure Inputs'!$C$12*'Exposure Inputs'!$C$15*H17)/('Exposure Inputs'!$C$8*'Exposure Inputs'!$C$14*'Exposure Inputs'!$C$16)</f>
        <v>2.4724811123192783E-9</v>
      </c>
      <c r="M17" s="40">
        <f>($F17*(1-('Exposure Inputs'!$C$17)/100)*'Exposure Inputs'!$C$12*'Exposure Inputs'!$C$15*H17)/('Exposure Inputs'!$C$14*'Exposure Inputs'!$C$16)</f>
        <v>2.2486963724472273E-7</v>
      </c>
      <c r="N17" s="40">
        <f>'Exposure Inputs'!$E$60/$J17</f>
        <v>524676707.3116464</v>
      </c>
      <c r="O17" s="40">
        <f>'Exposure Inputs'!$E$61/$K17</f>
        <v>153691770.62936026</v>
      </c>
      <c r="P17" s="40">
        <f>L17*'Exposure Inputs'!$E$63</f>
        <v>8.6042342708710877E-11</v>
      </c>
      <c r="Q17" s="40">
        <f>($G17*(1-('Exposure Inputs'!$C$17/100))*'Exposure Inputs'!$D$6*1*'Exposure Inputs'!$C$15)/('Exposure Inputs'!$D$8*'Exposure Inputs'!$D$11)</f>
        <v>8.4256656386931302E-8</v>
      </c>
      <c r="R17" s="40">
        <f>($F17*(1-('Exposure Inputs'!$C$17)/100)*'Exposure Inputs'!$D$7*'Exposure Inputs'!$D$12*'Exposure Inputs'!$C$15*H17)/('Exposure Inputs'!$D$8*'Exposure Inputs'!$D$13*'Exposure Inputs'!$C$16)</f>
        <v>8.6422463048587726E-9</v>
      </c>
      <c r="S17" s="40">
        <f>($F17*(1-('Exposure Inputs'!$C$17)/100)*'Exposure Inputs'!$D$7*'Exposure Inputs'!$D$12*'Exposure Inputs'!$C$15*H17)/('Exposure Inputs'!$D$8*'Exposure Inputs'!$C$14*'Exposure Inputs'!$C$16)</f>
        <v>1.1079802954947145E-10</v>
      </c>
      <c r="T17" s="40">
        <f>($F17*(1-('Exposure Inputs'!$C$17)/100)*'Exposure Inputs'!$D$12*'Exposure Inputs'!$C$15*H17)/('Exposure Inputs'!$C$14*'Exposure Inputs'!$C$16)</f>
        <v>3.9450813551705747E-9</v>
      </c>
      <c r="U17" s="40">
        <f>'Exposure Inputs'!$E$60/Q17</f>
        <v>149543081.10847765</v>
      </c>
      <c r="V17" s="40">
        <f>'Exposure Inputs'!$E$61/R17</f>
        <v>60169541.766895711</v>
      </c>
      <c r="W17" s="40">
        <f>($G17*(1-('Exposure Inputs'!$C$17/100))*'Exposure Inputs'!$E$6*'Exposure Inputs'!$C$15)/('Exposure Inputs'!$E$8*'Exposure Inputs'!$E$11)</f>
        <v>1.8452715908636352E-8</v>
      </c>
      <c r="X17" s="40">
        <f>($F17*(1-('Exposure Inputs'!$C$17)/100)*'Exposure Inputs'!$E$7*'Exposure Inputs'!$E$12*'Exposure Inputs'!$C$15*H17)/('Exposure Inputs'!$E$8*'Exposure Inputs'!$E$13*'Exposure Inputs'!$C$16)</f>
        <v>1.8738034459028058E-9</v>
      </c>
      <c r="Y17" s="40">
        <f>($F17*(1-('Exposure Inputs'!$C$17)/100)*'Exposure Inputs'!$E$7*'Exposure Inputs'!$E$12*'Exposure Inputs'!$C$15*H17)/('Exposure Inputs'!$E$8*'Exposure Inputs'!$C$14*'Exposure Inputs'!$C$16)</f>
        <v>1.2011560550659013E-10</v>
      </c>
      <c r="Z17" s="40">
        <f>($F17*(1-('Exposure Inputs'!$C$17)/100)*'Exposure Inputs'!$E$12*'Exposure Inputs'!$C$15*H17)/('Exposure Inputs'!$C$14*'Exposure Inputs'!$C$16)</f>
        <v>1.9725406775852868E-8</v>
      </c>
      <c r="AA17" s="40">
        <f>'Exposure Inputs'!$E$60/W17</f>
        <v>682826314.69456875</v>
      </c>
      <c r="AB17" s="40">
        <f>'Exposure Inputs'!$E$61/X17</f>
        <v>277510429.99574697</v>
      </c>
      <c r="AC17" s="40">
        <f>($G17*(1-('Exposure Inputs'!$C$17/100))*'Exposure Inputs'!$F$6*'Exposure Inputs'!$C$15)/('Exposure Inputs'!$F$8*'Exposure Inputs'!$F$11)</f>
        <v>1.8501490693043124E-8</v>
      </c>
      <c r="AD17" s="40">
        <f>($F17*(1-('Exposure Inputs'!$C$17)/100)*'Exposure Inputs'!$F$7*'Exposure Inputs'!$F$12*'Exposure Inputs'!$C$15*H17)/('Exposure Inputs'!$F$8*'Exposure Inputs'!$F$13*'Exposure Inputs'!$C$16)</f>
        <v>1.706525508741919E-9</v>
      </c>
      <c r="AE17" s="40">
        <f>($F17*(1-('Exposure Inputs'!$C$17)/100)*'Exposure Inputs'!$F$7*'Exposure Inputs'!$F$12*'Exposure Inputs'!$C$15*H17)/('Exposure Inputs'!$F$8*'Exposure Inputs'!$C$14*'Exposure Inputs'!$C$16)</f>
        <v>1.0939266081678971E-10</v>
      </c>
      <c r="AF17" s="40">
        <f>($F17*(1-('Exposure Inputs'!$C$17)/100)*'Exposure Inputs'!$F$12*'Exposure Inputs'!$C$15*H17)/('Exposure Inputs'!$C$14*'Exposure Inputs'!$C$16)</f>
        <v>1.9725406775852868E-8</v>
      </c>
      <c r="AG17" s="40">
        <f>'Exposure Inputs'!$E$60/AC17</f>
        <v>681026205.34991884</v>
      </c>
      <c r="AH17" s="40">
        <f>'Exposure Inputs'!$E$61/AD17</f>
        <v>304712702.70278776</v>
      </c>
      <c r="AI17" s="40">
        <f>($G17*(1-('Exposure Inputs'!$C$17/100))*'Exposure Inputs'!$G$6*'Exposure Inputs'!$C$15)/('Exposure Inputs'!$G$8*'Exposure Inputs'!$G$11)</f>
        <v>2.360745782265259E-8</v>
      </c>
      <c r="AJ17" s="40">
        <f>($F17*(1-('Exposure Inputs'!$C$17)/100)*'Exposure Inputs'!$G$7*'Exposure Inputs'!$G$12*'Exposure Inputs'!$C$15*H17)/('Exposure Inputs'!$G$8*'Exposure Inputs'!$G$13*'Exposure Inputs'!$C$16)</f>
        <v>2.8449247055588559E-9</v>
      </c>
      <c r="AK17" s="40">
        <f>($F17*(1-('Exposure Inputs'!$C$17)/100)*'Exposure Inputs'!$G$7*'Exposure Inputs'!$G$12*'Exposure Inputs'!$C$15*H17)/('Exposure Inputs'!$G$8*'Exposure Inputs'!$C$14*'Exposure Inputs'!$C$16)</f>
        <v>1.8236696830505485E-10</v>
      </c>
      <c r="AL17" s="40">
        <f>($F17*(1-('Exposure Inputs'!$C$17)/100)*'Exposure Inputs'!$G$12*'Exposure Inputs'!$C$15*H17)/('Exposure Inputs'!$C$14*'Exposure Inputs'!$C$16)</f>
        <v>1.9725406775852868E-8</v>
      </c>
      <c r="AM17" s="40">
        <f>'Exposure Inputs'!$E$60/AI17</f>
        <v>533729641.48260134</v>
      </c>
      <c r="AN17" s="40">
        <f>'Exposure Inputs'!$E$61/AJ17</f>
        <v>182781638.8194539</v>
      </c>
      <c r="AO17" s="40">
        <f>($G17*(1-('Exposure Inputs'!$C$17/100))*'Exposure Inputs'!$H$6*'Exposure Inputs'!$C$15)/('Exposure Inputs'!$H$8*'Exposure Inputs'!$H$11)</f>
        <v>2.9962969682215081E-8</v>
      </c>
      <c r="AP17" s="40">
        <f>($F17*(1-('Exposure Inputs'!$C$17)/100)*'Exposure Inputs'!$H$7*'Exposure Inputs'!$H$12*'Exposure Inputs'!$C$15*H17)/('Exposure Inputs'!$H$8*'Exposure Inputs'!$H$13*'Exposure Inputs'!$C$16)</f>
        <v>3.7039930501323724E-9</v>
      </c>
      <c r="AQ17" s="40">
        <f>($F17*(1-('Exposure Inputs'!$C$17)/100)*'Exposure Inputs'!$H$7*'Exposure Inputs'!$H$12*'Exposure Inputs'!$C$15*H17)/('Exposure Inputs'!$H$8*'Exposure Inputs'!$C$14*'Exposure Inputs'!$C$16)</f>
        <v>2.3743545193156233E-10</v>
      </c>
      <c r="AR17" s="40">
        <f>($F17*(1-('Exposure Inputs'!$C$17)/100)*'Exposure Inputs'!$H$12*'Exposure Inputs'!$C$15*H17)/('Exposure Inputs'!$C$14*'Exposure Inputs'!$C$16)</f>
        <v>1.9725406775852868E-8</v>
      </c>
      <c r="AS17" s="40">
        <f>'Exposure Inputs'!$E$60/AO17</f>
        <v>420519065.15390885</v>
      </c>
      <c r="AT17" s="40">
        <f>'Exposure Inputs'!$E$61/AP17</f>
        <v>140389032.31241655</v>
      </c>
    </row>
    <row r="18" spans="1:46" s="35" customFormat="1">
      <c r="A18" s="54">
        <v>2022</v>
      </c>
      <c r="B18" s="55" t="s">
        <v>636</v>
      </c>
      <c r="C18" s="55" t="s">
        <v>53</v>
      </c>
      <c r="D18" s="55" t="s">
        <v>55</v>
      </c>
      <c r="E18" s="55" t="s">
        <v>54</v>
      </c>
      <c r="F18" s="48">
        <v>3.4131882388340298E-4</v>
      </c>
      <c r="G18" s="48">
        <v>4.5336972931010299E-4</v>
      </c>
      <c r="H18" s="55">
        <v>250</v>
      </c>
      <c r="I18" s="40">
        <f t="shared" si="0"/>
        <v>6.5368579104862452E-11</v>
      </c>
      <c r="J18" s="40">
        <f>($G18*(1-('Exposure Inputs'!$C$17/100))*'Exposure Inputs'!$C$6*1*'Exposure Inputs'!$C$15)/('Exposure Inputs'!$C$8*'Exposure Inputs'!$C$11)</f>
        <v>1.8244651793212818E-8</v>
      </c>
      <c r="K18" s="40">
        <f>($F18*(1-('Exposure Inputs'!$C$17)/100)*'Exposure Inputs'!$C$7*'Exposure Inputs'!$C$12*'Exposure Inputs'!$C$15*H18)/('Exposure Inputs'!$C$8*'Exposure Inputs'!$C$13*'Exposure Inputs'!$C$16)</f>
        <v>2.5704522938996123E-9</v>
      </c>
      <c r="L18" s="40">
        <f>($F18*(1-('Exposure Inputs'!$C$17)/100)*'Exposure Inputs'!$C$7*'Exposure Inputs'!$C$12*'Exposure Inputs'!$C$15*H18)/('Exposure Inputs'!$C$8*'Exposure Inputs'!$C$14*'Exposure Inputs'!$C$16)</f>
        <v>1.8784074455420246E-9</v>
      </c>
      <c r="M18" s="40">
        <f>($F18*(1-('Exposure Inputs'!$C$17)/100)*'Exposure Inputs'!$C$12*'Exposure Inputs'!$C$15*H18)/('Exposure Inputs'!$C$14*'Exposure Inputs'!$C$16)</f>
        <v>1.7083924272351571E-7</v>
      </c>
      <c r="N18" s="40">
        <f>'Exposure Inputs'!$E$60/$J18</f>
        <v>690613344.82071722</v>
      </c>
      <c r="O18" s="40">
        <f>'Exposure Inputs'!$E$61/$K18</f>
        <v>202299027.77581304</v>
      </c>
      <c r="P18" s="40">
        <f>L18*'Exposure Inputs'!$E$63</f>
        <v>6.5368579104862452E-11</v>
      </c>
      <c r="Q18" s="40">
        <f>($G18*(1-('Exposure Inputs'!$C$17/100))*'Exposure Inputs'!$D$6*1*'Exposure Inputs'!$C$15)/('Exposure Inputs'!$D$8*'Exposure Inputs'!$D$11)</f>
        <v>6.4011947312805188E-8</v>
      </c>
      <c r="R18" s="40">
        <f>($F18*(1-('Exposure Inputs'!$C$17)/100)*'Exposure Inputs'!$D$7*'Exposure Inputs'!$D$12*'Exposure Inputs'!$C$15*H18)/('Exposure Inputs'!$D$8*'Exposure Inputs'!$D$13*'Exposure Inputs'!$C$16)</f>
        <v>6.5657366296428447E-9</v>
      </c>
      <c r="S18" s="40">
        <f>($F18*(1-('Exposure Inputs'!$C$17)/100)*'Exposure Inputs'!$D$7*'Exposure Inputs'!$D$12*'Exposure Inputs'!$C$15*H18)/('Exposure Inputs'!$D$8*'Exposure Inputs'!$C$14*'Exposure Inputs'!$C$16)</f>
        <v>8.4176110636446713E-11</v>
      </c>
      <c r="T18" s="40">
        <f>($F18*(1-('Exposure Inputs'!$C$17)/100)*'Exposure Inputs'!$D$12*'Exposure Inputs'!$C$15*H18)/('Exposure Inputs'!$C$14*'Exposure Inputs'!$C$16)</f>
        <v>2.9971796969037845E-9</v>
      </c>
      <c r="U18" s="40">
        <f>'Exposure Inputs'!$E$60/Q18</f>
        <v>196838254.87182841</v>
      </c>
      <c r="V18" s="40">
        <f>'Exposure Inputs'!$E$61/R18</f>
        <v>79199034.218386918</v>
      </c>
      <c r="W18" s="40">
        <f>($G18*(1-('Exposure Inputs'!$C$17/100))*'Exposure Inputs'!$E$6*'Exposure Inputs'!$C$15)/('Exposure Inputs'!$E$8*'Exposure Inputs'!$E$11)</f>
        <v>1.4019002523639219E-8</v>
      </c>
      <c r="X18" s="40">
        <f>($F18*(1-('Exposure Inputs'!$C$17)/100)*'Exposure Inputs'!$E$7*'Exposure Inputs'!$E$12*'Exposure Inputs'!$C$15*H18)/('Exposure Inputs'!$E$8*'Exposure Inputs'!$E$13*'Exposure Inputs'!$C$16)</f>
        <v>1.4235766359260322E-9</v>
      </c>
      <c r="Y18" s="40">
        <f>($F18*(1-('Exposure Inputs'!$C$17)/100)*'Exposure Inputs'!$E$7*'Exposure Inputs'!$E$12*'Exposure Inputs'!$C$15*H18)/('Exposure Inputs'!$E$8*'Exposure Inputs'!$C$14*'Exposure Inputs'!$C$16)</f>
        <v>9.125491255936105E-11</v>
      </c>
      <c r="Z18" s="40">
        <f>($F18*(1-('Exposure Inputs'!$C$17)/100)*'Exposure Inputs'!$E$12*'Exposure Inputs'!$C$15*H18)/('Exposure Inputs'!$C$14*'Exposure Inputs'!$C$16)</f>
        <v>1.4985898484518926E-8</v>
      </c>
      <c r="AA18" s="40">
        <f>'Exposure Inputs'!$E$60/W18</f>
        <v>898780065.04054344</v>
      </c>
      <c r="AB18" s="40">
        <f>'Exposure Inputs'!$E$61/X18</f>
        <v>365277138.49542189</v>
      </c>
      <c r="AC18" s="40">
        <f>($G18*(1-('Exposure Inputs'!$C$17/100))*'Exposure Inputs'!$F$6*'Exposure Inputs'!$C$15)/('Exposure Inputs'!$F$8*'Exposure Inputs'!$F$11)</f>
        <v>1.4056057980899495E-8</v>
      </c>
      <c r="AD18" s="40">
        <f>($F18*(1-('Exposure Inputs'!$C$17)/100)*'Exposure Inputs'!$F$7*'Exposure Inputs'!$F$12*'Exposure Inputs'!$C$15*H18)/('Exposure Inputs'!$F$8*'Exposure Inputs'!$F$13*'Exposure Inputs'!$C$16)</f>
        <v>1.2964912879036264E-9</v>
      </c>
      <c r="AE18" s="40">
        <f>($F18*(1-('Exposure Inputs'!$C$17)/100)*'Exposure Inputs'!$F$7*'Exposure Inputs'!$F$12*'Exposure Inputs'!$C$15*H18)/('Exposure Inputs'!$F$8*'Exposure Inputs'!$C$14*'Exposure Inputs'!$C$16)</f>
        <v>8.3108415891258127E-11</v>
      </c>
      <c r="AF18" s="40">
        <f>($F18*(1-('Exposure Inputs'!$C$17)/100)*'Exposure Inputs'!$F$12*'Exposure Inputs'!$C$15*H18)/('Exposure Inputs'!$C$14*'Exposure Inputs'!$C$16)</f>
        <v>1.4985898484518926E-8</v>
      </c>
      <c r="AG18" s="40">
        <f>'Exposure Inputs'!$E$60/AC18</f>
        <v>896410644.94198132</v>
      </c>
      <c r="AH18" s="40">
        <f>'Exposure Inputs'!$E$61/AD18</f>
        <v>401082525.46827275</v>
      </c>
      <c r="AI18" s="40">
        <f>($G18*(1-('Exposure Inputs'!$C$17/100))*'Exposure Inputs'!$G$6*'Exposure Inputs'!$C$15)/('Exposure Inputs'!$G$8*'Exposure Inputs'!$G$11)</f>
        <v>1.7935192436229862E-8</v>
      </c>
      <c r="AJ18" s="40">
        <f>($F18*(1-('Exposure Inputs'!$C$17)/100)*'Exposure Inputs'!$G$7*'Exposure Inputs'!$G$12*'Exposure Inputs'!$C$15*H18)/('Exposure Inputs'!$G$8*'Exposure Inputs'!$G$13*'Exposure Inputs'!$C$16)</f>
        <v>2.1613624153898612E-9</v>
      </c>
      <c r="AK18" s="40">
        <f>($F18*(1-('Exposure Inputs'!$C$17)/100)*'Exposure Inputs'!$G$7*'Exposure Inputs'!$G$12*'Exposure Inputs'!$C$15*H18)/('Exposure Inputs'!$G$8*'Exposure Inputs'!$C$14*'Exposure Inputs'!$C$16)</f>
        <v>1.3854887278140136E-10</v>
      </c>
      <c r="AL18" s="40">
        <f>($F18*(1-('Exposure Inputs'!$C$17)/100)*'Exposure Inputs'!$G$12*'Exposure Inputs'!$C$15*H18)/('Exposure Inputs'!$C$14*'Exposure Inputs'!$C$16)</f>
        <v>1.4985898484518926E-8</v>
      </c>
      <c r="AM18" s="40">
        <f>'Exposure Inputs'!$E$60/AI18</f>
        <v>702529401.05328655</v>
      </c>
      <c r="AN18" s="40">
        <f>'Exposure Inputs'!$E$61/AJ18</f>
        <v>240588989.74895135</v>
      </c>
      <c r="AO18" s="40">
        <f>($G18*(1-('Exposure Inputs'!$C$17/100))*'Exposure Inputs'!$H$6*'Exposure Inputs'!$C$15)/('Exposure Inputs'!$H$8*'Exposure Inputs'!$H$11)</f>
        <v>2.276363813708875E-8</v>
      </c>
      <c r="AP18" s="40">
        <f>($F18*(1-('Exposure Inputs'!$C$17)/100)*'Exposure Inputs'!$H$7*'Exposure Inputs'!$H$12*'Exposure Inputs'!$C$15*H18)/('Exposure Inputs'!$H$8*'Exposure Inputs'!$H$13*'Exposure Inputs'!$C$16)</f>
        <v>2.8140187154263305E-9</v>
      </c>
      <c r="AQ18" s="40">
        <f>($F18*(1-('Exposure Inputs'!$C$17)/100)*'Exposure Inputs'!$H$7*'Exposure Inputs'!$H$12*'Exposure Inputs'!$C$15*H18)/('Exposure Inputs'!$H$8*'Exposure Inputs'!$C$14*'Exposure Inputs'!$C$16)</f>
        <v>1.8038581509143146E-10</v>
      </c>
      <c r="AR18" s="40">
        <f>($F18*(1-('Exposure Inputs'!$C$17)/100)*'Exposure Inputs'!$H$12*'Exposure Inputs'!$C$15*H18)/('Exposure Inputs'!$C$14*'Exposure Inputs'!$C$16)</f>
        <v>1.4985898484518926E-8</v>
      </c>
      <c r="AS18" s="40">
        <f>'Exposure Inputs'!$E$60/AO18</f>
        <v>553514333.87402368</v>
      </c>
      <c r="AT18" s="40">
        <f>'Exposure Inputs'!$E$61/AP18</f>
        <v>184789105.04375193</v>
      </c>
    </row>
    <row r="19" spans="1:46" s="35" customFormat="1">
      <c r="A19" s="54">
        <v>2023</v>
      </c>
      <c r="B19" s="55" t="s">
        <v>636</v>
      </c>
      <c r="C19" s="55" t="s">
        <v>53</v>
      </c>
      <c r="D19" s="55" t="s">
        <v>55</v>
      </c>
      <c r="E19" s="55" t="s">
        <v>54</v>
      </c>
      <c r="F19" s="48">
        <v>3.5728272567124298E-4</v>
      </c>
      <c r="G19" s="48">
        <v>4.7457438995536001E-4</v>
      </c>
      <c r="H19" s="55">
        <v>250</v>
      </c>
      <c r="I19" s="40">
        <f t="shared" si="0"/>
        <v>6.8425948062623637E-11</v>
      </c>
      <c r="J19" s="40">
        <f>($G19*(1-('Exposure Inputs'!$C$17/100))*'Exposure Inputs'!$C$6*1*'Exposure Inputs'!$C$15)/('Exposure Inputs'!$C$8*'Exposure Inputs'!$C$11)</f>
        <v>1.909797662911367E-8</v>
      </c>
      <c r="K19" s="40">
        <f>($F19*(1-('Exposure Inputs'!$C$17)/100)*'Exposure Inputs'!$C$7*'Exposure Inputs'!$C$12*'Exposure Inputs'!$C$15*H19)/('Exposure Inputs'!$C$8*'Exposure Inputs'!$C$13*'Exposure Inputs'!$C$16)</f>
        <v>2.6906755136542876E-9</v>
      </c>
      <c r="L19" s="40">
        <f>($F19*(1-('Exposure Inputs'!$C$17)/100)*'Exposure Inputs'!$C$7*'Exposure Inputs'!$C$12*'Exposure Inputs'!$C$15*H19)/('Exposure Inputs'!$C$8*'Exposure Inputs'!$C$14*'Exposure Inputs'!$C$16)</f>
        <v>1.9662628753627484E-9</v>
      </c>
      <c r="M19" s="40">
        <f>($F19*(1-('Exposure Inputs'!$C$17)/100)*'Exposure Inputs'!$C$12*'Exposure Inputs'!$C$15*H19)/('Exposure Inputs'!$C$14*'Exposure Inputs'!$C$16)</f>
        <v>1.7882960452459475E-7</v>
      </c>
      <c r="N19" s="40">
        <f>'Exposure Inputs'!$E$60/$J19</f>
        <v>659755755.52815831</v>
      </c>
      <c r="O19" s="40">
        <f>'Exposure Inputs'!$E$61/$K19</f>
        <v>193260018.66861022</v>
      </c>
      <c r="P19" s="40">
        <f>L19*'Exposure Inputs'!$E$63</f>
        <v>6.8425948062623637E-11</v>
      </c>
      <c r="Q19" s="40">
        <f>($G19*(1-('Exposure Inputs'!$C$17/100))*'Exposure Inputs'!$D$6*1*'Exposure Inputs'!$C$15)/('Exposure Inputs'!$D$8*'Exposure Inputs'!$D$11)</f>
        <v>6.7005864930718486E-8</v>
      </c>
      <c r="R19" s="40">
        <f>($F19*(1-('Exposure Inputs'!$C$17)/100)*'Exposure Inputs'!$D$7*'Exposure Inputs'!$D$12*'Exposure Inputs'!$C$15*H19)/('Exposure Inputs'!$D$8*'Exposure Inputs'!$D$13*'Exposure Inputs'!$C$16)</f>
        <v>6.8728242186831934E-9</v>
      </c>
      <c r="S19" s="40">
        <f>($F19*(1-('Exposure Inputs'!$C$17)/100)*'Exposure Inputs'!$D$7*'Exposure Inputs'!$D$12*'Exposure Inputs'!$C$15*H19)/('Exposure Inputs'!$D$8*'Exposure Inputs'!$C$14*'Exposure Inputs'!$C$16)</f>
        <v>8.8113131008758884E-11</v>
      </c>
      <c r="T19" s="40">
        <f>($F19*(1-('Exposure Inputs'!$C$17)/100)*'Exposure Inputs'!$D$12*'Exposure Inputs'!$C$15*H19)/('Exposure Inputs'!$C$14*'Exposure Inputs'!$C$16)</f>
        <v>3.1373614828876271E-9</v>
      </c>
      <c r="U19" s="40">
        <f>'Exposure Inputs'!$E$60/Q19</f>
        <v>188043240.88686743</v>
      </c>
      <c r="V19" s="40">
        <f>'Exposure Inputs'!$E$61/R19</f>
        <v>75660308.405156627</v>
      </c>
      <c r="W19" s="40">
        <f>($G19*(1-('Exposure Inputs'!$C$17/100))*'Exposure Inputs'!$E$6*'Exposure Inputs'!$C$15)/('Exposure Inputs'!$E$8*'Exposure Inputs'!$E$11)</f>
        <v>1.4674688538563786E-8</v>
      </c>
      <c r="X19" s="40">
        <f>($F19*(1-('Exposure Inputs'!$C$17)/100)*'Exposure Inputs'!$E$7*'Exposure Inputs'!$E$12*'Exposure Inputs'!$C$15*H19)/('Exposure Inputs'!$E$8*'Exposure Inputs'!$E$13*'Exposure Inputs'!$C$16)</f>
        <v>1.4901590685760116E-9</v>
      </c>
      <c r="Y19" s="40">
        <f>($F19*(1-('Exposure Inputs'!$C$17)/100)*'Exposure Inputs'!$E$7*'Exposure Inputs'!$E$12*'Exposure Inputs'!$C$15*H19)/('Exposure Inputs'!$E$8*'Exposure Inputs'!$C$14*'Exposure Inputs'!$C$16)</f>
        <v>9.5523017216411012E-11</v>
      </c>
      <c r="Z19" s="40">
        <f>($F19*(1-('Exposure Inputs'!$C$17)/100)*'Exposure Inputs'!$E$12*'Exposure Inputs'!$C$15*H19)/('Exposure Inputs'!$C$14*'Exposure Inputs'!$C$16)</f>
        <v>1.5686807414438135E-8</v>
      </c>
      <c r="AA19" s="40">
        <f>'Exposure Inputs'!$E$60/W19</f>
        <v>858621289.77308869</v>
      </c>
      <c r="AB19" s="40">
        <f>'Exposure Inputs'!$E$61/X19</f>
        <v>348956034.93988687</v>
      </c>
      <c r="AC19" s="40">
        <f>($G19*(1-('Exposure Inputs'!$C$17/100))*'Exposure Inputs'!$F$6*'Exposure Inputs'!$C$15)/('Exposure Inputs'!$F$8*'Exposure Inputs'!$F$11)</f>
        <v>1.471347712520051E-8</v>
      </c>
      <c r="AD19" s="40">
        <f>($F19*(1-('Exposure Inputs'!$C$17)/100)*'Exposure Inputs'!$F$7*'Exposure Inputs'!$F$12*'Exposure Inputs'!$C$15*H19)/('Exposure Inputs'!$F$8*'Exposure Inputs'!$F$13*'Exposure Inputs'!$C$16)</f>
        <v>1.3571297822983977E-9</v>
      </c>
      <c r="AE19" s="40">
        <f>($F19*(1-('Exposure Inputs'!$C$17)/100)*'Exposure Inputs'!$F$7*'Exposure Inputs'!$F$12*'Exposure Inputs'!$C$15*H19)/('Exposure Inputs'!$F$8*'Exposure Inputs'!$C$14*'Exposure Inputs'!$C$16)</f>
        <v>8.6995498865281917E-11</v>
      </c>
      <c r="AF19" s="40">
        <f>($F19*(1-('Exposure Inputs'!$C$17)/100)*'Exposure Inputs'!$F$12*'Exposure Inputs'!$C$15*H19)/('Exposure Inputs'!$C$14*'Exposure Inputs'!$C$16)</f>
        <v>1.5686807414438135E-8</v>
      </c>
      <c r="AG19" s="40">
        <f>'Exposure Inputs'!$E$60/AC19</f>
        <v>856357738.74411702</v>
      </c>
      <c r="AH19" s="40">
        <f>'Exposure Inputs'!$E$61/AD19</f>
        <v>383161586.15231502</v>
      </c>
      <c r="AI19" s="40">
        <f>($G19*(1-('Exposure Inputs'!$C$17/100))*'Exposure Inputs'!$G$6*'Exposure Inputs'!$C$15)/('Exposure Inputs'!$G$8*'Exposure Inputs'!$G$11)</f>
        <v>1.8774043476850403E-8</v>
      </c>
      <c r="AJ19" s="40">
        <f>($F19*(1-('Exposure Inputs'!$C$17)/100)*'Exposure Inputs'!$G$7*'Exposure Inputs'!$G$12*'Exposure Inputs'!$C$15*H19)/('Exposure Inputs'!$G$8*'Exposure Inputs'!$G$13*'Exposure Inputs'!$C$16)</f>
        <v>2.2624519976597191E-9</v>
      </c>
      <c r="AK19" s="40">
        <f>($F19*(1-('Exposure Inputs'!$C$17)/100)*'Exposure Inputs'!$G$7*'Exposure Inputs'!$G$12*'Exposure Inputs'!$C$15*H19)/('Exposure Inputs'!$G$8*'Exposure Inputs'!$C$14*'Exposure Inputs'!$C$16)</f>
        <v>1.4502897420895635E-10</v>
      </c>
      <c r="AL19" s="40">
        <f>($F19*(1-('Exposure Inputs'!$C$17)/100)*'Exposure Inputs'!$G$12*'Exposure Inputs'!$C$15*H19)/('Exposure Inputs'!$C$14*'Exposure Inputs'!$C$16)</f>
        <v>1.5686807414438135E-8</v>
      </c>
      <c r="AM19" s="40">
        <f>'Exposure Inputs'!$E$60/AI19</f>
        <v>671139385.37196875</v>
      </c>
      <c r="AN19" s="40">
        <f>'Exposure Inputs'!$E$61/AJ19</f>
        <v>229839130.52647665</v>
      </c>
      <c r="AO19" s="40">
        <f>($G19*(1-('Exposure Inputs'!$C$17/100))*'Exposure Inputs'!$H$6*'Exposure Inputs'!$C$15)/('Exposure Inputs'!$H$8*'Exposure Inputs'!$H$11)</f>
        <v>2.3828321530227765E-8</v>
      </c>
      <c r="AP19" s="40">
        <f>($F19*(1-('Exposure Inputs'!$C$17)/100)*'Exposure Inputs'!$H$7*'Exposure Inputs'!$H$12*'Exposure Inputs'!$C$15*H19)/('Exposure Inputs'!$H$8*'Exposure Inputs'!$H$13*'Exposure Inputs'!$C$16)</f>
        <v>2.9456338367111609E-9</v>
      </c>
      <c r="AQ19" s="40">
        <f>($F19*(1-('Exposure Inputs'!$C$17)/100)*'Exposure Inputs'!$H$7*'Exposure Inputs'!$H$12*'Exposure Inputs'!$C$15*H19)/('Exposure Inputs'!$H$8*'Exposure Inputs'!$C$14*'Exposure Inputs'!$C$16)</f>
        <v>1.8882268184045905E-10</v>
      </c>
      <c r="AR19" s="40">
        <f>($F19*(1-('Exposure Inputs'!$C$17)/100)*'Exposure Inputs'!$H$12*'Exposure Inputs'!$C$15*H19)/('Exposure Inputs'!$C$14*'Exposure Inputs'!$C$16)</f>
        <v>1.5686807414438135E-8</v>
      </c>
      <c r="AS19" s="40">
        <f>'Exposure Inputs'!$E$60/AO19</f>
        <v>528782523.93967766</v>
      </c>
      <c r="AT19" s="40">
        <f>'Exposure Inputs'!$E$61/AP19</f>
        <v>176532464.25923288</v>
      </c>
    </row>
    <row r="20" spans="1:46" s="35" customFormat="1">
      <c r="A20" s="54">
        <v>2022</v>
      </c>
      <c r="B20" s="55" t="s">
        <v>637</v>
      </c>
      <c r="C20" s="55" t="s">
        <v>56</v>
      </c>
      <c r="D20" s="55" t="s">
        <v>41</v>
      </c>
      <c r="E20" s="55" t="s">
        <v>57</v>
      </c>
      <c r="F20" s="48">
        <v>4.6250495116207102E-2</v>
      </c>
      <c r="G20" s="48">
        <v>4.6250495116207102E-2</v>
      </c>
      <c r="H20" s="55">
        <v>250</v>
      </c>
      <c r="I20" s="40">
        <f t="shared" si="0"/>
        <v>8.8577861433028673E-9</v>
      </c>
      <c r="J20" s="40">
        <f>($G20*(1-('Exposure Inputs'!$C$17/100))*'Exposure Inputs'!$C$6*1*'Exposure Inputs'!$C$15)/('Exposure Inputs'!$C$8*'Exposure Inputs'!$C$11)</f>
        <v>1.8612274355920142E-6</v>
      </c>
      <c r="K20" s="40">
        <f>($F20*(1-('Exposure Inputs'!$C$17)/100)*'Exposure Inputs'!$C$7*'Exposure Inputs'!$C$12*'Exposure Inputs'!$C$15*H20)/('Exposure Inputs'!$C$8*'Exposure Inputs'!$C$13*'Exposure Inputs'!$C$16)</f>
        <v>3.4830979994838863E-7</v>
      </c>
      <c r="L20" s="40">
        <f>($F20*(1-('Exposure Inputs'!$C$17)/100)*'Exposure Inputs'!$C$7*'Exposure Inputs'!$C$12*'Exposure Inputs'!$C$15*H20)/('Exposure Inputs'!$C$8*'Exposure Inputs'!$C$14*'Exposure Inputs'!$C$16)</f>
        <v>2.5453408457766862E-7</v>
      </c>
      <c r="M20" s="40">
        <f>($F20*(1-('Exposure Inputs'!$C$17)/100)*'Exposure Inputs'!$C$12*'Exposure Inputs'!$C$15*H20)/('Exposure Inputs'!$C$14*'Exposure Inputs'!$C$16)</f>
        <v>2.3149615574497759E-5</v>
      </c>
      <c r="N20" s="40">
        <f>'Exposure Inputs'!$E$60/$J20</f>
        <v>6769726.1275284318</v>
      </c>
      <c r="O20" s="40">
        <f>'Exposure Inputs'!$E$61/$K20</f>
        <v>1492923.8283764967</v>
      </c>
      <c r="P20" s="40">
        <f>L20*'Exposure Inputs'!$E$63</f>
        <v>8.8577861433028673E-9</v>
      </c>
      <c r="Q20" s="40">
        <f>($G20*(1-('Exposure Inputs'!$C$17/100))*'Exposure Inputs'!$D$6*1*'Exposure Inputs'!$C$15)/('Exposure Inputs'!$D$8*'Exposure Inputs'!$D$11)</f>
        <v>6.5301762891734118E-6</v>
      </c>
      <c r="R20" s="40">
        <f>($F20*(1-('Exposure Inputs'!$C$17)/100)*'Exposure Inputs'!$D$7*'Exposure Inputs'!$D$12*'Exposure Inputs'!$C$15*H20)/('Exposure Inputs'!$D$8*'Exposure Inputs'!$D$13*'Exposure Inputs'!$C$16)</f>
        <v>8.8969183260555777E-7</v>
      </c>
      <c r="S20" s="40">
        <f>($F20*(1-('Exposure Inputs'!$C$17)/100)*'Exposure Inputs'!$D$7*'Exposure Inputs'!$D$12*'Exposure Inputs'!$C$15*H20)/('Exposure Inputs'!$D$8*'Exposure Inputs'!$C$14*'Exposure Inputs'!$C$16)</f>
        <v>1.1406305546225099E-8</v>
      </c>
      <c r="T20" s="40">
        <f>($F20*(1-('Exposure Inputs'!$C$17)/100)*'Exposure Inputs'!$D$12*'Exposure Inputs'!$C$15*H20)/('Exposure Inputs'!$C$14*'Exposure Inputs'!$C$16)</f>
        <v>4.0613360657013619E-7</v>
      </c>
      <c r="U20" s="40">
        <f>'Exposure Inputs'!$E$60/Q20</f>
        <v>1929503.8054163933</v>
      </c>
      <c r="V20" s="40">
        <f>'Exposure Inputs'!$E$61/R20</f>
        <v>584472.03957928263</v>
      </c>
      <c r="W20" s="40">
        <f>($G20*(1-('Exposure Inputs'!$C$17/100))*'Exposure Inputs'!$E$6*'Exposure Inputs'!$C$15)/('Exposure Inputs'!$E$8*'Exposure Inputs'!$E$11)</f>
        <v>1.4301479914424934E-6</v>
      </c>
      <c r="X20" s="40">
        <f>($F20*(1-('Exposure Inputs'!$C$17)/100)*'Exposure Inputs'!$E$7*'Exposure Inputs'!$E$12*'Exposure Inputs'!$C$15*H20)/('Exposure Inputs'!$E$8*'Exposure Inputs'!$E$13*'Exposure Inputs'!$C$16)</f>
        <v>1.9290211860666468E-7</v>
      </c>
      <c r="Y20" s="40">
        <f>($F20*(1-('Exposure Inputs'!$C$17)/100)*'Exposure Inputs'!$E$7*'Exposure Inputs'!$E$12*'Exposure Inputs'!$C$15*H20)/('Exposure Inputs'!$E$8*'Exposure Inputs'!$C$14*'Exposure Inputs'!$C$16)</f>
        <v>1.2365520423504149E-8</v>
      </c>
      <c r="Z20" s="40">
        <f>($F20*(1-('Exposure Inputs'!$C$17)/100)*'Exposure Inputs'!$E$12*'Exposure Inputs'!$C$15*H20)/('Exposure Inputs'!$C$14*'Exposure Inputs'!$C$16)</f>
        <v>2.0306680328506807E-6</v>
      </c>
      <c r="AA20" s="40">
        <f>'Exposure Inputs'!$E$60/W20</f>
        <v>8810277.0310443416</v>
      </c>
      <c r="AB20" s="40">
        <f>'Exposure Inputs'!$E$61/X20</f>
        <v>2695667.6461407938</v>
      </c>
      <c r="AC20" s="40">
        <f>($G20*(1-('Exposure Inputs'!$C$17/100))*'Exposure Inputs'!$F$6*'Exposure Inputs'!$C$15)/('Exposure Inputs'!$F$8*'Exposure Inputs'!$F$11)</f>
        <v>1.4339282024584633E-6</v>
      </c>
      <c r="AD20" s="40">
        <f>($F20*(1-('Exposure Inputs'!$C$17)/100)*'Exposure Inputs'!$F$7*'Exposure Inputs'!$F$12*'Exposure Inputs'!$C$15*H20)/('Exposure Inputs'!$F$8*'Exposure Inputs'!$F$13*'Exposure Inputs'!$C$16)</f>
        <v>1.7568138579979301E-7</v>
      </c>
      <c r="AE20" s="40">
        <f>($F20*(1-('Exposure Inputs'!$C$17)/100)*'Exposure Inputs'!$F$7*'Exposure Inputs'!$F$12*'Exposure Inputs'!$C$15*H20)/('Exposure Inputs'!$F$8*'Exposure Inputs'!$C$14*'Exposure Inputs'!$C$16)</f>
        <v>1.1261627294858529E-8</v>
      </c>
      <c r="AF20" s="40">
        <f>($F20*(1-('Exposure Inputs'!$C$17)/100)*'Exposure Inputs'!$F$12*'Exposure Inputs'!$C$15*H20)/('Exposure Inputs'!$C$14*'Exposure Inputs'!$C$16)</f>
        <v>2.0306680328506807E-6</v>
      </c>
      <c r="AG20" s="40">
        <f>'Exposure Inputs'!$E$60/AC20</f>
        <v>8787050.8289029803</v>
      </c>
      <c r="AH20" s="40">
        <f>'Exposure Inputs'!$E$61/AD20</f>
        <v>2959903.7919281526</v>
      </c>
      <c r="AI20" s="40">
        <f>($G20*(1-('Exposure Inputs'!$C$17/100))*'Exposure Inputs'!$G$6*'Exposure Inputs'!$C$15)/('Exposure Inputs'!$G$8*'Exposure Inputs'!$G$11)</f>
        <v>1.8296579514524696E-6</v>
      </c>
      <c r="AJ20" s="40">
        <f>($F20*(1-('Exposure Inputs'!$C$17)/100)*'Exposure Inputs'!$G$7*'Exposure Inputs'!$G$12*'Exposure Inputs'!$C$15*H20)/('Exposure Inputs'!$G$8*'Exposure Inputs'!$G$13*'Exposure Inputs'!$C$16)</f>
        <v>2.9287597062472831E-7</v>
      </c>
      <c r="AK20" s="40">
        <f>($F20*(1-('Exposure Inputs'!$C$17)/100)*'Exposure Inputs'!$G$7*'Exposure Inputs'!$G$12*'Exposure Inputs'!$C$15*H20)/('Exposure Inputs'!$G$8*'Exposure Inputs'!$C$14*'Exposure Inputs'!$C$16)</f>
        <v>1.8774100681072328E-8</v>
      </c>
      <c r="AL20" s="40">
        <f>($F20*(1-('Exposure Inputs'!$C$17)/100)*'Exposure Inputs'!$G$12*'Exposure Inputs'!$C$15*H20)/('Exposure Inputs'!$C$14*'Exposure Inputs'!$C$16)</f>
        <v>2.0306680328506807E-6</v>
      </c>
      <c r="AM20" s="40">
        <f>'Exposure Inputs'!$E$60/AI20</f>
        <v>6886533.0757574225</v>
      </c>
      <c r="AN20" s="40">
        <f>'Exposure Inputs'!$E$61/AJ20</f>
        <v>1775495.6095947293</v>
      </c>
      <c r="AO20" s="40">
        <f>($G20*(1-('Exposure Inputs'!$C$17/100))*'Exposure Inputs'!$H$6*'Exposure Inputs'!$C$15)/('Exposure Inputs'!$H$8*'Exposure Inputs'!$H$11)</f>
        <v>2.3222316498470896E-6</v>
      </c>
      <c r="AP20" s="40">
        <f>($F20*(1-('Exposure Inputs'!$C$17)/100)*'Exposure Inputs'!$H$7*'Exposure Inputs'!$H$12*'Exposure Inputs'!$C$15*H20)/('Exposure Inputs'!$H$8*'Exposure Inputs'!$H$13*'Exposure Inputs'!$C$16)</f>
        <v>3.8131433061307218E-7</v>
      </c>
      <c r="AQ20" s="40">
        <f>($F20*(1-('Exposure Inputs'!$C$17)/100)*'Exposure Inputs'!$H$7*'Exposure Inputs'!$H$12*'Exposure Inputs'!$C$15*H20)/('Exposure Inputs'!$H$8*'Exposure Inputs'!$C$14*'Exposure Inputs'!$C$16)</f>
        <v>2.4443226321350783E-8</v>
      </c>
      <c r="AR20" s="40">
        <f>($F20*(1-('Exposure Inputs'!$C$17)/100)*'Exposure Inputs'!$H$12*'Exposure Inputs'!$C$15*H20)/('Exposure Inputs'!$C$14*'Exposure Inputs'!$C$16)</f>
        <v>2.0306680328506807E-6</v>
      </c>
      <c r="AS20" s="40">
        <f>'Exposure Inputs'!$E$60/AO20</f>
        <v>5425815.2931597773</v>
      </c>
      <c r="AT20" s="40">
        <f>'Exposure Inputs'!$E$61/AP20</f>
        <v>1363704.3201705816</v>
      </c>
    </row>
    <row r="21" spans="1:46" s="35" customFormat="1">
      <c r="A21" s="54">
        <v>2023</v>
      </c>
      <c r="B21" s="55" t="s">
        <v>637</v>
      </c>
      <c r="C21" s="55" t="s">
        <v>56</v>
      </c>
      <c r="D21" s="55" t="s">
        <v>41</v>
      </c>
      <c r="E21" s="55" t="s">
        <v>57</v>
      </c>
      <c r="F21" s="48">
        <v>9.0481837983578794E-3</v>
      </c>
      <c r="G21" s="48">
        <v>9.0481837983578794E-3</v>
      </c>
      <c r="H21" s="55">
        <v>250</v>
      </c>
      <c r="I21" s="40">
        <f t="shared" si="0"/>
        <v>1.732886899259741E-9</v>
      </c>
      <c r="J21" s="40">
        <f>($G21*(1-('Exposure Inputs'!$C$17/100))*'Exposure Inputs'!$C$6*1*'Exposure Inputs'!$C$15)/('Exposure Inputs'!$C$8*'Exposure Inputs'!$C$11)</f>
        <v>3.6411994910475064E-7</v>
      </c>
      <c r="K21" s="40">
        <f>($F21*(1-('Exposure Inputs'!$C$17)/100)*'Exposure Inputs'!$C$7*'Exposure Inputs'!$C$12*'Exposure Inputs'!$C$15*H21)/('Exposure Inputs'!$C$8*'Exposure Inputs'!$C$13*'Exposure Inputs'!$C$16)</f>
        <v>6.8141348125761145E-8</v>
      </c>
      <c r="L21" s="40">
        <f>($F21*(1-('Exposure Inputs'!$C$17)/100)*'Exposure Inputs'!$C$7*'Exposure Inputs'!$C$12*'Exposure Inputs'!$C$15*H21)/('Exposure Inputs'!$C$8*'Exposure Inputs'!$C$14*'Exposure Inputs'!$C$16)</f>
        <v>4.9795600553440835E-8</v>
      </c>
      <c r="M21" s="40">
        <f>($F21*(1-('Exposure Inputs'!$C$17)/100)*'Exposure Inputs'!$C$12*'Exposure Inputs'!$C$15*H21)/('Exposure Inputs'!$C$14*'Exposure Inputs'!$C$16)</f>
        <v>4.528859119304524E-6</v>
      </c>
      <c r="N21" s="40">
        <f>'Exposure Inputs'!$E$60/$J21</f>
        <v>34603981.547781691</v>
      </c>
      <c r="O21" s="40">
        <f>'Exposure Inputs'!$E$61/$K21</f>
        <v>7631196.245784454</v>
      </c>
      <c r="P21" s="40">
        <f>L21*'Exposure Inputs'!$E$63</f>
        <v>1.732886899259741E-9</v>
      </c>
      <c r="Q21" s="40">
        <f>($G21*(1-('Exposure Inputs'!$C$17/100))*'Exposure Inputs'!$D$6*1*'Exposure Inputs'!$C$15)/('Exposure Inputs'!$D$8*'Exposure Inputs'!$D$11)</f>
        <v>1.2775265465085723E-6</v>
      </c>
      <c r="R21" s="40">
        <f>($F21*(1-('Exposure Inputs'!$C$17)/100)*'Exposure Inputs'!$D$7*'Exposure Inputs'!$D$12*'Exposure Inputs'!$C$15*H21)/('Exposure Inputs'!$D$8*'Exposure Inputs'!$D$13*'Exposure Inputs'!$C$16)</f>
        <v>1.7405424969152435E-7</v>
      </c>
      <c r="S21" s="40">
        <f>($F21*(1-('Exposure Inputs'!$C$17)/100)*'Exposure Inputs'!$D$7*'Exposure Inputs'!$D$12*'Exposure Inputs'!$C$15*H21)/('Exposure Inputs'!$D$8*'Exposure Inputs'!$C$14*'Exposure Inputs'!$C$16)</f>
        <v>2.2314647396349272E-9</v>
      </c>
      <c r="T21" s="40">
        <f>($F21*(1-('Exposure Inputs'!$C$17)/100)*'Exposure Inputs'!$D$12*'Exposure Inputs'!$C$15*H21)/('Exposure Inputs'!$C$14*'Exposure Inputs'!$C$16)</f>
        <v>7.9453668759728485E-8</v>
      </c>
      <c r="U21" s="40">
        <f>'Exposure Inputs'!$E$60/Q21</f>
        <v>9862808.7490121312</v>
      </c>
      <c r="V21" s="40">
        <f>'Exposure Inputs'!$E$61/R21</f>
        <v>2987574.2817058126</v>
      </c>
      <c r="W21" s="40">
        <f>($G21*(1-('Exposure Inputs'!$C$17/100))*'Exposure Inputs'!$E$6*'Exposure Inputs'!$C$15)/('Exposure Inputs'!$E$8*'Exposure Inputs'!$E$11)</f>
        <v>2.7978601856933441E-7</v>
      </c>
      <c r="X21" s="40">
        <f>($F21*(1-('Exposure Inputs'!$C$17)/100)*'Exposure Inputs'!$E$7*'Exposure Inputs'!$E$12*'Exposure Inputs'!$C$15*H21)/('Exposure Inputs'!$E$8*'Exposure Inputs'!$E$13*'Exposure Inputs'!$C$16)</f>
        <v>3.7738273284648692E-8</v>
      </c>
      <c r="Y21" s="40">
        <f>($F21*(1-('Exposure Inputs'!$C$17)/100)*'Exposure Inputs'!$E$7*'Exposure Inputs'!$E$12*'Exposure Inputs'!$C$15*H21)/('Exposure Inputs'!$E$8*'Exposure Inputs'!$C$14*'Exposure Inputs'!$C$16)</f>
        <v>2.4191200823492754E-9</v>
      </c>
      <c r="Z21" s="40">
        <f>($F21*(1-('Exposure Inputs'!$C$17)/100)*'Exposure Inputs'!$E$12*'Exposure Inputs'!$C$15*H21)/('Exposure Inputs'!$C$14*'Exposure Inputs'!$C$16)</f>
        <v>3.9726834379864241E-7</v>
      </c>
      <c r="AA21" s="40">
        <f>'Exposure Inputs'!$E$60/W21</f>
        <v>45034416.174293444</v>
      </c>
      <c r="AB21" s="40">
        <f>'Exposure Inputs'!$E$61/X21</f>
        <v>13779114.801511796</v>
      </c>
      <c r="AC21" s="40">
        <f>($G21*(1-('Exposure Inputs'!$C$17/100))*'Exposure Inputs'!$F$6*'Exposure Inputs'!$C$15)/('Exposure Inputs'!$F$8*'Exposure Inputs'!$F$11)</f>
        <v>2.805255575512012E-7</v>
      </c>
      <c r="AD21" s="40">
        <f>($F21*(1-('Exposure Inputs'!$C$17)/100)*'Exposure Inputs'!$F$7*'Exposure Inputs'!$F$12*'Exposure Inputs'!$C$15*H21)/('Exposure Inputs'!$F$8*'Exposure Inputs'!$F$13*'Exposure Inputs'!$C$16)</f>
        <v>3.4369307067368465E-8</v>
      </c>
      <c r="AE21" s="40">
        <f>($F21*(1-('Exposure Inputs'!$C$17)/100)*'Exposure Inputs'!$F$7*'Exposure Inputs'!$F$12*'Exposure Inputs'!$C$15*H21)/('Exposure Inputs'!$F$8*'Exposure Inputs'!$C$14*'Exposure Inputs'!$C$16)</f>
        <v>2.203160709446697E-9</v>
      </c>
      <c r="AF21" s="40">
        <f>($F21*(1-('Exposure Inputs'!$C$17)/100)*'Exposure Inputs'!$F$12*'Exposure Inputs'!$C$15*H21)/('Exposure Inputs'!$C$14*'Exposure Inputs'!$C$16)</f>
        <v>3.9726834379864241E-7</v>
      </c>
      <c r="AG21" s="40">
        <f>'Exposure Inputs'!$E$60/AC21</f>
        <v>44915693.635865115</v>
      </c>
      <c r="AH21" s="40">
        <f>'Exposure Inputs'!$E$61/AD21</f>
        <v>15129778.408995273</v>
      </c>
      <c r="AI21" s="40">
        <f>($G21*(1-('Exposure Inputs'!$C$17/100))*'Exposure Inputs'!$G$6*'Exposure Inputs'!$C$15)/('Exposure Inputs'!$G$8*'Exposure Inputs'!$G$11)</f>
        <v>3.5794387479038403E-7</v>
      </c>
      <c r="AJ21" s="40">
        <f>($F21*(1-('Exposure Inputs'!$C$17)/100)*'Exposure Inputs'!$G$7*'Exposure Inputs'!$G$12*'Exposure Inputs'!$C$15*H21)/('Exposure Inputs'!$G$8*'Exposure Inputs'!$G$13*'Exposure Inputs'!$C$16)</f>
        <v>5.7296589056543815E-8</v>
      </c>
      <c r="AK21" s="40">
        <f>($F21*(1-('Exposure Inputs'!$C$17)/100)*'Exposure Inputs'!$G$7*'Exposure Inputs'!$G$12*'Exposure Inputs'!$C$15*H21)/('Exposure Inputs'!$G$8*'Exposure Inputs'!$C$14*'Exposure Inputs'!$C$16)</f>
        <v>3.6728582728553729E-9</v>
      </c>
      <c r="AL21" s="40">
        <f>($F21*(1-('Exposure Inputs'!$C$17)/100)*'Exposure Inputs'!$G$12*'Exposure Inputs'!$C$15*H21)/('Exposure Inputs'!$C$14*'Exposure Inputs'!$C$16)</f>
        <v>3.9726834379864241E-7</v>
      </c>
      <c r="AM21" s="40">
        <f>'Exposure Inputs'!$E$60/AI21</f>
        <v>35201049.347132146</v>
      </c>
      <c r="AN21" s="40">
        <f>'Exposure Inputs'!$E$61/AJ21</f>
        <v>9075583.8796412796</v>
      </c>
      <c r="AO21" s="40">
        <f>($G21*(1-('Exposure Inputs'!$C$17/100))*'Exposure Inputs'!$H$6*'Exposure Inputs'!$C$15)/('Exposure Inputs'!$H$8*'Exposure Inputs'!$H$11)</f>
        <v>4.5430819145582088E-7</v>
      </c>
      <c r="AP21" s="40">
        <f>($F21*(1-('Exposure Inputs'!$C$17)/100)*'Exposure Inputs'!$H$7*'Exposure Inputs'!$H$12*'Exposure Inputs'!$C$15*H21)/('Exposure Inputs'!$H$8*'Exposure Inputs'!$H$13*'Exposure Inputs'!$C$16)</f>
        <v>7.4598166779967298E-8</v>
      </c>
      <c r="AQ21" s="40">
        <f>($F21*(1-('Exposure Inputs'!$C$17)/100)*'Exposure Inputs'!$H$7*'Exposure Inputs'!$H$12*'Exposure Inputs'!$C$15*H21)/('Exposure Inputs'!$H$8*'Exposure Inputs'!$C$14*'Exposure Inputs'!$C$16)</f>
        <v>4.781933767946622E-9</v>
      </c>
      <c r="AR21" s="40">
        <f>($F21*(1-('Exposure Inputs'!$C$17)/100)*'Exposure Inputs'!$H$12*'Exposure Inputs'!$C$15*H21)/('Exposure Inputs'!$C$14*'Exposure Inputs'!$C$16)</f>
        <v>3.9726834379864241E-7</v>
      </c>
      <c r="AS21" s="40">
        <f>'Exposure Inputs'!$E$60/AO21</f>
        <v>27734476.808845486</v>
      </c>
      <c r="AT21" s="40">
        <f>'Exposure Inputs'!$E$61/AP21</f>
        <v>6970680.680850747</v>
      </c>
    </row>
    <row r="22" spans="1:46" s="35" customFormat="1">
      <c r="A22" s="54">
        <v>2019</v>
      </c>
      <c r="B22" s="55" t="s">
        <v>638</v>
      </c>
      <c r="C22" s="55" t="s">
        <v>58</v>
      </c>
      <c r="D22" s="55" t="s">
        <v>41</v>
      </c>
      <c r="E22" s="55" t="s">
        <v>59</v>
      </c>
      <c r="F22" s="48">
        <v>0.73404861206079497</v>
      </c>
      <c r="G22" s="48">
        <v>0.73404861206079497</v>
      </c>
      <c r="H22" s="55">
        <v>250</v>
      </c>
      <c r="I22" s="40">
        <f t="shared" si="0"/>
        <v>1.4058326528366963E-7</v>
      </c>
      <c r="J22" s="40">
        <f>($G22*(1-('Exposure Inputs'!$C$17/100))*'Exposure Inputs'!$C$6*1*'Exposure Inputs'!$C$15)/('Exposure Inputs'!$C$8*'Exposure Inputs'!$C$11)</f>
        <v>2.9539822490398292E-5</v>
      </c>
      <c r="K22" s="40">
        <f>($F22*(1-('Exposure Inputs'!$C$17)/100)*'Exposure Inputs'!$C$7*'Exposure Inputs'!$C$12*'Exposure Inputs'!$C$15*H22)/('Exposure Inputs'!$C$8*'Exposure Inputs'!$C$13*'Exposure Inputs'!$C$16)</f>
        <v>5.528077582237463E-6</v>
      </c>
      <c r="L22" s="40">
        <f>($F22*(1-('Exposure Inputs'!$C$17)/100)*'Exposure Inputs'!$C$7*'Exposure Inputs'!$C$12*'Exposure Inputs'!$C$15*H22)/('Exposure Inputs'!$C$8*'Exposure Inputs'!$C$14*'Exposure Inputs'!$C$16)</f>
        <v>4.0397490024043E-6</v>
      </c>
      <c r="M22" s="40">
        <f>($F22*(1-('Exposure Inputs'!$C$17)/100)*'Exposure Inputs'!$C$12*'Exposure Inputs'!$C$15*H22)/('Exposure Inputs'!$C$14*'Exposure Inputs'!$C$16)</f>
        <v>3.6741105450882779E-4</v>
      </c>
      <c r="N22" s="40">
        <f>'Exposure Inputs'!$E$60/$J22</f>
        <v>426542.84751018864</v>
      </c>
      <c r="O22" s="40">
        <f>'Exposure Inputs'!$E$61/$K22</f>
        <v>94065.250037524354</v>
      </c>
      <c r="P22" s="40">
        <f>L22*'Exposure Inputs'!$E$63</f>
        <v>1.4058326528366963E-7</v>
      </c>
      <c r="Q22" s="40">
        <f>($G22*(1-('Exposure Inputs'!$C$17/100))*'Exposure Inputs'!$D$6*1*'Exposure Inputs'!$C$15)/('Exposure Inputs'!$D$8*'Exposure Inputs'!$D$11)</f>
        <v>1.0364141680075396E-4</v>
      </c>
      <c r="R22" s="40">
        <f>($F22*(1-('Exposure Inputs'!$C$17)/100)*'Exposure Inputs'!$D$7*'Exposure Inputs'!$D$12*'Exposure Inputs'!$C$15*H22)/('Exposure Inputs'!$D$8*'Exposure Inputs'!$D$13*'Exposure Inputs'!$C$16)</f>
        <v>1.4120433808222816E-5</v>
      </c>
      <c r="S22" s="40">
        <f>($F22*(1-('Exposure Inputs'!$C$17)/100)*'Exposure Inputs'!$D$7*'Exposure Inputs'!$D$12*'Exposure Inputs'!$C$15*H22)/('Exposure Inputs'!$D$8*'Exposure Inputs'!$C$14*'Exposure Inputs'!$C$16)</f>
        <v>1.8103120266952326E-7</v>
      </c>
      <c r="T22" s="40">
        <f>($F22*(1-('Exposure Inputs'!$C$17)/100)*'Exposure Inputs'!$D$12*'Exposure Inputs'!$C$15*H22)/('Exposure Inputs'!$C$14*'Exposure Inputs'!$C$16)</f>
        <v>6.4458079738390846E-6</v>
      </c>
      <c r="U22" s="40">
        <f>'Exposure Inputs'!$E$60/Q22</f>
        <v>121573.01963772786</v>
      </c>
      <c r="V22" s="40">
        <f>'Exposure Inputs'!$E$61/R22</f>
        <v>36826.064061656951</v>
      </c>
      <c r="W22" s="40">
        <f>($G22*(1-('Exposure Inputs'!$C$17/100))*'Exposure Inputs'!$E$6*'Exposure Inputs'!$C$15)/('Exposure Inputs'!$E$8*'Exposure Inputs'!$E$11)</f>
        <v>2.2698095350594975E-5</v>
      </c>
      <c r="X22" s="40">
        <f>($F22*(1-('Exposure Inputs'!$C$17)/100)*'Exposure Inputs'!$E$7*'Exposure Inputs'!$E$12*'Exposure Inputs'!$C$15*H22)/('Exposure Inputs'!$E$8*'Exposure Inputs'!$E$13*'Exposure Inputs'!$C$16)</f>
        <v>3.061578737071503E-6</v>
      </c>
      <c r="Y22" s="40">
        <f>($F22*(1-('Exposure Inputs'!$C$17)/100)*'Exposure Inputs'!$E$7*'Exposure Inputs'!$E$12*'Exposure Inputs'!$C$15*H22)/('Exposure Inputs'!$E$8*'Exposure Inputs'!$C$14*'Exposure Inputs'!$C$16)</f>
        <v>1.9625504724817329E-7</v>
      </c>
      <c r="Z22" s="40">
        <f>($F22*(1-('Exposure Inputs'!$C$17)/100)*'Exposure Inputs'!$E$12*'Exposure Inputs'!$C$15*H22)/('Exposure Inputs'!$C$14*'Exposure Inputs'!$C$16)</f>
        <v>3.2229039869195421E-5</v>
      </c>
      <c r="AA22" s="40">
        <f>'Exposure Inputs'!$E$60/W22</f>
        <v>555112.65616697317</v>
      </c>
      <c r="AB22" s="40">
        <f>'Exposure Inputs'!$E$61/X22</f>
        <v>169847.01183853808</v>
      </c>
      <c r="AC22" s="40">
        <f>($G22*(1-('Exposure Inputs'!$C$17/100))*'Exposure Inputs'!$F$6*'Exposure Inputs'!$C$15)/('Exposure Inputs'!$F$8*'Exposure Inputs'!$F$11)</f>
        <v>2.2758091652096124E-5</v>
      </c>
      <c r="AD22" s="40">
        <f>($F22*(1-('Exposure Inputs'!$C$17)/100)*'Exposure Inputs'!$F$7*'Exposure Inputs'!$F$12*'Exposure Inputs'!$C$15*H22)/('Exposure Inputs'!$F$8*'Exposure Inputs'!$F$13*'Exposure Inputs'!$C$16)</f>
        <v>2.7882658788244067E-6</v>
      </c>
      <c r="AE22" s="40">
        <f>($F22*(1-('Exposure Inputs'!$C$17)/100)*'Exposure Inputs'!$F$7*'Exposure Inputs'!$F$12*'Exposure Inputs'!$C$15*H22)/('Exposure Inputs'!$F$8*'Exposure Inputs'!$C$14*'Exposure Inputs'!$C$16)</f>
        <v>1.7873499223233379E-7</v>
      </c>
      <c r="AF22" s="40">
        <f>($F22*(1-('Exposure Inputs'!$C$17)/100)*'Exposure Inputs'!$F$12*'Exposure Inputs'!$C$15*H22)/('Exposure Inputs'!$C$14*'Exposure Inputs'!$C$16)</f>
        <v>3.2229039869195421E-5</v>
      </c>
      <c r="AG22" s="40">
        <f>'Exposure Inputs'!$E$60/AC22</f>
        <v>553649.23353929294</v>
      </c>
      <c r="AH22" s="40">
        <f>'Exposure Inputs'!$E$61/AD22</f>
        <v>186495.84458539632</v>
      </c>
      <c r="AI22" s="40">
        <f>($G22*(1-('Exposure Inputs'!$C$17/100))*'Exposure Inputs'!$G$6*'Exposure Inputs'!$C$15)/('Exposure Inputs'!$G$8*'Exposure Inputs'!$G$11)</f>
        <v>2.9038778426807549E-5</v>
      </c>
      <c r="AJ22" s="40">
        <f>($F22*(1-('Exposure Inputs'!$C$17)/100)*'Exposure Inputs'!$G$7*'Exposure Inputs'!$G$12*'Exposure Inputs'!$C$15*H22)/('Exposure Inputs'!$G$8*'Exposure Inputs'!$G$13*'Exposure Inputs'!$C$16)</f>
        <v>4.6482788822666005E-6</v>
      </c>
      <c r="AK22" s="40">
        <f>($F22*(1-('Exposure Inputs'!$C$17)/100)*'Exposure Inputs'!$G$7*'Exposure Inputs'!$G$12*'Exposure Inputs'!$C$15*H22)/('Exposure Inputs'!$G$8*'Exposure Inputs'!$C$14*'Exposure Inputs'!$C$16)</f>
        <v>2.9796659501708973E-7</v>
      </c>
      <c r="AL22" s="40">
        <f>($F22*(1-('Exposure Inputs'!$C$17)/100)*'Exposure Inputs'!$G$12*'Exposure Inputs'!$C$15*H22)/('Exposure Inputs'!$C$14*'Exposure Inputs'!$C$16)</f>
        <v>3.2229039869195421E-5</v>
      </c>
      <c r="AM22" s="40">
        <f>'Exposure Inputs'!$E$60/AI22</f>
        <v>433902.54971497477</v>
      </c>
      <c r="AN22" s="40">
        <f>'Exposure Inputs'!$E$61/AJ22</f>
        <v>111869.36351513334</v>
      </c>
      <c r="AO22" s="40">
        <f>($G22*(1-('Exposure Inputs'!$C$17/100))*'Exposure Inputs'!$H$6*'Exposure Inputs'!$C$15)/('Exposure Inputs'!$H$8*'Exposure Inputs'!$H$11)</f>
        <v>3.685649018828707E-5</v>
      </c>
      <c r="AP22" s="40">
        <f>($F22*(1-('Exposure Inputs'!$C$17)/100)*'Exposure Inputs'!$H$7*'Exposure Inputs'!$H$12*'Exposure Inputs'!$C$15*H22)/('Exposure Inputs'!$H$8*'Exposure Inputs'!$H$13*'Exposure Inputs'!$C$16)</f>
        <v>6.051897486548918E-6</v>
      </c>
      <c r="AQ22" s="40">
        <f>($F22*(1-('Exposure Inputs'!$C$17)/100)*'Exposure Inputs'!$H$7*'Exposure Inputs'!$H$12*'Exposure Inputs'!$C$15*H22)/('Exposure Inputs'!$H$8*'Exposure Inputs'!$C$14*'Exposure Inputs'!$C$16)</f>
        <v>3.8794214657364858E-7</v>
      </c>
      <c r="AR22" s="40">
        <f>($F22*(1-('Exposure Inputs'!$C$17)/100)*'Exposure Inputs'!$H$12*'Exposure Inputs'!$C$15*H22)/('Exposure Inputs'!$C$14*'Exposure Inputs'!$C$16)</f>
        <v>3.2229039869195421E-5</v>
      </c>
      <c r="AS22" s="40">
        <f>'Exposure Inputs'!$E$60/AO22</f>
        <v>341866.51891243452</v>
      </c>
      <c r="AT22" s="40">
        <f>'Exposure Inputs'!$E$61/AP22</f>
        <v>85923.464691159024</v>
      </c>
    </row>
    <row r="23" spans="1:46" s="35" customFormat="1">
      <c r="A23" s="54">
        <v>2019</v>
      </c>
      <c r="B23" s="55" t="s">
        <v>639</v>
      </c>
      <c r="C23" s="55" t="s">
        <v>60</v>
      </c>
      <c r="D23" s="55" t="s">
        <v>41</v>
      </c>
      <c r="E23" s="55" t="s">
        <v>61</v>
      </c>
      <c r="F23" s="48">
        <v>2.8616835351564101E-2</v>
      </c>
      <c r="G23" s="48">
        <v>2.8616835351564101E-2</v>
      </c>
      <c r="H23" s="55">
        <v>250</v>
      </c>
      <c r="I23" s="40">
        <f t="shared" si="0"/>
        <v>5.480629061491689E-9</v>
      </c>
      <c r="J23" s="40">
        <f>($G23*(1-('Exposure Inputs'!$C$17/100))*'Exposure Inputs'!$C$6*1*'Exposure Inputs'!$C$15)/('Exposure Inputs'!$C$8*'Exposure Inputs'!$C$11)</f>
        <v>1.1516079761378883E-6</v>
      </c>
      <c r="K23" s="40">
        <f>($F23*(1-('Exposure Inputs'!$C$17)/100)*'Exposure Inputs'!$C$7*'Exposure Inputs'!$C$12*'Exposure Inputs'!$C$15*H23)/('Exposure Inputs'!$C$8*'Exposure Inputs'!$C$13*'Exposure Inputs'!$C$16)</f>
        <v>2.1551172958073794E-7</v>
      </c>
      <c r="L23" s="40">
        <f>($F23*(1-('Exposure Inputs'!$C$17)/100)*'Exposure Inputs'!$C$7*'Exposure Inputs'!$C$12*'Exposure Inputs'!$C$15*H23)/('Exposure Inputs'!$C$8*'Exposure Inputs'!$C$14*'Exposure Inputs'!$C$16)</f>
        <v>1.5748934084746234E-7</v>
      </c>
      <c r="M23" s="40">
        <f>($F23*(1-('Exposure Inputs'!$C$17)/100)*'Exposure Inputs'!$C$12*'Exposure Inputs'!$C$15*H23)/('Exposure Inputs'!$C$14*'Exposure Inputs'!$C$16)</f>
        <v>1.4323495038980979E-5</v>
      </c>
      <c r="N23" s="40">
        <f>'Exposure Inputs'!$E$60/$J23</f>
        <v>10941223.281777039</v>
      </c>
      <c r="O23" s="40">
        <f>'Exposure Inputs'!$E$61/$K23</f>
        <v>2412861.7083238177</v>
      </c>
      <c r="P23" s="40">
        <f>L23*'Exposure Inputs'!$E$63</f>
        <v>5.480629061491689E-9</v>
      </c>
      <c r="Q23" s="40">
        <f>($G23*(1-('Exposure Inputs'!$C$17/100))*'Exposure Inputs'!$D$6*1*'Exposure Inputs'!$C$15)/('Exposure Inputs'!$D$8*'Exposure Inputs'!$D$11)</f>
        <v>4.0404536041059447E-6</v>
      </c>
      <c r="R23" s="40">
        <f>($F23*(1-('Exposure Inputs'!$C$17)/100)*'Exposure Inputs'!$D$7*'Exposure Inputs'!$D$12*'Exposure Inputs'!$C$15*H23)/('Exposure Inputs'!$D$8*'Exposure Inputs'!$D$13*'Exposure Inputs'!$C$16)</f>
        <v>5.504841542416878E-7</v>
      </c>
      <c r="S23" s="40">
        <f>($F23*(1-('Exposure Inputs'!$C$17)/100)*'Exposure Inputs'!$D$7*'Exposure Inputs'!$D$12*'Exposure Inputs'!$C$15*H23)/('Exposure Inputs'!$D$8*'Exposure Inputs'!$C$14*'Exposure Inputs'!$C$16)</f>
        <v>7.0574891569447143E-9</v>
      </c>
      <c r="T23" s="40">
        <f>($F23*(1-('Exposure Inputs'!$C$17)/100)*'Exposure Inputs'!$D$12*'Exposure Inputs'!$C$15*H23)/('Exposure Inputs'!$C$14*'Exposure Inputs'!$C$16)</f>
        <v>2.5128938664878909E-7</v>
      </c>
      <c r="U23" s="40">
        <f>'Exposure Inputs'!$E$60/Q23</f>
        <v>3118461.745779179</v>
      </c>
      <c r="V23" s="40">
        <f>'Exposure Inputs'!$E$61/R23</f>
        <v>944623.01229418523</v>
      </c>
      <c r="W23" s="40">
        <f>($G23*(1-('Exposure Inputs'!$C$17/100))*'Exposure Inputs'!$E$6*'Exposure Inputs'!$C$15)/('Exposure Inputs'!$E$8*'Exposure Inputs'!$E$11)</f>
        <v>8.8488370765870022E-7</v>
      </c>
      <c r="X23" s="40">
        <f>($F23*(1-('Exposure Inputs'!$C$17)/100)*'Exposure Inputs'!$E$7*'Exposure Inputs'!$E$12*'Exposure Inputs'!$C$15*H23)/('Exposure Inputs'!$E$8*'Exposure Inputs'!$E$13*'Exposure Inputs'!$C$16)</f>
        <v>1.1935543940156451E-7</v>
      </c>
      <c r="Y23" s="40">
        <f>($F23*(1-('Exposure Inputs'!$C$17)/100)*'Exposure Inputs'!$E$7*'Exposure Inputs'!$E$12*'Exposure Inputs'!$C$15*H23)/('Exposure Inputs'!$E$8*'Exposure Inputs'!$C$14*'Exposure Inputs'!$C$16)</f>
        <v>7.6509897052284947E-9</v>
      </c>
      <c r="Z23" s="40">
        <f>($F23*(1-('Exposure Inputs'!$C$17)/100)*'Exposure Inputs'!$E$12*'Exposure Inputs'!$C$15*H23)/('Exposure Inputs'!$C$14*'Exposure Inputs'!$C$16)</f>
        <v>1.2564469332439455E-6</v>
      </c>
      <c r="AA23" s="40">
        <f>'Exposure Inputs'!$E$60/W23</f>
        <v>14239159.214873714</v>
      </c>
      <c r="AB23" s="40">
        <f>'Exposure Inputs'!$E$61/X23</f>
        <v>4356734.8300774964</v>
      </c>
      <c r="AC23" s="40">
        <f>($G23*(1-('Exposure Inputs'!$C$17/100))*'Exposure Inputs'!$F$6*'Exposure Inputs'!$C$15)/('Exposure Inputs'!$F$8*'Exposure Inputs'!$F$11)</f>
        <v>8.8722265940324622E-7</v>
      </c>
      <c r="AD23" s="40">
        <f>($F23*(1-('Exposure Inputs'!$C$17)/100)*'Exposure Inputs'!$F$7*'Exposure Inputs'!$F$12*'Exposure Inputs'!$C$15*H23)/('Exposure Inputs'!$F$8*'Exposure Inputs'!$F$13*'Exposure Inputs'!$C$16)</f>
        <v>1.0870035616128079E-7</v>
      </c>
      <c r="AE23" s="40">
        <f>($F23*(1-('Exposure Inputs'!$C$17)/100)*'Exposure Inputs'!$F$7*'Exposure Inputs'!$F$12*'Exposure Inputs'!$C$15*H23)/('Exposure Inputs'!$F$8*'Exposure Inputs'!$C$14*'Exposure Inputs'!$C$16)</f>
        <v>6.9679715488000521E-9</v>
      </c>
      <c r="AF23" s="40">
        <f>($F23*(1-('Exposure Inputs'!$C$17)/100)*'Exposure Inputs'!$F$12*'Exposure Inputs'!$C$15*H23)/('Exposure Inputs'!$C$14*'Exposure Inputs'!$C$16)</f>
        <v>1.2564469332439455E-6</v>
      </c>
      <c r="AG23" s="40">
        <f>'Exposure Inputs'!$E$60/AC23</f>
        <v>14201621.054713449</v>
      </c>
      <c r="AH23" s="40">
        <f>'Exposure Inputs'!$E$61/AD23</f>
        <v>4783792.9733042102</v>
      </c>
      <c r="AI23" s="40">
        <f>($G23*(1-('Exposure Inputs'!$C$17/100))*'Exposure Inputs'!$G$6*'Exposure Inputs'!$C$15)/('Exposure Inputs'!$G$8*'Exposure Inputs'!$G$11)</f>
        <v>1.132074807304014E-6</v>
      </c>
      <c r="AJ23" s="40">
        <f>($F23*(1-('Exposure Inputs'!$C$17)/100)*'Exposure Inputs'!$G$7*'Exposure Inputs'!$G$12*'Exposure Inputs'!$C$15*H23)/('Exposure Inputs'!$G$8*'Exposure Inputs'!$G$13*'Exposure Inputs'!$C$16)</f>
        <v>1.8121283693805128E-7</v>
      </c>
      <c r="AK23" s="40">
        <f>($F23*(1-('Exposure Inputs'!$C$17)/100)*'Exposure Inputs'!$G$7*'Exposure Inputs'!$G$12*'Exposure Inputs'!$C$15*H23)/('Exposure Inputs'!$G$8*'Exposure Inputs'!$C$14*'Exposure Inputs'!$C$16)</f>
        <v>1.1616207496028929E-8</v>
      </c>
      <c r="AL23" s="40">
        <f>($F23*(1-('Exposure Inputs'!$C$17)/100)*'Exposure Inputs'!$G$12*'Exposure Inputs'!$C$15*H23)/('Exposure Inputs'!$C$14*'Exposure Inputs'!$C$16)</f>
        <v>1.2564469332439455E-6</v>
      </c>
      <c r="AM23" s="40">
        <f>'Exposure Inputs'!$E$60/AI23</f>
        <v>11130006.531994419</v>
      </c>
      <c r="AN23" s="40">
        <f>'Exposure Inputs'!$E$61/AJ23</f>
        <v>2869553.8836344425</v>
      </c>
      <c r="AO23" s="40">
        <f>($G23*(1-('Exposure Inputs'!$C$17/100))*'Exposure Inputs'!$H$6*'Exposure Inputs'!$C$15)/('Exposure Inputs'!$H$8*'Exposure Inputs'!$H$11)</f>
        <v>1.4368477700593974E-6</v>
      </c>
      <c r="AP23" s="40">
        <f>($F23*(1-('Exposure Inputs'!$C$17)/100)*'Exposure Inputs'!$H$7*'Exposure Inputs'!$H$12*'Exposure Inputs'!$C$15*H23)/('Exposure Inputs'!$H$8*'Exposure Inputs'!$H$13*'Exposure Inputs'!$C$16)</f>
        <v>2.3593281302025198E-7</v>
      </c>
      <c r="AQ23" s="40">
        <f>($F23*(1-('Exposure Inputs'!$C$17)/100)*'Exposure Inputs'!$H$7*'Exposure Inputs'!$H$12*'Exposure Inputs'!$C$15*H23)/('Exposure Inputs'!$H$8*'Exposure Inputs'!$C$14*'Exposure Inputs'!$C$16)</f>
        <v>1.5123898270528974E-8</v>
      </c>
      <c r="AR23" s="40">
        <f>($F23*(1-('Exposure Inputs'!$C$17)/100)*'Exposure Inputs'!$H$12*'Exposure Inputs'!$C$15*H23)/('Exposure Inputs'!$C$14*'Exposure Inputs'!$C$16)</f>
        <v>1.2564469332439455E-6</v>
      </c>
      <c r="AS23" s="40">
        <f>'Exposure Inputs'!$E$60/AO23</f>
        <v>8769196.1963925604</v>
      </c>
      <c r="AT23" s="40">
        <f>'Exposure Inputs'!$E$61/AP23</f>
        <v>2204017.2934968751</v>
      </c>
    </row>
    <row r="24" spans="1:46" s="35" customFormat="1">
      <c r="A24" s="54">
        <v>2019</v>
      </c>
      <c r="B24" s="55" t="s">
        <v>640</v>
      </c>
      <c r="C24" s="55" t="s">
        <v>62</v>
      </c>
      <c r="D24" s="55" t="s">
        <v>64</v>
      </c>
      <c r="E24" s="55" t="s">
        <v>63</v>
      </c>
      <c r="F24" s="48">
        <v>8.6940063999999997E-2</v>
      </c>
      <c r="G24" s="48">
        <v>9.2106150999999997E-2</v>
      </c>
      <c r="H24" s="55">
        <v>350</v>
      </c>
      <c r="I24" s="40">
        <f t="shared" si="0"/>
        <v>2.3310779466620017E-8</v>
      </c>
      <c r="J24" s="40">
        <f>($G24*(1-('Exposure Inputs'!$C$17/100))*'Exposure Inputs'!$C$6*1*'Exposure Inputs'!$C$15)/('Exposure Inputs'!$C$8*'Exposure Inputs'!$C$11)</f>
        <v>3.7065656226436402E-6</v>
      </c>
      <c r="K24" s="40">
        <f>($F24*(1-('Exposure Inputs'!$C$17)/100)*'Exposure Inputs'!$C$7*'Exposure Inputs'!$C$12*'Exposure Inputs'!$C$15*H24)/('Exposure Inputs'!$C$8*'Exposure Inputs'!$C$13*'Exposure Inputs'!$C$16)</f>
        <v>9.1663682113145876E-7</v>
      </c>
      <c r="L24" s="40">
        <f>($F24*(1-('Exposure Inputs'!$C$17)/100)*'Exposure Inputs'!$C$7*'Exposure Inputs'!$C$12*'Exposure Inputs'!$C$15*H24)/('Exposure Inputs'!$C$8*'Exposure Inputs'!$C$14*'Exposure Inputs'!$C$16)</f>
        <v>6.6984998467298904E-7</v>
      </c>
      <c r="M24" s="40">
        <f>($F24*(1-('Exposure Inputs'!$C$17)/100)*'Exposure Inputs'!$C$12*'Exposure Inputs'!$C$15*H24)/('Exposure Inputs'!$C$14*'Exposure Inputs'!$C$16)</f>
        <v>6.0922173403582723E-5</v>
      </c>
      <c r="N24" s="40">
        <f>'Exposure Inputs'!$E$60/$J24</f>
        <v>3399373.2427198417</v>
      </c>
      <c r="O24" s="40">
        <f>'Exposure Inputs'!$E$61/$K24</f>
        <v>567291.1975739022</v>
      </c>
      <c r="P24" s="40">
        <f>L24*'Exposure Inputs'!$E$63</f>
        <v>2.3310779466620017E-8</v>
      </c>
      <c r="Q24" s="40">
        <f>($G24*(1-('Exposure Inputs'!$C$17/100))*'Exposure Inputs'!$D$6*1*'Exposure Inputs'!$C$15)/('Exposure Inputs'!$D$8*'Exposure Inputs'!$D$11)</f>
        <v>1.3004604639063831E-5</v>
      </c>
      <c r="R24" s="40">
        <f>($F24*(1-('Exposure Inputs'!$C$17)/100)*'Exposure Inputs'!$D$7*'Exposure Inputs'!$D$12*'Exposure Inputs'!$C$15*H24)/('Exposure Inputs'!$D$8*'Exposure Inputs'!$D$13*'Exposure Inputs'!$C$16)</f>
        <v>2.341376249956281E-6</v>
      </c>
      <c r="S24" s="40">
        <f>($F24*(1-('Exposure Inputs'!$C$17)/100)*'Exposure Inputs'!$D$7*'Exposure Inputs'!$D$12*'Exposure Inputs'!$C$15*H24)/('Exposure Inputs'!$D$8*'Exposure Inputs'!$C$14*'Exposure Inputs'!$C$16)</f>
        <v>3.0017644230208729E-8</v>
      </c>
      <c r="T24" s="40">
        <f>($F24*(1-('Exposure Inputs'!$C$17)/100)*'Exposure Inputs'!$D$12*'Exposure Inputs'!$C$15*H24)/('Exposure Inputs'!$C$14*'Exposure Inputs'!$C$16)</f>
        <v>1.0688100597119776E-6</v>
      </c>
      <c r="U24" s="40">
        <f>'Exposure Inputs'!$E$60/Q24</f>
        <v>968887.58633626881</v>
      </c>
      <c r="V24" s="40">
        <f>'Exposure Inputs'!$E$61/R24</f>
        <v>222091.60104434716</v>
      </c>
      <c r="W24" s="40">
        <f>($G24*(1-('Exposure Inputs'!$C$17/100))*'Exposure Inputs'!$E$6*'Exposure Inputs'!$C$15)/('Exposure Inputs'!$E$8*'Exposure Inputs'!$E$11)</f>
        <v>2.8480868479608942E-6</v>
      </c>
      <c r="X24" s="40">
        <f>($F24*(1-('Exposure Inputs'!$C$17)/100)*'Exposure Inputs'!$E$7*'Exposure Inputs'!$E$12*'Exposure Inputs'!$C$15*H24)/('Exposure Inputs'!$E$8*'Exposure Inputs'!$E$13*'Exposure Inputs'!$C$16)</f>
        <v>5.0765492333358835E-7</v>
      </c>
      <c r="Y24" s="40">
        <f>($F24*(1-('Exposure Inputs'!$C$17)/100)*'Exposure Inputs'!$E$7*'Exposure Inputs'!$E$12*'Exposure Inputs'!$C$15*H24)/('Exposure Inputs'!$E$8*'Exposure Inputs'!$C$14*'Exposure Inputs'!$C$16)</f>
        <v>3.2541982264973613E-8</v>
      </c>
      <c r="Z24" s="40">
        <f>($F24*(1-('Exposure Inputs'!$C$17)/100)*'Exposure Inputs'!$E$12*'Exposure Inputs'!$C$15*H24)/('Exposure Inputs'!$C$14*'Exposure Inputs'!$C$16)</f>
        <v>5.3440502985598872E-6</v>
      </c>
      <c r="AA24" s="40">
        <f>'Exposure Inputs'!$E$60/W24</f>
        <v>4424022.3956025252</v>
      </c>
      <c r="AB24" s="40">
        <f>'Exposure Inputs'!$E$61/X24</f>
        <v>1024317.8507663157</v>
      </c>
      <c r="AC24" s="40">
        <f>($G24*(1-('Exposure Inputs'!$C$17/100))*'Exposure Inputs'!$F$6*'Exposure Inputs'!$C$15)/('Exposure Inputs'!$F$8*'Exposure Inputs'!$F$11)</f>
        <v>2.8556149984330983E-6</v>
      </c>
      <c r="AD24" s="40">
        <f>($F24*(1-('Exposure Inputs'!$C$17)/100)*'Exposure Inputs'!$F$7*'Exposure Inputs'!$F$12*'Exposure Inputs'!$C$15*H24)/('Exposure Inputs'!$F$8*'Exposure Inputs'!$F$13*'Exposure Inputs'!$C$16)</f>
        <v>4.6233561913949451E-7</v>
      </c>
      <c r="AE24" s="40">
        <f>($F24*(1-('Exposure Inputs'!$C$17)/100)*'Exposure Inputs'!$F$7*'Exposure Inputs'!$F$12*'Exposure Inputs'!$C$15*H24)/('Exposure Inputs'!$F$8*'Exposure Inputs'!$C$14*'Exposure Inputs'!$C$16)</f>
        <v>2.9636898662788114E-8</v>
      </c>
      <c r="AF24" s="40">
        <f>($F24*(1-('Exposure Inputs'!$C$17)/100)*'Exposure Inputs'!$F$12*'Exposure Inputs'!$C$15*H24)/('Exposure Inputs'!$C$14*'Exposure Inputs'!$C$16)</f>
        <v>5.3440502985598872E-6</v>
      </c>
      <c r="AG24" s="40">
        <f>'Exposure Inputs'!$E$60/AC24</f>
        <v>4412359.5116686719</v>
      </c>
      <c r="AH24" s="40">
        <f>'Exposure Inputs'!$E$61/AD24</f>
        <v>1124724.0715907444</v>
      </c>
      <c r="AI24" s="40">
        <f>($G24*(1-('Exposure Inputs'!$C$17/100))*'Exposure Inputs'!$G$6*'Exposure Inputs'!$C$15)/('Exposure Inputs'!$G$8*'Exposure Inputs'!$G$11)</f>
        <v>3.6436961622012574E-6</v>
      </c>
      <c r="AJ24" s="40">
        <f>($F24*(1-('Exposure Inputs'!$C$17)/100)*'Exposure Inputs'!$G$7*'Exposure Inputs'!$G$12*'Exposure Inputs'!$C$15*H24)/('Exposure Inputs'!$G$8*'Exposure Inputs'!$G$13*'Exposure Inputs'!$C$16)</f>
        <v>7.7075321664512783E-7</v>
      </c>
      <c r="AK24" s="40">
        <f>($F24*(1-('Exposure Inputs'!$C$17)/100)*'Exposure Inputs'!$G$7*'Exposure Inputs'!$G$12*'Exposure Inputs'!$C$15*H24)/('Exposure Inputs'!$G$8*'Exposure Inputs'!$C$14*'Exposure Inputs'!$C$16)</f>
        <v>4.9407257477251787E-8</v>
      </c>
      <c r="AL24" s="40">
        <f>($F24*(1-('Exposure Inputs'!$C$17)/100)*'Exposure Inputs'!$G$12*'Exposure Inputs'!$C$15*H24)/('Exposure Inputs'!$C$14*'Exposure Inputs'!$C$16)</f>
        <v>5.3440502985598872E-6</v>
      </c>
      <c r="AM24" s="40">
        <f>'Exposure Inputs'!$E$60/AI24</f>
        <v>3458027.0799494963</v>
      </c>
      <c r="AN24" s="40">
        <f>'Exposure Inputs'!$E$61/AJ24</f>
        <v>674664.71598187275</v>
      </c>
      <c r="AO24" s="40">
        <f>($G24*(1-('Exposure Inputs'!$C$17/100))*'Exposure Inputs'!$H$6*'Exposure Inputs'!$C$15)/('Exposure Inputs'!$H$8*'Exposure Inputs'!$H$11)</f>
        <v>4.6246384705802461E-6</v>
      </c>
      <c r="AP24" s="40">
        <f>($F24*(1-('Exposure Inputs'!$C$17)/100)*'Exposure Inputs'!$H$7*'Exposure Inputs'!$H$12*'Exposure Inputs'!$C$15*H24)/('Exposure Inputs'!$H$8*'Exposure Inputs'!$H$13*'Exposure Inputs'!$C$16)</f>
        <v>1.0034938893962454E-6</v>
      </c>
      <c r="AQ24" s="40">
        <f>($F24*(1-('Exposure Inputs'!$C$17)/100)*'Exposure Inputs'!$H$7*'Exposure Inputs'!$H$12*'Exposure Inputs'!$C$15*H24)/('Exposure Inputs'!$H$8*'Exposure Inputs'!$C$14*'Exposure Inputs'!$C$16)</f>
        <v>6.4326531371554189E-8</v>
      </c>
      <c r="AR24" s="40">
        <f>($F24*(1-('Exposure Inputs'!$C$17)/100)*'Exposure Inputs'!$H$12*'Exposure Inputs'!$C$15*H24)/('Exposure Inputs'!$C$14*'Exposure Inputs'!$C$16)</f>
        <v>5.3440502985598872E-6</v>
      </c>
      <c r="AS24" s="40">
        <f>'Exposure Inputs'!$E$60/AO24</f>
        <v>2724537.2973812367</v>
      </c>
      <c r="AT24" s="40">
        <f>'Exposure Inputs'!$E$61/AP24</f>
        <v>518189.50318956038</v>
      </c>
    </row>
    <row r="25" spans="1:46" s="35" customFormat="1">
      <c r="A25" s="54">
        <v>2020</v>
      </c>
      <c r="B25" s="55" t="s">
        <v>640</v>
      </c>
      <c r="C25" s="55" t="s">
        <v>62</v>
      </c>
      <c r="D25" s="55" t="s">
        <v>64</v>
      </c>
      <c r="E25" s="55" t="s">
        <v>63</v>
      </c>
      <c r="F25" s="48">
        <v>2.15611357993316E-2</v>
      </c>
      <c r="G25" s="48">
        <v>2.2842325E-2</v>
      </c>
      <c r="H25" s="55">
        <v>350</v>
      </c>
      <c r="I25" s="40">
        <f t="shared" si="0"/>
        <v>5.7810732882375694E-9</v>
      </c>
      <c r="J25" s="40">
        <f>($G25*(1-('Exposure Inputs'!$C$17/100))*'Exposure Inputs'!$C$6*1*'Exposure Inputs'!$C$15)/('Exposure Inputs'!$C$8*'Exposure Inputs'!$C$11)</f>
        <v>9.1922825638706148E-7</v>
      </c>
      <c r="K25" s="40">
        <f>($F25*(1-('Exposure Inputs'!$C$17)/100)*'Exposure Inputs'!$C$7*'Exposure Inputs'!$C$12*'Exposure Inputs'!$C$15*H25)/('Exposure Inputs'!$C$8*'Exposure Inputs'!$C$13*'Exposure Inputs'!$C$16)</f>
        <v>2.2732593087443562E-7</v>
      </c>
      <c r="L25" s="40">
        <f>($F25*(1-('Exposure Inputs'!$C$17)/100)*'Exposure Inputs'!$C$7*'Exposure Inputs'!$C$12*'Exposure Inputs'!$C$15*H25)/('Exposure Inputs'!$C$8*'Exposure Inputs'!$C$14*'Exposure Inputs'!$C$16)</f>
        <v>1.6612279563901064E-7</v>
      </c>
      <c r="M25" s="40">
        <f>($F25*(1-('Exposure Inputs'!$C$17)/100)*'Exposure Inputs'!$C$12*'Exposure Inputs'!$C$15*H25)/('Exposure Inputs'!$C$14*'Exposure Inputs'!$C$16)</f>
        <v>1.5108698953167034E-5</v>
      </c>
      <c r="N25" s="40">
        <f>'Exposure Inputs'!$E$60/$J25</f>
        <v>13707150.441091847</v>
      </c>
      <c r="O25" s="40">
        <f>'Exposure Inputs'!$E$61/$K25</f>
        <v>2287464.5140559175</v>
      </c>
      <c r="P25" s="40">
        <f>L25*'Exposure Inputs'!$E$63</f>
        <v>5.7810732882375694E-9</v>
      </c>
      <c r="Q25" s="40">
        <f>($G25*(1-('Exposure Inputs'!$C$17/100))*'Exposure Inputs'!$D$6*1*'Exposure Inputs'!$C$15)/('Exposure Inputs'!$D$8*'Exposure Inputs'!$D$11)</f>
        <v>3.2251418872340431E-6</v>
      </c>
      <c r="R25" s="40">
        <f>($F25*(1-('Exposure Inputs'!$C$17)/100)*'Exposure Inputs'!$D$7*'Exposure Inputs'!$D$12*'Exposure Inputs'!$C$15*H25)/('Exposure Inputs'!$D$8*'Exposure Inputs'!$D$13*'Exposure Inputs'!$C$16)</f>
        <v>5.8066130803213055E-7</v>
      </c>
      <c r="S25" s="40">
        <f>($F25*(1-('Exposure Inputs'!$C$17)/100)*'Exposure Inputs'!$D$7*'Exposure Inputs'!$D$12*'Exposure Inputs'!$C$15*H25)/('Exposure Inputs'!$D$8*'Exposure Inputs'!$C$14*'Exposure Inputs'!$C$16)</f>
        <v>7.4443757440016735E-9</v>
      </c>
      <c r="T25" s="40">
        <f>($F25*(1-('Exposure Inputs'!$C$17)/100)*'Exposure Inputs'!$D$12*'Exposure Inputs'!$C$15*H25)/('Exposure Inputs'!$C$14*'Exposure Inputs'!$C$16)</f>
        <v>2.6506489391521109E-7</v>
      </c>
      <c r="U25" s="40">
        <f>'Exposure Inputs'!$E$60/Q25</f>
        <v>3906804.860237034</v>
      </c>
      <c r="V25" s="40">
        <f>'Exposure Inputs'!$E$61/R25</f>
        <v>895530.65239061206</v>
      </c>
      <c r="W25" s="40">
        <f>($G25*(1-('Exposure Inputs'!$C$17/100))*'Exposure Inputs'!$E$6*'Exposure Inputs'!$C$15)/('Exposure Inputs'!$E$8*'Exposure Inputs'!$E$11)</f>
        <v>7.0632552444134076E-7</v>
      </c>
      <c r="X25" s="40">
        <f>($F25*(1-('Exposure Inputs'!$C$17)/100)*'Exposure Inputs'!$E$7*'Exposure Inputs'!$E$12*'Exposure Inputs'!$C$15*H25)/('Exposure Inputs'!$E$8*'Exposure Inputs'!$E$13*'Exposure Inputs'!$C$16)</f>
        <v>1.2589842056240923E-7</v>
      </c>
      <c r="Y25" s="40">
        <f>($F25*(1-('Exposure Inputs'!$C$17)/100)*'Exposure Inputs'!$E$7*'Exposure Inputs'!$E$12*'Exposure Inputs'!$C$15*H25)/('Exposure Inputs'!$E$8*'Exposure Inputs'!$C$14*'Exposure Inputs'!$C$16)</f>
        <v>8.0704115745134132E-9</v>
      </c>
      <c r="Z25" s="40">
        <f>($F25*(1-('Exposure Inputs'!$C$17)/100)*'Exposure Inputs'!$E$12*'Exposure Inputs'!$C$15*H25)/('Exposure Inputs'!$C$14*'Exposure Inputs'!$C$16)</f>
        <v>1.3253244695760556E-6</v>
      </c>
      <c r="AA25" s="40">
        <f>'Exposure Inputs'!$E$60/W25</f>
        <v>17838800.33213554</v>
      </c>
      <c r="AB25" s="40">
        <f>'Exposure Inputs'!$E$61/X25</f>
        <v>4130313.9283008743</v>
      </c>
      <c r="AC25" s="40">
        <f>($G25*(1-('Exposure Inputs'!$C$17/100))*'Exposure Inputs'!$F$6*'Exposure Inputs'!$C$15)/('Exposure Inputs'!$F$8*'Exposure Inputs'!$F$11)</f>
        <v>7.0819250572183097E-7</v>
      </c>
      <c r="AD25" s="40">
        <f>($F25*(1-('Exposure Inputs'!$C$17)/100)*'Exposure Inputs'!$F$7*'Exposure Inputs'!$F$12*'Exposure Inputs'!$C$15*H25)/('Exposure Inputs'!$F$8*'Exposure Inputs'!$F$13*'Exposure Inputs'!$C$16)</f>
        <v>1.1465923316015379E-7</v>
      </c>
      <c r="AE25" s="40">
        <f>($F25*(1-('Exposure Inputs'!$C$17)/100)*'Exposure Inputs'!$F$7*'Exposure Inputs'!$F$12*'Exposure Inputs'!$C$15*H25)/('Exposure Inputs'!$F$8*'Exposure Inputs'!$C$14*'Exposure Inputs'!$C$16)</f>
        <v>7.3499508435996028E-9</v>
      </c>
      <c r="AF25" s="40">
        <f>($F25*(1-('Exposure Inputs'!$C$17)/100)*'Exposure Inputs'!$F$12*'Exposure Inputs'!$C$15*H25)/('Exposure Inputs'!$C$14*'Exposure Inputs'!$C$16)</f>
        <v>1.3253244695760556E-6</v>
      </c>
      <c r="AG25" s="40">
        <f>'Exposure Inputs'!$E$60/AC25</f>
        <v>17791772.573415399</v>
      </c>
      <c r="AH25" s="40">
        <f>'Exposure Inputs'!$E$61/AD25</f>
        <v>4535177.723312296</v>
      </c>
      <c r="AI25" s="40">
        <f>($G25*(1-('Exposure Inputs'!$C$17/100))*'Exposure Inputs'!$G$6*'Exposure Inputs'!$C$15)/('Exposure Inputs'!$G$8*'Exposure Inputs'!$G$11)</f>
        <v>9.0363663050314457E-7</v>
      </c>
      <c r="AJ25" s="40">
        <f>($F25*(1-('Exposure Inputs'!$C$17)/100)*'Exposure Inputs'!$G$7*'Exposure Inputs'!$G$12*'Exposure Inputs'!$C$15*H25)/('Exposure Inputs'!$G$8*'Exposure Inputs'!$G$13*'Exposure Inputs'!$C$16)</f>
        <v>1.9114679708376165E-7</v>
      </c>
      <c r="AK25" s="40">
        <f>($F25*(1-('Exposure Inputs'!$C$17)/100)*'Exposure Inputs'!$G$7*'Exposure Inputs'!$G$12*'Exposure Inputs'!$C$15*H25)/('Exposure Inputs'!$G$8*'Exposure Inputs'!$C$14*'Exposure Inputs'!$C$16)</f>
        <v>1.2252999813061644E-8</v>
      </c>
      <c r="AL25" s="40">
        <f>($F25*(1-('Exposure Inputs'!$C$17)/100)*'Exposure Inputs'!$G$12*'Exposure Inputs'!$C$15*H25)/('Exposure Inputs'!$C$14*'Exposure Inputs'!$C$16)</f>
        <v>1.3253244695760556E-6</v>
      </c>
      <c r="AM25" s="40">
        <f>'Exposure Inputs'!$E$60/AI25</f>
        <v>13943657.853914492</v>
      </c>
      <c r="AN25" s="40">
        <f>'Exposure Inputs'!$E$61/AJ25</f>
        <v>2720422.2510311431</v>
      </c>
      <c r="AO25" s="40">
        <f>($G25*(1-('Exposure Inputs'!$C$17/100))*'Exposure Inputs'!$H$6*'Exposure Inputs'!$C$15)/('Exposure Inputs'!$H$8*'Exposure Inputs'!$H$11)</f>
        <v>1.1469103182098765E-6</v>
      </c>
      <c r="AP25" s="40">
        <f>($F25*(1-('Exposure Inputs'!$C$17)/100)*'Exposure Inputs'!$H$7*'Exposure Inputs'!$H$12*'Exposure Inputs'!$C$15*H25)/('Exposure Inputs'!$H$8*'Exposure Inputs'!$H$13*'Exposure Inputs'!$C$16)</f>
        <v>2.4886648373150372E-7</v>
      </c>
      <c r="AQ25" s="40">
        <f>($F25*(1-('Exposure Inputs'!$C$17)/100)*'Exposure Inputs'!$H$7*'Exposure Inputs'!$H$12*'Exposure Inputs'!$C$15*H25)/('Exposure Inputs'!$H$8*'Exposure Inputs'!$C$14*'Exposure Inputs'!$C$16)</f>
        <v>1.5952979726378445E-8</v>
      </c>
      <c r="AR25" s="40">
        <f>($F25*(1-('Exposure Inputs'!$C$17)/100)*'Exposure Inputs'!$H$12*'Exposure Inputs'!$C$15*H25)/('Exposure Inputs'!$C$14*'Exposure Inputs'!$C$16)</f>
        <v>1.3253244695760556E-6</v>
      </c>
      <c r="AS25" s="40">
        <f>'Exposure Inputs'!$E$60/AO25</f>
        <v>10986037.704906486</v>
      </c>
      <c r="AT25" s="40">
        <f>'Exposure Inputs'!$E$61/AP25</f>
        <v>2089473.8102259522</v>
      </c>
    </row>
    <row r="26" spans="1:46" s="35" customFormat="1">
      <c r="A26" s="54">
        <v>2019</v>
      </c>
      <c r="B26" s="55" t="s">
        <v>641</v>
      </c>
      <c r="C26" s="55" t="s">
        <v>65</v>
      </c>
      <c r="D26" s="55" t="s">
        <v>64</v>
      </c>
      <c r="E26" s="55" t="s">
        <v>66</v>
      </c>
      <c r="F26" s="48">
        <v>0.23271547000000001</v>
      </c>
      <c r="G26" s="48">
        <v>0.23271547000000001</v>
      </c>
      <c r="H26" s="55">
        <v>350</v>
      </c>
      <c r="I26" s="40">
        <f t="shared" si="0"/>
        <v>6.2396767957760272E-8</v>
      </c>
      <c r="J26" s="40">
        <f>($G26*(1-('Exposure Inputs'!$C$17/100))*'Exposure Inputs'!$C$6*1*'Exposure Inputs'!$C$15)/('Exposure Inputs'!$C$8*'Exposure Inputs'!$C$11)</f>
        <v>9.3650114741995601E-6</v>
      </c>
      <c r="K26" s="40">
        <f>($F26*(1-('Exposure Inputs'!$C$17)/100)*'Exposure Inputs'!$C$7*'Exposure Inputs'!$C$12*'Exposure Inputs'!$C$15*H26)/('Exposure Inputs'!$C$8*'Exposure Inputs'!$C$13*'Exposure Inputs'!$C$16)</f>
        <v>2.4535934163668588E-6</v>
      </c>
      <c r="L26" s="40">
        <f>($F26*(1-('Exposure Inputs'!$C$17)/100)*'Exposure Inputs'!$C$7*'Exposure Inputs'!$C$12*'Exposure Inputs'!$C$15*H26)/('Exposure Inputs'!$C$8*'Exposure Inputs'!$C$14*'Exposure Inputs'!$C$16)</f>
        <v>1.7930105734988585E-6</v>
      </c>
      <c r="M26" s="40">
        <f>($F26*(1-('Exposure Inputs'!$C$17)/100)*'Exposure Inputs'!$C$12*'Exposure Inputs'!$C$15*H26)/('Exposure Inputs'!$C$14*'Exposure Inputs'!$C$16)</f>
        <v>1.6307248424657537E-4</v>
      </c>
      <c r="N26" s="40">
        <f>'Exposure Inputs'!$E$60/$J26</f>
        <v>1345433.4823521334</v>
      </c>
      <c r="O26" s="40">
        <f>'Exposure Inputs'!$E$61/$K26</f>
        <v>211934.05416370343</v>
      </c>
      <c r="P26" s="40">
        <f>L26*'Exposure Inputs'!$E$63</f>
        <v>6.2396767957760272E-8</v>
      </c>
      <c r="Q26" s="40">
        <f>($G26*(1-('Exposure Inputs'!$C$17/100))*'Exposure Inputs'!$D$6*1*'Exposure Inputs'!$C$15)/('Exposure Inputs'!$D$8*'Exposure Inputs'!$D$11)</f>
        <v>3.2857443806808517E-5</v>
      </c>
      <c r="R26" s="40">
        <f>($F26*(1-('Exposure Inputs'!$C$17)/100)*'Exposure Inputs'!$D$7*'Exposure Inputs'!$D$12*'Exposure Inputs'!$C$15*H26)/('Exposure Inputs'!$D$8*'Exposure Inputs'!$D$13*'Exposure Inputs'!$C$16)</f>
        <v>6.2672426196444189E-6</v>
      </c>
      <c r="S26" s="40">
        <f>($F26*(1-('Exposure Inputs'!$C$17)/100)*'Exposure Inputs'!$D$7*'Exposure Inputs'!$D$12*'Exposure Inputs'!$C$15*H26)/('Exposure Inputs'!$D$8*'Exposure Inputs'!$C$14*'Exposure Inputs'!$C$16)</f>
        <v>8.0349264354415624E-8</v>
      </c>
      <c r="T26" s="40">
        <f>($F26*(1-('Exposure Inputs'!$C$17)/100)*'Exposure Inputs'!$D$12*'Exposure Inputs'!$C$15*H26)/('Exposure Inputs'!$C$14*'Exposure Inputs'!$C$16)</f>
        <v>2.8609207762557078E-6</v>
      </c>
      <c r="U26" s="40">
        <f>'Exposure Inputs'!$E$60/Q26</f>
        <v>383474.74849486328</v>
      </c>
      <c r="V26" s="40">
        <f>'Exposure Inputs'!$E$61/R26</f>
        <v>82971.097747210399</v>
      </c>
      <c r="W26" s="40">
        <f>($G26*(1-('Exposure Inputs'!$C$17/100))*'Exposure Inputs'!$E$6*'Exposure Inputs'!$C$15)/('Exposure Inputs'!$E$8*'Exposure Inputs'!$E$11)</f>
        <v>7.1959783600558657E-6</v>
      </c>
      <c r="X26" s="40">
        <f>($F26*(1-('Exposure Inputs'!$C$17)/100)*'Exposure Inputs'!$E$7*'Exposure Inputs'!$E$12*'Exposure Inputs'!$C$15*H26)/('Exposure Inputs'!$E$8*'Exposure Inputs'!$E$13*'Exposure Inputs'!$C$16)</f>
        <v>1.3588574547332979E-6</v>
      </c>
      <c r="Y26" s="40">
        <f>($F26*(1-('Exposure Inputs'!$C$17)/100)*'Exposure Inputs'!$E$7*'Exposure Inputs'!$E$12*'Exposure Inputs'!$C$15*H26)/('Exposure Inputs'!$E$8*'Exposure Inputs'!$C$14*'Exposure Inputs'!$C$16)</f>
        <v>8.7106247098288335E-8</v>
      </c>
      <c r="Z26" s="40">
        <f>($F26*(1-('Exposure Inputs'!$C$17)/100)*'Exposure Inputs'!$E$12*'Exposure Inputs'!$C$15*H26)/('Exposure Inputs'!$C$14*'Exposure Inputs'!$C$16)</f>
        <v>1.4304603881278539E-5</v>
      </c>
      <c r="AA26" s="40">
        <f>'Exposure Inputs'!$E$60/W26</f>
        <v>1750978.0282193872</v>
      </c>
      <c r="AB26" s="40">
        <f>'Exposure Inputs'!$E$61/X26</f>
        <v>382674.42857136187</v>
      </c>
      <c r="AC26" s="40">
        <f>($G26*(1-('Exposure Inputs'!$C$17/100))*'Exposure Inputs'!$F$6*'Exposure Inputs'!$C$15)/('Exposure Inputs'!$F$8*'Exposure Inputs'!$F$11)</f>
        <v>7.214998990669014E-6</v>
      </c>
      <c r="AD26" s="40">
        <f>($F26*(1-('Exposure Inputs'!$C$17)/100)*'Exposure Inputs'!$F$7*'Exposure Inputs'!$F$12*'Exposure Inputs'!$C$15*H26)/('Exposure Inputs'!$F$8*'Exposure Inputs'!$F$13*'Exposure Inputs'!$C$16)</f>
        <v>1.2375497090246961E-6</v>
      </c>
      <c r="AE26" s="40">
        <f>($F26*(1-('Exposure Inputs'!$C$17)/100)*'Exposure Inputs'!$F$7*'Exposure Inputs'!$F$12*'Exposure Inputs'!$C$15*H26)/('Exposure Inputs'!$F$8*'Exposure Inputs'!$C$14*'Exposure Inputs'!$C$16)</f>
        <v>7.9330109552865149E-8</v>
      </c>
      <c r="AF26" s="40">
        <f>($F26*(1-('Exposure Inputs'!$C$17)/100)*'Exposure Inputs'!$F$12*'Exposure Inputs'!$C$15*H26)/('Exposure Inputs'!$C$14*'Exposure Inputs'!$C$16)</f>
        <v>1.4304603881278539E-5</v>
      </c>
      <c r="AG26" s="40">
        <f>'Exposure Inputs'!$E$60/AC26</f>
        <v>1746361.9906662882</v>
      </c>
      <c r="AH26" s="40">
        <f>'Exposure Inputs'!$E$61/AD26</f>
        <v>420185.14182336017</v>
      </c>
      <c r="AI26" s="40">
        <f>($G26*(1-('Exposure Inputs'!$C$17/100))*'Exposure Inputs'!$G$6*'Exposure Inputs'!$C$15)/('Exposure Inputs'!$G$8*'Exposure Inputs'!$G$11)</f>
        <v>9.2061654484276729E-6</v>
      </c>
      <c r="AJ26" s="40">
        <f>($F26*(1-('Exposure Inputs'!$C$17)/100)*'Exposure Inputs'!$G$7*'Exposure Inputs'!$G$12*'Exposure Inputs'!$C$15*H26)/('Exposure Inputs'!$G$8*'Exposure Inputs'!$G$13*'Exposure Inputs'!$C$16)</f>
        <v>2.0631017371413809E-6</v>
      </c>
      <c r="AK26" s="40">
        <f>($F26*(1-('Exposure Inputs'!$C$17)/100)*'Exposure Inputs'!$G$7*'Exposure Inputs'!$G$12*'Exposure Inputs'!$C$15*H26)/('Exposure Inputs'!$G$8*'Exposure Inputs'!$C$14*'Exposure Inputs'!$C$16)</f>
        <v>1.322501113552167E-7</v>
      </c>
      <c r="AL26" s="40">
        <f>($F26*(1-('Exposure Inputs'!$C$17)/100)*'Exposure Inputs'!$G$12*'Exposure Inputs'!$C$15*H26)/('Exposure Inputs'!$C$14*'Exposure Inputs'!$C$16)</f>
        <v>1.4304603881278539E-5</v>
      </c>
      <c r="AM26" s="40">
        <f>'Exposure Inputs'!$E$60/AI26</f>
        <v>1368648.007749194</v>
      </c>
      <c r="AN26" s="40">
        <f>'Exposure Inputs'!$E$61/AJ26</f>
        <v>252047.67687341891</v>
      </c>
      <c r="AO26" s="40">
        <f>($G26*(1-('Exposure Inputs'!$C$17/100))*'Exposure Inputs'!$H$6*'Exposure Inputs'!$C$15)/('Exposure Inputs'!$H$8*'Exposure Inputs'!$H$11)</f>
        <v>1.1684615018395061E-5</v>
      </c>
      <c r="AP26" s="40">
        <f>($F26*(1-('Exposure Inputs'!$C$17)/100)*'Exposure Inputs'!$H$7*'Exposure Inputs'!$H$12*'Exposure Inputs'!$C$15*H26)/('Exposure Inputs'!$H$8*'Exposure Inputs'!$H$13*'Exposure Inputs'!$C$16)</f>
        <v>2.6860867288178591E-6</v>
      </c>
      <c r="AQ26" s="40">
        <f>($F26*(1-('Exposure Inputs'!$C$17)/100)*'Exposure Inputs'!$H$7*'Exposure Inputs'!$H$12*'Exposure Inputs'!$C$15*H26)/('Exposure Inputs'!$H$8*'Exposure Inputs'!$C$14*'Exposure Inputs'!$C$16)</f>
        <v>1.7218504671909353E-7</v>
      </c>
      <c r="AR26" s="40">
        <f>($F26*(1-('Exposure Inputs'!$C$17)/100)*'Exposure Inputs'!$H$12*'Exposure Inputs'!$C$15*H26)/('Exposure Inputs'!$C$14*'Exposure Inputs'!$C$16)</f>
        <v>1.4304603881278539E-5</v>
      </c>
      <c r="AS26" s="40">
        <f>'Exposure Inputs'!$E$60/AO26</f>
        <v>1078341.0476223521</v>
      </c>
      <c r="AT26" s="40">
        <f>'Exposure Inputs'!$E$61/AP26</f>
        <v>193590.17503833573</v>
      </c>
    </row>
    <row r="27" spans="1:46" s="35" customFormat="1">
      <c r="A27" s="54">
        <v>2020</v>
      </c>
      <c r="B27" s="55" t="s">
        <v>641</v>
      </c>
      <c r="C27" s="55" t="s">
        <v>65</v>
      </c>
      <c r="D27" s="55" t="s">
        <v>64</v>
      </c>
      <c r="E27" s="55" t="s">
        <v>66</v>
      </c>
      <c r="F27" s="48">
        <v>5.5849000000000003E-3</v>
      </c>
      <c r="G27" s="48">
        <v>5.5849000000000003E-3</v>
      </c>
      <c r="H27" s="55">
        <v>350</v>
      </c>
      <c r="I27" s="40">
        <f t="shared" si="0"/>
        <v>1.4974496941148578E-9</v>
      </c>
      <c r="J27" s="40">
        <f>($G27*(1-('Exposure Inputs'!$C$17/100))*'Exposure Inputs'!$C$6*1*'Exposure Inputs'!$C$15)/('Exposure Inputs'!$C$8*'Exposure Inputs'!$C$11)</f>
        <v>2.2474935844298245E-7</v>
      </c>
      <c r="K27" s="40">
        <f>($F27*(1-('Exposure Inputs'!$C$17)/100)*'Exposure Inputs'!$C$7*'Exposure Inputs'!$C$12*'Exposure Inputs'!$C$15*H27)/('Exposure Inputs'!$C$8*'Exposure Inputs'!$C$13*'Exposure Inputs'!$C$16)</f>
        <v>5.8883381801249702E-8</v>
      </c>
      <c r="L27" s="40">
        <f>($F27*(1-('Exposure Inputs'!$C$17)/100)*'Exposure Inputs'!$C$7*'Exposure Inputs'!$C$12*'Exposure Inputs'!$C$15*H27)/('Exposure Inputs'!$C$8*'Exposure Inputs'!$C$14*'Exposure Inputs'!$C$16)</f>
        <v>4.3030163623990171E-8</v>
      </c>
      <c r="M27" s="40">
        <f>($F27*(1-('Exposure Inputs'!$C$17)/100)*'Exposure Inputs'!$C$12*'Exposure Inputs'!$C$15*H27)/('Exposure Inputs'!$C$14*'Exposure Inputs'!$C$16)</f>
        <v>3.9135495258166489E-6</v>
      </c>
      <c r="N27" s="40">
        <f>'Exposure Inputs'!$E$60/$J27</f>
        <v>56062451.467226513</v>
      </c>
      <c r="O27" s="40">
        <f>'Exposure Inputs'!$E$61/$K27</f>
        <v>8831014.5255441815</v>
      </c>
      <c r="P27" s="40">
        <f>L27*'Exposure Inputs'!$E$63</f>
        <v>1.4974496941148578E-9</v>
      </c>
      <c r="Q27" s="40">
        <f>($G27*(1-('Exposure Inputs'!$C$17/100))*'Exposure Inputs'!$D$6*1*'Exposure Inputs'!$C$15)/('Exposure Inputs'!$D$8*'Exposure Inputs'!$D$11)</f>
        <v>7.8854034893617034E-7</v>
      </c>
      <c r="R27" s="40">
        <f>($F27*(1-('Exposure Inputs'!$C$17)/100)*'Exposure Inputs'!$D$7*'Exposure Inputs'!$D$12*'Exposure Inputs'!$C$15*H27)/('Exposure Inputs'!$D$8*'Exposure Inputs'!$D$13*'Exposure Inputs'!$C$16)</f>
        <v>1.5040651705042263E-7</v>
      </c>
      <c r="S27" s="40">
        <f>($F27*(1-('Exposure Inputs'!$C$17)/100)*'Exposure Inputs'!$D$7*'Exposure Inputs'!$D$12*'Exposure Inputs'!$C$15*H27)/('Exposure Inputs'!$D$8*'Exposure Inputs'!$C$14*'Exposure Inputs'!$C$16)</f>
        <v>1.9282886801336233E-9</v>
      </c>
      <c r="T27" s="40">
        <f>($F27*(1-('Exposure Inputs'!$C$17)/100)*'Exposure Inputs'!$D$12*'Exposure Inputs'!$C$15*H27)/('Exposure Inputs'!$C$14*'Exposure Inputs'!$C$16)</f>
        <v>6.8658763610818414E-8</v>
      </c>
      <c r="U27" s="40">
        <f>'Exposure Inputs'!$E$60/Q27</f>
        <v>15978890.638885908</v>
      </c>
      <c r="V27" s="40">
        <f>'Exposure Inputs'!$E$61/R27</f>
        <v>3457296.9988107234</v>
      </c>
      <c r="W27" s="40">
        <f>($G27*(1-('Exposure Inputs'!$C$17/100))*'Exposure Inputs'!$E$6*'Exposure Inputs'!$C$15)/('Exposure Inputs'!$E$8*'Exposure Inputs'!$E$11)</f>
        <v>1.7269509217877095E-7</v>
      </c>
      <c r="X27" s="40">
        <f>($F27*(1-('Exposure Inputs'!$C$17)/100)*'Exposure Inputs'!$E$7*'Exposure Inputs'!$E$12*'Exposure Inputs'!$C$15*H27)/('Exposure Inputs'!$E$8*'Exposure Inputs'!$E$13*'Exposure Inputs'!$C$16)</f>
        <v>3.2610994872579783E-8</v>
      </c>
      <c r="Y27" s="40">
        <f>($F27*(1-('Exposure Inputs'!$C$17)/100)*'Exposure Inputs'!$E$7*'Exposure Inputs'!$E$12*'Exposure Inputs'!$C$15*H27)/('Exposure Inputs'!$E$8*'Exposure Inputs'!$C$14*'Exposure Inputs'!$C$16)</f>
        <v>2.0904483892679348E-9</v>
      </c>
      <c r="Z27" s="40">
        <f>($F27*(1-('Exposure Inputs'!$C$17)/100)*'Exposure Inputs'!$E$12*'Exposure Inputs'!$C$15*H27)/('Exposure Inputs'!$C$14*'Exposure Inputs'!$C$16)</f>
        <v>3.4329381805409208E-7</v>
      </c>
      <c r="AA27" s="40">
        <f>'Exposure Inputs'!$E$60/W27</f>
        <v>72960961.663905874</v>
      </c>
      <c r="AB27" s="40">
        <f>'Exposure Inputs'!$E$61/X27</f>
        <v>15945542.35563142</v>
      </c>
      <c r="AC27" s="40">
        <f>($G27*(1-('Exposure Inputs'!$C$17/100))*'Exposure Inputs'!$F$6*'Exposure Inputs'!$C$15)/('Exposure Inputs'!$F$8*'Exposure Inputs'!$F$11)</f>
        <v>1.7315156514084506E-7</v>
      </c>
      <c r="AD27" s="40">
        <f>($F27*(1-('Exposure Inputs'!$C$17)/100)*'Exposure Inputs'!$F$7*'Exposure Inputs'!$F$12*'Exposure Inputs'!$C$15*H27)/('Exposure Inputs'!$F$8*'Exposure Inputs'!$F$13*'Exposure Inputs'!$C$16)</f>
        <v>2.9699750385876908E-8</v>
      </c>
      <c r="AE27" s="40">
        <f>($F27*(1-('Exposure Inputs'!$C$17)/100)*'Exposure Inputs'!$F$7*'Exposure Inputs'!$F$12*'Exposure Inputs'!$C$15*H27)/('Exposure Inputs'!$F$8*'Exposure Inputs'!$C$14*'Exposure Inputs'!$C$16)</f>
        <v>1.9038301529408277E-9</v>
      </c>
      <c r="AF27" s="40">
        <f>($F27*(1-('Exposure Inputs'!$C$17)/100)*'Exposure Inputs'!$F$12*'Exposure Inputs'!$C$15*H27)/('Exposure Inputs'!$C$14*'Exposure Inputs'!$C$16)</f>
        <v>3.4329381805409208E-7</v>
      </c>
      <c r="AG27" s="40">
        <f>'Exposure Inputs'!$E$60/AC27</f>
        <v>72768617.423416868</v>
      </c>
      <c r="AH27" s="40">
        <f>'Exposure Inputs'!$E$61/AD27</f>
        <v>17508564.659428082</v>
      </c>
      <c r="AI27" s="40">
        <f>($G27*(1-('Exposure Inputs'!$C$17/100))*'Exposure Inputs'!$G$6*'Exposure Inputs'!$C$15)/('Exposure Inputs'!$G$8*'Exposure Inputs'!$G$11)</f>
        <v>2.2093723899371071E-7</v>
      </c>
      <c r="AJ27" s="40">
        <f>($F27*(1-('Exposure Inputs'!$C$17)/100)*'Exposure Inputs'!$G$7*'Exposure Inputs'!$G$12*'Exposure Inputs'!$C$15*H27)/('Exposure Inputs'!$G$8*'Exposure Inputs'!$G$13*'Exposure Inputs'!$C$16)</f>
        <v>4.951203670199018E-8</v>
      </c>
      <c r="AK27" s="40">
        <f>($F27*(1-('Exposure Inputs'!$C$17)/100)*'Exposure Inputs'!$G$7*'Exposure Inputs'!$G$12*'Exposure Inputs'!$C$15*H27)/('Exposure Inputs'!$G$8*'Exposure Inputs'!$C$14*'Exposure Inputs'!$C$16)</f>
        <v>3.1738485065378322E-9</v>
      </c>
      <c r="AL27" s="40">
        <f>($F27*(1-('Exposure Inputs'!$C$17)/100)*'Exposure Inputs'!$G$12*'Exposure Inputs'!$C$15*H27)/('Exposure Inputs'!$C$14*'Exposure Inputs'!$C$16)</f>
        <v>3.4329381805409208E-7</v>
      </c>
      <c r="AM27" s="40">
        <f>'Exposure Inputs'!$E$60/AI27</f>
        <v>57029770.34287405</v>
      </c>
      <c r="AN27" s="40">
        <f>'Exposure Inputs'!$E$61/AJ27</f>
        <v>10502496.658132792</v>
      </c>
      <c r="AO27" s="40">
        <f>($G27*(1-('Exposure Inputs'!$C$17/100))*'Exposure Inputs'!$H$6*'Exposure Inputs'!$C$15)/('Exposure Inputs'!$H$8*'Exposure Inputs'!$H$11)</f>
        <v>2.8041713950617282E-7</v>
      </c>
      <c r="AP27" s="40">
        <f>($F27*(1-('Exposure Inputs'!$C$17)/100)*'Exposure Inputs'!$H$7*'Exposure Inputs'!$H$12*'Exposure Inputs'!$C$15*H27)/('Exposure Inputs'!$H$8*'Exposure Inputs'!$H$13*'Exposure Inputs'!$C$16)</f>
        <v>6.446295027904618E-8</v>
      </c>
      <c r="AQ27" s="40">
        <f>($F27*(1-('Exposure Inputs'!$C$17)/100)*'Exposure Inputs'!$H$7*'Exposure Inputs'!$H$12*'Exposure Inputs'!$C$15*H27)/('Exposure Inputs'!$H$8*'Exposure Inputs'!$C$14*'Exposure Inputs'!$C$16)</f>
        <v>4.1322404025029599E-9</v>
      </c>
      <c r="AR27" s="40">
        <f>($F27*(1-('Exposure Inputs'!$C$17)/100)*'Exposure Inputs'!$H$12*'Exposure Inputs'!$C$15*H27)/('Exposure Inputs'!$C$14*'Exposure Inputs'!$C$16)</f>
        <v>3.4329381805409208E-7</v>
      </c>
      <c r="AS27" s="40">
        <f>'Exposure Inputs'!$E$60/AO27</f>
        <v>44933059.449180476</v>
      </c>
      <c r="AT27" s="40">
        <f>'Exposure Inputs'!$E$61/AP27</f>
        <v>8066649.1022987999</v>
      </c>
    </row>
    <row r="28" spans="1:46" s="35" customFormat="1">
      <c r="A28" s="54">
        <v>2021</v>
      </c>
      <c r="B28" s="55" t="s">
        <v>641</v>
      </c>
      <c r="C28" s="55" t="s">
        <v>65</v>
      </c>
      <c r="D28" s="55" t="s">
        <v>64</v>
      </c>
      <c r="E28" s="55" t="s">
        <v>66</v>
      </c>
      <c r="F28" s="48">
        <v>7.0941451856542503</v>
      </c>
      <c r="G28" s="48">
        <v>7.0941451856542503</v>
      </c>
      <c r="H28" s="55">
        <v>350</v>
      </c>
      <c r="I28" s="40">
        <f t="shared" si="0"/>
        <v>1.9021156221712742E-6</v>
      </c>
      <c r="J28" s="40">
        <f>($G28*(1-('Exposure Inputs'!$C$17/100))*'Exposure Inputs'!$C$6*1*'Exposure Inputs'!$C$15)/('Exposure Inputs'!$C$8*'Exposure Inputs'!$C$11)</f>
        <v>2.8548489304681648E-4</v>
      </c>
      <c r="K28" s="40">
        <f>($F28*(1-('Exposure Inputs'!$C$17)/100)*'Exposure Inputs'!$C$7*'Exposure Inputs'!$C$12*'Exposure Inputs'!$C$15*H28)/('Exposure Inputs'!$C$8*'Exposure Inputs'!$C$13*'Exposure Inputs'!$C$16)</f>
        <v>7.4795835112603044E-5</v>
      </c>
      <c r="L28" s="40">
        <f>($F28*(1-('Exposure Inputs'!$C$17)/100)*'Exposure Inputs'!$C$7*'Exposure Inputs'!$C$12*'Exposure Inputs'!$C$15*H28)/('Exposure Inputs'!$C$8*'Exposure Inputs'!$C$14*'Exposure Inputs'!$C$16)</f>
        <v>5.4658494889979146E-5</v>
      </c>
      <c r="M28" s="40">
        <f>($F28*(1-('Exposure Inputs'!$C$17)/100)*'Exposure Inputs'!$C$12*'Exposure Inputs'!$C$15*H28)/('Exposure Inputs'!$C$14*'Exposure Inputs'!$C$16)</f>
        <v>4.9711344030137789E-3</v>
      </c>
      <c r="N28" s="40">
        <f>'Exposure Inputs'!$E$60/$J28</f>
        <v>44135.435208243172</v>
      </c>
      <c r="O28" s="40">
        <f>'Exposure Inputs'!$E$61/$K28</f>
        <v>6952.2587616964838</v>
      </c>
      <c r="P28" s="40">
        <f>L28*'Exposure Inputs'!$E$63</f>
        <v>1.9021156221712742E-6</v>
      </c>
      <c r="Q28" s="40">
        <f>($G28*(1-('Exposure Inputs'!$C$17/100))*'Exposure Inputs'!$D$6*1*'Exposure Inputs'!$C$15)/('Exposure Inputs'!$D$8*'Exposure Inputs'!$D$11)</f>
        <v>1.0016329245106726E-3</v>
      </c>
      <c r="R28" s="40">
        <f>($F28*(1-('Exposure Inputs'!$C$17)/100)*'Exposure Inputs'!$D$7*'Exposure Inputs'!$D$12*'Exposure Inputs'!$C$15*H28)/('Exposure Inputs'!$D$8*'Exposure Inputs'!$D$13*'Exposure Inputs'!$C$16)</f>
        <v>1.9105188433531122E-4</v>
      </c>
      <c r="S28" s="40">
        <f>($F28*(1-('Exposure Inputs'!$C$17)/100)*'Exposure Inputs'!$D$7*'Exposure Inputs'!$D$12*'Exposure Inputs'!$C$15*H28)/('Exposure Inputs'!$D$8*'Exposure Inputs'!$C$14*'Exposure Inputs'!$C$16)</f>
        <v>2.4493831325039897E-6</v>
      </c>
      <c r="T28" s="40">
        <f>($F28*(1-('Exposure Inputs'!$C$17)/100)*'Exposure Inputs'!$D$12*'Exposure Inputs'!$C$15*H28)/('Exposure Inputs'!$C$14*'Exposure Inputs'!$C$16)</f>
        <v>8.7212884263399636E-5</v>
      </c>
      <c r="U28" s="40">
        <f>'Exposure Inputs'!$E$60/Q28</f>
        <v>12579.458693568278</v>
      </c>
      <c r="V28" s="40">
        <f>'Exposure Inputs'!$E$61/R28</f>
        <v>2721.7737307806856</v>
      </c>
      <c r="W28" s="40">
        <f>($G28*(1-('Exposure Inputs'!$C$17/100))*'Exposure Inputs'!$E$6*'Exposure Inputs'!$C$15)/('Exposure Inputs'!$E$8*'Exposure Inputs'!$E$11)</f>
        <v>2.193636514111524E-4</v>
      </c>
      <c r="X28" s="40">
        <f>($F28*(1-('Exposure Inputs'!$C$17)/100)*'Exposure Inputs'!$E$7*'Exposure Inputs'!$E$12*'Exposure Inputs'!$C$15*H28)/('Exposure Inputs'!$E$8*'Exposure Inputs'!$E$13*'Exposure Inputs'!$C$16)</f>
        <v>4.1423683911029256E-5</v>
      </c>
      <c r="Y28" s="40">
        <f>($F28*(1-('Exposure Inputs'!$C$17)/100)*'Exposure Inputs'!$E$7*'Exposure Inputs'!$E$12*'Exposure Inputs'!$C$15*H28)/('Exposure Inputs'!$E$8*'Exposure Inputs'!$C$14*'Exposure Inputs'!$C$16)</f>
        <v>2.6553643532711066E-6</v>
      </c>
      <c r="Z28" s="40">
        <f>($F28*(1-('Exposure Inputs'!$C$17)/100)*'Exposure Inputs'!$E$12*'Exposure Inputs'!$C$15*H28)/('Exposure Inputs'!$C$14*'Exposure Inputs'!$C$16)</f>
        <v>4.3606442131699817E-4</v>
      </c>
      <c r="AA28" s="40">
        <f>'Exposure Inputs'!$E$60/W28</f>
        <v>57438.868832393164</v>
      </c>
      <c r="AB28" s="40">
        <f>'Exposure Inputs'!$E$61/X28</f>
        <v>12553.205096796026</v>
      </c>
      <c r="AC28" s="40">
        <f>($G28*(1-('Exposure Inputs'!$C$17/100))*'Exposure Inputs'!$F$6*'Exposure Inputs'!$C$15)/('Exposure Inputs'!$F$8*'Exposure Inputs'!$F$11)</f>
        <v>2.1994348013973828E-4</v>
      </c>
      <c r="AD28" s="40">
        <f>($F28*(1-('Exposure Inputs'!$C$17)/100)*'Exposure Inputs'!$F$7*'Exposure Inputs'!$F$12*'Exposure Inputs'!$C$15*H28)/('Exposure Inputs'!$F$8*'Exposure Inputs'!$F$13*'Exposure Inputs'!$C$16)</f>
        <v>3.7725714196333261E-5</v>
      </c>
      <c r="AE28" s="40">
        <f>($F28*(1-('Exposure Inputs'!$C$17)/100)*'Exposure Inputs'!$F$7*'Exposure Inputs'!$F$12*'Exposure Inputs'!$C$15*H28)/('Exposure Inputs'!$F$8*'Exposure Inputs'!$C$14*'Exposure Inputs'!$C$16)</f>
        <v>2.4183150125854658E-6</v>
      </c>
      <c r="AF28" s="40">
        <f>($F28*(1-('Exposure Inputs'!$C$17)/100)*'Exposure Inputs'!$F$12*'Exposure Inputs'!$C$15*H28)/('Exposure Inputs'!$C$14*'Exposure Inputs'!$C$16)</f>
        <v>4.3606442131699817E-4</v>
      </c>
      <c r="AG28" s="40">
        <f>'Exposure Inputs'!$E$60/AC28</f>
        <v>57287.444901729985</v>
      </c>
      <c r="AH28" s="40">
        <f>'Exposure Inputs'!$E$61/AD28</f>
        <v>13783.70194116938</v>
      </c>
      <c r="AI28" s="40">
        <f>($G28*(1-('Exposure Inputs'!$C$17/100))*'Exposure Inputs'!$G$6*'Exposure Inputs'!$C$15)/('Exposure Inputs'!$G$8*'Exposure Inputs'!$G$11)</f>
        <v>2.8064259885386943E-4</v>
      </c>
      <c r="AJ28" s="40">
        <f>($F28*(1-('Exposure Inputs'!$C$17)/100)*'Exposure Inputs'!$G$7*'Exposure Inputs'!$G$12*'Exposure Inputs'!$C$15*H28)/('Exposure Inputs'!$G$8*'Exposure Inputs'!$G$13*'Exposure Inputs'!$C$16)</f>
        <v>6.2892008236738379E-5</v>
      </c>
      <c r="AK28" s="40">
        <f>($F28*(1-('Exposure Inputs'!$C$17)/100)*'Exposure Inputs'!$G$7*'Exposure Inputs'!$G$12*'Exposure Inputs'!$C$15*H28)/('Exposure Inputs'!$G$8*'Exposure Inputs'!$C$14*'Exposure Inputs'!$C$16)</f>
        <v>4.0315389895345118E-6</v>
      </c>
      <c r="AL28" s="40">
        <f>($F28*(1-('Exposure Inputs'!$C$17)/100)*'Exposure Inputs'!$G$12*'Exposure Inputs'!$C$15*H28)/('Exposure Inputs'!$C$14*'Exposure Inputs'!$C$16)</f>
        <v>4.3606442131699817E-4</v>
      </c>
      <c r="AM28" s="40">
        <f>'Exposure Inputs'!$E$60/AI28</f>
        <v>44896.961656775486</v>
      </c>
      <c r="AN28" s="40">
        <f>'Exposure Inputs'!$E$61/AJ28</f>
        <v>8268.1411291974291</v>
      </c>
      <c r="AO28" s="40">
        <f>($G28*(1-('Exposure Inputs'!$C$17/100))*'Exposure Inputs'!$H$6*'Exposure Inputs'!$C$15)/('Exposure Inputs'!$H$8*'Exposure Inputs'!$H$11)</f>
        <v>3.5619615395130654E-4</v>
      </c>
      <c r="AP28" s="40">
        <f>($F28*(1-('Exposure Inputs'!$C$17)/100)*'Exposure Inputs'!$H$7*'Exposure Inputs'!$H$12*'Exposure Inputs'!$C$15*H28)/('Exposure Inputs'!$H$8*'Exposure Inputs'!$H$13*'Exposure Inputs'!$C$16)</f>
        <v>8.1883208002858551E-5</v>
      </c>
      <c r="AQ28" s="40">
        <f>($F28*(1-('Exposure Inputs'!$C$17)/100)*'Exposure Inputs'!$H$7*'Exposure Inputs'!$H$12*'Exposure Inputs'!$C$15*H28)/('Exposure Inputs'!$H$8*'Exposure Inputs'!$C$14*'Exposure Inputs'!$C$16)</f>
        <v>5.24892358992683E-6</v>
      </c>
      <c r="AR28" s="40">
        <f>($F28*(1-('Exposure Inputs'!$C$17)/100)*'Exposure Inputs'!$H$12*'Exposure Inputs'!$C$15*H28)/('Exposure Inputs'!$C$14*'Exposure Inputs'!$C$16)</f>
        <v>4.3606442131699817E-4</v>
      </c>
      <c r="AS28" s="40">
        <f>'Exposure Inputs'!$E$60/AO28</f>
        <v>35373.767684539547</v>
      </c>
      <c r="AT28" s="40">
        <f>'Exposure Inputs'!$E$61/AP28</f>
        <v>6350.508397055557</v>
      </c>
    </row>
    <row r="29" spans="1:46" s="35" customFormat="1">
      <c r="A29" s="54">
        <v>2022</v>
      </c>
      <c r="B29" s="55" t="s">
        <v>641</v>
      </c>
      <c r="C29" s="55" t="s">
        <v>65</v>
      </c>
      <c r="D29" s="55" t="s">
        <v>64</v>
      </c>
      <c r="E29" s="55" t="s">
        <v>66</v>
      </c>
      <c r="F29" s="48">
        <v>1.0336820867677301</v>
      </c>
      <c r="G29" s="48">
        <v>1.0336820867677301</v>
      </c>
      <c r="H29" s="55">
        <v>350</v>
      </c>
      <c r="I29" s="40">
        <f t="shared" si="0"/>
        <v>2.7715570997553137E-7</v>
      </c>
      <c r="J29" s="40">
        <f>($G29*(1-('Exposure Inputs'!$C$17/100))*'Exposure Inputs'!$C$6*1*'Exposure Inputs'!$C$15)/('Exposure Inputs'!$C$8*'Exposure Inputs'!$C$11)</f>
        <v>4.159777002901586E-5</v>
      </c>
      <c r="K29" s="40">
        <f>($F29*(1-('Exposure Inputs'!$C$17)/100)*'Exposure Inputs'!$C$7*'Exposure Inputs'!$C$12*'Exposure Inputs'!$C$15*H29)/('Exposure Inputs'!$C$8*'Exposure Inputs'!$C$13*'Exposure Inputs'!$C$16)</f>
        <v>1.089843989619452E-5</v>
      </c>
      <c r="L29" s="40">
        <f>($F29*(1-('Exposure Inputs'!$C$17)/100)*'Exposure Inputs'!$C$7*'Exposure Inputs'!$C$12*'Exposure Inputs'!$C$15*H29)/('Exposure Inputs'!$C$8*'Exposure Inputs'!$C$14*'Exposure Inputs'!$C$16)</f>
        <v>7.9642445395267645E-6</v>
      </c>
      <c r="M29" s="40">
        <f>($F29*(1-('Exposure Inputs'!$C$17)/100)*'Exposure Inputs'!$C$12*'Exposure Inputs'!$C$15*H29)/('Exposure Inputs'!$C$14*'Exposure Inputs'!$C$16)</f>
        <v>7.2433992381511117E-4</v>
      </c>
      <c r="N29" s="40">
        <f>'Exposure Inputs'!$E$60/$J29</f>
        <v>302900.85240653693</v>
      </c>
      <c r="O29" s="40">
        <f>'Exposure Inputs'!$E$61/$K29</f>
        <v>47713.251158229708</v>
      </c>
      <c r="P29" s="40">
        <f>L29*'Exposure Inputs'!$E$63</f>
        <v>2.7715570997553137E-7</v>
      </c>
      <c r="Q29" s="40">
        <f>($G29*(1-('Exposure Inputs'!$C$17/100))*'Exposure Inputs'!$D$6*1*'Exposure Inputs'!$C$15)/('Exposure Inputs'!$D$8*'Exposure Inputs'!$D$11)</f>
        <v>1.4594711335724802E-4</v>
      </c>
      <c r="R29" s="40">
        <f>($F29*(1-('Exposure Inputs'!$C$17)/100)*'Exposure Inputs'!$D$7*'Exposure Inputs'!$D$12*'Exposure Inputs'!$C$15*H29)/('Exposure Inputs'!$D$8*'Exposure Inputs'!$D$13*'Exposure Inputs'!$C$16)</f>
        <v>2.7838013645391508E-5</v>
      </c>
      <c r="S29" s="40">
        <f>($F29*(1-('Exposure Inputs'!$C$17)/100)*'Exposure Inputs'!$D$7*'Exposure Inputs'!$D$12*'Exposure Inputs'!$C$15*H29)/('Exposure Inputs'!$D$8*'Exposure Inputs'!$C$14*'Exposure Inputs'!$C$16)</f>
        <v>3.5689761083835265E-7</v>
      </c>
      <c r="T29" s="40">
        <f>($F29*(1-('Exposure Inputs'!$C$17)/100)*'Exposure Inputs'!$D$12*'Exposure Inputs'!$C$15*H29)/('Exposure Inputs'!$C$14*'Exposure Inputs'!$C$16)</f>
        <v>1.2707717961668616E-5</v>
      </c>
      <c r="U29" s="40">
        <f>'Exposure Inputs'!$E$60/Q29</f>
        <v>86332.642764628268</v>
      </c>
      <c r="V29" s="40">
        <f>'Exposure Inputs'!$E$61/R29</f>
        <v>18679.493681693926</v>
      </c>
      <c r="W29" s="40">
        <f>($G29*(1-('Exposure Inputs'!$C$17/100))*'Exposure Inputs'!$E$6*'Exposure Inputs'!$C$15)/('Exposure Inputs'!$E$8*'Exposure Inputs'!$E$11)</f>
        <v>3.1963298046141822E-5</v>
      </c>
      <c r="X29" s="40">
        <f>($F29*(1-('Exposure Inputs'!$C$17)/100)*'Exposure Inputs'!$E$7*'Exposure Inputs'!$E$12*'Exposure Inputs'!$C$15*H29)/('Exposure Inputs'!$E$8*'Exposure Inputs'!$E$13*'Exposure Inputs'!$C$16)</f>
        <v>6.0358110676037188E-6</v>
      </c>
      <c r="Y29" s="40">
        <f>($F29*(1-('Exposure Inputs'!$C$17)/100)*'Exposure Inputs'!$E$7*'Exposure Inputs'!$E$12*'Exposure Inputs'!$C$15*H29)/('Exposure Inputs'!$E$8*'Exposure Inputs'!$C$14*'Exposure Inputs'!$C$16)</f>
        <v>3.869109658720333E-7</v>
      </c>
      <c r="Z29" s="40">
        <f>($F29*(1-('Exposure Inputs'!$C$17)/100)*'Exposure Inputs'!$E$12*'Exposure Inputs'!$C$15*H29)/('Exposure Inputs'!$C$14*'Exposure Inputs'!$C$16)</f>
        <v>6.3538589808343089E-5</v>
      </c>
      <c r="AA29" s="40">
        <f>'Exposure Inputs'!$E$60/W29</f>
        <v>394202.12463090621</v>
      </c>
      <c r="AB29" s="40">
        <f>'Exposure Inputs'!$E$61/X29</f>
        <v>86152.464710338521</v>
      </c>
      <c r="AC29" s="40">
        <f>($G29*(1-('Exposure Inputs'!$C$17/100))*'Exposure Inputs'!$F$6*'Exposure Inputs'!$C$15)/('Exposure Inputs'!$F$8*'Exposure Inputs'!$F$11)</f>
        <v>3.2047784415457272E-5</v>
      </c>
      <c r="AD29" s="40">
        <f>($F29*(1-('Exposure Inputs'!$C$17)/100)*'Exposure Inputs'!$F$7*'Exposure Inputs'!$F$12*'Exposure Inputs'!$C$15*H29)/('Exposure Inputs'!$F$8*'Exposure Inputs'!$F$13*'Exposure Inputs'!$C$16)</f>
        <v>5.4969829281372879E-6</v>
      </c>
      <c r="AE29" s="40">
        <f>($F29*(1-('Exposure Inputs'!$C$17)/100)*'Exposure Inputs'!$F$7*'Exposure Inputs'!$F$12*'Exposure Inputs'!$C$15*H29)/('Exposure Inputs'!$F$8*'Exposure Inputs'!$C$14*'Exposure Inputs'!$C$16)</f>
        <v>3.5237070052162107E-7</v>
      </c>
      <c r="AF29" s="40">
        <f>($F29*(1-('Exposure Inputs'!$C$17)/100)*'Exposure Inputs'!$F$12*'Exposure Inputs'!$C$15*H29)/('Exposure Inputs'!$C$14*'Exposure Inputs'!$C$16)</f>
        <v>6.3538589808343089E-5</v>
      </c>
      <c r="AG29" s="40">
        <f>'Exposure Inputs'!$E$60/AC29</f>
        <v>393162.90438857215</v>
      </c>
      <c r="AH29" s="40">
        <f>'Exposure Inputs'!$E$61/AD29</f>
        <v>94597.346726017146</v>
      </c>
      <c r="AI29" s="40">
        <f>($G29*(1-('Exposure Inputs'!$C$17/100))*'Exposure Inputs'!$G$6*'Exposure Inputs'!$C$15)/('Exposure Inputs'!$G$8*'Exposure Inputs'!$G$11)</f>
        <v>4.0892203306723406E-5</v>
      </c>
      <c r="AJ29" s="40">
        <f>($F29*(1-('Exposure Inputs'!$C$17)/100)*'Exposure Inputs'!$G$7*'Exposure Inputs'!$G$12*'Exposure Inputs'!$C$15*H29)/('Exposure Inputs'!$G$8*'Exposure Inputs'!$G$13*'Exposure Inputs'!$C$16)</f>
        <v>9.1639430282070676E-6</v>
      </c>
      <c r="AK29" s="40">
        <f>($F29*(1-('Exposure Inputs'!$C$17)/100)*'Exposure Inputs'!$G$7*'Exposure Inputs'!$G$12*'Exposure Inputs'!$C$15*H29)/('Exposure Inputs'!$G$8*'Exposure Inputs'!$C$14*'Exposure Inputs'!$C$16)</f>
        <v>5.8743224539788902E-7</v>
      </c>
      <c r="AL29" s="40">
        <f>($F29*(1-('Exposure Inputs'!$C$17)/100)*'Exposure Inputs'!$G$12*'Exposure Inputs'!$C$15*H29)/('Exposure Inputs'!$C$14*'Exposure Inputs'!$C$16)</f>
        <v>6.3538589808343089E-5</v>
      </c>
      <c r="AM29" s="40">
        <f>'Exposure Inputs'!$E$60/AI29</f>
        <v>308127.19738993217</v>
      </c>
      <c r="AN29" s="40">
        <f>'Exposure Inputs'!$E$61/AJ29</f>
        <v>56744.132782080203</v>
      </c>
      <c r="AO29" s="40">
        <f>($G29*(1-('Exposure Inputs'!$C$17/100))*'Exposure Inputs'!$H$6*'Exposure Inputs'!$C$15)/('Exposure Inputs'!$H$8*'Exposure Inputs'!$H$11)</f>
        <v>5.1901049961535278E-5</v>
      </c>
      <c r="AP29" s="40">
        <f>($F29*(1-('Exposure Inputs'!$C$17)/100)*'Exposure Inputs'!$H$7*'Exposure Inputs'!$H$12*'Exposure Inputs'!$C$15*H29)/('Exposure Inputs'!$H$8*'Exposure Inputs'!$H$13*'Exposure Inputs'!$C$16)</f>
        <v>1.1931135197344425E-5</v>
      </c>
      <c r="AQ29" s="40">
        <f>($F29*(1-('Exposure Inputs'!$C$17)/100)*'Exposure Inputs'!$H$7*'Exposure Inputs'!$H$12*'Exposure Inputs'!$C$15*H29)/('Exposure Inputs'!$H$8*'Exposure Inputs'!$C$14*'Exposure Inputs'!$C$16)</f>
        <v>7.6481635880412979E-7</v>
      </c>
      <c r="AR29" s="40">
        <f>($F29*(1-('Exposure Inputs'!$C$17)/100)*'Exposure Inputs'!$H$12*'Exposure Inputs'!$C$15*H29)/('Exposure Inputs'!$C$14*'Exposure Inputs'!$C$16)</f>
        <v>6.3538589808343089E-5</v>
      </c>
      <c r="AS29" s="40">
        <f>'Exposure Inputs'!$E$60/AO29</f>
        <v>242769.6551290979</v>
      </c>
      <c r="AT29" s="40">
        <f>'Exposure Inputs'!$E$61/AP29</f>
        <v>43583.447123769001</v>
      </c>
    </row>
    <row r="30" spans="1:46" s="35" customFormat="1">
      <c r="A30" s="54">
        <v>2019</v>
      </c>
      <c r="B30" s="55" t="s">
        <v>642</v>
      </c>
      <c r="C30" s="55" t="s">
        <v>67</v>
      </c>
      <c r="D30" s="55" t="s">
        <v>64</v>
      </c>
      <c r="E30" s="55" t="s">
        <v>68</v>
      </c>
      <c r="F30" s="48">
        <v>3.8756276126477604E-6</v>
      </c>
      <c r="G30" s="48">
        <v>7.15824429414904E-6</v>
      </c>
      <c r="H30" s="55">
        <v>350</v>
      </c>
      <c r="I30" s="40">
        <f t="shared" si="0"/>
        <v>1.0391515305667936E-12</v>
      </c>
      <c r="J30" s="40">
        <f>($G30*(1-('Exposure Inputs'!$C$17/100))*'Exposure Inputs'!$C$6*1*'Exposure Inputs'!$C$15)/('Exposure Inputs'!$C$8*'Exposure Inputs'!$C$11)</f>
        <v>2.8806439017496043E-10</v>
      </c>
      <c r="K30" s="40">
        <f>($F30*(1-('Exposure Inputs'!$C$17)/100)*'Exposure Inputs'!$C$7*'Exposure Inputs'!$C$12*'Exposure Inputs'!$C$15*H30)/('Exposure Inputs'!$C$8*'Exposure Inputs'!$C$13*'Exposure Inputs'!$C$16)</f>
        <v>4.0861977910974945E-11</v>
      </c>
      <c r="L30" s="40">
        <f>($F30*(1-('Exposure Inputs'!$C$17)/100)*'Exposure Inputs'!$C$7*'Exposure Inputs'!$C$12*'Exposure Inputs'!$C$15*H30)/('Exposure Inputs'!$C$8*'Exposure Inputs'!$C$14*'Exposure Inputs'!$C$16)</f>
        <v>2.9860676165712462E-11</v>
      </c>
      <c r="M30" s="40">
        <f>($F30*(1-('Exposure Inputs'!$C$17)/100)*'Exposure Inputs'!$C$12*'Exposure Inputs'!$C$15*H30)/('Exposure Inputs'!$C$14*'Exposure Inputs'!$C$16)</f>
        <v>2.715798063657282E-9</v>
      </c>
      <c r="N30" s="40">
        <f>'Exposure Inputs'!$E$60/$J30</f>
        <v>43740220692.836044</v>
      </c>
      <c r="O30" s="40">
        <f>'Exposure Inputs'!$E$61/$K30</f>
        <v>12725766753.94696</v>
      </c>
      <c r="P30" s="40">
        <f>L30*'Exposure Inputs'!$E$63</f>
        <v>1.0391515305667936E-12</v>
      </c>
      <c r="Q30" s="40">
        <f>($G30*(1-('Exposure Inputs'!$C$17/100))*'Exposure Inputs'!$D$6*1*'Exposure Inputs'!$C$15)/('Exposure Inputs'!$D$8*'Exposure Inputs'!$D$11)</f>
        <v>1.0106831731058092E-9</v>
      </c>
      <c r="R30" s="40">
        <f>($F30*(1-('Exposure Inputs'!$C$17)/100)*'Exposure Inputs'!$D$7*'Exposure Inputs'!$D$12*'Exposure Inputs'!$C$15*H30)/('Exposure Inputs'!$D$8*'Exposure Inputs'!$D$13*'Exposure Inputs'!$C$16)</f>
        <v>1.0437423241289801E-10</v>
      </c>
      <c r="S30" s="40">
        <f>($F30*(1-('Exposure Inputs'!$C$17)/100)*'Exposure Inputs'!$D$7*'Exposure Inputs'!$D$12*'Exposure Inputs'!$C$15*H30)/('Exposure Inputs'!$D$8*'Exposure Inputs'!$C$14*'Exposure Inputs'!$C$16)</f>
        <v>1.3381311847807437E-12</v>
      </c>
      <c r="T30" s="40">
        <f>($F30*(1-('Exposure Inputs'!$C$17)/100)*'Exposure Inputs'!$D$12*'Exposure Inputs'!$C$15*H30)/('Exposure Inputs'!$C$14*'Exposure Inputs'!$C$16)</f>
        <v>4.7645580064162842E-11</v>
      </c>
      <c r="U30" s="40">
        <f>'Exposure Inputs'!$E$60/Q30</f>
        <v>12466814858.785521</v>
      </c>
      <c r="V30" s="40">
        <f>'Exposure Inputs'!$E$61/R30</f>
        <v>4982072566.9426928</v>
      </c>
      <c r="W30" s="40">
        <f>($G30*(1-('Exposure Inputs'!$C$17/100))*'Exposure Inputs'!$E$6*'Exposure Inputs'!$C$15)/('Exposure Inputs'!$E$8*'Exposure Inputs'!$E$11)</f>
        <v>2.2134571043639628E-10</v>
      </c>
      <c r="X30" s="40">
        <f>($F30*(1-('Exposure Inputs'!$C$17)/100)*'Exposure Inputs'!$E$7*'Exposure Inputs'!$E$12*'Exposure Inputs'!$C$15*H30)/('Exposure Inputs'!$E$8*'Exposure Inputs'!$E$13*'Exposure Inputs'!$C$16)</f>
        <v>2.2630319648352649E-11</v>
      </c>
      <c r="Y30" s="40">
        <f>($F30*(1-('Exposure Inputs'!$C$17)/100)*'Exposure Inputs'!$E$7*'Exposure Inputs'!$E$12*'Exposure Inputs'!$C$15*H30)/('Exposure Inputs'!$E$8*'Exposure Inputs'!$C$14*'Exposure Inputs'!$C$16)</f>
        <v>1.4506615159200419E-12</v>
      </c>
      <c r="Z30" s="40">
        <f>($F30*(1-('Exposure Inputs'!$C$17)/100)*'Exposure Inputs'!$E$12*'Exposure Inputs'!$C$15*H30)/('Exposure Inputs'!$C$14*'Exposure Inputs'!$C$16)</f>
        <v>2.3822790032081421E-10</v>
      </c>
      <c r="AA30" s="40">
        <f>'Exposure Inputs'!$E$60/W30</f>
        <v>56924527586.99659</v>
      </c>
      <c r="AB30" s="40">
        <f>'Exposure Inputs'!$E$61/X30</f>
        <v>22978022762.38961</v>
      </c>
      <c r="AC30" s="40">
        <f>($G30*(1-('Exposure Inputs'!$C$17/100))*'Exposure Inputs'!$F$6*'Exposure Inputs'!$C$15)/('Exposure Inputs'!$F$8*'Exposure Inputs'!$F$11)</f>
        <v>2.2193077820416301E-10</v>
      </c>
      <c r="AD30" s="40">
        <f>($F30*(1-('Exposure Inputs'!$C$17)/100)*'Exposure Inputs'!$F$7*'Exposure Inputs'!$F$12*'Exposure Inputs'!$C$15*H30)/('Exposure Inputs'!$F$8*'Exposure Inputs'!$F$13*'Exposure Inputs'!$C$16)</f>
        <v>2.0610068700290161E-11</v>
      </c>
      <c r="AE30" s="40">
        <f>($F30*(1-('Exposure Inputs'!$C$17)/100)*'Exposure Inputs'!$F$7*'Exposure Inputs'!$F$12*'Exposure Inputs'!$C$15*H30)/('Exposure Inputs'!$F$8*'Exposure Inputs'!$C$14*'Exposure Inputs'!$C$16)</f>
        <v>1.3211582500186003E-12</v>
      </c>
      <c r="AF30" s="40">
        <f>($F30*(1-('Exposure Inputs'!$C$17)/100)*'Exposure Inputs'!$F$12*'Exposure Inputs'!$C$15*H30)/('Exposure Inputs'!$C$14*'Exposure Inputs'!$C$16)</f>
        <v>2.3822790032081421E-10</v>
      </c>
      <c r="AG30" s="40">
        <f>'Exposure Inputs'!$E$60/AC30</f>
        <v>56774459594.823547</v>
      </c>
      <c r="AH30" s="40">
        <f>'Exposure Inputs'!$E$61/AD30</f>
        <v>25230386543.674118</v>
      </c>
      <c r="AI30" s="40">
        <f>($G30*(1-('Exposure Inputs'!$C$17/100))*'Exposure Inputs'!$G$6*'Exposure Inputs'!$C$15)/('Exposure Inputs'!$G$8*'Exposure Inputs'!$G$11)</f>
        <v>2.831783434603614E-10</v>
      </c>
      <c r="AJ30" s="40">
        <f>($F30*(1-('Exposure Inputs'!$C$17)/100)*'Exposure Inputs'!$G$7*'Exposure Inputs'!$G$12*'Exposure Inputs'!$C$15*H30)/('Exposure Inputs'!$G$8*'Exposure Inputs'!$G$13*'Exposure Inputs'!$C$16)</f>
        <v>3.4358756038722719E-11</v>
      </c>
      <c r="AK30" s="40">
        <f>($F30*(1-('Exposure Inputs'!$C$17)/100)*'Exposure Inputs'!$G$7*'Exposure Inputs'!$G$12*'Exposure Inputs'!$C$15*H30)/('Exposure Inputs'!$G$8*'Exposure Inputs'!$C$14*'Exposure Inputs'!$C$16)</f>
        <v>2.2024843614565846E-12</v>
      </c>
      <c r="AL30" s="40">
        <f>($F30*(1-('Exposure Inputs'!$C$17)/100)*'Exposure Inputs'!$G$12*'Exposure Inputs'!$C$15*H30)/('Exposure Inputs'!$C$14*'Exposure Inputs'!$C$16)</f>
        <v>2.3822790032081421E-10</v>
      </c>
      <c r="AM30" s="40">
        <f>'Exposure Inputs'!$E$60/AI30</f>
        <v>44494927987.894371</v>
      </c>
      <c r="AN30" s="40">
        <f>'Exposure Inputs'!$E$61/AJ30</f>
        <v>15134424523.808544</v>
      </c>
      <c r="AO30" s="40">
        <f>($G30*(1-('Exposure Inputs'!$C$17/100))*'Exposure Inputs'!$H$6*'Exposure Inputs'!$C$15)/('Exposure Inputs'!$H$8*'Exposure Inputs'!$H$11)</f>
        <v>3.5941456227535973E-10</v>
      </c>
      <c r="AP30" s="40">
        <f>($F30*(1-('Exposure Inputs'!$C$17)/100)*'Exposure Inputs'!$H$7*'Exposure Inputs'!$H$12*'Exposure Inputs'!$C$15*H30)/('Exposure Inputs'!$H$8*'Exposure Inputs'!$H$13*'Exposure Inputs'!$C$16)</f>
        <v>4.4733905726908443E-11</v>
      </c>
      <c r="AQ30" s="40">
        <f>($F30*(1-('Exposure Inputs'!$C$17)/100)*'Exposure Inputs'!$H$7*'Exposure Inputs'!$H$12*'Exposure Inputs'!$C$15*H30)/('Exposure Inputs'!$H$8*'Exposure Inputs'!$C$14*'Exposure Inputs'!$C$16)</f>
        <v>2.8675580594172082E-12</v>
      </c>
      <c r="AR30" s="40">
        <f>($F30*(1-('Exposure Inputs'!$C$17)/100)*'Exposure Inputs'!$H$12*'Exposure Inputs'!$C$15*H30)/('Exposure Inputs'!$C$14*'Exposure Inputs'!$C$16)</f>
        <v>2.3822790032081421E-10</v>
      </c>
      <c r="AS30" s="40">
        <f>'Exposure Inputs'!$E$60/AO30</f>
        <v>35057010267.565926</v>
      </c>
      <c r="AT30" s="40">
        <f>'Exposure Inputs'!$E$61/AP30</f>
        <v>11624292391.871529</v>
      </c>
    </row>
    <row r="31" spans="1:46" s="35" customFormat="1">
      <c r="A31" s="54">
        <v>2021</v>
      </c>
      <c r="B31" s="55" t="s">
        <v>642</v>
      </c>
      <c r="C31" s="55" t="s">
        <v>67</v>
      </c>
      <c r="D31" s="55" t="s">
        <v>64</v>
      </c>
      <c r="E31" s="55" t="s">
        <v>68</v>
      </c>
      <c r="F31" s="48">
        <v>8.9623888542479403E-7</v>
      </c>
      <c r="G31" s="48">
        <v>1.65534399302197E-6</v>
      </c>
      <c r="H31" s="55">
        <v>350</v>
      </c>
      <c r="I31" s="40">
        <f t="shared" si="0"/>
        <v>2.4030379144357086E-13</v>
      </c>
      <c r="J31" s="40">
        <f>($G31*(1-('Exposure Inputs'!$C$17/100))*'Exposure Inputs'!$C$6*1*'Exposure Inputs'!$C$15)/('Exposure Inputs'!$C$8*'Exposure Inputs'!$C$11)</f>
        <v>6.6614890227959792E-11</v>
      </c>
      <c r="K31" s="40">
        <f>($F31*(1-('Exposure Inputs'!$C$17)/100)*'Exposure Inputs'!$C$7*'Exposure Inputs'!$C$12*'Exposure Inputs'!$C$15*H31)/('Exposure Inputs'!$C$8*'Exposure Inputs'!$C$13*'Exposure Inputs'!$C$16)</f>
        <v>9.4493323919129503E-12</v>
      </c>
      <c r="L31" s="40">
        <f>($F31*(1-('Exposure Inputs'!$C$17)/100)*'Exposure Inputs'!$C$7*'Exposure Inputs'!$C$12*'Exposure Inputs'!$C$15*H31)/('Exposure Inputs'!$C$8*'Exposure Inputs'!$C$14*'Exposure Inputs'!$C$16)</f>
        <v>6.9052813633210016E-12</v>
      </c>
      <c r="M31" s="40">
        <f>($F31*(1-('Exposure Inputs'!$C$17)/100)*'Exposure Inputs'!$C$12*'Exposure Inputs'!$C$15*H31)/('Exposure Inputs'!$C$14*'Exposure Inputs'!$C$16)</f>
        <v>6.2802830222074609E-10</v>
      </c>
      <c r="N31" s="40">
        <f>'Exposure Inputs'!$E$60/$J31</f>
        <v>189146900293.34451</v>
      </c>
      <c r="O31" s="40">
        <f>'Exposure Inputs'!$E$61/$K31</f>
        <v>55030342719.770676</v>
      </c>
      <c r="P31" s="40">
        <f>L31*'Exposure Inputs'!$E$63</f>
        <v>2.4030379144357086E-13</v>
      </c>
      <c r="Q31" s="40">
        <f>($G31*(1-('Exposure Inputs'!$C$17/100))*'Exposure Inputs'!$D$6*1*'Exposure Inputs'!$C$15)/('Exposure Inputs'!$D$8*'Exposure Inputs'!$D$11)</f>
        <v>2.3372048378071906E-10</v>
      </c>
      <c r="R31" s="40">
        <f>($F31*(1-('Exposure Inputs'!$C$17)/100)*'Exposure Inputs'!$D$7*'Exposure Inputs'!$D$12*'Exposure Inputs'!$C$15*H31)/('Exposure Inputs'!$D$8*'Exposure Inputs'!$D$13*'Exposure Inputs'!$C$16)</f>
        <v>2.4136541245482652E-11</v>
      </c>
      <c r="S31" s="40">
        <f>($F31*(1-('Exposure Inputs'!$C$17)/100)*'Exposure Inputs'!$D$7*'Exposure Inputs'!$D$12*'Exposure Inputs'!$C$15*H31)/('Exposure Inputs'!$D$8*'Exposure Inputs'!$C$14*'Exposure Inputs'!$C$16)</f>
        <v>3.0944283648054681E-13</v>
      </c>
      <c r="T31" s="40">
        <f>($F31*(1-('Exposure Inputs'!$C$17)/100)*'Exposure Inputs'!$D$12*'Exposure Inputs'!$C$15*H31)/('Exposure Inputs'!$C$14*'Exposure Inputs'!$C$16)</f>
        <v>1.1018040389837651E-11</v>
      </c>
      <c r="U31" s="40">
        <f>'Exposure Inputs'!$E$60/Q31</f>
        <v>53910550740.693977</v>
      </c>
      <c r="V31" s="40">
        <f>'Exposure Inputs'!$E$61/R31</f>
        <v>21544097586.779224</v>
      </c>
      <c r="W31" s="40">
        <f>($G31*(1-('Exposure Inputs'!$C$17/100))*'Exposure Inputs'!$E$6*'Exposure Inputs'!$C$15)/('Exposure Inputs'!$E$8*'Exposure Inputs'!$E$11)</f>
        <v>5.1186195538416786E-11</v>
      </c>
      <c r="X31" s="40">
        <f>($F31*(1-('Exposure Inputs'!$C$17)/100)*'Exposure Inputs'!$E$7*'Exposure Inputs'!$E$12*'Exposure Inputs'!$C$15*H31)/('Exposure Inputs'!$E$8*'Exposure Inputs'!$E$13*'Exposure Inputs'!$C$16)</f>
        <v>5.2332614186815476E-12</v>
      </c>
      <c r="Y31" s="40">
        <f>($F31*(1-('Exposure Inputs'!$C$17)/100)*'Exposure Inputs'!$E$7*'Exposure Inputs'!$E$12*'Exposure Inputs'!$C$15*H31)/('Exposure Inputs'!$E$8*'Exposure Inputs'!$C$14*'Exposure Inputs'!$C$16)</f>
        <v>3.3546547555650948E-13</v>
      </c>
      <c r="Z31" s="40">
        <f>($F31*(1-('Exposure Inputs'!$C$17)/100)*'Exposure Inputs'!$E$12*'Exposure Inputs'!$C$15*H31)/('Exposure Inputs'!$C$14*'Exposure Inputs'!$C$16)</f>
        <v>5.5090201949188254E-11</v>
      </c>
      <c r="AA31" s="40">
        <f>'Exposure Inputs'!$E$60/W31</f>
        <v>246160119295.11969</v>
      </c>
      <c r="AB31" s="40">
        <f>'Exposure Inputs'!$E$61/X31</f>
        <v>99364422756.279449</v>
      </c>
      <c r="AC31" s="40">
        <f>($G31*(1-('Exposure Inputs'!$C$17/100))*'Exposure Inputs'!$F$6*'Exposure Inputs'!$C$15)/('Exposure Inputs'!$F$8*'Exposure Inputs'!$F$11)</f>
        <v>5.1321492459712836E-11</v>
      </c>
      <c r="AD31" s="40">
        <f>($F31*(1-('Exposure Inputs'!$C$17)/100)*'Exposure Inputs'!$F$7*'Exposure Inputs'!$F$12*'Exposure Inputs'!$C$15*H31)/('Exposure Inputs'!$F$8*'Exposure Inputs'!$F$13*'Exposure Inputs'!$C$16)</f>
        <v>4.7660783869420959E-12</v>
      </c>
      <c r="AE31" s="40">
        <f>($F31*(1-('Exposure Inputs'!$C$17)/100)*'Exposure Inputs'!$F$7*'Exposure Inputs'!$F$12*'Exposure Inputs'!$C$15*H31)/('Exposure Inputs'!$F$8*'Exposure Inputs'!$C$14*'Exposure Inputs'!$C$16)</f>
        <v>3.0551784531680106E-13</v>
      </c>
      <c r="AF31" s="40">
        <f>($F31*(1-('Exposure Inputs'!$C$17)/100)*'Exposure Inputs'!$F$12*'Exposure Inputs'!$C$15*H31)/('Exposure Inputs'!$C$14*'Exposure Inputs'!$C$16)</f>
        <v>5.5090201949188254E-11</v>
      </c>
      <c r="AG31" s="40">
        <f>'Exposure Inputs'!$E$60/AC31</f>
        <v>245511176626.26334</v>
      </c>
      <c r="AH31" s="40">
        <f>'Exposure Inputs'!$E$61/AD31</f>
        <v>109104374242.91519</v>
      </c>
      <c r="AI31" s="40">
        <f>($G31*(1-('Exposure Inputs'!$C$17/100))*'Exposure Inputs'!$G$6*'Exposure Inputs'!$C$15)/('Exposure Inputs'!$G$8*'Exposure Inputs'!$G$11)</f>
        <v>6.5484991925208748E-11</v>
      </c>
      <c r="AJ31" s="40">
        <f>($F31*(1-('Exposure Inputs'!$C$17)/100)*'Exposure Inputs'!$G$7*'Exposure Inputs'!$G$12*'Exposure Inputs'!$C$15*H31)/('Exposure Inputs'!$G$8*'Exposure Inputs'!$G$13*'Exposure Inputs'!$C$16)</f>
        <v>7.945462333954622E-12</v>
      </c>
      <c r="AK31" s="40">
        <f>($F31*(1-('Exposure Inputs'!$C$17)/100)*'Exposure Inputs'!$G$7*'Exposure Inputs'!$G$12*'Exposure Inputs'!$C$15*H31)/('Exposure Inputs'!$G$8*'Exposure Inputs'!$C$14*'Exposure Inputs'!$C$16)</f>
        <v>5.0932450858683478E-13</v>
      </c>
      <c r="AL31" s="40">
        <f>($F31*(1-('Exposure Inputs'!$C$17)/100)*'Exposure Inputs'!$G$12*'Exposure Inputs'!$C$15*H31)/('Exposure Inputs'!$C$14*'Exposure Inputs'!$C$16)</f>
        <v>5.5090201949188254E-11</v>
      </c>
      <c r="AM31" s="40">
        <f>'Exposure Inputs'!$E$60/AI31</f>
        <v>192410499407.11029</v>
      </c>
      <c r="AN31" s="40">
        <f>'Exposure Inputs'!$E$61/AJ31</f>
        <v>65446160102.955925</v>
      </c>
      <c r="AO31" s="40">
        <f>($G31*(1-('Exposure Inputs'!$C$17/100))*'Exposure Inputs'!$H$6*'Exposure Inputs'!$C$15)/('Exposure Inputs'!$H$8*'Exposure Inputs'!$H$11)</f>
        <v>8.3114617526177182E-11</v>
      </c>
      <c r="AP31" s="40">
        <f>($F31*(1-('Exposure Inputs'!$C$17)/100)*'Exposure Inputs'!$H$7*'Exposure Inputs'!$H$12*'Exposure Inputs'!$C$15*H31)/('Exposure Inputs'!$H$8*'Exposure Inputs'!$H$13*'Exposure Inputs'!$C$16)</f>
        <v>1.0344715699347573E-11</v>
      </c>
      <c r="AQ31" s="40">
        <f>($F31*(1-('Exposure Inputs'!$C$17)/100)*'Exposure Inputs'!$H$7*'Exposure Inputs'!$H$12*'Exposure Inputs'!$C$15*H31)/('Exposure Inputs'!$H$8*'Exposure Inputs'!$C$14*'Exposure Inputs'!$C$16)</f>
        <v>6.63122801240229E-13</v>
      </c>
      <c r="AR31" s="40">
        <f>($F31*(1-('Exposure Inputs'!$C$17)/100)*'Exposure Inputs'!$H$12*'Exposure Inputs'!$C$15*H31)/('Exposure Inputs'!$C$14*'Exposure Inputs'!$C$16)</f>
        <v>5.5090201949188254E-11</v>
      </c>
      <c r="AS31" s="40">
        <f>'Exposure Inputs'!$E$60/AO31</f>
        <v>151597882238.1225</v>
      </c>
      <c r="AT31" s="40">
        <f>'Exposure Inputs'!$E$61/AP31</f>
        <v>50267210343.228256</v>
      </c>
    </row>
    <row r="32" spans="1:46" s="35" customFormat="1">
      <c r="A32" s="54">
        <v>2022</v>
      </c>
      <c r="B32" s="55" t="s">
        <v>642</v>
      </c>
      <c r="C32" s="55" t="s">
        <v>67</v>
      </c>
      <c r="D32" s="55" t="s">
        <v>64</v>
      </c>
      <c r="E32" s="55" t="s">
        <v>68</v>
      </c>
      <c r="F32" s="48">
        <v>1.3022733879724301E-4</v>
      </c>
      <c r="G32" s="48">
        <v>2.40528553838721E-4</v>
      </c>
      <c r="H32" s="55">
        <v>350</v>
      </c>
      <c r="I32" s="40">
        <f t="shared" si="0"/>
        <v>3.4917167477899954E-11</v>
      </c>
      <c r="J32" s="40">
        <f>($G32*(1-('Exposure Inputs'!$C$17/100))*'Exposure Inputs'!$C$6*1*'Exposure Inputs'!$C$15)/('Exposure Inputs'!$C$8*'Exposure Inputs'!$C$11)</f>
        <v>9.6794281298628275E-9</v>
      </c>
      <c r="K32" s="40">
        <f>($F32*(1-('Exposure Inputs'!$C$17)/100)*'Exposure Inputs'!$C$7*'Exposure Inputs'!$C$12*'Exposure Inputs'!$C$15*H32)/('Exposure Inputs'!$C$8*'Exposure Inputs'!$C$13*'Exposure Inputs'!$C$16)</f>
        <v>1.3730283642247413E-9</v>
      </c>
      <c r="L32" s="40">
        <f>($F32*(1-('Exposure Inputs'!$C$17)/100)*'Exposure Inputs'!$C$7*'Exposure Inputs'!$C$12*'Exposure Inputs'!$C$15*H32)/('Exposure Inputs'!$C$8*'Exposure Inputs'!$C$14*'Exposure Inputs'!$C$16)</f>
        <v>1.0033668815488494E-9</v>
      </c>
      <c r="M32" s="40">
        <f>($F32*(1-('Exposure Inputs'!$C$17)/100)*'Exposure Inputs'!$C$12*'Exposure Inputs'!$C$15*H32)/('Exposure Inputs'!$C$14*'Exposure Inputs'!$C$16)</f>
        <v>9.1255195258342043E-8</v>
      </c>
      <c r="N32" s="40">
        <f>'Exposure Inputs'!$E$60/$J32</f>
        <v>1301729795.495528</v>
      </c>
      <c r="O32" s="40">
        <f>'Exposure Inputs'!$E$61/$K32</f>
        <v>378724878.19551331</v>
      </c>
      <c r="P32" s="40">
        <f>L32*'Exposure Inputs'!$E$63</f>
        <v>3.4917167477899954E-11</v>
      </c>
      <c r="Q32" s="40">
        <f>($G32*(1-('Exposure Inputs'!$C$17/100))*'Exposure Inputs'!$D$6*1*'Exposure Inputs'!$C$15)/('Exposure Inputs'!$D$8*'Exposure Inputs'!$D$11)</f>
        <v>3.3960584750505379E-8</v>
      </c>
      <c r="R32" s="40">
        <f>($F32*(1-('Exposure Inputs'!$C$17)/100)*'Exposure Inputs'!$D$7*'Exposure Inputs'!$D$12*'Exposure Inputs'!$C$15*H32)/('Exposure Inputs'!$D$8*'Exposure Inputs'!$D$13*'Exposure Inputs'!$C$16)</f>
        <v>3.5071425546095177E-9</v>
      </c>
      <c r="S32" s="40">
        <f>($F32*(1-('Exposure Inputs'!$C$17)/100)*'Exposure Inputs'!$D$7*'Exposure Inputs'!$D$12*'Exposure Inputs'!$C$15*H32)/('Exposure Inputs'!$D$8*'Exposure Inputs'!$C$14*'Exposure Inputs'!$C$16)</f>
        <v>4.4963366084737406E-11</v>
      </c>
      <c r="T32" s="40">
        <f>($F32*(1-('Exposure Inputs'!$C$17)/100)*'Exposure Inputs'!$D$12*'Exposure Inputs'!$C$15*H32)/('Exposure Inputs'!$C$14*'Exposure Inputs'!$C$16)</f>
        <v>1.6009683378656502E-9</v>
      </c>
      <c r="U32" s="40">
        <f>'Exposure Inputs'!$E$60/Q32</f>
        <v>371018346.49100071</v>
      </c>
      <c r="V32" s="40">
        <f>'Exposure Inputs'!$E$61/R32</f>
        <v>148268851.89384508</v>
      </c>
      <c r="W32" s="40">
        <f>($G32*(1-('Exposure Inputs'!$C$17/100))*'Exposure Inputs'!$E$6*'Exposure Inputs'!$C$15)/('Exposure Inputs'!$E$8*'Exposure Inputs'!$E$11)</f>
        <v>7.4375728798732999E-9</v>
      </c>
      <c r="X32" s="40">
        <f>($F32*(1-('Exposure Inputs'!$C$17)/100)*'Exposure Inputs'!$E$7*'Exposure Inputs'!$E$12*'Exposure Inputs'!$C$15*H32)/('Exposure Inputs'!$E$8*'Exposure Inputs'!$E$13*'Exposure Inputs'!$C$16)</f>
        <v>7.6041524070020988E-10</v>
      </c>
      <c r="Y32" s="40">
        <f>($F32*(1-('Exposure Inputs'!$C$17)/100)*'Exposure Inputs'!$E$7*'Exposure Inputs'!$E$12*'Exposure Inputs'!$C$15*H32)/('Exposure Inputs'!$E$8*'Exposure Inputs'!$C$14*'Exposure Inputs'!$C$16)</f>
        <v>4.874456671155192E-11</v>
      </c>
      <c r="Z32" s="40">
        <f>($F32*(1-('Exposure Inputs'!$C$17)/100)*'Exposure Inputs'!$E$12*'Exposure Inputs'!$C$15*H32)/('Exposure Inputs'!$C$14*'Exposure Inputs'!$C$16)</f>
        <v>8.0048416893282505E-9</v>
      </c>
      <c r="AA32" s="40">
        <f>'Exposure Inputs'!$E$60/W32</f>
        <v>1694101046.6057634</v>
      </c>
      <c r="AB32" s="40">
        <f>'Exposure Inputs'!$E$61/X32</f>
        <v>683836898.79909647</v>
      </c>
      <c r="AC32" s="40">
        <f>($G32*(1-('Exposure Inputs'!$C$17/100))*'Exposure Inputs'!$F$6*'Exposure Inputs'!$C$15)/('Exposure Inputs'!$F$8*'Exposure Inputs'!$F$11)</f>
        <v>7.4572321005279527E-9</v>
      </c>
      <c r="AD32" s="40">
        <f>($F32*(1-('Exposure Inputs'!$C$17)/100)*'Exposure Inputs'!$F$7*'Exposure Inputs'!$F$12*'Exposure Inputs'!$C$15*H32)/('Exposure Inputs'!$F$8*'Exposure Inputs'!$F$13*'Exposure Inputs'!$C$16)</f>
        <v>6.9253155037603906E-10</v>
      </c>
      <c r="AE32" s="40">
        <f>($F32*(1-('Exposure Inputs'!$C$17)/100)*'Exposure Inputs'!$F$7*'Exposure Inputs'!$F$12*'Exposure Inputs'!$C$15*H32)/('Exposure Inputs'!$F$8*'Exposure Inputs'!$C$14*'Exposure Inputs'!$C$16)</f>
        <v>4.4393048101028153E-11</v>
      </c>
      <c r="AF32" s="40">
        <f>($F32*(1-('Exposure Inputs'!$C$17)/100)*'Exposure Inputs'!$F$12*'Exposure Inputs'!$C$15*H32)/('Exposure Inputs'!$C$14*'Exposure Inputs'!$C$16)</f>
        <v>8.0048416893282505E-9</v>
      </c>
      <c r="AG32" s="40">
        <f>'Exposure Inputs'!$E$60/AC32</f>
        <v>1689634951.701175</v>
      </c>
      <c r="AH32" s="40">
        <f>'Exposure Inputs'!$E$61/AD32</f>
        <v>750868317.43282199</v>
      </c>
      <c r="AI32" s="40">
        <f>($G32*(1-('Exposure Inputs'!$C$17/100))*'Exposure Inputs'!$G$6*'Exposure Inputs'!$C$15)/('Exposure Inputs'!$G$8*'Exposure Inputs'!$G$11)</f>
        <v>9.5152490795317941E-9</v>
      </c>
      <c r="AJ32" s="40">
        <f>($F32*(1-('Exposure Inputs'!$C$17)/100)*'Exposure Inputs'!$G$7*'Exposure Inputs'!$G$12*'Exposure Inputs'!$C$15*H32)/('Exposure Inputs'!$G$8*'Exposure Inputs'!$G$13*'Exposure Inputs'!$C$16)</f>
        <v>1.1545096202495312E-9</v>
      </c>
      <c r="AK32" s="40">
        <f>($F32*(1-('Exposure Inputs'!$C$17)/100)*'Exposure Inputs'!$G$7*'Exposure Inputs'!$G$12*'Exposure Inputs'!$C$15*H32)/('Exposure Inputs'!$G$8*'Exposure Inputs'!$C$14*'Exposure Inputs'!$C$16)</f>
        <v>7.4007026939072507E-11</v>
      </c>
      <c r="AL32" s="40">
        <f>($F32*(1-('Exposure Inputs'!$C$17)/100)*'Exposure Inputs'!$G$12*'Exposure Inputs'!$C$15*H32)/('Exposure Inputs'!$C$14*'Exposure Inputs'!$C$16)</f>
        <v>8.0048416893282505E-9</v>
      </c>
      <c r="AM32" s="40">
        <f>'Exposure Inputs'!$E$60/AI32</f>
        <v>1324190243.9636393</v>
      </c>
      <c r="AN32" s="40">
        <f>'Exposure Inputs'!$E$61/AJ32</f>
        <v>450407680.35142857</v>
      </c>
      <c r="AO32" s="40">
        <f>($G32*(1-('Exposure Inputs'!$C$17/100))*'Exposure Inputs'!$H$6*'Exposure Inputs'!$C$15)/('Exposure Inputs'!$H$8*'Exposure Inputs'!$H$11)</f>
        <v>1.2076908993358991E-8</v>
      </c>
      <c r="AP32" s="40">
        <f>($F32*(1-('Exposure Inputs'!$C$17)/100)*'Exposure Inputs'!$H$7*'Exposure Inputs'!$H$12*'Exposure Inputs'!$C$15*H32)/('Exposure Inputs'!$H$8*'Exposure Inputs'!$H$13*'Exposure Inputs'!$C$16)</f>
        <v>1.5031313838849713E-9</v>
      </c>
      <c r="AQ32" s="40">
        <f>($F32*(1-('Exposure Inputs'!$C$17)/100)*'Exposure Inputs'!$H$7*'Exposure Inputs'!$H$12*'Exposure Inputs'!$C$15*H32)/('Exposure Inputs'!$H$8*'Exposure Inputs'!$C$14*'Exposure Inputs'!$C$16)</f>
        <v>9.6354575890062269E-11</v>
      </c>
      <c r="AR32" s="40">
        <f>($F32*(1-('Exposure Inputs'!$C$17)/100)*'Exposure Inputs'!$H$12*'Exposure Inputs'!$C$15*H32)/('Exposure Inputs'!$C$14*'Exposure Inputs'!$C$16)</f>
        <v>8.0048416893282505E-9</v>
      </c>
      <c r="AS32" s="40">
        <f>'Exposure Inputs'!$E$60/AO32</f>
        <v>1043313318.5758585</v>
      </c>
      <c r="AT32" s="40">
        <f>'Exposure Inputs'!$E$61/AP32</f>
        <v>345944476.69372427</v>
      </c>
    </row>
    <row r="33" spans="1:46" s="35" customFormat="1">
      <c r="A33" s="54">
        <v>2023</v>
      </c>
      <c r="B33" s="55" t="s">
        <v>642</v>
      </c>
      <c r="C33" s="55" t="s">
        <v>67</v>
      </c>
      <c r="D33" s="55" t="s">
        <v>64</v>
      </c>
      <c r="E33" s="55" t="s">
        <v>68</v>
      </c>
      <c r="F33" s="48">
        <v>6.7129620858426194E-5</v>
      </c>
      <c r="G33" s="48">
        <v>1.2398771850784899E-4</v>
      </c>
      <c r="H33" s="55">
        <v>350</v>
      </c>
      <c r="I33" s="40">
        <f t="shared" si="0"/>
        <v>1.7999110139930292E-11</v>
      </c>
      <c r="J33" s="40">
        <f>($G33*(1-('Exposure Inputs'!$C$17/100))*'Exposure Inputs'!$C$6*1*'Exposure Inputs'!$C$15)/('Exposure Inputs'!$C$8*'Exposure Inputs'!$C$11)</f>
        <v>4.9895540098207966E-9</v>
      </c>
      <c r="K33" s="40">
        <f>($F33*(1-('Exposure Inputs'!$C$17)/100)*'Exposure Inputs'!$C$7*'Exposure Inputs'!$C$12*'Exposure Inputs'!$C$15*H33)/('Exposure Inputs'!$C$8*'Exposure Inputs'!$C$13*'Exposure Inputs'!$C$16)</f>
        <v>7.0776900126767633E-10</v>
      </c>
      <c r="L33" s="40">
        <f>($F33*(1-('Exposure Inputs'!$C$17)/100)*'Exposure Inputs'!$C$7*'Exposure Inputs'!$C$12*'Exposure Inputs'!$C$15*H33)/('Exposure Inputs'!$C$8*'Exposure Inputs'!$C$14*'Exposure Inputs'!$C$16)</f>
        <v>5.1721580861868659E-10</v>
      </c>
      <c r="M33" s="40">
        <f>($F33*(1-('Exposure Inputs'!$C$17)/100)*'Exposure Inputs'!$C$12*'Exposure Inputs'!$C$15*H33)/('Exposure Inputs'!$C$14*'Exposure Inputs'!$C$16)</f>
        <v>4.7040250654218566E-8</v>
      </c>
      <c r="N33" s="40">
        <f>'Exposure Inputs'!$E$60/$J33</f>
        <v>2525275801.2439146</v>
      </c>
      <c r="O33" s="40">
        <f>'Exposure Inputs'!$E$61/$K33</f>
        <v>734702987.93622553</v>
      </c>
      <c r="P33" s="40">
        <f>L33*'Exposure Inputs'!$E$63</f>
        <v>1.7999110139930292E-11</v>
      </c>
      <c r="Q33" s="40">
        <f>($G33*(1-('Exposure Inputs'!$C$17/100))*'Exposure Inputs'!$D$6*1*'Exposure Inputs'!$C$15)/('Exposure Inputs'!$D$8*'Exposure Inputs'!$D$11)</f>
        <v>1.7506010638682683E-8</v>
      </c>
      <c r="R33" s="40">
        <f>($F33*(1-('Exposure Inputs'!$C$17)/100)*'Exposure Inputs'!$D$7*'Exposure Inputs'!$D$12*'Exposure Inputs'!$C$15*H33)/('Exposure Inputs'!$D$8*'Exposure Inputs'!$D$13*'Exposure Inputs'!$C$16)</f>
        <v>1.8078627127130807E-9</v>
      </c>
      <c r="S33" s="40">
        <f>($F33*(1-('Exposure Inputs'!$C$17)/100)*'Exposure Inputs'!$D$7*'Exposure Inputs'!$D$12*'Exposure Inputs'!$C$15*H33)/('Exposure Inputs'!$D$8*'Exposure Inputs'!$C$14*'Exposure Inputs'!$C$16)</f>
        <v>2.3177727086065138E-11</v>
      </c>
      <c r="T33" s="40">
        <f>($F33*(1-('Exposure Inputs'!$C$17)/100)*'Exposure Inputs'!$D$12*'Exposure Inputs'!$C$15*H33)/('Exposure Inputs'!$C$14*'Exposure Inputs'!$C$16)</f>
        <v>8.2526755533716787E-10</v>
      </c>
      <c r="U33" s="40">
        <f>'Exposure Inputs'!$E$60/Q33</f>
        <v>719752790.05931997</v>
      </c>
      <c r="V33" s="40">
        <f>'Exposure Inputs'!$E$61/R33</f>
        <v>287632460.33191866</v>
      </c>
      <c r="W33" s="40">
        <f>($G33*(1-('Exposure Inputs'!$C$17/100))*'Exposure Inputs'!$E$6*'Exposure Inputs'!$C$15)/('Exposure Inputs'!$E$8*'Exposure Inputs'!$E$11)</f>
        <v>3.8339219102846043E-9</v>
      </c>
      <c r="X33" s="40">
        <f>($F33*(1-('Exposure Inputs'!$C$17)/100)*'Exposure Inputs'!$E$7*'Exposure Inputs'!$E$12*'Exposure Inputs'!$C$15*H33)/('Exposure Inputs'!$E$8*'Exposure Inputs'!$E$13*'Exposure Inputs'!$C$16)</f>
        <v>3.9197903661880447E-10</v>
      </c>
      <c r="Y33" s="40">
        <f>($F33*(1-('Exposure Inputs'!$C$17)/100)*'Exposure Inputs'!$E$7*'Exposure Inputs'!$E$12*'Exposure Inputs'!$C$15*H33)/('Exposure Inputs'!$E$8*'Exposure Inputs'!$C$14*'Exposure Inputs'!$C$16)</f>
        <v>2.512686132171824E-11</v>
      </c>
      <c r="Z33" s="40">
        <f>($F33*(1-('Exposure Inputs'!$C$17)/100)*'Exposure Inputs'!$E$12*'Exposure Inputs'!$C$15*H33)/('Exposure Inputs'!$C$14*'Exposure Inputs'!$C$16)</f>
        <v>4.1263377766858385E-9</v>
      </c>
      <c r="AA33" s="40">
        <f>'Exposure Inputs'!$E$60/W33</f>
        <v>3286451913.952692</v>
      </c>
      <c r="AB33" s="40">
        <f>'Exposure Inputs'!$E$61/X33</f>
        <v>1326601556.2605064</v>
      </c>
      <c r="AC33" s="40">
        <f>($G33*(1-('Exposure Inputs'!$C$17/100))*'Exposure Inputs'!$F$6*'Exposure Inputs'!$C$15)/('Exposure Inputs'!$F$8*'Exposure Inputs'!$F$11)</f>
        <v>3.844055850216938E-9</v>
      </c>
      <c r="AD33" s="40">
        <f>($F33*(1-('Exposure Inputs'!$C$17)/100)*'Exposure Inputs'!$F$7*'Exposure Inputs'!$F$12*'Exposure Inputs'!$C$15*H33)/('Exposure Inputs'!$F$8*'Exposure Inputs'!$F$13*'Exposure Inputs'!$C$16)</f>
        <v>3.5698633511679959E-10</v>
      </c>
      <c r="AE33" s="40">
        <f>($F33*(1-('Exposure Inputs'!$C$17)/100)*'Exposure Inputs'!$F$7*'Exposure Inputs'!$F$12*'Exposure Inputs'!$C$15*H33)/('Exposure Inputs'!$F$8*'Exposure Inputs'!$C$14*'Exposure Inputs'!$C$16)</f>
        <v>2.2883739430564078E-11</v>
      </c>
      <c r="AF33" s="40">
        <f>($F33*(1-('Exposure Inputs'!$C$17)/100)*'Exposure Inputs'!$F$12*'Exposure Inputs'!$C$15*H33)/('Exposure Inputs'!$C$14*'Exposure Inputs'!$C$16)</f>
        <v>4.1263377766858385E-9</v>
      </c>
      <c r="AG33" s="40">
        <f>'Exposure Inputs'!$E$60/AC33</f>
        <v>3277787964.3161073</v>
      </c>
      <c r="AH33" s="40">
        <f>'Exposure Inputs'!$E$61/AD33</f>
        <v>1456638388.7771649</v>
      </c>
      <c r="AI33" s="40">
        <f>($G33*(1-('Exposure Inputs'!$C$17/100))*'Exposure Inputs'!$G$6*'Exposure Inputs'!$C$15)/('Exposure Inputs'!$G$8*'Exposure Inputs'!$G$11)</f>
        <v>4.9049229522916362E-9</v>
      </c>
      <c r="AJ33" s="40">
        <f>($F33*(1-('Exposure Inputs'!$C$17)/100)*'Exposure Inputs'!$G$7*'Exposure Inputs'!$G$12*'Exposure Inputs'!$C$15*H33)/('Exposure Inputs'!$G$8*'Exposure Inputs'!$G$13*'Exposure Inputs'!$C$16)</f>
        <v>5.9512690499974632E-10</v>
      </c>
      <c r="AK33" s="40">
        <f>($F33*(1-('Exposure Inputs'!$C$17)/100)*'Exposure Inputs'!$G$7*'Exposure Inputs'!$G$12*'Exposure Inputs'!$C$15*H33)/('Exposure Inputs'!$G$8*'Exposure Inputs'!$C$14*'Exposure Inputs'!$C$16)</f>
        <v>3.8149160576906816E-11</v>
      </c>
      <c r="AL33" s="40">
        <f>($F33*(1-('Exposure Inputs'!$C$17)/100)*'Exposure Inputs'!$G$12*'Exposure Inputs'!$C$15*H33)/('Exposure Inputs'!$C$14*'Exposure Inputs'!$C$16)</f>
        <v>4.1263377766858385E-9</v>
      </c>
      <c r="AM33" s="40">
        <f>'Exposure Inputs'!$E$60/AI33</f>
        <v>2568847690.8925014</v>
      </c>
      <c r="AN33" s="40">
        <f>'Exposure Inputs'!$E$61/AJ33</f>
        <v>873763218.62010539</v>
      </c>
      <c r="AO33" s="40">
        <f>($G33*(1-('Exposure Inputs'!$C$17/100))*'Exposure Inputs'!$H$6*'Exposure Inputs'!$C$15)/('Exposure Inputs'!$H$8*'Exposure Inputs'!$H$11)</f>
        <v>6.2254080391533557E-9</v>
      </c>
      <c r="AP33" s="40">
        <f>($F33*(1-('Exposure Inputs'!$C$17)/100)*'Exposure Inputs'!$H$7*'Exposure Inputs'!$H$12*'Exposure Inputs'!$C$15*H33)/('Exposure Inputs'!$H$8*'Exposure Inputs'!$H$13*'Exposure Inputs'!$C$16)</f>
        <v>7.7483453806656309E-10</v>
      </c>
      <c r="AQ33" s="40">
        <f>($F33*(1-('Exposure Inputs'!$C$17)/100)*'Exposure Inputs'!$H$7*'Exposure Inputs'!$H$12*'Exposure Inputs'!$C$15*H33)/('Exposure Inputs'!$H$8*'Exposure Inputs'!$C$14*'Exposure Inputs'!$C$16)</f>
        <v>4.9668880645292509E-11</v>
      </c>
      <c r="AR33" s="40">
        <f>($F33*(1-('Exposure Inputs'!$C$17)/100)*'Exposure Inputs'!$H$12*'Exposure Inputs'!$C$15*H33)/('Exposure Inputs'!$C$14*'Exposure Inputs'!$C$16)</f>
        <v>4.1263377766858385E-9</v>
      </c>
      <c r="AS33" s="40">
        <f>'Exposure Inputs'!$E$60/AO33</f>
        <v>2023963717.8406665</v>
      </c>
      <c r="AT33" s="40">
        <f>'Exposure Inputs'!$E$61/AP33</f>
        <v>671111023.64841771</v>
      </c>
    </row>
    <row r="34" spans="1:46" s="35" customFormat="1">
      <c r="A34" s="54">
        <v>2020</v>
      </c>
      <c r="B34" s="55" t="s">
        <v>643</v>
      </c>
      <c r="C34" s="55" t="s">
        <v>69</v>
      </c>
      <c r="D34" s="55" t="s">
        <v>71</v>
      </c>
      <c r="E34" s="55" t="s">
        <v>70</v>
      </c>
      <c r="F34" s="48">
        <v>4.0067330000000002E-3</v>
      </c>
      <c r="G34" s="48">
        <v>4.0067330000000002E-3</v>
      </c>
      <c r="H34" s="55">
        <v>350</v>
      </c>
      <c r="I34" s="40">
        <f t="shared" si="0"/>
        <v>1.0743041245590622E-9</v>
      </c>
      <c r="J34" s="40">
        <f>($G34*(1-('Exposure Inputs'!$C$17/100))*'Exposure Inputs'!$C$6*1*'Exposure Inputs'!$C$15)/('Exposure Inputs'!$C$8*'Exposure Inputs'!$C$11)</f>
        <v>1.6124024981688597E-7</v>
      </c>
      <c r="K34" s="40">
        <f>($F34*(1-('Exposure Inputs'!$C$17)/100)*'Exposure Inputs'!$C$7*'Exposure Inputs'!$C$12*'Exposure Inputs'!$C$15*H34)/('Exposure Inputs'!$C$8*'Exposure Inputs'!$C$13*'Exposure Inputs'!$C$16)</f>
        <v>4.2244263821136747E-8</v>
      </c>
      <c r="L34" s="40">
        <f>($F34*(1-('Exposure Inputs'!$C$17)/100)*'Exposure Inputs'!$C$7*'Exposure Inputs'!$C$12*'Exposure Inputs'!$C$15*H34)/('Exposure Inputs'!$C$8*'Exposure Inputs'!$C$14*'Exposure Inputs'!$C$16)</f>
        <v>3.0870808176984547E-8</v>
      </c>
      <c r="M34" s="40">
        <f>($F34*(1-('Exposure Inputs'!$C$17)/100)*'Exposure Inputs'!$C$12*'Exposure Inputs'!$C$15*H34)/('Exposure Inputs'!$C$14*'Exposure Inputs'!$C$16)</f>
        <v>2.8076685405690203E-6</v>
      </c>
      <c r="N34" s="40">
        <f>'Exposure Inputs'!$E$60/$J34</f>
        <v>78144259.974226728</v>
      </c>
      <c r="O34" s="40">
        <f>'Exposure Inputs'!$E$61/$K34</f>
        <v>12309363.519783249</v>
      </c>
      <c r="P34" s="40">
        <f>L34*'Exposure Inputs'!$E$63</f>
        <v>1.0743041245590622E-9</v>
      </c>
      <c r="Q34" s="40">
        <f>($G34*(1-('Exposure Inputs'!$C$17/100))*'Exposure Inputs'!$D$6*1*'Exposure Inputs'!$C$15)/('Exposure Inputs'!$D$8*'Exposure Inputs'!$D$11)</f>
        <v>5.6571659974468088E-7</v>
      </c>
      <c r="R34" s="40">
        <f>($F34*(1-('Exposure Inputs'!$C$17)/100)*'Exposure Inputs'!$D$7*'Exposure Inputs'!$D$12*'Exposure Inputs'!$C$15*H34)/('Exposure Inputs'!$D$8*'Exposure Inputs'!$D$13*'Exposure Inputs'!$C$16)</f>
        <v>1.0790502162634802E-7</v>
      </c>
      <c r="S34" s="40">
        <f>($F34*(1-('Exposure Inputs'!$C$17)/100)*'Exposure Inputs'!$D$7*'Exposure Inputs'!$D$12*'Exposure Inputs'!$C$15*H34)/('Exposure Inputs'!$D$8*'Exposure Inputs'!$C$14*'Exposure Inputs'!$C$16)</f>
        <v>1.3833977131583081E-9</v>
      </c>
      <c r="T34" s="40">
        <f>($F34*(1-('Exposure Inputs'!$C$17)/100)*'Exposure Inputs'!$D$12*'Exposure Inputs'!$C$15*H34)/('Exposure Inputs'!$C$14*'Exposure Inputs'!$C$16)</f>
        <v>4.9257342817000361E-8</v>
      </c>
      <c r="U34" s="40">
        <f>'Exposure Inputs'!$E$60/Q34</f>
        <v>22272636.16744962</v>
      </c>
      <c r="V34" s="40">
        <f>'Exposure Inputs'!$E$61/R34</f>
        <v>4819052.8314859029</v>
      </c>
      <c r="W34" s="40">
        <f>($G34*(1-('Exposure Inputs'!$C$17/100))*'Exposure Inputs'!$E$6*'Exposure Inputs'!$C$15)/('Exposure Inputs'!$E$8*'Exposure Inputs'!$E$11)</f>
        <v>1.2389534723463689E-7</v>
      </c>
      <c r="X34" s="40">
        <f>($F34*(1-('Exposure Inputs'!$C$17)/100)*'Exposure Inputs'!$E$7*'Exposure Inputs'!$E$12*'Exposure Inputs'!$C$15*H34)/('Exposure Inputs'!$E$8*'Exposure Inputs'!$E$13*'Exposure Inputs'!$C$16)</f>
        <v>2.3395861934644531E-8</v>
      </c>
      <c r="Y34" s="40">
        <f>($F34*(1-('Exposure Inputs'!$C$17)/100)*'Exposure Inputs'!$E$7*'Exposure Inputs'!$E$12*'Exposure Inputs'!$C$15*H34)/('Exposure Inputs'!$E$8*'Exposure Inputs'!$C$14*'Exposure Inputs'!$C$16)</f>
        <v>1.4997347394002905E-9</v>
      </c>
      <c r="Z34" s="40">
        <f>($F34*(1-('Exposure Inputs'!$C$17)/100)*'Exposure Inputs'!$E$12*'Exposure Inputs'!$C$15*H34)/('Exposure Inputs'!$C$14*'Exposure Inputs'!$C$16)</f>
        <v>2.4628671408500178E-7</v>
      </c>
      <c r="AA34" s="40">
        <f>'Exposure Inputs'!$E$60/W34</f>
        <v>101698734.30466864</v>
      </c>
      <c r="AB34" s="40">
        <f>'Exposure Inputs'!$E$61/X34</f>
        <v>22226152.703952547</v>
      </c>
      <c r="AC34" s="40">
        <f>($G34*(1-('Exposure Inputs'!$C$17/100))*'Exposure Inputs'!$F$6*'Exposure Inputs'!$C$15)/('Exposure Inputs'!$F$8*'Exposure Inputs'!$F$11)</f>
        <v>1.2422283121478874E-7</v>
      </c>
      <c r="AD34" s="40">
        <f>($F34*(1-('Exposure Inputs'!$C$17)/100)*'Exposure Inputs'!$F$7*'Exposure Inputs'!$F$12*'Exposure Inputs'!$C$15*H34)/('Exposure Inputs'!$F$8*'Exposure Inputs'!$F$13*'Exposure Inputs'!$C$16)</f>
        <v>2.13072695953116E-8</v>
      </c>
      <c r="AE34" s="40">
        <f>($F34*(1-('Exposure Inputs'!$C$17)/100)*'Exposure Inputs'!$F$7*'Exposure Inputs'!$F$12*'Exposure Inputs'!$C$15*H34)/('Exposure Inputs'!$F$8*'Exposure Inputs'!$C$14*'Exposure Inputs'!$C$16)</f>
        <v>1.3658506150840771E-9</v>
      </c>
      <c r="AF34" s="40">
        <f>($F34*(1-('Exposure Inputs'!$C$17)/100)*'Exposure Inputs'!$F$12*'Exposure Inputs'!$C$15*H34)/('Exposure Inputs'!$C$14*'Exposure Inputs'!$C$16)</f>
        <v>2.4628671408500178E-7</v>
      </c>
      <c r="AG34" s="40">
        <f>'Exposure Inputs'!$E$60/AC34</f>
        <v>101430629.75447598</v>
      </c>
      <c r="AH34" s="40">
        <f>'Exposure Inputs'!$E$61/AD34</f>
        <v>24404816.28459892</v>
      </c>
      <c r="AI34" s="40">
        <f>($G34*(1-('Exposure Inputs'!$C$17/100))*'Exposure Inputs'!$G$6*'Exposure Inputs'!$C$15)/('Exposure Inputs'!$G$8*'Exposure Inputs'!$G$11)</f>
        <v>1.5850534949685536E-7</v>
      </c>
      <c r="AJ34" s="40">
        <f>($F34*(1-('Exposure Inputs'!$C$17)/100)*'Exposure Inputs'!$G$7*'Exposure Inputs'!$G$12*'Exposure Inputs'!$C$15*H34)/('Exposure Inputs'!$G$8*'Exposure Inputs'!$G$13*'Exposure Inputs'!$C$16)</f>
        <v>3.5521049857844406E-8</v>
      </c>
      <c r="AK34" s="40">
        <f>($F34*(1-('Exposure Inputs'!$C$17)/100)*'Exposure Inputs'!$G$7*'Exposure Inputs'!$G$12*'Exposure Inputs'!$C$15*H34)/('Exposure Inputs'!$G$8*'Exposure Inputs'!$C$14*'Exposure Inputs'!$C$16)</f>
        <v>2.2769903755028465E-9</v>
      </c>
      <c r="AL34" s="40">
        <f>($F34*(1-('Exposure Inputs'!$C$17)/100)*'Exposure Inputs'!$G$12*'Exposure Inputs'!$C$15*H34)/('Exposure Inputs'!$C$14*'Exposure Inputs'!$C$16)</f>
        <v>2.4628671408500178E-7</v>
      </c>
      <c r="AM34" s="40">
        <f>'Exposure Inputs'!$E$60/AI34</f>
        <v>79492585.202936485</v>
      </c>
      <c r="AN34" s="40">
        <f>'Exposure Inputs'!$E$61/AJ34</f>
        <v>14639206.951400513</v>
      </c>
      <c r="AO34" s="40">
        <f>($G34*(1-('Exposure Inputs'!$C$17/100))*'Exposure Inputs'!$H$6*'Exposure Inputs'!$C$15)/('Exposure Inputs'!$H$8*'Exposure Inputs'!$H$11)</f>
        <v>2.0117756927160493E-7</v>
      </c>
      <c r="AP34" s="40">
        <f>($F34*(1-('Exposure Inputs'!$C$17)/100)*'Exposure Inputs'!$H$7*'Exposure Inputs'!$H$12*'Exposure Inputs'!$C$15*H34)/('Exposure Inputs'!$H$8*'Exposure Inputs'!$H$13*'Exposure Inputs'!$C$16)</f>
        <v>4.6247171867072558E-8</v>
      </c>
      <c r="AQ34" s="40">
        <f>($F34*(1-('Exposure Inputs'!$C$17)/100)*'Exposure Inputs'!$H$7*'Exposure Inputs'!$H$12*'Exposure Inputs'!$C$15*H34)/('Exposure Inputs'!$H$8*'Exposure Inputs'!$C$14*'Exposure Inputs'!$C$16)</f>
        <v>2.9645622991713179E-9</v>
      </c>
      <c r="AR34" s="40">
        <f>($F34*(1-('Exposure Inputs'!$C$17)/100)*'Exposure Inputs'!$H$12*'Exposure Inputs'!$C$15*H34)/('Exposure Inputs'!$C$14*'Exposure Inputs'!$C$16)</f>
        <v>2.4628671408500178E-7</v>
      </c>
      <c r="AS34" s="40">
        <f>'Exposure Inputs'!$E$60/AO34</f>
        <v>62631236.899920225</v>
      </c>
      <c r="AT34" s="40">
        <f>'Exposure Inputs'!$E$61/AP34</f>
        <v>11243930.796344196</v>
      </c>
    </row>
    <row r="35" spans="1:46" s="35" customFormat="1">
      <c r="A35" s="54">
        <v>2022</v>
      </c>
      <c r="B35" s="55" t="s">
        <v>643</v>
      </c>
      <c r="C35" s="55" t="s">
        <v>69</v>
      </c>
      <c r="D35" s="55" t="s">
        <v>71</v>
      </c>
      <c r="E35" s="55" t="s">
        <v>70</v>
      </c>
      <c r="F35" s="48">
        <v>1.4482669600987701E-2</v>
      </c>
      <c r="G35" s="48">
        <v>1.4482669600987701E-2</v>
      </c>
      <c r="H35" s="55">
        <v>350</v>
      </c>
      <c r="I35" s="40">
        <f t="shared" si="0"/>
        <v>3.8831615899954483E-9</v>
      </c>
      <c r="J35" s="40">
        <f>($G35*(1-('Exposure Inputs'!$C$17/100))*'Exposure Inputs'!$C$6*1*'Exposure Inputs'!$C$15)/('Exposure Inputs'!$C$8*'Exposure Inputs'!$C$11)</f>
        <v>5.8281629059851927E-7</v>
      </c>
      <c r="K35" s="40">
        <f>($F35*(1-('Exposure Inputs'!$C$17)/100)*'Exposure Inputs'!$C$7*'Exposure Inputs'!$C$12*'Exposure Inputs'!$C$15*H35)/('Exposure Inputs'!$C$8*'Exposure Inputs'!$C$13*'Exposure Inputs'!$C$16)</f>
        <v>1.5269540432528986E-7</v>
      </c>
      <c r="L35" s="40">
        <f>($F35*(1-('Exposure Inputs'!$C$17)/100)*'Exposure Inputs'!$C$7*'Exposure Inputs'!$C$12*'Exposure Inputs'!$C$15*H35)/('Exposure Inputs'!$C$8*'Exposure Inputs'!$C$14*'Exposure Inputs'!$C$16)</f>
        <v>1.1158510316078875E-7</v>
      </c>
      <c r="M35" s="40">
        <f>($F35*(1-('Exposure Inputs'!$C$17)/100)*'Exposure Inputs'!$C$12*'Exposure Inputs'!$C$15*H35)/('Exposure Inputs'!$C$14*'Exposure Inputs'!$C$16)</f>
        <v>1.0148551406382319E-5</v>
      </c>
      <c r="N35" s="40">
        <f>'Exposure Inputs'!$E$60/$J35</f>
        <v>21619162.338548422</v>
      </c>
      <c r="O35" s="40">
        <f>'Exposure Inputs'!$E$61/$K35</f>
        <v>3405472.497994991</v>
      </c>
      <c r="P35" s="40">
        <f>L35*'Exposure Inputs'!$E$63</f>
        <v>3.8831615899954483E-9</v>
      </c>
      <c r="Q35" s="40">
        <f>($G35*(1-('Exposure Inputs'!$C$17/100))*'Exposure Inputs'!$D$6*1*'Exposure Inputs'!$C$15)/('Exposure Inputs'!$D$8*'Exposure Inputs'!$D$11)</f>
        <v>2.0448296908969022E-6</v>
      </c>
      <c r="R35" s="40">
        <f>($F35*(1-('Exposure Inputs'!$C$17)/100)*'Exposure Inputs'!$D$7*'Exposure Inputs'!$D$12*'Exposure Inputs'!$C$15*H35)/('Exposure Inputs'!$D$8*'Exposure Inputs'!$D$13*'Exposure Inputs'!$C$16)</f>
        <v>3.9003167331135633E-7</v>
      </c>
      <c r="S35" s="40">
        <f>($F35*(1-('Exposure Inputs'!$C$17)/100)*'Exposure Inputs'!$D$7*'Exposure Inputs'!$D$12*'Exposure Inputs'!$C$15*H35)/('Exposure Inputs'!$D$8*'Exposure Inputs'!$C$14*'Exposure Inputs'!$C$16)</f>
        <v>5.0004060680943117E-9</v>
      </c>
      <c r="T35" s="40">
        <f>($F35*(1-('Exposure Inputs'!$C$17)/100)*'Exposure Inputs'!$D$12*'Exposure Inputs'!$C$15*H35)/('Exposure Inputs'!$C$14*'Exposure Inputs'!$C$16)</f>
        <v>1.7804476151547927E-7</v>
      </c>
      <c r="U35" s="40">
        <f>'Exposure Inputs'!$E$60/Q35</f>
        <v>6161882.3592459643</v>
      </c>
      <c r="V35" s="40">
        <f>'Exposure Inputs'!$E$61/R35</f>
        <v>1333225.0573016719</v>
      </c>
      <c r="W35" s="40">
        <f>($G35*(1-('Exposure Inputs'!$C$17/100))*'Exposure Inputs'!$E$6*'Exposure Inputs'!$C$15)/('Exposure Inputs'!$E$8*'Exposure Inputs'!$E$11)</f>
        <v>4.478300348685303E-7</v>
      </c>
      <c r="X35" s="40">
        <f>($F35*(1-('Exposure Inputs'!$C$17)/100)*'Exposure Inputs'!$E$7*'Exposure Inputs'!$E$12*'Exposure Inputs'!$C$15*H35)/('Exposure Inputs'!$E$8*'Exposure Inputs'!$E$13*'Exposure Inputs'!$C$16)</f>
        <v>8.4566288402491902E-8</v>
      </c>
      <c r="Y35" s="40">
        <f>($F35*(1-('Exposure Inputs'!$C$17)/100)*'Exposure Inputs'!$E$7*'Exposure Inputs'!$E$12*'Exposure Inputs'!$C$15*H35)/('Exposure Inputs'!$E$8*'Exposure Inputs'!$C$14*'Exposure Inputs'!$C$16)</f>
        <v>5.4209159232366605E-9</v>
      </c>
      <c r="Z35" s="40">
        <f>($F35*(1-('Exposure Inputs'!$C$17)/100)*'Exposure Inputs'!$E$12*'Exposure Inputs'!$C$15*H35)/('Exposure Inputs'!$C$14*'Exposure Inputs'!$C$16)</f>
        <v>8.9022380757739656E-7</v>
      </c>
      <c r="AA35" s="40">
        <f>'Exposure Inputs'!$E$60/W35</f>
        <v>28135674.293706067</v>
      </c>
      <c r="AB35" s="40">
        <f>'Exposure Inputs'!$E$61/X35</f>
        <v>6149022.3802310955</v>
      </c>
      <c r="AC35" s="40">
        <f>($G35*(1-('Exposure Inputs'!$C$17/100))*'Exposure Inputs'!$F$6*'Exposure Inputs'!$C$15)/('Exposure Inputs'!$F$8*'Exposure Inputs'!$F$11)</f>
        <v>4.4901375294611518E-7</v>
      </c>
      <c r="AD35" s="40">
        <f>($F35*(1-('Exposure Inputs'!$C$17)/100)*'Exposure Inputs'!$F$7*'Exposure Inputs'!$F$12*'Exposure Inputs'!$C$15*H35)/('Exposure Inputs'!$F$8*'Exposure Inputs'!$F$13*'Exposure Inputs'!$C$16)</f>
        <v>7.7016897718931805E-8</v>
      </c>
      <c r="AE35" s="40">
        <f>($F35*(1-('Exposure Inputs'!$C$17)/100)*'Exposure Inputs'!$F$7*'Exposure Inputs'!$F$12*'Exposure Inputs'!$C$15*H35)/('Exposure Inputs'!$F$8*'Exposure Inputs'!$C$14*'Exposure Inputs'!$C$16)</f>
        <v>4.9369806230084492E-9</v>
      </c>
      <c r="AF35" s="40">
        <f>($F35*(1-('Exposure Inputs'!$C$17)/100)*'Exposure Inputs'!$F$12*'Exposure Inputs'!$C$15*H35)/('Exposure Inputs'!$C$14*'Exposure Inputs'!$C$16)</f>
        <v>8.9022380757739656E-7</v>
      </c>
      <c r="AG35" s="40">
        <f>'Exposure Inputs'!$E$60/AC35</f>
        <v>28061501.273240708</v>
      </c>
      <c r="AH35" s="40">
        <f>'Exposure Inputs'!$E$61/AD35</f>
        <v>6751765.0723573212</v>
      </c>
      <c r="AI35" s="40">
        <f>($G35*(1-('Exposure Inputs'!$C$17/100))*'Exposure Inputs'!$G$6*'Exposure Inputs'!$C$15)/('Exposure Inputs'!$G$8*'Exposure Inputs'!$G$11)</f>
        <v>5.7293076597618012E-7</v>
      </c>
      <c r="AJ35" s="40">
        <f>($F35*(1-('Exposure Inputs'!$C$17)/100)*'Exposure Inputs'!$G$7*'Exposure Inputs'!$G$12*'Exposure Inputs'!$C$15*H35)/('Exposure Inputs'!$G$8*'Exposure Inputs'!$G$13*'Exposure Inputs'!$C$16)</f>
        <v>1.2839378839852109E-7</v>
      </c>
      <c r="AK35" s="40">
        <f>($F35*(1-('Exposure Inputs'!$C$17)/100)*'Exposure Inputs'!$G$7*'Exposure Inputs'!$G$12*'Exposure Inputs'!$C$15*H35)/('Exposure Inputs'!$G$8*'Exposure Inputs'!$C$14*'Exposure Inputs'!$C$16)</f>
        <v>8.2303710511872489E-9</v>
      </c>
      <c r="AL35" s="40">
        <f>($F35*(1-('Exposure Inputs'!$C$17)/100)*'Exposure Inputs'!$G$12*'Exposure Inputs'!$C$15*H35)/('Exposure Inputs'!$C$14*'Exposure Inputs'!$C$16)</f>
        <v>8.9022380757739656E-7</v>
      </c>
      <c r="AM35" s="40">
        <f>'Exposure Inputs'!$E$60/AI35</f>
        <v>21992186.051540915</v>
      </c>
      <c r="AN35" s="40">
        <f>'Exposure Inputs'!$E$61/AJ35</f>
        <v>4050040.165385366</v>
      </c>
      <c r="AO35" s="40">
        <f>($G35*(1-('Exposure Inputs'!$C$17/100))*'Exposure Inputs'!$H$6*'Exposure Inputs'!$C$15)/('Exposure Inputs'!$H$8*'Exposure Inputs'!$H$11)</f>
        <v>7.2717305268169092E-7</v>
      </c>
      <c r="AP35" s="40">
        <f>($F35*(1-('Exposure Inputs'!$C$17)/100)*'Exposure Inputs'!$H$7*'Exposure Inputs'!$H$12*'Exposure Inputs'!$C$15*H35)/('Exposure Inputs'!$H$8*'Exposure Inputs'!$H$13*'Exposure Inputs'!$C$16)</f>
        <v>1.6716424831175553E-7</v>
      </c>
      <c r="AQ35" s="40">
        <f>($F35*(1-('Exposure Inputs'!$C$17)/100)*'Exposure Inputs'!$H$7*'Exposure Inputs'!$H$12*'Exposure Inputs'!$C$15*H35)/('Exposure Inputs'!$H$8*'Exposure Inputs'!$C$14*'Exposure Inputs'!$C$16)</f>
        <v>1.0715656943061252E-8</v>
      </c>
      <c r="AR35" s="40">
        <f>($F35*(1-('Exposure Inputs'!$C$17)/100)*'Exposure Inputs'!$H$12*'Exposure Inputs'!$C$15*H35)/('Exposure Inputs'!$C$14*'Exposure Inputs'!$C$16)</f>
        <v>8.9022380757739656E-7</v>
      </c>
      <c r="AS35" s="40">
        <f>'Exposure Inputs'!$E$60/AO35</f>
        <v>17327374.761115439</v>
      </c>
      <c r="AT35" s="40">
        <f>'Exposure Inputs'!$E$61/AP35</f>
        <v>3110712.9978547688</v>
      </c>
    </row>
    <row r="36" spans="1:46" s="35" customFormat="1">
      <c r="A36" s="54">
        <v>2023</v>
      </c>
      <c r="B36" s="55" t="s">
        <v>643</v>
      </c>
      <c r="C36" s="55" t="s">
        <v>69</v>
      </c>
      <c r="D36" s="55" t="s">
        <v>71</v>
      </c>
      <c r="E36" s="55" t="s">
        <v>70</v>
      </c>
      <c r="F36" s="48">
        <v>6.1384400000000002E-3</v>
      </c>
      <c r="G36" s="48">
        <v>6.1384400000000002E-3</v>
      </c>
      <c r="H36" s="55">
        <v>350</v>
      </c>
      <c r="I36" s="40">
        <f t="shared" si="0"/>
        <v>1.6458674462107483E-9</v>
      </c>
      <c r="J36" s="40">
        <f>($G36*(1-('Exposure Inputs'!$C$17/100))*'Exposure Inputs'!$C$6*1*'Exposure Inputs'!$C$15)/('Exposure Inputs'!$C$8*'Exposure Inputs'!$C$11)</f>
        <v>2.470250947807018E-7</v>
      </c>
      <c r="K36" s="40">
        <f>($F36*(1-('Exposure Inputs'!$C$17)/100)*'Exposure Inputs'!$C$7*'Exposure Inputs'!$C$12*'Exposure Inputs'!$C$15*H36)/('Exposure Inputs'!$C$8*'Exposure Inputs'!$C$13*'Exposure Inputs'!$C$16)</f>
        <v>6.4719530552751747E-8</v>
      </c>
      <c r="L36" s="40">
        <f>($F36*(1-('Exposure Inputs'!$C$17)/100)*'Exposure Inputs'!$C$7*'Exposure Inputs'!$C$12*'Exposure Inputs'!$C$15*H36)/('Exposure Inputs'!$C$8*'Exposure Inputs'!$C$14*'Exposure Inputs'!$C$16)</f>
        <v>4.7295041557780127E-8</v>
      </c>
      <c r="M36" s="40">
        <f>($F36*(1-('Exposure Inputs'!$C$17)/100)*'Exposure Inputs'!$C$12*'Exposure Inputs'!$C$15*H36)/('Exposure Inputs'!$C$14*'Exposure Inputs'!$C$16)</f>
        <v>4.3014358271865121E-6</v>
      </c>
      <c r="N36" s="40">
        <f>'Exposure Inputs'!$E$60/$J36</f>
        <v>51006963.528080963</v>
      </c>
      <c r="O36" s="40">
        <f>'Exposure Inputs'!$E$61/$K36</f>
        <v>8034668.9099692591</v>
      </c>
      <c r="P36" s="40">
        <f>L36*'Exposure Inputs'!$E$63</f>
        <v>1.6458674462107483E-9</v>
      </c>
      <c r="Q36" s="40">
        <f>($G36*(1-('Exposure Inputs'!$C$17/100))*'Exposure Inputs'!$D$6*1*'Exposure Inputs'!$C$15)/('Exposure Inputs'!$D$8*'Exposure Inputs'!$D$11)</f>
        <v>8.666954859574469E-7</v>
      </c>
      <c r="R36" s="40">
        <f>($F36*(1-('Exposure Inputs'!$C$17)/100)*'Exposure Inputs'!$D$7*'Exposure Inputs'!$D$12*'Exposure Inputs'!$C$15*H36)/('Exposure Inputs'!$D$8*'Exposure Inputs'!$D$13*'Exposure Inputs'!$C$16)</f>
        <v>1.6531386068201694E-7</v>
      </c>
      <c r="S36" s="40">
        <f>($F36*(1-('Exposure Inputs'!$C$17)/100)*'Exposure Inputs'!$D$7*'Exposure Inputs'!$D$12*'Exposure Inputs'!$C$15*H36)/('Exposure Inputs'!$D$8*'Exposure Inputs'!$C$14*'Exposure Inputs'!$C$16)</f>
        <v>2.1194084702822682E-9</v>
      </c>
      <c r="T36" s="40">
        <f>($F36*(1-('Exposure Inputs'!$C$17)/100)*'Exposure Inputs'!$D$12*'Exposure Inputs'!$C$15*H36)/('Exposure Inputs'!$C$14*'Exposure Inputs'!$C$16)</f>
        <v>7.5463786441868645E-8</v>
      </c>
      <c r="U36" s="40">
        <f>'Exposure Inputs'!$E$60/Q36</f>
        <v>14537978.106671061</v>
      </c>
      <c r="V36" s="40">
        <f>'Exposure Inputs'!$E$61/R36</f>
        <v>3145531.7651810567</v>
      </c>
      <c r="W36" s="40">
        <f>($G36*(1-('Exposure Inputs'!$C$17/100))*'Exposure Inputs'!$E$6*'Exposure Inputs'!$C$15)/('Exposure Inputs'!$E$8*'Exposure Inputs'!$E$11)</f>
        <v>1.8981153854748604E-7</v>
      </c>
      <c r="X36" s="40">
        <f>($F36*(1-('Exposure Inputs'!$C$17)/100)*'Exposure Inputs'!$E$7*'Exposure Inputs'!$E$12*'Exposure Inputs'!$C$15*H36)/('Exposure Inputs'!$E$8*'Exposure Inputs'!$E$13*'Exposure Inputs'!$C$16)</f>
        <v>3.584319063289202E-8</v>
      </c>
      <c r="Y36" s="40">
        <f>($F36*(1-('Exposure Inputs'!$C$17)/100)*'Exposure Inputs'!$E$7*'Exposure Inputs'!$E$12*'Exposure Inputs'!$C$15*H36)/('Exposure Inputs'!$E$8*'Exposure Inputs'!$C$14*'Exposure Inputs'!$C$16)</f>
        <v>2.2976404251853861E-9</v>
      </c>
      <c r="Z36" s="40">
        <f>($F36*(1-('Exposure Inputs'!$C$17)/100)*'Exposure Inputs'!$E$12*'Exposure Inputs'!$C$15*H36)/('Exposure Inputs'!$C$14*'Exposure Inputs'!$C$16)</f>
        <v>3.7731893220934322E-7</v>
      </c>
      <c r="AA36" s="40">
        <f>'Exposure Inputs'!$E$60/W36</f>
        <v>66381633.574124359</v>
      </c>
      <c r="AB36" s="40">
        <f>'Exposure Inputs'!$E$61/X36</f>
        <v>14507637.038395084</v>
      </c>
      <c r="AC36" s="40">
        <f>($G36*(1-('Exposure Inputs'!$C$17/100))*'Exposure Inputs'!$F$6*'Exposure Inputs'!$C$15)/('Exposure Inputs'!$F$8*'Exposure Inputs'!$F$11)</f>
        <v>1.9031325422535215E-7</v>
      </c>
      <c r="AD36" s="40">
        <f>($F36*(1-('Exposure Inputs'!$C$17)/100)*'Exposure Inputs'!$F$7*'Exposure Inputs'!$F$12*'Exposure Inputs'!$C$15*H36)/('Exposure Inputs'!$F$8*'Exposure Inputs'!$F$13*'Exposure Inputs'!$C$16)</f>
        <v>3.2643401987266063E-8</v>
      </c>
      <c r="AE36" s="40">
        <f>($F36*(1-('Exposure Inputs'!$C$17)/100)*'Exposure Inputs'!$F$7*'Exposure Inputs'!$F$12*'Exposure Inputs'!$C$15*H36)/('Exposure Inputs'!$F$8*'Exposure Inputs'!$C$14*'Exposure Inputs'!$C$16)</f>
        <v>2.0925257684144916E-9</v>
      </c>
      <c r="AF36" s="40">
        <f>($F36*(1-('Exposure Inputs'!$C$17)/100)*'Exposure Inputs'!$F$12*'Exposure Inputs'!$C$15*H36)/('Exposure Inputs'!$C$14*'Exposure Inputs'!$C$16)</f>
        <v>3.7731893220934322E-7</v>
      </c>
      <c r="AG36" s="40">
        <f>'Exposure Inputs'!$E$60/AC36</f>
        <v>66206634.168948591</v>
      </c>
      <c r="AH36" s="40">
        <f>'Exposure Inputs'!$E$61/AD36</f>
        <v>15929712.234124616</v>
      </c>
      <c r="AI36" s="40">
        <f>($G36*(1-('Exposure Inputs'!$C$17/100))*'Exposure Inputs'!$G$6*'Exposure Inputs'!$C$15)/('Exposure Inputs'!$G$8*'Exposure Inputs'!$G$11)</f>
        <v>2.4283514213836477E-7</v>
      </c>
      <c r="AJ36" s="40">
        <f>($F36*(1-('Exposure Inputs'!$C$17)/100)*'Exposure Inputs'!$G$7*'Exposure Inputs'!$G$12*'Exposure Inputs'!$C$15*H36)/('Exposure Inputs'!$G$8*'Exposure Inputs'!$G$13*'Exposure Inputs'!$C$16)</f>
        <v>5.4419356939777735E-8</v>
      </c>
      <c r="AK36" s="40">
        <f>($F36*(1-('Exposure Inputs'!$C$17)/100)*'Exposure Inputs'!$G$7*'Exposure Inputs'!$G$12*'Exposure Inputs'!$C$15*H36)/('Exposure Inputs'!$G$8*'Exposure Inputs'!$C$14*'Exposure Inputs'!$C$16)</f>
        <v>3.4884203166524187E-9</v>
      </c>
      <c r="AL36" s="40">
        <f>($F36*(1-('Exposure Inputs'!$C$17)/100)*'Exposure Inputs'!$G$12*'Exposure Inputs'!$C$15*H36)/('Exposure Inputs'!$C$14*'Exposure Inputs'!$C$16)</f>
        <v>3.7731893220934322E-7</v>
      </c>
      <c r="AM36" s="40">
        <f>'Exposure Inputs'!$E$60/AI36</f>
        <v>51887053.45135203</v>
      </c>
      <c r="AN36" s="40">
        <f>'Exposure Inputs'!$E$61/AJ36</f>
        <v>9555423.4603589531</v>
      </c>
      <c r="AO36" s="40">
        <f>($G36*(1-('Exposure Inputs'!$C$17/100))*'Exposure Inputs'!$H$6*'Exposure Inputs'!$C$15)/('Exposure Inputs'!$H$8*'Exposure Inputs'!$H$11)</f>
        <v>3.0821031456790124E-7</v>
      </c>
      <c r="AP36" s="40">
        <f>($F36*(1-('Exposure Inputs'!$C$17)/100)*'Exposure Inputs'!$H$7*'Exposure Inputs'!$H$12*'Exposure Inputs'!$C$15*H36)/('Exposure Inputs'!$H$8*'Exposure Inputs'!$H$13*'Exposure Inputs'!$C$16)</f>
        <v>7.0852110603754424E-8</v>
      </c>
      <c r="AQ36" s="40">
        <f>($F36*(1-('Exposure Inputs'!$C$17)/100)*'Exposure Inputs'!$H$7*'Exposure Inputs'!$H$12*'Exposure Inputs'!$C$15*H36)/('Exposure Inputs'!$H$8*'Exposure Inputs'!$C$14*'Exposure Inputs'!$C$16)</f>
        <v>4.5418019617791296E-9</v>
      </c>
      <c r="AR36" s="40">
        <f>($F36*(1-('Exposure Inputs'!$C$17)/100)*'Exposure Inputs'!$H$12*'Exposure Inputs'!$C$15*H36)/('Exposure Inputs'!$C$14*'Exposure Inputs'!$C$16)</f>
        <v>3.7731893220934322E-7</v>
      </c>
      <c r="AS36" s="40">
        <f>'Exposure Inputs'!$E$60/AO36</f>
        <v>40881175.627313785</v>
      </c>
      <c r="AT36" s="40">
        <f>'Exposure Inputs'!$E$61/AP36</f>
        <v>7339230.9074339056</v>
      </c>
    </row>
    <row r="37" spans="1:46" s="35" customFormat="1">
      <c r="A37" s="54">
        <v>2023</v>
      </c>
      <c r="B37" s="55" t="s">
        <v>644</v>
      </c>
      <c r="C37" s="55" t="s">
        <v>72</v>
      </c>
      <c r="D37" s="55" t="s">
        <v>71</v>
      </c>
      <c r="E37" s="55" t="s">
        <v>73</v>
      </c>
      <c r="F37" s="48">
        <v>2.8351654460277299E-5</v>
      </c>
      <c r="G37" s="48">
        <v>5.29653219592498E-5</v>
      </c>
      <c r="H37" s="55">
        <v>350</v>
      </c>
      <c r="I37" s="40">
        <f t="shared" si="0"/>
        <v>7.6017791364558701E-12</v>
      </c>
      <c r="J37" s="40">
        <f>($G37*(1-('Exposure Inputs'!$C$17/100))*'Exposure Inputs'!$C$6*1*'Exposure Inputs'!$C$15)/('Exposure Inputs'!$C$8*'Exposure Inputs'!$C$11)</f>
        <v>2.1314476767833627E-9</v>
      </c>
      <c r="K37" s="40">
        <f>($F37*(1-('Exposure Inputs'!$C$17)/100)*'Exposure Inputs'!$C$7*'Exposure Inputs'!$C$12*'Exposure Inputs'!$C$15*H37)/('Exposure Inputs'!$C$8*'Exposure Inputs'!$C$13*'Exposure Inputs'!$C$16)</f>
        <v>2.9892053470637114E-10</v>
      </c>
      <c r="L37" s="40">
        <f>($F37*(1-('Exposure Inputs'!$C$17)/100)*'Exposure Inputs'!$C$7*'Exposure Inputs'!$C$12*'Exposure Inputs'!$C$15*H37)/('Exposure Inputs'!$C$8*'Exposure Inputs'!$C$14*'Exposure Inputs'!$C$16)</f>
        <v>2.1844192920850201E-10</v>
      </c>
      <c r="M37" s="40">
        <f>($F37*(1-('Exposure Inputs'!$C$17)/100)*'Exposure Inputs'!$C$12*'Exposure Inputs'!$C$15*H37)/('Exposure Inputs'!$C$14*'Exposure Inputs'!$C$16)</f>
        <v>1.9867070828329193E-8</v>
      </c>
      <c r="N37" s="40">
        <f>'Exposure Inputs'!$E$60/$J37</f>
        <v>5911475161.8088369</v>
      </c>
      <c r="O37" s="40">
        <f>'Exposure Inputs'!$E$61/$K37</f>
        <v>1739592766.7224154</v>
      </c>
      <c r="P37" s="40">
        <f>L37*'Exposure Inputs'!$E$63</f>
        <v>7.6017791364558701E-12</v>
      </c>
      <c r="Q37" s="40">
        <f>($G37*(1-('Exposure Inputs'!$C$17/100))*'Exposure Inputs'!$D$6*1*'Exposure Inputs'!$C$15)/('Exposure Inputs'!$D$8*'Exposure Inputs'!$D$11)</f>
        <v>7.4782526919485469E-9</v>
      </c>
      <c r="R37" s="40">
        <f>($F37*(1-('Exposure Inputs'!$C$17)/100)*'Exposure Inputs'!$D$7*'Exposure Inputs'!$D$12*'Exposure Inputs'!$C$15*H37)/('Exposure Inputs'!$D$8*'Exposure Inputs'!$D$13*'Exposure Inputs'!$C$16)</f>
        <v>7.6353624952772441E-10</v>
      </c>
      <c r="S37" s="40">
        <f>($F37*(1-('Exposure Inputs'!$C$17)/100)*'Exposure Inputs'!$D$7*'Exposure Inputs'!$D$12*'Exposure Inputs'!$C$15*H37)/('Exposure Inputs'!$D$8*'Exposure Inputs'!$C$14*'Exposure Inputs'!$C$16)</f>
        <v>9.7889262759964657E-12</v>
      </c>
      <c r="T37" s="40">
        <f>($F37*(1-('Exposure Inputs'!$C$17)/100)*'Exposure Inputs'!$D$12*'Exposure Inputs'!$C$15*H37)/('Exposure Inputs'!$C$14*'Exposure Inputs'!$C$16)</f>
        <v>3.4854510225138937E-10</v>
      </c>
      <c r="U37" s="40">
        <f>'Exposure Inputs'!$E$60/Q37</f>
        <v>1684885563.3837805</v>
      </c>
      <c r="V37" s="40">
        <f>'Exposure Inputs'!$E$61/R37</f>
        <v>681041666.74684978</v>
      </c>
      <c r="W37" s="40">
        <f>($G37*(1-('Exposure Inputs'!$C$17/100))*'Exposure Inputs'!$E$6*'Exposure Inputs'!$C$15)/('Exposure Inputs'!$E$8*'Exposure Inputs'!$E$11)</f>
        <v>1.6377824415890932E-9</v>
      </c>
      <c r="X37" s="40">
        <f>($F37*(1-('Exposure Inputs'!$C$17)/100)*'Exposure Inputs'!$E$7*'Exposure Inputs'!$E$12*'Exposure Inputs'!$C$15*H37)/('Exposure Inputs'!$E$8*'Exposure Inputs'!$E$13*'Exposure Inputs'!$C$16)</f>
        <v>1.6554918767269901E-10</v>
      </c>
      <c r="Y37" s="40">
        <f>($F37*(1-('Exposure Inputs'!$C$17)/100)*'Exposure Inputs'!$E$7*'Exposure Inputs'!$E$12*'Exposure Inputs'!$C$15*H37)/('Exposure Inputs'!$E$8*'Exposure Inputs'!$C$14*'Exposure Inputs'!$C$16)</f>
        <v>1.0612127414916604E-11</v>
      </c>
      <c r="Z37" s="40">
        <f>($F37*(1-('Exposure Inputs'!$C$17)/100)*'Exposure Inputs'!$E$12*'Exposure Inputs'!$C$15*H37)/('Exposure Inputs'!$C$14*'Exposure Inputs'!$C$16)</f>
        <v>1.7427255112569469E-9</v>
      </c>
      <c r="AA37" s="40">
        <f>'Exposure Inputs'!$E$60/W37</f>
        <v>7693329516.8157883</v>
      </c>
      <c r="AB37" s="40">
        <f>'Exposure Inputs'!$E$61/X37</f>
        <v>3141060414.1898432</v>
      </c>
      <c r="AC37" s="40">
        <f>($G37*(1-('Exposure Inputs'!$C$17/100))*'Exposure Inputs'!$F$6*'Exposure Inputs'!$C$15)/('Exposure Inputs'!$F$8*'Exposure Inputs'!$F$11)</f>
        <v>1.6421114783492765E-9</v>
      </c>
      <c r="AD37" s="40">
        <f>($F37*(1-('Exposure Inputs'!$C$17)/100)*'Exposure Inputs'!$F$7*'Exposure Inputs'!$F$12*'Exposure Inputs'!$C$15*H37)/('Exposure Inputs'!$F$8*'Exposure Inputs'!$F$13*'Exposure Inputs'!$C$16)</f>
        <v>1.5077030215346193E-10</v>
      </c>
      <c r="AE37" s="40">
        <f>($F37*(1-('Exposure Inputs'!$C$17)/100)*'Exposure Inputs'!$F$7*'Exposure Inputs'!$F$12*'Exposure Inputs'!$C$15*H37)/('Exposure Inputs'!$F$8*'Exposure Inputs'!$C$14*'Exposure Inputs'!$C$16)</f>
        <v>9.664762958555253E-12</v>
      </c>
      <c r="AF37" s="40">
        <f>($F37*(1-('Exposure Inputs'!$C$17)/100)*'Exposure Inputs'!$F$12*'Exposure Inputs'!$C$15*H37)/('Exposure Inputs'!$C$14*'Exposure Inputs'!$C$16)</f>
        <v>1.7427255112569469E-9</v>
      </c>
      <c r="AG37" s="40">
        <f>'Exposure Inputs'!$E$60/AC37</f>
        <v>7673047881.4179411</v>
      </c>
      <c r="AH37" s="40">
        <f>'Exposure Inputs'!$E$61/AD37</f>
        <v>3448955083.1483822</v>
      </c>
      <c r="AI37" s="40">
        <f>($G37*(1-('Exposure Inputs'!$C$17/100))*'Exposure Inputs'!$G$6*'Exposure Inputs'!$C$15)/('Exposure Inputs'!$G$8*'Exposure Inputs'!$G$11)</f>
        <v>2.0952948120986245E-9</v>
      </c>
      <c r="AJ37" s="40">
        <f>($F37*(1-('Exposure Inputs'!$C$17)/100)*'Exposure Inputs'!$G$7*'Exposure Inputs'!$G$12*'Exposure Inputs'!$C$15*H37)/('Exposure Inputs'!$G$8*'Exposure Inputs'!$G$13*'Exposure Inputs'!$C$16)</f>
        <v>2.5134705298203962E-10</v>
      </c>
      <c r="AK37" s="40">
        <f>($F37*(1-('Exposure Inputs'!$C$17)/100)*'Exposure Inputs'!$G$7*'Exposure Inputs'!$G$12*'Exposure Inputs'!$C$15*H37)/('Exposure Inputs'!$G$8*'Exposure Inputs'!$C$14*'Exposure Inputs'!$C$16)</f>
        <v>1.6111990575771772E-11</v>
      </c>
      <c r="AL37" s="40">
        <f>($F37*(1-('Exposure Inputs'!$C$17)/100)*'Exposure Inputs'!$G$12*'Exposure Inputs'!$C$15*H37)/('Exposure Inputs'!$C$14*'Exposure Inputs'!$C$16)</f>
        <v>1.7427255112569469E-9</v>
      </c>
      <c r="AM37" s="40">
        <f>'Exposure Inputs'!$E$60/AI37</f>
        <v>6013473582.4501839</v>
      </c>
      <c r="AN37" s="40">
        <f>'Exposure Inputs'!$E$61/AJ37</f>
        <v>2068852583.8302047</v>
      </c>
      <c r="AO37" s="40">
        <f>($G37*(1-('Exposure Inputs'!$C$17/100))*'Exposure Inputs'!$H$6*'Exposure Inputs'!$C$15)/('Exposure Inputs'!$H$8*'Exposure Inputs'!$H$11)</f>
        <v>2.6593822766452952E-9</v>
      </c>
      <c r="AP37" s="40">
        <f>($F37*(1-('Exposure Inputs'!$C$17)/100)*'Exposure Inputs'!$H$7*'Exposure Inputs'!$H$12*'Exposure Inputs'!$C$15*H37)/('Exposure Inputs'!$H$8*'Exposure Inputs'!$H$13*'Exposure Inputs'!$C$16)</f>
        <v>3.2724512378047111E-10</v>
      </c>
      <c r="AQ37" s="40">
        <f>($F37*(1-('Exposure Inputs'!$C$17)/100)*'Exposure Inputs'!$H$7*'Exposure Inputs'!$H$12*'Exposure Inputs'!$C$15*H37)/('Exposure Inputs'!$H$8*'Exposure Inputs'!$C$14*'Exposure Inputs'!$C$16)</f>
        <v>2.0977251524389173E-11</v>
      </c>
      <c r="AR37" s="40">
        <f>($F37*(1-('Exposure Inputs'!$C$17)/100)*'Exposure Inputs'!$H$12*'Exposure Inputs'!$C$15*H37)/('Exposure Inputs'!$C$14*'Exposure Inputs'!$C$16)</f>
        <v>1.7427255112569469E-9</v>
      </c>
      <c r="AS37" s="40">
        <f>'Exposure Inputs'!$E$60/AO37</f>
        <v>4737942382.5800619</v>
      </c>
      <c r="AT37" s="40">
        <f>'Exposure Inputs'!$E$61/AP37</f>
        <v>1589022913.444041</v>
      </c>
    </row>
    <row r="38" spans="1:46" s="35" customFormat="1">
      <c r="A38" s="54">
        <v>2019</v>
      </c>
      <c r="B38" s="55" t="s">
        <v>645</v>
      </c>
      <c r="C38" s="55" t="s">
        <v>74</v>
      </c>
      <c r="D38" s="55" t="s">
        <v>71</v>
      </c>
      <c r="E38" s="55" t="s">
        <v>75</v>
      </c>
      <c r="F38" s="48">
        <v>8.8224798206048398E-6</v>
      </c>
      <c r="G38" s="48">
        <v>1.9975120479088201E-5</v>
      </c>
      <c r="H38" s="55">
        <v>350</v>
      </c>
      <c r="I38" s="40">
        <f t="shared" si="0"/>
        <v>2.3655248453328121E-12</v>
      </c>
      <c r="J38" s="40">
        <f>($G38*(1-('Exposure Inputs'!$C$17/100))*'Exposure Inputs'!$C$6*1*'Exposure Inputs'!$C$15)/('Exposure Inputs'!$C$8*'Exposure Inputs'!$C$11)</f>
        <v>8.0384528147260538E-10</v>
      </c>
      <c r="K38" s="40">
        <f>($F38*(1-('Exposure Inputs'!$C$17)/100)*'Exposure Inputs'!$C$7*'Exposure Inputs'!$C$12*'Exposure Inputs'!$C$15*H38)/('Exposure Inputs'!$C$8*'Exposure Inputs'!$C$13*'Exposure Inputs'!$C$16)</f>
        <v>9.301821835851954E-11</v>
      </c>
      <c r="L38" s="40">
        <f>($F38*(1-('Exposure Inputs'!$C$17)/100)*'Exposure Inputs'!$C$7*'Exposure Inputs'!$C$12*'Exposure Inputs'!$C$15*H38)/('Exposure Inputs'!$C$8*'Exposure Inputs'!$C$14*'Exposure Inputs'!$C$16)</f>
        <v>6.7974851877379659E-11</v>
      </c>
      <c r="M38" s="40">
        <f>($F38*(1-('Exposure Inputs'!$C$17)/100)*'Exposure Inputs'!$C$12*'Exposure Inputs'!$C$15*H38)/('Exposure Inputs'!$C$14*'Exposure Inputs'!$C$16)</f>
        <v>6.1822434991593448E-9</v>
      </c>
      <c r="N38" s="40">
        <f>'Exposure Inputs'!$E$60/$J38</f>
        <v>15674658159.238571</v>
      </c>
      <c r="O38" s="40">
        <f>'Exposure Inputs'!$E$61/$K38</f>
        <v>5590302729.6842785</v>
      </c>
      <c r="P38" s="40">
        <f>L38*'Exposure Inputs'!$E$63</f>
        <v>2.3655248453328121E-12</v>
      </c>
      <c r="Q38" s="40">
        <f>($G38*(1-('Exposure Inputs'!$C$17/100))*'Exposure Inputs'!$D$6*1*'Exposure Inputs'!$C$15)/('Exposure Inputs'!$D$8*'Exposure Inputs'!$D$11)</f>
        <v>2.8203170106219002E-9</v>
      </c>
      <c r="R38" s="40">
        <f>($F38*(1-('Exposure Inputs'!$C$17)/100)*'Exposure Inputs'!$D$7*'Exposure Inputs'!$D$12*'Exposure Inputs'!$C$15*H38)/('Exposure Inputs'!$D$8*'Exposure Inputs'!$D$13*'Exposure Inputs'!$C$16)</f>
        <v>2.3759753291282057E-10</v>
      </c>
      <c r="S38" s="40">
        <f>($F38*(1-('Exposure Inputs'!$C$17)/100)*'Exposure Inputs'!$D$7*'Exposure Inputs'!$D$12*'Exposure Inputs'!$C$15*H38)/('Exposure Inputs'!$D$8*'Exposure Inputs'!$C$14*'Exposure Inputs'!$C$16)</f>
        <v>3.0461222168310329E-12</v>
      </c>
      <c r="T38" s="40">
        <f>($F38*(1-('Exposure Inputs'!$C$17)/100)*'Exposure Inputs'!$D$12*'Exposure Inputs'!$C$15*H38)/('Exposure Inputs'!$C$14*'Exposure Inputs'!$C$16)</f>
        <v>1.0846041226595342E-10</v>
      </c>
      <c r="U38" s="40">
        <f>'Exposure Inputs'!$E$60/Q38</f>
        <v>4467582882.5432673</v>
      </c>
      <c r="V38" s="40">
        <f>'Exposure Inputs'!$E$61/R38</f>
        <v>2188574913.3211694</v>
      </c>
      <c r="W38" s="40">
        <f>($G38*(1-('Exposure Inputs'!$C$17/100))*'Exposure Inputs'!$E$6*'Exposure Inputs'!$C$15)/('Exposure Inputs'!$E$8*'Exposure Inputs'!$E$11)</f>
        <v>6.176664349259955E-10</v>
      </c>
      <c r="X38" s="40">
        <f>($F38*(1-('Exposure Inputs'!$C$17)/100)*'Exposure Inputs'!$E$7*'Exposure Inputs'!$E$12*'Exposure Inputs'!$C$15*H38)/('Exposure Inputs'!$E$8*'Exposure Inputs'!$E$13*'Exposure Inputs'!$C$16)</f>
        <v>5.1515666205873512E-11</v>
      </c>
      <c r="Y38" s="40">
        <f>($F38*(1-('Exposure Inputs'!$C$17)/100)*'Exposure Inputs'!$E$7*'Exposure Inputs'!$E$12*'Exposure Inputs'!$C$15*H38)/('Exposure Inputs'!$E$8*'Exposure Inputs'!$C$14*'Exposure Inputs'!$C$16)</f>
        <v>3.3022862952483025E-12</v>
      </c>
      <c r="Z38" s="40">
        <f>($F38*(1-('Exposure Inputs'!$C$17)/100)*'Exposure Inputs'!$E$12*'Exposure Inputs'!$C$15*H38)/('Exposure Inputs'!$C$14*'Exposure Inputs'!$C$16)</f>
        <v>5.4230206132976723E-10</v>
      </c>
      <c r="AA38" s="40">
        <f>'Exposure Inputs'!$E$60/W38</f>
        <v>20399360055.091297</v>
      </c>
      <c r="AB38" s="40">
        <f>'Exposure Inputs'!$E$61/X38</f>
        <v>10094016797.179897</v>
      </c>
      <c r="AC38" s="40">
        <f>($G38*(1-('Exposure Inputs'!$C$17/100))*'Exposure Inputs'!$F$6*'Exposure Inputs'!$C$15)/('Exposure Inputs'!$F$8*'Exposure Inputs'!$F$11)</f>
        <v>6.1929906978299859E-10</v>
      </c>
      <c r="AD38" s="40">
        <f>($F38*(1-('Exposure Inputs'!$C$17)/100)*'Exposure Inputs'!$F$7*'Exposure Inputs'!$F$12*'Exposure Inputs'!$C$15*H38)/('Exposure Inputs'!$F$8*'Exposure Inputs'!$F$13*'Exposure Inputs'!$C$16)</f>
        <v>4.6916766362226686E-11</v>
      </c>
      <c r="AE38" s="40">
        <f>($F38*(1-('Exposure Inputs'!$C$17)/100)*'Exposure Inputs'!$F$7*'Exposure Inputs'!$F$12*'Exposure Inputs'!$C$15*H38)/('Exposure Inputs'!$F$8*'Exposure Inputs'!$C$14*'Exposure Inputs'!$C$16)</f>
        <v>3.0074850232196598E-12</v>
      </c>
      <c r="AF38" s="40">
        <f>($F38*(1-('Exposure Inputs'!$C$17)/100)*'Exposure Inputs'!$F$12*'Exposure Inputs'!$C$15*H38)/('Exposure Inputs'!$C$14*'Exposure Inputs'!$C$16)</f>
        <v>5.4230206132976723E-10</v>
      </c>
      <c r="AG38" s="40">
        <f>'Exposure Inputs'!$E$60/AC38</f>
        <v>20345581989.029984</v>
      </c>
      <c r="AH38" s="40">
        <f>'Exposure Inputs'!$E$61/AD38</f>
        <v>11083457798.120096</v>
      </c>
      <c r="AI38" s="40">
        <f>($G38*(1-('Exposure Inputs'!$C$17/100))*'Exposure Inputs'!$G$6*'Exposure Inputs'!$C$15)/('Exposure Inputs'!$G$8*'Exposure Inputs'!$G$11)</f>
        <v>7.9021074096518731E-10</v>
      </c>
      <c r="AJ38" s="40">
        <f>($F38*(1-('Exposure Inputs'!$C$17)/100)*'Exposure Inputs'!$G$7*'Exposure Inputs'!$G$12*'Exposure Inputs'!$C$15*H38)/('Exposure Inputs'!$G$8*'Exposure Inputs'!$G$13*'Exposure Inputs'!$C$16)</f>
        <v>7.8214282203863015E-11</v>
      </c>
      <c r="AK38" s="40">
        <f>($F38*(1-('Exposure Inputs'!$C$17)/100)*'Exposure Inputs'!$G$7*'Exposure Inputs'!$G$12*'Exposure Inputs'!$C$15*H38)/('Exposure Inputs'!$G$8*'Exposure Inputs'!$C$14*'Exposure Inputs'!$C$16)</f>
        <v>5.0137360387091677E-12</v>
      </c>
      <c r="AL38" s="40">
        <f>($F38*(1-('Exposure Inputs'!$C$17)/100)*'Exposure Inputs'!$G$12*'Exposure Inputs'!$C$15*H38)/('Exposure Inputs'!$C$14*'Exposure Inputs'!$C$16)</f>
        <v>5.4230206132976723E-10</v>
      </c>
      <c r="AM38" s="40">
        <f>'Exposure Inputs'!$E$60/AI38</f>
        <v>15945113558.707109</v>
      </c>
      <c r="AN38" s="40">
        <f>'Exposure Inputs'!$E$61/AJ38</f>
        <v>6648402124.8783789</v>
      </c>
      <c r="AO38" s="40">
        <f>($G38*(1-('Exposure Inputs'!$C$17/100))*'Exposure Inputs'!$H$6*'Exposure Inputs'!$C$15)/('Exposure Inputs'!$H$8*'Exposure Inputs'!$H$11)</f>
        <v>1.0029483331907619E-9</v>
      </c>
      <c r="AP38" s="40">
        <f>($F38*(1-('Exposure Inputs'!$C$17)/100)*'Exposure Inputs'!$H$7*'Exposure Inputs'!$H$12*'Exposure Inputs'!$C$15*H38)/('Exposure Inputs'!$H$8*'Exposure Inputs'!$H$13*'Exposure Inputs'!$C$16)</f>
        <v>1.0183227596081182E-10</v>
      </c>
      <c r="AQ38" s="40">
        <f>($F38*(1-('Exposure Inputs'!$C$17)/100)*'Exposure Inputs'!$H$7*'Exposure Inputs'!$H$12*'Exposure Inputs'!$C$15*H38)/('Exposure Inputs'!$H$8*'Exposure Inputs'!$C$14*'Exposure Inputs'!$C$16)</f>
        <v>6.5277099974879368E-12</v>
      </c>
      <c r="AR38" s="40">
        <f>($F38*(1-('Exposure Inputs'!$C$17)/100)*'Exposure Inputs'!$H$12*'Exposure Inputs'!$C$15*H38)/('Exposure Inputs'!$C$14*'Exposure Inputs'!$C$16)</f>
        <v>5.4230206132976723E-10</v>
      </c>
      <c r="AS38" s="40">
        <f>'Exposure Inputs'!$E$60/AO38</f>
        <v>12562960207.446165</v>
      </c>
      <c r="AT38" s="40">
        <f>'Exposure Inputs'!$E$61/AP38</f>
        <v>5106436000.7048445</v>
      </c>
    </row>
    <row r="39" spans="1:46" s="35" customFormat="1">
      <c r="A39" s="54">
        <v>2020</v>
      </c>
      <c r="B39" s="55" t="s">
        <v>645</v>
      </c>
      <c r="C39" s="55" t="s">
        <v>74</v>
      </c>
      <c r="D39" s="55" t="s">
        <v>71</v>
      </c>
      <c r="E39" s="55" t="s">
        <v>75</v>
      </c>
      <c r="F39" s="48">
        <v>6.8619287493593202E-6</v>
      </c>
      <c r="G39" s="48">
        <v>1.5536204817068601E-5</v>
      </c>
      <c r="H39" s="55">
        <v>350</v>
      </c>
      <c r="I39" s="40">
        <f t="shared" si="0"/>
        <v>1.839852657481076E-12</v>
      </c>
      <c r="J39" s="40">
        <f>($G39*(1-('Exposure Inputs'!$C$17/100))*'Exposure Inputs'!$C$6*1*'Exposure Inputs'!$C$15)/('Exposure Inputs'!$C$8*'Exposure Inputs'!$C$11)</f>
        <v>6.2521299670091532E-10</v>
      </c>
      <c r="K39" s="40">
        <f>($F39*(1-('Exposure Inputs'!$C$17)/100)*'Exposure Inputs'!$C$7*'Exposure Inputs'!$C$12*'Exposure Inputs'!$C$15*H39)/('Exposure Inputs'!$C$8*'Exposure Inputs'!$C$13*'Exposure Inputs'!$C$16)</f>
        <v>7.2347503167737417E-11</v>
      </c>
      <c r="L39" s="40">
        <f>($F39*(1-('Exposure Inputs'!$C$17)/100)*'Exposure Inputs'!$C$7*'Exposure Inputs'!$C$12*'Exposure Inputs'!$C$15*H39)/('Exposure Inputs'!$C$8*'Exposure Inputs'!$C$14*'Exposure Inputs'!$C$16)</f>
        <v>5.2869329237961956E-11</v>
      </c>
      <c r="M39" s="40">
        <f>($F39*(1-('Exposure Inputs'!$C$17)/100)*'Exposure Inputs'!$C$12*'Exposure Inputs'!$C$15*H39)/('Exposure Inputs'!$C$14*'Exposure Inputs'!$C$16)</f>
        <v>4.8084116104572682E-9</v>
      </c>
      <c r="N39" s="40">
        <f>'Exposure Inputs'!$E$60/$J39</f>
        <v>20153131919.021019</v>
      </c>
      <c r="O39" s="40">
        <f>'Exposure Inputs'!$E$61/$K39</f>
        <v>7187532081.022644</v>
      </c>
      <c r="P39" s="40">
        <f>L39*'Exposure Inputs'!$E$63</f>
        <v>1.839852657481076E-12</v>
      </c>
      <c r="Q39" s="40">
        <f>($G39*(1-('Exposure Inputs'!$C$17/100))*'Exposure Inputs'!$D$6*1*'Exposure Inputs'!$C$15)/('Exposure Inputs'!$D$8*'Exposure Inputs'!$D$11)</f>
        <v>2.1935798971503671E-9</v>
      </c>
      <c r="R39" s="40">
        <f>($F39*(1-('Exposure Inputs'!$C$17)/100)*'Exposure Inputs'!$D$7*'Exposure Inputs'!$D$12*'Exposure Inputs'!$C$15*H39)/('Exposure Inputs'!$D$8*'Exposure Inputs'!$D$13*'Exposure Inputs'!$C$16)</f>
        <v>1.8479808115441598E-10</v>
      </c>
      <c r="S39" s="40">
        <f>($F39*(1-('Exposure Inputs'!$C$17)/100)*'Exposure Inputs'!$D$7*'Exposure Inputs'!$D$12*'Exposure Inputs'!$C$15*H39)/('Exposure Inputs'!$D$8*'Exposure Inputs'!$C$14*'Exposure Inputs'!$C$16)</f>
        <v>2.3692061686463586E-12</v>
      </c>
      <c r="T39" s="40">
        <f>($F39*(1-('Exposure Inputs'!$C$17)/100)*'Exposure Inputs'!$D$12*'Exposure Inputs'!$C$15*H39)/('Exposure Inputs'!$C$14*'Exposure Inputs'!$C$16)</f>
        <v>8.4358098429074902E-11</v>
      </c>
      <c r="U39" s="40">
        <f>'Exposure Inputs'!$E$60/Q39</f>
        <v>5744035134.6984863</v>
      </c>
      <c r="V39" s="40">
        <f>'Exposure Inputs'!$E$61/R39</f>
        <v>2813882031.4129329</v>
      </c>
      <c r="W39" s="40">
        <f>($G39*(1-('Exposure Inputs'!$C$17/100))*'Exposure Inputs'!$E$6*'Exposure Inputs'!$C$15)/('Exposure Inputs'!$E$8*'Exposure Inputs'!$E$11)</f>
        <v>4.8040722716466315E-10</v>
      </c>
      <c r="X39" s="40">
        <f>($F39*(1-('Exposure Inputs'!$C$17)/100)*'Exposure Inputs'!$E$7*'Exposure Inputs'!$E$12*'Exposure Inputs'!$C$15*H39)/('Exposure Inputs'!$E$8*'Exposure Inputs'!$E$13*'Exposure Inputs'!$C$16)</f>
        <v>4.006774038234607E-11</v>
      </c>
      <c r="Y39" s="40">
        <f>($F39*(1-('Exposure Inputs'!$C$17)/100)*'Exposure Inputs'!$E$7*'Exposure Inputs'!$E$12*'Exposure Inputs'!$C$15*H39)/('Exposure Inputs'!$E$8*'Exposure Inputs'!$C$14*'Exposure Inputs'!$C$16)</f>
        <v>2.5684448963042357E-12</v>
      </c>
      <c r="Z39" s="40">
        <f>($F39*(1-('Exposure Inputs'!$C$17)/100)*'Exposure Inputs'!$E$12*'Exposure Inputs'!$C$15*H39)/('Exposure Inputs'!$C$14*'Exposure Inputs'!$C$16)</f>
        <v>4.2179049214537446E-10</v>
      </c>
      <c r="AA39" s="40">
        <f>'Exposure Inputs'!$E$60/W39</f>
        <v>26227748642.260239</v>
      </c>
      <c r="AB39" s="40">
        <f>'Exposure Inputs'!$E$61/X39</f>
        <v>12978021596.374151</v>
      </c>
      <c r="AC39" s="40">
        <f>($G39*(1-('Exposure Inputs'!$C$17/100))*'Exposure Inputs'!$F$6*'Exposure Inputs'!$C$15)/('Exposure Inputs'!$F$8*'Exposure Inputs'!$F$11)</f>
        <v>4.8167705427566559E-10</v>
      </c>
      <c r="AD39" s="40">
        <f>($F39*(1-('Exposure Inputs'!$C$17)/100)*'Exposure Inputs'!$F$7*'Exposure Inputs'!$F$12*'Exposure Inputs'!$C$15*H39)/('Exposure Inputs'!$F$8*'Exposure Inputs'!$F$13*'Exposure Inputs'!$C$16)</f>
        <v>3.649081828173187E-11</v>
      </c>
      <c r="AE39" s="40">
        <f>($F39*(1-('Exposure Inputs'!$C$17)/100)*'Exposure Inputs'!$F$7*'Exposure Inputs'!$F$12*'Exposure Inputs'!$C$15*H39)/('Exposure Inputs'!$F$8*'Exposure Inputs'!$C$14*'Exposure Inputs'!$C$16)</f>
        <v>2.3391550180597356E-12</v>
      </c>
      <c r="AF39" s="40">
        <f>($F39*(1-('Exposure Inputs'!$C$17)/100)*'Exposure Inputs'!$F$12*'Exposure Inputs'!$C$15*H39)/('Exposure Inputs'!$C$14*'Exposure Inputs'!$C$16)</f>
        <v>4.2179049214537446E-10</v>
      </c>
      <c r="AG39" s="40">
        <f>'Exposure Inputs'!$E$60/AC39</f>
        <v>26158605414.467121</v>
      </c>
      <c r="AH39" s="40">
        <f>'Exposure Inputs'!$E$61/AD39</f>
        <v>14250160026.154409</v>
      </c>
      <c r="AI39" s="40">
        <f>($G39*(1-('Exposure Inputs'!$C$17/100))*'Exposure Inputs'!$G$6*'Exposure Inputs'!$C$15)/('Exposure Inputs'!$G$8*'Exposure Inputs'!$G$11)</f>
        <v>6.146083540840346E-10</v>
      </c>
      <c r="AJ39" s="40">
        <f>($F39*(1-('Exposure Inputs'!$C$17)/100)*'Exposure Inputs'!$G$7*'Exposure Inputs'!$G$12*'Exposure Inputs'!$C$15*H39)/('Exposure Inputs'!$G$8*'Exposure Inputs'!$G$13*'Exposure Inputs'!$C$16)</f>
        <v>6.0833330603004567E-11</v>
      </c>
      <c r="AK39" s="40">
        <f>($F39*(1-('Exposure Inputs'!$C$17)/100)*'Exposure Inputs'!$G$7*'Exposure Inputs'!$G$12*'Exposure Inputs'!$C$15*H39)/('Exposure Inputs'!$G$8*'Exposure Inputs'!$C$14*'Exposure Inputs'!$C$16)</f>
        <v>3.8995724745515747E-12</v>
      </c>
      <c r="AL39" s="40">
        <f>($F39*(1-('Exposure Inputs'!$C$17)/100)*'Exposure Inputs'!$G$12*'Exposure Inputs'!$C$15*H39)/('Exposure Inputs'!$C$14*'Exposure Inputs'!$C$16)</f>
        <v>4.2179049214537446E-10</v>
      </c>
      <c r="AM39" s="40">
        <f>'Exposure Inputs'!$E$60/AI39</f>
        <v>20500860289.766281</v>
      </c>
      <c r="AN39" s="40">
        <f>'Exposure Inputs'!$E$61/AJ39</f>
        <v>8547945589.129344</v>
      </c>
      <c r="AO39" s="40">
        <f>($G39*(1-('Exposure Inputs'!$C$17/100))*'Exposure Inputs'!$H$6*'Exposure Inputs'!$C$15)/('Exposure Inputs'!$H$8*'Exposure Inputs'!$H$11)</f>
        <v>7.8007092581503684E-10</v>
      </c>
      <c r="AP39" s="40">
        <f>($F39*(1-('Exposure Inputs'!$C$17)/100)*'Exposure Inputs'!$H$7*'Exposure Inputs'!$H$12*'Exposure Inputs'!$C$15*H39)/('Exposure Inputs'!$H$8*'Exposure Inputs'!$H$13*'Exposure Inputs'!$C$16)</f>
        <v>7.9202881302853645E-11</v>
      </c>
      <c r="AQ39" s="40">
        <f>($F39*(1-('Exposure Inputs'!$C$17)/100)*'Exposure Inputs'!$H$7*'Exposure Inputs'!$H$12*'Exposure Inputs'!$C$15*H39)/('Exposure Inputs'!$H$8*'Exposure Inputs'!$C$14*'Exposure Inputs'!$C$16)</f>
        <v>5.0771077758239513E-12</v>
      </c>
      <c r="AR39" s="40">
        <f>($F39*(1-('Exposure Inputs'!$C$17)/100)*'Exposure Inputs'!$H$12*'Exposure Inputs'!$C$15*H39)/('Exposure Inputs'!$C$14*'Exposure Inputs'!$C$16)</f>
        <v>4.2179049214537446E-10</v>
      </c>
      <c r="AS39" s="40">
        <f>'Exposure Inputs'!$E$60/AO39</f>
        <v>16152377409.573645</v>
      </c>
      <c r="AT39" s="40">
        <f>'Exposure Inputs'!$E$61/AP39</f>
        <v>6565417715.1919432</v>
      </c>
    </row>
    <row r="40" spans="1:46" s="35" customFormat="1">
      <c r="A40" s="54">
        <v>2021</v>
      </c>
      <c r="B40" s="55" t="s">
        <v>645</v>
      </c>
      <c r="C40" s="55" t="s">
        <v>74</v>
      </c>
      <c r="D40" s="55" t="s">
        <v>71</v>
      </c>
      <c r="E40" s="55" t="s">
        <v>75</v>
      </c>
      <c r="F40" s="48">
        <v>2.9408266068682799E-6</v>
      </c>
      <c r="G40" s="48">
        <v>6.6583734930293996E-6</v>
      </c>
      <c r="H40" s="55">
        <v>350</v>
      </c>
      <c r="I40" s="40">
        <f t="shared" si="0"/>
        <v>7.8850828177760417E-13</v>
      </c>
      <c r="J40" s="40">
        <f>($G40*(1-('Exposure Inputs'!$C$17/100))*'Exposure Inputs'!$C$6*1*'Exposure Inputs'!$C$15)/('Exposure Inputs'!$C$8*'Exposure Inputs'!$C$11)</f>
        <v>2.6794842715753509E-10</v>
      </c>
      <c r="K40" s="40">
        <f>($F40*(1-('Exposure Inputs'!$C$17)/100)*'Exposure Inputs'!$C$7*'Exposure Inputs'!$C$12*'Exposure Inputs'!$C$15*H40)/('Exposure Inputs'!$C$8*'Exposure Inputs'!$C$13*'Exposure Inputs'!$C$16)</f>
        <v>3.1006072786173184E-11</v>
      </c>
      <c r="L40" s="40">
        <f>($F40*(1-('Exposure Inputs'!$C$17)/100)*'Exposure Inputs'!$C$7*'Exposure Inputs'!$C$12*'Exposure Inputs'!$C$15*H40)/('Exposure Inputs'!$C$8*'Exposure Inputs'!$C$14*'Exposure Inputs'!$C$16)</f>
        <v>2.2658283959126557E-11</v>
      </c>
      <c r="M40" s="40">
        <f>($F40*(1-('Exposure Inputs'!$C$17)/100)*'Exposure Inputs'!$C$12*'Exposure Inputs'!$C$15*H40)/('Exposure Inputs'!$C$14*'Exposure Inputs'!$C$16)</f>
        <v>2.0607478330531154E-9</v>
      </c>
      <c r="N40" s="40">
        <f>'Exposure Inputs'!$E$60/$J40</f>
        <v>47023974477.715721</v>
      </c>
      <c r="O40" s="40">
        <f>'Exposure Inputs'!$E$61/$K40</f>
        <v>16770908189.052832</v>
      </c>
      <c r="P40" s="40">
        <f>L40*'Exposure Inputs'!$E$63</f>
        <v>7.8850828177760417E-13</v>
      </c>
      <c r="Q40" s="40">
        <f>($G40*(1-('Exposure Inputs'!$C$17/100))*'Exposure Inputs'!$D$6*1*'Exposure Inputs'!$C$15)/('Exposure Inputs'!$D$8*'Exposure Inputs'!$D$11)</f>
        <v>9.4010567020730006E-10</v>
      </c>
      <c r="R40" s="40">
        <f>($F40*(1-('Exposure Inputs'!$C$17)/100)*'Exposure Inputs'!$D$7*'Exposure Inputs'!$D$12*'Exposure Inputs'!$C$15*H40)/('Exposure Inputs'!$D$8*'Exposure Inputs'!$D$13*'Exposure Inputs'!$C$16)</f>
        <v>7.9199177637606848E-11</v>
      </c>
      <c r="S40" s="40">
        <f>($F40*(1-('Exposure Inputs'!$C$17)/100)*'Exposure Inputs'!$D$7*'Exposure Inputs'!$D$12*'Exposure Inputs'!$C$15*H40)/('Exposure Inputs'!$D$8*'Exposure Inputs'!$C$14*'Exposure Inputs'!$C$16)</f>
        <v>1.0153740722770108E-12</v>
      </c>
      <c r="T40" s="40">
        <f>($F40*(1-('Exposure Inputs'!$C$17)/100)*'Exposure Inputs'!$D$12*'Exposure Inputs'!$C$15*H40)/('Exposure Inputs'!$C$14*'Exposure Inputs'!$C$16)</f>
        <v>3.6153470755317816E-11</v>
      </c>
      <c r="U40" s="40">
        <f>'Exposure Inputs'!$E$60/Q40</f>
        <v>13402748647.629803</v>
      </c>
      <c r="V40" s="40">
        <f>'Exposure Inputs'!$E$61/R40</f>
        <v>6565724739.9635096</v>
      </c>
      <c r="W40" s="40">
        <f>($G40*(1-('Exposure Inputs'!$C$17/100))*'Exposure Inputs'!$E$6*'Exposure Inputs'!$C$15)/('Exposure Inputs'!$E$8*'Exposure Inputs'!$E$11)</f>
        <v>2.0588881164199852E-10</v>
      </c>
      <c r="X40" s="40">
        <f>($F40*(1-('Exposure Inputs'!$C$17)/100)*'Exposure Inputs'!$E$7*'Exposure Inputs'!$E$12*'Exposure Inputs'!$C$15*H40)/('Exposure Inputs'!$E$8*'Exposure Inputs'!$E$13*'Exposure Inputs'!$C$16)</f>
        <v>1.7171888735291175E-11</v>
      </c>
      <c r="Y40" s="40">
        <f>($F40*(1-('Exposure Inputs'!$C$17)/100)*'Exposure Inputs'!$E$7*'Exposure Inputs'!$E$12*'Exposure Inputs'!$C$15*H40)/('Exposure Inputs'!$E$8*'Exposure Inputs'!$C$14*'Exposure Inputs'!$C$16)</f>
        <v>1.100762098416101E-12</v>
      </c>
      <c r="Z40" s="40">
        <f>($F40*(1-('Exposure Inputs'!$C$17)/100)*'Exposure Inputs'!$E$12*'Exposure Inputs'!$C$15*H40)/('Exposure Inputs'!$C$14*'Exposure Inputs'!$C$16)</f>
        <v>1.8076735377658903E-10</v>
      </c>
      <c r="AA40" s="40">
        <f>'Exposure Inputs'!$E$60/W40</f>
        <v>61198080165.27388</v>
      </c>
      <c r="AB40" s="40">
        <f>'Exposure Inputs'!$E$61/X40</f>
        <v>30282050391.539684</v>
      </c>
      <c r="AC40" s="40">
        <f>($G40*(1-('Exposure Inputs'!$C$17/100))*'Exposure Inputs'!$F$6*'Exposure Inputs'!$C$15)/('Exposure Inputs'!$F$8*'Exposure Inputs'!$F$11)</f>
        <v>2.0643302326099952E-10</v>
      </c>
      <c r="AD40" s="40">
        <f>($F40*(1-('Exposure Inputs'!$C$17)/100)*'Exposure Inputs'!$F$7*'Exposure Inputs'!$F$12*'Exposure Inputs'!$C$15*H40)/('Exposure Inputs'!$F$8*'Exposure Inputs'!$F$13*'Exposure Inputs'!$C$16)</f>
        <v>1.5638922120742228E-11</v>
      </c>
      <c r="AE40" s="40">
        <f>($F40*(1-('Exposure Inputs'!$C$17)/100)*'Exposure Inputs'!$F$7*'Exposure Inputs'!$F$12*'Exposure Inputs'!$C$15*H40)/('Exposure Inputs'!$F$8*'Exposure Inputs'!$C$14*'Exposure Inputs'!$C$16)</f>
        <v>1.0024950077398865E-12</v>
      </c>
      <c r="AF40" s="40">
        <f>($F40*(1-('Exposure Inputs'!$C$17)/100)*'Exposure Inputs'!$F$12*'Exposure Inputs'!$C$15*H40)/('Exposure Inputs'!$C$14*'Exposure Inputs'!$C$16)</f>
        <v>1.8076735377658903E-10</v>
      </c>
      <c r="AG40" s="40">
        <f>'Exposure Inputs'!$E$60/AC40</f>
        <v>61036745967.089958</v>
      </c>
      <c r="AH40" s="40">
        <f>'Exposure Inputs'!$E$61/AD40</f>
        <v>33250373394.360294</v>
      </c>
      <c r="AI40" s="40">
        <f>($G40*(1-('Exposure Inputs'!$C$17/100))*'Exposure Inputs'!$G$6*'Exposure Inputs'!$C$15)/('Exposure Inputs'!$G$8*'Exposure Inputs'!$G$11)</f>
        <v>2.6340358032172902E-10</v>
      </c>
      <c r="AJ40" s="40">
        <f>($F40*(1-('Exposure Inputs'!$C$17)/100)*'Exposure Inputs'!$G$7*'Exposure Inputs'!$G$12*'Exposure Inputs'!$C$15*H40)/('Exposure Inputs'!$G$8*'Exposure Inputs'!$G$13*'Exposure Inputs'!$C$16)</f>
        <v>2.6071427401287665E-11</v>
      </c>
      <c r="AK40" s="40">
        <f>($F40*(1-('Exposure Inputs'!$C$17)/100)*'Exposure Inputs'!$G$7*'Exposure Inputs'!$G$12*'Exposure Inputs'!$C$15*H40)/('Exposure Inputs'!$G$8*'Exposure Inputs'!$C$14*'Exposure Inputs'!$C$16)</f>
        <v>1.6712453462363889E-12</v>
      </c>
      <c r="AL40" s="40">
        <f>($F40*(1-('Exposure Inputs'!$C$17)/100)*'Exposure Inputs'!$G$12*'Exposure Inputs'!$C$15*H40)/('Exposure Inputs'!$C$14*'Exposure Inputs'!$C$16)</f>
        <v>1.8076735377658903E-10</v>
      </c>
      <c r="AM40" s="40">
        <f>'Exposure Inputs'!$E$60/AI40</f>
        <v>47835340676.121346</v>
      </c>
      <c r="AN40" s="40">
        <f>'Exposure Inputs'!$E$61/AJ40</f>
        <v>19945206374.635139</v>
      </c>
      <c r="AO40" s="40">
        <f>($G40*(1-('Exposure Inputs'!$C$17/100))*'Exposure Inputs'!$H$6*'Exposure Inputs'!$C$15)/('Exposure Inputs'!$H$8*'Exposure Inputs'!$H$11)</f>
        <v>3.3431611106358721E-10</v>
      </c>
      <c r="AP40" s="40">
        <f>($F40*(1-('Exposure Inputs'!$C$17)/100)*'Exposure Inputs'!$H$7*'Exposure Inputs'!$H$12*'Exposure Inputs'!$C$15*H40)/('Exposure Inputs'!$H$8*'Exposure Inputs'!$H$13*'Exposure Inputs'!$C$16)</f>
        <v>3.3944091986937272E-11</v>
      </c>
      <c r="AQ40" s="40">
        <f>($F40*(1-('Exposure Inputs'!$C$17)/100)*'Exposure Inputs'!$H$7*'Exposure Inputs'!$H$12*'Exposure Inputs'!$C$15*H40)/('Exposure Inputs'!$H$8*'Exposure Inputs'!$C$14*'Exposure Inputs'!$C$16)</f>
        <v>2.1759033324959793E-12</v>
      </c>
      <c r="AR40" s="40">
        <f>($F40*(1-('Exposure Inputs'!$C$17)/100)*'Exposure Inputs'!$H$12*'Exposure Inputs'!$C$15*H40)/('Exposure Inputs'!$C$14*'Exposure Inputs'!$C$16)</f>
        <v>1.8076735377658903E-10</v>
      </c>
      <c r="AS40" s="40">
        <f>'Exposure Inputs'!$E$60/AO40</f>
        <v>37688880622.338509</v>
      </c>
      <c r="AT40" s="40">
        <f>'Exposure Inputs'!$E$61/AP40</f>
        <v>15319308002.114534</v>
      </c>
    </row>
    <row r="41" spans="1:46" s="35" customFormat="1">
      <c r="A41" s="54">
        <v>2022</v>
      </c>
      <c r="B41" s="55" t="s">
        <v>645</v>
      </c>
      <c r="C41" s="55" t="s">
        <v>74</v>
      </c>
      <c r="D41" s="55" t="s">
        <v>71</v>
      </c>
      <c r="E41" s="55" t="s">
        <v>75</v>
      </c>
      <c r="F41" s="48">
        <v>1.9605510712455201E-6</v>
      </c>
      <c r="G41" s="48">
        <v>4.4389156620195997E-6</v>
      </c>
      <c r="H41" s="55">
        <v>350</v>
      </c>
      <c r="I41" s="40">
        <f t="shared" si="0"/>
        <v>5.2567218785173601E-13</v>
      </c>
      <c r="J41" s="40">
        <f>($G41*(1-('Exposure Inputs'!$C$17/100))*'Exposure Inputs'!$C$6*1*'Exposure Inputs'!$C$15)/('Exposure Inputs'!$C$8*'Exposure Inputs'!$C$11)</f>
        <v>1.7863228477169004E-10</v>
      </c>
      <c r="K41" s="40">
        <f>($F41*(1-('Exposure Inputs'!$C$17)/100)*'Exposure Inputs'!$C$7*'Exposure Inputs'!$C$12*'Exposure Inputs'!$C$15*H41)/('Exposure Inputs'!$C$8*'Exposure Inputs'!$C$13*'Exposure Inputs'!$C$16)</f>
        <v>2.067071519078212E-11</v>
      </c>
      <c r="L41" s="40">
        <f>($F41*(1-('Exposure Inputs'!$C$17)/100)*'Exposure Inputs'!$C$7*'Exposure Inputs'!$C$12*'Exposure Inputs'!$C$15*H41)/('Exposure Inputs'!$C$8*'Exposure Inputs'!$C$14*'Exposure Inputs'!$C$16)</f>
        <v>1.5105522639417703E-11</v>
      </c>
      <c r="M41" s="40">
        <f>($F41*(1-('Exposure Inputs'!$C$17)/100)*'Exposure Inputs'!$C$12*'Exposure Inputs'!$C$15*H41)/('Exposure Inputs'!$C$14*'Exposure Inputs'!$C$16)</f>
        <v>1.3738318887020766E-9</v>
      </c>
      <c r="N41" s="40">
        <f>'Exposure Inputs'!$E$60/$J41</f>
        <v>70535961716.573593</v>
      </c>
      <c r="O41" s="40">
        <f>'Exposure Inputs'!$E$61/$K41</f>
        <v>25156362283.57925</v>
      </c>
      <c r="P41" s="40">
        <f>L41*'Exposure Inputs'!$E$63</f>
        <v>5.2567218785173601E-13</v>
      </c>
      <c r="Q41" s="40">
        <f>($G41*(1-('Exposure Inputs'!$C$17/100))*'Exposure Inputs'!$D$6*1*'Exposure Inputs'!$C$15)/('Exposure Inputs'!$D$8*'Exposure Inputs'!$D$11)</f>
        <v>6.2673711347153341E-10</v>
      </c>
      <c r="R41" s="40">
        <f>($F41*(1-('Exposure Inputs'!$C$17)/100)*'Exposure Inputs'!$D$7*'Exposure Inputs'!$D$12*'Exposure Inputs'!$C$15*H41)/('Exposure Inputs'!$D$8*'Exposure Inputs'!$D$13*'Exposure Inputs'!$C$16)</f>
        <v>5.2799451758404559E-11</v>
      </c>
      <c r="S41" s="40">
        <f>($F41*(1-('Exposure Inputs'!$C$17)/100)*'Exposure Inputs'!$D$7*'Exposure Inputs'!$D$12*'Exposure Inputs'!$C$15*H41)/('Exposure Inputs'!$D$8*'Exposure Inputs'!$C$14*'Exposure Inputs'!$C$16)</f>
        <v>6.7691604818467384E-13</v>
      </c>
      <c r="T41" s="40">
        <f>($F41*(1-('Exposure Inputs'!$C$17)/100)*'Exposure Inputs'!$D$12*'Exposure Inputs'!$C$15*H41)/('Exposure Inputs'!$C$14*'Exposure Inputs'!$C$16)</f>
        <v>2.410231383687854E-11</v>
      </c>
      <c r="U41" s="40">
        <f>'Exposure Inputs'!$E$60/Q41</f>
        <v>20104122971.444702</v>
      </c>
      <c r="V41" s="40">
        <f>'Exposure Inputs'!$E$61/R41</f>
        <v>9848587109.9452648</v>
      </c>
      <c r="W41" s="40">
        <f>($G41*(1-('Exposure Inputs'!$C$17/100))*'Exposure Inputs'!$E$6*'Exposure Inputs'!$C$15)/('Exposure Inputs'!$E$8*'Exposure Inputs'!$E$11)</f>
        <v>1.3725920776133232E-10</v>
      </c>
      <c r="X41" s="40">
        <f>($F41*(1-('Exposure Inputs'!$C$17)/100)*'Exposure Inputs'!$E$7*'Exposure Inputs'!$E$12*'Exposure Inputs'!$C$15*H41)/('Exposure Inputs'!$E$8*'Exposure Inputs'!$E$13*'Exposure Inputs'!$C$16)</f>
        <v>1.1447925823527449E-11</v>
      </c>
      <c r="Y41" s="40">
        <f>($F41*(1-('Exposure Inputs'!$C$17)/100)*'Exposure Inputs'!$E$7*'Exposure Inputs'!$E$12*'Exposure Inputs'!$C$15*H41)/('Exposure Inputs'!$E$8*'Exposure Inputs'!$C$14*'Exposure Inputs'!$C$16)</f>
        <v>7.3384139894406743E-13</v>
      </c>
      <c r="Z41" s="40">
        <f>($F41*(1-('Exposure Inputs'!$C$17)/100)*'Exposure Inputs'!$E$12*'Exposure Inputs'!$C$15*H41)/('Exposure Inputs'!$C$14*'Exposure Inputs'!$C$16)</f>
        <v>1.205115691843927E-10</v>
      </c>
      <c r="AA41" s="40">
        <f>'Exposure Inputs'!$E$60/W41</f>
        <v>91797120247.910843</v>
      </c>
      <c r="AB41" s="40">
        <f>'Exposure Inputs'!$E$61/X41</f>
        <v>45423075587.309532</v>
      </c>
      <c r="AC41" s="40">
        <f>($G41*(1-('Exposure Inputs'!$C$17/100))*'Exposure Inputs'!$F$6*'Exposure Inputs'!$C$15)/('Exposure Inputs'!$F$8*'Exposure Inputs'!$F$11)</f>
        <v>1.37622015507333E-10</v>
      </c>
      <c r="AD41" s="40">
        <f>($F41*(1-('Exposure Inputs'!$C$17)/100)*'Exposure Inputs'!$F$7*'Exposure Inputs'!$F$12*'Exposure Inputs'!$C$15*H41)/('Exposure Inputs'!$F$8*'Exposure Inputs'!$F$13*'Exposure Inputs'!$C$16)</f>
        <v>1.0425948080494821E-11</v>
      </c>
      <c r="AE41" s="40">
        <f>($F41*(1-('Exposure Inputs'!$C$17)/100)*'Exposure Inputs'!$F$7*'Exposure Inputs'!$F$12*'Exposure Inputs'!$C$15*H41)/('Exposure Inputs'!$F$8*'Exposure Inputs'!$C$14*'Exposure Inputs'!$C$16)</f>
        <v>6.6833000515992453E-13</v>
      </c>
      <c r="AF41" s="40">
        <f>($F41*(1-('Exposure Inputs'!$C$17)/100)*'Exposure Inputs'!$F$12*'Exposure Inputs'!$C$15*H41)/('Exposure Inputs'!$C$14*'Exposure Inputs'!$C$16)</f>
        <v>1.205115691843927E-10</v>
      </c>
      <c r="AG41" s="40">
        <f>'Exposure Inputs'!$E$60/AC41</f>
        <v>91555118950.634949</v>
      </c>
      <c r="AH41" s="40">
        <f>'Exposure Inputs'!$E$61/AD41</f>
        <v>49875560091.540428</v>
      </c>
      <c r="AI41" s="40">
        <f>($G41*(1-('Exposure Inputs'!$C$17/100))*'Exposure Inputs'!$G$6*'Exposure Inputs'!$C$15)/('Exposure Inputs'!$G$8*'Exposure Inputs'!$G$11)</f>
        <v>1.7560238688115271E-10</v>
      </c>
      <c r="AJ41" s="40">
        <f>($F41*(1-('Exposure Inputs'!$C$17)/100)*'Exposure Inputs'!$G$7*'Exposure Inputs'!$G$12*'Exposure Inputs'!$C$15*H41)/('Exposure Inputs'!$G$8*'Exposure Inputs'!$G$13*'Exposure Inputs'!$C$16)</f>
        <v>1.7380951600858448E-11</v>
      </c>
      <c r="AK41" s="40">
        <f>($F41*(1-('Exposure Inputs'!$C$17)/100)*'Exposure Inputs'!$G$7*'Exposure Inputs'!$G$12*'Exposure Inputs'!$C$15*H41)/('Exposure Inputs'!$G$8*'Exposure Inputs'!$C$14*'Exposure Inputs'!$C$16)</f>
        <v>1.1141635641575928E-12</v>
      </c>
      <c r="AL41" s="40">
        <f>($F41*(1-('Exposure Inputs'!$C$17)/100)*'Exposure Inputs'!$G$12*'Exposure Inputs'!$C$15*H41)/('Exposure Inputs'!$C$14*'Exposure Inputs'!$C$16)</f>
        <v>1.205115691843927E-10</v>
      </c>
      <c r="AM41" s="40">
        <f>'Exposure Inputs'!$E$60/AI41</f>
        <v>71753011014.182007</v>
      </c>
      <c r="AN41" s="40">
        <f>'Exposure Inputs'!$E$61/AJ41</f>
        <v>29917809561.952705</v>
      </c>
      <c r="AO41" s="40">
        <f>($G41*(1-('Exposure Inputs'!$C$17/100))*'Exposure Inputs'!$H$6*'Exposure Inputs'!$C$15)/('Exposure Inputs'!$H$8*'Exposure Inputs'!$H$11)</f>
        <v>2.2287740737572484E-10</v>
      </c>
      <c r="AP41" s="40">
        <f>($F41*(1-('Exposure Inputs'!$C$17)/100)*'Exposure Inputs'!$H$7*'Exposure Inputs'!$H$12*'Exposure Inputs'!$C$15*H41)/('Exposure Inputs'!$H$8*'Exposure Inputs'!$H$13*'Exposure Inputs'!$C$16)</f>
        <v>2.2629394657958183E-11</v>
      </c>
      <c r="AQ41" s="40">
        <f>($F41*(1-('Exposure Inputs'!$C$17)/100)*'Exposure Inputs'!$H$7*'Exposure Inputs'!$H$12*'Exposure Inputs'!$C$15*H41)/('Exposure Inputs'!$H$8*'Exposure Inputs'!$C$14*'Exposure Inputs'!$C$16)</f>
        <v>1.450602221663986E-12</v>
      </c>
      <c r="AR41" s="40">
        <f>($F41*(1-('Exposure Inputs'!$C$17)/100)*'Exposure Inputs'!$H$12*'Exposure Inputs'!$C$15*H41)/('Exposure Inputs'!$C$14*'Exposure Inputs'!$C$16)</f>
        <v>1.205115691843927E-10</v>
      </c>
      <c r="AS41" s="40">
        <f>'Exposure Inputs'!$E$60/AO41</f>
        <v>56533320933.507751</v>
      </c>
      <c r="AT41" s="40">
        <f>'Exposure Inputs'!$E$61/AP41</f>
        <v>22978962003.171799</v>
      </c>
    </row>
    <row r="42" spans="1:46" s="35" customFormat="1">
      <c r="A42" s="54">
        <v>2023</v>
      </c>
      <c r="B42" s="55" t="s">
        <v>645</v>
      </c>
      <c r="C42" s="55" t="s">
        <v>74</v>
      </c>
      <c r="D42" s="55" t="s">
        <v>71</v>
      </c>
      <c r="E42" s="55" t="s">
        <v>75</v>
      </c>
      <c r="F42" s="48">
        <v>1.0783030891850399E-5</v>
      </c>
      <c r="G42" s="48">
        <v>2.44140361411078E-5</v>
      </c>
      <c r="H42" s="55">
        <v>350</v>
      </c>
      <c r="I42" s="40">
        <f t="shared" si="0"/>
        <v>2.8911970331845587E-12</v>
      </c>
      <c r="J42" s="40">
        <f>($G42*(1-('Exposure Inputs'!$C$17/100))*'Exposure Inputs'!$C$6*1*'Exposure Inputs'!$C$15)/('Exposure Inputs'!$C$8*'Exposure Inputs'!$C$11)</f>
        <v>9.8247756624429524E-10</v>
      </c>
      <c r="K42" s="40">
        <f>($F42*(1-('Exposure Inputs'!$C$17)/100)*'Exposure Inputs'!$C$7*'Exposure Inputs'!$C$12*'Exposure Inputs'!$C$15*H42)/('Exposure Inputs'!$C$8*'Exposure Inputs'!$C$13*'Exposure Inputs'!$C$16)</f>
        <v>1.1368893354930206E-10</v>
      </c>
      <c r="L42" s="40">
        <f>($F42*(1-('Exposure Inputs'!$C$17)/100)*'Exposure Inputs'!$C$7*'Exposure Inputs'!$C$12*'Exposure Inputs'!$C$15*H42)/('Exposure Inputs'!$C$8*'Exposure Inputs'!$C$14*'Exposure Inputs'!$C$16)</f>
        <v>8.3080374516797665E-11</v>
      </c>
      <c r="M42" s="40">
        <f>($F42*(1-('Exposure Inputs'!$C$17)/100)*'Exposure Inputs'!$C$12*'Exposure Inputs'!$C$15*H42)/('Exposure Inputs'!$C$14*'Exposure Inputs'!$C$16)</f>
        <v>7.5560753878614496E-9</v>
      </c>
      <c r="N42" s="40">
        <f>'Exposure Inputs'!$E$60/$J42</f>
        <v>12824720312.104288</v>
      </c>
      <c r="O42" s="40">
        <f>'Exposure Inputs'!$E$61/$K42</f>
        <v>4573884051.5598478</v>
      </c>
      <c r="P42" s="40">
        <f>L42*'Exposure Inputs'!$E$63</f>
        <v>2.8911970331845587E-12</v>
      </c>
      <c r="Q42" s="40">
        <f>($G42*(1-('Exposure Inputs'!$C$17/100))*'Exposure Inputs'!$D$6*1*'Exposure Inputs'!$C$15)/('Exposure Inputs'!$D$8*'Exposure Inputs'!$D$11)</f>
        <v>3.4470541240934337E-9</v>
      </c>
      <c r="R42" s="40">
        <f>($F42*(1-('Exposure Inputs'!$C$17)/100)*'Exposure Inputs'!$D$7*'Exposure Inputs'!$D$12*'Exposure Inputs'!$C$15*H42)/('Exposure Inputs'!$D$8*'Exposure Inputs'!$D$13*'Exposure Inputs'!$C$16)</f>
        <v>2.9039698467122612E-10</v>
      </c>
      <c r="S42" s="40">
        <f>($F42*(1-('Exposure Inputs'!$C$17)/100)*'Exposure Inputs'!$D$7*'Exposure Inputs'!$D$12*'Exposure Inputs'!$C$15*H42)/('Exposure Inputs'!$D$8*'Exposure Inputs'!$C$14*'Exposure Inputs'!$C$16)</f>
        <v>3.7230382650157196E-12</v>
      </c>
      <c r="T42" s="40">
        <f>($F42*(1-('Exposure Inputs'!$C$17)/100)*'Exposure Inputs'!$D$12*'Exposure Inputs'!$C$15*H42)/('Exposure Inputs'!$C$14*'Exposure Inputs'!$C$16)</f>
        <v>1.3256272610283245E-10</v>
      </c>
      <c r="U42" s="40">
        <f>'Exposure Inputs'!$E$60/Q42</f>
        <v>3655295085.7172184</v>
      </c>
      <c r="V42" s="40">
        <f>'Exposure Inputs'!$E$61/R42</f>
        <v>1790652201.8082237</v>
      </c>
      <c r="W42" s="40">
        <f>($G42*(1-('Exposure Inputs'!$C$17/100))*'Exposure Inputs'!$E$6*'Exposure Inputs'!$C$15)/('Exposure Inputs'!$E$8*'Exposure Inputs'!$E$11)</f>
        <v>7.5492564268732795E-10</v>
      </c>
      <c r="X42" s="40">
        <f>($F42*(1-('Exposure Inputs'!$C$17)/100)*'Exposure Inputs'!$E$7*'Exposure Inputs'!$E$12*'Exposure Inputs'!$C$15*H42)/('Exposure Inputs'!$E$8*'Exposure Inputs'!$E$13*'Exposure Inputs'!$C$16)</f>
        <v>6.2963592029401192E-11</v>
      </c>
      <c r="Y42" s="40">
        <f>($F42*(1-('Exposure Inputs'!$C$17)/100)*'Exposure Inputs'!$E$7*'Exposure Inputs'!$E$12*'Exposure Inputs'!$C$15*H42)/('Exposure Inputs'!$E$8*'Exposure Inputs'!$C$14*'Exposure Inputs'!$C$16)</f>
        <v>4.0361276941923847E-12</v>
      </c>
      <c r="Z42" s="40">
        <f>($F42*(1-('Exposure Inputs'!$C$17)/100)*'Exposure Inputs'!$E$12*'Exposure Inputs'!$C$15*H42)/('Exposure Inputs'!$C$14*'Exposure Inputs'!$C$16)</f>
        <v>6.6281363051416228E-10</v>
      </c>
      <c r="AA42" s="40">
        <f>'Exposure Inputs'!$E$60/W42</f>
        <v>16690385499.620148</v>
      </c>
      <c r="AB42" s="40">
        <f>'Exposure Inputs'!$E$61/X42</f>
        <v>8258741015.8744307</v>
      </c>
      <c r="AC42" s="40">
        <f>($G42*(1-('Exposure Inputs'!$C$17/100))*'Exposure Inputs'!$F$6*'Exposure Inputs'!$C$15)/('Exposure Inputs'!$F$8*'Exposure Inputs'!$F$11)</f>
        <v>7.5692108529033159E-10</v>
      </c>
      <c r="AD42" s="40">
        <f>($F42*(1-('Exposure Inputs'!$C$17)/100)*'Exposure Inputs'!$F$7*'Exposure Inputs'!$F$12*'Exposure Inputs'!$C$15*H42)/('Exposure Inputs'!$F$8*'Exposure Inputs'!$F$13*'Exposure Inputs'!$C$16)</f>
        <v>5.734271444272171E-11</v>
      </c>
      <c r="AE42" s="40">
        <f>($F42*(1-('Exposure Inputs'!$C$17)/100)*'Exposure Inputs'!$F$7*'Exposure Inputs'!$F$12*'Exposure Inputs'!$C$15*H42)/('Exposure Inputs'!$F$8*'Exposure Inputs'!$C$14*'Exposure Inputs'!$C$16)</f>
        <v>3.6758150283795974E-12</v>
      </c>
      <c r="AF42" s="40">
        <f>($F42*(1-('Exposure Inputs'!$C$17)/100)*'Exposure Inputs'!$F$12*'Exposure Inputs'!$C$15*H42)/('Exposure Inputs'!$C$14*'Exposure Inputs'!$C$16)</f>
        <v>6.6281363051416228E-10</v>
      </c>
      <c r="AG42" s="40">
        <f>'Exposure Inputs'!$E$60/AC42</f>
        <v>16646385263.751806</v>
      </c>
      <c r="AH42" s="40">
        <f>'Exposure Inputs'!$E$61/AD42</f>
        <v>9068283653.0073204</v>
      </c>
      <c r="AI42" s="40">
        <f>($G42*(1-('Exposure Inputs'!$C$17/100))*'Exposure Inputs'!$G$6*'Exposure Inputs'!$C$15)/('Exposure Inputs'!$G$8*'Exposure Inputs'!$G$11)</f>
        <v>9.6581312784634003E-10</v>
      </c>
      <c r="AJ42" s="40">
        <f>($F42*(1-('Exposure Inputs'!$C$17)/100)*'Exposure Inputs'!$G$7*'Exposure Inputs'!$G$12*'Exposure Inputs'!$C$15*H42)/('Exposure Inputs'!$G$8*'Exposure Inputs'!$G$13*'Exposure Inputs'!$C$16)</f>
        <v>9.5595233804721799E-11</v>
      </c>
      <c r="AK42" s="40">
        <f>($F42*(1-('Exposure Inputs'!$C$17)/100)*'Exposure Inputs'!$G$7*'Exposure Inputs'!$G$12*'Exposure Inputs'!$C$15*H42)/('Exposure Inputs'!$G$8*'Exposure Inputs'!$C$14*'Exposure Inputs'!$C$16)</f>
        <v>6.1278996028667818E-12</v>
      </c>
      <c r="AL42" s="40">
        <f>($F42*(1-('Exposure Inputs'!$C$17)/100)*'Exposure Inputs'!$G$12*'Exposure Inputs'!$C$15*H42)/('Exposure Inputs'!$C$14*'Exposure Inputs'!$C$16)</f>
        <v>6.6281363051416228E-10</v>
      </c>
      <c r="AM42" s="40">
        <f>'Exposure Inputs'!$E$60/AI42</f>
        <v>13046002002.578545</v>
      </c>
      <c r="AN42" s="40">
        <f>'Exposure Inputs'!$E$61/AJ42</f>
        <v>5439601738.5368357</v>
      </c>
      <c r="AO42" s="40">
        <f>($G42*(1-('Exposure Inputs'!$C$17/100))*'Exposure Inputs'!$H$6*'Exposure Inputs'!$C$15)/('Exposure Inputs'!$H$8*'Exposure Inputs'!$H$11)</f>
        <v>1.2258257405664865E-9</v>
      </c>
      <c r="AP42" s="40">
        <f>($F42*(1-('Exposure Inputs'!$C$17)/100)*'Exposure Inputs'!$H$7*'Exposure Inputs'!$H$12*'Exposure Inputs'!$C$15*H42)/('Exposure Inputs'!$H$8*'Exposure Inputs'!$H$13*'Exposure Inputs'!$C$16)</f>
        <v>1.2446167061877046E-10</v>
      </c>
      <c r="AQ42" s="40">
        <f>($F42*(1-('Exposure Inputs'!$C$17)/100)*'Exposure Inputs'!$H$7*'Exposure Inputs'!$H$12*'Exposure Inputs'!$C$15*H42)/('Exposure Inputs'!$H$8*'Exposure Inputs'!$C$14*'Exposure Inputs'!$C$16)</f>
        <v>7.9783122191519529E-12</v>
      </c>
      <c r="AR42" s="40">
        <f>($F42*(1-('Exposure Inputs'!$C$17)/100)*'Exposure Inputs'!$H$12*'Exposure Inputs'!$C$15*H42)/('Exposure Inputs'!$C$14*'Exposure Inputs'!$C$16)</f>
        <v>6.6281363051416228E-10</v>
      </c>
      <c r="AS42" s="40">
        <f>'Exposure Inputs'!$E$60/AO42</f>
        <v>10278785624.274137</v>
      </c>
      <c r="AT42" s="40">
        <f>'Exposure Inputs'!$E$61/AP42</f>
        <v>4177993091.4857664</v>
      </c>
    </row>
    <row r="43" spans="1:46" s="35" customFormat="1">
      <c r="A43" s="54">
        <v>2019</v>
      </c>
      <c r="B43" s="55" t="s">
        <v>646</v>
      </c>
      <c r="C43" s="55" t="s">
        <v>76</v>
      </c>
      <c r="D43" s="55" t="s">
        <v>71</v>
      </c>
      <c r="E43" s="55" t="s">
        <v>77</v>
      </c>
      <c r="F43" s="48">
        <v>5.95186412335337E-8</v>
      </c>
      <c r="G43" s="48">
        <v>1.1884070911125601E-7</v>
      </c>
      <c r="H43" s="55">
        <v>350</v>
      </c>
      <c r="I43" s="40">
        <f t="shared" si="0"/>
        <v>1.5958418433505879E-14</v>
      </c>
      <c r="J43" s="40">
        <f>($G43*(1-('Exposure Inputs'!$C$17/100))*'Exposure Inputs'!$C$6*1*'Exposure Inputs'!$C$15)/('Exposure Inputs'!$C$8*'Exposure Inputs'!$C$11)</f>
        <v>4.7824263871625077E-12</v>
      </c>
      <c r="K43" s="40">
        <f>($F43*(1-('Exposure Inputs'!$C$17)/100)*'Exposure Inputs'!$C$7*'Exposure Inputs'!$C$12*'Exposure Inputs'!$C$15*H43)/('Exposure Inputs'!$C$8*'Exposure Inputs'!$C$13*'Exposure Inputs'!$C$16)</f>
        <v>6.2752401583658934E-13</v>
      </c>
      <c r="L43" s="40">
        <f>($F43*(1-('Exposure Inputs'!$C$17)/100)*'Exposure Inputs'!$C$7*'Exposure Inputs'!$C$12*'Exposure Inputs'!$C$15*H43)/('Exposure Inputs'!$C$8*'Exposure Inputs'!$C$14*'Exposure Inputs'!$C$16)</f>
        <v>4.5857524234212298E-13</v>
      </c>
      <c r="M43" s="40">
        <f>($F43*(1-('Exposure Inputs'!$C$17)/100)*'Exposure Inputs'!$C$12*'Exposure Inputs'!$C$15*H43)/('Exposure Inputs'!$C$14*'Exposure Inputs'!$C$16)</f>
        <v>4.1706950917070505E-11</v>
      </c>
      <c r="N43" s="40">
        <f>'Exposure Inputs'!$E$60/$J43</f>
        <v>2634645884737.9746</v>
      </c>
      <c r="O43" s="40">
        <f>'Exposure Inputs'!$E$61/$K43</f>
        <v>828653544528.90112</v>
      </c>
      <c r="P43" s="40">
        <f>L43*'Exposure Inputs'!$E$63</f>
        <v>1.5958418433505879E-14</v>
      </c>
      <c r="Q43" s="40">
        <f>($G43*(1-('Exposure Inputs'!$C$17/100))*'Exposure Inputs'!$D$6*1*'Exposure Inputs'!$C$15)/('Exposure Inputs'!$D$8*'Exposure Inputs'!$D$11)</f>
        <v>1.6779296716219044E-11</v>
      </c>
      <c r="R43" s="40">
        <f>($F43*(1-('Exposure Inputs'!$C$17)/100)*'Exposure Inputs'!$D$7*'Exposure Inputs'!$D$12*'Exposure Inputs'!$C$15*H43)/('Exposure Inputs'!$D$8*'Exposure Inputs'!$D$13*'Exposure Inputs'!$C$16)</f>
        <v>1.6028919994108174E-12</v>
      </c>
      <c r="S43" s="40">
        <f>($F43*(1-('Exposure Inputs'!$C$17)/100)*'Exposure Inputs'!$D$7*'Exposure Inputs'!$D$12*'Exposure Inputs'!$C$15*H43)/('Exposure Inputs'!$D$8*'Exposure Inputs'!$C$14*'Exposure Inputs'!$C$16)</f>
        <v>2.0549897428343811E-14</v>
      </c>
      <c r="T43" s="40">
        <f>($F43*(1-('Exposure Inputs'!$C$17)/100)*'Exposure Inputs'!$D$12*'Exposure Inputs'!$C$15*H43)/('Exposure Inputs'!$C$14*'Exposure Inputs'!$C$16)</f>
        <v>7.3170089328193877E-13</v>
      </c>
      <c r="U43" s="40">
        <f>'Exposure Inputs'!$E$60/Q43</f>
        <v>750925394138.87988</v>
      </c>
      <c r="V43" s="40">
        <f>'Exposure Inputs'!$E$61/R43</f>
        <v>324413622496.79883</v>
      </c>
      <c r="W43" s="40">
        <f>($G43*(1-('Exposure Inputs'!$C$17/100))*'Exposure Inputs'!$E$6*'Exposure Inputs'!$C$15)/('Exposure Inputs'!$E$8*'Exposure Inputs'!$E$11)</f>
        <v>3.6747671783843692E-12</v>
      </c>
      <c r="X43" s="40">
        <f>($F43*(1-('Exposure Inputs'!$C$17)/100)*'Exposure Inputs'!$E$7*'Exposure Inputs'!$E$12*'Exposure Inputs'!$C$15*H43)/('Exposure Inputs'!$E$8*'Exposure Inputs'!$E$13*'Exposure Inputs'!$C$16)</f>
        <v>3.4753748573648286E-13</v>
      </c>
      <c r="Y43" s="40">
        <f>($F43*(1-('Exposure Inputs'!$C$17)/100)*'Exposure Inputs'!$E$7*'Exposure Inputs'!$E$12*'Exposure Inputs'!$C$15*H43)/('Exposure Inputs'!$E$8*'Exposure Inputs'!$C$14*'Exposure Inputs'!$C$16)</f>
        <v>2.2278043957466854E-14</v>
      </c>
      <c r="Z43" s="40">
        <f>($F43*(1-('Exposure Inputs'!$C$17)/100)*'Exposure Inputs'!$E$12*'Exposure Inputs'!$C$15*H43)/('Exposure Inputs'!$C$14*'Exposure Inputs'!$C$16)</f>
        <v>3.6585044664096942E-12</v>
      </c>
      <c r="AA43" s="40">
        <f>'Exposure Inputs'!$E$60/W43</f>
        <v>3428788652003.7051</v>
      </c>
      <c r="AB43" s="40">
        <f>'Exposure Inputs'!$E$61/X43</f>
        <v>1496241474205.4194</v>
      </c>
      <c r="AC43" s="40">
        <f>($G43*(1-('Exposure Inputs'!$C$17/100))*'Exposure Inputs'!$F$6*'Exposure Inputs'!$C$15)/('Exposure Inputs'!$F$8*'Exposure Inputs'!$F$11)</f>
        <v>3.6844804356500315E-12</v>
      </c>
      <c r="AD43" s="40">
        <f>($F43*(1-('Exposure Inputs'!$C$17)/100)*'Exposure Inputs'!$F$7*'Exposure Inputs'!$F$12*'Exposure Inputs'!$C$15*H43)/('Exposure Inputs'!$F$8*'Exposure Inputs'!$F$13*'Exposure Inputs'!$C$16)</f>
        <v>3.1651216457635972E-13</v>
      </c>
      <c r="AE43" s="40">
        <f>($F43*(1-('Exposure Inputs'!$C$17)/100)*'Exposure Inputs'!$F$7*'Exposure Inputs'!$F$12*'Exposure Inputs'!$C$15*H43)/('Exposure Inputs'!$F$8*'Exposure Inputs'!$C$14*'Exposure Inputs'!$C$16)</f>
        <v>2.0289241318997423E-14</v>
      </c>
      <c r="AF43" s="40">
        <f>($F43*(1-('Exposure Inputs'!$C$17)/100)*'Exposure Inputs'!$F$12*'Exposure Inputs'!$C$15*H43)/('Exposure Inputs'!$C$14*'Exposure Inputs'!$C$16)</f>
        <v>3.6585044664096942E-12</v>
      </c>
      <c r="AG43" s="40">
        <f>'Exposure Inputs'!$E$60/AC43</f>
        <v>3419749465375.314</v>
      </c>
      <c r="AH43" s="40">
        <f>'Exposure Inputs'!$E$61/AD43</f>
        <v>1642906839602.8364</v>
      </c>
      <c r="AI43" s="40">
        <f>($G43*(1-('Exposure Inputs'!$C$17/100))*'Exposure Inputs'!$G$6*'Exposure Inputs'!$C$15)/('Exposure Inputs'!$G$8*'Exposure Inputs'!$G$11)</f>
        <v>4.7013085554075493E-12</v>
      </c>
      <c r="AJ43" s="40">
        <f>($F43*(1-('Exposure Inputs'!$C$17)/100)*'Exposure Inputs'!$G$7*'Exposure Inputs'!$G$12*'Exposure Inputs'!$C$15*H43)/('Exposure Inputs'!$G$8*'Exposure Inputs'!$G$13*'Exposure Inputs'!$C$16)</f>
        <v>5.2765298379689989E-13</v>
      </c>
      <c r="AK43" s="40">
        <f>($F43*(1-('Exposure Inputs'!$C$17)/100)*'Exposure Inputs'!$G$7*'Exposure Inputs'!$G$12*'Exposure Inputs'!$C$15*H43)/('Exposure Inputs'!$G$8*'Exposure Inputs'!$C$14*'Exposure Inputs'!$C$16)</f>
        <v>3.3823909217749993E-14</v>
      </c>
      <c r="AL43" s="40">
        <f>($F43*(1-('Exposure Inputs'!$C$17)/100)*'Exposure Inputs'!$G$12*'Exposure Inputs'!$C$15*H43)/('Exposure Inputs'!$C$14*'Exposure Inputs'!$C$16)</f>
        <v>3.6585044664096942E-12</v>
      </c>
      <c r="AM43" s="40">
        <f>'Exposure Inputs'!$E$60/AI43</f>
        <v>2680104879631.2681</v>
      </c>
      <c r="AN43" s="40">
        <f>'Exposure Inputs'!$E$61/AJ43</f>
        <v>985496180194.35742</v>
      </c>
      <c r="AO43" s="40">
        <f>($G43*(1-('Exposure Inputs'!$C$17/100))*'Exposure Inputs'!$H$6*'Exposure Inputs'!$C$15)/('Exposure Inputs'!$H$8*'Exposure Inputs'!$H$11)</f>
        <v>5.9669773327836813E-12</v>
      </c>
      <c r="AP43" s="40">
        <f>($F43*(1-('Exposure Inputs'!$C$17)/100)*'Exposure Inputs'!$H$7*'Exposure Inputs'!$H$12*'Exposure Inputs'!$C$15*H43)/('Exposure Inputs'!$H$8*'Exposure Inputs'!$H$13*'Exposure Inputs'!$C$16)</f>
        <v>6.8698583869248678E-13</v>
      </c>
      <c r="AQ43" s="40">
        <f>($F43*(1-('Exposure Inputs'!$C$17)/100)*'Exposure Inputs'!$H$7*'Exposure Inputs'!$H$12*'Exposure Inputs'!$C$15*H43)/('Exposure Inputs'!$H$8*'Exposure Inputs'!$C$14*'Exposure Inputs'!$C$16)</f>
        <v>4.4037553762338896E-14</v>
      </c>
      <c r="AR43" s="40">
        <f>($F43*(1-('Exposure Inputs'!$C$17)/100)*'Exposure Inputs'!$H$12*'Exposure Inputs'!$C$15*H43)/('Exposure Inputs'!$C$14*'Exposure Inputs'!$C$16)</f>
        <v>3.6585044664096942E-12</v>
      </c>
      <c r="AS43" s="40">
        <f>'Exposure Inputs'!$E$60/AO43</f>
        <v>2111621897870.0088</v>
      </c>
      <c r="AT43" s="40">
        <f>'Exposure Inputs'!$E$61/AP43</f>
        <v>756929722146.37732</v>
      </c>
    </row>
    <row r="44" spans="1:46" s="35" customFormat="1">
      <c r="A44" s="54">
        <v>2020</v>
      </c>
      <c r="B44" s="55" t="s">
        <v>646</v>
      </c>
      <c r="C44" s="55" t="s">
        <v>76</v>
      </c>
      <c r="D44" s="55" t="s">
        <v>71</v>
      </c>
      <c r="E44" s="55" t="s">
        <v>77</v>
      </c>
      <c r="F44" s="48">
        <v>7.9721018360351297E-8</v>
      </c>
      <c r="G44" s="48">
        <v>1.5917874058720499E-7</v>
      </c>
      <c r="H44" s="55">
        <v>350</v>
      </c>
      <c r="I44" s="40">
        <f t="shared" si="0"/>
        <v>2.1375174946414976E-14</v>
      </c>
      <c r="J44" s="40">
        <f>($G44*(1-('Exposure Inputs'!$C$17/100))*'Exposure Inputs'!$C$6*1*'Exposure Inputs'!$C$15)/('Exposure Inputs'!$C$8*'Exposure Inputs'!$C$11)</f>
        <v>6.405722541985757E-12</v>
      </c>
      <c r="K44" s="40">
        <f>($F44*(1-('Exposure Inputs'!$C$17)/100)*'Exposure Inputs'!$C$7*'Exposure Inputs'!$C$12*'Exposure Inputs'!$C$15*H44)/('Exposure Inputs'!$C$8*'Exposure Inputs'!$C$13*'Exposure Inputs'!$C$16)</f>
        <v>8.4052412069992349E-13</v>
      </c>
      <c r="L44" s="40">
        <f>($F44*(1-('Exposure Inputs'!$C$17)/100)*'Exposure Inputs'!$C$7*'Exposure Inputs'!$C$12*'Exposure Inputs'!$C$15*H44)/('Exposure Inputs'!$C$8*'Exposure Inputs'!$C$14*'Exposure Inputs'!$C$16)</f>
        <v>6.1422916512686715E-13</v>
      </c>
      <c r="M44" s="40">
        <f>($F44*(1-('Exposure Inputs'!$C$17)/100)*'Exposure Inputs'!$C$12*'Exposure Inputs'!$C$15*H44)/('Exposure Inputs'!$C$14*'Exposure Inputs'!$C$16)</f>
        <v>5.5863516553881575E-11</v>
      </c>
      <c r="N44" s="40">
        <f>'Exposure Inputs'!$E$60/$J44</f>
        <v>1966991220336.876</v>
      </c>
      <c r="O44" s="40">
        <f>'Exposure Inputs'!$E$61/$K44</f>
        <v>618661603151.83362</v>
      </c>
      <c r="P44" s="40">
        <f>L44*'Exposure Inputs'!$E$63</f>
        <v>2.1375174946414976E-14</v>
      </c>
      <c r="Q44" s="40">
        <f>($G44*(1-('Exposure Inputs'!$C$17/100))*'Exposure Inputs'!$D$6*1*'Exposure Inputs'!$C$15)/('Exposure Inputs'!$D$8*'Exposure Inputs'!$D$11)</f>
        <v>2.2474683458227502E-11</v>
      </c>
      <c r="R44" s="40">
        <f>($F44*(1-('Exposure Inputs'!$C$17)/100)*'Exposure Inputs'!$D$7*'Exposure Inputs'!$D$12*'Exposure Inputs'!$C$15*H44)/('Exposure Inputs'!$D$8*'Exposure Inputs'!$D$13*'Exposure Inputs'!$C$16)</f>
        <v>2.1469606809957625E-12</v>
      </c>
      <c r="S44" s="40">
        <f>($F44*(1-('Exposure Inputs'!$C$17)/100)*'Exposure Inputs'!$D$7*'Exposure Inputs'!$D$12*'Exposure Inputs'!$C$15*H44)/('Exposure Inputs'!$D$8*'Exposure Inputs'!$C$14*'Exposure Inputs'!$C$16)</f>
        <v>2.7525136935843106E-14</v>
      </c>
      <c r="T44" s="40">
        <f>($F44*(1-('Exposure Inputs'!$C$17)/100)*'Exposure Inputs'!$D$12*'Exposure Inputs'!$C$15*H44)/('Exposure Inputs'!$C$14*'Exposure Inputs'!$C$16)</f>
        <v>9.8006169392774683E-13</v>
      </c>
      <c r="U44" s="40">
        <f>'Exposure Inputs'!$E$60/Q44</f>
        <v>560630810370.20825</v>
      </c>
      <c r="V44" s="40">
        <f>'Exposure Inputs'!$E$61/R44</f>
        <v>242202851967.84485</v>
      </c>
      <c r="W44" s="40">
        <f>($G44*(1-('Exposure Inputs'!$C$17/100))*'Exposure Inputs'!$E$6*'Exposure Inputs'!$C$15)/('Exposure Inputs'!$E$8*'Exposure Inputs'!$E$11)</f>
        <v>4.9220912243026799E-12</v>
      </c>
      <c r="X44" s="40">
        <f>($F44*(1-('Exposure Inputs'!$C$17)/100)*'Exposure Inputs'!$E$7*'Exposure Inputs'!$E$12*'Exposure Inputs'!$C$15*H44)/('Exposure Inputs'!$E$8*'Exposure Inputs'!$E$13*'Exposure Inputs'!$C$16)</f>
        <v>4.6550192859070974E-13</v>
      </c>
      <c r="Y44" s="40">
        <f>($F44*(1-('Exposure Inputs'!$C$17)/100)*'Exposure Inputs'!$E$7*'Exposure Inputs'!$E$12*'Exposure Inputs'!$C$15*H44)/('Exposure Inputs'!$E$8*'Exposure Inputs'!$C$14*'Exposure Inputs'!$C$16)</f>
        <v>2.9839867217353193E-14</v>
      </c>
      <c r="Z44" s="40">
        <f>($F44*(1-('Exposure Inputs'!$C$17)/100)*'Exposure Inputs'!$E$12*'Exposure Inputs'!$C$15*H44)/('Exposure Inputs'!$C$14*'Exposure Inputs'!$C$16)</f>
        <v>4.9003084696387348E-12</v>
      </c>
      <c r="AA44" s="40">
        <f>'Exposure Inputs'!$E$60/W44</f>
        <v>2559887540846.0273</v>
      </c>
      <c r="AB44" s="40">
        <f>'Exposure Inputs'!$E$61/X44</f>
        <v>1117073782216.7166</v>
      </c>
      <c r="AC44" s="40">
        <f>($G44*(1-('Exposure Inputs'!$C$17/100))*'Exposure Inputs'!$F$6*'Exposure Inputs'!$C$15)/('Exposure Inputs'!$F$8*'Exposure Inputs'!$F$11)</f>
        <v>4.9351014467265489E-12</v>
      </c>
      <c r="AD44" s="40">
        <f>($F44*(1-('Exposure Inputs'!$C$17)/100)*'Exposure Inputs'!$F$7*'Exposure Inputs'!$F$12*'Exposure Inputs'!$C$15*H44)/('Exposure Inputs'!$F$8*'Exposure Inputs'!$F$13*'Exposure Inputs'!$C$16)</f>
        <v>4.2394570105290037E-13</v>
      </c>
      <c r="AE44" s="40">
        <f>($F44*(1-('Exposure Inputs'!$C$17)/100)*'Exposure Inputs'!$F$7*'Exposure Inputs'!$F$12*'Exposure Inputs'!$C$15*H44)/('Exposure Inputs'!$F$8*'Exposure Inputs'!$C$14*'Exposure Inputs'!$C$16)</f>
        <v>2.7176006477750027E-14</v>
      </c>
      <c r="AF44" s="40">
        <f>($F44*(1-('Exposure Inputs'!$C$17)/100)*'Exposure Inputs'!$F$12*'Exposure Inputs'!$C$15*H44)/('Exposure Inputs'!$C$14*'Exposure Inputs'!$C$16)</f>
        <v>4.9003084696387348E-12</v>
      </c>
      <c r="AG44" s="40">
        <f>'Exposure Inputs'!$E$60/AC44</f>
        <v>2553139005553.2852</v>
      </c>
      <c r="AH44" s="40">
        <f>'Exposure Inputs'!$E$61/AD44</f>
        <v>1226572173531.9917</v>
      </c>
      <c r="AI44" s="40">
        <f>($G44*(1-('Exposure Inputs'!$C$17/100))*'Exposure Inputs'!$G$6*'Exposure Inputs'!$C$15)/('Exposure Inputs'!$G$8*'Exposure Inputs'!$G$11)</f>
        <v>6.2970709326636443E-12</v>
      </c>
      <c r="AJ44" s="40">
        <f>($F44*(1-('Exposure Inputs'!$C$17)/100)*'Exposure Inputs'!$G$7*'Exposure Inputs'!$G$12*'Exposure Inputs'!$C$15*H44)/('Exposure Inputs'!$G$8*'Exposure Inputs'!$G$13*'Exposure Inputs'!$C$16)</f>
        <v>7.0675392343242432E-13</v>
      </c>
      <c r="AK44" s="40">
        <f>($F44*(1-('Exposure Inputs'!$C$17)/100)*'Exposure Inputs'!$G$7*'Exposure Inputs'!$G$12*'Exposure Inputs'!$C$15*H44)/('Exposure Inputs'!$G$8*'Exposure Inputs'!$C$14*'Exposure Inputs'!$C$16)</f>
        <v>4.5304738681565661E-14</v>
      </c>
      <c r="AL44" s="40">
        <f>($F44*(1-('Exposure Inputs'!$C$17)/100)*'Exposure Inputs'!$G$12*'Exposure Inputs'!$C$15*H44)/('Exposure Inputs'!$C$14*'Exposure Inputs'!$C$16)</f>
        <v>4.9003084696387348E-12</v>
      </c>
      <c r="AM44" s="40">
        <f>'Exposure Inputs'!$E$60/AI44</f>
        <v>2000930295169.8264</v>
      </c>
      <c r="AN44" s="40">
        <f>'Exposure Inputs'!$E$61/AJ44</f>
        <v>735758207714.73853</v>
      </c>
      <c r="AO44" s="40">
        <f>($G44*(1-('Exposure Inputs'!$C$17/100))*'Exposure Inputs'!$H$6*'Exposure Inputs'!$C$15)/('Exposure Inputs'!$H$8*'Exposure Inputs'!$H$11)</f>
        <v>7.9923449131871923E-12</v>
      </c>
      <c r="AP44" s="40">
        <f>($F44*(1-('Exposure Inputs'!$C$17)/100)*'Exposure Inputs'!$H$7*'Exposure Inputs'!$H$12*'Exposure Inputs'!$C$15*H44)/('Exposure Inputs'!$H$8*'Exposure Inputs'!$H$13*'Exposure Inputs'!$C$16)</f>
        <v>9.2016903485438454E-13</v>
      </c>
      <c r="AQ44" s="40">
        <f>($F44*(1-('Exposure Inputs'!$C$17)/100)*'Exposure Inputs'!$H$7*'Exposure Inputs'!$H$12*'Exposure Inputs'!$C$15*H44)/('Exposure Inputs'!$H$8*'Exposure Inputs'!$C$14*'Exposure Inputs'!$C$16)</f>
        <v>5.8985194541947723E-14</v>
      </c>
      <c r="AR44" s="40">
        <f>($F44*(1-('Exposure Inputs'!$C$17)/100)*'Exposure Inputs'!$H$12*'Exposure Inputs'!$C$15*H44)/('Exposure Inputs'!$C$14*'Exposure Inputs'!$C$16)</f>
        <v>4.9003084696387348E-12</v>
      </c>
      <c r="AS44" s="40">
        <f>'Exposure Inputs'!$E$60/AO44</f>
        <v>1576508538715.625</v>
      </c>
      <c r="AT44" s="40">
        <f>'Exposure Inputs'!$E$61/AP44</f>
        <v>565113560990.76868</v>
      </c>
    </row>
    <row r="45" spans="1:46" s="35" customFormat="1">
      <c r="A45" s="54">
        <v>2021</v>
      </c>
      <c r="B45" s="55" t="s">
        <v>646</v>
      </c>
      <c r="C45" s="55" t="s">
        <v>76</v>
      </c>
      <c r="D45" s="55" t="s">
        <v>71</v>
      </c>
      <c r="E45" s="55" t="s">
        <v>77</v>
      </c>
      <c r="F45" s="48">
        <v>1.13742866392453E-7</v>
      </c>
      <c r="G45" s="48">
        <v>2.27110072042608E-7</v>
      </c>
      <c r="H45" s="55">
        <v>350</v>
      </c>
      <c r="I45" s="40">
        <f t="shared" si="0"/>
        <v>3.0497273091214864E-14</v>
      </c>
      <c r="J45" s="40">
        <f>($G45*(1-('Exposure Inputs'!$C$17/100))*'Exposure Inputs'!$C$6*1*'Exposure Inputs'!$C$15)/('Exposure Inputs'!$C$8*'Exposure Inputs'!$C$11)</f>
        <v>9.1394372303023643E-12</v>
      </c>
      <c r="K45" s="40">
        <f>($F45*(1-('Exposure Inputs'!$C$17)/100)*'Exposure Inputs'!$C$7*'Exposure Inputs'!$C$12*'Exposure Inputs'!$C$15*H45)/('Exposure Inputs'!$C$8*'Exposure Inputs'!$C$13*'Exposure Inputs'!$C$16)</f>
        <v>1.1992273145365797E-12</v>
      </c>
      <c r="L45" s="40">
        <f>($F45*(1-('Exposure Inputs'!$C$17)/100)*'Exposure Inputs'!$C$7*'Exposure Inputs'!$C$12*'Exposure Inputs'!$C$15*H45)/('Exposure Inputs'!$C$8*'Exposure Inputs'!$C$14*'Exposure Inputs'!$C$16)</f>
        <v>8.7635842216134668E-13</v>
      </c>
      <c r="M45" s="40">
        <f>($F45*(1-('Exposure Inputs'!$C$17)/100)*'Exposure Inputs'!$C$12*'Exposure Inputs'!$C$15*H45)/('Exposure Inputs'!$C$14*'Exposure Inputs'!$C$16)</f>
        <v>7.9703905322424927E-11</v>
      </c>
      <c r="N45" s="40">
        <f>'Exposure Inputs'!$E$60/$J45</f>
        <v>1378640684595.3191</v>
      </c>
      <c r="O45" s="40">
        <f>'Exposure Inputs'!$E$61/$K45</f>
        <v>433612538420.99561</v>
      </c>
      <c r="P45" s="40">
        <f>L45*'Exposure Inputs'!$E$63</f>
        <v>3.0497273091214864E-14</v>
      </c>
      <c r="Q45" s="40">
        <f>($G45*(1-('Exposure Inputs'!$C$17/100))*'Exposure Inputs'!$D$6*1*'Exposure Inputs'!$C$15)/('Exposure Inputs'!$D$8*'Exposure Inputs'!$D$11)</f>
        <v>3.2066009320739291E-11</v>
      </c>
      <c r="R45" s="40">
        <f>($F45*(1-('Exposure Inputs'!$C$17)/100)*'Exposure Inputs'!$D$7*'Exposure Inputs'!$D$12*'Exposure Inputs'!$C$15*H45)/('Exposure Inputs'!$D$8*'Exposure Inputs'!$D$13*'Exposure Inputs'!$C$16)</f>
        <v>3.0632004822683351E-12</v>
      </c>
      <c r="S45" s="40">
        <f>($F45*(1-('Exposure Inputs'!$C$17)/100)*'Exposure Inputs'!$D$7*'Exposure Inputs'!$D$12*'Exposure Inputs'!$C$15*H45)/('Exposure Inputs'!$D$8*'Exposure Inputs'!$C$14*'Exposure Inputs'!$C$16)</f>
        <v>3.9271801054722243E-14</v>
      </c>
      <c r="T45" s="40">
        <f>($F45*(1-('Exposure Inputs'!$C$17)/100)*'Exposure Inputs'!$D$12*'Exposure Inputs'!$C$15*H45)/('Exposure Inputs'!$C$14*'Exposure Inputs'!$C$16)</f>
        <v>1.3983141284635951E-12</v>
      </c>
      <c r="U45" s="40">
        <f>'Exposure Inputs'!$E$60/Q45</f>
        <v>392939447935.93988</v>
      </c>
      <c r="V45" s="40">
        <f>'Exposure Inputs'!$E$61/R45</f>
        <v>169757090014.21091</v>
      </c>
      <c r="W45" s="40">
        <f>($G45*(1-('Exposure Inputs'!$C$17/100))*'Exposure Inputs'!$E$6*'Exposure Inputs'!$C$15)/('Exposure Inputs'!$E$8*'Exposure Inputs'!$E$11)</f>
        <v>7.0226494343901412E-12</v>
      </c>
      <c r="X45" s="40">
        <f>($F45*(1-('Exposure Inputs'!$C$17)/100)*'Exposure Inputs'!$E$7*'Exposure Inputs'!$E$12*'Exposure Inputs'!$C$15*H45)/('Exposure Inputs'!$E$8*'Exposure Inputs'!$E$13*'Exposure Inputs'!$C$16)</f>
        <v>6.6416015196633994E-13</v>
      </c>
      <c r="Y45" s="40">
        <f>($F45*(1-('Exposure Inputs'!$C$17)/100)*'Exposure Inputs'!$E$7*'Exposure Inputs'!$E$12*'Exposure Inputs'!$C$15*H45)/('Exposure Inputs'!$E$8*'Exposure Inputs'!$C$14*'Exposure Inputs'!$C$16)</f>
        <v>4.2574368715791027E-14</v>
      </c>
      <c r="Z45" s="40">
        <f>($F45*(1-('Exposure Inputs'!$C$17)/100)*'Exposure Inputs'!$E$12*'Exposure Inputs'!$C$15*H45)/('Exposure Inputs'!$C$14*'Exposure Inputs'!$C$16)</f>
        <v>6.9915706423179747E-12</v>
      </c>
      <c r="AA45" s="40">
        <f>'Exposure Inputs'!$E$60/W45</f>
        <v>1794194643733.374</v>
      </c>
      <c r="AB45" s="40">
        <f>'Exposure Inputs'!$E$61/X45</f>
        <v>782943689802.02527</v>
      </c>
      <c r="AC45" s="40">
        <f>($G45*(1-('Exposure Inputs'!$C$17/100))*'Exposure Inputs'!$F$6*'Exposure Inputs'!$C$15)/('Exposure Inputs'!$F$8*'Exposure Inputs'!$F$11)</f>
        <v>7.0412119166731104E-12</v>
      </c>
      <c r="AD45" s="40">
        <f>($F45*(1-('Exposure Inputs'!$C$17)/100)*'Exposure Inputs'!$F$7*'Exposure Inputs'!$F$12*'Exposure Inputs'!$C$15*H45)/('Exposure Inputs'!$F$8*'Exposure Inputs'!$F$13*'Exposure Inputs'!$C$16)</f>
        <v>6.0486933338645308E-13</v>
      </c>
      <c r="AE45" s="40">
        <f>($F45*(1-('Exposure Inputs'!$C$17)/100)*'Exposure Inputs'!$F$7*'Exposure Inputs'!$F$12*'Exposure Inputs'!$C$15*H45)/('Exposure Inputs'!$F$8*'Exposure Inputs'!$C$14*'Exposure Inputs'!$C$16)</f>
        <v>3.8773675217080331E-14</v>
      </c>
      <c r="AF45" s="40">
        <f>($F45*(1-('Exposure Inputs'!$C$17)/100)*'Exposure Inputs'!$F$12*'Exposure Inputs'!$C$15*H45)/('Exposure Inputs'!$C$14*'Exposure Inputs'!$C$16)</f>
        <v>6.9915706423179747E-12</v>
      </c>
      <c r="AG45" s="40">
        <f>'Exposure Inputs'!$E$60/AC45</f>
        <v>1789464675841.3928</v>
      </c>
      <c r="AH45" s="40">
        <f>'Exposure Inputs'!$E$61/AD45</f>
        <v>859689806207.73218</v>
      </c>
      <c r="AI45" s="40">
        <f>($G45*(1-('Exposure Inputs'!$C$17/100))*'Exposure Inputs'!$G$6*'Exposure Inputs'!$C$15)/('Exposure Inputs'!$G$8*'Exposure Inputs'!$G$11)</f>
        <v>8.9844173153962528E-12</v>
      </c>
      <c r="AJ45" s="40">
        <f>($F45*(1-('Exposure Inputs'!$C$17)/100)*'Exposure Inputs'!$G$7*'Exposure Inputs'!$G$12*'Exposure Inputs'!$C$15*H45)/('Exposure Inputs'!$G$8*'Exposure Inputs'!$G$13*'Exposure Inputs'!$C$16)</f>
        <v>1.0083691696203509E-12</v>
      </c>
      <c r="AK45" s="40">
        <f>($F45*(1-('Exposure Inputs'!$C$17)/100)*'Exposure Inputs'!$G$7*'Exposure Inputs'!$G$12*'Exposure Inputs'!$C$15*H45)/('Exposure Inputs'!$G$8*'Exposure Inputs'!$C$14*'Exposure Inputs'!$C$16)</f>
        <v>6.4639049334637879E-14</v>
      </c>
      <c r="AL45" s="40">
        <f>($F45*(1-('Exposure Inputs'!$C$17)/100)*'Exposure Inputs'!$G$12*'Exposure Inputs'!$C$15*H45)/('Exposure Inputs'!$C$14*'Exposure Inputs'!$C$16)</f>
        <v>6.9915706423179747E-12</v>
      </c>
      <c r="AM45" s="40">
        <f>'Exposure Inputs'!$E$60/AI45</f>
        <v>1402428177329.6372</v>
      </c>
      <c r="AN45" s="40">
        <f>'Exposure Inputs'!$E$61/AJ45</f>
        <v>515684151862.53564</v>
      </c>
      <c r="AO45" s="40">
        <f>($G45*(1-('Exposure Inputs'!$C$17/100))*'Exposure Inputs'!$H$6*'Exposure Inputs'!$C$15)/('Exposure Inputs'!$H$8*'Exposure Inputs'!$H$11)</f>
        <v>1.1403168678978846E-11</v>
      </c>
      <c r="AP45" s="40">
        <f>($F45*(1-('Exposure Inputs'!$C$17)/100)*'Exposure Inputs'!$H$7*'Exposure Inputs'!$H$12*'Exposure Inputs'!$C$15*H45)/('Exposure Inputs'!$H$8*'Exposure Inputs'!$H$13*'Exposure Inputs'!$C$16)</f>
        <v>1.3128615983908197E-12</v>
      </c>
      <c r="AQ45" s="40">
        <f>($F45*(1-('Exposure Inputs'!$C$17)/100)*'Exposure Inputs'!$H$7*'Exposure Inputs'!$H$12*'Exposure Inputs'!$C$15*H45)/('Exposure Inputs'!$H$8*'Exposure Inputs'!$C$14*'Exposure Inputs'!$C$16)</f>
        <v>8.4157794768642284E-14</v>
      </c>
      <c r="AR45" s="40">
        <f>($F45*(1-('Exposure Inputs'!$C$17)/100)*'Exposure Inputs'!$H$12*'Exposure Inputs'!$C$15*H45)/('Exposure Inputs'!$C$14*'Exposure Inputs'!$C$16)</f>
        <v>6.9915706423179747E-12</v>
      </c>
      <c r="AS45" s="40">
        <f>'Exposure Inputs'!$E$60/AO45</f>
        <v>1104956030618.7043</v>
      </c>
      <c r="AT45" s="40">
        <f>'Exposure Inputs'!$E$61/AP45</f>
        <v>396081354376.85614</v>
      </c>
    </row>
    <row r="46" spans="1:46" s="35" customFormat="1">
      <c r="A46" s="54">
        <v>2022</v>
      </c>
      <c r="B46" s="55" t="s">
        <v>646</v>
      </c>
      <c r="C46" s="55" t="s">
        <v>76</v>
      </c>
      <c r="D46" s="55" t="s">
        <v>71</v>
      </c>
      <c r="E46" s="55" t="s">
        <v>77</v>
      </c>
      <c r="F46" s="48">
        <v>2.3119530720560701E-8</v>
      </c>
      <c r="G46" s="48">
        <v>4.6162704124416202E-8</v>
      </c>
      <c r="H46" s="55">
        <v>350</v>
      </c>
      <c r="I46" s="40">
        <f t="shared" si="0"/>
        <v>6.1989174749024469E-15</v>
      </c>
      <c r="J46" s="40">
        <f>($G46*(1-('Exposure Inputs'!$C$17/100))*'Exposure Inputs'!$C$6*1*'Exposure Inputs'!$C$15)/('Exposure Inputs'!$C$8*'Exposure Inputs'!$C$11)</f>
        <v>1.8576945220067974E-12</v>
      </c>
      <c r="K46" s="40">
        <f>($F46*(1-('Exposure Inputs'!$C$17)/100)*'Exposure Inputs'!$C$7*'Exposure Inputs'!$C$12*'Exposure Inputs'!$C$15*H46)/('Exposure Inputs'!$C$8*'Exposure Inputs'!$C$13*'Exposure Inputs'!$C$16)</f>
        <v>2.4375658552247981E-13</v>
      </c>
      <c r="L46" s="40">
        <f>($F46*(1-('Exposure Inputs'!$C$17)/100)*'Exposure Inputs'!$C$7*'Exposure Inputs'!$C$12*'Exposure Inputs'!$C$15*H46)/('Exposure Inputs'!$C$8*'Exposure Inputs'!$C$14*'Exposure Inputs'!$C$16)</f>
        <v>1.7812981249719677E-13</v>
      </c>
      <c r="M46" s="40">
        <f>($F46*(1-('Exposure Inputs'!$C$17)/100)*'Exposure Inputs'!$C$12*'Exposure Inputs'!$C$15*H46)/('Exposure Inputs'!$C$14*'Exposure Inputs'!$C$16)</f>
        <v>1.6200724899023043E-11</v>
      </c>
      <c r="N46" s="40">
        <f>'Exposure Inputs'!$E$60/$J46</f>
        <v>6782600610992.1104</v>
      </c>
      <c r="O46" s="40">
        <f>'Exposure Inputs'!$E$61/$K46</f>
        <v>2133275697497.1836</v>
      </c>
      <c r="P46" s="40">
        <f>L46*'Exposure Inputs'!$E$63</f>
        <v>6.1989174749024469E-15</v>
      </c>
      <c r="Q46" s="40">
        <f>($G46*(1-('Exposure Inputs'!$C$17/100))*'Exposure Inputs'!$D$6*1*'Exposure Inputs'!$C$15)/('Exposure Inputs'!$D$8*'Exposure Inputs'!$D$11)</f>
        <v>6.5177809482899138E-12</v>
      </c>
      <c r="R46" s="40">
        <f>($F46*(1-('Exposure Inputs'!$C$17)/100)*'Exposure Inputs'!$D$7*'Exposure Inputs'!$D$12*'Exposure Inputs'!$C$15*H46)/('Exposure Inputs'!$D$8*'Exposure Inputs'!$D$13*'Exposure Inputs'!$C$16)</f>
        <v>6.2263032310691026E-13</v>
      </c>
      <c r="S46" s="40">
        <f>($F46*(1-('Exposure Inputs'!$C$17)/100)*'Exposure Inputs'!$D$7*'Exposure Inputs'!$D$12*'Exposure Inputs'!$C$15*H46)/('Exposure Inputs'!$D$8*'Exposure Inputs'!$C$14*'Exposure Inputs'!$C$16)</f>
        <v>7.9824400398321813E-15</v>
      </c>
      <c r="T46" s="40">
        <f>($F46*(1-('Exposure Inputs'!$C$17)/100)*'Exposure Inputs'!$D$12*'Exposure Inputs'!$C$15*H46)/('Exposure Inputs'!$C$14*'Exposure Inputs'!$C$16)</f>
        <v>2.8422324384250951E-13</v>
      </c>
      <c r="U46" s="40">
        <f>'Exposure Inputs'!$E$60/Q46</f>
        <v>1933173283969.5837</v>
      </c>
      <c r="V46" s="40">
        <f>'Exposure Inputs'!$E$61/R46</f>
        <v>835166519685.73035</v>
      </c>
      <c r="W46" s="40">
        <f>($G46*(1-('Exposure Inputs'!$C$17/100))*'Exposure Inputs'!$E$6*'Exposure Inputs'!$C$15)/('Exposure Inputs'!$E$8*'Exposure Inputs'!$E$11)</f>
        <v>1.427433337031529E-12</v>
      </c>
      <c r="X46" s="40">
        <f>($F46*(1-('Exposure Inputs'!$C$17)/100)*'Exposure Inputs'!$E$7*'Exposure Inputs'!$E$12*'Exposure Inputs'!$C$15*H46)/('Exposure Inputs'!$E$8*'Exposure Inputs'!$E$13*'Exposure Inputs'!$C$16)</f>
        <v>1.3499810162843662E-13</v>
      </c>
      <c r="Y46" s="40">
        <f>($F46*(1-('Exposure Inputs'!$C$17)/100)*'Exposure Inputs'!$E$7*'Exposure Inputs'!$E$12*'Exposure Inputs'!$C$15*H46)/('Exposure Inputs'!$E$8*'Exposure Inputs'!$C$14*'Exposure Inputs'!$C$16)</f>
        <v>8.6537244633613234E-15</v>
      </c>
      <c r="Z46" s="40">
        <f>($F46*(1-('Exposure Inputs'!$C$17)/100)*'Exposure Inputs'!$E$12*'Exposure Inputs'!$C$15*H46)/('Exposure Inputs'!$C$14*'Exposure Inputs'!$C$16)</f>
        <v>1.4211162192125474E-12</v>
      </c>
      <c r="AA46" s="40">
        <f>'Exposure Inputs'!$E$60/W46</f>
        <v>8827032179452.0977</v>
      </c>
      <c r="AB46" s="40">
        <f>'Exposure Inputs'!$E$61/X46</f>
        <v>3851906017398.876</v>
      </c>
      <c r="AC46" s="40">
        <f>($G46*(1-('Exposure Inputs'!$C$17/100))*'Exposure Inputs'!$F$6*'Exposure Inputs'!$C$15)/('Exposure Inputs'!$F$8*'Exposure Inputs'!$F$11)</f>
        <v>1.4312063725897349E-12</v>
      </c>
      <c r="AD46" s="40">
        <f>($F46*(1-('Exposure Inputs'!$C$17)/100)*'Exposure Inputs'!$F$7*'Exposure Inputs'!$F$12*'Exposure Inputs'!$C$15*H46)/('Exposure Inputs'!$F$8*'Exposure Inputs'!$F$13*'Exposure Inputs'!$C$16)</f>
        <v>1.2294656868328272E-13</v>
      </c>
      <c r="AE46" s="40">
        <f>($F46*(1-('Exposure Inputs'!$C$17)/100)*'Exposure Inputs'!$F$7*'Exposure Inputs'!$F$12*'Exposure Inputs'!$C$15*H46)/('Exposure Inputs'!$F$8*'Exposure Inputs'!$C$14*'Exposure Inputs'!$C$16)</f>
        <v>7.8811903002104323E-15</v>
      </c>
      <c r="AF46" s="40">
        <f>($F46*(1-('Exposure Inputs'!$C$17)/100)*'Exposure Inputs'!$F$12*'Exposure Inputs'!$C$15*H46)/('Exposure Inputs'!$C$14*'Exposure Inputs'!$C$16)</f>
        <v>1.4211162192125474E-12</v>
      </c>
      <c r="AG46" s="40">
        <f>'Exposure Inputs'!$E$60/AC46</f>
        <v>8803761806342.8477</v>
      </c>
      <c r="AH46" s="40">
        <f>'Exposure Inputs'!$E$61/AD46</f>
        <v>4229479566359.833</v>
      </c>
      <c r="AI46" s="40">
        <f>($G46*(1-('Exposure Inputs'!$C$17/100))*'Exposure Inputs'!$G$6*'Exposure Inputs'!$C$15)/('Exposure Inputs'!$G$8*'Exposure Inputs'!$G$11)</f>
        <v>1.8261849619030057E-12</v>
      </c>
      <c r="AJ46" s="40">
        <f>($F46*(1-('Exposure Inputs'!$C$17)/100)*'Exposure Inputs'!$G$7*'Exposure Inputs'!$G$12*'Exposure Inputs'!$C$15*H46)/('Exposure Inputs'!$G$8*'Exposure Inputs'!$G$13*'Exposure Inputs'!$C$16)</f>
        <v>2.0496249772944738E-13</v>
      </c>
      <c r="AK46" s="40">
        <f>($F46*(1-('Exposure Inputs'!$C$17)/100)*'Exposure Inputs'!$G$7*'Exposure Inputs'!$G$12*'Exposure Inputs'!$C$15*H46)/('Exposure Inputs'!$G$8*'Exposure Inputs'!$C$14*'Exposure Inputs'!$C$16)</f>
        <v>1.313862164932355E-14</v>
      </c>
      <c r="AL46" s="40">
        <f>($F46*(1-('Exposure Inputs'!$C$17)/100)*'Exposure Inputs'!$G$12*'Exposure Inputs'!$C$15*H46)/('Exposure Inputs'!$C$14*'Exposure Inputs'!$C$16)</f>
        <v>1.4211162192125474E-12</v>
      </c>
      <c r="AM46" s="40">
        <f>'Exposure Inputs'!$E$60/AI46</f>
        <v>6899629699540.3828</v>
      </c>
      <c r="AN46" s="40">
        <f>'Exposure Inputs'!$E$61/AJ46</f>
        <v>2537049488372.2847</v>
      </c>
      <c r="AO46" s="40">
        <f>($G46*(1-('Exposure Inputs'!$C$17/100))*'Exposure Inputs'!$H$6*'Exposure Inputs'!$C$15)/('Exposure Inputs'!$H$8*'Exposure Inputs'!$H$11)</f>
        <v>2.3178236749876626E-12</v>
      </c>
      <c r="AP46" s="40">
        <f>($F46*(1-('Exposure Inputs'!$C$17)/100)*'Exposure Inputs'!$H$7*'Exposure Inputs'!$H$12*'Exposure Inputs'!$C$15*H46)/('Exposure Inputs'!$H$8*'Exposure Inputs'!$H$13*'Exposure Inputs'!$C$16)</f>
        <v>2.6685404560768946E-13</v>
      </c>
      <c r="AQ46" s="40">
        <f>($F46*(1-('Exposure Inputs'!$C$17)/100)*'Exposure Inputs'!$H$7*'Exposure Inputs'!$H$12*'Exposure Inputs'!$C$15*H46)/('Exposure Inputs'!$H$8*'Exposure Inputs'!$C$14*'Exposure Inputs'!$C$16)</f>
        <v>1.7106028564595479E-14</v>
      </c>
      <c r="AR46" s="40">
        <f>($F46*(1-('Exposure Inputs'!$C$17)/100)*'Exposure Inputs'!$H$12*'Exposure Inputs'!$C$15*H46)/('Exposure Inputs'!$C$14*'Exposure Inputs'!$C$16)</f>
        <v>1.4211162192125474E-12</v>
      </c>
      <c r="AS46" s="40">
        <f>'Exposure Inputs'!$E$60/AO46</f>
        <v>5436133963066.4824</v>
      </c>
      <c r="AT46" s="40">
        <f>'Exposure Inputs'!$E$61/AP46</f>
        <v>1948630753623.531</v>
      </c>
    </row>
    <row r="47" spans="1:46" s="35" customFormat="1">
      <c r="A47" s="54">
        <v>2019</v>
      </c>
      <c r="B47" s="55" t="s">
        <v>647</v>
      </c>
      <c r="C47" s="55" t="s">
        <v>78</v>
      </c>
      <c r="D47" s="55" t="s">
        <v>71</v>
      </c>
      <c r="E47" s="55" t="s">
        <v>79</v>
      </c>
      <c r="F47" s="48">
        <v>1.65232370507058E-2</v>
      </c>
      <c r="G47" s="48">
        <v>1.65232370507058E-2</v>
      </c>
      <c r="H47" s="55">
        <v>350</v>
      </c>
      <c r="I47" s="40">
        <f t="shared" si="0"/>
        <v>4.4302881461381028E-9</v>
      </c>
      <c r="J47" s="40">
        <f>($G47*(1-('Exposure Inputs'!$C$17/100))*'Exposure Inputs'!$C$6*1*'Exposure Inputs'!$C$15)/('Exposure Inputs'!$C$8*'Exposure Inputs'!$C$11)</f>
        <v>6.649334681995105E-7</v>
      </c>
      <c r="K47" s="40">
        <f>($F47*(1-('Exposure Inputs'!$C$17)/100)*'Exposure Inputs'!$C$7*'Exposure Inputs'!$C$12*'Exposure Inputs'!$C$15*H47)/('Exposure Inputs'!$C$8*'Exposure Inputs'!$C$13*'Exposure Inputs'!$C$16)</f>
        <v>1.7420975771262956E-7</v>
      </c>
      <c r="L47" s="40">
        <f>($F47*(1-('Exposure Inputs'!$C$17)/100)*'Exposure Inputs'!$C$7*'Exposure Inputs'!$C$12*'Exposure Inputs'!$C$15*H47)/('Exposure Inputs'!$C$8*'Exposure Inputs'!$C$14*'Exposure Inputs'!$C$16)</f>
        <v>1.2730713063615238E-7</v>
      </c>
      <c r="M47" s="40">
        <f>($F47*(1-('Exposure Inputs'!$C$17)/100)*'Exposure Inputs'!$C$12*'Exposure Inputs'!$C$15*H47)/('Exposure Inputs'!$C$14*'Exposure Inputs'!$C$16)</f>
        <v>1.1578453781579934E-5</v>
      </c>
      <c r="N47" s="40">
        <f>'Exposure Inputs'!$E$60/$J47</f>
        <v>18949264.25363721</v>
      </c>
      <c r="O47" s="40">
        <f>'Exposure Inputs'!$E$61/$K47</f>
        <v>2984907.4289958784</v>
      </c>
      <c r="P47" s="40">
        <f>L47*'Exposure Inputs'!$E$63</f>
        <v>4.4302881461381028E-9</v>
      </c>
      <c r="Q47" s="40">
        <f>($G47*(1-('Exposure Inputs'!$C$17/100))*'Exposure Inputs'!$D$6*1*'Exposure Inputs'!$C$15)/('Exposure Inputs'!$D$8*'Exposure Inputs'!$D$11)</f>
        <v>2.3329404482656108E-6</v>
      </c>
      <c r="R47" s="40">
        <f>($F47*(1-('Exposure Inputs'!$C$17)/100)*'Exposure Inputs'!$D$7*'Exposure Inputs'!$D$12*'Exposure Inputs'!$C$15*H47)/('Exposure Inputs'!$D$8*'Exposure Inputs'!$D$13*'Exposure Inputs'!$C$16)</f>
        <v>4.4498604007147079E-7</v>
      </c>
      <c r="S47" s="40">
        <f>($F47*(1-('Exposure Inputs'!$C$17)/100)*'Exposure Inputs'!$D$7*'Exposure Inputs'!$D$12*'Exposure Inputs'!$C$15*H47)/('Exposure Inputs'!$D$8*'Exposure Inputs'!$C$14*'Exposure Inputs'!$C$16)</f>
        <v>5.7049492316855223E-9</v>
      </c>
      <c r="T47" s="40">
        <f>($F47*(1-('Exposure Inputs'!$C$17)/100)*'Exposure Inputs'!$D$12*'Exposure Inputs'!$C$15*H47)/('Exposure Inputs'!$C$14*'Exposure Inputs'!$C$16)</f>
        <v>2.0313076809789358E-7</v>
      </c>
      <c r="U47" s="40">
        <f>'Exposure Inputs'!$E$60/Q47</f>
        <v>5400909.4014239749</v>
      </c>
      <c r="V47" s="40">
        <f>'Exposure Inputs'!$E$61/R47</f>
        <v>1168575.9848027613</v>
      </c>
      <c r="W47" s="40">
        <f>($G47*(1-('Exposure Inputs'!$C$17/100))*'Exposure Inputs'!$E$6*'Exposure Inputs'!$C$15)/('Exposure Inputs'!$E$8*'Exposure Inputs'!$E$11)</f>
        <v>5.1092802835562348E-7</v>
      </c>
      <c r="X47" s="40">
        <f>($F47*(1-('Exposure Inputs'!$C$17)/100)*'Exposure Inputs'!$E$7*'Exposure Inputs'!$E$12*'Exposure Inputs'!$C$15*H47)/('Exposure Inputs'!$E$8*'Exposure Inputs'!$E$13*'Exposure Inputs'!$C$16)</f>
        <v>9.6481440802697837E-8</v>
      </c>
      <c r="Y47" s="40">
        <f>($F47*(1-('Exposure Inputs'!$C$17)/100)*'Exposure Inputs'!$E$7*'Exposure Inputs'!$E$12*'Exposure Inputs'!$C$15*H47)/('Exposure Inputs'!$E$8*'Exposure Inputs'!$C$14*'Exposure Inputs'!$C$16)</f>
        <v>6.1847077437626826E-9</v>
      </c>
      <c r="Z47" s="40">
        <f>($F47*(1-('Exposure Inputs'!$C$17)/100)*'Exposure Inputs'!$E$12*'Exposure Inputs'!$C$15*H47)/('Exposure Inputs'!$C$14*'Exposure Inputs'!$C$16)</f>
        <v>1.0156538404894679E-6</v>
      </c>
      <c r="AA47" s="40">
        <f>'Exposure Inputs'!$E$60/W47</f>
        <v>24661007.618924297</v>
      </c>
      <c r="AB47" s="40">
        <f>'Exposure Inputs'!$E$61/X47</f>
        <v>5389637.5890922602</v>
      </c>
      <c r="AC47" s="40">
        <f>($G47*(1-('Exposure Inputs'!$C$17/100))*'Exposure Inputs'!$F$6*'Exposure Inputs'!$C$15)/('Exposure Inputs'!$F$8*'Exposure Inputs'!$F$11)</f>
        <v>5.1227852898403024E-7</v>
      </c>
      <c r="AD47" s="40">
        <f>($F47*(1-('Exposure Inputs'!$C$17)/100)*'Exposure Inputs'!$F$7*'Exposure Inputs'!$F$12*'Exposure Inputs'!$C$15*H47)/('Exposure Inputs'!$F$8*'Exposure Inputs'!$F$13*'Exposure Inputs'!$C$16)</f>
        <v>8.7868362186007832E-8</v>
      </c>
      <c r="AE47" s="40">
        <f>($F47*(1-('Exposure Inputs'!$C$17)/100)*'Exposure Inputs'!$F$7*'Exposure Inputs'!$F$12*'Exposure Inputs'!$C$15*H47)/('Exposure Inputs'!$F$8*'Exposure Inputs'!$C$14*'Exposure Inputs'!$C$16)</f>
        <v>5.6325873196158875E-9</v>
      </c>
      <c r="AF47" s="40">
        <f>($F47*(1-('Exposure Inputs'!$C$17)/100)*'Exposure Inputs'!$F$12*'Exposure Inputs'!$C$15*H47)/('Exposure Inputs'!$C$14*'Exposure Inputs'!$C$16)</f>
        <v>1.0156538404894679E-6</v>
      </c>
      <c r="AG47" s="40">
        <f>'Exposure Inputs'!$E$60/AC47</f>
        <v>24595994.73159413</v>
      </c>
      <c r="AH47" s="40">
        <f>'Exposure Inputs'!$E$61/AD47</f>
        <v>5917943.46751583</v>
      </c>
      <c r="AI47" s="40">
        <f>($G47*(1-('Exposure Inputs'!$C$17/100))*'Exposure Inputs'!$G$6*'Exposure Inputs'!$C$15)/('Exposure Inputs'!$G$8*'Exposure Inputs'!$G$11)</f>
        <v>6.5365510093672638E-7</v>
      </c>
      <c r="AJ47" s="40">
        <f>($F47*(1-('Exposure Inputs'!$C$17)/100)*'Exposure Inputs'!$G$7*'Exposure Inputs'!$G$12*'Exposure Inputs'!$C$15*H47)/('Exposure Inputs'!$G$8*'Exposure Inputs'!$G$13*'Exposure Inputs'!$C$16)</f>
        <v>1.4648411239059419E-7</v>
      </c>
      <c r="AK47" s="40">
        <f>($F47*(1-('Exposure Inputs'!$C$17)/100)*'Exposure Inputs'!$G$7*'Exposure Inputs'!$G$12*'Exposure Inputs'!$C$15*H47)/('Exposure Inputs'!$G$8*'Exposure Inputs'!$C$14*'Exposure Inputs'!$C$16)</f>
        <v>9.3900072045252692E-9</v>
      </c>
      <c r="AL47" s="40">
        <f>($F47*(1-('Exposure Inputs'!$C$17)/100)*'Exposure Inputs'!$G$12*'Exposure Inputs'!$C$15*H47)/('Exposure Inputs'!$C$14*'Exposure Inputs'!$C$16)</f>
        <v>1.0156538404894679E-6</v>
      </c>
      <c r="AM47" s="40">
        <f>'Exposure Inputs'!$E$60/AI47</f>
        <v>19276220.719372425</v>
      </c>
      <c r="AN47" s="40">
        <f>'Exposure Inputs'!$E$61/AJ47</f>
        <v>3549873.0306904563</v>
      </c>
      <c r="AO47" s="40">
        <f>($G47*(1-('Exposure Inputs'!$C$17/100))*'Exposure Inputs'!$H$6*'Exposure Inputs'!$C$15)/('Exposure Inputs'!$H$8*'Exposure Inputs'!$H$11)</f>
        <v>8.2962969241012943E-7</v>
      </c>
      <c r="AP47" s="40">
        <f>($F47*(1-('Exposure Inputs'!$C$17)/100)*'Exposure Inputs'!$H$7*'Exposure Inputs'!$H$12*'Exposure Inputs'!$C$15*H47)/('Exposure Inputs'!$H$8*'Exposure Inputs'!$H$13*'Exposure Inputs'!$C$16)</f>
        <v>1.9071722115857784E-7</v>
      </c>
      <c r="AQ47" s="40">
        <f>($F47*(1-('Exposure Inputs'!$C$17)/100)*'Exposure Inputs'!$H$7*'Exposure Inputs'!$H$12*'Exposure Inputs'!$C$15*H47)/('Exposure Inputs'!$H$8*'Exposure Inputs'!$C$14*'Exposure Inputs'!$C$16)</f>
        <v>1.222546289478063E-8</v>
      </c>
      <c r="AR47" s="40">
        <f>($F47*(1-('Exposure Inputs'!$C$17)/100)*'Exposure Inputs'!$H$12*'Exposure Inputs'!$C$15*H47)/('Exposure Inputs'!$C$14*'Exposure Inputs'!$C$16)</f>
        <v>1.0156538404894679E-6</v>
      </c>
      <c r="AS47" s="40">
        <f>'Exposure Inputs'!$E$60/AO47</f>
        <v>15187498.850717556</v>
      </c>
      <c r="AT47" s="40">
        <f>'Exposure Inputs'!$E$61/AP47</f>
        <v>2726549.7936740052</v>
      </c>
    </row>
    <row r="48" spans="1:46" s="35" customFormat="1">
      <c r="A48" s="54">
        <v>2020</v>
      </c>
      <c r="B48" s="55" t="s">
        <v>647</v>
      </c>
      <c r="C48" s="55" t="s">
        <v>78</v>
      </c>
      <c r="D48" s="55" t="s">
        <v>71</v>
      </c>
      <c r="E48" s="55" t="s">
        <v>79</v>
      </c>
      <c r="F48" s="48">
        <v>1.65232370507058E-2</v>
      </c>
      <c r="G48" s="48">
        <v>1.65232370507058E-2</v>
      </c>
      <c r="H48" s="55">
        <v>350</v>
      </c>
      <c r="I48" s="40">
        <f t="shared" si="0"/>
        <v>4.4302881461381028E-9</v>
      </c>
      <c r="J48" s="40">
        <f>($G48*(1-('Exposure Inputs'!$C$17/100))*'Exposure Inputs'!$C$6*1*'Exposure Inputs'!$C$15)/('Exposure Inputs'!$C$8*'Exposure Inputs'!$C$11)</f>
        <v>6.649334681995105E-7</v>
      </c>
      <c r="K48" s="40">
        <f>($F48*(1-('Exposure Inputs'!$C$17)/100)*'Exposure Inputs'!$C$7*'Exposure Inputs'!$C$12*'Exposure Inputs'!$C$15*H48)/('Exposure Inputs'!$C$8*'Exposure Inputs'!$C$13*'Exposure Inputs'!$C$16)</f>
        <v>1.7420975771262956E-7</v>
      </c>
      <c r="L48" s="40">
        <f>($F48*(1-('Exposure Inputs'!$C$17)/100)*'Exposure Inputs'!$C$7*'Exposure Inputs'!$C$12*'Exposure Inputs'!$C$15*H48)/('Exposure Inputs'!$C$8*'Exposure Inputs'!$C$14*'Exposure Inputs'!$C$16)</f>
        <v>1.2730713063615238E-7</v>
      </c>
      <c r="M48" s="40">
        <f>($F48*(1-('Exposure Inputs'!$C$17)/100)*'Exposure Inputs'!$C$12*'Exposure Inputs'!$C$15*H48)/('Exposure Inputs'!$C$14*'Exposure Inputs'!$C$16)</f>
        <v>1.1578453781579934E-5</v>
      </c>
      <c r="N48" s="40">
        <f>'Exposure Inputs'!$E$60/$J48</f>
        <v>18949264.25363721</v>
      </c>
      <c r="O48" s="40">
        <f>'Exposure Inputs'!$E$61/$K48</f>
        <v>2984907.4289958784</v>
      </c>
      <c r="P48" s="40">
        <f>L48*'Exposure Inputs'!$E$63</f>
        <v>4.4302881461381028E-9</v>
      </c>
      <c r="Q48" s="40">
        <f>($G48*(1-('Exposure Inputs'!$C$17/100))*'Exposure Inputs'!$D$6*1*'Exposure Inputs'!$C$15)/('Exposure Inputs'!$D$8*'Exposure Inputs'!$D$11)</f>
        <v>2.3329404482656108E-6</v>
      </c>
      <c r="R48" s="40">
        <f>($F48*(1-('Exposure Inputs'!$C$17)/100)*'Exposure Inputs'!$D$7*'Exposure Inputs'!$D$12*'Exposure Inputs'!$C$15*H48)/('Exposure Inputs'!$D$8*'Exposure Inputs'!$D$13*'Exposure Inputs'!$C$16)</f>
        <v>4.4498604007147079E-7</v>
      </c>
      <c r="S48" s="40">
        <f>($F48*(1-('Exposure Inputs'!$C$17)/100)*'Exposure Inputs'!$D$7*'Exposure Inputs'!$D$12*'Exposure Inputs'!$C$15*H48)/('Exposure Inputs'!$D$8*'Exposure Inputs'!$C$14*'Exposure Inputs'!$C$16)</f>
        <v>5.7049492316855223E-9</v>
      </c>
      <c r="T48" s="40">
        <f>($F48*(1-('Exposure Inputs'!$C$17)/100)*'Exposure Inputs'!$D$12*'Exposure Inputs'!$C$15*H48)/('Exposure Inputs'!$C$14*'Exposure Inputs'!$C$16)</f>
        <v>2.0313076809789358E-7</v>
      </c>
      <c r="U48" s="40">
        <f>'Exposure Inputs'!$E$60/Q48</f>
        <v>5400909.4014239749</v>
      </c>
      <c r="V48" s="40">
        <f>'Exposure Inputs'!$E$61/R48</f>
        <v>1168575.9848027613</v>
      </c>
      <c r="W48" s="40">
        <f>($G48*(1-('Exposure Inputs'!$C$17/100))*'Exposure Inputs'!$E$6*'Exposure Inputs'!$C$15)/('Exposure Inputs'!$E$8*'Exposure Inputs'!$E$11)</f>
        <v>5.1092802835562348E-7</v>
      </c>
      <c r="X48" s="40">
        <f>($F48*(1-('Exposure Inputs'!$C$17)/100)*'Exposure Inputs'!$E$7*'Exposure Inputs'!$E$12*'Exposure Inputs'!$C$15*H48)/('Exposure Inputs'!$E$8*'Exposure Inputs'!$E$13*'Exposure Inputs'!$C$16)</f>
        <v>9.6481440802697837E-8</v>
      </c>
      <c r="Y48" s="40">
        <f>($F48*(1-('Exposure Inputs'!$C$17)/100)*'Exposure Inputs'!$E$7*'Exposure Inputs'!$E$12*'Exposure Inputs'!$C$15*H48)/('Exposure Inputs'!$E$8*'Exposure Inputs'!$C$14*'Exposure Inputs'!$C$16)</f>
        <v>6.1847077437626826E-9</v>
      </c>
      <c r="Z48" s="40">
        <f>($F48*(1-('Exposure Inputs'!$C$17)/100)*'Exposure Inputs'!$E$12*'Exposure Inputs'!$C$15*H48)/('Exposure Inputs'!$C$14*'Exposure Inputs'!$C$16)</f>
        <v>1.0156538404894679E-6</v>
      </c>
      <c r="AA48" s="40">
        <f>'Exposure Inputs'!$E$60/W48</f>
        <v>24661007.618924297</v>
      </c>
      <c r="AB48" s="40">
        <f>'Exposure Inputs'!$E$61/X48</f>
        <v>5389637.5890922602</v>
      </c>
      <c r="AC48" s="40">
        <f>($G48*(1-('Exposure Inputs'!$C$17/100))*'Exposure Inputs'!$F$6*'Exposure Inputs'!$C$15)/('Exposure Inputs'!$F$8*'Exposure Inputs'!$F$11)</f>
        <v>5.1227852898403024E-7</v>
      </c>
      <c r="AD48" s="40">
        <f>($F48*(1-('Exposure Inputs'!$C$17)/100)*'Exposure Inputs'!$F$7*'Exposure Inputs'!$F$12*'Exposure Inputs'!$C$15*H48)/('Exposure Inputs'!$F$8*'Exposure Inputs'!$F$13*'Exposure Inputs'!$C$16)</f>
        <v>8.7868362186007832E-8</v>
      </c>
      <c r="AE48" s="40">
        <f>($F48*(1-('Exposure Inputs'!$C$17)/100)*'Exposure Inputs'!$F$7*'Exposure Inputs'!$F$12*'Exposure Inputs'!$C$15*H48)/('Exposure Inputs'!$F$8*'Exposure Inputs'!$C$14*'Exposure Inputs'!$C$16)</f>
        <v>5.6325873196158875E-9</v>
      </c>
      <c r="AF48" s="40">
        <f>($F48*(1-('Exposure Inputs'!$C$17)/100)*'Exposure Inputs'!$F$12*'Exposure Inputs'!$C$15*H48)/('Exposure Inputs'!$C$14*'Exposure Inputs'!$C$16)</f>
        <v>1.0156538404894679E-6</v>
      </c>
      <c r="AG48" s="40">
        <f>'Exposure Inputs'!$E$60/AC48</f>
        <v>24595994.73159413</v>
      </c>
      <c r="AH48" s="40">
        <f>'Exposure Inputs'!$E$61/AD48</f>
        <v>5917943.46751583</v>
      </c>
      <c r="AI48" s="40">
        <f>($G48*(1-('Exposure Inputs'!$C$17/100))*'Exposure Inputs'!$G$6*'Exposure Inputs'!$C$15)/('Exposure Inputs'!$G$8*'Exposure Inputs'!$G$11)</f>
        <v>6.5365510093672638E-7</v>
      </c>
      <c r="AJ48" s="40">
        <f>($F48*(1-('Exposure Inputs'!$C$17)/100)*'Exposure Inputs'!$G$7*'Exposure Inputs'!$G$12*'Exposure Inputs'!$C$15*H48)/('Exposure Inputs'!$G$8*'Exposure Inputs'!$G$13*'Exposure Inputs'!$C$16)</f>
        <v>1.4648411239059419E-7</v>
      </c>
      <c r="AK48" s="40">
        <f>($F48*(1-('Exposure Inputs'!$C$17)/100)*'Exposure Inputs'!$G$7*'Exposure Inputs'!$G$12*'Exposure Inputs'!$C$15*H48)/('Exposure Inputs'!$G$8*'Exposure Inputs'!$C$14*'Exposure Inputs'!$C$16)</f>
        <v>9.3900072045252692E-9</v>
      </c>
      <c r="AL48" s="40">
        <f>($F48*(1-('Exposure Inputs'!$C$17)/100)*'Exposure Inputs'!$G$12*'Exposure Inputs'!$C$15*H48)/('Exposure Inputs'!$C$14*'Exposure Inputs'!$C$16)</f>
        <v>1.0156538404894679E-6</v>
      </c>
      <c r="AM48" s="40">
        <f>'Exposure Inputs'!$E$60/AI48</f>
        <v>19276220.719372425</v>
      </c>
      <c r="AN48" s="40">
        <f>'Exposure Inputs'!$E$61/AJ48</f>
        <v>3549873.0306904563</v>
      </c>
      <c r="AO48" s="40">
        <f>($G48*(1-('Exposure Inputs'!$C$17/100))*'Exposure Inputs'!$H$6*'Exposure Inputs'!$C$15)/('Exposure Inputs'!$H$8*'Exposure Inputs'!$H$11)</f>
        <v>8.2962969241012943E-7</v>
      </c>
      <c r="AP48" s="40">
        <f>($F48*(1-('Exposure Inputs'!$C$17)/100)*'Exposure Inputs'!$H$7*'Exposure Inputs'!$H$12*'Exposure Inputs'!$C$15*H48)/('Exposure Inputs'!$H$8*'Exposure Inputs'!$H$13*'Exposure Inputs'!$C$16)</f>
        <v>1.9071722115857784E-7</v>
      </c>
      <c r="AQ48" s="40">
        <f>($F48*(1-('Exposure Inputs'!$C$17)/100)*'Exposure Inputs'!$H$7*'Exposure Inputs'!$H$12*'Exposure Inputs'!$C$15*H48)/('Exposure Inputs'!$H$8*'Exposure Inputs'!$C$14*'Exposure Inputs'!$C$16)</f>
        <v>1.222546289478063E-8</v>
      </c>
      <c r="AR48" s="40">
        <f>($F48*(1-('Exposure Inputs'!$C$17)/100)*'Exposure Inputs'!$H$12*'Exposure Inputs'!$C$15*H48)/('Exposure Inputs'!$C$14*'Exposure Inputs'!$C$16)</f>
        <v>1.0156538404894679E-6</v>
      </c>
      <c r="AS48" s="40">
        <f>'Exposure Inputs'!$E$60/AO48</f>
        <v>15187498.850717556</v>
      </c>
      <c r="AT48" s="40">
        <f>'Exposure Inputs'!$E$61/AP48</f>
        <v>2726549.7936740052</v>
      </c>
    </row>
    <row r="49" spans="1:46" s="35" customFormat="1">
      <c r="A49" s="54">
        <v>2021</v>
      </c>
      <c r="B49" s="55" t="s">
        <v>647</v>
      </c>
      <c r="C49" s="55" t="s">
        <v>78</v>
      </c>
      <c r="D49" s="55" t="s">
        <v>71</v>
      </c>
      <c r="E49" s="55" t="s">
        <v>79</v>
      </c>
      <c r="F49" s="48">
        <v>8.2616189999999996E-3</v>
      </c>
      <c r="G49" s="48">
        <v>8.2616189999999996E-3</v>
      </c>
      <c r="H49" s="55">
        <v>350</v>
      </c>
      <c r="I49" s="40">
        <f t="shared" si="0"/>
        <v>2.2151442003336668E-9</v>
      </c>
      <c r="J49" s="40">
        <f>($G49*(1-('Exposure Inputs'!$C$17/100))*'Exposure Inputs'!$C$6*1*'Exposure Inputs'!$C$15)/('Exposure Inputs'!$C$8*'Exposure Inputs'!$C$11)</f>
        <v>3.3246675320065791E-7</v>
      </c>
      <c r="K49" s="40">
        <f>($F49*(1-('Exposure Inputs'!$C$17)/100)*'Exposure Inputs'!$C$7*'Exposure Inputs'!$C$12*'Exposure Inputs'!$C$15*H49)/('Exposure Inputs'!$C$8*'Exposure Inputs'!$C$13*'Exposure Inputs'!$C$16)</f>
        <v>8.7104883860670519E-8</v>
      </c>
      <c r="L49" s="40">
        <f>($F49*(1-('Exposure Inputs'!$C$17)/100)*'Exposure Inputs'!$C$7*'Exposure Inputs'!$C$12*'Exposure Inputs'!$C$15*H49)/('Exposure Inputs'!$C$8*'Exposure Inputs'!$C$14*'Exposure Inputs'!$C$16)</f>
        <v>6.3653568975105378E-8</v>
      </c>
      <c r="M49" s="40">
        <f>($F49*(1-('Exposure Inputs'!$C$17)/100)*'Exposure Inputs'!$C$12*'Exposure Inputs'!$C$15*H49)/('Exposure Inputs'!$C$14*'Exposure Inputs'!$C$16)</f>
        <v>5.7892272233930459E-6</v>
      </c>
      <c r="N49" s="40">
        <f>'Exposure Inputs'!$E$60/$J49</f>
        <v>37898526.329925567</v>
      </c>
      <c r="O49" s="40">
        <f>'Exposure Inputs'!$E$61/$K49</f>
        <v>5969814.5150135458</v>
      </c>
      <c r="P49" s="40">
        <f>L49*'Exposure Inputs'!$E$63</f>
        <v>2.2151442003336668E-9</v>
      </c>
      <c r="Q49" s="40">
        <f>($G49*(1-('Exposure Inputs'!$C$17/100))*'Exposure Inputs'!$D$6*1*'Exposure Inputs'!$C$15)/('Exposure Inputs'!$D$8*'Exposure Inputs'!$D$11)</f>
        <v>1.1664702911489362E-6</v>
      </c>
      <c r="R49" s="40">
        <f>($F49*(1-('Exposure Inputs'!$C$17)/100)*'Exposure Inputs'!$D$7*'Exposure Inputs'!$D$12*'Exposure Inputs'!$C$15*H49)/('Exposure Inputs'!$D$8*'Exposure Inputs'!$D$13*'Exposure Inputs'!$C$16)</f>
        <v>2.2249303281842027E-7</v>
      </c>
      <c r="S49" s="40">
        <f>($F49*(1-('Exposure Inputs'!$C$17)/100)*'Exposure Inputs'!$D$7*'Exposure Inputs'!$D$12*'Exposure Inputs'!$C$15*H49)/('Exposure Inputs'!$D$8*'Exposure Inputs'!$C$14*'Exposure Inputs'!$C$16)</f>
        <v>2.8524747797233366E-9</v>
      </c>
      <c r="T49" s="40">
        <f>($F49*(1-('Exposure Inputs'!$C$17)/100)*'Exposure Inputs'!$D$12*'Exposure Inputs'!$C$15*H49)/('Exposure Inputs'!$C$14*'Exposure Inputs'!$C$16)</f>
        <v>1.0156538988408851E-7</v>
      </c>
      <c r="U49" s="40">
        <f>'Exposure Inputs'!$E$60/Q49</f>
        <v>10801818.182261119</v>
      </c>
      <c r="V49" s="40">
        <f>'Exposure Inputs'!$E$61/R49</f>
        <v>2337151.8353313087</v>
      </c>
      <c r="W49" s="40">
        <f>($G49*(1-('Exposure Inputs'!$C$17/100))*'Exposure Inputs'!$E$6*'Exposure Inputs'!$C$15)/('Exposure Inputs'!$E$8*'Exposure Inputs'!$E$11)</f>
        <v>2.5546402885474861E-7</v>
      </c>
      <c r="X49" s="40">
        <f>($F49*(1-('Exposure Inputs'!$C$17)/100)*'Exposure Inputs'!$E$7*'Exposure Inputs'!$E$12*'Exposure Inputs'!$C$15*H49)/('Exposure Inputs'!$E$8*'Exposure Inputs'!$E$13*'Exposure Inputs'!$C$16)</f>
        <v>4.8240723172878236E-8</v>
      </c>
      <c r="Y49" s="40">
        <f>($F49*(1-('Exposure Inputs'!$C$17)/100)*'Exposure Inputs'!$E$7*'Exposure Inputs'!$E$12*'Exposure Inputs'!$C$15*H49)/('Exposure Inputs'!$E$8*'Exposure Inputs'!$C$14*'Exposure Inputs'!$C$16)</f>
        <v>3.0923540495434774E-9</v>
      </c>
      <c r="Z49" s="40">
        <f>($F49*(1-('Exposure Inputs'!$C$17)/100)*'Exposure Inputs'!$E$12*'Exposure Inputs'!$C$15*H49)/('Exposure Inputs'!$C$14*'Exposure Inputs'!$C$16)</f>
        <v>5.0782694942044255E-7</v>
      </c>
      <c r="AA49" s="40">
        <f>'Exposure Inputs'!$E$60/W49</f>
        <v>49322012.404196799</v>
      </c>
      <c r="AB49" s="40">
        <f>'Exposure Inputs'!$E$61/X49</f>
        <v>10779274.558892868</v>
      </c>
      <c r="AC49" s="40">
        <f>($G49*(1-('Exposure Inputs'!$C$17/100))*'Exposure Inputs'!$F$6*'Exposure Inputs'!$C$15)/('Exposure Inputs'!$F$8*'Exposure Inputs'!$F$11)</f>
        <v>2.5613927920774647E-7</v>
      </c>
      <c r="AD49" s="40">
        <f>($F49*(1-('Exposure Inputs'!$C$17)/100)*'Exposure Inputs'!$F$7*'Exposure Inputs'!$F$12*'Exposure Inputs'!$C$15*H49)/('Exposure Inputs'!$F$8*'Exposure Inputs'!$F$13*'Exposure Inputs'!$C$16)</f>
        <v>4.3934183617113646E-8</v>
      </c>
      <c r="AE49" s="40">
        <f>($F49*(1-('Exposure Inputs'!$C$17)/100)*'Exposure Inputs'!$F$7*'Exposure Inputs'!$F$12*'Exposure Inputs'!$C$15*H49)/('Exposure Inputs'!$F$8*'Exposure Inputs'!$C$14*'Exposure Inputs'!$C$16)</f>
        <v>2.8162938216098495E-9</v>
      </c>
      <c r="AF49" s="40">
        <f>($F49*(1-('Exposure Inputs'!$C$17)/100)*'Exposure Inputs'!$F$12*'Exposure Inputs'!$C$15*H49)/('Exposure Inputs'!$C$14*'Exposure Inputs'!$C$16)</f>
        <v>5.0782694942044255E-7</v>
      </c>
      <c r="AG49" s="40">
        <f>'Exposure Inputs'!$E$60/AC49</f>
        <v>49191986.63700673</v>
      </c>
      <c r="AH49" s="40">
        <f>'Exposure Inputs'!$E$61/AD49</f>
        <v>11835886.255035471</v>
      </c>
      <c r="AI49" s="40">
        <f>($G49*(1-('Exposure Inputs'!$C$17/100))*'Exposure Inputs'!$G$6*'Exposure Inputs'!$C$15)/('Exposure Inputs'!$G$8*'Exposure Inputs'!$G$11)</f>
        <v>3.26827569245283E-7</v>
      </c>
      <c r="AJ49" s="40">
        <f>($F49*(1-('Exposure Inputs'!$C$17)/100)*'Exposure Inputs'!$G$7*'Exposure Inputs'!$G$12*'Exposure Inputs'!$C$15*H49)/('Exposure Inputs'!$G$8*'Exposure Inputs'!$G$13*'Exposure Inputs'!$C$16)</f>
        <v>7.3242060403204962E-8</v>
      </c>
      <c r="AK49" s="40">
        <f>($F49*(1-('Exposure Inputs'!$C$17)/100)*'Exposure Inputs'!$G$7*'Exposure Inputs'!$G$12*'Exposure Inputs'!$C$15*H49)/('Exposure Inputs'!$G$8*'Exposure Inputs'!$C$14*'Exposure Inputs'!$C$16)</f>
        <v>4.695003872000318E-9</v>
      </c>
      <c r="AL49" s="40">
        <f>($F49*(1-('Exposure Inputs'!$C$17)/100)*'Exposure Inputs'!$G$12*'Exposure Inputs'!$C$15*H49)/('Exposure Inputs'!$C$14*'Exposure Inputs'!$C$16)</f>
        <v>5.0782694942044255E-7</v>
      </c>
      <c r="AM49" s="40">
        <f>'Exposure Inputs'!$E$60/AI49</f>
        <v>38552439.223827355</v>
      </c>
      <c r="AN49" s="40">
        <f>'Exposure Inputs'!$E$61/AJ49</f>
        <v>7099745.653485816</v>
      </c>
      <c r="AO49" s="40">
        <f>($G49*(1-('Exposure Inputs'!$C$17/100))*'Exposure Inputs'!$H$6*'Exposure Inputs'!$C$15)/('Exposure Inputs'!$H$8*'Exposure Inputs'!$H$11)</f>
        <v>4.1481487003703692E-7</v>
      </c>
      <c r="AP49" s="40">
        <f>($F49*(1-('Exposure Inputs'!$C$17)/100)*'Exposure Inputs'!$H$7*'Exposure Inputs'!$H$12*'Exposure Inputs'!$C$15*H49)/('Exposure Inputs'!$H$8*'Exposure Inputs'!$H$13*'Exposure Inputs'!$C$16)</f>
        <v>9.5358616057838663E-8</v>
      </c>
      <c r="AQ49" s="40">
        <f>($F49*(1-('Exposure Inputs'!$C$17)/100)*'Exposure Inputs'!$H$7*'Exposure Inputs'!$H$12*'Exposure Inputs'!$C$15*H49)/('Exposure Inputs'!$H$8*'Exposure Inputs'!$C$14*'Exposure Inputs'!$C$16)</f>
        <v>6.1127317985794013E-9</v>
      </c>
      <c r="AR49" s="40">
        <f>($F49*(1-('Exposure Inputs'!$C$17)/100)*'Exposure Inputs'!$H$12*'Exposure Inputs'!$C$15*H49)/('Exposure Inputs'!$C$14*'Exposure Inputs'!$C$16)</f>
        <v>5.0782694942044255E-7</v>
      </c>
      <c r="AS49" s="40">
        <f>'Exposure Inputs'!$E$60/AO49</f>
        <v>30374995.956328671</v>
      </c>
      <c r="AT49" s="40">
        <f>'Exposure Inputs'!$E$61/AP49</f>
        <v>5453099.274056159</v>
      </c>
    </row>
    <row r="50" spans="1:46" s="35" customFormat="1">
      <c r="A50" s="54">
        <v>2019</v>
      </c>
      <c r="B50" s="55" t="s">
        <v>648</v>
      </c>
      <c r="C50" s="55" t="s">
        <v>80</v>
      </c>
      <c r="D50" s="55" t="s">
        <v>71</v>
      </c>
      <c r="E50" s="55" t="s">
        <v>81</v>
      </c>
      <c r="F50" s="48">
        <v>0.21218566668532701</v>
      </c>
      <c r="G50" s="48">
        <v>0.21218566668532701</v>
      </c>
      <c r="H50" s="55">
        <v>350</v>
      </c>
      <c r="I50" s="40">
        <f t="shared" si="0"/>
        <v>5.6892220393113597E-8</v>
      </c>
      <c r="J50" s="40">
        <f>($G50*(1-('Exposure Inputs'!$C$17/100))*'Exposure Inputs'!$C$6*1*'Exposure Inputs'!$C$15)/('Exposure Inputs'!$C$8*'Exposure Inputs'!$C$11)</f>
        <v>8.538844466028714E-6</v>
      </c>
      <c r="K50" s="40">
        <f>($F50*(1-('Exposure Inputs'!$C$17)/100)*'Exposure Inputs'!$C$7*'Exposure Inputs'!$C$12*'Exposure Inputs'!$C$15*H50)/('Exposure Inputs'!$C$8*'Exposure Inputs'!$C$13*'Exposure Inputs'!$C$16)</f>
        <v>2.237141152784261E-6</v>
      </c>
      <c r="L50" s="40">
        <f>($F50*(1-('Exposure Inputs'!$C$17)/100)*'Exposure Inputs'!$C$7*'Exposure Inputs'!$C$12*'Exposure Inputs'!$C$15*H50)/('Exposure Inputs'!$C$8*'Exposure Inputs'!$C$14*'Exposure Inputs'!$C$16)</f>
        <v>1.6348339193423448E-6</v>
      </c>
      <c r="M50" s="40">
        <f>($F50*(1-('Exposure Inputs'!$C$17)/100)*'Exposure Inputs'!$C$12*'Exposure Inputs'!$C$15*H50)/('Exposure Inputs'!$C$14*'Exposure Inputs'!$C$16)</f>
        <v>1.4868647876263694E-4</v>
      </c>
      <c r="N50" s="40">
        <f>'Exposure Inputs'!$E$60/$J50</f>
        <v>1475609.4984664905</v>
      </c>
      <c r="O50" s="40">
        <f>'Exposure Inputs'!$E$61/$K50</f>
        <v>232439.51297075188</v>
      </c>
      <c r="P50" s="40">
        <f>L50*'Exposure Inputs'!$E$63</f>
        <v>5.6892220393113597E-8</v>
      </c>
      <c r="Q50" s="40">
        <f>($G50*(1-('Exposure Inputs'!$C$17/100))*'Exposure Inputs'!$D$6*1*'Exposure Inputs'!$C$15)/('Exposure Inputs'!$D$8*'Exposure Inputs'!$D$11)</f>
        <v>2.9958810300507028E-5</v>
      </c>
      <c r="R50" s="40">
        <f>($F50*(1-('Exposure Inputs'!$C$17)/100)*'Exposure Inputs'!$D$7*'Exposure Inputs'!$D$12*'Exposure Inputs'!$C$15*H50)/('Exposure Inputs'!$D$8*'Exposure Inputs'!$D$13*'Exposure Inputs'!$C$16)</f>
        <v>5.7143560483020161E-6</v>
      </c>
      <c r="S50" s="40">
        <f>($F50*(1-('Exposure Inputs'!$C$17)/100)*'Exposure Inputs'!$D$7*'Exposure Inputs'!$D$12*'Exposure Inputs'!$C$15*H50)/('Exposure Inputs'!$D$8*'Exposure Inputs'!$C$14*'Exposure Inputs'!$C$16)</f>
        <v>7.3260974978230961E-8</v>
      </c>
      <c r="T50" s="40">
        <f>($F50*(1-('Exposure Inputs'!$C$17)/100)*'Exposure Inputs'!$D$12*'Exposure Inputs'!$C$15*H50)/('Exposure Inputs'!$C$14*'Exposure Inputs'!$C$16)</f>
        <v>2.6085347151339819E-6</v>
      </c>
      <c r="U50" s="40">
        <f>'Exposure Inputs'!$E$60/Q50</f>
        <v>420577.44862407818</v>
      </c>
      <c r="V50" s="40">
        <f>'Exposure Inputs'!$E$61/R50</f>
        <v>90998.879944576547</v>
      </c>
      <c r="W50" s="40">
        <f>($G50*(1-('Exposure Inputs'!$C$17/100))*'Exposure Inputs'!$E$6*'Exposure Inputs'!$C$15)/('Exposure Inputs'!$E$8*'Exposure Inputs'!$E$11)</f>
        <v>6.5611601402418158E-6</v>
      </c>
      <c r="X50" s="40">
        <f>($F50*(1-('Exposure Inputs'!$C$17)/100)*'Exposure Inputs'!$E$7*'Exposure Inputs'!$E$12*'Exposure Inputs'!$C$15*H50)/('Exposure Inputs'!$E$8*'Exposure Inputs'!$E$13*'Exposure Inputs'!$C$16)</f>
        <v>1.2389811255904531E-6</v>
      </c>
      <c r="Y50" s="40">
        <f>($F50*(1-('Exposure Inputs'!$C$17)/100)*'Exposure Inputs'!$E$7*'Exposure Inputs'!$E$12*'Exposure Inputs'!$C$15*H50)/('Exposure Inputs'!$E$8*'Exposure Inputs'!$C$14*'Exposure Inputs'!$C$16)</f>
        <v>7.9421867025029045E-8</v>
      </c>
      <c r="Z50" s="40">
        <f>($F50*(1-('Exposure Inputs'!$C$17)/100)*'Exposure Inputs'!$E$12*'Exposure Inputs'!$C$15*H50)/('Exposure Inputs'!$C$14*'Exposure Inputs'!$C$16)</f>
        <v>1.3042673575669907E-5</v>
      </c>
      <c r="AA50" s="40">
        <f>'Exposure Inputs'!$E$60/W50</f>
        <v>1920392.0847351272</v>
      </c>
      <c r="AB50" s="40">
        <f>'Exposure Inputs'!$E$61/X50</f>
        <v>419699.69457943685</v>
      </c>
      <c r="AC50" s="40">
        <f>($G50*(1-('Exposure Inputs'!$C$17/100))*'Exposure Inputs'!$F$6*'Exposure Inputs'!$C$15)/('Exposure Inputs'!$F$8*'Exposure Inputs'!$F$11)</f>
        <v>6.5785027998743111E-6</v>
      </c>
      <c r="AD50" s="40">
        <f>($F50*(1-('Exposure Inputs'!$C$17)/100)*'Exposure Inputs'!$F$7*'Exposure Inputs'!$F$12*'Exposure Inputs'!$C$15*H50)/('Exposure Inputs'!$F$8*'Exposure Inputs'!$F$13*'Exposure Inputs'!$C$16)</f>
        <v>1.1283749639232735E-6</v>
      </c>
      <c r="AE50" s="40">
        <f>($F50*(1-('Exposure Inputs'!$C$17)/100)*'Exposure Inputs'!$F$7*'Exposure Inputs'!$F$12*'Exposure Inputs'!$C$15*H50)/('Exposure Inputs'!$F$8*'Exposure Inputs'!$C$14*'Exposure Inputs'!$C$16)</f>
        <v>7.2331728456620104E-8</v>
      </c>
      <c r="AF50" s="40">
        <f>($F50*(1-('Exposure Inputs'!$C$17)/100)*'Exposure Inputs'!$F$12*'Exposure Inputs'!$C$15*H50)/('Exposure Inputs'!$C$14*'Exposure Inputs'!$C$16)</f>
        <v>1.3042673575669907E-5</v>
      </c>
      <c r="AG50" s="40">
        <f>'Exposure Inputs'!$E$60/AC50</f>
        <v>1915329.427273442</v>
      </c>
      <c r="AH50" s="40">
        <f>'Exposure Inputs'!$E$61/AD50</f>
        <v>460839.71784698212</v>
      </c>
      <c r="AI50" s="40">
        <f>($G50*(1-('Exposure Inputs'!$C$17/100))*'Exposure Inputs'!$G$6*'Exposure Inputs'!$C$15)/('Exposure Inputs'!$G$8*'Exposure Inputs'!$G$11)</f>
        <v>8.3940115940296046E-6</v>
      </c>
      <c r="AJ50" s="40">
        <f>($F50*(1-('Exposure Inputs'!$C$17)/100)*'Exposure Inputs'!$G$7*'Exposure Inputs'!$G$12*'Exposure Inputs'!$C$15*H50)/('Exposure Inputs'!$G$8*'Exposure Inputs'!$G$13*'Exposure Inputs'!$C$16)</f>
        <v>1.8810980530645428E-6</v>
      </c>
      <c r="AK50" s="40">
        <f>($F50*(1-('Exposure Inputs'!$C$17)/100)*'Exposure Inputs'!$G$7*'Exposure Inputs'!$G$12*'Exposure Inputs'!$C$15*H50)/('Exposure Inputs'!$G$8*'Exposure Inputs'!$C$14*'Exposure Inputs'!$C$16)</f>
        <v>1.2058320852977837E-7</v>
      </c>
      <c r="AL50" s="40">
        <f>($F50*(1-('Exposure Inputs'!$C$17)/100)*'Exposure Inputs'!$G$12*'Exposure Inputs'!$C$15*H50)/('Exposure Inputs'!$C$14*'Exposure Inputs'!$C$16)</f>
        <v>1.3042673575669907E-5</v>
      </c>
      <c r="AM50" s="40">
        <f>'Exposure Inputs'!$E$60/AI50</f>
        <v>1501070.1211041908</v>
      </c>
      <c r="AN50" s="40">
        <f>'Exposure Inputs'!$E$61/AJ50</f>
        <v>276434.28749121045</v>
      </c>
      <c r="AO50" s="40">
        <f>($G50*(1-('Exposure Inputs'!$C$17/100))*'Exposure Inputs'!$H$6*'Exposure Inputs'!$C$15)/('Exposure Inputs'!$H$8*'Exposure Inputs'!$H$11)</f>
        <v>1.0653816128508949E-5</v>
      </c>
      <c r="AP50" s="40">
        <f>($F50*(1-('Exposure Inputs'!$C$17)/100)*'Exposure Inputs'!$H$7*'Exposure Inputs'!$H$12*'Exposure Inputs'!$C$15*H50)/('Exposure Inputs'!$H$8*'Exposure Inputs'!$H$13*'Exposure Inputs'!$C$16)</f>
        <v>2.4491242603202376E-6</v>
      </c>
      <c r="AQ50" s="40">
        <f>($F50*(1-('Exposure Inputs'!$C$17)/100)*'Exposure Inputs'!$H$7*'Exposure Inputs'!$H$12*'Exposure Inputs'!$C$15*H50)/('Exposure Inputs'!$H$8*'Exposure Inputs'!$C$14*'Exposure Inputs'!$C$16)</f>
        <v>1.5699514489232293E-7</v>
      </c>
      <c r="AR50" s="40">
        <f>($F50*(1-('Exposure Inputs'!$C$17)/100)*'Exposure Inputs'!$H$12*'Exposure Inputs'!$C$15*H50)/('Exposure Inputs'!$C$14*'Exposure Inputs'!$C$16)</f>
        <v>1.3042673575669907E-5</v>
      </c>
      <c r="AS50" s="40">
        <f>'Exposure Inputs'!$E$60/AO50</f>
        <v>1182674.8132327143</v>
      </c>
      <c r="AT50" s="40">
        <f>'Exposure Inputs'!$E$61/AP50</f>
        <v>212320.79091487458</v>
      </c>
    </row>
    <row r="51" spans="1:46" s="35" customFormat="1">
      <c r="A51" s="54">
        <v>2020</v>
      </c>
      <c r="B51" s="55" t="s">
        <v>649</v>
      </c>
      <c r="C51" s="55" t="s">
        <v>82</v>
      </c>
      <c r="D51" s="55" t="s">
        <v>71</v>
      </c>
      <c r="E51" s="55" t="s">
        <v>83</v>
      </c>
      <c r="F51" s="48">
        <v>0.11662867904336099</v>
      </c>
      <c r="G51" s="48">
        <v>0.11662867904336099</v>
      </c>
      <c r="H51" s="55">
        <v>350</v>
      </c>
      <c r="I51" s="40">
        <f t="shared" si="0"/>
        <v>3.1271030771992484E-8</v>
      </c>
      <c r="J51" s="40">
        <f>($G51*(1-('Exposure Inputs'!$C$17/100))*'Exposure Inputs'!$C$6*1*'Exposure Inputs'!$C$15)/('Exposure Inputs'!$C$8*'Exposure Inputs'!$C$11)</f>
        <v>4.6934091552306929E-6</v>
      </c>
      <c r="K51" s="40">
        <f>($F51*(1-('Exposure Inputs'!$C$17)/100)*'Exposure Inputs'!$C$7*'Exposure Inputs'!$C$12*'Exposure Inputs'!$C$15*H51)/('Exposure Inputs'!$C$8*'Exposure Inputs'!$C$13*'Exposure Inputs'!$C$16)</f>
        <v>1.2296533576403579E-6</v>
      </c>
      <c r="L51" s="40">
        <f>($F51*(1-('Exposure Inputs'!$C$17)/100)*'Exposure Inputs'!$C$7*'Exposure Inputs'!$C$12*'Exposure Inputs'!$C$15*H51)/('Exposure Inputs'!$C$8*'Exposure Inputs'!$C$14*'Exposure Inputs'!$C$16)</f>
        <v>8.9859283827564625E-7</v>
      </c>
      <c r="M51" s="40">
        <f>($F51*(1-('Exposure Inputs'!$C$17)/100)*'Exposure Inputs'!$C$12*'Exposure Inputs'!$C$15*H51)/('Exposure Inputs'!$C$14*'Exposure Inputs'!$C$16)</f>
        <v>8.1726102806991635E-5</v>
      </c>
      <c r="N51" s="40">
        <f>'Exposure Inputs'!$E$60/$J51</f>
        <v>2684615.7203144329</v>
      </c>
      <c r="O51" s="40">
        <f>'Exposure Inputs'!$E$61/$K51</f>
        <v>422883.40593633114</v>
      </c>
      <c r="P51" s="40">
        <f>L51*'Exposure Inputs'!$E$63</f>
        <v>3.1271030771992484E-8</v>
      </c>
      <c r="Q51" s="40">
        <f>($G51*(1-('Exposure Inputs'!$C$17/100))*'Exposure Inputs'!$D$6*1*'Exposure Inputs'!$C$15)/('Exposure Inputs'!$D$8*'Exposure Inputs'!$D$11)</f>
        <v>1.6466976896420078E-5</v>
      </c>
      <c r="R51" s="40">
        <f>($F51*(1-('Exposure Inputs'!$C$17)/100)*'Exposure Inputs'!$D$7*'Exposure Inputs'!$D$12*'Exposure Inputs'!$C$15*H51)/('Exposure Inputs'!$D$8*'Exposure Inputs'!$D$13*'Exposure Inputs'!$C$16)</f>
        <v>3.1409180832429489E-6</v>
      </c>
      <c r="S51" s="40">
        <f>($F51*(1-('Exposure Inputs'!$C$17)/100)*'Exposure Inputs'!$D$7*'Exposure Inputs'!$D$12*'Exposure Inputs'!$C$15*H51)/('Exposure Inputs'!$D$8*'Exposure Inputs'!$C$14*'Exposure Inputs'!$C$16)</f>
        <v>4.0268180554396773E-8</v>
      </c>
      <c r="T51" s="40">
        <f>($F51*(1-('Exposure Inputs'!$C$17)/100)*'Exposure Inputs'!$D$12*'Exposure Inputs'!$C$15*H51)/('Exposure Inputs'!$C$14*'Exposure Inputs'!$C$16)</f>
        <v>1.4337912773156428E-6</v>
      </c>
      <c r="U51" s="40">
        <f>'Exposure Inputs'!$E$60/Q51</f>
        <v>765167.77057841385</v>
      </c>
      <c r="V51" s="40">
        <f>'Exposure Inputs'!$E$61/R51</f>
        <v>165556.68954699644</v>
      </c>
      <c r="W51" s="40">
        <f>($G51*(1-('Exposure Inputs'!$C$17/100))*'Exposure Inputs'!$E$6*'Exposure Inputs'!$C$15)/('Exposure Inputs'!$E$8*'Exposure Inputs'!$E$11)</f>
        <v>3.6063672542178949E-6</v>
      </c>
      <c r="X51" s="40">
        <f>($F51*(1-('Exposure Inputs'!$C$17)/100)*'Exposure Inputs'!$E$7*'Exposure Inputs'!$E$12*'Exposure Inputs'!$C$15*H51)/('Exposure Inputs'!$E$8*'Exposure Inputs'!$E$13*'Exposure Inputs'!$C$16)</f>
        <v>6.8101080668925119E-7</v>
      </c>
      <c r="Y51" s="40">
        <f>($F51*(1-('Exposure Inputs'!$C$17)/100)*'Exposure Inputs'!$E$7*'Exposure Inputs'!$E$12*'Exposure Inputs'!$C$15*H51)/('Exposure Inputs'!$E$8*'Exposure Inputs'!$C$14*'Exposure Inputs'!$C$16)</f>
        <v>4.3654538890336621E-8</v>
      </c>
      <c r="Z51" s="40">
        <f>($F51*(1-('Exposure Inputs'!$C$17)/100)*'Exposure Inputs'!$E$12*'Exposure Inputs'!$C$15*H51)/('Exposure Inputs'!$C$14*'Exposure Inputs'!$C$16)</f>
        <v>7.1689563865782146E-6</v>
      </c>
      <c r="AA51" s="40">
        <f>'Exposure Inputs'!$E$60/W51</f>
        <v>3493820.5434467141</v>
      </c>
      <c r="AB51" s="40">
        <f>'Exposure Inputs'!$E$61/X51</f>
        <v>763570.84923217492</v>
      </c>
      <c r="AC51" s="40">
        <f>($G51*(1-('Exposure Inputs'!$C$17/100))*'Exposure Inputs'!$F$6*'Exposure Inputs'!$C$15)/('Exposure Inputs'!$F$8*'Exposure Inputs'!$F$11)</f>
        <v>3.6158997147070197E-6</v>
      </c>
      <c r="AD51" s="40">
        <f>($F51*(1-('Exposure Inputs'!$C$17)/100)*'Exposure Inputs'!$F$7*'Exposure Inputs'!$F$12*'Exposure Inputs'!$C$15*H51)/('Exposure Inputs'!$F$8*'Exposure Inputs'!$F$13*'Exposure Inputs'!$C$16)</f>
        <v>6.202156986557279E-7</v>
      </c>
      <c r="AE51" s="40">
        <f>($F51*(1-('Exposure Inputs'!$C$17)/100)*'Exposure Inputs'!$F$7*'Exposure Inputs'!$F$12*'Exposure Inputs'!$C$15*H51)/('Exposure Inputs'!$F$8*'Exposure Inputs'!$C$14*'Exposure Inputs'!$C$16)</f>
        <v>3.9757416580495379E-8</v>
      </c>
      <c r="AF51" s="40">
        <f>($F51*(1-('Exposure Inputs'!$C$17)/100)*'Exposure Inputs'!$F$12*'Exposure Inputs'!$C$15*H51)/('Exposure Inputs'!$C$14*'Exposure Inputs'!$C$16)</f>
        <v>7.1689563865782146E-6</v>
      </c>
      <c r="AG51" s="40">
        <f>'Exposure Inputs'!$E$60/AC51</f>
        <v>3484609.9156875876</v>
      </c>
      <c r="AH51" s="40">
        <f>'Exposure Inputs'!$E$61/AD51</f>
        <v>838417.99091358366</v>
      </c>
      <c r="AI51" s="40">
        <f>($G51*(1-('Exposure Inputs'!$C$17/100))*'Exposure Inputs'!$G$6*'Exposure Inputs'!$C$15)/('Exposure Inputs'!$G$8*'Exposure Inputs'!$G$11)</f>
        <v>4.6138012024071744E-6</v>
      </c>
      <c r="AJ51" s="40">
        <f>($F51*(1-('Exposure Inputs'!$C$17)/100)*'Exposure Inputs'!$G$7*'Exposure Inputs'!$G$12*'Exposure Inputs'!$C$15*H51)/('Exposure Inputs'!$G$8*'Exposure Inputs'!$G$13*'Exposure Inputs'!$C$16)</f>
        <v>1.0339528796038464E-6</v>
      </c>
      <c r="AK51" s="40">
        <f>($F51*(1-('Exposure Inputs'!$C$17)/100)*'Exposure Inputs'!$G$7*'Exposure Inputs'!$G$12*'Exposure Inputs'!$C$15*H51)/('Exposure Inputs'!$G$8*'Exposure Inputs'!$C$14*'Exposure Inputs'!$C$16)</f>
        <v>6.6279030743836313E-8</v>
      </c>
      <c r="AL51" s="40">
        <f>($F51*(1-('Exposure Inputs'!$C$17)/100)*'Exposure Inputs'!$G$12*'Exposure Inputs'!$C$15*H51)/('Exposure Inputs'!$C$14*'Exposure Inputs'!$C$16)</f>
        <v>7.1689563865782146E-6</v>
      </c>
      <c r="AM51" s="40">
        <f>'Exposure Inputs'!$E$60/AI51</f>
        <v>2730936.9102045745</v>
      </c>
      <c r="AN51" s="40">
        <f>'Exposure Inputs'!$E$61/AJ51</f>
        <v>502924.27271853556</v>
      </c>
      <c r="AO51" s="40">
        <f>($G51*(1-('Exposure Inputs'!$C$17/100))*'Exposure Inputs'!$H$6*'Exposure Inputs'!$C$15)/('Exposure Inputs'!$H$8*'Exposure Inputs'!$H$11)</f>
        <v>5.8559115761648044E-6</v>
      </c>
      <c r="AP51" s="40">
        <f>($F51*(1-('Exposure Inputs'!$C$17)/100)*'Exposure Inputs'!$H$7*'Exposure Inputs'!$H$12*'Exposure Inputs'!$C$15*H51)/('Exposure Inputs'!$H$8*'Exposure Inputs'!$H$13*'Exposure Inputs'!$C$16)</f>
        <v>1.3461706992574644E-6</v>
      </c>
      <c r="AQ51" s="40">
        <f>($F51*(1-('Exposure Inputs'!$C$17)/100)*'Exposure Inputs'!$H$7*'Exposure Inputs'!$H$12*'Exposure Inputs'!$C$15*H51)/('Exposure Inputs'!$H$8*'Exposure Inputs'!$C$14*'Exposure Inputs'!$C$16)</f>
        <v>8.629299354214515E-8</v>
      </c>
      <c r="AR51" s="40">
        <f>($F51*(1-('Exposure Inputs'!$C$17)/100)*'Exposure Inputs'!$H$12*'Exposure Inputs'!$C$15*H51)/('Exposure Inputs'!$C$14*'Exposure Inputs'!$C$16)</f>
        <v>7.1689563865782146E-6</v>
      </c>
      <c r="AS51" s="40">
        <f>'Exposure Inputs'!$E$60/AO51</f>
        <v>2151671.8338585435</v>
      </c>
      <c r="AT51" s="40">
        <f>'Exposure Inputs'!$E$61/AP51</f>
        <v>386280.87826219015</v>
      </c>
    </row>
    <row r="52" spans="1:46" s="35" customFormat="1">
      <c r="A52" s="54">
        <v>2019</v>
      </c>
      <c r="B52" s="55" t="s">
        <v>650</v>
      </c>
      <c r="C52" s="55" t="s">
        <v>84</v>
      </c>
      <c r="D52" s="55" t="s">
        <v>71</v>
      </c>
      <c r="E52" s="55" t="s">
        <v>85</v>
      </c>
      <c r="F52" s="48">
        <v>1.75750131861147E-5</v>
      </c>
      <c r="G52" s="48">
        <v>3.5113339881068698E-5</v>
      </c>
      <c r="H52" s="55">
        <v>350</v>
      </c>
      <c r="I52" s="40">
        <f t="shared" si="0"/>
        <v>4.7122953176622756E-12</v>
      </c>
      <c r="J52" s="40">
        <f>($G52*(1-('Exposure Inputs'!$C$17/100))*'Exposure Inputs'!$C$6*1*'Exposure Inputs'!$C$15)/('Exposure Inputs'!$C$8*'Exposure Inputs'!$C$11)</f>
        <v>1.4130424199288403E-9</v>
      </c>
      <c r="K52" s="40">
        <f>($F52*(1-('Exposure Inputs'!$C$17)/100)*'Exposure Inputs'!$C$7*'Exposure Inputs'!$C$12*'Exposure Inputs'!$C$15*H52)/('Exposure Inputs'!$C$8*'Exposure Inputs'!$C$13*'Exposure Inputs'!$C$16)</f>
        <v>1.852989689340883E-10</v>
      </c>
      <c r="L52" s="40">
        <f>($F52*(1-('Exposure Inputs'!$C$17)/100)*'Exposure Inputs'!$C$7*'Exposure Inputs'!$C$12*'Exposure Inputs'!$C$15*H52)/('Exposure Inputs'!$C$8*'Exposure Inputs'!$C$14*'Exposure Inputs'!$C$16)</f>
        <v>1.3541078499029529E-10</v>
      </c>
      <c r="M52" s="40">
        <f>($F52*(1-('Exposure Inputs'!$C$17)/100)*'Exposure Inputs'!$C$12*'Exposure Inputs'!$C$15*H52)/('Exposure Inputs'!$C$14*'Exposure Inputs'!$C$16)</f>
        <v>1.2315472885949709E-8</v>
      </c>
      <c r="N52" s="40">
        <f>'Exposure Inputs'!$E$60/$J52</f>
        <v>8916929755.4665947</v>
      </c>
      <c r="O52" s="40">
        <f>'Exposure Inputs'!$E$61/$K52</f>
        <v>2806275733.7034426</v>
      </c>
      <c r="P52" s="40">
        <f>L52*'Exposure Inputs'!$E$63</f>
        <v>4.7122953176622756E-12</v>
      </c>
      <c r="Q52" s="40">
        <f>($G52*(1-('Exposure Inputs'!$C$17/100))*'Exposure Inputs'!$D$6*1*'Exposure Inputs'!$C$15)/('Exposure Inputs'!$D$8*'Exposure Inputs'!$D$11)</f>
        <v>4.9577047542717425E-9</v>
      </c>
      <c r="R52" s="40">
        <f>($F52*(1-('Exposure Inputs'!$C$17)/100)*'Exposure Inputs'!$D$7*'Exposure Inputs'!$D$12*'Exposure Inputs'!$C$15*H52)/('Exposure Inputs'!$D$8*'Exposure Inputs'!$D$13*'Exposure Inputs'!$C$16)</f>
        <v>4.7331134316438302E-10</v>
      </c>
      <c r="S52" s="40">
        <f>($F52*(1-('Exposure Inputs'!$C$17)/100)*'Exposure Inputs'!$D$7*'Exposure Inputs'!$D$12*'Exposure Inputs'!$C$15*H52)/('Exposure Inputs'!$D$8*'Exposure Inputs'!$C$14*'Exposure Inputs'!$C$16)</f>
        <v>6.0680941431331155E-12</v>
      </c>
      <c r="T52" s="40">
        <f>($F52*(1-('Exposure Inputs'!$C$17)/100)*'Exposure Inputs'!$D$12*'Exposure Inputs'!$C$15*H52)/('Exposure Inputs'!$C$14*'Exposure Inputs'!$C$16)</f>
        <v>2.1606092782367913E-10</v>
      </c>
      <c r="U52" s="40">
        <f>'Exposure Inputs'!$E$60/Q52</f>
        <v>2541498662.0861945</v>
      </c>
      <c r="V52" s="40">
        <f>'Exposure Inputs'!$E$61/R52</f>
        <v>1098642590.1468451</v>
      </c>
      <c r="W52" s="40">
        <f>($G52*(1-('Exposure Inputs'!$C$17/100))*'Exposure Inputs'!$E$6*'Exposure Inputs'!$C$15)/('Exposure Inputs'!$E$8*'Exposure Inputs'!$E$11)</f>
        <v>1.0857672415738283E-9</v>
      </c>
      <c r="X52" s="40">
        <f>($F52*(1-('Exposure Inputs'!$C$17)/100)*'Exposure Inputs'!$E$7*'Exposure Inputs'!$E$12*'Exposure Inputs'!$C$15*H52)/('Exposure Inputs'!$E$8*'Exposure Inputs'!$E$13*'Exposure Inputs'!$C$16)</f>
        <v>1.026229054948E-10</v>
      </c>
      <c r="Y52" s="40">
        <f>($F52*(1-('Exposure Inputs'!$C$17)/100)*'Exposure Inputs'!$E$7*'Exposure Inputs'!$E$12*'Exposure Inputs'!$C$15*H52)/('Exposure Inputs'!$E$8*'Exposure Inputs'!$C$14*'Exposure Inputs'!$C$16)</f>
        <v>6.5783913778717952E-12</v>
      </c>
      <c r="Z52" s="40">
        <f>($F52*(1-('Exposure Inputs'!$C$17)/100)*'Exposure Inputs'!$E$12*'Exposure Inputs'!$C$15*H52)/('Exposure Inputs'!$C$14*'Exposure Inputs'!$C$16)</f>
        <v>1.0803046391183957E-9</v>
      </c>
      <c r="AA52" s="40">
        <f>'Exposure Inputs'!$E$60/W52</f>
        <v>11604697137.239285</v>
      </c>
      <c r="AB52" s="40">
        <f>'Exposure Inputs'!$E$61/X52</f>
        <v>5067094889.7110395</v>
      </c>
      <c r="AC52" s="40">
        <f>($G52*(1-('Exposure Inputs'!$C$17/100))*'Exposure Inputs'!$F$6*'Exposure Inputs'!$C$15)/('Exposure Inputs'!$F$8*'Exposure Inputs'!$F$11)</f>
        <v>1.0886371748338376E-9</v>
      </c>
      <c r="AD52" s="40">
        <f>($F52*(1-('Exposure Inputs'!$C$17)/100)*'Exposure Inputs'!$F$7*'Exposure Inputs'!$F$12*'Exposure Inputs'!$C$15*H52)/('Exposure Inputs'!$F$8*'Exposure Inputs'!$F$13*'Exposure Inputs'!$C$16)</f>
        <v>9.3461566842038669E-11</v>
      </c>
      <c r="AE52" s="40">
        <f>($F52*(1-('Exposure Inputs'!$C$17)/100)*'Exposure Inputs'!$F$7*'Exposure Inputs'!$F$12*'Exposure Inputs'!$C$15*H52)/('Exposure Inputs'!$F$8*'Exposure Inputs'!$C$14*'Exposure Inputs'!$C$16)</f>
        <v>5.9911260796178641E-12</v>
      </c>
      <c r="AF52" s="40">
        <f>($F52*(1-('Exposure Inputs'!$C$17)/100)*'Exposure Inputs'!$F$12*'Exposure Inputs'!$C$15*H52)/('Exposure Inputs'!$C$14*'Exposure Inputs'!$C$16)</f>
        <v>1.0803046391183957E-9</v>
      </c>
      <c r="AG52" s="40">
        <f>'Exposure Inputs'!$E$60/AC52</f>
        <v>11574104110.419691</v>
      </c>
      <c r="AH52" s="40">
        <f>'Exposure Inputs'!$E$61/AD52</f>
        <v>5563784318.7335262</v>
      </c>
      <c r="AI52" s="40">
        <f>($G52*(1-('Exposure Inputs'!$C$17/100))*'Exposure Inputs'!$G$6*'Exposure Inputs'!$C$15)/('Exposure Inputs'!$G$8*'Exposure Inputs'!$G$11)</f>
        <v>1.3890748921504536E-9</v>
      </c>
      <c r="AJ52" s="40">
        <f>($F52*(1-('Exposure Inputs'!$C$17)/100)*'Exposure Inputs'!$G$7*'Exposure Inputs'!$G$12*'Exposure Inputs'!$C$15*H52)/('Exposure Inputs'!$G$8*'Exposure Inputs'!$G$13*'Exposure Inputs'!$C$16)</f>
        <v>1.5580846530983052E-10</v>
      </c>
      <c r="AK52" s="40">
        <f>($F52*(1-('Exposure Inputs'!$C$17)/100)*'Exposure Inputs'!$G$7*'Exposure Inputs'!$G$12*'Exposure Inputs'!$C$15*H52)/('Exposure Inputs'!$G$8*'Exposure Inputs'!$C$14*'Exposure Inputs'!$C$16)</f>
        <v>9.9877221352455465E-12</v>
      </c>
      <c r="AL52" s="40">
        <f>($F52*(1-('Exposure Inputs'!$C$17)/100)*'Exposure Inputs'!$G$12*'Exposure Inputs'!$C$15*H52)/('Exposure Inputs'!$C$14*'Exposure Inputs'!$C$16)</f>
        <v>1.0803046391183957E-9</v>
      </c>
      <c r="AM52" s="40">
        <f>'Exposure Inputs'!$E$60/AI52</f>
        <v>9070785219.1422863</v>
      </c>
      <c r="AN52" s="40">
        <f>'Exposure Inputs'!$E$61/AJ52</f>
        <v>3337430985.9606285</v>
      </c>
      <c r="AO52" s="40">
        <f>($G52*(1-('Exposure Inputs'!$C$17/100))*'Exposure Inputs'!$H$6*'Exposure Inputs'!$C$15)/('Exposure Inputs'!$H$8*'Exposure Inputs'!$H$11)</f>
        <v>1.7630364604482269E-9</v>
      </c>
      <c r="AP52" s="40">
        <f>($F52*(1-('Exposure Inputs'!$C$17)/100)*'Exposure Inputs'!$H$7*'Exposure Inputs'!$H$12*'Exposure Inputs'!$C$15*H52)/('Exposure Inputs'!$H$8*'Exposure Inputs'!$H$13*'Exposure Inputs'!$C$16)</f>
        <v>2.0285720445667654E-10</v>
      </c>
      <c r="AQ52" s="40">
        <f>($F52*(1-('Exposure Inputs'!$C$17)/100)*'Exposure Inputs'!$H$7*'Exposure Inputs'!$H$12*'Exposure Inputs'!$C$15*H52)/('Exposure Inputs'!$H$8*'Exposure Inputs'!$C$14*'Exposure Inputs'!$C$16)</f>
        <v>1.300366695235106E-11</v>
      </c>
      <c r="AR52" s="40">
        <f>($F52*(1-('Exposure Inputs'!$C$17)/100)*'Exposure Inputs'!$H$12*'Exposure Inputs'!$C$15*H52)/('Exposure Inputs'!$C$14*'Exposure Inputs'!$C$16)</f>
        <v>1.0803046391183957E-9</v>
      </c>
      <c r="AS52" s="40">
        <f>'Exposure Inputs'!$E$60/AO52</f>
        <v>7146760876.854826</v>
      </c>
      <c r="AT52" s="40">
        <f>'Exposure Inputs'!$E$61/AP52</f>
        <v>2563379503.2951589</v>
      </c>
    </row>
    <row r="53" spans="1:46" s="35" customFormat="1">
      <c r="A53" s="54">
        <v>2020</v>
      </c>
      <c r="B53" s="55" t="s">
        <v>650</v>
      </c>
      <c r="C53" s="55" t="s">
        <v>84</v>
      </c>
      <c r="D53" s="55" t="s">
        <v>71</v>
      </c>
      <c r="E53" s="55" t="s">
        <v>85</v>
      </c>
      <c r="F53" s="48">
        <v>1.17166754574098E-5</v>
      </c>
      <c r="G53" s="48">
        <v>2.3408893254045801E-5</v>
      </c>
      <c r="H53" s="55">
        <v>350</v>
      </c>
      <c r="I53" s="40">
        <f t="shared" si="0"/>
        <v>3.1415302117748518E-12</v>
      </c>
      <c r="J53" s="40">
        <f>($G53*(1-('Exposure Inputs'!$C$17/100))*'Exposure Inputs'!$C$6*1*'Exposure Inputs'!$C$15)/('Exposure Inputs'!$C$8*'Exposure Inputs'!$C$11)</f>
        <v>9.4202827995256046E-10</v>
      </c>
      <c r="K53" s="40">
        <f>($F53*(1-('Exposure Inputs'!$C$17)/100)*'Exposure Inputs'!$C$7*'Exposure Inputs'!$C$12*'Exposure Inputs'!$C$15*H53)/('Exposure Inputs'!$C$8*'Exposure Inputs'!$C$13*'Exposure Inputs'!$C$16)</f>
        <v>1.235326459560589E-10</v>
      </c>
      <c r="L53" s="40">
        <f>($F53*(1-('Exposure Inputs'!$C$17)/100)*'Exposure Inputs'!$C$7*'Exposure Inputs'!$C$12*'Exposure Inputs'!$C$15*H53)/('Exposure Inputs'!$C$8*'Exposure Inputs'!$C$14*'Exposure Inputs'!$C$16)</f>
        <v>9.0273856660196892E-11</v>
      </c>
      <c r="M53" s="40">
        <f>($F53*(1-('Exposure Inputs'!$C$17)/100)*'Exposure Inputs'!$C$12*'Exposure Inputs'!$C$15*H53)/('Exposure Inputs'!$C$14*'Exposure Inputs'!$C$16)</f>
        <v>8.2103152572998068E-9</v>
      </c>
      <c r="N53" s="40">
        <f>'Exposure Inputs'!$E$60/$J53</f>
        <v>13375394633.199888</v>
      </c>
      <c r="O53" s="40">
        <f>'Exposure Inputs'!$E$61/$K53</f>
        <v>4209413600.5551624</v>
      </c>
      <c r="P53" s="40">
        <f>L53*'Exposure Inputs'!$E$63</f>
        <v>3.1415302117748518E-12</v>
      </c>
      <c r="Q53" s="40">
        <f>($G53*(1-('Exposure Inputs'!$C$17/100))*'Exposure Inputs'!$D$6*1*'Exposure Inputs'!$C$15)/('Exposure Inputs'!$D$8*'Exposure Inputs'!$D$11)</f>
        <v>3.3051365028478287E-9</v>
      </c>
      <c r="R53" s="40">
        <f>($F53*(1-('Exposure Inputs'!$C$17)/100)*'Exposure Inputs'!$D$7*'Exposure Inputs'!$D$12*'Exposure Inputs'!$C$15*H53)/('Exposure Inputs'!$D$8*'Exposure Inputs'!$D$13*'Exposure Inputs'!$C$16)</f>
        <v>3.1554089544292206E-10</v>
      </c>
      <c r="S53" s="40">
        <f>($F53*(1-('Exposure Inputs'!$C$17)/100)*'Exposure Inputs'!$D$7*'Exposure Inputs'!$D$12*'Exposure Inputs'!$C$15*H53)/('Exposure Inputs'!$D$8*'Exposure Inputs'!$C$14*'Exposure Inputs'!$C$16)</f>
        <v>4.0453960954220778E-12</v>
      </c>
      <c r="T53" s="40">
        <f>($F53*(1-('Exposure Inputs'!$C$17)/100)*'Exposure Inputs'!$D$12*'Exposure Inputs'!$C$15*H53)/('Exposure Inputs'!$C$14*'Exposure Inputs'!$C$16)</f>
        <v>1.4404061854911941E-10</v>
      </c>
      <c r="U53" s="40">
        <f>'Exposure Inputs'!$E$60/Q53</f>
        <v>3812247993.1292915</v>
      </c>
      <c r="V53" s="40">
        <f>'Exposure Inputs'!$E$61/R53</f>
        <v>1647963885.2202675</v>
      </c>
      <c r="W53" s="40">
        <f>($G53*(1-('Exposure Inputs'!$C$17/100))*'Exposure Inputs'!$E$6*'Exposure Inputs'!$C$15)/('Exposure Inputs'!$E$8*'Exposure Inputs'!$E$11)</f>
        <v>7.2384482771588556E-10</v>
      </c>
      <c r="X53" s="40">
        <f>($F53*(1-('Exposure Inputs'!$C$17)/100)*'Exposure Inputs'!$E$7*'Exposure Inputs'!$E$12*'Exposure Inputs'!$C$15*H53)/('Exposure Inputs'!$E$8*'Exposure Inputs'!$E$13*'Exposure Inputs'!$C$16)</f>
        <v>6.8415270329866656E-11</v>
      </c>
      <c r="Y53" s="40">
        <f>($F53*(1-('Exposure Inputs'!$C$17)/100)*'Exposure Inputs'!$E$7*'Exposure Inputs'!$E$12*'Exposure Inputs'!$C$15*H53)/('Exposure Inputs'!$E$8*'Exposure Inputs'!$C$14*'Exposure Inputs'!$C$16)</f>
        <v>4.3855942519145298E-12</v>
      </c>
      <c r="Z53" s="40">
        <f>($F53*(1-('Exposure Inputs'!$C$17)/100)*'Exposure Inputs'!$E$12*'Exposure Inputs'!$C$15*H53)/('Exposure Inputs'!$C$14*'Exposure Inputs'!$C$16)</f>
        <v>7.2020309274559709E-10</v>
      </c>
      <c r="AA53" s="40">
        <f>'Exposure Inputs'!$E$60/W53</f>
        <v>17407045705.858925</v>
      </c>
      <c r="AB53" s="40">
        <f>'Exposure Inputs'!$E$61/X53</f>
        <v>7600642334.5665598</v>
      </c>
      <c r="AC53" s="40">
        <f>($G53*(1-('Exposure Inputs'!$C$17/100))*'Exposure Inputs'!$F$6*'Exposure Inputs'!$C$15)/('Exposure Inputs'!$F$8*'Exposure Inputs'!$F$11)</f>
        <v>7.2575811655589185E-10</v>
      </c>
      <c r="AD53" s="40">
        <f>($F53*(1-('Exposure Inputs'!$C$17)/100)*'Exposure Inputs'!$F$7*'Exposure Inputs'!$F$12*'Exposure Inputs'!$C$15*H53)/('Exposure Inputs'!$F$8*'Exposure Inputs'!$F$13*'Exposure Inputs'!$C$16)</f>
        <v>6.2307711228025783E-11</v>
      </c>
      <c r="AE53" s="40">
        <f>($F53*(1-('Exposure Inputs'!$C$17)/100)*'Exposure Inputs'!$F$7*'Exposure Inputs'!$F$12*'Exposure Inputs'!$C$15*H53)/('Exposure Inputs'!$F$8*'Exposure Inputs'!$C$14*'Exposure Inputs'!$C$16)</f>
        <v>3.9940840530785766E-12</v>
      </c>
      <c r="AF53" s="40">
        <f>($F53*(1-('Exposure Inputs'!$C$17)/100)*'Exposure Inputs'!$F$12*'Exposure Inputs'!$C$15*H53)/('Exposure Inputs'!$C$14*'Exposure Inputs'!$C$16)</f>
        <v>7.2020309274559709E-10</v>
      </c>
      <c r="AG53" s="40">
        <f>'Exposure Inputs'!$E$60/AC53</f>
        <v>17361156165.629536</v>
      </c>
      <c r="AH53" s="40">
        <f>'Exposure Inputs'!$E$61/AD53</f>
        <v>8345676478.1002884</v>
      </c>
      <c r="AI53" s="40">
        <f>($G53*(1-('Exposure Inputs'!$C$17/100))*'Exposure Inputs'!$G$6*'Exposure Inputs'!$C$15)/('Exposure Inputs'!$G$8*'Exposure Inputs'!$G$11)</f>
        <v>9.260499281003024E-10</v>
      </c>
      <c r="AJ53" s="40">
        <f>($F53*(1-('Exposure Inputs'!$C$17)/100)*'Exposure Inputs'!$G$7*'Exposure Inputs'!$G$12*'Exposure Inputs'!$C$15*H53)/('Exposure Inputs'!$G$8*'Exposure Inputs'!$G$13*'Exposure Inputs'!$C$16)</f>
        <v>1.0387231020655367E-10</v>
      </c>
      <c r="AK53" s="40">
        <f>($F53*(1-('Exposure Inputs'!$C$17)/100)*'Exposure Inputs'!$G$7*'Exposure Inputs'!$G$12*'Exposure Inputs'!$C$15*H53)/('Exposure Inputs'!$G$8*'Exposure Inputs'!$C$14*'Exposure Inputs'!$C$16)</f>
        <v>6.6584814234970299E-12</v>
      </c>
      <c r="AL53" s="40">
        <f>($F53*(1-('Exposure Inputs'!$C$17)/100)*'Exposure Inputs'!$G$12*'Exposure Inputs'!$C$15*H53)/('Exposure Inputs'!$C$14*'Exposure Inputs'!$C$16)</f>
        <v>7.2020309274559709E-10</v>
      </c>
      <c r="AM53" s="40">
        <f>'Exposure Inputs'!$E$60/AI53</f>
        <v>13606177828.713428</v>
      </c>
      <c r="AN53" s="40">
        <f>'Exposure Inputs'!$E$61/AJ53</f>
        <v>5006146478.9409428</v>
      </c>
      <c r="AO53" s="40">
        <f>($G53*(1-('Exposure Inputs'!$C$17/100))*'Exposure Inputs'!$H$6*'Exposure Inputs'!$C$15)/('Exposure Inputs'!$H$8*'Exposure Inputs'!$H$11)</f>
        <v>1.175357640298818E-9</v>
      </c>
      <c r="AP53" s="40">
        <f>($F53*(1-('Exposure Inputs'!$C$17)/100)*'Exposure Inputs'!$H$7*'Exposure Inputs'!$H$12*'Exposure Inputs'!$C$15*H53)/('Exposure Inputs'!$H$8*'Exposure Inputs'!$H$13*'Exposure Inputs'!$C$16)</f>
        <v>1.3523813630445101E-10</v>
      </c>
      <c r="AQ53" s="40">
        <f>($F53*(1-('Exposure Inputs'!$C$17)/100)*'Exposure Inputs'!$H$7*'Exposure Inputs'!$H$12*'Exposure Inputs'!$C$15*H53)/('Exposure Inputs'!$H$8*'Exposure Inputs'!$C$14*'Exposure Inputs'!$C$16)</f>
        <v>8.6691113015673715E-12</v>
      </c>
      <c r="AR53" s="40">
        <f>($F53*(1-('Exposure Inputs'!$C$17)/100)*'Exposure Inputs'!$H$12*'Exposure Inputs'!$C$15*H53)/('Exposure Inputs'!$C$14*'Exposure Inputs'!$C$16)</f>
        <v>7.2020309274559709E-10</v>
      </c>
      <c r="AS53" s="40">
        <f>'Exposure Inputs'!$E$60/AO53</f>
        <v>10720141315.28224</v>
      </c>
      <c r="AT53" s="40">
        <f>'Exposure Inputs'!$E$61/AP53</f>
        <v>3845069254.942739</v>
      </c>
    </row>
    <row r="54" spans="1:46" s="35" customFormat="1">
      <c r="A54" s="54">
        <v>2021</v>
      </c>
      <c r="B54" s="55" t="s">
        <v>650</v>
      </c>
      <c r="C54" s="55" t="s">
        <v>84</v>
      </c>
      <c r="D54" s="55" t="s">
        <v>71</v>
      </c>
      <c r="E54" s="55" t="s">
        <v>85</v>
      </c>
      <c r="F54" s="48">
        <v>1.17166754574098E-5</v>
      </c>
      <c r="G54" s="48">
        <v>2.3408893254045801E-5</v>
      </c>
      <c r="H54" s="55">
        <v>350</v>
      </c>
      <c r="I54" s="40">
        <f t="shared" si="0"/>
        <v>3.1415302117748518E-12</v>
      </c>
      <c r="J54" s="40">
        <f>($G54*(1-('Exposure Inputs'!$C$17/100))*'Exposure Inputs'!$C$6*1*'Exposure Inputs'!$C$15)/('Exposure Inputs'!$C$8*'Exposure Inputs'!$C$11)</f>
        <v>9.4202827995256046E-10</v>
      </c>
      <c r="K54" s="40">
        <f>($F54*(1-('Exposure Inputs'!$C$17)/100)*'Exposure Inputs'!$C$7*'Exposure Inputs'!$C$12*'Exposure Inputs'!$C$15*H54)/('Exposure Inputs'!$C$8*'Exposure Inputs'!$C$13*'Exposure Inputs'!$C$16)</f>
        <v>1.235326459560589E-10</v>
      </c>
      <c r="L54" s="40">
        <f>($F54*(1-('Exposure Inputs'!$C$17)/100)*'Exposure Inputs'!$C$7*'Exposure Inputs'!$C$12*'Exposure Inputs'!$C$15*H54)/('Exposure Inputs'!$C$8*'Exposure Inputs'!$C$14*'Exposure Inputs'!$C$16)</f>
        <v>9.0273856660196892E-11</v>
      </c>
      <c r="M54" s="40">
        <f>($F54*(1-('Exposure Inputs'!$C$17)/100)*'Exposure Inputs'!$C$12*'Exposure Inputs'!$C$15*H54)/('Exposure Inputs'!$C$14*'Exposure Inputs'!$C$16)</f>
        <v>8.2103152572998068E-9</v>
      </c>
      <c r="N54" s="40">
        <f>'Exposure Inputs'!$E$60/$J54</f>
        <v>13375394633.199888</v>
      </c>
      <c r="O54" s="40">
        <f>'Exposure Inputs'!$E$61/$K54</f>
        <v>4209413600.5551624</v>
      </c>
      <c r="P54" s="40">
        <f>L54*'Exposure Inputs'!$E$63</f>
        <v>3.1415302117748518E-12</v>
      </c>
      <c r="Q54" s="40">
        <f>($G54*(1-('Exposure Inputs'!$C$17/100))*'Exposure Inputs'!$D$6*1*'Exposure Inputs'!$C$15)/('Exposure Inputs'!$D$8*'Exposure Inputs'!$D$11)</f>
        <v>3.3051365028478287E-9</v>
      </c>
      <c r="R54" s="40">
        <f>($F54*(1-('Exposure Inputs'!$C$17)/100)*'Exposure Inputs'!$D$7*'Exposure Inputs'!$D$12*'Exposure Inputs'!$C$15*H54)/('Exposure Inputs'!$D$8*'Exposure Inputs'!$D$13*'Exposure Inputs'!$C$16)</f>
        <v>3.1554089544292206E-10</v>
      </c>
      <c r="S54" s="40">
        <f>($F54*(1-('Exposure Inputs'!$C$17)/100)*'Exposure Inputs'!$D$7*'Exposure Inputs'!$D$12*'Exposure Inputs'!$C$15*H54)/('Exposure Inputs'!$D$8*'Exposure Inputs'!$C$14*'Exposure Inputs'!$C$16)</f>
        <v>4.0453960954220778E-12</v>
      </c>
      <c r="T54" s="40">
        <f>($F54*(1-('Exposure Inputs'!$C$17)/100)*'Exposure Inputs'!$D$12*'Exposure Inputs'!$C$15*H54)/('Exposure Inputs'!$C$14*'Exposure Inputs'!$C$16)</f>
        <v>1.4404061854911941E-10</v>
      </c>
      <c r="U54" s="40">
        <f>'Exposure Inputs'!$E$60/Q54</f>
        <v>3812247993.1292915</v>
      </c>
      <c r="V54" s="40">
        <f>'Exposure Inputs'!$E$61/R54</f>
        <v>1647963885.2202675</v>
      </c>
      <c r="W54" s="40">
        <f>($G54*(1-('Exposure Inputs'!$C$17/100))*'Exposure Inputs'!$E$6*'Exposure Inputs'!$C$15)/('Exposure Inputs'!$E$8*'Exposure Inputs'!$E$11)</f>
        <v>7.2384482771588556E-10</v>
      </c>
      <c r="X54" s="40">
        <f>($F54*(1-('Exposure Inputs'!$C$17)/100)*'Exposure Inputs'!$E$7*'Exposure Inputs'!$E$12*'Exposure Inputs'!$C$15*H54)/('Exposure Inputs'!$E$8*'Exposure Inputs'!$E$13*'Exposure Inputs'!$C$16)</f>
        <v>6.8415270329866656E-11</v>
      </c>
      <c r="Y54" s="40">
        <f>($F54*(1-('Exposure Inputs'!$C$17)/100)*'Exposure Inputs'!$E$7*'Exposure Inputs'!$E$12*'Exposure Inputs'!$C$15*H54)/('Exposure Inputs'!$E$8*'Exposure Inputs'!$C$14*'Exposure Inputs'!$C$16)</f>
        <v>4.3855942519145298E-12</v>
      </c>
      <c r="Z54" s="40">
        <f>($F54*(1-('Exposure Inputs'!$C$17)/100)*'Exposure Inputs'!$E$12*'Exposure Inputs'!$C$15*H54)/('Exposure Inputs'!$C$14*'Exposure Inputs'!$C$16)</f>
        <v>7.2020309274559709E-10</v>
      </c>
      <c r="AA54" s="40">
        <f>'Exposure Inputs'!$E$60/W54</f>
        <v>17407045705.858925</v>
      </c>
      <c r="AB54" s="40">
        <f>'Exposure Inputs'!$E$61/X54</f>
        <v>7600642334.5665598</v>
      </c>
      <c r="AC54" s="40">
        <f>($G54*(1-('Exposure Inputs'!$C$17/100))*'Exposure Inputs'!$F$6*'Exposure Inputs'!$C$15)/('Exposure Inputs'!$F$8*'Exposure Inputs'!$F$11)</f>
        <v>7.2575811655589185E-10</v>
      </c>
      <c r="AD54" s="40">
        <f>($F54*(1-('Exposure Inputs'!$C$17)/100)*'Exposure Inputs'!$F$7*'Exposure Inputs'!$F$12*'Exposure Inputs'!$C$15*H54)/('Exposure Inputs'!$F$8*'Exposure Inputs'!$F$13*'Exposure Inputs'!$C$16)</f>
        <v>6.2307711228025783E-11</v>
      </c>
      <c r="AE54" s="40">
        <f>($F54*(1-('Exposure Inputs'!$C$17)/100)*'Exposure Inputs'!$F$7*'Exposure Inputs'!$F$12*'Exposure Inputs'!$C$15*H54)/('Exposure Inputs'!$F$8*'Exposure Inputs'!$C$14*'Exposure Inputs'!$C$16)</f>
        <v>3.9940840530785766E-12</v>
      </c>
      <c r="AF54" s="40">
        <f>($F54*(1-('Exposure Inputs'!$C$17)/100)*'Exposure Inputs'!$F$12*'Exposure Inputs'!$C$15*H54)/('Exposure Inputs'!$C$14*'Exposure Inputs'!$C$16)</f>
        <v>7.2020309274559709E-10</v>
      </c>
      <c r="AG54" s="40">
        <f>'Exposure Inputs'!$E$60/AC54</f>
        <v>17361156165.629536</v>
      </c>
      <c r="AH54" s="40">
        <f>'Exposure Inputs'!$E$61/AD54</f>
        <v>8345676478.1002884</v>
      </c>
      <c r="AI54" s="40">
        <f>($G54*(1-('Exposure Inputs'!$C$17/100))*'Exposure Inputs'!$G$6*'Exposure Inputs'!$C$15)/('Exposure Inputs'!$G$8*'Exposure Inputs'!$G$11)</f>
        <v>9.260499281003024E-10</v>
      </c>
      <c r="AJ54" s="40">
        <f>($F54*(1-('Exposure Inputs'!$C$17)/100)*'Exposure Inputs'!$G$7*'Exposure Inputs'!$G$12*'Exposure Inputs'!$C$15*H54)/('Exposure Inputs'!$G$8*'Exposure Inputs'!$G$13*'Exposure Inputs'!$C$16)</f>
        <v>1.0387231020655367E-10</v>
      </c>
      <c r="AK54" s="40">
        <f>($F54*(1-('Exposure Inputs'!$C$17)/100)*'Exposure Inputs'!$G$7*'Exposure Inputs'!$G$12*'Exposure Inputs'!$C$15*H54)/('Exposure Inputs'!$G$8*'Exposure Inputs'!$C$14*'Exposure Inputs'!$C$16)</f>
        <v>6.6584814234970299E-12</v>
      </c>
      <c r="AL54" s="40">
        <f>($F54*(1-('Exposure Inputs'!$C$17)/100)*'Exposure Inputs'!$G$12*'Exposure Inputs'!$C$15*H54)/('Exposure Inputs'!$C$14*'Exposure Inputs'!$C$16)</f>
        <v>7.2020309274559709E-10</v>
      </c>
      <c r="AM54" s="40">
        <f>'Exposure Inputs'!$E$60/AI54</f>
        <v>13606177828.713428</v>
      </c>
      <c r="AN54" s="40">
        <f>'Exposure Inputs'!$E$61/AJ54</f>
        <v>5006146478.9409428</v>
      </c>
      <c r="AO54" s="40">
        <f>($G54*(1-('Exposure Inputs'!$C$17/100))*'Exposure Inputs'!$H$6*'Exposure Inputs'!$C$15)/('Exposure Inputs'!$H$8*'Exposure Inputs'!$H$11)</f>
        <v>1.175357640298818E-9</v>
      </c>
      <c r="AP54" s="40">
        <f>($F54*(1-('Exposure Inputs'!$C$17)/100)*'Exposure Inputs'!$H$7*'Exposure Inputs'!$H$12*'Exposure Inputs'!$C$15*H54)/('Exposure Inputs'!$H$8*'Exposure Inputs'!$H$13*'Exposure Inputs'!$C$16)</f>
        <v>1.3523813630445101E-10</v>
      </c>
      <c r="AQ54" s="40">
        <f>($F54*(1-('Exposure Inputs'!$C$17)/100)*'Exposure Inputs'!$H$7*'Exposure Inputs'!$H$12*'Exposure Inputs'!$C$15*H54)/('Exposure Inputs'!$H$8*'Exposure Inputs'!$C$14*'Exposure Inputs'!$C$16)</f>
        <v>8.6691113015673715E-12</v>
      </c>
      <c r="AR54" s="40">
        <f>($F54*(1-('Exposure Inputs'!$C$17)/100)*'Exposure Inputs'!$H$12*'Exposure Inputs'!$C$15*H54)/('Exposure Inputs'!$C$14*'Exposure Inputs'!$C$16)</f>
        <v>7.2020309274559709E-10</v>
      </c>
      <c r="AS54" s="40">
        <f>'Exposure Inputs'!$E$60/AO54</f>
        <v>10720141315.28224</v>
      </c>
      <c r="AT54" s="40">
        <f>'Exposure Inputs'!$E$61/AP54</f>
        <v>3845069254.942739</v>
      </c>
    </row>
    <row r="55" spans="1:46" s="35" customFormat="1">
      <c r="A55" s="54">
        <v>2022</v>
      </c>
      <c r="B55" s="55" t="s">
        <v>650</v>
      </c>
      <c r="C55" s="55" t="s">
        <v>84</v>
      </c>
      <c r="D55" s="55" t="s">
        <v>71</v>
      </c>
      <c r="E55" s="55" t="s">
        <v>85</v>
      </c>
      <c r="F55" s="48">
        <v>1.75750131861147E-5</v>
      </c>
      <c r="G55" s="48">
        <v>3.5113339881068698E-5</v>
      </c>
      <c r="H55" s="55">
        <v>350</v>
      </c>
      <c r="I55" s="40">
        <f t="shared" si="0"/>
        <v>4.7122953176622756E-12</v>
      </c>
      <c r="J55" s="40">
        <f>($G55*(1-('Exposure Inputs'!$C$17/100))*'Exposure Inputs'!$C$6*1*'Exposure Inputs'!$C$15)/('Exposure Inputs'!$C$8*'Exposure Inputs'!$C$11)</f>
        <v>1.4130424199288403E-9</v>
      </c>
      <c r="K55" s="40">
        <f>($F55*(1-('Exposure Inputs'!$C$17)/100)*'Exposure Inputs'!$C$7*'Exposure Inputs'!$C$12*'Exposure Inputs'!$C$15*H55)/('Exposure Inputs'!$C$8*'Exposure Inputs'!$C$13*'Exposure Inputs'!$C$16)</f>
        <v>1.852989689340883E-10</v>
      </c>
      <c r="L55" s="40">
        <f>($F55*(1-('Exposure Inputs'!$C$17)/100)*'Exposure Inputs'!$C$7*'Exposure Inputs'!$C$12*'Exposure Inputs'!$C$15*H55)/('Exposure Inputs'!$C$8*'Exposure Inputs'!$C$14*'Exposure Inputs'!$C$16)</f>
        <v>1.3541078499029529E-10</v>
      </c>
      <c r="M55" s="40">
        <f>($F55*(1-('Exposure Inputs'!$C$17)/100)*'Exposure Inputs'!$C$12*'Exposure Inputs'!$C$15*H55)/('Exposure Inputs'!$C$14*'Exposure Inputs'!$C$16)</f>
        <v>1.2315472885949709E-8</v>
      </c>
      <c r="N55" s="40">
        <f>'Exposure Inputs'!$E$60/$J55</f>
        <v>8916929755.4665947</v>
      </c>
      <c r="O55" s="40">
        <f>'Exposure Inputs'!$E$61/$K55</f>
        <v>2806275733.7034426</v>
      </c>
      <c r="P55" s="40">
        <f>L55*'Exposure Inputs'!$E$63</f>
        <v>4.7122953176622756E-12</v>
      </c>
      <c r="Q55" s="40">
        <f>($G55*(1-('Exposure Inputs'!$C$17/100))*'Exposure Inputs'!$D$6*1*'Exposure Inputs'!$C$15)/('Exposure Inputs'!$D$8*'Exposure Inputs'!$D$11)</f>
        <v>4.9577047542717425E-9</v>
      </c>
      <c r="R55" s="40">
        <f>($F55*(1-('Exposure Inputs'!$C$17)/100)*'Exposure Inputs'!$D$7*'Exposure Inputs'!$D$12*'Exposure Inputs'!$C$15*H55)/('Exposure Inputs'!$D$8*'Exposure Inputs'!$D$13*'Exposure Inputs'!$C$16)</f>
        <v>4.7331134316438302E-10</v>
      </c>
      <c r="S55" s="40">
        <f>($F55*(1-('Exposure Inputs'!$C$17)/100)*'Exposure Inputs'!$D$7*'Exposure Inputs'!$D$12*'Exposure Inputs'!$C$15*H55)/('Exposure Inputs'!$D$8*'Exposure Inputs'!$C$14*'Exposure Inputs'!$C$16)</f>
        <v>6.0680941431331155E-12</v>
      </c>
      <c r="T55" s="40">
        <f>($F55*(1-('Exposure Inputs'!$C$17)/100)*'Exposure Inputs'!$D$12*'Exposure Inputs'!$C$15*H55)/('Exposure Inputs'!$C$14*'Exposure Inputs'!$C$16)</f>
        <v>2.1606092782367913E-10</v>
      </c>
      <c r="U55" s="40">
        <f>'Exposure Inputs'!$E$60/Q55</f>
        <v>2541498662.0861945</v>
      </c>
      <c r="V55" s="40">
        <f>'Exposure Inputs'!$E$61/R55</f>
        <v>1098642590.1468451</v>
      </c>
      <c r="W55" s="40">
        <f>($G55*(1-('Exposure Inputs'!$C$17/100))*'Exposure Inputs'!$E$6*'Exposure Inputs'!$C$15)/('Exposure Inputs'!$E$8*'Exposure Inputs'!$E$11)</f>
        <v>1.0857672415738283E-9</v>
      </c>
      <c r="X55" s="40">
        <f>($F55*(1-('Exposure Inputs'!$C$17)/100)*'Exposure Inputs'!$E$7*'Exposure Inputs'!$E$12*'Exposure Inputs'!$C$15*H55)/('Exposure Inputs'!$E$8*'Exposure Inputs'!$E$13*'Exposure Inputs'!$C$16)</f>
        <v>1.026229054948E-10</v>
      </c>
      <c r="Y55" s="40">
        <f>($F55*(1-('Exposure Inputs'!$C$17)/100)*'Exposure Inputs'!$E$7*'Exposure Inputs'!$E$12*'Exposure Inputs'!$C$15*H55)/('Exposure Inputs'!$E$8*'Exposure Inputs'!$C$14*'Exposure Inputs'!$C$16)</f>
        <v>6.5783913778717952E-12</v>
      </c>
      <c r="Z55" s="40">
        <f>($F55*(1-('Exposure Inputs'!$C$17)/100)*'Exposure Inputs'!$E$12*'Exposure Inputs'!$C$15*H55)/('Exposure Inputs'!$C$14*'Exposure Inputs'!$C$16)</f>
        <v>1.0803046391183957E-9</v>
      </c>
      <c r="AA55" s="40">
        <f>'Exposure Inputs'!$E$60/W55</f>
        <v>11604697137.239285</v>
      </c>
      <c r="AB55" s="40">
        <f>'Exposure Inputs'!$E$61/X55</f>
        <v>5067094889.7110395</v>
      </c>
      <c r="AC55" s="40">
        <f>($G55*(1-('Exposure Inputs'!$C$17/100))*'Exposure Inputs'!$F$6*'Exposure Inputs'!$C$15)/('Exposure Inputs'!$F$8*'Exposure Inputs'!$F$11)</f>
        <v>1.0886371748338376E-9</v>
      </c>
      <c r="AD55" s="40">
        <f>($F55*(1-('Exposure Inputs'!$C$17)/100)*'Exposure Inputs'!$F$7*'Exposure Inputs'!$F$12*'Exposure Inputs'!$C$15*H55)/('Exposure Inputs'!$F$8*'Exposure Inputs'!$F$13*'Exposure Inputs'!$C$16)</f>
        <v>9.3461566842038669E-11</v>
      </c>
      <c r="AE55" s="40">
        <f>($F55*(1-('Exposure Inputs'!$C$17)/100)*'Exposure Inputs'!$F$7*'Exposure Inputs'!$F$12*'Exposure Inputs'!$C$15*H55)/('Exposure Inputs'!$F$8*'Exposure Inputs'!$C$14*'Exposure Inputs'!$C$16)</f>
        <v>5.9911260796178641E-12</v>
      </c>
      <c r="AF55" s="40">
        <f>($F55*(1-('Exposure Inputs'!$C$17)/100)*'Exposure Inputs'!$F$12*'Exposure Inputs'!$C$15*H55)/('Exposure Inputs'!$C$14*'Exposure Inputs'!$C$16)</f>
        <v>1.0803046391183957E-9</v>
      </c>
      <c r="AG55" s="40">
        <f>'Exposure Inputs'!$E$60/AC55</f>
        <v>11574104110.419691</v>
      </c>
      <c r="AH55" s="40">
        <f>'Exposure Inputs'!$E$61/AD55</f>
        <v>5563784318.7335262</v>
      </c>
      <c r="AI55" s="40">
        <f>($G55*(1-('Exposure Inputs'!$C$17/100))*'Exposure Inputs'!$G$6*'Exposure Inputs'!$C$15)/('Exposure Inputs'!$G$8*'Exposure Inputs'!$G$11)</f>
        <v>1.3890748921504536E-9</v>
      </c>
      <c r="AJ55" s="40">
        <f>($F55*(1-('Exposure Inputs'!$C$17)/100)*'Exposure Inputs'!$G$7*'Exposure Inputs'!$G$12*'Exposure Inputs'!$C$15*H55)/('Exposure Inputs'!$G$8*'Exposure Inputs'!$G$13*'Exposure Inputs'!$C$16)</f>
        <v>1.5580846530983052E-10</v>
      </c>
      <c r="AK55" s="40">
        <f>($F55*(1-('Exposure Inputs'!$C$17)/100)*'Exposure Inputs'!$G$7*'Exposure Inputs'!$G$12*'Exposure Inputs'!$C$15*H55)/('Exposure Inputs'!$G$8*'Exposure Inputs'!$C$14*'Exposure Inputs'!$C$16)</f>
        <v>9.9877221352455465E-12</v>
      </c>
      <c r="AL55" s="40">
        <f>($F55*(1-('Exposure Inputs'!$C$17)/100)*'Exposure Inputs'!$G$12*'Exposure Inputs'!$C$15*H55)/('Exposure Inputs'!$C$14*'Exposure Inputs'!$C$16)</f>
        <v>1.0803046391183957E-9</v>
      </c>
      <c r="AM55" s="40">
        <f>'Exposure Inputs'!$E$60/AI55</f>
        <v>9070785219.1422863</v>
      </c>
      <c r="AN55" s="40">
        <f>'Exposure Inputs'!$E$61/AJ55</f>
        <v>3337430985.9606285</v>
      </c>
      <c r="AO55" s="40">
        <f>($G55*(1-('Exposure Inputs'!$C$17/100))*'Exposure Inputs'!$H$6*'Exposure Inputs'!$C$15)/('Exposure Inputs'!$H$8*'Exposure Inputs'!$H$11)</f>
        <v>1.7630364604482269E-9</v>
      </c>
      <c r="AP55" s="40">
        <f>($F55*(1-('Exposure Inputs'!$C$17)/100)*'Exposure Inputs'!$H$7*'Exposure Inputs'!$H$12*'Exposure Inputs'!$C$15*H55)/('Exposure Inputs'!$H$8*'Exposure Inputs'!$H$13*'Exposure Inputs'!$C$16)</f>
        <v>2.0285720445667654E-10</v>
      </c>
      <c r="AQ55" s="40">
        <f>($F55*(1-('Exposure Inputs'!$C$17)/100)*'Exposure Inputs'!$H$7*'Exposure Inputs'!$H$12*'Exposure Inputs'!$C$15*H55)/('Exposure Inputs'!$H$8*'Exposure Inputs'!$C$14*'Exposure Inputs'!$C$16)</f>
        <v>1.300366695235106E-11</v>
      </c>
      <c r="AR55" s="40">
        <f>($F55*(1-('Exposure Inputs'!$C$17)/100)*'Exposure Inputs'!$H$12*'Exposure Inputs'!$C$15*H55)/('Exposure Inputs'!$C$14*'Exposure Inputs'!$C$16)</f>
        <v>1.0803046391183957E-9</v>
      </c>
      <c r="AS55" s="40">
        <f>'Exposure Inputs'!$E$60/AO55</f>
        <v>7146760876.854826</v>
      </c>
      <c r="AT55" s="40">
        <f>'Exposure Inputs'!$E$61/AP55</f>
        <v>2563379503.2951589</v>
      </c>
    </row>
    <row r="56" spans="1:46" s="35" customFormat="1">
      <c r="A56" s="54">
        <v>2023</v>
      </c>
      <c r="B56" s="55" t="s">
        <v>650</v>
      </c>
      <c r="C56" s="55" t="s">
        <v>84</v>
      </c>
      <c r="D56" s="55" t="s">
        <v>71</v>
      </c>
      <c r="E56" s="55" t="s">
        <v>85</v>
      </c>
      <c r="F56" s="48">
        <v>1.4645844321762301E-5</v>
      </c>
      <c r="G56" s="48">
        <v>2.9261116567557198E-5</v>
      </c>
      <c r="H56" s="55">
        <v>350</v>
      </c>
      <c r="I56" s="40">
        <f t="shared" si="0"/>
        <v>3.9269127647185774E-12</v>
      </c>
      <c r="J56" s="40">
        <f>($G56*(1-('Exposure Inputs'!$C$17/100))*'Exposure Inputs'!$C$6*1*'Exposure Inputs'!$C$15)/('Exposure Inputs'!$C$8*'Exposure Inputs'!$C$11)</f>
        <v>1.1775353499406982E-9</v>
      </c>
      <c r="K56" s="40">
        <f>($F56*(1-('Exposure Inputs'!$C$17)/100)*'Exposure Inputs'!$C$7*'Exposure Inputs'!$C$12*'Exposure Inputs'!$C$15*H56)/('Exposure Inputs'!$C$8*'Exposure Inputs'!$C$13*'Exposure Inputs'!$C$16)</f>
        <v>1.5441580744507413E-10</v>
      </c>
      <c r="L56" s="40">
        <f>($F56*(1-('Exposure Inputs'!$C$17)/100)*'Exposure Inputs'!$C$7*'Exposure Inputs'!$C$12*'Exposure Inputs'!$C$15*H56)/('Exposure Inputs'!$C$8*'Exposure Inputs'!$C$14*'Exposure Inputs'!$C$16)</f>
        <v>1.1284232082524649E-10</v>
      </c>
      <c r="M56" s="40">
        <f>($F56*(1-('Exposure Inputs'!$C$17)/100)*'Exposure Inputs'!$C$12*'Exposure Inputs'!$C$15*H56)/('Exposure Inputs'!$C$14*'Exposure Inputs'!$C$16)</f>
        <v>1.0262894071624795E-8</v>
      </c>
      <c r="N56" s="40">
        <f>'Exposure Inputs'!$E$60/$J56</f>
        <v>10700315706.559933</v>
      </c>
      <c r="O56" s="40">
        <f>'Exposure Inputs'!$E$61/$K56</f>
        <v>3367530880.444119</v>
      </c>
      <c r="P56" s="40">
        <f>L56*'Exposure Inputs'!$E$63</f>
        <v>3.9269127647185774E-12</v>
      </c>
      <c r="Q56" s="40">
        <f>($G56*(1-('Exposure Inputs'!$C$17/100))*'Exposure Inputs'!$D$6*1*'Exposure Inputs'!$C$15)/('Exposure Inputs'!$D$8*'Exposure Inputs'!$D$11)</f>
        <v>4.1314206285597788E-9</v>
      </c>
      <c r="R56" s="40">
        <f>($F56*(1-('Exposure Inputs'!$C$17)/100)*'Exposure Inputs'!$D$7*'Exposure Inputs'!$D$12*'Exposure Inputs'!$C$15*H56)/('Exposure Inputs'!$D$8*'Exposure Inputs'!$D$13*'Exposure Inputs'!$C$16)</f>
        <v>3.9442611930365391E-10</v>
      </c>
      <c r="S56" s="40">
        <f>($F56*(1-('Exposure Inputs'!$C$17)/100)*'Exposure Inputs'!$D$7*'Exposure Inputs'!$D$12*'Exposure Inputs'!$C$15*H56)/('Exposure Inputs'!$D$8*'Exposure Inputs'!$C$14*'Exposure Inputs'!$C$16)</f>
        <v>5.0567451192776145E-12</v>
      </c>
      <c r="T56" s="40">
        <f>($F56*(1-('Exposure Inputs'!$C$17)/100)*'Exposure Inputs'!$D$12*'Exposure Inputs'!$C$15*H56)/('Exposure Inputs'!$C$14*'Exposure Inputs'!$C$16)</f>
        <v>1.8005077318639992E-10</v>
      </c>
      <c r="U56" s="40">
        <f>'Exposure Inputs'!$E$60/Q56</f>
        <v>3049798394.5034385</v>
      </c>
      <c r="V56" s="40">
        <f>'Exposure Inputs'!$E$61/R56</f>
        <v>1318371108.1762094</v>
      </c>
      <c r="W56" s="40">
        <f>($G56*(1-('Exposure Inputs'!$C$17/100))*'Exposure Inputs'!$E$6*'Exposure Inputs'!$C$15)/('Exposure Inputs'!$E$8*'Exposure Inputs'!$E$11)</f>
        <v>9.048060346448554E-10</v>
      </c>
      <c r="X56" s="40">
        <f>($F56*(1-('Exposure Inputs'!$C$17)/100)*'Exposure Inputs'!$E$7*'Exposure Inputs'!$E$12*'Exposure Inputs'!$C$15*H56)/('Exposure Inputs'!$E$8*'Exposure Inputs'!$E$13*'Exposure Inputs'!$C$16)</f>
        <v>8.5519087912333624E-11</v>
      </c>
      <c r="Y56" s="40">
        <f>($F56*(1-('Exposure Inputs'!$C$17)/100)*'Exposure Inputs'!$E$7*'Exposure Inputs'!$E$12*'Exposure Inputs'!$C$15*H56)/('Exposure Inputs'!$E$8*'Exposure Inputs'!$C$14*'Exposure Inputs'!$C$16)</f>
        <v>5.4819928148931819E-12</v>
      </c>
      <c r="Z56" s="40">
        <f>($F56*(1-('Exposure Inputs'!$C$17)/100)*'Exposure Inputs'!$E$12*'Exposure Inputs'!$C$15*H56)/('Exposure Inputs'!$C$14*'Exposure Inputs'!$C$16)</f>
        <v>9.0025386593199951E-10</v>
      </c>
      <c r="AA56" s="40">
        <f>'Exposure Inputs'!$E$60/W56</f>
        <v>13925636564.687164</v>
      </c>
      <c r="AB56" s="40">
        <f>'Exposure Inputs'!$E$61/X56</f>
        <v>6080513867.6532269</v>
      </c>
      <c r="AC56" s="40">
        <f>($G56*(1-('Exposure Inputs'!$C$17/100))*'Exposure Inputs'!$F$6*'Exposure Inputs'!$C$15)/('Exposure Inputs'!$F$8*'Exposure Inputs'!$F$11)</f>
        <v>9.0719764569486313E-10</v>
      </c>
      <c r="AD56" s="40">
        <f>($F56*(1-('Exposure Inputs'!$C$17)/100)*'Exposure Inputs'!$F$7*'Exposure Inputs'!$F$12*'Exposure Inputs'!$C$15*H56)/('Exposure Inputs'!$F$8*'Exposure Inputs'!$F$13*'Exposure Inputs'!$C$16)</f>
        <v>7.7884639035032497E-11</v>
      </c>
      <c r="AE56" s="40">
        <f>($F56*(1-('Exposure Inputs'!$C$17)/100)*'Exposure Inputs'!$F$7*'Exposure Inputs'!$F$12*'Exposure Inputs'!$C$15*H56)/('Exposure Inputs'!$F$8*'Exposure Inputs'!$C$14*'Exposure Inputs'!$C$16)</f>
        <v>4.9926050663482377E-12</v>
      </c>
      <c r="AF56" s="40">
        <f>($F56*(1-('Exposure Inputs'!$C$17)/100)*'Exposure Inputs'!$F$12*'Exposure Inputs'!$C$15*H56)/('Exposure Inputs'!$C$14*'Exposure Inputs'!$C$16)</f>
        <v>9.0025386593199951E-10</v>
      </c>
      <c r="AG56" s="40">
        <f>'Exposure Inputs'!$E$60/AC56</f>
        <v>13888924932.503653</v>
      </c>
      <c r="AH56" s="40">
        <f>'Exposure Inputs'!$E$61/AD56</f>
        <v>6676541182.4802074</v>
      </c>
      <c r="AI56" s="40">
        <f>($G56*(1-('Exposure Inputs'!$C$17/100))*'Exposure Inputs'!$G$6*'Exposure Inputs'!$C$15)/('Exposure Inputs'!$G$8*'Exposure Inputs'!$G$11)</f>
        <v>1.157562410125376E-9</v>
      </c>
      <c r="AJ56" s="40">
        <f>($F56*(1-('Exposure Inputs'!$C$17)/100)*'Exposure Inputs'!$G$7*'Exposure Inputs'!$G$12*'Exposure Inputs'!$C$15*H56)/('Exposure Inputs'!$G$8*'Exposure Inputs'!$G$13*'Exposure Inputs'!$C$16)</f>
        <v>1.2984038775819252E-10</v>
      </c>
      <c r="AK56" s="40">
        <f>($F56*(1-('Exposure Inputs'!$C$17)/100)*'Exposure Inputs'!$G$7*'Exposure Inputs'!$G$12*'Exposure Inputs'!$C$15*H56)/('Exposure Inputs'!$G$8*'Exposure Inputs'!$C$14*'Exposure Inputs'!$C$16)</f>
        <v>8.3231017793713149E-12</v>
      </c>
      <c r="AL56" s="40">
        <f>($F56*(1-('Exposure Inputs'!$C$17)/100)*'Exposure Inputs'!$G$12*'Exposure Inputs'!$C$15*H56)/('Exposure Inputs'!$C$14*'Exposure Inputs'!$C$16)</f>
        <v>9.0025386593199951E-10</v>
      </c>
      <c r="AM56" s="40">
        <f>'Exposure Inputs'!$E$60/AI56</f>
        <v>10884942262.970762</v>
      </c>
      <c r="AN56" s="40">
        <f>'Exposure Inputs'!$E$61/AJ56</f>
        <v>4004917183.152741</v>
      </c>
      <c r="AO56" s="40">
        <f>($G56*(1-('Exposure Inputs'!$C$17/100))*'Exposure Inputs'!$H$6*'Exposure Inputs'!$C$15)/('Exposure Inputs'!$H$8*'Exposure Inputs'!$H$11)</f>
        <v>1.46919705037352E-9</v>
      </c>
      <c r="AP56" s="40">
        <f>($F56*(1-('Exposure Inputs'!$C$17)/100)*'Exposure Inputs'!$H$7*'Exposure Inputs'!$H$12*'Exposure Inputs'!$C$15*H56)/('Exposure Inputs'!$H$8*'Exposure Inputs'!$H$13*'Exposure Inputs'!$C$16)</f>
        <v>1.6904767038056436E-10</v>
      </c>
      <c r="AQ56" s="40">
        <f>($F56*(1-('Exposure Inputs'!$C$17)/100)*'Exposure Inputs'!$H$7*'Exposure Inputs'!$H$12*'Exposure Inputs'!$C$15*H56)/('Exposure Inputs'!$H$8*'Exposure Inputs'!$C$14*'Exposure Inputs'!$C$16)</f>
        <v>1.0836389126959254E-11</v>
      </c>
      <c r="AR56" s="40">
        <f>($F56*(1-('Exposure Inputs'!$C$17)/100)*'Exposure Inputs'!$H$12*'Exposure Inputs'!$C$15*H56)/('Exposure Inputs'!$C$14*'Exposure Inputs'!$C$16)</f>
        <v>9.0025386593199951E-10</v>
      </c>
      <c r="AS56" s="40">
        <f>'Exposure Inputs'!$E$60/AO56</f>
        <v>8576113052.2258062</v>
      </c>
      <c r="AT56" s="40">
        <f>'Exposure Inputs'!$E$61/AP56</f>
        <v>3076055403.9541802</v>
      </c>
    </row>
    <row r="57" spans="1:46" s="35" customFormat="1">
      <c r="A57" s="54">
        <v>2019</v>
      </c>
      <c r="B57" s="55" t="s">
        <v>651</v>
      </c>
      <c r="C57" s="55" t="s">
        <v>86</v>
      </c>
      <c r="D57" s="55" t="s">
        <v>71</v>
      </c>
      <c r="E57" s="55" t="s">
        <v>87</v>
      </c>
      <c r="F57" s="48">
        <v>3.2474380000000001E-3</v>
      </c>
      <c r="G57" s="48">
        <v>5.6103200000000002E-3</v>
      </c>
      <c r="H57" s="55">
        <v>350</v>
      </c>
      <c r="I57" s="40">
        <f t="shared" si="0"/>
        <v>8.7071837271159115E-10</v>
      </c>
      <c r="J57" s="40">
        <f>($G57*(1-('Exposure Inputs'!$C$17/100))*'Exposure Inputs'!$C$6*1*'Exposure Inputs'!$C$15)/('Exposure Inputs'!$C$8*'Exposure Inputs'!$C$11)</f>
        <v>2.2577231833333336E-7</v>
      </c>
      <c r="K57" s="40">
        <f>($F57*(1-('Exposure Inputs'!$C$17)/100)*'Exposure Inputs'!$C$7*'Exposure Inputs'!$C$12*'Exposure Inputs'!$C$15*H57)/('Exposure Inputs'!$C$8*'Exposure Inputs'!$C$13*'Exposure Inputs'!$C$16)</f>
        <v>3.4238774486541694E-8</v>
      </c>
      <c r="L57" s="40">
        <f>($F57*(1-('Exposure Inputs'!$C$17)/100)*'Exposure Inputs'!$C$7*'Exposure Inputs'!$C$12*'Exposure Inputs'!$C$15*H57)/('Exposure Inputs'!$C$8*'Exposure Inputs'!$C$14*'Exposure Inputs'!$C$16)</f>
        <v>2.5020642894011242E-8</v>
      </c>
      <c r="M57" s="40">
        <f>($F57*(1-('Exposure Inputs'!$C$17)/100)*'Exposure Inputs'!$C$12*'Exposure Inputs'!$C$15*H57)/('Exposure Inputs'!$C$14*'Exposure Inputs'!$C$16)</f>
        <v>2.2756019704952585E-6</v>
      </c>
      <c r="N57" s="40">
        <f>'Exposure Inputs'!$E$60/$J57</f>
        <v>55808436.096214354</v>
      </c>
      <c r="O57" s="40">
        <f>'Exposure Inputs'!$E$61/$K57</f>
        <v>15187459.475350015</v>
      </c>
      <c r="P57" s="40">
        <f>L57*'Exposure Inputs'!$E$63</f>
        <v>8.7071837271159115E-10</v>
      </c>
      <c r="Q57" s="40">
        <f>($G57*(1-('Exposure Inputs'!$C$17/100))*'Exposure Inputs'!$D$6*1*'Exposure Inputs'!$C$15)/('Exposure Inputs'!$D$8*'Exposure Inputs'!$D$11)</f>
        <v>7.9212943659574491E-7</v>
      </c>
      <c r="R57" s="40">
        <f>($F57*(1-('Exposure Inputs'!$C$17)/100)*'Exposure Inputs'!$D$7*'Exposure Inputs'!$D$12*'Exposure Inputs'!$C$15*H57)/('Exposure Inputs'!$D$8*'Exposure Inputs'!$D$13*'Exposure Inputs'!$C$16)</f>
        <v>8.7456505741766265E-8</v>
      </c>
      <c r="S57" s="40">
        <f>($F57*(1-('Exposure Inputs'!$C$17)/100)*'Exposure Inputs'!$D$7*'Exposure Inputs'!$D$12*'Exposure Inputs'!$C$15*H57)/('Exposure Inputs'!$D$8*'Exposure Inputs'!$C$14*'Exposure Inputs'!$C$16)</f>
        <v>1.1212372530995675E-9</v>
      </c>
      <c r="T57" s="40">
        <f>($F57*(1-('Exposure Inputs'!$C$17)/100)*'Exposure Inputs'!$D$12*'Exposure Inputs'!$C$15*H57)/('Exposure Inputs'!$C$14*'Exposure Inputs'!$C$16)</f>
        <v>3.9922841587636107E-8</v>
      </c>
      <c r="U57" s="40">
        <f>'Exposure Inputs'!$E$60/Q57</f>
        <v>15906491.310498135</v>
      </c>
      <c r="V57" s="40">
        <f>'Exposure Inputs'!$E$61/R57</f>
        <v>5945812.6709911032</v>
      </c>
      <c r="W57" s="40">
        <f>($G57*(1-('Exposure Inputs'!$C$17/100))*'Exposure Inputs'!$E$6*'Exposure Inputs'!$C$15)/('Exposure Inputs'!$E$8*'Exposure Inputs'!$E$11)</f>
        <v>1.7348112402234639E-7</v>
      </c>
      <c r="X57" s="40">
        <f>($F57*(1-('Exposure Inputs'!$C$17)/100)*'Exposure Inputs'!$E$7*'Exposure Inputs'!$E$12*'Exposure Inputs'!$C$15*H57)/('Exposure Inputs'!$E$8*'Exposure Inputs'!$E$13*'Exposure Inputs'!$C$16)</f>
        <v>1.8962234590954313E-8</v>
      </c>
      <c r="Y57" s="40">
        <f>($F57*(1-('Exposure Inputs'!$C$17)/100)*'Exposure Inputs'!$E$7*'Exposure Inputs'!$E$12*'Exposure Inputs'!$C$15*H57)/('Exposure Inputs'!$E$8*'Exposure Inputs'!$C$14*'Exposure Inputs'!$C$16)</f>
        <v>1.2155278583945074E-9</v>
      </c>
      <c r="Z57" s="40">
        <f>($F57*(1-('Exposure Inputs'!$C$17)/100)*'Exposure Inputs'!$E$12*'Exposure Inputs'!$C$15*H57)/('Exposure Inputs'!$C$14*'Exposure Inputs'!$C$16)</f>
        <v>1.9961420793818056E-7</v>
      </c>
      <c r="AA57" s="40">
        <f>'Exposure Inputs'!$E$60/W57</f>
        <v>72630380.22728613</v>
      </c>
      <c r="AB57" s="40">
        <f>'Exposure Inputs'!$E$61/X57</f>
        <v>27422928.321330823</v>
      </c>
      <c r="AC57" s="40">
        <f>($G57*(1-('Exposure Inputs'!$C$17/100))*'Exposure Inputs'!$F$6*'Exposure Inputs'!$C$15)/('Exposure Inputs'!$F$8*'Exposure Inputs'!$F$11)</f>
        <v>1.7393967464788734E-7</v>
      </c>
      <c r="AD57" s="40">
        <f>($F57*(1-('Exposure Inputs'!$C$17)/100)*'Exposure Inputs'!$F$7*'Exposure Inputs'!$F$12*'Exposure Inputs'!$C$15*H57)/('Exposure Inputs'!$F$8*'Exposure Inputs'!$F$13*'Exposure Inputs'!$C$16)</f>
        <v>1.7269440454370058E-8</v>
      </c>
      <c r="AE57" s="40">
        <f>($F57*(1-('Exposure Inputs'!$C$17)/100)*'Exposure Inputs'!$F$7*'Exposure Inputs'!$F$12*'Exposure Inputs'!$C$15*H57)/('Exposure Inputs'!$F$8*'Exposure Inputs'!$C$14*'Exposure Inputs'!$C$16)</f>
        <v>1.1070154137416704E-9</v>
      </c>
      <c r="AF57" s="40">
        <f>($F57*(1-('Exposure Inputs'!$C$17)/100)*'Exposure Inputs'!$F$12*'Exposure Inputs'!$C$15*H57)/('Exposure Inputs'!$C$14*'Exposure Inputs'!$C$16)</f>
        <v>1.9961420793818056E-7</v>
      </c>
      <c r="AG57" s="40">
        <f>'Exposure Inputs'!$E$60/AC57</f>
        <v>72438907.48621127</v>
      </c>
      <c r="AH57" s="40">
        <f>'Exposure Inputs'!$E$61/AD57</f>
        <v>30110992.963203579</v>
      </c>
      <c r="AI57" s="40">
        <f>($G57*(1-('Exposure Inputs'!$C$17/100))*'Exposure Inputs'!$G$6*'Exposure Inputs'!$C$15)/('Exposure Inputs'!$G$8*'Exposure Inputs'!$G$11)</f>
        <v>2.2194284779874216E-7</v>
      </c>
      <c r="AJ57" s="40">
        <f>($F57*(1-('Exposure Inputs'!$C$17)/100)*'Exposure Inputs'!$G$7*'Exposure Inputs'!$G$12*'Exposure Inputs'!$C$15*H57)/('Exposure Inputs'!$G$8*'Exposure Inputs'!$G$13*'Exposure Inputs'!$C$16)</f>
        <v>2.878964161281985E-8</v>
      </c>
      <c r="AK57" s="40">
        <f>($F57*(1-('Exposure Inputs'!$C$17)/100)*'Exposure Inputs'!$G$7*'Exposure Inputs'!$G$12*'Exposure Inputs'!$C$15*H57)/('Exposure Inputs'!$G$8*'Exposure Inputs'!$C$14*'Exposure Inputs'!$C$16)</f>
        <v>1.8454898469756314E-9</v>
      </c>
      <c r="AL57" s="40">
        <f>($F57*(1-('Exposure Inputs'!$C$17)/100)*'Exposure Inputs'!$G$12*'Exposure Inputs'!$C$15*H57)/('Exposure Inputs'!$C$14*'Exposure Inputs'!$C$16)</f>
        <v>1.9961420793818056E-7</v>
      </c>
      <c r="AM57" s="40">
        <f>'Exposure Inputs'!$E$60/AI57</f>
        <v>56771372.112092942</v>
      </c>
      <c r="AN57" s="40">
        <f>'Exposure Inputs'!$E$61/AJ57</f>
        <v>18062051.865503155</v>
      </c>
      <c r="AO57" s="40">
        <f>($G57*(1-('Exposure Inputs'!$C$17/100))*'Exposure Inputs'!$H$6*'Exposure Inputs'!$C$15)/('Exposure Inputs'!$H$8*'Exposure Inputs'!$H$11)</f>
        <v>2.8169347456790127E-7</v>
      </c>
      <c r="AP57" s="40">
        <f>($F57*(1-('Exposure Inputs'!$C$17)/100)*'Exposure Inputs'!$H$7*'Exposure Inputs'!$H$12*'Exposure Inputs'!$C$15*H57)/('Exposure Inputs'!$H$8*'Exposure Inputs'!$H$13*'Exposure Inputs'!$C$16)</f>
        <v>3.748311237950279E-8</v>
      </c>
      <c r="AQ57" s="40">
        <f>($F57*(1-('Exposure Inputs'!$C$17)/100)*'Exposure Inputs'!$H$7*'Exposure Inputs'!$H$12*'Exposure Inputs'!$C$15*H57)/('Exposure Inputs'!$H$8*'Exposure Inputs'!$C$14*'Exposure Inputs'!$C$16)</f>
        <v>2.4027636140706917E-9</v>
      </c>
      <c r="AR57" s="40">
        <f>($F57*(1-('Exposure Inputs'!$C$17)/100)*'Exposure Inputs'!$H$12*'Exposure Inputs'!$C$15*H57)/('Exposure Inputs'!$C$14*'Exposure Inputs'!$C$16)</f>
        <v>1.9961420793818056E-7</v>
      </c>
      <c r="AS57" s="40">
        <f>'Exposure Inputs'!$E$60/AO57</f>
        <v>44729470.639415935</v>
      </c>
      <c r="AT57" s="40">
        <f>'Exposure Inputs'!$E$61/AP57</f>
        <v>13872914.14691476</v>
      </c>
    </row>
    <row r="58" spans="1:46" s="35" customFormat="1">
      <c r="A58" s="54">
        <v>2020</v>
      </c>
      <c r="B58" s="55" t="s">
        <v>651</v>
      </c>
      <c r="C58" s="55" t="s">
        <v>86</v>
      </c>
      <c r="D58" s="55" t="s">
        <v>71</v>
      </c>
      <c r="E58" s="55" t="s">
        <v>87</v>
      </c>
      <c r="F58" s="48">
        <v>1.7500079999999999E-3</v>
      </c>
      <c r="G58" s="48">
        <v>3.0233389999999999E-3</v>
      </c>
      <c r="H58" s="55">
        <v>350</v>
      </c>
      <c r="I58" s="40">
        <f t="shared" si="0"/>
        <v>4.6922038788493147E-10</v>
      </c>
      <c r="J58" s="40">
        <f>($G58*(1-('Exposure Inputs'!$C$17/100))*'Exposure Inputs'!$C$6*1*'Exposure Inputs'!$C$15)/('Exposure Inputs'!$C$8*'Exposure Inputs'!$C$11)</f>
        <v>1.2166618929714913E-7</v>
      </c>
      <c r="K58" s="40">
        <f>($F58*(1-('Exposure Inputs'!$C$17)/100)*'Exposure Inputs'!$C$7*'Exposure Inputs'!$C$12*'Exposure Inputs'!$C$15*H58)/('Exposure Inputs'!$C$8*'Exposure Inputs'!$C$13*'Exposure Inputs'!$C$16)</f>
        <v>1.8450892445565968E-8</v>
      </c>
      <c r="L58" s="40">
        <f>($F58*(1-('Exposure Inputs'!$C$17)/100)*'Exposure Inputs'!$C$7*'Exposure Inputs'!$C$12*'Exposure Inputs'!$C$15*H58)/('Exposure Inputs'!$C$8*'Exposure Inputs'!$C$14*'Exposure Inputs'!$C$16)</f>
        <v>1.3483344479452054E-8</v>
      </c>
      <c r="M58" s="40">
        <f>($F58*(1-('Exposure Inputs'!$C$17)/100)*'Exposure Inputs'!$C$12*'Exposure Inputs'!$C$15*H58)/('Exposure Inputs'!$C$14*'Exposure Inputs'!$C$16)</f>
        <v>1.2262964383561644E-6</v>
      </c>
      <c r="N58" s="40">
        <f>'Exposure Inputs'!$E$60/$J58</f>
        <v>103562050.17013088</v>
      </c>
      <c r="O58" s="40">
        <f>'Exposure Inputs'!$E$61/$K58</f>
        <v>28182918.605921634</v>
      </c>
      <c r="P58" s="40">
        <f>L58*'Exposure Inputs'!$E$63</f>
        <v>4.6922038788493147E-10</v>
      </c>
      <c r="Q58" s="40">
        <f>($G58*(1-('Exposure Inputs'!$C$17/100))*'Exposure Inputs'!$D$6*1*'Exposure Inputs'!$C$15)/('Exposure Inputs'!$D$8*'Exposure Inputs'!$D$11)</f>
        <v>4.2686973625531919E-7</v>
      </c>
      <c r="R58" s="40">
        <f>($F58*(1-('Exposure Inputs'!$C$17)/100)*'Exposure Inputs'!$D$7*'Exposure Inputs'!$D$12*'Exposure Inputs'!$C$15*H58)/('Exposure Inputs'!$D$8*'Exposure Inputs'!$D$13*'Exposure Inputs'!$C$16)</f>
        <v>4.712933232293792E-8</v>
      </c>
      <c r="S58" s="40">
        <f>($F58*(1-('Exposure Inputs'!$C$17)/100)*'Exposure Inputs'!$D$7*'Exposure Inputs'!$D$12*'Exposure Inputs'!$C$15*H58)/('Exposure Inputs'!$D$8*'Exposure Inputs'!$C$14*'Exposure Inputs'!$C$16)</f>
        <v>6.0422220926843488E-10</v>
      </c>
      <c r="T58" s="40">
        <f>($F58*(1-('Exposure Inputs'!$C$17)/100)*'Exposure Inputs'!$D$12*'Exposure Inputs'!$C$15*H58)/('Exposure Inputs'!$C$14*'Exposure Inputs'!$C$16)</f>
        <v>2.1513972602739726E-8</v>
      </c>
      <c r="U58" s="40">
        <f>'Exposure Inputs'!$E$60/Q58</f>
        <v>29517201.454786882</v>
      </c>
      <c r="V58" s="40">
        <f>'Exposure Inputs'!$E$61/R58</f>
        <v>11033468.423377499</v>
      </c>
      <c r="W58" s="40">
        <f>($G58*(1-('Exposure Inputs'!$C$17/100))*'Exposure Inputs'!$E$6*'Exposure Inputs'!$C$15)/('Exposure Inputs'!$E$8*'Exposure Inputs'!$E$11)</f>
        <v>9.348704673184359E-8</v>
      </c>
      <c r="X58" s="40">
        <f>($F58*(1-('Exposure Inputs'!$C$17)/100)*'Exposure Inputs'!$E$7*'Exposure Inputs'!$E$12*'Exposure Inputs'!$C$15*H58)/('Exposure Inputs'!$E$8*'Exposure Inputs'!$E$13*'Exposure Inputs'!$C$16)</f>
        <v>1.0218536037345985E-8</v>
      </c>
      <c r="Y58" s="40">
        <f>($F58*(1-('Exposure Inputs'!$C$17)/100)*'Exposure Inputs'!$E$7*'Exposure Inputs'!$E$12*'Exposure Inputs'!$C$15*H58)/('Exposure Inputs'!$E$8*'Exposure Inputs'!$C$14*'Exposure Inputs'!$C$16)</f>
        <v>6.5503436136833245E-10</v>
      </c>
      <c r="Z58" s="40">
        <f>($F58*(1-('Exposure Inputs'!$C$17)/100)*'Exposure Inputs'!$E$12*'Exposure Inputs'!$C$15*H58)/('Exposure Inputs'!$C$14*'Exposure Inputs'!$C$16)</f>
        <v>1.0756986301369864E-7</v>
      </c>
      <c r="AA58" s="40">
        <f>'Exposure Inputs'!$E$60/W58</f>
        <v>134778030.11728022</v>
      </c>
      <c r="AB58" s="40">
        <f>'Exposure Inputs'!$E$61/X58</f>
        <v>50887915.656366102</v>
      </c>
      <c r="AC58" s="40">
        <f>($G58*(1-('Exposure Inputs'!$C$17/100))*'Exposure Inputs'!$F$6*'Exposure Inputs'!$C$15)/('Exposure Inputs'!$F$8*'Exposure Inputs'!$F$11)</f>
        <v>9.3734154559859159E-8</v>
      </c>
      <c r="AD58" s="40">
        <f>($F58*(1-('Exposure Inputs'!$C$17)/100)*'Exposure Inputs'!$F$7*'Exposure Inputs'!$F$12*'Exposure Inputs'!$C$15*H58)/('Exposure Inputs'!$F$8*'Exposure Inputs'!$F$13*'Exposure Inputs'!$C$16)</f>
        <v>9.3063082191780813E-9</v>
      </c>
      <c r="AE58" s="40">
        <f>($F58*(1-('Exposure Inputs'!$C$17)/100)*'Exposure Inputs'!$F$7*'Exposure Inputs'!$F$12*'Exposure Inputs'!$C$15*H58)/('Exposure Inputs'!$F$8*'Exposure Inputs'!$C$14*'Exposure Inputs'!$C$16)</f>
        <v>5.9655821917808231E-10</v>
      </c>
      <c r="AF58" s="40">
        <f>($F58*(1-('Exposure Inputs'!$C$17)/100)*'Exposure Inputs'!$F$12*'Exposure Inputs'!$C$15*H58)/('Exposure Inputs'!$C$14*'Exposure Inputs'!$C$16)</f>
        <v>1.0756986301369864E-7</v>
      </c>
      <c r="AG58" s="40">
        <f>'Exposure Inputs'!$E$60/AC58</f>
        <v>134422719.86305237</v>
      </c>
      <c r="AH58" s="40">
        <f>'Exposure Inputs'!$E$61/AD58</f>
        <v>55876077.575896755</v>
      </c>
      <c r="AI58" s="40">
        <f>($G58*(1-('Exposure Inputs'!$C$17/100))*'Exposure Inputs'!$G$6*'Exposure Inputs'!$C$15)/('Exposure Inputs'!$G$8*'Exposure Inputs'!$G$11)</f>
        <v>1.1960253025157231E-7</v>
      </c>
      <c r="AJ58" s="40">
        <f>($F58*(1-('Exposure Inputs'!$C$17)/100)*'Exposure Inputs'!$G$7*'Exposure Inputs'!$G$12*'Exposure Inputs'!$C$15*H58)/('Exposure Inputs'!$G$8*'Exposure Inputs'!$G$13*'Exposure Inputs'!$C$16)</f>
        <v>1.5514415714654948E-8</v>
      </c>
      <c r="AK58" s="40">
        <f>($F58*(1-('Exposure Inputs'!$C$17)/100)*'Exposure Inputs'!$G$7*'Exposure Inputs'!$G$12*'Exposure Inputs'!$C$15*H58)/('Exposure Inputs'!$G$8*'Exposure Inputs'!$C$14*'Exposure Inputs'!$C$16)</f>
        <v>9.9451382786249665E-10</v>
      </c>
      <c r="AL58" s="40">
        <f>($F58*(1-('Exposure Inputs'!$C$17)/100)*'Exposure Inputs'!$G$12*'Exposure Inputs'!$C$15*H58)/('Exposure Inputs'!$C$14*'Exposure Inputs'!$C$16)</f>
        <v>1.0756986301369864E-7</v>
      </c>
      <c r="AM58" s="40">
        <f>'Exposure Inputs'!$E$60/AI58</f>
        <v>105348941.81165835</v>
      </c>
      <c r="AN58" s="40">
        <f>'Exposure Inputs'!$E$61/AJ58</f>
        <v>33517214.541879717</v>
      </c>
      <c r="AO58" s="40">
        <f>($G58*(1-('Exposure Inputs'!$C$17/100))*'Exposure Inputs'!$H$6*'Exposure Inputs'!$C$15)/('Exposure Inputs'!$H$8*'Exposure Inputs'!$H$11)</f>
        <v>1.5180147793827158E-7</v>
      </c>
      <c r="AP58" s="40">
        <f>($F58*(1-('Exposure Inputs'!$C$17)/100)*'Exposure Inputs'!$H$7*'Exposure Inputs'!$H$12*'Exposure Inputs'!$C$15*H58)/('Exposure Inputs'!$H$8*'Exposure Inputs'!$H$13*'Exposure Inputs'!$C$16)</f>
        <v>2.0199229832572296E-8</v>
      </c>
      <c r="AQ58" s="40">
        <f>($F58*(1-('Exposure Inputs'!$C$17)/100)*'Exposure Inputs'!$H$7*'Exposure Inputs'!$H$12*'Exposure Inputs'!$C$15*H58)/('Exposure Inputs'!$H$8*'Exposure Inputs'!$C$14*'Exposure Inputs'!$C$16)</f>
        <v>1.2948224251648908E-9</v>
      </c>
      <c r="AR58" s="40">
        <f>($F58*(1-('Exposure Inputs'!$C$17)/100)*'Exposure Inputs'!$H$12*'Exposure Inputs'!$C$15*H58)/('Exposure Inputs'!$C$14*'Exposure Inputs'!$C$16)</f>
        <v>1.0756986301369864E-7</v>
      </c>
      <c r="AS58" s="40">
        <f>'Exposure Inputs'!$E$60/AO58</f>
        <v>83003144.443189487</v>
      </c>
      <c r="AT58" s="40">
        <f>'Exposure Inputs'!$E$61/AP58</f>
        <v>25743555.784561314</v>
      </c>
    </row>
    <row r="59" spans="1:46" s="35" customFormat="1">
      <c r="A59" s="54">
        <v>2021</v>
      </c>
      <c r="B59" s="55" t="s">
        <v>651</v>
      </c>
      <c r="C59" s="55" t="s">
        <v>86</v>
      </c>
      <c r="D59" s="55" t="s">
        <v>71</v>
      </c>
      <c r="E59" s="55" t="s">
        <v>87</v>
      </c>
      <c r="F59" s="48">
        <v>1.5083830000000001E-3</v>
      </c>
      <c r="G59" s="48">
        <v>2.605904E-3</v>
      </c>
      <c r="H59" s="55">
        <v>350</v>
      </c>
      <c r="I59" s="40">
        <f t="shared" si="0"/>
        <v>4.0443475477771341E-10</v>
      </c>
      <c r="J59" s="40">
        <f>($G59*(1-('Exposure Inputs'!$C$17/100))*'Exposure Inputs'!$C$6*1*'Exposure Inputs'!$C$15)/('Exposure Inputs'!$C$8*'Exposure Inputs'!$C$11)</f>
        <v>1.0486763454385965E-7</v>
      </c>
      <c r="K59" s="40">
        <f>($F59*(1-('Exposure Inputs'!$C$17)/100)*'Exposure Inputs'!$C$7*'Exposure Inputs'!$C$12*'Exposure Inputs'!$C$15*H59)/('Exposure Inputs'!$C$8*'Exposure Inputs'!$C$13*'Exposure Inputs'!$C$16)</f>
        <v>1.5903363013037733E-8</v>
      </c>
      <c r="L59" s="40">
        <f>($F59*(1-('Exposure Inputs'!$C$17)/100)*'Exposure Inputs'!$C$7*'Exposure Inputs'!$C$12*'Exposure Inputs'!$C$15*H59)/('Exposure Inputs'!$C$8*'Exposure Inputs'!$C$14*'Exposure Inputs'!$C$16)</f>
        <v>1.1621688355681421E-8</v>
      </c>
      <c r="M59" s="40">
        <f>($F59*(1-('Exposure Inputs'!$C$17)/100)*'Exposure Inputs'!$C$12*'Exposure Inputs'!$C$15*H59)/('Exposure Inputs'!$C$14*'Exposure Inputs'!$C$16)</f>
        <v>1.0569807112750265E-6</v>
      </c>
      <c r="N59" s="40">
        <f>'Exposure Inputs'!$E$60/$J59</f>
        <v>120151465.74828288</v>
      </c>
      <c r="O59" s="40">
        <f>'Exposure Inputs'!$E$61/$K59</f>
        <v>32697486.662016008</v>
      </c>
      <c r="P59" s="40">
        <f>L59*'Exposure Inputs'!$E$63</f>
        <v>4.0443475477771341E-10</v>
      </c>
      <c r="Q59" s="40">
        <f>($G59*(1-('Exposure Inputs'!$C$17/100))*'Exposure Inputs'!$D$6*1*'Exposure Inputs'!$C$15)/('Exposure Inputs'!$D$8*'Exposure Inputs'!$D$11)</f>
        <v>3.6793146689361712E-7</v>
      </c>
      <c r="R59" s="40">
        <f>($F59*(1-('Exposure Inputs'!$C$17)/100)*'Exposure Inputs'!$D$7*'Exposure Inputs'!$D$12*'Exposure Inputs'!$C$15*H59)/('Exposure Inputs'!$D$8*'Exposure Inputs'!$D$13*'Exposure Inputs'!$C$16)</f>
        <v>4.0622147828621398E-8</v>
      </c>
      <c r="S59" s="40">
        <f>($F59*(1-('Exposure Inputs'!$C$17)/100)*'Exposure Inputs'!$D$7*'Exposure Inputs'!$D$12*'Exposure Inputs'!$C$15*H59)/('Exposure Inputs'!$D$8*'Exposure Inputs'!$C$14*'Exposure Inputs'!$C$16)</f>
        <v>5.2079676703360768E-10</v>
      </c>
      <c r="T59" s="40">
        <f>($F59*(1-('Exposure Inputs'!$C$17)/100)*'Exposure Inputs'!$D$12*'Exposure Inputs'!$C$15*H59)/('Exposure Inputs'!$C$14*'Exposure Inputs'!$C$16)</f>
        <v>1.8543521250439062E-8</v>
      </c>
      <c r="U59" s="40">
        <f>'Exposure Inputs'!$E$60/Q59</f>
        <v>34245508.019141875</v>
      </c>
      <c r="V59" s="40">
        <f>'Exposure Inputs'!$E$61/R59</f>
        <v>12800898.716478512</v>
      </c>
      <c r="W59" s="40">
        <f>($G59*(1-('Exposure Inputs'!$C$17/100))*'Exposure Inputs'!$E$6*'Exposure Inputs'!$C$15)/('Exposure Inputs'!$E$8*'Exposure Inputs'!$E$11)</f>
        <v>8.0579210279329619E-8</v>
      </c>
      <c r="X59" s="40">
        <f>($F59*(1-('Exposure Inputs'!$C$17)/100)*'Exposure Inputs'!$E$7*'Exposure Inputs'!$E$12*'Exposure Inputs'!$C$15*H59)/('Exposure Inputs'!$E$8*'Exposure Inputs'!$E$13*'Exposure Inputs'!$C$16)</f>
        <v>8.8076546185046301E-9</v>
      </c>
      <c r="Y59" s="40">
        <f>($F59*(1-('Exposure Inputs'!$C$17)/100)*'Exposure Inputs'!$E$7*'Exposure Inputs'!$E$12*'Exposure Inputs'!$C$15*H59)/('Exposure Inputs'!$E$8*'Exposure Inputs'!$C$14*'Exposure Inputs'!$C$16)</f>
        <v>5.6459324477593786E-10</v>
      </c>
      <c r="Z59" s="40">
        <f>($F59*(1-('Exposure Inputs'!$C$17)/100)*'Exposure Inputs'!$E$12*'Exposure Inputs'!$C$15*H59)/('Exposure Inputs'!$C$14*'Exposure Inputs'!$C$16)</f>
        <v>9.2717606252195296E-8</v>
      </c>
      <c r="AA59" s="40">
        <f>'Exposure Inputs'!$E$60/W59</f>
        <v>156367876.4823063</v>
      </c>
      <c r="AB59" s="40">
        <f>'Exposure Inputs'!$E$61/X59</f>
        <v>59039553.947482787</v>
      </c>
      <c r="AC59" s="40">
        <f>($G59*(1-('Exposure Inputs'!$C$17/100))*'Exposure Inputs'!$F$6*'Exposure Inputs'!$C$15)/('Exposure Inputs'!$F$8*'Exposure Inputs'!$F$11)</f>
        <v>8.079219971830986E-8</v>
      </c>
      <c r="AD59" s="40">
        <f>($F59*(1-('Exposure Inputs'!$C$17)/100)*'Exposure Inputs'!$F$7*'Exposure Inputs'!$F$12*'Exposure Inputs'!$C$15*H59)/('Exposure Inputs'!$F$8*'Exposure Inputs'!$F$13*'Exposure Inputs'!$C$16)</f>
        <v>8.0213788225930929E-9</v>
      </c>
      <c r="AE59" s="40">
        <f>($F59*(1-('Exposure Inputs'!$C$17)/100)*'Exposure Inputs'!$F$7*'Exposure Inputs'!$F$12*'Exposure Inputs'!$C$15*H59)/('Exposure Inputs'!$F$8*'Exposure Inputs'!$C$14*'Exposure Inputs'!$C$16)</f>
        <v>5.1419095016622396E-10</v>
      </c>
      <c r="AF59" s="40">
        <f>($F59*(1-('Exposure Inputs'!$C$17)/100)*'Exposure Inputs'!$F$12*'Exposure Inputs'!$C$15*H59)/('Exposure Inputs'!$C$14*'Exposure Inputs'!$C$16)</f>
        <v>9.2717606252195296E-8</v>
      </c>
      <c r="AG59" s="40">
        <f>'Exposure Inputs'!$E$60/AC59</f>
        <v>155955649.72771096</v>
      </c>
      <c r="AH59" s="40">
        <f>'Exposure Inputs'!$E$61/AD59</f>
        <v>64826760.024768189</v>
      </c>
      <c r="AI59" s="40">
        <f>($G59*(1-('Exposure Inputs'!$C$17/100))*'Exposure Inputs'!$G$6*'Exposure Inputs'!$C$15)/('Exposure Inputs'!$G$8*'Exposure Inputs'!$G$11)</f>
        <v>1.0308890666666667E-7</v>
      </c>
      <c r="AJ59" s="40">
        <f>($F59*(1-('Exposure Inputs'!$C$17)/100)*'Exposure Inputs'!$G$7*'Exposure Inputs'!$G$12*'Exposure Inputs'!$C$15*H59)/('Exposure Inputs'!$G$8*'Exposure Inputs'!$G$13*'Exposure Inputs'!$C$16)</f>
        <v>1.3372327965882657E-8</v>
      </c>
      <c r="AK59" s="40">
        <f>($F59*(1-('Exposure Inputs'!$C$17)/100)*'Exposure Inputs'!$G$7*'Exposure Inputs'!$G$12*'Exposure Inputs'!$C$15*H59)/('Exposure Inputs'!$G$8*'Exposure Inputs'!$C$14*'Exposure Inputs'!$C$16)</f>
        <v>8.5720051063350371E-10</v>
      </c>
      <c r="AL59" s="40">
        <f>($F59*(1-('Exposure Inputs'!$C$17)/100)*'Exposure Inputs'!$G$12*'Exposure Inputs'!$C$15*H59)/('Exposure Inputs'!$C$14*'Exposure Inputs'!$C$16)</f>
        <v>9.2717606252195296E-8</v>
      </c>
      <c r="AM59" s="40">
        <f>'Exposure Inputs'!$E$60/AI59</f>
        <v>122224596.29668526</v>
      </c>
      <c r="AN59" s="40">
        <f>'Exposure Inputs'!$E$61/AJ59</f>
        <v>38886273.304595605</v>
      </c>
      <c r="AO59" s="40">
        <f>($G59*(1-('Exposure Inputs'!$C$17/100))*'Exposure Inputs'!$H$6*'Exposure Inputs'!$C$15)/('Exposure Inputs'!$H$8*'Exposure Inputs'!$H$11)</f>
        <v>1.3084211812345678E-7</v>
      </c>
      <c r="AP59" s="40">
        <f>($F59*(1-('Exposure Inputs'!$C$17)/100)*'Exposure Inputs'!$H$7*'Exposure Inputs'!$H$12*'Exposure Inputs'!$C$15*H59)/('Exposure Inputs'!$H$8*'Exposure Inputs'!$H$13*'Exposure Inputs'!$C$16)</f>
        <v>1.7410306062912227E-8</v>
      </c>
      <c r="AQ59" s="40">
        <f>($F59*(1-('Exposure Inputs'!$C$17)/100)*'Exposure Inputs'!$H$7*'Exposure Inputs'!$H$12*'Exposure Inputs'!$C$15*H59)/('Exposure Inputs'!$H$8*'Exposure Inputs'!$C$14*'Exposure Inputs'!$C$16)</f>
        <v>1.1160452604430914E-9</v>
      </c>
      <c r="AR59" s="40">
        <f>($F59*(1-('Exposure Inputs'!$C$17)/100)*'Exposure Inputs'!$H$12*'Exposure Inputs'!$C$15*H59)/('Exposure Inputs'!$C$14*'Exposure Inputs'!$C$16)</f>
        <v>9.2717606252195296E-8</v>
      </c>
      <c r="AS59" s="40">
        <f>'Exposure Inputs'!$E$60/AO59</f>
        <v>96299266.480165064</v>
      </c>
      <c r="AT59" s="40">
        <f>'Exposure Inputs'!$E$61/AP59</f>
        <v>29867366.956156742</v>
      </c>
    </row>
    <row r="60" spans="1:46" s="35" customFormat="1">
      <c r="A60" s="54">
        <v>2022</v>
      </c>
      <c r="B60" s="55" t="s">
        <v>651</v>
      </c>
      <c r="C60" s="55" t="s">
        <v>86</v>
      </c>
      <c r="D60" s="55" t="s">
        <v>71</v>
      </c>
      <c r="E60" s="55" t="s">
        <v>87</v>
      </c>
      <c r="F60" s="48">
        <v>1.5156E-3</v>
      </c>
      <c r="G60" s="48">
        <v>2.6183719999999999E-3</v>
      </c>
      <c r="H60" s="55">
        <v>350</v>
      </c>
      <c r="I60" s="40">
        <f t="shared" si="0"/>
        <v>4.0636981081138048E-10</v>
      </c>
      <c r="J60" s="40">
        <f>($G60*(1-('Exposure Inputs'!$C$17/100))*'Exposure Inputs'!$C$6*1*'Exposure Inputs'!$C$15)/('Exposure Inputs'!$C$8*'Exposure Inputs'!$C$11)</f>
        <v>1.0536937584649122E-7</v>
      </c>
      <c r="K60" s="40">
        <f>($F60*(1-('Exposure Inputs'!$C$17)/100)*'Exposure Inputs'!$C$7*'Exposure Inputs'!$C$12*'Exposure Inputs'!$C$15*H60)/('Exposure Inputs'!$C$8*'Exposure Inputs'!$C$13*'Exposure Inputs'!$C$16)</f>
        <v>1.597945414563807E-8</v>
      </c>
      <c r="L60" s="40">
        <f>($F60*(1-('Exposure Inputs'!$C$17)/100)*'Exposure Inputs'!$C$7*'Exposure Inputs'!$C$12*'Exposure Inputs'!$C$15*H60)/('Exposure Inputs'!$C$8*'Exposure Inputs'!$C$14*'Exposure Inputs'!$C$16)</f>
        <v>1.1677293414120129E-8</v>
      </c>
      <c r="M60" s="40">
        <f>($F60*(1-('Exposure Inputs'!$C$17)/100)*'Exposure Inputs'!$C$12*'Exposure Inputs'!$C$15*H60)/('Exposure Inputs'!$C$14*'Exposure Inputs'!$C$16)</f>
        <v>1.0620379346680717E-6</v>
      </c>
      <c r="N60" s="40">
        <f>'Exposure Inputs'!$E$60/$J60</f>
        <v>119579336.01463558</v>
      </c>
      <c r="O60" s="40">
        <f>'Exposure Inputs'!$E$61/$K60</f>
        <v>32541787.426571451</v>
      </c>
      <c r="P60" s="40">
        <f>L60*'Exposure Inputs'!$E$63</f>
        <v>4.0636981081138048E-10</v>
      </c>
      <c r="Q60" s="40">
        <f>($G60*(1-('Exposure Inputs'!$C$17/100))*'Exposure Inputs'!$D$6*1*'Exposure Inputs'!$C$15)/('Exposure Inputs'!$D$8*'Exposure Inputs'!$D$11)</f>
        <v>3.6969184238297878E-7</v>
      </c>
      <c r="R60" s="40">
        <f>($F60*(1-('Exposure Inputs'!$C$17)/100)*'Exposure Inputs'!$D$7*'Exposure Inputs'!$D$12*'Exposure Inputs'!$C$15*H60)/('Exposure Inputs'!$D$8*'Exposure Inputs'!$D$13*'Exposure Inputs'!$C$16)</f>
        <v>4.0816508306616149E-8</v>
      </c>
      <c r="S60" s="40">
        <f>($F60*(1-('Exposure Inputs'!$C$17)/100)*'Exposure Inputs'!$D$7*'Exposure Inputs'!$D$12*'Exposure Inputs'!$C$15*H60)/('Exposure Inputs'!$D$8*'Exposure Inputs'!$C$14*'Exposure Inputs'!$C$16)</f>
        <v>5.2328856803354032E-10</v>
      </c>
      <c r="T60" s="40">
        <f>($F60*(1-('Exposure Inputs'!$C$17)/100)*'Exposure Inputs'!$D$12*'Exposure Inputs'!$C$15*H60)/('Exposure Inputs'!$C$14*'Exposure Inputs'!$C$16)</f>
        <v>1.8632244467860904E-8</v>
      </c>
      <c r="U60" s="40">
        <f>'Exposure Inputs'!$E$60/Q60</f>
        <v>34082439.90124929</v>
      </c>
      <c r="V60" s="40">
        <f>'Exposure Inputs'!$E$61/R60</f>
        <v>12739943.262508582</v>
      </c>
      <c r="W60" s="40">
        <f>($G60*(1-('Exposure Inputs'!$C$17/100))*'Exposure Inputs'!$E$6*'Exposure Inputs'!$C$15)/('Exposure Inputs'!$E$8*'Exposure Inputs'!$E$11)</f>
        <v>8.0964743128491621E-8</v>
      </c>
      <c r="X60" s="40">
        <f>($F60*(1-('Exposure Inputs'!$C$17)/100)*'Exposure Inputs'!$E$7*'Exposure Inputs'!$E$12*'Exposure Inputs'!$C$15*H60)/('Exposure Inputs'!$E$8*'Exposure Inputs'!$E$13*'Exposure Inputs'!$C$16)</f>
        <v>8.8497956684778451E-9</v>
      </c>
      <c r="Y60" s="40">
        <f>($F60*(1-('Exposure Inputs'!$C$17)/100)*'Exposure Inputs'!$E$7*'Exposure Inputs'!$E$12*'Exposure Inputs'!$C$15*H60)/('Exposure Inputs'!$E$8*'Exposure Inputs'!$C$14*'Exposure Inputs'!$C$16)</f>
        <v>5.6729459413319527E-10</v>
      </c>
      <c r="Z60" s="40">
        <f>($F60*(1-('Exposure Inputs'!$C$17)/100)*'Exposure Inputs'!$E$12*'Exposure Inputs'!$C$15*H60)/('Exposure Inputs'!$C$14*'Exposure Inputs'!$C$16)</f>
        <v>9.3161222339304545E-8</v>
      </c>
      <c r="AA60" s="40">
        <f>'Exposure Inputs'!$E$60/W60</f>
        <v>155623293.70950651</v>
      </c>
      <c r="AB60" s="40">
        <f>'Exposure Inputs'!$E$61/X60</f>
        <v>58758418.779338829</v>
      </c>
      <c r="AC60" s="40">
        <f>($G60*(1-('Exposure Inputs'!$C$17/100))*'Exposure Inputs'!$F$6*'Exposure Inputs'!$C$15)/('Exposure Inputs'!$F$8*'Exposure Inputs'!$F$11)</f>
        <v>8.1178751619718314E-8</v>
      </c>
      <c r="AD60" s="40">
        <f>($F60*(1-('Exposure Inputs'!$C$17)/100)*'Exposure Inputs'!$F$7*'Exposure Inputs'!$F$12*'Exposure Inputs'!$C$15*H60)/('Exposure Inputs'!$F$8*'Exposure Inputs'!$F$13*'Exposure Inputs'!$C$16)</f>
        <v>8.0597578622419443E-9</v>
      </c>
      <c r="AE60" s="40">
        <f>($F60*(1-('Exposure Inputs'!$C$17)/100)*'Exposure Inputs'!$F$7*'Exposure Inputs'!$F$12*'Exposure Inputs'!$C$15*H60)/('Exposure Inputs'!$F$8*'Exposure Inputs'!$C$14*'Exposure Inputs'!$C$16)</f>
        <v>5.1665114501550933E-10</v>
      </c>
      <c r="AF60" s="40">
        <f>($F60*(1-('Exposure Inputs'!$C$17)/100)*'Exposure Inputs'!$F$12*'Exposure Inputs'!$C$15*H60)/('Exposure Inputs'!$C$14*'Exposure Inputs'!$C$16)</f>
        <v>9.3161222339304545E-8</v>
      </c>
      <c r="AG60" s="40">
        <f>'Exposure Inputs'!$E$60/AC60</f>
        <v>155213029.87048474</v>
      </c>
      <c r="AH60" s="40">
        <f>'Exposure Inputs'!$E$61/AD60</f>
        <v>64518067.277936079</v>
      </c>
      <c r="AI60" s="40">
        <f>($G60*(1-('Exposure Inputs'!$C$17/100))*'Exposure Inputs'!$G$6*'Exposure Inputs'!$C$15)/('Exposure Inputs'!$G$8*'Exposure Inputs'!$G$11)</f>
        <v>1.035821376100629E-7</v>
      </c>
      <c r="AJ60" s="40">
        <f>($F60*(1-('Exposure Inputs'!$C$17)/100)*'Exposure Inputs'!$G$7*'Exposure Inputs'!$G$12*'Exposure Inputs'!$C$15*H60)/('Exposure Inputs'!$G$8*'Exposure Inputs'!$G$13*'Exposure Inputs'!$C$16)</f>
        <v>1.34363091238046E-8</v>
      </c>
      <c r="AK60" s="40">
        <f>($F60*(1-('Exposure Inputs'!$C$17)/100)*'Exposure Inputs'!$G$7*'Exposure Inputs'!$G$12*'Exposure Inputs'!$C$15*H60)/('Exposure Inputs'!$G$8*'Exposure Inputs'!$C$14*'Exposure Inputs'!$C$16)</f>
        <v>8.6130186691055131E-10</v>
      </c>
      <c r="AL60" s="40">
        <f>($F60*(1-('Exposure Inputs'!$C$17)/100)*'Exposure Inputs'!$G$12*'Exposure Inputs'!$C$15*H60)/('Exposure Inputs'!$C$14*'Exposure Inputs'!$C$16)</f>
        <v>9.3161222339304545E-8</v>
      </c>
      <c r="AM60" s="40">
        <f>'Exposure Inputs'!$E$60/AI60</f>
        <v>121642594.85967514</v>
      </c>
      <c r="AN60" s="40">
        <f>'Exposure Inputs'!$E$61/AJ60</f>
        <v>38701104.239908837</v>
      </c>
      <c r="AO60" s="40">
        <f>($G60*(1-('Exposure Inputs'!$C$17/100))*'Exposure Inputs'!$H$6*'Exposure Inputs'!$C$15)/('Exposure Inputs'!$H$8*'Exposure Inputs'!$H$11)</f>
        <v>1.3146813486419749E-7</v>
      </c>
      <c r="AP60" s="40">
        <f>($F60*(1-('Exposure Inputs'!$C$17)/100)*'Exposure Inputs'!$H$7*'Exposure Inputs'!$H$12*'Exposure Inputs'!$C$15*H60)/('Exposure Inputs'!$H$8*'Exposure Inputs'!$H$13*'Exposure Inputs'!$C$16)</f>
        <v>1.749360730593607E-8</v>
      </c>
      <c r="AQ60" s="40">
        <f>($F60*(1-('Exposure Inputs'!$C$17)/100)*'Exposure Inputs'!$H$7*'Exposure Inputs'!$H$12*'Exposure Inputs'!$C$15*H60)/('Exposure Inputs'!$H$8*'Exposure Inputs'!$C$14*'Exposure Inputs'!$C$16)</f>
        <v>1.1213850837138505E-9</v>
      </c>
      <c r="AR60" s="40">
        <f>($F60*(1-('Exposure Inputs'!$C$17)/100)*'Exposure Inputs'!$H$12*'Exposure Inputs'!$C$15*H60)/('Exposure Inputs'!$C$14*'Exposure Inputs'!$C$16)</f>
        <v>9.3161222339304545E-8</v>
      </c>
      <c r="AS60" s="40">
        <f>'Exposure Inputs'!$E$60/AO60</f>
        <v>95840714.656942606</v>
      </c>
      <c r="AT60" s="40">
        <f>'Exposure Inputs'!$E$61/AP60</f>
        <v>29725144.214455385</v>
      </c>
    </row>
    <row r="61" spans="1:46" s="35" customFormat="1">
      <c r="A61" s="54">
        <v>2023</v>
      </c>
      <c r="B61" s="55" t="s">
        <v>651</v>
      </c>
      <c r="C61" s="55" t="s">
        <v>86</v>
      </c>
      <c r="D61" s="55" t="s">
        <v>71</v>
      </c>
      <c r="E61" s="55" t="s">
        <v>87</v>
      </c>
      <c r="F61" s="48">
        <v>2.7010440000000001E-3</v>
      </c>
      <c r="G61" s="48">
        <v>4.6663609999999999E-3</v>
      </c>
      <c r="H61" s="55">
        <v>350</v>
      </c>
      <c r="I61" s="40">
        <f t="shared" si="0"/>
        <v>7.2421663979494196E-10</v>
      </c>
      <c r="J61" s="40">
        <f>($G61*(1-('Exposure Inputs'!$C$17/100))*'Exposure Inputs'!$C$6*1*'Exposure Inputs'!$C$15)/('Exposure Inputs'!$C$8*'Exposure Inputs'!$C$11)</f>
        <v>1.8778521388267545E-7</v>
      </c>
      <c r="K61" s="40">
        <f>($F61*(1-('Exposure Inputs'!$C$17)/100)*'Exposure Inputs'!$C$7*'Exposure Inputs'!$C$12*'Exposure Inputs'!$C$15*H61)/('Exposure Inputs'!$C$8*'Exposure Inputs'!$C$13*'Exposure Inputs'!$C$16)</f>
        <v>2.8477968291997117E-8</v>
      </c>
      <c r="L61" s="40">
        <f>($F61*(1-('Exposure Inputs'!$C$17)/100)*'Exposure Inputs'!$C$7*'Exposure Inputs'!$C$12*'Exposure Inputs'!$C$15*H61)/('Exposure Inputs'!$C$8*'Exposure Inputs'!$C$14*'Exposure Inputs'!$C$16)</f>
        <v>2.0810822982613276E-8</v>
      </c>
      <c r="M61" s="40">
        <f>($F61*(1-('Exposure Inputs'!$C$17)/100)*'Exposure Inputs'!$C$12*'Exposure Inputs'!$C$15*H61)/('Exposure Inputs'!$C$14*'Exposure Inputs'!$C$16)</f>
        <v>1.8927231401475237E-6</v>
      </c>
      <c r="N61" s="40">
        <f>'Exposure Inputs'!$E$60/$J61</f>
        <v>67097934.600283466</v>
      </c>
      <c r="O61" s="40">
        <f>'Exposure Inputs'!$E$61/$K61</f>
        <v>18259729.580011174</v>
      </c>
      <c r="P61" s="40">
        <f>L61*'Exposure Inputs'!$E$63</f>
        <v>7.2421663979494196E-10</v>
      </c>
      <c r="Q61" s="40">
        <f>($G61*(1-('Exposure Inputs'!$C$17/100))*'Exposure Inputs'!$D$6*1*'Exposure Inputs'!$C$15)/('Exposure Inputs'!$D$8*'Exposure Inputs'!$D$11)</f>
        <v>6.5885045948936177E-7</v>
      </c>
      <c r="R61" s="40">
        <f>($F61*(1-('Exposure Inputs'!$C$17)/100)*'Exposure Inputs'!$D$7*'Exposure Inputs'!$D$12*'Exposure Inputs'!$C$15*H61)/('Exposure Inputs'!$D$8*'Exposure Inputs'!$D$13*'Exposure Inputs'!$C$16)</f>
        <v>7.2741610492567769E-8</v>
      </c>
      <c r="S61" s="40">
        <f>($F61*(1-('Exposure Inputs'!$C$17)/100)*'Exposure Inputs'!$D$7*'Exposure Inputs'!$D$12*'Exposure Inputs'!$C$15*H61)/('Exposure Inputs'!$D$8*'Exposure Inputs'!$C$14*'Exposure Inputs'!$C$16)</f>
        <v>9.3258474990471496E-10</v>
      </c>
      <c r="T61" s="40">
        <f>($F61*(1-('Exposure Inputs'!$C$17)/100)*'Exposure Inputs'!$D$12*'Exposure Inputs'!$C$15*H61)/('Exposure Inputs'!$C$14*'Exposure Inputs'!$C$16)</f>
        <v>3.3205669125395151E-8</v>
      </c>
      <c r="U61" s="40">
        <f>'Exposure Inputs'!$E$60/Q61</f>
        <v>19124218.278250206</v>
      </c>
      <c r="V61" s="40">
        <f>'Exposure Inputs'!$E$61/R61</f>
        <v>7148590.6962855877</v>
      </c>
      <c r="W61" s="40">
        <f>($G61*(1-('Exposure Inputs'!$C$17/100))*'Exposure Inputs'!$E$6*'Exposure Inputs'!$C$15)/('Exposure Inputs'!$E$8*'Exposure Inputs'!$E$11)</f>
        <v>1.4429222421787712E-7</v>
      </c>
      <c r="X61" s="40">
        <f>($F61*(1-('Exposure Inputs'!$C$17)/100)*'Exposure Inputs'!$E$7*'Exposure Inputs'!$E$12*'Exposure Inputs'!$C$15*H61)/('Exposure Inputs'!$E$8*'Exposure Inputs'!$E$13*'Exposure Inputs'!$C$16)</f>
        <v>1.5771765301905563E-8</v>
      </c>
      <c r="Y61" s="40">
        <f>($F61*(1-('Exposure Inputs'!$C$17)/100)*'Exposure Inputs'!$E$7*'Exposure Inputs'!$E$12*'Exposure Inputs'!$C$15*H61)/('Exposure Inputs'!$E$8*'Exposure Inputs'!$C$14*'Exposure Inputs'!$C$16)</f>
        <v>1.0110105962759977E-9</v>
      </c>
      <c r="Z61" s="40">
        <f>($F61*(1-('Exposure Inputs'!$C$17)/100)*'Exposure Inputs'!$E$12*'Exposure Inputs'!$C$15*H61)/('Exposure Inputs'!$C$14*'Exposure Inputs'!$C$16)</f>
        <v>1.6602834562697576E-7</v>
      </c>
      <c r="AA61" s="40">
        <f>'Exposure Inputs'!$E$60/W61</f>
        <v>87322792.813660979</v>
      </c>
      <c r="AB61" s="40">
        <f>'Exposure Inputs'!$E$61/X61</f>
        <v>32970310.554721039</v>
      </c>
      <c r="AC61" s="40">
        <f>($G61*(1-('Exposure Inputs'!$C$17/100))*'Exposure Inputs'!$F$6*'Exposure Inputs'!$C$15)/('Exposure Inputs'!$F$8*'Exposure Inputs'!$F$11)</f>
        <v>1.4467362184859156E-7</v>
      </c>
      <c r="AD61" s="40">
        <f>($F61*(1-('Exposure Inputs'!$C$17)/100)*'Exposure Inputs'!$F$7*'Exposure Inputs'!$F$12*'Exposure Inputs'!$C$15*H61)/('Exposure Inputs'!$F$8*'Exposure Inputs'!$F$13*'Exposure Inputs'!$C$16)</f>
        <v>1.4363790324136604E-8</v>
      </c>
      <c r="AE61" s="40">
        <f>($F61*(1-('Exposure Inputs'!$C$17)/100)*'Exposure Inputs'!$F$7*'Exposure Inputs'!$F$12*'Exposure Inputs'!$C$15*H61)/('Exposure Inputs'!$F$8*'Exposure Inputs'!$C$14*'Exposure Inputs'!$C$16)</f>
        <v>9.2075579000875674E-10</v>
      </c>
      <c r="AF61" s="40">
        <f>($F61*(1-('Exposure Inputs'!$C$17)/100)*'Exposure Inputs'!$F$12*'Exposure Inputs'!$C$15*H61)/('Exposure Inputs'!$C$14*'Exposure Inputs'!$C$16)</f>
        <v>1.6602834562697576E-7</v>
      </c>
      <c r="AG61" s="40">
        <f>'Exposure Inputs'!$E$60/AC61</f>
        <v>87092587.017601267</v>
      </c>
      <c r="AH61" s="40">
        <f>'Exposure Inputs'!$E$61/AD61</f>
        <v>36202143.60315489</v>
      </c>
      <c r="AI61" s="40">
        <f>($G61*(1-('Exposure Inputs'!$C$17/100))*'Exposure Inputs'!$G$6*'Exposure Inputs'!$C$15)/('Exposure Inputs'!$G$8*'Exposure Inputs'!$G$11)</f>
        <v>1.8460006723270439E-7</v>
      </c>
      <c r="AJ61" s="40">
        <f>($F61*(1-('Exposure Inputs'!$C$17)/100)*'Exposure Inputs'!$G$7*'Exposure Inputs'!$G$12*'Exposure Inputs'!$C$15*H61)/('Exposure Inputs'!$G$8*'Exposure Inputs'!$G$13*'Exposure Inputs'!$C$16)</f>
        <v>2.3945673093822693E-8</v>
      </c>
      <c r="AK61" s="40">
        <f>($F61*(1-('Exposure Inputs'!$C$17)/100)*'Exposure Inputs'!$G$7*'Exposure Inputs'!$G$12*'Exposure Inputs'!$C$15*H61)/('Exposure Inputs'!$G$8*'Exposure Inputs'!$C$14*'Exposure Inputs'!$C$16)</f>
        <v>1.5349790444758138E-9</v>
      </c>
      <c r="AL61" s="40">
        <f>($F61*(1-('Exposure Inputs'!$C$17)/100)*'Exposure Inputs'!$G$12*'Exposure Inputs'!$C$15*H61)/('Exposure Inputs'!$C$14*'Exposure Inputs'!$C$16)</f>
        <v>1.6602834562697576E-7</v>
      </c>
      <c r="AM61" s="40">
        <f>'Exposure Inputs'!$E$60/AI61</f>
        <v>68255663.114773452</v>
      </c>
      <c r="AN61" s="40">
        <f>'Exposure Inputs'!$E$61/AJ61</f>
        <v>21715823.061751615</v>
      </c>
      <c r="AO61" s="40">
        <f>($G61*(1-('Exposure Inputs'!$C$17/100))*'Exposure Inputs'!$H$6*'Exposure Inputs'!$C$15)/('Exposure Inputs'!$H$8*'Exposure Inputs'!$H$11)</f>
        <v>2.3429740971604936E-7</v>
      </c>
      <c r="AP61" s="40">
        <f>($F61*(1-('Exposure Inputs'!$C$17)/100)*'Exposure Inputs'!$H$7*'Exposure Inputs'!$H$12*'Exposure Inputs'!$C$15*H61)/('Exposure Inputs'!$H$8*'Exposure Inputs'!$H$13*'Exposure Inputs'!$C$16)</f>
        <v>3.1176433789954338E-8</v>
      </c>
      <c r="AQ61" s="40">
        <f>($F61*(1-('Exposure Inputs'!$C$17)/100)*'Exposure Inputs'!$H$7*'Exposure Inputs'!$H$12*'Exposure Inputs'!$C$15*H61)/('Exposure Inputs'!$H$8*'Exposure Inputs'!$C$14*'Exposure Inputs'!$C$16)</f>
        <v>1.9984893455098932E-9</v>
      </c>
      <c r="AR61" s="40">
        <f>($F61*(1-('Exposure Inputs'!$C$17)/100)*'Exposure Inputs'!$H$12*'Exposure Inputs'!$C$15*H61)/('Exposure Inputs'!$C$14*'Exposure Inputs'!$C$16)</f>
        <v>1.6602834562697576E-7</v>
      </c>
      <c r="AS61" s="40">
        <f>'Exposure Inputs'!$E$60/AO61</f>
        <v>53777803.242768414</v>
      </c>
      <c r="AT61" s="40">
        <f>'Exposure Inputs'!$E$61/AP61</f>
        <v>16679264.969925914</v>
      </c>
    </row>
    <row r="62" spans="1:46" s="35" customFormat="1">
      <c r="A62" s="54">
        <v>2019</v>
      </c>
      <c r="B62" s="55" t="s">
        <v>652</v>
      </c>
      <c r="C62" s="55" t="s">
        <v>88</v>
      </c>
      <c r="D62" s="55" t="s">
        <v>71</v>
      </c>
      <c r="E62" s="55" t="s">
        <v>89</v>
      </c>
      <c r="F62" s="48">
        <v>4.1825209999999998E-3</v>
      </c>
      <c r="G62" s="48">
        <v>4.1825209999999998E-3</v>
      </c>
      <c r="H62" s="55">
        <v>350</v>
      </c>
      <c r="I62" s="40">
        <f t="shared" si="0"/>
        <v>1.1214372311194416E-9</v>
      </c>
      <c r="J62" s="40">
        <f>($G62*(1-('Exposure Inputs'!$C$17/100))*'Exposure Inputs'!$C$6*1*'Exposure Inputs'!$C$15)/('Exposure Inputs'!$C$8*'Exposure Inputs'!$C$11)</f>
        <v>1.6831436756688597E-7</v>
      </c>
      <c r="K62" s="40">
        <f>($F62*(1-('Exposure Inputs'!$C$17)/100)*'Exposure Inputs'!$C$7*'Exposure Inputs'!$C$12*'Exposure Inputs'!$C$15*H62)/('Exposure Inputs'!$C$8*'Exposure Inputs'!$C$13*'Exposure Inputs'!$C$16)</f>
        <v>4.4097652766342223E-8</v>
      </c>
      <c r="L62" s="40">
        <f>($F62*(1-('Exposure Inputs'!$C$17)/100)*'Exposure Inputs'!$C$7*'Exposure Inputs'!$C$12*'Exposure Inputs'!$C$15*H62)/('Exposure Inputs'!$C$8*'Exposure Inputs'!$C$14*'Exposure Inputs'!$C$16)</f>
        <v>3.2225207790788552E-8</v>
      </c>
      <c r="M62" s="40">
        <f>($F62*(1-('Exposure Inputs'!$C$17)/100)*'Exposure Inputs'!$C$12*'Exposure Inputs'!$C$15*H62)/('Exposure Inputs'!$C$14*'Exposure Inputs'!$C$16)</f>
        <v>2.9308498050579554E-6</v>
      </c>
      <c r="N62" s="40">
        <f>'Exposure Inputs'!$E$60/$J62</f>
        <v>74859919.459893525</v>
      </c>
      <c r="O62" s="40">
        <f>'Exposure Inputs'!$E$61/$K62</f>
        <v>11792010.85271579</v>
      </c>
      <c r="P62" s="40">
        <f>L62*'Exposure Inputs'!$E$63</f>
        <v>1.1214372311194416E-9</v>
      </c>
      <c r="Q62" s="40">
        <f>($G62*(1-('Exposure Inputs'!$C$17/100))*'Exposure Inputs'!$D$6*1*'Exposure Inputs'!$C$15)/('Exposure Inputs'!$D$8*'Exposure Inputs'!$D$11)</f>
        <v>5.9053636927659575E-7</v>
      </c>
      <c r="R62" s="40">
        <f>($F62*(1-('Exposure Inputs'!$C$17)/100)*'Exposure Inputs'!$D$7*'Exposure Inputs'!$D$12*'Exposure Inputs'!$C$15*H62)/('Exposure Inputs'!$D$8*'Exposure Inputs'!$D$13*'Exposure Inputs'!$C$16)</f>
        <v>1.1263915488195863E-7</v>
      </c>
      <c r="S62" s="40">
        <f>($F62*(1-('Exposure Inputs'!$C$17)/100)*'Exposure Inputs'!$D$7*'Exposure Inputs'!$D$12*'Exposure Inputs'!$C$15*H62)/('Exposure Inputs'!$D$8*'Exposure Inputs'!$C$14*'Exposure Inputs'!$C$16)</f>
        <v>1.4440917292558797E-9</v>
      </c>
      <c r="T62" s="40">
        <f>($F62*(1-('Exposure Inputs'!$C$17)/100)*'Exposure Inputs'!$D$12*'Exposure Inputs'!$C$15*H62)/('Exposure Inputs'!$C$14*'Exposure Inputs'!$C$16)</f>
        <v>5.1418417632595719E-8</v>
      </c>
      <c r="U62" s="40">
        <f>'Exposure Inputs'!$E$60/Q62</f>
        <v>21336535.149282914</v>
      </c>
      <c r="V62" s="40">
        <f>'Exposure Inputs'!$E$61/R62</f>
        <v>4616511.9096014118</v>
      </c>
      <c r="W62" s="40">
        <f>($G62*(1-('Exposure Inputs'!$C$17/100))*'Exposure Inputs'!$E$6*'Exposure Inputs'!$C$15)/('Exposure Inputs'!$E$8*'Exposure Inputs'!$E$11)</f>
        <v>1.2933102645251396E-7</v>
      </c>
      <c r="X62" s="40">
        <f>($F62*(1-('Exposure Inputs'!$C$17)/100)*'Exposure Inputs'!$E$7*'Exposure Inputs'!$E$12*'Exposure Inputs'!$C$15*H62)/('Exposure Inputs'!$E$8*'Exposure Inputs'!$E$13*'Exposure Inputs'!$C$16)</f>
        <v>2.4422312106834008E-8</v>
      </c>
      <c r="Y62" s="40">
        <f>($F62*(1-('Exposure Inputs'!$C$17)/100)*'Exposure Inputs'!$E$7*'Exposure Inputs'!$E$12*'Exposure Inputs'!$C$15*H62)/('Exposure Inputs'!$E$8*'Exposure Inputs'!$C$14*'Exposure Inputs'!$C$16)</f>
        <v>1.5655328273611545E-9</v>
      </c>
      <c r="Z62" s="40">
        <f>($F62*(1-('Exposure Inputs'!$C$17)/100)*'Exposure Inputs'!$E$12*'Exposure Inputs'!$C$15*H62)/('Exposure Inputs'!$C$14*'Exposure Inputs'!$C$16)</f>
        <v>2.570920881629786E-7</v>
      </c>
      <c r="AA62" s="40">
        <f>'Exposure Inputs'!$E$60/W62</f>
        <v>97424418.143207893</v>
      </c>
      <c r="AB62" s="40">
        <f>'Exposure Inputs'!$E$61/X62</f>
        <v>21292005.348440792</v>
      </c>
      <c r="AC62" s="40">
        <f>($G62*(1-('Exposure Inputs'!$C$17/100))*'Exposure Inputs'!$F$6*'Exposure Inputs'!$C$15)/('Exposure Inputs'!$F$8*'Exposure Inputs'!$F$11)</f>
        <v>1.2967287818661971E-7</v>
      </c>
      <c r="AD62" s="40">
        <f>($F62*(1-('Exposure Inputs'!$C$17)/100)*'Exposure Inputs'!$F$7*'Exposure Inputs'!$F$12*'Exposure Inputs'!$C$15*H62)/('Exposure Inputs'!$F$8*'Exposure Inputs'!$F$13*'Exposure Inputs'!$C$16)</f>
        <v>2.2242086641423884E-8</v>
      </c>
      <c r="AE62" s="40">
        <f>($F62*(1-('Exposure Inputs'!$C$17)/100)*'Exposure Inputs'!$F$7*'Exposure Inputs'!$F$12*'Exposure Inputs'!$C$15*H62)/('Exposure Inputs'!$F$8*'Exposure Inputs'!$C$14*'Exposure Inputs'!$C$16)</f>
        <v>1.4257747847066595E-9</v>
      </c>
      <c r="AF62" s="40">
        <f>($F62*(1-('Exposure Inputs'!$C$17)/100)*'Exposure Inputs'!$F$12*'Exposure Inputs'!$C$15*H62)/('Exposure Inputs'!$C$14*'Exposure Inputs'!$C$16)</f>
        <v>2.570920881629786E-7</v>
      </c>
      <c r="AG62" s="40">
        <f>'Exposure Inputs'!$E$60/AC62</f>
        <v>97167581.812031761</v>
      </c>
      <c r="AH62" s="40">
        <f>'Exposure Inputs'!$E$61/AD62</f>
        <v>23379101.447772749</v>
      </c>
      <c r="AI62" s="40">
        <f>($G62*(1-('Exposure Inputs'!$C$17/100))*'Exposure Inputs'!$G$6*'Exposure Inputs'!$C$15)/('Exposure Inputs'!$G$8*'Exposure Inputs'!$G$11)</f>
        <v>1.654594785534591E-7</v>
      </c>
      <c r="AJ62" s="40">
        <f>($F62*(1-('Exposure Inputs'!$C$17)/100)*'Exposure Inputs'!$G$7*'Exposure Inputs'!$G$12*'Exposure Inputs'!$C$15*H62)/('Exposure Inputs'!$G$8*'Exposure Inputs'!$G$13*'Exposure Inputs'!$C$16)</f>
        <v>3.70794702248643E-8</v>
      </c>
      <c r="AK62" s="40">
        <f>($F62*(1-('Exposure Inputs'!$C$17)/100)*'Exposure Inputs'!$G$7*'Exposure Inputs'!$G$12*'Exposure Inputs'!$C$15*H62)/('Exposure Inputs'!$G$8*'Exposure Inputs'!$C$14*'Exposure Inputs'!$C$16)</f>
        <v>2.3768891169784807E-9</v>
      </c>
      <c r="AL62" s="40">
        <f>($F62*(1-('Exposure Inputs'!$C$17)/100)*'Exposure Inputs'!$G$12*'Exposure Inputs'!$C$15*H62)/('Exposure Inputs'!$C$14*'Exposure Inputs'!$C$16)</f>
        <v>2.570920881629786E-7</v>
      </c>
      <c r="AM62" s="40">
        <f>'Exposure Inputs'!$E$60/AI62</f>
        <v>76151575.661644578</v>
      </c>
      <c r="AN62" s="40">
        <f>'Exposure Inputs'!$E$61/AJ62</f>
        <v>14023932.835245978</v>
      </c>
      <c r="AO62" s="40">
        <f>($G62*(1-('Exposure Inputs'!$C$17/100))*'Exposure Inputs'!$H$6*'Exposure Inputs'!$C$15)/('Exposure Inputs'!$H$8*'Exposure Inputs'!$H$11)</f>
        <v>2.1000386304938267E-7</v>
      </c>
      <c r="AP62" s="40">
        <f>($F62*(1-('Exposure Inputs'!$C$17)/100)*'Exposure Inputs'!$H$7*'Exposure Inputs'!$H$12*'Exposure Inputs'!$C$15*H62)/('Exposure Inputs'!$H$8*'Exposure Inputs'!$H$13*'Exposure Inputs'!$C$16)</f>
        <v>4.8276180999492644E-8</v>
      </c>
      <c r="AQ62" s="40">
        <f>($F62*(1-('Exposure Inputs'!$C$17)/100)*'Exposure Inputs'!$H$7*'Exposure Inputs'!$H$12*'Exposure Inputs'!$C$15*H62)/('Exposure Inputs'!$H$8*'Exposure Inputs'!$C$14*'Exposure Inputs'!$C$16)</f>
        <v>3.0946269871469644E-9</v>
      </c>
      <c r="AR62" s="40">
        <f>($F62*(1-('Exposure Inputs'!$C$17)/100)*'Exposure Inputs'!$H$12*'Exposure Inputs'!$C$15*H62)/('Exposure Inputs'!$C$14*'Exposure Inputs'!$C$16)</f>
        <v>2.570920881629786E-7</v>
      </c>
      <c r="AS62" s="40">
        <f>'Exposure Inputs'!$E$60/AO62</f>
        <v>59998896.291908182</v>
      </c>
      <c r="AT62" s="40">
        <f>'Exposure Inputs'!$E$61/AP62</f>
        <v>10771357.411338419</v>
      </c>
    </row>
    <row r="63" spans="1:46" s="35" customFormat="1">
      <c r="A63" s="54">
        <v>2020</v>
      </c>
      <c r="B63" s="55" t="s">
        <v>652</v>
      </c>
      <c r="C63" s="55" t="s">
        <v>88</v>
      </c>
      <c r="D63" s="55" t="s">
        <v>71</v>
      </c>
      <c r="E63" s="55" t="s">
        <v>89</v>
      </c>
      <c r="F63" s="48">
        <v>8.2524360000000001E-3</v>
      </c>
      <c r="G63" s="48">
        <v>8.2524360000000001E-3</v>
      </c>
      <c r="H63" s="55">
        <v>350</v>
      </c>
      <c r="I63" s="40">
        <f t="shared" si="0"/>
        <v>2.2126820111197047E-9</v>
      </c>
      <c r="J63" s="40">
        <f>($G63*(1-('Exposure Inputs'!$C$17/100))*'Exposure Inputs'!$C$6*1*'Exposure Inputs'!$C$15)/('Exposure Inputs'!$C$8*'Exposure Inputs'!$C$11)</f>
        <v>3.3209720793421053E-7</v>
      </c>
      <c r="K63" s="40">
        <f>($F63*(1-('Exposure Inputs'!$C$17)/100)*'Exposure Inputs'!$C$7*'Exposure Inputs'!$C$12*'Exposure Inputs'!$C$15*H63)/('Exposure Inputs'!$C$8*'Exposure Inputs'!$C$13*'Exposure Inputs'!$C$16)</f>
        <v>8.7008064563085799E-8</v>
      </c>
      <c r="L63" s="40">
        <f>($F63*(1-('Exposure Inputs'!$C$17)/100)*'Exposure Inputs'!$C$7*'Exposure Inputs'!$C$12*'Exposure Inputs'!$C$15*H63)/('Exposure Inputs'!$C$8*'Exposure Inputs'!$C$14*'Exposure Inputs'!$C$16)</f>
        <v>6.3582816411485775E-8</v>
      </c>
      <c r="M63" s="40">
        <f>($F63*(1-('Exposure Inputs'!$C$17)/100)*'Exposure Inputs'!$C$12*'Exposure Inputs'!$C$15*H63)/('Exposure Inputs'!$C$14*'Exposure Inputs'!$C$16)</f>
        <v>5.7827923498419398E-6</v>
      </c>
      <c r="N63" s="40">
        <f>'Exposure Inputs'!$E$60/$J63</f>
        <v>37940698.382794291</v>
      </c>
      <c r="O63" s="40">
        <f>'Exposure Inputs'!$E$61/$K63</f>
        <v>5976457.4997869357</v>
      </c>
      <c r="P63" s="40">
        <f>L63*'Exposure Inputs'!$E$63</f>
        <v>2.2126820111197047E-9</v>
      </c>
      <c r="Q63" s="40">
        <f>($G63*(1-('Exposure Inputs'!$C$17/100))*'Exposure Inputs'!$D$6*1*'Exposure Inputs'!$C$15)/('Exposure Inputs'!$D$8*'Exposure Inputs'!$D$11)</f>
        <v>1.1651737297021278E-6</v>
      </c>
      <c r="R63" s="40">
        <f>($F63*(1-('Exposure Inputs'!$C$17)/100)*'Exposure Inputs'!$D$7*'Exposure Inputs'!$D$12*'Exposure Inputs'!$C$15*H63)/('Exposure Inputs'!$D$8*'Exposure Inputs'!$D$13*'Exposure Inputs'!$C$16)</f>
        <v>2.2224572614398139E-7</v>
      </c>
      <c r="S63" s="40">
        <f>($F63*(1-('Exposure Inputs'!$C$17)/100)*'Exposure Inputs'!$D$7*'Exposure Inputs'!$D$12*'Exposure Inputs'!$C$15*H63)/('Exposure Inputs'!$D$8*'Exposure Inputs'!$C$14*'Exposure Inputs'!$C$16)</f>
        <v>2.8493041813330947E-9</v>
      </c>
      <c r="T63" s="40">
        <f>($F63*(1-('Exposure Inputs'!$C$17)/100)*'Exposure Inputs'!$D$12*'Exposure Inputs'!$C$15*H63)/('Exposure Inputs'!$C$14*'Exposure Inputs'!$C$16)</f>
        <v>1.0145249736564807E-7</v>
      </c>
      <c r="U63" s="40">
        <f>'Exposure Inputs'!$E$60/Q63</f>
        <v>10813838.03874564</v>
      </c>
      <c r="V63" s="40">
        <f>'Exposure Inputs'!$E$61/R63</f>
        <v>2339752.5298782089</v>
      </c>
      <c r="W63" s="40">
        <f>($G63*(1-('Exposure Inputs'!$C$17/100))*'Exposure Inputs'!$E$6*'Exposure Inputs'!$C$15)/('Exposure Inputs'!$E$8*'Exposure Inputs'!$E$11)</f>
        <v>2.5518007407821231E-7</v>
      </c>
      <c r="X63" s="40">
        <f>($F63*(1-('Exposure Inputs'!$C$17)/100)*'Exposure Inputs'!$E$7*'Exposure Inputs'!$E$12*'Exposure Inputs'!$C$15*H63)/('Exposure Inputs'!$E$8*'Exposure Inputs'!$E$13*'Exposure Inputs'!$C$16)</f>
        <v>4.8187102380041329E-8</v>
      </c>
      <c r="Y63" s="40">
        <f>($F63*(1-('Exposure Inputs'!$C$17)/100)*'Exposure Inputs'!$E$7*'Exposure Inputs'!$E$12*'Exposure Inputs'!$C$15*H63)/('Exposure Inputs'!$E$8*'Exposure Inputs'!$C$14*'Exposure Inputs'!$C$16)</f>
        <v>3.0889168192334187E-9</v>
      </c>
      <c r="Z63" s="40">
        <f>($F63*(1-('Exposure Inputs'!$C$17)/100)*'Exposure Inputs'!$E$12*'Exposure Inputs'!$C$15*H63)/('Exposure Inputs'!$C$14*'Exposure Inputs'!$C$16)</f>
        <v>5.0726248682824033E-7</v>
      </c>
      <c r="AA63" s="40">
        <f>'Exposure Inputs'!$E$60/W63</f>
        <v>49376896.082168698</v>
      </c>
      <c r="AB63" s="40">
        <f>'Exposure Inputs'!$E$61/X63</f>
        <v>10791269.329682281</v>
      </c>
      <c r="AC63" s="40">
        <f>($G63*(1-('Exposure Inputs'!$C$17/100))*'Exposure Inputs'!$F$6*'Exposure Inputs'!$C$15)/('Exposure Inputs'!$F$8*'Exposure Inputs'!$F$11)</f>
        <v>2.5585457387323943E-7</v>
      </c>
      <c r="AD63" s="40">
        <f>($F63*(1-('Exposure Inputs'!$C$17)/100)*'Exposure Inputs'!$F$7*'Exposure Inputs'!$F$12*'Exposure Inputs'!$C$15*H63)/('Exposure Inputs'!$F$8*'Exposure Inputs'!$F$13*'Exposure Inputs'!$C$16)</f>
        <v>4.3885349652710779E-8</v>
      </c>
      <c r="AE63" s="40">
        <f>($F63*(1-('Exposure Inputs'!$C$17)/100)*'Exposure Inputs'!$F$7*'Exposure Inputs'!$F$12*'Exposure Inputs'!$C$15*H63)/('Exposure Inputs'!$F$8*'Exposure Inputs'!$C$14*'Exposure Inputs'!$C$16)</f>
        <v>2.8131634392763322E-9</v>
      </c>
      <c r="AF63" s="40">
        <f>($F63*(1-('Exposure Inputs'!$C$17)/100)*'Exposure Inputs'!$F$12*'Exposure Inputs'!$C$15*H63)/('Exposure Inputs'!$C$14*'Exposure Inputs'!$C$16)</f>
        <v>5.0726248682824033E-7</v>
      </c>
      <c r="AG63" s="40">
        <f>'Exposure Inputs'!$E$60/AC63</f>
        <v>49246725.62720158</v>
      </c>
      <c r="AH63" s="40">
        <f>'Exposure Inputs'!$E$61/AD63</f>
        <v>11849056.783529121</v>
      </c>
      <c r="AI63" s="40">
        <f>($G63*(1-('Exposure Inputs'!$C$17/100))*'Exposure Inputs'!$G$6*'Exposure Inputs'!$C$15)/('Exposure Inputs'!$G$8*'Exposure Inputs'!$G$11)</f>
        <v>3.2646429207547173E-7</v>
      </c>
      <c r="AJ63" s="40">
        <f>($F63*(1-('Exposure Inputs'!$C$17)/100)*'Exposure Inputs'!$G$7*'Exposure Inputs'!$G$12*'Exposure Inputs'!$C$15*H63)/('Exposure Inputs'!$G$8*'Exposure Inputs'!$G$13*'Exposure Inputs'!$C$16)</f>
        <v>7.3160649987076756E-8</v>
      </c>
      <c r="AK63" s="40">
        <f>($F63*(1-('Exposure Inputs'!$C$17)/100)*'Exposure Inputs'!$G$7*'Exposure Inputs'!$G$12*'Exposure Inputs'!$C$15*H63)/('Exposure Inputs'!$G$8*'Exposure Inputs'!$C$14*'Exposure Inputs'!$C$16)</f>
        <v>4.6897852555818432E-9</v>
      </c>
      <c r="AL63" s="40">
        <f>($F63*(1-('Exposure Inputs'!$C$17)/100)*'Exposure Inputs'!$G$12*'Exposure Inputs'!$C$15*H63)/('Exposure Inputs'!$C$14*'Exposure Inputs'!$C$16)</f>
        <v>5.0726248682824033E-7</v>
      </c>
      <c r="AM63" s="40">
        <f>'Exposure Inputs'!$E$60/AI63</f>
        <v>38595338.926338516</v>
      </c>
      <c r="AN63" s="40">
        <f>'Exposure Inputs'!$E$61/AJ63</f>
        <v>7107645.9830777049</v>
      </c>
      <c r="AO63" s="40">
        <f>($G63*(1-('Exposure Inputs'!$C$17/100))*'Exposure Inputs'!$H$6*'Exposure Inputs'!$C$15)/('Exposure Inputs'!$H$8*'Exposure Inputs'!$H$11)</f>
        <v>4.1435379274074068E-7</v>
      </c>
      <c r="AP63" s="40">
        <f>($F63*(1-('Exposure Inputs'!$C$17)/100)*'Exposure Inputs'!$H$7*'Exposure Inputs'!$H$12*'Exposure Inputs'!$C$15*H63)/('Exposure Inputs'!$H$8*'Exposure Inputs'!$H$13*'Exposure Inputs'!$C$16)</f>
        <v>9.5252622526636228E-8</v>
      </c>
      <c r="AQ63" s="40">
        <f>($F63*(1-('Exposure Inputs'!$C$17)/100)*'Exposure Inputs'!$H$7*'Exposure Inputs'!$H$12*'Exposure Inputs'!$C$15*H63)/('Exposure Inputs'!$H$8*'Exposure Inputs'!$C$14*'Exposure Inputs'!$C$16)</f>
        <v>6.1059373414510405E-9</v>
      </c>
      <c r="AR63" s="40">
        <f>($F63*(1-('Exposure Inputs'!$C$17)/100)*'Exposure Inputs'!$H$12*'Exposure Inputs'!$C$15*H63)/('Exposure Inputs'!$C$14*'Exposure Inputs'!$C$16)</f>
        <v>5.0726248682824033E-7</v>
      </c>
      <c r="AS63" s="40">
        <f>'Exposure Inputs'!$E$60/AO63</f>
        <v>30408796.107928384</v>
      </c>
      <c r="AT63" s="40">
        <f>'Exposure Inputs'!$E$61/AP63</f>
        <v>5459167.2775685349</v>
      </c>
    </row>
    <row r="64" spans="1:46" s="35" customFormat="1">
      <c r="A64" s="54">
        <v>2021</v>
      </c>
      <c r="B64" s="55" t="s">
        <v>652</v>
      </c>
      <c r="C64" s="55" t="s">
        <v>88</v>
      </c>
      <c r="D64" s="55" t="s">
        <v>71</v>
      </c>
      <c r="E64" s="55" t="s">
        <v>89</v>
      </c>
      <c r="F64" s="48">
        <v>2.1354986999999999E-2</v>
      </c>
      <c r="G64" s="48">
        <v>2.1354986999999999E-2</v>
      </c>
      <c r="H64" s="55">
        <v>350</v>
      </c>
      <c r="I64" s="40">
        <f t="shared" si="0"/>
        <v>5.7257997011543199E-9</v>
      </c>
      <c r="J64" s="40">
        <f>($G64*(1-('Exposure Inputs'!$C$17/100))*'Exposure Inputs'!$C$6*1*'Exposure Inputs'!$C$15)/('Exposure Inputs'!$C$8*'Exposure Inputs'!$C$11)</f>
        <v>8.5937431785855258E-7</v>
      </c>
      <c r="K64" s="40">
        <f>($F64*(1-('Exposure Inputs'!$C$17)/100)*'Exposure Inputs'!$C$7*'Exposure Inputs'!$C$12*'Exposure Inputs'!$C$15*H64)/('Exposure Inputs'!$C$8*'Exposure Inputs'!$C$13*'Exposure Inputs'!$C$16)</f>
        <v>2.2515243833940161E-7</v>
      </c>
      <c r="L64" s="40">
        <f>($F64*(1-('Exposure Inputs'!$C$17)/100)*'Exposure Inputs'!$C$7*'Exposure Inputs'!$C$12*'Exposure Inputs'!$C$15*H64)/('Exposure Inputs'!$C$8*'Exposure Inputs'!$C$14*'Exposure Inputs'!$C$16)</f>
        <v>1.6453447417110117E-7</v>
      </c>
      <c r="M64" s="40">
        <f>($F64*(1-('Exposure Inputs'!$C$17)/100)*'Exposure Inputs'!$C$12*'Exposure Inputs'!$C$15*H64)/('Exposure Inputs'!$C$14*'Exposure Inputs'!$C$16)</f>
        <v>1.4964242734457325E-5</v>
      </c>
      <c r="N64" s="40">
        <f>'Exposure Inputs'!$E$60/$J64</f>
        <v>14661829.819859566</v>
      </c>
      <c r="O64" s="40">
        <f>'Exposure Inputs'!$E$61/$K64</f>
        <v>2309546.3848192319</v>
      </c>
      <c r="P64" s="40">
        <f>L64*'Exposure Inputs'!$E$63</f>
        <v>5.7257997011543199E-9</v>
      </c>
      <c r="Q64" s="40">
        <f>($G64*(1-('Exposure Inputs'!$C$17/100))*'Exposure Inputs'!$D$6*1*'Exposure Inputs'!$C$15)/('Exposure Inputs'!$D$8*'Exposure Inputs'!$D$11)</f>
        <v>3.0151424198297873E-6</v>
      </c>
      <c r="R64" s="40">
        <f>($F64*(1-('Exposure Inputs'!$C$17)/100)*'Exposure Inputs'!$D$7*'Exposure Inputs'!$D$12*'Exposure Inputs'!$C$15*H64)/('Exposure Inputs'!$D$8*'Exposure Inputs'!$D$13*'Exposure Inputs'!$C$16)</f>
        <v>5.7510953039930039E-7</v>
      </c>
      <c r="S64" s="40">
        <f>($F64*(1-('Exposure Inputs'!$C$17)/100)*'Exposure Inputs'!$D$7*'Exposure Inputs'!$D$12*'Exposure Inputs'!$C$15*H64)/('Exposure Inputs'!$D$8*'Exposure Inputs'!$C$14*'Exposure Inputs'!$C$16)</f>
        <v>7.3731991076833381E-9</v>
      </c>
      <c r="T64" s="40">
        <f>($F64*(1-('Exposure Inputs'!$C$17)/100)*'Exposure Inputs'!$D$12*'Exposure Inputs'!$C$15*H64)/('Exposure Inputs'!$C$14*'Exposure Inputs'!$C$16)</f>
        <v>2.6253057428872497E-7</v>
      </c>
      <c r="U64" s="40">
        <f>'Exposure Inputs'!$E$60/Q64</f>
        <v>4178907.0781974215</v>
      </c>
      <c r="V64" s="40">
        <f>'Exposure Inputs'!$E$61/R64</f>
        <v>904175.59180242126</v>
      </c>
      <c r="W64" s="40">
        <f>($G64*(1-('Exposure Inputs'!$C$17/100))*'Exposure Inputs'!$E$6*'Exposure Inputs'!$C$15)/('Exposure Inputs'!$E$8*'Exposure Inputs'!$E$11)</f>
        <v>6.6033437455307273E-7</v>
      </c>
      <c r="X64" s="40">
        <f>($F64*(1-('Exposure Inputs'!$C$17)/100)*'Exposure Inputs'!$E$7*'Exposure Inputs'!$E$12*'Exposure Inputs'!$C$15*H64)/('Exposure Inputs'!$E$8*'Exposure Inputs'!$E$13*'Exposure Inputs'!$C$16)</f>
        <v>1.2469468953087931E-7</v>
      </c>
      <c r="Y64" s="40">
        <f>($F64*(1-('Exposure Inputs'!$C$17)/100)*'Exposure Inputs'!$E$7*'Exposure Inputs'!$E$12*'Exposure Inputs'!$C$15*H64)/('Exposure Inputs'!$E$8*'Exposure Inputs'!$C$14*'Exposure Inputs'!$C$16)</f>
        <v>7.9932493289025203E-9</v>
      </c>
      <c r="Z64" s="40">
        <f>($F64*(1-('Exposure Inputs'!$C$17)/100)*'Exposure Inputs'!$E$12*'Exposure Inputs'!$C$15*H64)/('Exposure Inputs'!$C$14*'Exposure Inputs'!$C$16)</f>
        <v>1.3126528714436248E-6</v>
      </c>
      <c r="AA64" s="40">
        <f>'Exposure Inputs'!$E$60/W64</f>
        <v>19081241.997325867</v>
      </c>
      <c r="AB64" s="40">
        <f>'Exposure Inputs'!$E$61/X64</f>
        <v>4170185.6106007434</v>
      </c>
      <c r="AC64" s="40">
        <f>($G64*(1-('Exposure Inputs'!$C$17/100))*'Exposure Inputs'!$F$6*'Exposure Inputs'!$C$15)/('Exposure Inputs'!$F$8*'Exposure Inputs'!$F$11)</f>
        <v>6.6207979061619714E-7</v>
      </c>
      <c r="AD64" s="40">
        <f>($F64*(1-('Exposure Inputs'!$C$17)/100)*'Exposure Inputs'!$F$7*'Exposure Inputs'!$F$12*'Exposure Inputs'!$C$15*H64)/('Exposure Inputs'!$F$8*'Exposure Inputs'!$F$13*'Exposure Inputs'!$C$16)</f>
        <v>1.1356296144848543E-7</v>
      </c>
      <c r="AE64" s="40">
        <f>($F64*(1-('Exposure Inputs'!$C$17)/100)*'Exposure Inputs'!$F$7*'Exposure Inputs'!$F$12*'Exposure Inputs'!$C$15*H64)/('Exposure Inputs'!$F$8*'Exposure Inputs'!$C$14*'Exposure Inputs'!$C$16)</f>
        <v>7.2796770159285548E-9</v>
      </c>
      <c r="AF64" s="40">
        <f>($F64*(1-('Exposure Inputs'!$C$17)/100)*'Exposure Inputs'!$F$12*'Exposure Inputs'!$C$15*H64)/('Exposure Inputs'!$C$14*'Exposure Inputs'!$C$16)</f>
        <v>1.3126528714436248E-6</v>
      </c>
      <c r="AG64" s="40">
        <f>'Exposure Inputs'!$E$60/AC64</f>
        <v>19030938.836349603</v>
      </c>
      <c r="AH64" s="40">
        <f>'Exposure Inputs'!$E$61/AD64</f>
        <v>4578957.7285361923</v>
      </c>
      <c r="AI64" s="40">
        <f>($G64*(1-('Exposure Inputs'!$C$17/100))*'Exposure Inputs'!$G$6*'Exposure Inputs'!$C$15)/('Exposure Inputs'!$G$8*'Exposure Inputs'!$G$11)</f>
        <v>8.4479791339622644E-7</v>
      </c>
      <c r="AJ64" s="40">
        <f>($F64*(1-('Exposure Inputs'!$C$17)/100)*'Exposure Inputs'!$G$7*'Exposure Inputs'!$G$12*'Exposure Inputs'!$C$15*H64)/('Exposure Inputs'!$G$8*'Exposure Inputs'!$G$13*'Exposure Inputs'!$C$16)</f>
        <v>1.8931921791160504E-7</v>
      </c>
      <c r="AK64" s="40">
        <f>($F64*(1-('Exposure Inputs'!$C$17)/100)*'Exposure Inputs'!$G$7*'Exposure Inputs'!$G$12*'Exposure Inputs'!$C$15*H64)/('Exposure Inputs'!$G$8*'Exposure Inputs'!$C$14*'Exposure Inputs'!$C$16)</f>
        <v>1.2135847302025963E-8</v>
      </c>
      <c r="AL64" s="40">
        <f>($F64*(1-('Exposure Inputs'!$C$17)/100)*'Exposure Inputs'!$G$12*'Exposure Inputs'!$C$15*H64)/('Exposure Inputs'!$C$14*'Exposure Inputs'!$C$16)</f>
        <v>1.3126528714436248E-6</v>
      </c>
      <c r="AM64" s="40">
        <f>'Exposure Inputs'!$E$60/AI64</f>
        <v>14914809.565930305</v>
      </c>
      <c r="AN64" s="40">
        <f>'Exposure Inputs'!$E$61/AJ64</f>
        <v>2746683.6475248542</v>
      </c>
      <c r="AO64" s="40">
        <f>($G64*(1-('Exposure Inputs'!$C$17/100))*'Exposure Inputs'!$H$6*'Exposure Inputs'!$C$15)/('Exposure Inputs'!$H$8*'Exposure Inputs'!$H$11)</f>
        <v>1.0722312608518517E-6</v>
      </c>
      <c r="AP64" s="40">
        <f>($F64*(1-('Exposure Inputs'!$C$17)/100)*'Exposure Inputs'!$H$7*'Exposure Inputs'!$H$12*'Exposure Inputs'!$C$15*H64)/('Exposure Inputs'!$H$8*'Exposure Inputs'!$H$13*'Exposure Inputs'!$C$16)</f>
        <v>2.4648703919330286E-7</v>
      </c>
      <c r="AQ64" s="40">
        <f>($F64*(1-('Exposure Inputs'!$C$17)/100)*'Exposure Inputs'!$H$7*'Exposure Inputs'!$H$12*'Exposure Inputs'!$C$15*H64)/('Exposure Inputs'!$H$8*'Exposure Inputs'!$C$14*'Exposure Inputs'!$C$16)</f>
        <v>1.5800451230339924E-8</v>
      </c>
      <c r="AR64" s="40">
        <f>($F64*(1-('Exposure Inputs'!$C$17)/100)*'Exposure Inputs'!$H$12*'Exposure Inputs'!$C$15*H64)/('Exposure Inputs'!$C$14*'Exposure Inputs'!$C$16)</f>
        <v>1.3126528714436248E-6</v>
      </c>
      <c r="AS64" s="40">
        <f>'Exposure Inputs'!$E$60/AO64</f>
        <v>11751196.27643548</v>
      </c>
      <c r="AT64" s="40">
        <f>'Exposure Inputs'!$E$61/AP64</f>
        <v>2109644.3922643727</v>
      </c>
    </row>
    <row r="65" spans="1:46" s="35" customFormat="1">
      <c r="A65" s="54">
        <v>2022</v>
      </c>
      <c r="B65" s="55" t="s">
        <v>652</v>
      </c>
      <c r="C65" s="55" t="s">
        <v>88</v>
      </c>
      <c r="D65" s="55" t="s">
        <v>71</v>
      </c>
      <c r="E65" s="55" t="s">
        <v>89</v>
      </c>
      <c r="F65" s="48">
        <v>1.1715081E-2</v>
      </c>
      <c r="G65" s="48">
        <v>1.1715081E-2</v>
      </c>
      <c r="H65" s="55">
        <v>350</v>
      </c>
      <c r="I65" s="40">
        <f t="shared" si="0"/>
        <v>3.1411026983438883E-9</v>
      </c>
      <c r="J65" s="40">
        <f>($G65*(1-('Exposure Inputs'!$C$17/100))*'Exposure Inputs'!$C$6*1*'Exposure Inputs'!$C$15)/('Exposure Inputs'!$C$8*'Exposure Inputs'!$C$11)</f>
        <v>4.7144209186513156E-7</v>
      </c>
      <c r="K65" s="40">
        <f>($F65*(1-('Exposure Inputs'!$C$17)/100)*'Exposure Inputs'!$C$7*'Exposure Inputs'!$C$12*'Exposure Inputs'!$C$15*H65)/('Exposure Inputs'!$C$8*'Exposure Inputs'!$C$13*'Exposure Inputs'!$C$16)</f>
        <v>1.2351583508309302E-7</v>
      </c>
      <c r="L65" s="40">
        <f>($F65*(1-('Exposure Inputs'!$C$17)/100)*'Exposure Inputs'!$C$7*'Exposure Inputs'!$C$12*'Exposure Inputs'!$C$15*H65)/('Exposure Inputs'!$C$8*'Exposure Inputs'!$C$14*'Exposure Inputs'!$C$16)</f>
        <v>9.0261571791491048E-8</v>
      </c>
      <c r="M65" s="40">
        <f>($F65*(1-('Exposure Inputs'!$C$17)/100)*'Exposure Inputs'!$C$12*'Exposure Inputs'!$C$15*H65)/('Exposure Inputs'!$C$14*'Exposure Inputs'!$C$16)</f>
        <v>8.2091979610115906E-6</v>
      </c>
      <c r="N65" s="40">
        <f>'Exposure Inputs'!$E$60/$J65</f>
        <v>26726506.218720414</v>
      </c>
      <c r="O65" s="40">
        <f>'Exposure Inputs'!$E$61/$K65</f>
        <v>4209986.5142811816</v>
      </c>
      <c r="P65" s="40">
        <f>L65*'Exposure Inputs'!$E$63</f>
        <v>3.1411026983438883E-9</v>
      </c>
      <c r="Q65" s="40">
        <f>($G65*(1-('Exposure Inputs'!$C$17/100))*'Exposure Inputs'!$D$6*1*'Exposure Inputs'!$C$15)/('Exposure Inputs'!$D$8*'Exposure Inputs'!$D$11)</f>
        <v>1.654069734382979E-6</v>
      </c>
      <c r="R65" s="40">
        <f>($F65*(1-('Exposure Inputs'!$C$17)/100)*'Exposure Inputs'!$D$7*'Exposure Inputs'!$D$12*'Exposure Inputs'!$C$15*H65)/('Exposure Inputs'!$D$8*'Exposure Inputs'!$D$13*'Exposure Inputs'!$C$16)</f>
        <v>3.1549795523171092E-7</v>
      </c>
      <c r="S65" s="40">
        <f>($F65*(1-('Exposure Inputs'!$C$17)/100)*'Exposure Inputs'!$D$7*'Exposure Inputs'!$D$12*'Exposure Inputs'!$C$15*H65)/('Exposure Inputs'!$D$8*'Exposure Inputs'!$C$14*'Exposure Inputs'!$C$16)</f>
        <v>4.0448455798937295E-9</v>
      </c>
      <c r="T65" s="40">
        <f>($F65*(1-('Exposure Inputs'!$C$17)/100)*'Exposure Inputs'!$D$12*'Exposure Inputs'!$C$15*H65)/('Exposure Inputs'!$C$14*'Exposure Inputs'!$C$16)</f>
        <v>1.4402101685985247E-7</v>
      </c>
      <c r="U65" s="40">
        <f>'Exposure Inputs'!$E$60/Q65</f>
        <v>7617574.8446906945</v>
      </c>
      <c r="V65" s="40">
        <f>'Exposure Inputs'!$E$61/R65</f>
        <v>1648188.1780124274</v>
      </c>
      <c r="W65" s="40">
        <f>($G65*(1-('Exposure Inputs'!$C$17/100))*'Exposure Inputs'!$E$6*'Exposure Inputs'!$C$15)/('Exposure Inputs'!$E$8*'Exposure Inputs'!$E$11)</f>
        <v>3.622512476815643E-7</v>
      </c>
      <c r="X65" s="40">
        <f>($F65*(1-('Exposure Inputs'!$C$17)/100)*'Exposure Inputs'!$E$7*'Exposure Inputs'!$E$12*'Exposure Inputs'!$C$15*H65)/('Exposure Inputs'!$E$8*'Exposure Inputs'!$E$13*'Exposure Inputs'!$C$16)</f>
        <v>6.8405960074998082E-8</v>
      </c>
      <c r="Y65" s="40">
        <f>($F65*(1-('Exposure Inputs'!$C$17)/100)*'Exposure Inputs'!$E$7*'Exposure Inputs'!$E$12*'Exposure Inputs'!$C$15*H65)/('Exposure Inputs'!$E$8*'Exposure Inputs'!$C$14*'Exposure Inputs'!$C$16)</f>
        <v>4.3849974407050063E-9</v>
      </c>
      <c r="Z65" s="40">
        <f>($F65*(1-('Exposure Inputs'!$C$17)/100)*'Exposure Inputs'!$E$12*'Exposure Inputs'!$C$15*H65)/('Exposure Inputs'!$C$14*'Exposure Inputs'!$C$16)</f>
        <v>7.2010508429926237E-7</v>
      </c>
      <c r="AA65" s="40">
        <f>'Exposure Inputs'!$E$60/W65</f>
        <v>34782488.895872585</v>
      </c>
      <c r="AB65" s="40">
        <f>'Exposure Inputs'!$E$61/X65</f>
        <v>7601676.8046218315</v>
      </c>
      <c r="AC65" s="40">
        <f>($G65*(1-('Exposure Inputs'!$C$17/100))*'Exposure Inputs'!$F$6*'Exposure Inputs'!$C$15)/('Exposure Inputs'!$F$8*'Exposure Inputs'!$F$11)</f>
        <v>3.6320876128521128E-7</v>
      </c>
      <c r="AD65" s="40">
        <f>($F65*(1-('Exposure Inputs'!$C$17)/100)*'Exposure Inputs'!$F$7*'Exposure Inputs'!$F$12*'Exposure Inputs'!$C$15*H65)/('Exposure Inputs'!$F$8*'Exposure Inputs'!$F$13*'Exposure Inputs'!$C$16)</f>
        <v>6.2299232117017167E-8</v>
      </c>
      <c r="AE65" s="40">
        <f>($F65*(1-('Exposure Inputs'!$C$17)/100)*'Exposure Inputs'!$F$7*'Exposure Inputs'!$F$12*'Exposure Inputs'!$C$15*H65)/('Exposure Inputs'!$F$8*'Exposure Inputs'!$C$14*'Exposure Inputs'!$C$16)</f>
        <v>3.9935405203216141E-9</v>
      </c>
      <c r="AF65" s="40">
        <f>($F65*(1-('Exposure Inputs'!$C$17)/100)*'Exposure Inputs'!$F$12*'Exposure Inputs'!$C$15*H65)/('Exposure Inputs'!$C$14*'Exposure Inputs'!$C$16)</f>
        <v>7.2010508429926237E-7</v>
      </c>
      <c r="AG65" s="40">
        <f>'Exposure Inputs'!$E$60/AC65</f>
        <v>34690793.12793833</v>
      </c>
      <c r="AH65" s="40">
        <f>'Exposure Inputs'!$E$61/AD65</f>
        <v>8346812.3495210931</v>
      </c>
      <c r="AI65" s="40">
        <f>($G65*(1-('Exposure Inputs'!$C$17/100))*'Exposure Inputs'!$G$6*'Exposure Inputs'!$C$15)/('Exposure Inputs'!$G$8*'Exposure Inputs'!$G$11)</f>
        <v>4.6344565716981132E-7</v>
      </c>
      <c r="AJ65" s="40">
        <f>($F65*(1-('Exposure Inputs'!$C$17)/100)*'Exposure Inputs'!$G$7*'Exposure Inputs'!$G$12*'Exposure Inputs'!$C$15*H65)/('Exposure Inputs'!$G$8*'Exposure Inputs'!$G$13*'Exposure Inputs'!$C$16)</f>
        <v>1.0385817479968985E-7</v>
      </c>
      <c r="AK65" s="40">
        <f>($F65*(1-('Exposure Inputs'!$C$17)/100)*'Exposure Inputs'!$G$7*'Exposure Inputs'!$G$12*'Exposure Inputs'!$C$15*H65)/('Exposure Inputs'!$G$8*'Exposure Inputs'!$C$14*'Exposure Inputs'!$C$16)</f>
        <v>6.6575753076724263E-9</v>
      </c>
      <c r="AL65" s="40">
        <f>($F65*(1-('Exposure Inputs'!$C$17)/100)*'Exposure Inputs'!$G$12*'Exposure Inputs'!$C$15*H65)/('Exposure Inputs'!$C$14*'Exposure Inputs'!$C$16)</f>
        <v>7.2010508429926237E-7</v>
      </c>
      <c r="AM65" s="40">
        <f>'Exposure Inputs'!$E$60/AI65</f>
        <v>27187653.622532982</v>
      </c>
      <c r="AN65" s="40">
        <f>'Exposure Inputs'!$E$61/AJ65</f>
        <v>5006827.8303842563</v>
      </c>
      <c r="AO65" s="40">
        <f>($G65*(1-('Exposure Inputs'!$C$17/100))*'Exposure Inputs'!$H$6*'Exposure Inputs'!$C$15)/('Exposure Inputs'!$H$8*'Exposure Inputs'!$H$11)</f>
        <v>5.8821277070370374E-7</v>
      </c>
      <c r="AP65" s="40">
        <f>($F65*(1-('Exposure Inputs'!$C$17)/100)*'Exposure Inputs'!$H$7*'Exposure Inputs'!$H$12*'Exposure Inputs'!$C$15*H65)/('Exposure Inputs'!$H$8*'Exposure Inputs'!$H$13*'Exposure Inputs'!$C$16)</f>
        <v>1.3521973249619484E-7</v>
      </c>
      <c r="AQ65" s="40">
        <f>($F65*(1-('Exposure Inputs'!$C$17)/100)*'Exposure Inputs'!$H$7*'Exposure Inputs'!$H$12*'Exposure Inputs'!$C$15*H65)/('Exposure Inputs'!$H$8*'Exposure Inputs'!$C$14*'Exposure Inputs'!$C$16)</f>
        <v>8.6679315702689003E-9</v>
      </c>
      <c r="AR65" s="40">
        <f>($F65*(1-('Exposure Inputs'!$C$17)/100)*'Exposure Inputs'!$H$12*'Exposure Inputs'!$C$15*H65)/('Exposure Inputs'!$C$14*'Exposure Inputs'!$C$16)</f>
        <v>7.2010508429926237E-7</v>
      </c>
      <c r="AS65" s="40">
        <f>'Exposure Inputs'!$E$60/AO65</f>
        <v>21420820.19900059</v>
      </c>
      <c r="AT65" s="40">
        <f>'Exposure Inputs'!$E$61/AP65</f>
        <v>3845592.5803183578</v>
      </c>
    </row>
    <row r="66" spans="1:46" s="35" customFormat="1">
      <c r="A66" s="54">
        <v>2023</v>
      </c>
      <c r="B66" s="55" t="s">
        <v>652</v>
      </c>
      <c r="C66" s="55" t="s">
        <v>88</v>
      </c>
      <c r="D66" s="55" t="s">
        <v>71</v>
      </c>
      <c r="E66" s="55" t="s">
        <v>89</v>
      </c>
      <c r="F66" s="48">
        <v>9.7484909999999998E-3</v>
      </c>
      <c r="G66" s="48">
        <v>9.7484909999999998E-3</v>
      </c>
      <c r="H66" s="55">
        <v>350</v>
      </c>
      <c r="I66" s="40">
        <f t="shared" si="0"/>
        <v>2.61381132446981E-9</v>
      </c>
      <c r="J66" s="40">
        <f>($G66*(1-('Exposure Inputs'!$C$17/100))*'Exposure Inputs'!$C$6*1*'Exposure Inputs'!$C$15)/('Exposure Inputs'!$C$8*'Exposure Inputs'!$C$11)</f>
        <v>3.9230193880592101E-7</v>
      </c>
      <c r="K66" s="40">
        <f>($F66*(1-('Exposure Inputs'!$C$17)/100)*'Exposure Inputs'!$C$7*'Exposure Inputs'!$C$12*'Exposure Inputs'!$C$15*H66)/('Exposure Inputs'!$C$8*'Exposure Inputs'!$C$13*'Exposure Inputs'!$C$16)</f>
        <v>1.0278144954055515E-7</v>
      </c>
      <c r="L66" s="40">
        <f>($F66*(1-('Exposure Inputs'!$C$17)/100)*'Exposure Inputs'!$C$7*'Exposure Inputs'!$C$12*'Exposure Inputs'!$C$15*H66)/('Exposure Inputs'!$C$8*'Exposure Inputs'!$C$14*'Exposure Inputs'!$C$16)</f>
        <v>7.5109520818097992E-8</v>
      </c>
      <c r="M66" s="40">
        <f>($F66*(1-('Exposure Inputs'!$C$17)/100)*'Exposure Inputs'!$C$12*'Exposure Inputs'!$C$15*H66)/('Exposure Inputs'!$C$14*'Exposure Inputs'!$C$16)</f>
        <v>6.8311343677555317E-6</v>
      </c>
      <c r="N66" s="40">
        <f>'Exposure Inputs'!$E$60/$J66</f>
        <v>32118118.096361108</v>
      </c>
      <c r="O66" s="40">
        <f>'Exposure Inputs'!$E$61/$K66</f>
        <v>5059278.7154146936</v>
      </c>
      <c r="P66" s="40">
        <f>L66*'Exposure Inputs'!$E$63</f>
        <v>2.61381132446981E-9</v>
      </c>
      <c r="Q66" s="40">
        <f>($G66*(1-('Exposure Inputs'!$C$17/100))*'Exposure Inputs'!$D$6*1*'Exposure Inputs'!$C$15)/('Exposure Inputs'!$D$8*'Exposure Inputs'!$D$11)</f>
        <v>1.3764039633191492E-6</v>
      </c>
      <c r="R66" s="40">
        <f>($F66*(1-('Exposure Inputs'!$C$17)/100)*'Exposure Inputs'!$D$7*'Exposure Inputs'!$D$12*'Exposure Inputs'!$C$15*H66)/('Exposure Inputs'!$D$8*'Exposure Inputs'!$D$13*'Exposure Inputs'!$C$16)</f>
        <v>2.6253586954240746E-7</v>
      </c>
      <c r="S66" s="40">
        <f>($F66*(1-('Exposure Inputs'!$C$17)/100)*'Exposure Inputs'!$D$7*'Exposure Inputs'!$D$12*'Exposure Inputs'!$C$15*H66)/('Exposure Inputs'!$D$8*'Exposure Inputs'!$C$14*'Exposure Inputs'!$C$16)</f>
        <v>3.3658444813129165E-9</v>
      </c>
      <c r="T66" s="40">
        <f>($F66*(1-('Exposure Inputs'!$C$17)/100)*'Exposure Inputs'!$D$12*'Exposure Inputs'!$C$15*H66)/('Exposure Inputs'!$C$14*'Exposure Inputs'!$C$16)</f>
        <v>1.1984446259220232E-7</v>
      </c>
      <c r="U66" s="40">
        <f>'Exposure Inputs'!$E$60/Q66</f>
        <v>9154289.2463165745</v>
      </c>
      <c r="V66" s="40">
        <f>'Exposure Inputs'!$E$61/R66</f>
        <v>1980681.7289627707</v>
      </c>
      <c r="W66" s="40">
        <f>($G66*(1-('Exposure Inputs'!$C$17/100))*'Exposure Inputs'!$E$6*'Exposure Inputs'!$C$15)/('Exposure Inputs'!$E$8*'Exposure Inputs'!$E$11)</f>
        <v>3.0144076918994414E-7</v>
      </c>
      <c r="X66" s="40">
        <f>($F66*(1-('Exposure Inputs'!$C$17)/100)*'Exposure Inputs'!$E$7*'Exposure Inputs'!$E$12*'Exposure Inputs'!$C$15*H66)/('Exposure Inputs'!$E$8*'Exposure Inputs'!$E$13*'Exposure Inputs'!$C$16)</f>
        <v>5.692277212060916E-8</v>
      </c>
      <c r="Y66" s="40">
        <f>($F66*(1-('Exposure Inputs'!$C$17)/100)*'Exposure Inputs'!$E$7*'Exposure Inputs'!$E$12*'Exposure Inputs'!$C$15*H66)/('Exposure Inputs'!$E$8*'Exposure Inputs'!$C$14*'Exposure Inputs'!$C$16)</f>
        <v>3.6488956487569977E-9</v>
      </c>
      <c r="Z66" s="40">
        <f>($F66*(1-('Exposure Inputs'!$C$17)/100)*'Exposure Inputs'!$E$12*'Exposure Inputs'!$C$15*H66)/('Exposure Inputs'!$C$14*'Exposure Inputs'!$C$16)</f>
        <v>5.9922231296101156E-7</v>
      </c>
      <c r="AA66" s="40">
        <f>'Exposure Inputs'!$E$60/W66</f>
        <v>41799256.397400171</v>
      </c>
      <c r="AB66" s="40">
        <f>'Exposure Inputs'!$E$61/X66</f>
        <v>9135184.0507383086</v>
      </c>
      <c r="AC66" s="40">
        <f>($G66*(1-('Exposure Inputs'!$C$17/100))*'Exposure Inputs'!$F$6*'Exposure Inputs'!$C$15)/('Exposure Inputs'!$F$8*'Exposure Inputs'!$F$11)</f>
        <v>3.0223754667253519E-7</v>
      </c>
      <c r="AD66" s="40">
        <f>($F66*(1-('Exposure Inputs'!$C$17)/100)*'Exposure Inputs'!$F$7*'Exposure Inputs'!$F$12*'Exposure Inputs'!$C$15*H66)/('Exposure Inputs'!$F$8*'Exposure Inputs'!$F$13*'Exposure Inputs'!$C$16)</f>
        <v>5.1841169822014286E-8</v>
      </c>
      <c r="AE66" s="40">
        <f>($F66*(1-('Exposure Inputs'!$C$17)/100)*'Exposure Inputs'!$F$7*'Exposure Inputs'!$F$12*'Exposure Inputs'!$C$15*H66)/('Exposure Inputs'!$F$8*'Exposure Inputs'!$C$14*'Exposure Inputs'!$C$16)</f>
        <v>3.3231519116675825E-9</v>
      </c>
      <c r="AF66" s="40">
        <f>($F66*(1-('Exposure Inputs'!$C$17)/100)*'Exposure Inputs'!$F$12*'Exposure Inputs'!$C$15*H66)/('Exposure Inputs'!$C$14*'Exposure Inputs'!$C$16)</f>
        <v>5.9922231296101156E-7</v>
      </c>
      <c r="AG66" s="40">
        <f>'Exposure Inputs'!$E$60/AC66</f>
        <v>41689062.589075677</v>
      </c>
      <c r="AH66" s="40">
        <f>'Exposure Inputs'!$E$61/AD66</f>
        <v>10030637.846046111</v>
      </c>
      <c r="AI66" s="40">
        <f>($G66*(1-('Exposure Inputs'!$C$17/100))*'Exposure Inputs'!$G$6*'Exposure Inputs'!$C$15)/('Exposure Inputs'!$G$8*'Exposure Inputs'!$G$11)</f>
        <v>3.8564785150943399E-7</v>
      </c>
      <c r="AJ66" s="40">
        <f>($F66*(1-('Exposure Inputs'!$C$17)/100)*'Exposure Inputs'!$G$7*'Exposure Inputs'!$G$12*'Exposure Inputs'!$C$15*H66)/('Exposure Inputs'!$G$8*'Exposure Inputs'!$G$13*'Exposure Inputs'!$C$16)</f>
        <v>8.642368604290515E-8</v>
      </c>
      <c r="AK66" s="40">
        <f>($F66*(1-('Exposure Inputs'!$C$17)/100)*'Exposure Inputs'!$G$7*'Exposure Inputs'!$G$12*'Exposure Inputs'!$C$15*H66)/('Exposure Inputs'!$G$8*'Exposure Inputs'!$C$14*'Exposure Inputs'!$C$16)</f>
        <v>5.5399798745452021E-9</v>
      </c>
      <c r="AL66" s="40">
        <f>($F66*(1-('Exposure Inputs'!$C$17)/100)*'Exposure Inputs'!$G$12*'Exposure Inputs'!$C$15*H66)/('Exposure Inputs'!$C$14*'Exposure Inputs'!$C$16)</f>
        <v>5.9922231296101156E-7</v>
      </c>
      <c r="AM66" s="40">
        <f>'Exposure Inputs'!$E$60/AI66</f>
        <v>32672294.038935594</v>
      </c>
      <c r="AN66" s="40">
        <f>'Exposure Inputs'!$E$61/AJ66</f>
        <v>6016869.0298843002</v>
      </c>
      <c r="AO66" s="40">
        <f>($G66*(1-('Exposure Inputs'!$C$17/100))*'Exposure Inputs'!$H$6*'Exposure Inputs'!$C$15)/('Exposure Inputs'!$H$8*'Exposure Inputs'!$H$11)</f>
        <v>4.8947052959259247E-7</v>
      </c>
      <c r="AP66" s="40">
        <f>($F66*(1-('Exposure Inputs'!$C$17)/100)*'Exposure Inputs'!$H$7*'Exposure Inputs'!$H$12*'Exposure Inputs'!$C$15*H66)/('Exposure Inputs'!$H$8*'Exposure Inputs'!$H$13*'Exposure Inputs'!$C$16)</f>
        <v>1.1252063432267883E-7</v>
      </c>
      <c r="AQ66" s="40">
        <f>($F66*(1-('Exposure Inputs'!$C$17)/100)*'Exposure Inputs'!$H$7*'Exposure Inputs'!$H$12*'Exposure Inputs'!$C$15*H66)/('Exposure Inputs'!$H$8*'Exposure Inputs'!$C$14*'Exposure Inputs'!$C$16)</f>
        <v>7.2128611745306939E-9</v>
      </c>
      <c r="AR66" s="40">
        <f>($F66*(1-('Exposure Inputs'!$C$17)/100)*'Exposure Inputs'!$H$12*'Exposure Inputs'!$C$15*H66)/('Exposure Inputs'!$C$14*'Exposure Inputs'!$C$16)</f>
        <v>5.9922231296101156E-7</v>
      </c>
      <c r="AS66" s="40">
        <f>'Exposure Inputs'!$E$60/AO66</f>
        <v>25742101.389612824</v>
      </c>
      <c r="AT66" s="40">
        <f>'Exposure Inputs'!$E$61/AP66</f>
        <v>4621374.587249306</v>
      </c>
    </row>
    <row r="67" spans="1:46" s="35" customFormat="1">
      <c r="A67" s="54">
        <v>2019</v>
      </c>
      <c r="B67" s="55" t="s">
        <v>653</v>
      </c>
      <c r="C67" s="55" t="s">
        <v>90</v>
      </c>
      <c r="D67" s="55" t="s">
        <v>71</v>
      </c>
      <c r="E67" s="55" t="s">
        <v>91</v>
      </c>
      <c r="F67" s="48">
        <v>2.2555608000000001E-2</v>
      </c>
      <c r="G67" s="48">
        <v>3.1232075149131001E-2</v>
      </c>
      <c r="H67" s="55">
        <v>350</v>
      </c>
      <c r="I67" s="40">
        <f t="shared" si="0"/>
        <v>6.0477158588649089E-9</v>
      </c>
      <c r="J67" s="40">
        <f>($G67*(1-('Exposure Inputs'!$C$17/100))*'Exposure Inputs'!$C$6*1*'Exposure Inputs'!$C$15)/('Exposure Inputs'!$C$8*'Exposure Inputs'!$C$11)</f>
        <v>1.2568513048774746E-6</v>
      </c>
      <c r="K67" s="40">
        <f>($F67*(1-('Exposure Inputs'!$C$17)/100)*'Exposure Inputs'!$C$7*'Exposure Inputs'!$C$12*'Exposure Inputs'!$C$15*H67)/('Exposure Inputs'!$C$8*'Exposure Inputs'!$C$13*'Exposure Inputs'!$C$16)</f>
        <v>2.3781096843691418E-7</v>
      </c>
      <c r="L67" s="40">
        <f>($F67*(1-('Exposure Inputs'!$C$17)/100)*'Exposure Inputs'!$C$7*'Exposure Inputs'!$C$12*'Exposure Inputs'!$C$15*H67)/('Exposure Inputs'!$C$8*'Exposure Inputs'!$C$14*'Exposure Inputs'!$C$16)</f>
        <v>1.7378493847312958E-7</v>
      </c>
      <c r="M67" s="40">
        <f>($F67*(1-('Exposure Inputs'!$C$17)/100)*'Exposure Inputs'!$C$12*'Exposure Inputs'!$C$15*H67)/('Exposure Inputs'!$C$14*'Exposure Inputs'!$C$16)</f>
        <v>1.5805563034773446E-5</v>
      </c>
      <c r="N67" s="40">
        <f>'Exposure Inputs'!$E$60/$J67</f>
        <v>10025052.248506296</v>
      </c>
      <c r="O67" s="40">
        <f>'Exposure Inputs'!$E$61/$K67</f>
        <v>2186610.665680646</v>
      </c>
      <c r="P67" s="40">
        <f>L67*'Exposure Inputs'!$E$63</f>
        <v>6.0477158588649089E-9</v>
      </c>
      <c r="Q67" s="40">
        <f>($G67*(1-('Exposure Inputs'!$C$17/100))*'Exposure Inputs'!$D$6*1*'Exposure Inputs'!$C$15)/('Exposure Inputs'!$D$8*'Exposure Inputs'!$D$11)</f>
        <v>4.4097032061624112E-6</v>
      </c>
      <c r="R67" s="40">
        <f>($F67*(1-('Exposure Inputs'!$C$17)/100)*'Exposure Inputs'!$D$7*'Exposure Inputs'!$D$12*'Exposure Inputs'!$C$15*H67)/('Exposure Inputs'!$D$8*'Exposure Inputs'!$D$13*'Exposure Inputs'!$C$16)</f>
        <v>6.0744336321772089E-7</v>
      </c>
      <c r="S67" s="40">
        <f>($F67*(1-('Exposure Inputs'!$C$17)/100)*'Exposure Inputs'!$D$7*'Exposure Inputs'!$D$12*'Exposure Inputs'!$C$15*H67)/('Exposure Inputs'!$D$8*'Exposure Inputs'!$C$14*'Exposure Inputs'!$C$16)</f>
        <v>7.7877354258682158E-9</v>
      </c>
      <c r="T67" s="40">
        <f>($F67*(1-('Exposure Inputs'!$C$17)/100)*'Exposure Inputs'!$D$12*'Exposure Inputs'!$C$15*H67)/('Exposure Inputs'!$C$14*'Exposure Inputs'!$C$16)</f>
        <v>2.7729057955742894E-7</v>
      </c>
      <c r="U67" s="40">
        <f>'Exposure Inputs'!$E$60/Q67</f>
        <v>2857335.1563415709</v>
      </c>
      <c r="V67" s="40">
        <f>'Exposure Inputs'!$E$61/R67</f>
        <v>856046.88681670674</v>
      </c>
      <c r="W67" s="40">
        <f>($G67*(1-('Exposure Inputs'!$C$17/100))*'Exposure Inputs'!$E$6*'Exposure Inputs'!$C$15)/('Exposure Inputs'!$E$8*'Exposure Inputs'!$E$11)</f>
        <v>9.6575159748849216E-7</v>
      </c>
      <c r="X67" s="40">
        <f>($F67*(1-('Exposure Inputs'!$C$17)/100)*'Exposure Inputs'!$E$7*'Exposure Inputs'!$E$12*'Exposure Inputs'!$C$15*H67)/('Exposure Inputs'!$E$8*'Exposure Inputs'!$E$13*'Exposure Inputs'!$C$16)</f>
        <v>1.317052797428637E-7</v>
      </c>
      <c r="Y67" s="40">
        <f>($F67*(1-('Exposure Inputs'!$C$17)/100)*'Exposure Inputs'!$E$7*'Exposure Inputs'!$E$12*'Exposure Inputs'!$C$15*H67)/('Exposure Inputs'!$E$8*'Exposure Inputs'!$C$14*'Exposure Inputs'!$C$16)</f>
        <v>8.442646137363058E-9</v>
      </c>
      <c r="Z67" s="40">
        <f>($F67*(1-('Exposure Inputs'!$C$17)/100)*'Exposure Inputs'!$E$12*'Exposure Inputs'!$C$15*H67)/('Exposure Inputs'!$C$14*'Exposure Inputs'!$C$16)</f>
        <v>1.3864528977871444E-6</v>
      </c>
      <c r="AA67" s="40">
        <f>'Exposure Inputs'!$E$60/W67</f>
        <v>13046833.194754452</v>
      </c>
      <c r="AB67" s="40">
        <f>'Exposure Inputs'!$E$61/X67</f>
        <v>3948209.2214923194</v>
      </c>
      <c r="AC67" s="40">
        <f>($G67*(1-('Exposure Inputs'!$C$17/100))*'Exposure Inputs'!$F$6*'Exposure Inputs'!$C$15)/('Exposure Inputs'!$F$8*'Exposure Inputs'!$F$11)</f>
        <v>9.6830430171865657E-7</v>
      </c>
      <c r="AD67" s="40">
        <f>($F67*(1-('Exposure Inputs'!$C$17)/100)*'Exposure Inputs'!$F$7*'Exposure Inputs'!$F$12*'Exposure Inputs'!$C$15*H67)/('Exposure Inputs'!$F$8*'Exposure Inputs'!$F$13*'Exposure Inputs'!$C$16)</f>
        <v>1.1994770316419063E-7</v>
      </c>
      <c r="AE67" s="40">
        <f>($F67*(1-('Exposure Inputs'!$C$17)/100)*'Exposure Inputs'!$F$7*'Exposure Inputs'!$F$12*'Exposure Inputs'!$C$15*H67)/('Exposure Inputs'!$F$8*'Exposure Inputs'!$C$14*'Exposure Inputs'!$C$16)</f>
        <v>7.6889553310378622E-9</v>
      </c>
      <c r="AF67" s="40">
        <f>($F67*(1-('Exposure Inputs'!$C$17)/100)*'Exposure Inputs'!$F$12*'Exposure Inputs'!$C$15*H67)/('Exposure Inputs'!$C$14*'Exposure Inputs'!$C$16)</f>
        <v>1.3864528977871444E-6</v>
      </c>
      <c r="AG67" s="40">
        <f>'Exposure Inputs'!$E$60/AC67</f>
        <v>13012438.318859151</v>
      </c>
      <c r="AH67" s="40">
        <f>'Exposure Inputs'!$E$61/AD67</f>
        <v>4335222.6535609197</v>
      </c>
      <c r="AI67" s="40">
        <f>($G67*(1-('Exposure Inputs'!$C$17/100))*'Exposure Inputs'!$G$6*'Exposure Inputs'!$C$15)/('Exposure Inputs'!$G$8*'Exposure Inputs'!$G$11)</f>
        <v>1.2355330357737986E-6</v>
      </c>
      <c r="AJ67" s="40">
        <f>($F67*(1-('Exposure Inputs'!$C$17)/100)*'Exposure Inputs'!$G$7*'Exposure Inputs'!$G$12*'Exposure Inputs'!$C$15*H67)/('Exposure Inputs'!$G$8*'Exposure Inputs'!$G$13*'Exposure Inputs'!$C$16)</f>
        <v>1.9996313114499875E-7</v>
      </c>
      <c r="AK67" s="40">
        <f>($F67*(1-('Exposure Inputs'!$C$17)/100)*'Exposure Inputs'!$G$7*'Exposure Inputs'!$G$12*'Exposure Inputs'!$C$15*H67)/('Exposure Inputs'!$G$8*'Exposure Inputs'!$C$14*'Exposure Inputs'!$C$16)</f>
        <v>1.2818149432371714E-8</v>
      </c>
      <c r="AL67" s="40">
        <f>($F67*(1-('Exposure Inputs'!$C$17)/100)*'Exposure Inputs'!$G$12*'Exposure Inputs'!$C$15*H67)/('Exposure Inputs'!$C$14*'Exposure Inputs'!$C$16)</f>
        <v>1.3864528977871444E-6</v>
      </c>
      <c r="AM67" s="40">
        <f>'Exposure Inputs'!$E$60/AI67</f>
        <v>10198027.600377986</v>
      </c>
      <c r="AN67" s="40">
        <f>'Exposure Inputs'!$E$61/AJ67</f>
        <v>2600479.3834866174</v>
      </c>
      <c r="AO67" s="40">
        <f>($G67*(1-('Exposure Inputs'!$C$17/100))*'Exposure Inputs'!$H$6*'Exposure Inputs'!$C$15)/('Exposure Inputs'!$H$8*'Exposure Inputs'!$H$11)</f>
        <v>1.5681586374261205E-6</v>
      </c>
      <c r="AP67" s="40">
        <f>($F67*(1-('Exposure Inputs'!$C$17)/100)*'Exposure Inputs'!$H$7*'Exposure Inputs'!$H$12*'Exposure Inputs'!$C$15*H67)/('Exposure Inputs'!$H$8*'Exposure Inputs'!$H$13*'Exposure Inputs'!$C$16)</f>
        <v>2.6034504414003042E-7</v>
      </c>
      <c r="AQ67" s="40">
        <f>($F67*(1-('Exposure Inputs'!$C$17)/100)*'Exposure Inputs'!$H$7*'Exposure Inputs'!$H$12*'Exposure Inputs'!$C$15*H67)/('Exposure Inputs'!$H$8*'Exposure Inputs'!$C$14*'Exposure Inputs'!$C$16)</f>
        <v>1.6688784880771181E-8</v>
      </c>
      <c r="AR67" s="40">
        <f>($F67*(1-('Exposure Inputs'!$C$17)/100)*'Exposure Inputs'!$H$12*'Exposure Inputs'!$C$15*H67)/('Exposure Inputs'!$C$14*'Exposure Inputs'!$C$16)</f>
        <v>1.3864528977871444E-6</v>
      </c>
      <c r="AS67" s="40">
        <f>'Exposure Inputs'!$E$60/AO67</f>
        <v>8034901.3800548054</v>
      </c>
      <c r="AT67" s="40">
        <f>'Exposure Inputs'!$E$61/AP67</f>
        <v>1997349.3319900122</v>
      </c>
    </row>
    <row r="68" spans="1:46" s="35" customFormat="1">
      <c r="A68" s="54">
        <v>2020</v>
      </c>
      <c r="B68" s="55" t="s">
        <v>653</v>
      </c>
      <c r="C68" s="55" t="s">
        <v>90</v>
      </c>
      <c r="D68" s="55" t="s">
        <v>71</v>
      </c>
      <c r="E68" s="55" t="s">
        <v>91</v>
      </c>
      <c r="F68" s="48">
        <v>1.07172533816061E-2</v>
      </c>
      <c r="G68" s="48">
        <v>1.48398601311349E-2</v>
      </c>
      <c r="H68" s="55">
        <v>350</v>
      </c>
      <c r="I68" s="40">
        <f t="shared" si="0"/>
        <v>2.873560457311228E-9</v>
      </c>
      <c r="J68" s="40">
        <f>($G68*(1-('Exposure Inputs'!$C$17/100))*'Exposure Inputs'!$C$6*1*'Exposure Inputs'!$C$15)/('Exposure Inputs'!$C$8*'Exposure Inputs'!$C$11)</f>
        <v>5.9719046784296265E-7</v>
      </c>
      <c r="K68" s="40">
        <f>($F68*(1-('Exposure Inputs'!$C$17)/100)*'Exposure Inputs'!$C$7*'Exposure Inputs'!$C$12*'Exposure Inputs'!$C$15*H68)/('Exposure Inputs'!$C$8*'Exposure Inputs'!$C$13*'Exposure Inputs'!$C$16)</f>
        <v>1.1299542028144576E-7</v>
      </c>
      <c r="L68" s="40">
        <f>($F68*(1-('Exposure Inputs'!$C$17)/100)*'Exposure Inputs'!$C$7*'Exposure Inputs'!$C$12*'Exposure Inputs'!$C$15*H68)/('Exposure Inputs'!$C$8*'Exposure Inputs'!$C$14*'Exposure Inputs'!$C$16)</f>
        <v>8.2573576359518058E-8</v>
      </c>
      <c r="M68" s="40">
        <f>($F68*(1-('Exposure Inputs'!$C$17)/100)*'Exposure Inputs'!$C$12*'Exposure Inputs'!$C$15*H68)/('Exposure Inputs'!$C$14*'Exposure Inputs'!$C$16)</f>
        <v>7.5099826119789861E-6</v>
      </c>
      <c r="N68" s="40">
        <f>'Exposure Inputs'!$E$60/$J68</f>
        <v>21098796.244204786</v>
      </c>
      <c r="O68" s="40">
        <f>'Exposure Inputs'!$E$61/$K68</f>
        <v>4601956.4218160249</v>
      </c>
      <c r="P68" s="40">
        <f>L68*'Exposure Inputs'!$E$63</f>
        <v>2.873560457311228E-9</v>
      </c>
      <c r="Q68" s="40">
        <f>($G68*(1-('Exposure Inputs'!$C$17/100))*'Exposure Inputs'!$D$6*1*'Exposure Inputs'!$C$15)/('Exposure Inputs'!$D$8*'Exposure Inputs'!$D$11)</f>
        <v>2.0952619538342813E-6</v>
      </c>
      <c r="R68" s="40">
        <f>($F68*(1-('Exposure Inputs'!$C$17)/100)*'Exposure Inputs'!$D$7*'Exposure Inputs'!$D$12*'Exposure Inputs'!$C$15*H68)/('Exposure Inputs'!$D$8*'Exposure Inputs'!$D$13*'Exposure Inputs'!$C$16)</f>
        <v>2.8862553554660562E-7</v>
      </c>
      <c r="S68" s="40">
        <f>($F68*(1-('Exposure Inputs'!$C$17)/100)*'Exposure Inputs'!$D$7*'Exposure Inputs'!$D$12*'Exposure Inputs'!$C$15*H68)/('Exposure Inputs'!$D$8*'Exposure Inputs'!$C$14*'Exposure Inputs'!$C$16)</f>
        <v>3.7003273788026355E-9</v>
      </c>
      <c r="T68" s="40">
        <f>($F68*(1-('Exposure Inputs'!$C$17)/100)*'Exposure Inputs'!$D$12*'Exposure Inputs'!$C$15*H68)/('Exposure Inputs'!$C$14*'Exposure Inputs'!$C$16)</f>
        <v>1.3175408091191205E-7</v>
      </c>
      <c r="U68" s="40">
        <f>'Exposure Inputs'!$E$60/Q68</f>
        <v>6013567.8867944358</v>
      </c>
      <c r="V68" s="40">
        <f>'Exposure Inputs'!$E$61/R68</f>
        <v>1801642.3911183469</v>
      </c>
      <c r="W68" s="40">
        <f>($G68*(1-('Exposure Inputs'!$C$17/100))*'Exposure Inputs'!$E$6*'Exposure Inputs'!$C$15)/('Exposure Inputs'!$E$8*'Exposure Inputs'!$E$11)</f>
        <v>4.5887500461358476E-7</v>
      </c>
      <c r="X68" s="40">
        <f>($F68*(1-('Exposure Inputs'!$C$17)/100)*'Exposure Inputs'!$E$7*'Exposure Inputs'!$E$12*'Exposure Inputs'!$C$15*H68)/('Exposure Inputs'!$E$8*'Exposure Inputs'!$E$13*'Exposure Inputs'!$C$16)</f>
        <v>6.2579508151568496E-8</v>
      </c>
      <c r="Y68" s="40">
        <f>($F68*(1-('Exposure Inputs'!$C$17)/100)*'Exposure Inputs'!$E$7*'Exposure Inputs'!$E$12*'Exposure Inputs'!$C$15*H68)/('Exposure Inputs'!$E$8*'Exposure Inputs'!$C$14*'Exposure Inputs'!$C$16)</f>
        <v>4.011506932792853E-9</v>
      </c>
      <c r="Z68" s="40">
        <f>($F68*(1-('Exposure Inputs'!$C$17)/100)*'Exposure Inputs'!$E$12*'Exposure Inputs'!$C$15*H68)/('Exposure Inputs'!$C$14*'Exposure Inputs'!$C$16)</f>
        <v>6.5877040455956018E-7</v>
      </c>
      <c r="AA68" s="40">
        <f>'Exposure Inputs'!$E$60/W68</f>
        <v>27458457.909709781</v>
      </c>
      <c r="AB68" s="40">
        <f>'Exposure Inputs'!$E$61/X68</f>
        <v>8309429.3221441163</v>
      </c>
      <c r="AC68" s="40">
        <f>($G68*(1-('Exposure Inputs'!$C$17/100))*'Exposure Inputs'!$F$6*'Exposure Inputs'!$C$15)/('Exposure Inputs'!$F$8*'Exposure Inputs'!$F$11)</f>
        <v>4.6008791709381266E-7</v>
      </c>
      <c r="AD68" s="40">
        <f>($F68*(1-('Exposure Inputs'!$C$17)/100)*'Exposure Inputs'!$F$7*'Exposure Inputs'!$F$12*'Exposure Inputs'!$C$15*H68)/('Exposure Inputs'!$F$8*'Exposure Inputs'!$F$13*'Exposure Inputs'!$C$16)</f>
        <v>5.6992918450804196E-8</v>
      </c>
      <c r="AE68" s="40">
        <f>($F68*(1-('Exposure Inputs'!$C$17)/100)*'Exposure Inputs'!$F$7*'Exposure Inputs'!$F$12*'Exposure Inputs'!$C$15*H68)/('Exposure Inputs'!$F$8*'Exposure Inputs'!$C$14*'Exposure Inputs'!$C$16)</f>
        <v>3.6533922083848848E-9</v>
      </c>
      <c r="AF68" s="40">
        <f>($F68*(1-('Exposure Inputs'!$C$17)/100)*'Exposure Inputs'!$F$12*'Exposure Inputs'!$C$15*H68)/('Exposure Inputs'!$C$14*'Exposure Inputs'!$C$16)</f>
        <v>6.5877040455956018E-7</v>
      </c>
      <c r="AG68" s="40">
        <f>'Exposure Inputs'!$E$60/AC68</f>
        <v>27386070.209339663</v>
      </c>
      <c r="AH68" s="40">
        <f>'Exposure Inputs'!$E$61/AD68</f>
        <v>9123940.5549806971</v>
      </c>
      <c r="AI68" s="40">
        <f>($G68*(1-('Exposure Inputs'!$C$17/100))*'Exposure Inputs'!$G$6*'Exposure Inputs'!$C$15)/('Exposure Inputs'!$G$8*'Exposure Inputs'!$G$11)</f>
        <v>5.8706113348955042E-7</v>
      </c>
      <c r="AJ68" s="40">
        <f>($F68*(1-('Exposure Inputs'!$C$17)/100)*'Exposure Inputs'!$G$7*'Exposure Inputs'!$G$12*'Exposure Inputs'!$C$15*H68)/('Exposure Inputs'!$G$8*'Exposure Inputs'!$G$13*'Exposure Inputs'!$C$16)</f>
        <v>9.5012093819873177E-8</v>
      </c>
      <c r="AK68" s="40">
        <f>($F68*(1-('Exposure Inputs'!$C$17)/100)*'Exposure Inputs'!$G$7*'Exposure Inputs'!$G$12*'Exposure Inputs'!$C$15*H68)/('Exposure Inputs'!$G$8*'Exposure Inputs'!$C$14*'Exposure Inputs'!$C$16)</f>
        <v>6.0905188346072551E-9</v>
      </c>
      <c r="AL68" s="40">
        <f>($F68*(1-('Exposure Inputs'!$C$17)/100)*'Exposure Inputs'!$G$12*'Exposure Inputs'!$C$15*H68)/('Exposure Inputs'!$C$14*'Exposure Inputs'!$C$16)</f>
        <v>6.5877040455956018E-7</v>
      </c>
      <c r="AM68" s="40">
        <f>'Exposure Inputs'!$E$60/AI68</f>
        <v>21462841.399675589</v>
      </c>
      <c r="AN68" s="40">
        <f>'Exposure Inputs'!$E$61/AJ68</f>
        <v>5472987.4807919916</v>
      </c>
      <c r="AO68" s="40">
        <f>($G68*(1-('Exposure Inputs'!$C$17/100))*'Exposure Inputs'!$H$6*'Exposure Inputs'!$C$15)/('Exposure Inputs'!$H$8*'Exposure Inputs'!$H$11)</f>
        <v>7.4510754510278556E-7</v>
      </c>
      <c r="AP68" s="40">
        <f>($F68*(1-('Exposure Inputs'!$C$17)/100)*'Exposure Inputs'!$H$7*'Exposure Inputs'!$H$12*'Exposure Inputs'!$C$15*H68)/('Exposure Inputs'!$H$8*'Exposure Inputs'!$H$13*'Exposure Inputs'!$C$16)</f>
        <v>1.2370244263396183E-7</v>
      </c>
      <c r="AQ68" s="40">
        <f>($F68*(1-('Exposure Inputs'!$C$17)/100)*'Exposure Inputs'!$H$7*'Exposure Inputs'!$H$12*'Exposure Inputs'!$C$15*H68)/('Exposure Inputs'!$H$8*'Exposure Inputs'!$C$14*'Exposure Inputs'!$C$16)</f>
        <v>7.9296437585872964E-9</v>
      </c>
      <c r="AR68" s="40">
        <f>($F68*(1-('Exposure Inputs'!$C$17)/100)*'Exposure Inputs'!$H$12*'Exposure Inputs'!$C$15*H68)/('Exposure Inputs'!$C$14*'Exposure Inputs'!$C$16)</f>
        <v>6.5877040455956018E-7</v>
      </c>
      <c r="AS68" s="40">
        <f>'Exposure Inputs'!$E$60/AO68</f>
        <v>16910310.575719461</v>
      </c>
      <c r="AT68" s="40">
        <f>'Exposure Inputs'!$E$61/AP68</f>
        <v>4203635.6673949528</v>
      </c>
    </row>
    <row r="69" spans="1:46" s="35" customFormat="1">
      <c r="A69" s="54">
        <v>2021</v>
      </c>
      <c r="B69" s="55" t="s">
        <v>653</v>
      </c>
      <c r="C69" s="55" t="s">
        <v>90</v>
      </c>
      <c r="D69" s="55" t="s">
        <v>71</v>
      </c>
      <c r="E69" s="55" t="s">
        <v>91</v>
      </c>
      <c r="F69" s="48">
        <v>2.3015727999999999E-2</v>
      </c>
      <c r="G69" s="48">
        <v>3.1869188999999999E-2</v>
      </c>
      <c r="H69" s="55">
        <v>350</v>
      </c>
      <c r="I69" s="40">
        <f t="shared" ref="I69:I132" si="1">P69</f>
        <v>6.1710854005319278E-9</v>
      </c>
      <c r="J69" s="40">
        <f>($G69*(1-('Exposure Inputs'!$C$17/100))*'Exposure Inputs'!$C$6*1*'Exposure Inputs'!$C$15)/('Exposure Inputs'!$C$8*'Exposure Inputs'!$C$11)</f>
        <v>1.2824902472467105E-6</v>
      </c>
      <c r="K69" s="40">
        <f>($F69*(1-('Exposure Inputs'!$C$17)/100)*'Exposure Inputs'!$C$7*'Exposure Inputs'!$C$12*'Exposure Inputs'!$C$15*H69)/('Exposure Inputs'!$C$8*'Exposure Inputs'!$C$13*'Exposure Inputs'!$C$16)</f>
        <v>2.4266216033549628E-7</v>
      </c>
      <c r="L69" s="40">
        <f>($F69*(1-('Exposure Inputs'!$C$17)/100)*'Exposure Inputs'!$C$7*'Exposure Inputs'!$C$12*'Exposure Inputs'!$C$15*H69)/('Exposure Inputs'!$C$8*'Exposure Inputs'!$C$14*'Exposure Inputs'!$C$16)</f>
        <v>1.7733004024517035E-7</v>
      </c>
      <c r="M69" s="40">
        <f>($F69*(1-('Exposure Inputs'!$C$17)/100)*'Exposure Inputs'!$C$12*'Exposure Inputs'!$C$15*H69)/('Exposure Inputs'!$C$14*'Exposure Inputs'!$C$16)</f>
        <v>1.6127986427818754E-5</v>
      </c>
      <c r="N69" s="40">
        <f>'Exposure Inputs'!$E$60/$J69</f>
        <v>9824636.1148165204</v>
      </c>
      <c r="O69" s="40">
        <f>'Exposure Inputs'!$E$61/$K69</f>
        <v>2142896.9365518959</v>
      </c>
      <c r="P69" s="40">
        <f>L69*'Exposure Inputs'!$E$63</f>
        <v>6.1710854005319278E-9</v>
      </c>
      <c r="Q69" s="40">
        <f>($G69*(1-('Exposure Inputs'!$C$17/100))*'Exposure Inputs'!$D$6*1*'Exposure Inputs'!$C$15)/('Exposure Inputs'!$D$8*'Exposure Inputs'!$D$11)</f>
        <v>4.499658259659575E-6</v>
      </c>
      <c r="R69" s="40">
        <f>($F69*(1-('Exposure Inputs'!$C$17)/100)*'Exposure Inputs'!$D$7*'Exposure Inputs'!$D$12*'Exposure Inputs'!$C$15*H69)/('Exposure Inputs'!$D$8*'Exposure Inputs'!$D$13*'Exposure Inputs'!$C$16)</f>
        <v>6.1983481993587884E-7</v>
      </c>
      <c r="S69" s="40">
        <f>($F69*(1-('Exposure Inputs'!$C$17)/100)*'Exposure Inputs'!$D$7*'Exposure Inputs'!$D$12*'Exposure Inputs'!$C$15*H69)/('Exposure Inputs'!$D$8*'Exposure Inputs'!$C$14*'Exposure Inputs'!$C$16)</f>
        <v>7.9466002555881898E-9</v>
      </c>
      <c r="T69" s="40">
        <f>($F69*(1-('Exposure Inputs'!$C$17)/100)*'Exposure Inputs'!$D$12*'Exposure Inputs'!$C$15*H69)/('Exposure Inputs'!$C$14*'Exposure Inputs'!$C$16)</f>
        <v>2.8294713031260979E-7</v>
      </c>
      <c r="U69" s="40">
        <f>'Exposure Inputs'!$E$60/Q69</f>
        <v>2800212.6545835198</v>
      </c>
      <c r="V69" s="40">
        <f>'Exposure Inputs'!$E$61/R69</f>
        <v>838933.1855441638</v>
      </c>
      <c r="W69" s="40">
        <f>($G69*(1-('Exposure Inputs'!$C$17/100))*'Exposure Inputs'!$E$6*'Exposure Inputs'!$C$15)/('Exposure Inputs'!$E$8*'Exposure Inputs'!$E$11)</f>
        <v>9.8545229673184376E-7</v>
      </c>
      <c r="X69" s="40">
        <f>($F69*(1-('Exposure Inputs'!$C$17)/100)*'Exposure Inputs'!$E$7*'Exposure Inputs'!$E$12*'Exposure Inputs'!$C$15*H69)/('Exposure Inputs'!$E$8*'Exposure Inputs'!$E$13*'Exposure Inputs'!$C$16)</f>
        <v>1.343919833473636E-7</v>
      </c>
      <c r="Y69" s="40">
        <f>($F69*(1-('Exposure Inputs'!$C$17)/100)*'Exposure Inputs'!$E$7*'Exposure Inputs'!$E$12*'Exposure Inputs'!$C$15*H69)/('Exposure Inputs'!$E$8*'Exposure Inputs'!$C$14*'Exposure Inputs'!$C$16)</f>
        <v>8.6148707273951034E-9</v>
      </c>
      <c r="Z69" s="40">
        <f>($F69*(1-('Exposure Inputs'!$C$17)/100)*'Exposure Inputs'!$E$12*'Exposure Inputs'!$C$15*H69)/('Exposure Inputs'!$C$14*'Exposure Inputs'!$C$16)</f>
        <v>1.4147356515630489E-6</v>
      </c>
      <c r="AA69" s="40">
        <f>'Exposure Inputs'!$E$60/W69</f>
        <v>12786007.036349367</v>
      </c>
      <c r="AB69" s="40">
        <f>'Exposure Inputs'!$E$61/X69</f>
        <v>3869278.4126561591</v>
      </c>
      <c r="AC69" s="40">
        <f>($G69*(1-('Exposure Inputs'!$C$17/100))*'Exposure Inputs'!$F$6*'Exposure Inputs'!$C$15)/('Exposure Inputs'!$F$8*'Exposure Inputs'!$F$11)</f>
        <v>9.8805707445422528E-7</v>
      </c>
      <c r="AD69" s="40">
        <f>($F69*(1-('Exposure Inputs'!$C$17)/100)*'Exposure Inputs'!$F$7*'Exposure Inputs'!$F$12*'Exposure Inputs'!$C$15*H69)/('Exposure Inputs'!$F$8*'Exposure Inputs'!$F$13*'Exposure Inputs'!$C$16)</f>
        <v>1.2239455971445111E-7</v>
      </c>
      <c r="AE69" s="40">
        <f>($F69*(1-('Exposure Inputs'!$C$17)/100)*'Exposure Inputs'!$F$7*'Exposure Inputs'!$F$12*'Exposure Inputs'!$C$15*H69)/('Exposure Inputs'!$F$8*'Exposure Inputs'!$C$14*'Exposure Inputs'!$C$16)</f>
        <v>7.845805109900712E-9</v>
      </c>
      <c r="AF69" s="40">
        <f>($F69*(1-('Exposure Inputs'!$C$17)/100)*'Exposure Inputs'!$F$12*'Exposure Inputs'!$C$15*H69)/('Exposure Inputs'!$C$14*'Exposure Inputs'!$C$16)</f>
        <v>1.4147356515630489E-6</v>
      </c>
      <c r="AG69" s="40">
        <f>'Exposure Inputs'!$E$60/AC69</f>
        <v>12752299.766650507</v>
      </c>
      <c r="AH69" s="40">
        <f>'Exposure Inputs'!$E$61/AD69</f>
        <v>4248554.8476433111</v>
      </c>
      <c r="AI69" s="40">
        <f>($G69*(1-('Exposure Inputs'!$C$17/100))*'Exposure Inputs'!$G$6*'Exposure Inputs'!$C$15)/('Exposure Inputs'!$G$8*'Exposure Inputs'!$G$11)</f>
        <v>1.2607370994339624E-6</v>
      </c>
      <c r="AJ69" s="40">
        <f>($F69*(1-('Exposure Inputs'!$C$17)/100)*'Exposure Inputs'!$G$7*'Exposure Inputs'!$G$12*'Exposure Inputs'!$C$15*H69)/('Exposure Inputs'!$G$8*'Exposure Inputs'!$G$13*'Exposure Inputs'!$C$16)</f>
        <v>2.040422513310933E-7</v>
      </c>
      <c r="AK69" s="40">
        <f>($F69*(1-('Exposure Inputs'!$C$17)/100)*'Exposure Inputs'!$G$7*'Exposure Inputs'!$G$12*'Exposure Inputs'!$C$15*H69)/('Exposure Inputs'!$G$8*'Exposure Inputs'!$C$14*'Exposure Inputs'!$C$16)</f>
        <v>1.3079631495582904E-8</v>
      </c>
      <c r="AL69" s="40">
        <f>($F69*(1-('Exposure Inputs'!$C$17)/100)*'Exposure Inputs'!$G$12*'Exposure Inputs'!$C$15*H69)/('Exposure Inputs'!$C$14*'Exposure Inputs'!$C$16)</f>
        <v>1.4147356515630489E-6</v>
      </c>
      <c r="AM69" s="40">
        <f>'Exposure Inputs'!$E$60/AI69</f>
        <v>9994153.4247362651</v>
      </c>
      <c r="AN69" s="40">
        <f>'Exposure Inputs'!$E$61/AJ69</f>
        <v>2548491.7785787978</v>
      </c>
      <c r="AO69" s="40">
        <f>($G69*(1-('Exposure Inputs'!$C$17/100))*'Exposure Inputs'!$H$6*'Exposure Inputs'!$C$15)/('Exposure Inputs'!$H$8*'Exposure Inputs'!$H$11)</f>
        <v>1.6001480452222219E-6</v>
      </c>
      <c r="AP69" s="40">
        <f>($F69*(1-('Exposure Inputs'!$C$17)/100)*'Exposure Inputs'!$H$7*'Exposure Inputs'!$H$12*'Exposure Inputs'!$C$15*H69)/('Exposure Inputs'!$H$8*'Exposure Inputs'!$H$13*'Exposure Inputs'!$C$16)</f>
        <v>2.6565591679350578E-7</v>
      </c>
      <c r="AQ69" s="40">
        <f>($F69*(1-('Exposure Inputs'!$C$17)/100)*'Exposure Inputs'!$H$7*'Exposure Inputs'!$H$12*'Exposure Inputs'!$C$15*H69)/('Exposure Inputs'!$H$8*'Exposure Inputs'!$C$14*'Exposure Inputs'!$C$16)</f>
        <v>1.702922543548114E-8</v>
      </c>
      <c r="AR69" s="40">
        <f>($F69*(1-('Exposure Inputs'!$C$17)/100)*'Exposure Inputs'!$H$12*'Exposure Inputs'!$C$15*H69)/('Exposure Inputs'!$C$14*'Exposure Inputs'!$C$16)</f>
        <v>1.4147356515630489E-6</v>
      </c>
      <c r="AS69" s="40">
        <f>'Exposure Inputs'!$E$60/AO69</f>
        <v>7874271.4073372902</v>
      </c>
      <c r="AT69" s="40">
        <f>'Exposure Inputs'!$E$61/AP69</f>
        <v>1957419.2296428157</v>
      </c>
    </row>
    <row r="70" spans="1:46" s="35" customFormat="1">
      <c r="A70" s="54">
        <v>2022</v>
      </c>
      <c r="B70" s="55" t="s">
        <v>653</v>
      </c>
      <c r="C70" s="55" t="s">
        <v>90</v>
      </c>
      <c r="D70" s="55" t="s">
        <v>71</v>
      </c>
      <c r="E70" s="55" t="s">
        <v>91</v>
      </c>
      <c r="F70" s="48">
        <v>7.6512639999999996E-3</v>
      </c>
      <c r="G70" s="48">
        <v>1.0594475739550699E-2</v>
      </c>
      <c r="H70" s="55">
        <v>350</v>
      </c>
      <c r="I70" s="40">
        <f t="shared" si="1"/>
        <v>2.0514929428265537E-9</v>
      </c>
      <c r="J70" s="40">
        <f>($G70*(1-('Exposure Inputs'!$C$17/100))*'Exposure Inputs'!$C$6*1*'Exposure Inputs'!$C$15)/('Exposure Inputs'!$C$8*'Exposure Inputs'!$C$11)</f>
        <v>4.2634633126891473E-7</v>
      </c>
      <c r="K70" s="40">
        <f>($F70*(1-('Exposure Inputs'!$C$17)/100)*'Exposure Inputs'!$C$7*'Exposure Inputs'!$C$12*'Exposure Inputs'!$C$15*H70)/('Exposure Inputs'!$C$8*'Exposure Inputs'!$C$13*'Exposure Inputs'!$C$16)</f>
        <v>8.066971644508529E-8</v>
      </c>
      <c r="L70" s="40">
        <f>($F70*(1-('Exposure Inputs'!$C$17)/100)*'Exposure Inputs'!$C$7*'Exposure Inputs'!$C$12*'Exposure Inputs'!$C$15*H70)/('Exposure Inputs'!$C$8*'Exposure Inputs'!$C$14*'Exposure Inputs'!$C$16)</f>
        <v>5.8950946632946944E-8</v>
      </c>
      <c r="M70" s="40">
        <f>($F70*(1-('Exposure Inputs'!$C$17)/100)*'Exposure Inputs'!$C$12*'Exposure Inputs'!$C$15*H70)/('Exposure Inputs'!$C$14*'Exposure Inputs'!$C$16)</f>
        <v>5.3615285142255006E-6</v>
      </c>
      <c r="N70" s="40">
        <f>'Exposure Inputs'!$E$60/$J70</f>
        <v>29553438.310350195</v>
      </c>
      <c r="O70" s="40">
        <f>'Exposure Inputs'!$E$61/$K70</f>
        <v>6446037.2853049794</v>
      </c>
      <c r="P70" s="40">
        <f>L70*'Exposure Inputs'!$E$63</f>
        <v>2.0514929428265537E-9</v>
      </c>
      <c r="Q70" s="40">
        <f>($G70*(1-('Exposure Inputs'!$C$17/100))*'Exposure Inputs'!$D$6*1*'Exposure Inputs'!$C$15)/('Exposure Inputs'!$D$8*'Exposure Inputs'!$D$11)</f>
        <v>1.4958498086735843E-6</v>
      </c>
      <c r="R70" s="40">
        <f>($F70*(1-('Exposure Inputs'!$C$17)/100)*'Exposure Inputs'!$D$7*'Exposure Inputs'!$D$12*'Exposure Inputs'!$C$15*H70)/('Exposure Inputs'!$D$8*'Exposure Inputs'!$D$13*'Exposure Inputs'!$C$16)</f>
        <v>2.0605560874380645E-7</v>
      </c>
      <c r="S70" s="40">
        <f>($F70*(1-('Exposure Inputs'!$C$17)/100)*'Exposure Inputs'!$D$7*'Exposure Inputs'!$D$12*'Exposure Inputs'!$C$15*H70)/('Exposure Inputs'!$D$8*'Exposure Inputs'!$C$14*'Exposure Inputs'!$C$16)</f>
        <v>2.6417385736385442E-9</v>
      </c>
      <c r="T70" s="40">
        <f>($F70*(1-('Exposure Inputs'!$C$17)/100)*'Exposure Inputs'!$D$12*'Exposure Inputs'!$C$15*H70)/('Exposure Inputs'!$C$14*'Exposure Inputs'!$C$16)</f>
        <v>9.4061903758342117E-8</v>
      </c>
      <c r="U70" s="40">
        <f>'Exposure Inputs'!$E$60/Q70</f>
        <v>8423305.5530974753</v>
      </c>
      <c r="V70" s="40">
        <f>'Exposure Inputs'!$E$61/R70</f>
        <v>2523590.6130879829</v>
      </c>
      <c r="W70" s="40">
        <f>($G70*(1-('Exposure Inputs'!$C$17/100))*'Exposure Inputs'!$E$6*'Exposure Inputs'!$C$15)/('Exposure Inputs'!$E$8*'Exposure Inputs'!$E$11)</f>
        <v>3.2760012971180518E-7</v>
      </c>
      <c r="X70" s="40">
        <f>($F70*(1-('Exposure Inputs'!$C$17)/100)*'Exposure Inputs'!$E$7*'Exposure Inputs'!$E$12*'Exposure Inputs'!$C$15*H70)/('Exposure Inputs'!$E$8*'Exposure Inputs'!$E$13*'Exposure Inputs'!$C$16)</f>
        <v>4.4676776857733222E-8</v>
      </c>
      <c r="Y70" s="40">
        <f>($F70*(1-('Exposure Inputs'!$C$17)/100)*'Exposure Inputs'!$E$7*'Exposure Inputs'!$E$12*'Exposure Inputs'!$C$15*H70)/('Exposure Inputs'!$E$8*'Exposure Inputs'!$C$14*'Exposure Inputs'!$C$16)</f>
        <v>2.8638959524187968E-9</v>
      </c>
      <c r="Z70" s="40">
        <f>($F70*(1-('Exposure Inputs'!$C$17)/100)*'Exposure Inputs'!$E$12*'Exposure Inputs'!$C$15*H70)/('Exposure Inputs'!$C$14*'Exposure Inputs'!$C$16)</f>
        <v>4.703095187917105E-7</v>
      </c>
      <c r="AA70" s="40">
        <f>'Exposure Inputs'!$E$60/W70</f>
        <v>38461523.232864439</v>
      </c>
      <c r="AB70" s="40">
        <f>'Exposure Inputs'!$E$61/X70</f>
        <v>11639156.550076684</v>
      </c>
      <c r="AC70" s="40">
        <f>($G70*(1-('Exposure Inputs'!$C$17/100))*'Exposure Inputs'!$F$6*'Exposure Inputs'!$C$15)/('Exposure Inputs'!$F$8*'Exposure Inputs'!$F$11)</f>
        <v>3.2846605241811235E-7</v>
      </c>
      <c r="AD70" s="40">
        <f>($F70*(1-('Exposure Inputs'!$C$17)/100)*'Exposure Inputs'!$F$7*'Exposure Inputs'!$F$12*'Exposure Inputs'!$C$15*H70)/('Exposure Inputs'!$F$8*'Exposure Inputs'!$F$13*'Exposure Inputs'!$C$16)</f>
        <v>4.0688397453212427E-8</v>
      </c>
      <c r="AE70" s="40">
        <f>($F70*(1-('Exposure Inputs'!$C$17)/100)*'Exposure Inputs'!$F$7*'Exposure Inputs'!$F$12*'Exposure Inputs'!$C$15*H70)/('Exposure Inputs'!$F$8*'Exposure Inputs'!$C$14*'Exposure Inputs'!$C$16)</f>
        <v>2.6082306059751561E-9</v>
      </c>
      <c r="AF70" s="40">
        <f>($F70*(1-('Exposure Inputs'!$C$17)/100)*'Exposure Inputs'!$F$12*'Exposure Inputs'!$C$15*H70)/('Exposure Inputs'!$C$14*'Exposure Inputs'!$C$16)</f>
        <v>4.703095187917105E-7</v>
      </c>
      <c r="AG70" s="40">
        <f>'Exposure Inputs'!$E$60/AC70</f>
        <v>38360128.565009683</v>
      </c>
      <c r="AH70" s="40">
        <f>'Exposure Inputs'!$E$61/AD70</f>
        <v>12780056.049097234</v>
      </c>
      <c r="AI70" s="40">
        <f>($G70*(1-('Exposure Inputs'!$C$17/100))*'Exposure Inputs'!$G$6*'Exposure Inputs'!$C$15)/('Exposure Inputs'!$G$8*'Exposure Inputs'!$G$11)</f>
        <v>4.1911479497971004E-7</v>
      </c>
      <c r="AJ70" s="40">
        <f>($F70*(1-('Exposure Inputs'!$C$17)/100)*'Exposure Inputs'!$G$7*'Exposure Inputs'!$G$12*'Exposure Inputs'!$C$15*H70)/('Exposure Inputs'!$G$8*'Exposure Inputs'!$G$13*'Exposure Inputs'!$C$16)</f>
        <v>6.7831055880072362E-8</v>
      </c>
      <c r="AK70" s="40">
        <f>($F70*(1-('Exposure Inputs'!$C$17)/100)*'Exposure Inputs'!$G$7*'Exposure Inputs'!$G$12*'Exposure Inputs'!$C$15*H70)/('Exposure Inputs'!$G$8*'Exposure Inputs'!$C$14*'Exposure Inputs'!$C$16)</f>
        <v>4.3481446076969463E-9</v>
      </c>
      <c r="AL70" s="40">
        <f>($F70*(1-('Exposure Inputs'!$C$17)/100)*'Exposure Inputs'!$G$12*'Exposure Inputs'!$C$15*H70)/('Exposure Inputs'!$C$14*'Exposure Inputs'!$C$16)</f>
        <v>4.703095187917105E-7</v>
      </c>
      <c r="AM70" s="40">
        <f>'Exposure Inputs'!$E$60/AI70</f>
        <v>30063362.474736746</v>
      </c>
      <c r="AN70" s="40">
        <f>'Exposure Inputs'!$E$61/AJ70</f>
        <v>7666105.0495716576</v>
      </c>
      <c r="AO70" s="40">
        <f>($G70*(1-('Exposure Inputs'!$C$17/100))*'Exposure Inputs'!$H$6*'Exposure Inputs'!$C$15)/('Exposure Inputs'!$H$8*'Exposure Inputs'!$H$11)</f>
        <v>5.3194731892287274E-7</v>
      </c>
      <c r="AP70" s="40">
        <f>($F70*(1-('Exposure Inputs'!$C$17)/100)*'Exposure Inputs'!$H$7*'Exposure Inputs'!$H$12*'Exposure Inputs'!$C$15*H70)/('Exposure Inputs'!$H$8*'Exposure Inputs'!$H$13*'Exposure Inputs'!$C$16)</f>
        <v>8.8313676306443426E-8</v>
      </c>
      <c r="AQ70" s="40">
        <f>($F70*(1-('Exposure Inputs'!$C$17)/100)*'Exposure Inputs'!$H$7*'Exposure Inputs'!$H$12*'Exposure Inputs'!$C$15*H70)/('Exposure Inputs'!$H$8*'Exposure Inputs'!$C$14*'Exposure Inputs'!$C$16)</f>
        <v>5.6611330965668866E-9</v>
      </c>
      <c r="AR70" s="40">
        <f>($F70*(1-('Exposure Inputs'!$C$17)/100)*'Exposure Inputs'!$H$12*'Exposure Inputs'!$C$15*H70)/('Exposure Inputs'!$C$14*'Exposure Inputs'!$C$16)</f>
        <v>4.703095187917105E-7</v>
      </c>
      <c r="AS70" s="40">
        <f>'Exposure Inputs'!$E$60/AO70</f>
        <v>23686556.077608276</v>
      </c>
      <c r="AT70" s="40">
        <f>'Exposure Inputs'!$E$61/AP70</f>
        <v>5888102.7463473454</v>
      </c>
    </row>
    <row r="71" spans="1:46" s="35" customFormat="1">
      <c r="A71" s="54">
        <v>2019</v>
      </c>
      <c r="B71" s="55" t="s">
        <v>654</v>
      </c>
      <c r="C71" s="55" t="s">
        <v>92</v>
      </c>
      <c r="D71" s="55" t="s">
        <v>71</v>
      </c>
      <c r="E71" s="55" t="s">
        <v>93</v>
      </c>
      <c r="F71" s="48">
        <v>3.2686805894042402E-5</v>
      </c>
      <c r="G71" s="48">
        <v>6.5447663614157697E-5</v>
      </c>
      <c r="H71" s="55">
        <v>350</v>
      </c>
      <c r="I71" s="40">
        <f t="shared" si="1"/>
        <v>8.7641403583995276E-12</v>
      </c>
      <c r="J71" s="40">
        <f>($G71*(1-('Exposure Inputs'!$C$17/100))*'Exposure Inputs'!$C$6*1*'Exposure Inputs'!$C$15)/('Exposure Inputs'!$C$8*'Exposure Inputs'!$C$11)</f>
        <v>2.6337661209464929E-9</v>
      </c>
      <c r="K71" s="40">
        <f>($F71*(1-('Exposure Inputs'!$C$17)/100)*'Exposure Inputs'!$C$7*'Exposure Inputs'!$C$12*'Exposure Inputs'!$C$15*H71)/('Exposure Inputs'!$C$8*'Exposure Inputs'!$C$13*'Exposure Inputs'!$C$16)</f>
        <v>3.4462741881183871E-10</v>
      </c>
      <c r="L71" s="40">
        <f>($F71*(1-('Exposure Inputs'!$C$17)/100)*'Exposure Inputs'!$C$7*'Exposure Inputs'!$C$12*'Exposure Inputs'!$C$15*H71)/('Exposure Inputs'!$C$8*'Exposure Inputs'!$C$14*'Exposure Inputs'!$C$16)</f>
        <v>2.518431137471129E-10</v>
      </c>
      <c r="M71" s="40">
        <f>($F71*(1-('Exposure Inputs'!$C$17)/100)*'Exposure Inputs'!$C$12*'Exposure Inputs'!$C$15*H71)/('Exposure Inputs'!$C$14*'Exposure Inputs'!$C$16)</f>
        <v>2.2904874520061327E-8</v>
      </c>
      <c r="N71" s="40">
        <f>'Exposure Inputs'!$E$60/$J71</f>
        <v>4784023873.5670099</v>
      </c>
      <c r="O71" s="40">
        <f>'Exposure Inputs'!$E$61/$K71</f>
        <v>1508875880.4879425</v>
      </c>
      <c r="P71" s="40">
        <f>L71*'Exposure Inputs'!$E$63</f>
        <v>8.7641403583995276E-12</v>
      </c>
      <c r="Q71" s="40">
        <f>($G71*(1-('Exposure Inputs'!$C$17/100))*'Exposure Inputs'!$D$6*1*'Exposure Inputs'!$C$15)/('Exposure Inputs'!$D$8*'Exposure Inputs'!$D$11)</f>
        <v>9.2406531009266078E-9</v>
      </c>
      <c r="R71" s="40">
        <f>($F71*(1-('Exposure Inputs'!$C$17)/100)*'Exposure Inputs'!$D$7*'Exposure Inputs'!$D$12*'Exposure Inputs'!$C$15*H71)/('Exposure Inputs'!$D$8*'Exposure Inputs'!$D$13*'Exposure Inputs'!$C$16)</f>
        <v>8.8028588301064349E-10</v>
      </c>
      <c r="S71" s="40">
        <f>($F71*(1-('Exposure Inputs'!$C$17)/100)*'Exposure Inputs'!$D$7*'Exposure Inputs'!$D$12*'Exposure Inputs'!$C$15*H71)/('Exposure Inputs'!$D$8*'Exposure Inputs'!$C$14*'Exposure Inputs'!$C$16)</f>
        <v>1.1285716448854403E-11</v>
      </c>
      <c r="T71" s="40">
        <f>($F71*(1-('Exposure Inputs'!$C$17)/100)*'Exposure Inputs'!$D$12*'Exposure Inputs'!$C$15*H71)/('Exposure Inputs'!$C$14*'Exposure Inputs'!$C$16)</f>
        <v>4.0183990386072504E-10</v>
      </c>
      <c r="U71" s="40">
        <f>'Exposure Inputs'!$E$60/Q71</f>
        <v>1363539986.0142496</v>
      </c>
      <c r="V71" s="40">
        <f>'Exposure Inputs'!$E$61/R71</f>
        <v>590717186.35491598</v>
      </c>
      <c r="W71" s="40">
        <f>($G71*(1-('Exposure Inputs'!$C$17/100))*'Exposure Inputs'!$E$6*'Exposure Inputs'!$C$15)/('Exposure Inputs'!$E$8*'Exposure Inputs'!$E$11)</f>
        <v>2.0237587603595695E-9</v>
      </c>
      <c r="X71" s="40">
        <f>($F71*(1-('Exposure Inputs'!$C$17)/100)*'Exposure Inputs'!$E$7*'Exposure Inputs'!$E$12*'Exposure Inputs'!$C$15*H71)/('Exposure Inputs'!$E$8*'Exposure Inputs'!$E$13*'Exposure Inputs'!$C$16)</f>
        <v>1.9086272975552425E-10</v>
      </c>
      <c r="Y71" s="40">
        <f>($F71*(1-('Exposure Inputs'!$C$17)/100)*'Exposure Inputs'!$E$7*'Exposure Inputs'!$E$12*'Exposure Inputs'!$C$15*H71)/('Exposure Inputs'!$E$8*'Exposure Inputs'!$C$14*'Exposure Inputs'!$C$16)</f>
        <v>1.2234790368943863E-11</v>
      </c>
      <c r="Z71" s="40">
        <f>($F71*(1-('Exposure Inputs'!$C$17)/100)*'Exposure Inputs'!$E$12*'Exposure Inputs'!$C$15*H71)/('Exposure Inputs'!$C$14*'Exposure Inputs'!$C$16)</f>
        <v>2.0091995193036247E-9</v>
      </c>
      <c r="AA71" s="40">
        <f>'Exposure Inputs'!$E$60/W71</f>
        <v>6226038521.3904181</v>
      </c>
      <c r="AB71" s="40">
        <f>'Exposure Inputs'!$E$61/X71</f>
        <v>2724471145.6556611</v>
      </c>
      <c r="AC71" s="40">
        <f>($G71*(1-('Exposure Inputs'!$C$17/100))*'Exposure Inputs'!$F$6*'Exposure Inputs'!$C$15)/('Exposure Inputs'!$F$8*'Exposure Inputs'!$F$11)</f>
        <v>2.029108021558657E-9</v>
      </c>
      <c r="AD71" s="40">
        <f>($F71*(1-('Exposure Inputs'!$C$17)/100)*'Exposure Inputs'!$F$7*'Exposure Inputs'!$F$12*'Exposure Inputs'!$C$15*H71)/('Exposure Inputs'!$F$8*'Exposure Inputs'!$F$13*'Exposure Inputs'!$C$16)</f>
        <v>1.7382405700454247E-10</v>
      </c>
      <c r="AE71" s="40">
        <f>($F71*(1-('Exposure Inputs'!$C$17)/100)*'Exposure Inputs'!$F$7*'Exposure Inputs'!$F$12*'Exposure Inputs'!$C$15*H71)/('Exposure Inputs'!$F$8*'Exposure Inputs'!$C$14*'Exposure Inputs'!$C$16)</f>
        <v>1.1142567756701443E-11</v>
      </c>
      <c r="AF71" s="40">
        <f>($F71*(1-('Exposure Inputs'!$C$17)/100)*'Exposure Inputs'!$F$12*'Exposure Inputs'!$C$15*H71)/('Exposure Inputs'!$C$14*'Exposure Inputs'!$C$16)</f>
        <v>2.0091995193036247E-9</v>
      </c>
      <c r="AG71" s="40">
        <f>'Exposure Inputs'!$E$60/AC71</f>
        <v>6209625050.0854673</v>
      </c>
      <c r="AH71" s="40">
        <f>'Exposure Inputs'!$E$61/AD71</f>
        <v>2991530683.1574588</v>
      </c>
      <c r="AI71" s="40">
        <f>($G71*(1-('Exposure Inputs'!$C$17/100))*'Exposure Inputs'!$G$6*'Exposure Inputs'!$C$15)/('Exposure Inputs'!$G$8*'Exposure Inputs'!$G$11)</f>
        <v>2.5890931077550436E-9</v>
      </c>
      <c r="AJ71" s="40">
        <f>($F71*(1-('Exposure Inputs'!$C$17)/100)*'Exposure Inputs'!$G$7*'Exposure Inputs'!$G$12*'Exposure Inputs'!$C$15*H71)/('Exposure Inputs'!$G$8*'Exposure Inputs'!$G$13*'Exposure Inputs'!$C$16)</f>
        <v>2.8977964387843219E-10</v>
      </c>
      <c r="AK71" s="40">
        <f>($F71*(1-('Exposure Inputs'!$C$17)/100)*'Exposure Inputs'!$G$7*'Exposure Inputs'!$G$12*'Exposure Inputs'!$C$15*H71)/('Exposure Inputs'!$G$8*'Exposure Inputs'!$C$14*'Exposure Inputs'!$C$16)</f>
        <v>1.8575618197335399E-11</v>
      </c>
      <c r="AL71" s="40">
        <f>($F71*(1-('Exposure Inputs'!$C$17)/100)*'Exposure Inputs'!$G$12*'Exposure Inputs'!$C$15*H71)/('Exposure Inputs'!$C$14*'Exposure Inputs'!$C$16)</f>
        <v>2.0091995193036247E-9</v>
      </c>
      <c r="AM71" s="40">
        <f>'Exposure Inputs'!$E$60/AI71</f>
        <v>4866568901.002264</v>
      </c>
      <c r="AN71" s="40">
        <f>'Exposure Inputs'!$E$61/AJ71</f>
        <v>1794466971.6626108</v>
      </c>
      <c r="AO71" s="40">
        <f>($G71*(1-('Exposure Inputs'!$C$17/100))*'Exposure Inputs'!$H$6*'Exposure Inputs'!$C$15)/('Exposure Inputs'!$H$8*'Exposure Inputs'!$H$11)</f>
        <v>3.2861191101083865E-9</v>
      </c>
      <c r="AP71" s="40">
        <f>($F71*(1-('Exposure Inputs'!$C$17)/100)*'Exposure Inputs'!$H$7*'Exposure Inputs'!$H$12*'Exposure Inputs'!$C$15*H71)/('Exposure Inputs'!$H$8*'Exposure Inputs'!$H$13*'Exposure Inputs'!$C$16)</f>
        <v>3.77283020847014E-10</v>
      </c>
      <c r="AQ71" s="40">
        <f>($F71*(1-('Exposure Inputs'!$C$17)/100)*'Exposure Inputs'!$H$7*'Exposure Inputs'!$H$12*'Exposure Inputs'!$C$15*H71)/('Exposure Inputs'!$H$8*'Exposure Inputs'!$C$14*'Exposure Inputs'!$C$16)</f>
        <v>2.4184809028654743E-11</v>
      </c>
      <c r="AR71" s="40">
        <f>($F71*(1-('Exposure Inputs'!$C$17)/100)*'Exposure Inputs'!$H$12*'Exposure Inputs'!$C$15*H71)/('Exposure Inputs'!$C$14*'Exposure Inputs'!$C$16)</f>
        <v>2.0091995193036247E-9</v>
      </c>
      <c r="AS71" s="40">
        <f>'Exposure Inputs'!$E$60/AO71</f>
        <v>3834310193.2128115</v>
      </c>
      <c r="AT71" s="40">
        <f>'Exposure Inputs'!$E$61/AP71</f>
        <v>1378275647.9010935</v>
      </c>
    </row>
    <row r="72" spans="1:46" s="35" customFormat="1">
      <c r="A72" s="54">
        <v>2020</v>
      </c>
      <c r="B72" s="55" t="s">
        <v>654</v>
      </c>
      <c r="C72" s="55" t="s">
        <v>92</v>
      </c>
      <c r="D72" s="55" t="s">
        <v>71</v>
      </c>
      <c r="E72" s="55" t="s">
        <v>93</v>
      </c>
      <c r="F72" s="48">
        <v>4.3582407858723198E-5</v>
      </c>
      <c r="G72" s="48">
        <v>8.72635514855436E-5</v>
      </c>
      <c r="H72" s="55">
        <v>350</v>
      </c>
      <c r="I72" s="40">
        <f t="shared" si="1"/>
        <v>1.1685520477866037E-11</v>
      </c>
      <c r="J72" s="40">
        <f>($G72*(1-('Exposure Inputs'!$C$17/100))*'Exposure Inputs'!$C$6*1*'Exposure Inputs'!$C$15)/('Exposure Inputs'!$C$8*'Exposure Inputs'!$C$11)</f>
        <v>3.511688161261991E-9</v>
      </c>
      <c r="K72" s="40">
        <f>($F72*(1-('Exposure Inputs'!$C$17)/100)*'Exposure Inputs'!$C$7*'Exposure Inputs'!$C$12*'Exposure Inputs'!$C$15*H72)/('Exposure Inputs'!$C$8*'Exposure Inputs'!$C$13*'Exposure Inputs'!$C$16)</f>
        <v>4.5950322508245156E-10</v>
      </c>
      <c r="L72" s="40">
        <f>($F72*(1-('Exposure Inputs'!$C$17)/100)*'Exposure Inputs'!$C$7*'Exposure Inputs'!$C$12*'Exposure Inputs'!$C$15*H72)/('Exposure Inputs'!$C$8*'Exposure Inputs'!$C$14*'Exposure Inputs'!$C$16)</f>
        <v>3.3579081832948385E-10</v>
      </c>
      <c r="M72" s="40">
        <f>($F72*(1-('Exposure Inputs'!$C$17)/100)*'Exposure Inputs'!$C$12*'Exposure Inputs'!$C$15*H72)/('Exposure Inputs'!$C$14*'Exposure Inputs'!$C$16)</f>
        <v>3.0539832693415098E-8</v>
      </c>
      <c r="N72" s="40">
        <f>'Exposure Inputs'!$E$60/$J72</f>
        <v>3588017905.1752572</v>
      </c>
      <c r="O72" s="40">
        <f>'Exposure Inputs'!$E$61/$K72</f>
        <v>1131656910.365957</v>
      </c>
      <c r="P72" s="40">
        <f>L72*'Exposure Inputs'!$E$63</f>
        <v>1.1685520477866037E-11</v>
      </c>
      <c r="Q72" s="40">
        <f>($G72*(1-('Exposure Inputs'!$C$17/100))*'Exposure Inputs'!$D$6*1*'Exposure Inputs'!$C$15)/('Exposure Inputs'!$D$8*'Exposure Inputs'!$D$11)</f>
        <v>1.2320870801235477E-8</v>
      </c>
      <c r="R72" s="40">
        <f>($F72*(1-('Exposure Inputs'!$C$17)/100)*'Exposure Inputs'!$D$7*'Exposure Inputs'!$D$12*'Exposure Inputs'!$C$15*H72)/('Exposure Inputs'!$D$8*'Exposure Inputs'!$D$13*'Exposure Inputs'!$C$16)</f>
        <v>1.1737145106808581E-9</v>
      </c>
      <c r="S72" s="40">
        <f>($F72*(1-('Exposure Inputs'!$C$17)/100)*'Exposure Inputs'!$D$7*'Exposure Inputs'!$D$12*'Exposure Inputs'!$C$15*H72)/('Exposure Inputs'!$D$8*'Exposure Inputs'!$C$14*'Exposure Inputs'!$C$16)</f>
        <v>1.5047621931805873E-11</v>
      </c>
      <c r="T72" s="40">
        <f>($F72*(1-('Exposure Inputs'!$C$17)/100)*'Exposure Inputs'!$D$12*'Exposure Inputs'!$C$15*H72)/('Exposure Inputs'!$C$14*'Exposure Inputs'!$C$16)</f>
        <v>5.3578653848096662E-10</v>
      </c>
      <c r="U72" s="40">
        <f>'Exposure Inputs'!$E$60/Q72</f>
        <v>1022654989.5106872</v>
      </c>
      <c r="V72" s="40">
        <f>'Exposure Inputs'!$E$61/R72</f>
        <v>443037889.76618695</v>
      </c>
      <c r="W72" s="40">
        <f>($G72*(1-('Exposure Inputs'!$C$17/100))*'Exposure Inputs'!$E$6*'Exposure Inputs'!$C$15)/('Exposure Inputs'!$E$8*'Exposure Inputs'!$E$11)</f>
        <v>2.698345013812759E-9</v>
      </c>
      <c r="X72" s="40">
        <f>($F72*(1-('Exposure Inputs'!$C$17)/100)*'Exposure Inputs'!$E$7*'Exposure Inputs'!$E$12*'Exposure Inputs'!$C$15*H72)/('Exposure Inputs'!$E$8*'Exposure Inputs'!$E$13*'Exposure Inputs'!$C$16)</f>
        <v>2.5448363967403228E-10</v>
      </c>
      <c r="Y72" s="40">
        <f>($F72*(1-('Exposure Inputs'!$C$17)/100)*'Exposure Inputs'!$E$7*'Exposure Inputs'!$E$12*'Exposure Inputs'!$C$15*H72)/('Exposure Inputs'!$E$8*'Exposure Inputs'!$C$14*'Exposure Inputs'!$C$16)</f>
        <v>1.6313053825258482E-11</v>
      </c>
      <c r="Z72" s="40">
        <f>($F72*(1-('Exposure Inputs'!$C$17)/100)*'Exposure Inputs'!$E$12*'Exposure Inputs'!$C$15*H72)/('Exposure Inputs'!$C$14*'Exposure Inputs'!$C$16)</f>
        <v>2.6789326924048334E-9</v>
      </c>
      <c r="AA72" s="40">
        <f>'Exposure Inputs'!$E$60/W72</f>
        <v>4669528891.0428143</v>
      </c>
      <c r="AB72" s="40">
        <f>'Exposure Inputs'!$E$61/X72</f>
        <v>2043353359.2417464</v>
      </c>
      <c r="AC72" s="40">
        <f>($G72*(1-('Exposure Inputs'!$C$17/100))*'Exposure Inputs'!$F$6*'Exposure Inputs'!$C$15)/('Exposure Inputs'!$F$8*'Exposure Inputs'!$F$11)</f>
        <v>2.7054773620782093E-9</v>
      </c>
      <c r="AD72" s="40">
        <f>($F72*(1-('Exposure Inputs'!$C$17)/100)*'Exposure Inputs'!$F$7*'Exposure Inputs'!$F$12*'Exposure Inputs'!$C$15*H72)/('Exposure Inputs'!$F$8*'Exposure Inputs'!$F$13*'Exposure Inputs'!$C$16)</f>
        <v>2.3176540933938993E-10</v>
      </c>
      <c r="AE72" s="40">
        <f>($F72*(1-('Exposure Inputs'!$C$17)/100)*'Exposure Inputs'!$F$7*'Exposure Inputs'!$F$12*'Exposure Inputs'!$C$15*H72)/('Exposure Inputs'!$F$8*'Exposure Inputs'!$C$14*'Exposure Inputs'!$C$16)</f>
        <v>1.4856757008935253E-11</v>
      </c>
      <c r="AF72" s="40">
        <f>($F72*(1-('Exposure Inputs'!$C$17)/100)*'Exposure Inputs'!$F$12*'Exposure Inputs'!$C$15*H72)/('Exposure Inputs'!$C$14*'Exposure Inputs'!$C$16)</f>
        <v>2.6789326924048334E-9</v>
      </c>
      <c r="AG72" s="40">
        <f>'Exposure Inputs'!$E$60/AC72</f>
        <v>4657218787.5641012</v>
      </c>
      <c r="AH72" s="40">
        <f>'Exposure Inputs'!$E$61/AD72</f>
        <v>2243648012.3680944</v>
      </c>
      <c r="AI72" s="40">
        <f>($G72*(1-('Exposure Inputs'!$C$17/100))*'Exposure Inputs'!$G$6*'Exposure Inputs'!$C$15)/('Exposure Inputs'!$G$8*'Exposure Inputs'!$G$11)</f>
        <v>3.4521241436733913E-9</v>
      </c>
      <c r="AJ72" s="40">
        <f>($F72*(1-('Exposure Inputs'!$C$17)/100)*'Exposure Inputs'!$G$7*'Exposure Inputs'!$G$12*'Exposure Inputs'!$C$15*H72)/('Exposure Inputs'!$G$8*'Exposure Inputs'!$G$13*'Exposure Inputs'!$C$16)</f>
        <v>3.8637285850457631E-10</v>
      </c>
      <c r="AK72" s="40">
        <f>($F72*(1-('Exposure Inputs'!$C$17)/100)*'Exposure Inputs'!$G$7*'Exposure Inputs'!$G$12*'Exposure Inputs'!$C$15*H72)/('Exposure Inputs'!$G$8*'Exposure Inputs'!$C$14*'Exposure Inputs'!$C$16)</f>
        <v>2.4767490929780532E-11</v>
      </c>
      <c r="AL72" s="40">
        <f>($F72*(1-('Exposure Inputs'!$C$17)/100)*'Exposure Inputs'!$G$12*'Exposure Inputs'!$C$15*H72)/('Exposure Inputs'!$C$14*'Exposure Inputs'!$C$16)</f>
        <v>2.6789326924048334E-9</v>
      </c>
      <c r="AM72" s="40">
        <f>'Exposure Inputs'!$E$60/AI72</f>
        <v>3649926675.7516985</v>
      </c>
      <c r="AN72" s="40">
        <f>'Exposure Inputs'!$E$61/AJ72</f>
        <v>1345850228.7469578</v>
      </c>
      <c r="AO72" s="40">
        <f>($G72*(1-('Exposure Inputs'!$C$17/100))*'Exposure Inputs'!$H$6*'Exposure Inputs'!$C$15)/('Exposure Inputs'!$H$8*'Exposure Inputs'!$H$11)</f>
        <v>4.3814921468111825E-9</v>
      </c>
      <c r="AP72" s="40">
        <f>($F72*(1-('Exposure Inputs'!$C$17)/100)*'Exposure Inputs'!$H$7*'Exposure Inputs'!$H$12*'Exposure Inputs'!$C$15*H72)/('Exposure Inputs'!$H$8*'Exposure Inputs'!$H$13*'Exposure Inputs'!$C$16)</f>
        <v>5.0304402779601863E-10</v>
      </c>
      <c r="AQ72" s="40">
        <f>($F72*(1-('Exposure Inputs'!$C$17)/100)*'Exposure Inputs'!$H$7*'Exposure Inputs'!$H$12*'Exposure Inputs'!$C$15*H72)/('Exposure Inputs'!$H$8*'Exposure Inputs'!$C$14*'Exposure Inputs'!$C$16)</f>
        <v>3.2246412038206324E-11</v>
      </c>
      <c r="AR72" s="40">
        <f>($F72*(1-('Exposure Inputs'!$C$17)/100)*'Exposure Inputs'!$H$12*'Exposure Inputs'!$C$15*H72)/('Exposure Inputs'!$C$14*'Exposure Inputs'!$C$16)</f>
        <v>2.6789326924048334E-9</v>
      </c>
      <c r="AS72" s="40">
        <f>'Exposure Inputs'!$E$60/AO72</f>
        <v>2875732644.9096084</v>
      </c>
      <c r="AT72" s="40">
        <f>'Exposure Inputs'!$E$61/AP72</f>
        <v>1033706735.9258202</v>
      </c>
    </row>
    <row r="73" spans="1:46" s="35" customFormat="1">
      <c r="A73" s="54">
        <v>2021</v>
      </c>
      <c r="B73" s="55" t="s">
        <v>654</v>
      </c>
      <c r="C73" s="55" t="s">
        <v>92</v>
      </c>
      <c r="D73" s="55" t="s">
        <v>71</v>
      </c>
      <c r="E73" s="55" t="s">
        <v>93</v>
      </c>
      <c r="F73" s="48">
        <v>1.08956019646808E-5</v>
      </c>
      <c r="G73" s="48">
        <v>2.18158878713859E-5</v>
      </c>
      <c r="H73" s="55">
        <v>350</v>
      </c>
      <c r="I73" s="40">
        <f t="shared" si="1"/>
        <v>2.9213801194665093E-12</v>
      </c>
      <c r="J73" s="40">
        <f>($G73*(1-('Exposure Inputs'!$C$17/100))*'Exposure Inputs'!$C$6*1*'Exposure Inputs'!$C$15)/('Exposure Inputs'!$C$8*'Exposure Inputs'!$C$11)</f>
        <v>8.7792204031549774E-10</v>
      </c>
      <c r="K73" s="40">
        <f>($F73*(1-('Exposure Inputs'!$C$17)/100)*'Exposure Inputs'!$C$7*'Exposure Inputs'!$C$12*'Exposure Inputs'!$C$15*H73)/('Exposure Inputs'!$C$8*'Exposure Inputs'!$C$13*'Exposure Inputs'!$C$16)</f>
        <v>1.1487580627061289E-10</v>
      </c>
      <c r="L73" s="40">
        <f>($F73*(1-('Exposure Inputs'!$C$17)/100)*'Exposure Inputs'!$C$7*'Exposure Inputs'!$C$12*'Exposure Inputs'!$C$15*H73)/('Exposure Inputs'!$C$8*'Exposure Inputs'!$C$14*'Exposure Inputs'!$C$16)</f>
        <v>8.3947704582370963E-11</v>
      </c>
      <c r="M73" s="40">
        <f>($F73*(1-('Exposure Inputs'!$C$17)/100)*'Exposure Inputs'!$C$12*'Exposure Inputs'!$C$15*H73)/('Exposure Inputs'!$C$14*'Exposure Inputs'!$C$16)</f>
        <v>7.6349581733537746E-9</v>
      </c>
      <c r="N73" s="40">
        <f>'Exposure Inputs'!$E$60/$J73</f>
        <v>14352071620.701029</v>
      </c>
      <c r="O73" s="40">
        <f>'Exposure Inputs'!$E$61/$K73</f>
        <v>4526627641.4638281</v>
      </c>
      <c r="P73" s="40">
        <f>L73*'Exposure Inputs'!$E$63</f>
        <v>2.9213801194665093E-12</v>
      </c>
      <c r="Q73" s="40">
        <f>($G73*(1-('Exposure Inputs'!$C$17/100))*'Exposure Inputs'!$D$6*1*'Exposure Inputs'!$C$15)/('Exposure Inputs'!$D$8*'Exposure Inputs'!$D$11)</f>
        <v>3.0802177003088693E-9</v>
      </c>
      <c r="R73" s="40">
        <f>($F73*(1-('Exposure Inputs'!$C$17)/100)*'Exposure Inputs'!$D$7*'Exposure Inputs'!$D$12*'Exposure Inputs'!$C$15*H73)/('Exposure Inputs'!$D$8*'Exposure Inputs'!$D$13*'Exposure Inputs'!$C$16)</f>
        <v>2.9342862767021451E-10</v>
      </c>
      <c r="S73" s="40">
        <f>($F73*(1-('Exposure Inputs'!$C$17)/100)*'Exposure Inputs'!$D$7*'Exposure Inputs'!$D$12*'Exposure Inputs'!$C$15*H73)/('Exposure Inputs'!$D$8*'Exposure Inputs'!$C$14*'Exposure Inputs'!$C$16)</f>
        <v>3.7619054829514682E-12</v>
      </c>
      <c r="T73" s="40">
        <f>($F73*(1-('Exposure Inputs'!$C$17)/100)*'Exposure Inputs'!$D$12*'Exposure Inputs'!$C$15*H73)/('Exposure Inputs'!$C$14*'Exposure Inputs'!$C$16)</f>
        <v>1.3394663462024166E-10</v>
      </c>
      <c r="U73" s="40">
        <f>'Exposure Inputs'!$E$60/Q73</f>
        <v>4090619958.0427489</v>
      </c>
      <c r="V73" s="40">
        <f>'Exposure Inputs'!$E$61/R73</f>
        <v>1772151559.0647478</v>
      </c>
      <c r="W73" s="40">
        <f>($G73*(1-('Exposure Inputs'!$C$17/100))*'Exposure Inputs'!$E$6*'Exposure Inputs'!$C$15)/('Exposure Inputs'!$E$8*'Exposure Inputs'!$E$11)</f>
        <v>6.7458625345318974E-10</v>
      </c>
      <c r="X73" s="40">
        <f>($F73*(1-('Exposure Inputs'!$C$17)/100)*'Exposure Inputs'!$E$7*'Exposure Inputs'!$E$12*'Exposure Inputs'!$C$15*H73)/('Exposure Inputs'!$E$8*'Exposure Inputs'!$E$13*'Exposure Inputs'!$C$16)</f>
        <v>6.362090991850807E-11</v>
      </c>
      <c r="Y73" s="40">
        <f>($F73*(1-('Exposure Inputs'!$C$17)/100)*'Exposure Inputs'!$E$7*'Exposure Inputs'!$E$12*'Exposure Inputs'!$C$15*H73)/('Exposure Inputs'!$E$8*'Exposure Inputs'!$C$14*'Exposure Inputs'!$C$16)</f>
        <v>4.0782634563146205E-12</v>
      </c>
      <c r="Z73" s="40">
        <f>($F73*(1-('Exposure Inputs'!$C$17)/100)*'Exposure Inputs'!$E$12*'Exposure Inputs'!$C$15*H73)/('Exposure Inputs'!$C$14*'Exposure Inputs'!$C$16)</f>
        <v>6.6973317310120835E-10</v>
      </c>
      <c r="AA73" s="40">
        <f>'Exposure Inputs'!$E$60/W73</f>
        <v>18678115564.171257</v>
      </c>
      <c r="AB73" s="40">
        <f>'Exposure Inputs'!$E$61/X73</f>
        <v>8173413436.9669857</v>
      </c>
      <c r="AC73" s="40">
        <f>($G73*(1-('Exposure Inputs'!$C$17/100))*'Exposure Inputs'!$F$6*'Exposure Inputs'!$C$15)/('Exposure Inputs'!$F$8*'Exposure Inputs'!$F$11)</f>
        <v>6.7636934051955232E-10</v>
      </c>
      <c r="AD73" s="40">
        <f>($F73*(1-('Exposure Inputs'!$C$17)/100)*'Exposure Inputs'!$F$7*'Exposure Inputs'!$F$12*'Exposure Inputs'!$C$15*H73)/('Exposure Inputs'!$F$8*'Exposure Inputs'!$F$13*'Exposure Inputs'!$C$16)</f>
        <v>5.7941352334847482E-11</v>
      </c>
      <c r="AE73" s="40">
        <f>($F73*(1-('Exposure Inputs'!$C$17)/100)*'Exposure Inputs'!$F$7*'Exposure Inputs'!$F$12*'Exposure Inputs'!$C$15*H73)/('Exposure Inputs'!$F$8*'Exposure Inputs'!$C$14*'Exposure Inputs'!$C$16)</f>
        <v>3.7141892522338133E-12</v>
      </c>
      <c r="AF73" s="40">
        <f>($F73*(1-('Exposure Inputs'!$C$17)/100)*'Exposure Inputs'!$F$12*'Exposure Inputs'!$C$15*H73)/('Exposure Inputs'!$C$14*'Exposure Inputs'!$C$16)</f>
        <v>6.6973317310120835E-10</v>
      </c>
      <c r="AG73" s="40">
        <f>'Exposure Inputs'!$E$60/AC73</f>
        <v>18628875150.256405</v>
      </c>
      <c r="AH73" s="40">
        <f>'Exposure Inputs'!$E$61/AD73</f>
        <v>8974592049.4723778</v>
      </c>
      <c r="AI73" s="40">
        <f>($G73*(1-('Exposure Inputs'!$C$17/100))*'Exposure Inputs'!$G$6*'Exposure Inputs'!$C$15)/('Exposure Inputs'!$G$8*'Exposure Inputs'!$G$11)</f>
        <v>8.6303103591834783E-10</v>
      </c>
      <c r="AJ73" s="40">
        <f>($F73*(1-('Exposure Inputs'!$C$17)/100)*'Exposure Inputs'!$G$7*'Exposure Inputs'!$G$12*'Exposure Inputs'!$C$15*H73)/('Exposure Inputs'!$G$8*'Exposure Inputs'!$G$13*'Exposure Inputs'!$C$16)</f>
        <v>9.6593214626144078E-11</v>
      </c>
      <c r="AK73" s="40">
        <f>($F73*(1-('Exposure Inputs'!$C$17)/100)*'Exposure Inputs'!$G$7*'Exposure Inputs'!$G$12*'Exposure Inputs'!$C$15*H73)/('Exposure Inputs'!$G$8*'Exposure Inputs'!$C$14*'Exposure Inputs'!$C$16)</f>
        <v>6.1918727324451331E-12</v>
      </c>
      <c r="AL73" s="40">
        <f>($F73*(1-('Exposure Inputs'!$C$17)/100)*'Exposure Inputs'!$G$12*'Exposure Inputs'!$C$15*H73)/('Exposure Inputs'!$C$14*'Exposure Inputs'!$C$16)</f>
        <v>6.6973317310120835E-10</v>
      </c>
      <c r="AM73" s="40">
        <f>'Exposure Inputs'!$E$60/AI73</f>
        <v>14599706703.006794</v>
      </c>
      <c r="AN73" s="40">
        <f>'Exposure Inputs'!$E$61/AJ73</f>
        <v>5383400914.9878311</v>
      </c>
      <c r="AO73" s="40">
        <f>($G73*(1-('Exposure Inputs'!$C$17/100))*'Exposure Inputs'!$H$6*'Exposure Inputs'!$C$15)/('Exposure Inputs'!$H$8*'Exposure Inputs'!$H$11)</f>
        <v>1.0953730367027956E-9</v>
      </c>
      <c r="AP73" s="40">
        <f>($F73*(1-('Exposure Inputs'!$C$17)/100)*'Exposure Inputs'!$H$7*'Exposure Inputs'!$H$12*'Exposure Inputs'!$C$15*H73)/('Exposure Inputs'!$H$8*'Exposure Inputs'!$H$13*'Exposure Inputs'!$C$16)</f>
        <v>1.2576100694900466E-10</v>
      </c>
      <c r="AQ73" s="40">
        <f>($F73*(1-('Exposure Inputs'!$C$17)/100)*'Exposure Inputs'!$H$7*'Exposure Inputs'!$H$12*'Exposure Inputs'!$C$15*H73)/('Exposure Inputs'!$H$8*'Exposure Inputs'!$C$14*'Exposure Inputs'!$C$16)</f>
        <v>8.061603009551581E-12</v>
      </c>
      <c r="AR73" s="40">
        <f>($F73*(1-('Exposure Inputs'!$C$17)/100)*'Exposure Inputs'!$H$12*'Exposure Inputs'!$C$15*H73)/('Exposure Inputs'!$C$14*'Exposure Inputs'!$C$16)</f>
        <v>6.6973317310120835E-10</v>
      </c>
      <c r="AS73" s="40">
        <f>'Exposure Inputs'!$E$60/AO73</f>
        <v>11502930579.638433</v>
      </c>
      <c r="AT73" s="40">
        <f>'Exposure Inputs'!$E$61/AP73</f>
        <v>4134826943.7032809</v>
      </c>
    </row>
    <row r="74" spans="1:46" s="35" customFormat="1">
      <c r="A74" s="54">
        <v>2019</v>
      </c>
      <c r="B74" s="55" t="s">
        <v>655</v>
      </c>
      <c r="C74" s="55" t="s">
        <v>94</v>
      </c>
      <c r="D74" s="55" t="s">
        <v>71</v>
      </c>
      <c r="E74" s="55" t="s">
        <v>95</v>
      </c>
      <c r="F74" s="48">
        <v>0.30250422308307601</v>
      </c>
      <c r="G74" s="48">
        <v>0.30250422308307601</v>
      </c>
      <c r="H74" s="55">
        <v>350</v>
      </c>
      <c r="I74" s="40">
        <f t="shared" si="1"/>
        <v>8.1108857154864886E-8</v>
      </c>
      <c r="J74" s="40">
        <f>($G74*(1-('Exposure Inputs'!$C$17/100))*'Exposure Inputs'!$C$6*1*'Exposure Inputs'!$C$15)/('Exposure Inputs'!$C$8*'Exposure Inputs'!$C$11)</f>
        <v>1.2173473126504354E-5</v>
      </c>
      <c r="K74" s="40">
        <f>($F74*(1-('Exposure Inputs'!$C$17)/100)*'Exposure Inputs'!$C$7*'Exposure Inputs'!$C$12*'Exposure Inputs'!$C$15*H74)/('Exposure Inputs'!$C$8*'Exposure Inputs'!$C$13*'Exposure Inputs'!$C$16)</f>
        <v>3.1893984967127752E-6</v>
      </c>
      <c r="L74" s="40">
        <f>($F74*(1-('Exposure Inputs'!$C$17)/100)*'Exposure Inputs'!$C$7*'Exposure Inputs'!$C$12*'Exposure Inputs'!$C$15*H74)/('Exposure Inputs'!$C$8*'Exposure Inputs'!$C$14*'Exposure Inputs'!$C$16)</f>
        <v>2.3307142860593358E-6</v>
      </c>
      <c r="M74" s="40">
        <f>($F74*(1-('Exposure Inputs'!$C$17)/100)*'Exposure Inputs'!$C$12*'Exposure Inputs'!$C$15*H74)/('Exposure Inputs'!$C$14*'Exposure Inputs'!$C$16)</f>
        <v>2.1197608888329355E-4</v>
      </c>
      <c r="N74" s="40">
        <f>'Exposure Inputs'!$E$60/$J74</f>
        <v>1035037.4021500078</v>
      </c>
      <c r="O74" s="40">
        <f>'Exposure Inputs'!$E$61/$K74</f>
        <v>163040.14707975488</v>
      </c>
      <c r="P74" s="40">
        <f>L74*'Exposure Inputs'!$E$63</f>
        <v>8.1108857154864886E-8</v>
      </c>
      <c r="Q74" s="40">
        <f>($G74*(1-('Exposure Inputs'!$C$17/100))*'Exposure Inputs'!$D$6*1*'Exposure Inputs'!$C$15)/('Exposure Inputs'!$D$8*'Exposure Inputs'!$D$11)</f>
        <v>4.2711021795304099E-5</v>
      </c>
      <c r="R74" s="40">
        <f>($F74*(1-('Exposure Inputs'!$C$17)/100)*'Exposure Inputs'!$D$7*'Exposure Inputs'!$D$12*'Exposure Inputs'!$C$15*H74)/('Exposure Inputs'!$D$8*'Exposure Inputs'!$D$13*'Exposure Inputs'!$C$16)</f>
        <v>8.1467182200163883E-6</v>
      </c>
      <c r="S74" s="40">
        <f>($F74*(1-('Exposure Inputs'!$C$17)/100)*'Exposure Inputs'!$D$7*'Exposure Inputs'!$D$12*'Exposure Inputs'!$C$15*H74)/('Exposure Inputs'!$D$8*'Exposure Inputs'!$C$14*'Exposure Inputs'!$C$16)</f>
        <v>1.0444510538482549E-7</v>
      </c>
      <c r="T74" s="40">
        <f>($F74*(1-('Exposure Inputs'!$C$17)/100)*'Exposure Inputs'!$D$12*'Exposure Inputs'!$C$15*H74)/('Exposure Inputs'!$C$14*'Exposure Inputs'!$C$16)</f>
        <v>3.7188787523384834E-6</v>
      </c>
      <c r="U74" s="40">
        <f>'Exposure Inputs'!$E$60/Q74</f>
        <v>295005.81981827738</v>
      </c>
      <c r="V74" s="40">
        <f>'Exposure Inputs'!$E$61/R74</f>
        <v>63829.383311965583</v>
      </c>
      <c r="W74" s="40">
        <f>($G74*(1-('Exposure Inputs'!$C$17/100))*'Exposure Inputs'!$E$6*'Exposure Inputs'!$C$15)/('Exposure Inputs'!$E$8*'Exposure Inputs'!$E$11)</f>
        <v>9.3539713674012621E-6</v>
      </c>
      <c r="X74" s="40">
        <f>($F74*(1-('Exposure Inputs'!$C$17)/100)*'Exposure Inputs'!$E$7*'Exposure Inputs'!$E$12*'Exposure Inputs'!$C$15*H74)/('Exposure Inputs'!$E$8*'Exposure Inputs'!$E$13*'Exposure Inputs'!$C$16)</f>
        <v>1.7663635280660209E-6</v>
      </c>
      <c r="Y74" s="40">
        <f>($F74*(1-('Exposure Inputs'!$C$17)/100)*'Exposure Inputs'!$E$7*'Exposure Inputs'!$E$12*'Exposure Inputs'!$C$15*H74)/('Exposure Inputs'!$E$8*'Exposure Inputs'!$C$14*'Exposure Inputs'!$C$16)</f>
        <v>1.1322843128628341E-7</v>
      </c>
      <c r="Z74" s="40">
        <f>($F74*(1-('Exposure Inputs'!$C$17)/100)*'Exposure Inputs'!$E$12*'Exposure Inputs'!$C$15*H74)/('Exposure Inputs'!$C$14*'Exposure Inputs'!$C$16)</f>
        <v>1.859439376169241E-5</v>
      </c>
      <c r="AA74" s="40">
        <f>'Exposure Inputs'!$E$60/W74</f>
        <v>1347021.4420274151</v>
      </c>
      <c r="AB74" s="40">
        <f>'Exposure Inputs'!$E$61/X74</f>
        <v>294390.13642301841</v>
      </c>
      <c r="AC74" s="40">
        <f>($G74*(1-('Exposure Inputs'!$C$17/100))*'Exposure Inputs'!$F$6*'Exposure Inputs'!$C$15)/('Exposure Inputs'!$F$8*'Exposure Inputs'!$F$11)</f>
        <v>9.3786960712904378E-6</v>
      </c>
      <c r="AD74" s="40">
        <f>($F74*(1-('Exposure Inputs'!$C$17)/100)*'Exposure Inputs'!$F$7*'Exposure Inputs'!$F$12*'Exposure Inputs'!$C$15*H74)/('Exposure Inputs'!$F$8*'Exposure Inputs'!$F$13*'Exposure Inputs'!$C$16)</f>
        <v>1.6086769532562767E-6</v>
      </c>
      <c r="AE74" s="40">
        <f>($F74*(1-('Exposure Inputs'!$C$17)/100)*'Exposure Inputs'!$F$7*'Exposure Inputs'!$F$12*'Exposure Inputs'!$C$15*H74)/('Exposure Inputs'!$F$8*'Exposure Inputs'!$C$14*'Exposure Inputs'!$C$16)</f>
        <v>1.0312031751642801E-7</v>
      </c>
      <c r="AF74" s="40">
        <f>($F74*(1-('Exposure Inputs'!$C$17)/100)*'Exposure Inputs'!$F$12*'Exposure Inputs'!$C$15*H74)/('Exposure Inputs'!$C$14*'Exposure Inputs'!$C$16)</f>
        <v>1.859439376169241E-5</v>
      </c>
      <c r="AG74" s="40">
        <f>'Exposure Inputs'!$E$60/AC74</f>
        <v>1343470.3400369743</v>
      </c>
      <c r="AH74" s="40">
        <f>'Exposure Inputs'!$E$61/AD74</f>
        <v>323247.00055372732</v>
      </c>
      <c r="AI74" s="40">
        <f>($G74*(1-('Exposure Inputs'!$C$17/100))*'Exposure Inputs'!$G$6*'Exposure Inputs'!$C$15)/('Exposure Inputs'!$G$8*'Exposure Inputs'!$G$11)</f>
        <v>1.1966990963475146E-5</v>
      </c>
      <c r="AJ74" s="40">
        <f>($F74*(1-('Exposure Inputs'!$C$17)/100)*'Exposure Inputs'!$G$7*'Exposure Inputs'!$G$12*'Exposure Inputs'!$C$15*H74)/('Exposure Inputs'!$G$8*'Exposure Inputs'!$G$13*'Exposure Inputs'!$C$16)</f>
        <v>2.6818027531014492E-6</v>
      </c>
      <c r="AK74" s="40">
        <f>($F74*(1-('Exposure Inputs'!$C$17)/100)*'Exposure Inputs'!$G$7*'Exposure Inputs'!$G$12*'Exposure Inputs'!$C$15*H74)/('Exposure Inputs'!$G$8*'Exposure Inputs'!$C$14*'Exposure Inputs'!$C$16)</f>
        <v>1.7191043289111854E-7</v>
      </c>
      <c r="AL74" s="40">
        <f>($F74*(1-('Exposure Inputs'!$C$17)/100)*'Exposure Inputs'!$G$12*'Exposure Inputs'!$C$15*H74)/('Exposure Inputs'!$C$14*'Exposure Inputs'!$C$16)</f>
        <v>1.859439376169241E-5</v>
      </c>
      <c r="AM74" s="40">
        <f>'Exposure Inputs'!$E$60/AI74</f>
        <v>1052896.2575852929</v>
      </c>
      <c r="AN74" s="40">
        <f>'Exposure Inputs'!$E$61/AJ74</f>
        <v>193899.42060378261</v>
      </c>
      <c r="AO74" s="40">
        <f>($G74*(1-('Exposure Inputs'!$C$17/100))*'Exposure Inputs'!$H$6*'Exposure Inputs'!$C$15)/('Exposure Inputs'!$H$8*'Exposure Inputs'!$H$11)</f>
        <v>1.5188699694800865E-5</v>
      </c>
      <c r="AP74" s="40">
        <f>($F74*(1-('Exposure Inputs'!$C$17)/100)*'Exposure Inputs'!$H$7*'Exposure Inputs'!$H$12*'Exposure Inputs'!$C$15*H74)/('Exposure Inputs'!$H$8*'Exposure Inputs'!$H$13*'Exposure Inputs'!$C$16)</f>
        <v>3.4916139396955754E-6</v>
      </c>
      <c r="AQ74" s="40">
        <f>($F74*(1-('Exposure Inputs'!$C$17)/100)*'Exposure Inputs'!$H$7*'Exposure Inputs'!$H$12*'Exposure Inputs'!$C$15*H74)/('Exposure Inputs'!$H$8*'Exposure Inputs'!$C$14*'Exposure Inputs'!$C$16)</f>
        <v>2.2382140639074201E-7</v>
      </c>
      <c r="AR74" s="40">
        <f>($F74*(1-('Exposure Inputs'!$C$17)/100)*'Exposure Inputs'!$H$12*'Exposure Inputs'!$C$15*H74)/('Exposure Inputs'!$C$14*'Exposure Inputs'!$C$16)</f>
        <v>1.859439376169241E-5</v>
      </c>
      <c r="AS74" s="40">
        <f>'Exposure Inputs'!$E$60/AO74</f>
        <v>829564.10049459431</v>
      </c>
      <c r="AT74" s="40">
        <f>'Exposure Inputs'!$E$61/AP74</f>
        <v>148928.26325619992</v>
      </c>
    </row>
    <row r="75" spans="1:46" s="35" customFormat="1">
      <c r="A75" s="54">
        <v>2020</v>
      </c>
      <c r="B75" s="55" t="s">
        <v>655</v>
      </c>
      <c r="C75" s="55" t="s">
        <v>94</v>
      </c>
      <c r="D75" s="55" t="s">
        <v>71</v>
      </c>
      <c r="E75" s="55" t="s">
        <v>95</v>
      </c>
      <c r="F75" s="48">
        <v>0.27165753752296201</v>
      </c>
      <c r="G75" s="48">
        <v>0.27165753752296201</v>
      </c>
      <c r="H75" s="55">
        <v>350</v>
      </c>
      <c r="I75" s="40">
        <f t="shared" si="1"/>
        <v>7.2838098527772192E-8</v>
      </c>
      <c r="J75" s="40">
        <f>($G75*(1-('Exposure Inputs'!$C$17/100))*'Exposure Inputs'!$C$6*1*'Exposure Inputs'!$C$15)/('Exposure Inputs'!$C$8*'Exposure Inputs'!$C$11)</f>
        <v>1.093213079455069E-5</v>
      </c>
      <c r="K75" s="40">
        <f>($F75*(1-('Exposure Inputs'!$C$17)/100)*'Exposure Inputs'!$C$7*'Exposure Inputs'!$C$12*'Exposure Inputs'!$C$15*H75)/('Exposure Inputs'!$C$8*'Exposure Inputs'!$C$13*'Exposure Inputs'!$C$16)</f>
        <v>2.8641720534211695E-6</v>
      </c>
      <c r="L75" s="40">
        <f>($F75*(1-('Exposure Inputs'!$C$17)/100)*'Exposure Inputs'!$C$7*'Exposure Inputs'!$C$12*'Exposure Inputs'!$C$15*H75)/('Exposure Inputs'!$C$8*'Exposure Inputs'!$C$14*'Exposure Inputs'!$C$16)</f>
        <v>2.093048808269316E-6</v>
      </c>
      <c r="M75" s="40">
        <f>($F75*(1-('Exposure Inputs'!$C$17)/100)*'Exposure Inputs'!$C$12*'Exposure Inputs'!$C$15*H75)/('Exposure Inputs'!$C$14*'Exposure Inputs'!$C$16)</f>
        <v>1.9036065590386699E-4</v>
      </c>
      <c r="N75" s="40">
        <f>'Exposure Inputs'!$E$60/$J75</f>
        <v>1152565.7931462629</v>
      </c>
      <c r="O75" s="40">
        <f>'Exposure Inputs'!$E$61/$K75</f>
        <v>181553.33908061677</v>
      </c>
      <c r="P75" s="40">
        <f>L75*'Exposure Inputs'!$E$63</f>
        <v>7.2838098527772192E-8</v>
      </c>
      <c r="Q75" s="40">
        <f>($G75*(1-('Exposure Inputs'!$C$17/100))*'Exposure Inputs'!$D$6*1*'Exposure Inputs'!$C$15)/('Exposure Inputs'!$D$8*'Exposure Inputs'!$D$11)</f>
        <v>3.8355732319199498E-5</v>
      </c>
      <c r="R75" s="40">
        <f>($F75*(1-('Exposure Inputs'!$C$17)/100)*'Exposure Inputs'!$D$7*'Exposure Inputs'!$D$12*'Exposure Inputs'!$C$15*H75)/('Exposure Inputs'!$D$8*'Exposure Inputs'!$D$13*'Exposure Inputs'!$C$16)</f>
        <v>7.3159884777387622E-6</v>
      </c>
      <c r="S75" s="40">
        <f>($F75*(1-('Exposure Inputs'!$C$17)/100)*'Exposure Inputs'!$D$7*'Exposure Inputs'!$D$12*'Exposure Inputs'!$C$15*H75)/('Exposure Inputs'!$D$8*'Exposure Inputs'!$C$14*'Exposure Inputs'!$C$16)</f>
        <v>9.3794724073573869E-8</v>
      </c>
      <c r="T75" s="40">
        <f>($F75*(1-('Exposure Inputs'!$C$17)/100)*'Exposure Inputs'!$D$12*'Exposure Inputs'!$C$15*H75)/('Exposure Inputs'!$C$14*'Exposure Inputs'!$C$16)</f>
        <v>3.3396606298924032E-6</v>
      </c>
      <c r="U75" s="40">
        <f>'Exposure Inputs'!$E$60/Q75</f>
        <v>328503.70044148248</v>
      </c>
      <c r="V75" s="40">
        <f>'Exposure Inputs'!$E$61/R75</f>
        <v>71077.203249057391</v>
      </c>
      <c r="W75" s="40">
        <f>($G75*(1-('Exposure Inputs'!$C$17/100))*'Exposure Inputs'!$E$6*'Exposure Inputs'!$C$15)/('Exposure Inputs'!$E$8*'Exposure Inputs'!$E$11)</f>
        <v>8.400136704969804E-6</v>
      </c>
      <c r="X75" s="40">
        <f>($F75*(1-('Exposure Inputs'!$C$17)/100)*'Exposure Inputs'!$E$7*'Exposure Inputs'!$E$12*'Exposure Inputs'!$C$15*H75)/('Exposure Inputs'!$E$8*'Exposure Inputs'!$E$13*'Exposure Inputs'!$C$16)</f>
        <v>1.5862455125891179E-6</v>
      </c>
      <c r="Y75" s="40">
        <f>($F75*(1-('Exposure Inputs'!$C$17)/100)*'Exposure Inputs'!$E$7*'Exposure Inputs'!$E$12*'Exposure Inputs'!$C$15*H75)/('Exposure Inputs'!$E$8*'Exposure Inputs'!$C$14*'Exposure Inputs'!$C$16)</f>
        <v>1.0168240465314859E-7</v>
      </c>
      <c r="Z75" s="40">
        <f>($F75*(1-('Exposure Inputs'!$C$17)/100)*'Exposure Inputs'!$E$12*'Exposure Inputs'!$C$15*H75)/('Exposure Inputs'!$C$14*'Exposure Inputs'!$C$16)</f>
        <v>1.6698303149462013E-5</v>
      </c>
      <c r="AA75" s="40">
        <f>'Exposure Inputs'!$E$60/W75</f>
        <v>1499975.5887955269</v>
      </c>
      <c r="AB75" s="40">
        <f>'Exposure Inputs'!$E$61/X75</f>
        <v>327818.10625975567</v>
      </c>
      <c r="AC75" s="40">
        <f>($G75*(1-('Exposure Inputs'!$C$17/100))*'Exposure Inputs'!$F$6*'Exposure Inputs'!$C$15)/('Exposure Inputs'!$F$8*'Exposure Inputs'!$F$11)</f>
        <v>8.4223402038369033E-6</v>
      </c>
      <c r="AD75" s="40">
        <f>($F75*(1-('Exposure Inputs'!$C$17)/100)*'Exposure Inputs'!$F$7*'Exposure Inputs'!$F$12*'Exposure Inputs'!$C$15*H75)/('Exposure Inputs'!$F$8*'Exposure Inputs'!$F$13*'Exposure Inputs'!$C$16)</f>
        <v>1.4446384097967666E-6</v>
      </c>
      <c r="AE75" s="40">
        <f>($F75*(1-('Exposure Inputs'!$C$17)/100)*'Exposure Inputs'!$F$7*'Exposure Inputs'!$F$12*'Exposure Inputs'!$C$15*H75)/('Exposure Inputs'!$F$8*'Exposure Inputs'!$C$14*'Exposure Inputs'!$C$16)</f>
        <v>9.2605026269023517E-8</v>
      </c>
      <c r="AF75" s="40">
        <f>($F75*(1-('Exposure Inputs'!$C$17)/100)*'Exposure Inputs'!$F$12*'Exposure Inputs'!$C$15*H75)/('Exposure Inputs'!$C$14*'Exposure Inputs'!$C$16)</f>
        <v>1.6698303149462013E-5</v>
      </c>
      <c r="AG75" s="40">
        <f>'Exposure Inputs'!$E$60/AC75</f>
        <v>1496021.2595378077</v>
      </c>
      <c r="AH75" s="40">
        <f>'Exposure Inputs'!$E$61/AD75</f>
        <v>359951.66435672593</v>
      </c>
      <c r="AI75" s="40">
        <f>($G75*(1-('Exposure Inputs'!$C$17/100))*'Exposure Inputs'!$G$6*'Exposure Inputs'!$C$15)/('Exposure Inputs'!$G$8*'Exposure Inputs'!$G$11)</f>
        <v>1.0746703842889504E-5</v>
      </c>
      <c r="AJ75" s="40">
        <f>($F75*(1-('Exposure Inputs'!$C$17)/100)*'Exposure Inputs'!$G$7*'Exposure Inputs'!$G$12*'Exposure Inputs'!$C$15*H75)/('Exposure Inputs'!$G$8*'Exposure Inputs'!$G$13*'Exposure Inputs'!$C$16)</f>
        <v>2.4083364014054273E-6</v>
      </c>
      <c r="AK75" s="40">
        <f>($F75*(1-('Exposure Inputs'!$C$17)/100)*'Exposure Inputs'!$G$7*'Exposure Inputs'!$G$12*'Exposure Inputs'!$C$15*H75)/('Exposure Inputs'!$G$8*'Exposure Inputs'!$C$14*'Exposure Inputs'!$C$16)</f>
        <v>1.5438053855162994E-7</v>
      </c>
      <c r="AL75" s="40">
        <f>($F75*(1-('Exposure Inputs'!$C$17)/100)*'Exposure Inputs'!$G$12*'Exposure Inputs'!$C$15*H75)/('Exposure Inputs'!$C$14*'Exposure Inputs'!$C$16)</f>
        <v>1.6698303149462013E-5</v>
      </c>
      <c r="AM75" s="40">
        <f>'Exposure Inputs'!$E$60/AI75</f>
        <v>1172452.5197869595</v>
      </c>
      <c r="AN75" s="40">
        <f>'Exposure Inputs'!$E$61/AJ75</f>
        <v>215916.67995241229</v>
      </c>
      <c r="AO75" s="40">
        <f>($G75*(1-('Exposure Inputs'!$C$17/100))*'Exposure Inputs'!$H$6*'Exposure Inputs'!$C$15)/('Exposure Inputs'!$H$8*'Exposure Inputs'!$H$11)</f>
        <v>1.3639891421060324E-5</v>
      </c>
      <c r="AP75" s="40">
        <f>($F75*(1-('Exposure Inputs'!$C$17)/100)*'Exposure Inputs'!$H$7*'Exposure Inputs'!$H$12*'Exposure Inputs'!$C$15*H75)/('Exposure Inputs'!$H$8*'Exposure Inputs'!$H$13*'Exposure Inputs'!$C$16)</f>
        <v>3.1355702580656446E-6</v>
      </c>
      <c r="AQ75" s="40">
        <f>($F75*(1-('Exposure Inputs'!$C$17)/100)*'Exposure Inputs'!$H$7*'Exposure Inputs'!$H$12*'Exposure Inputs'!$C$15*H75)/('Exposure Inputs'!$H$8*'Exposure Inputs'!$C$14*'Exposure Inputs'!$C$16)</f>
        <v>2.0099809346574644E-7</v>
      </c>
      <c r="AR75" s="40">
        <f>($F75*(1-('Exposure Inputs'!$C$17)/100)*'Exposure Inputs'!$H$12*'Exposure Inputs'!$C$15*H75)/('Exposure Inputs'!$C$14*'Exposure Inputs'!$C$16)</f>
        <v>1.6698303149462013E-5</v>
      </c>
      <c r="AS75" s="40">
        <f>'Exposure Inputs'!$E$60/AO75</f>
        <v>923761.01913430879</v>
      </c>
      <c r="AT75" s="40">
        <f>'Exposure Inputs'!$E$61/AP75</f>
        <v>165839.05229436373</v>
      </c>
    </row>
    <row r="76" spans="1:46" s="35" customFormat="1">
      <c r="A76" s="54">
        <v>2021</v>
      </c>
      <c r="B76" s="55" t="s">
        <v>655</v>
      </c>
      <c r="C76" s="55" t="s">
        <v>94</v>
      </c>
      <c r="D76" s="55" t="s">
        <v>71</v>
      </c>
      <c r="E76" s="55" t="s">
        <v>95</v>
      </c>
      <c r="F76" s="48">
        <v>0.85702904726296003</v>
      </c>
      <c r="G76" s="48">
        <v>0.85702904726296003</v>
      </c>
      <c r="H76" s="55">
        <v>350</v>
      </c>
      <c r="I76" s="40">
        <f t="shared" si="1"/>
        <v>2.2979066494860561E-7</v>
      </c>
      <c r="J76" s="40">
        <f>($G76*(1-('Exposure Inputs'!$C$17/100))*'Exposure Inputs'!$C$6*1*'Exposure Inputs'!$C$15)/('Exposure Inputs'!$C$8*'Exposure Inputs'!$C$11)</f>
        <v>3.4488841078506469E-5</v>
      </c>
      <c r="K76" s="40">
        <f>($F76*(1-('Exposure Inputs'!$C$17)/100)*'Exposure Inputs'!$C$7*'Exposure Inputs'!$C$12*'Exposure Inputs'!$C$15*H76)/('Exposure Inputs'!$C$8*'Exposure Inputs'!$C$13*'Exposure Inputs'!$C$16)</f>
        <v>9.0359305636172814E-6</v>
      </c>
      <c r="L76" s="40">
        <f>($F76*(1-('Exposure Inputs'!$C$17)/100)*'Exposure Inputs'!$C$7*'Exposure Inputs'!$C$12*'Exposure Inputs'!$C$15*H76)/('Exposure Inputs'!$C$8*'Exposure Inputs'!$C$14*'Exposure Inputs'!$C$16)</f>
        <v>6.6031800272587823E-6</v>
      </c>
      <c r="M76" s="40">
        <f>($F76*(1-('Exposure Inputs'!$C$17)/100)*'Exposure Inputs'!$C$12*'Exposure Inputs'!$C$15*H76)/('Exposure Inputs'!$C$14*'Exposure Inputs'!$C$16)</f>
        <v>6.0055249360365477E-4</v>
      </c>
      <c r="N76" s="40">
        <f>'Exposure Inputs'!$E$60/$J76</f>
        <v>365335.55799450597</v>
      </c>
      <c r="O76" s="40">
        <f>'Exposure Inputs'!$E$61/$K76</f>
        <v>57548.029651063698</v>
      </c>
      <c r="P76" s="40">
        <f>L76*'Exposure Inputs'!$E$63</f>
        <v>2.2979066494860561E-7</v>
      </c>
      <c r="Q76" s="40">
        <f>($G76*(1-('Exposure Inputs'!$C$17/100))*'Exposure Inputs'!$D$6*1*'Exposure Inputs'!$C$15)/('Exposure Inputs'!$D$8*'Exposure Inputs'!$D$11)</f>
        <v>1.2100520760929796E-4</v>
      </c>
      <c r="R76" s="40">
        <f>($F76*(1-('Exposure Inputs'!$C$17)/100)*'Exposure Inputs'!$D$7*'Exposure Inputs'!$D$12*'Exposure Inputs'!$C$15*H76)/('Exposure Inputs'!$D$8*'Exposure Inputs'!$D$13*'Exposure Inputs'!$C$16)</f>
        <v>2.3080584076682459E-5</v>
      </c>
      <c r="S76" s="40">
        <f>($F76*(1-('Exposure Inputs'!$C$17)/100)*'Exposure Inputs'!$D$7*'Exposure Inputs'!$D$12*'Exposure Inputs'!$C$15*H76)/('Exposure Inputs'!$D$8*'Exposure Inputs'!$C$14*'Exposure Inputs'!$C$16)</f>
        <v>2.9590492406003152E-7</v>
      </c>
      <c r="T76" s="40">
        <f>($F76*(1-('Exposure Inputs'!$C$17)/100)*'Exposure Inputs'!$D$12*'Exposure Inputs'!$C$15*H76)/('Exposure Inputs'!$C$14*'Exposure Inputs'!$C$16)</f>
        <v>1.0536008659713241E-5</v>
      </c>
      <c r="U76" s="40">
        <f>'Exposure Inputs'!$E$60/Q76</f>
        <v>104127.74994513397</v>
      </c>
      <c r="V76" s="40">
        <f>'Exposure Inputs'!$E$61/R76</f>
        <v>22529.759137479479</v>
      </c>
      <c r="W76" s="40">
        <f>($G76*(1-('Exposure Inputs'!$C$17/100))*'Exposure Inputs'!$E$6*'Exposure Inputs'!$C$15)/('Exposure Inputs'!$E$8*'Exposure Inputs'!$E$11)</f>
        <v>2.6500870260337901E-5</v>
      </c>
      <c r="X76" s="40">
        <f>($F76*(1-('Exposure Inputs'!$C$17)/100)*'Exposure Inputs'!$E$7*'Exposure Inputs'!$E$12*'Exposure Inputs'!$C$15*H76)/('Exposure Inputs'!$E$8*'Exposure Inputs'!$E$13*'Exposure Inputs'!$C$16)</f>
        <v>5.004309811445922E-6</v>
      </c>
      <c r="Y76" s="40">
        <f>($F76*(1-('Exposure Inputs'!$C$17)/100)*'Exposure Inputs'!$E$7*'Exposure Inputs'!$E$12*'Exposure Inputs'!$C$15*H76)/('Exposure Inputs'!$E$8*'Exposure Inputs'!$C$14*'Exposure Inputs'!$C$16)</f>
        <v>3.2078909047730273E-7</v>
      </c>
      <c r="Z76" s="40">
        <f>($F76*(1-('Exposure Inputs'!$C$17)/100)*'Exposure Inputs'!$E$12*'Exposure Inputs'!$C$15*H76)/('Exposure Inputs'!$C$14*'Exposure Inputs'!$C$16)</f>
        <v>5.2680043298566227E-5</v>
      </c>
      <c r="AA76" s="40">
        <f>'Exposure Inputs'!$E$60/W76</f>
        <v>475456.08412934217</v>
      </c>
      <c r="AB76" s="40">
        <f>'Exposure Inputs'!$E$61/X76</f>
        <v>103910.43312519327</v>
      </c>
      <c r="AC76" s="40">
        <f>($G76*(1-('Exposure Inputs'!$C$17/100))*'Exposure Inputs'!$F$6*'Exposure Inputs'!$C$15)/('Exposure Inputs'!$F$8*'Exposure Inputs'!$F$11)</f>
        <v>2.657091817306466E-5</v>
      </c>
      <c r="AD76" s="40">
        <f>($F76*(1-('Exposure Inputs'!$C$17)/100)*'Exposure Inputs'!$F$7*'Exposure Inputs'!$F$12*'Exposure Inputs'!$C$15*H76)/('Exposure Inputs'!$F$8*'Exposure Inputs'!$F$13*'Exposure Inputs'!$C$16)</f>
        <v>4.5575657177668022E-6</v>
      </c>
      <c r="AE76" s="40">
        <f>($F76*(1-('Exposure Inputs'!$C$17)/100)*'Exposure Inputs'!$F$7*'Exposure Inputs'!$F$12*'Exposure Inputs'!$C$15*H76)/('Exposure Inputs'!$F$8*'Exposure Inputs'!$C$14*'Exposure Inputs'!$C$16)</f>
        <v>2.9215164857479505E-7</v>
      </c>
      <c r="AF76" s="40">
        <f>($F76*(1-('Exposure Inputs'!$C$17)/100)*'Exposure Inputs'!$F$12*'Exposure Inputs'!$C$15*H76)/('Exposure Inputs'!$C$14*'Exposure Inputs'!$C$16)</f>
        <v>5.2680043298566227E-5</v>
      </c>
      <c r="AG76" s="40">
        <f>'Exposure Inputs'!$E$60/AC76</f>
        <v>474202.65712807811</v>
      </c>
      <c r="AH76" s="40">
        <f>'Exposure Inputs'!$E$61/AD76</f>
        <v>114095.99602105111</v>
      </c>
      <c r="AI76" s="40">
        <f>($G76*(1-('Exposure Inputs'!$C$17/100))*'Exposure Inputs'!$G$6*'Exposure Inputs'!$C$15)/('Exposure Inputs'!$G$8*'Exposure Inputs'!$G$11)</f>
        <v>3.3903853504930933E-5</v>
      </c>
      <c r="AJ76" s="40">
        <f>($F76*(1-('Exposure Inputs'!$C$17)/100)*'Exposure Inputs'!$G$7*'Exposure Inputs'!$G$12*'Exposure Inputs'!$C$15*H76)/('Exposure Inputs'!$G$8*'Exposure Inputs'!$G$13*'Exposure Inputs'!$C$16)</f>
        <v>7.5978537919667936E-6</v>
      </c>
      <c r="AK76" s="40">
        <f>($F76*(1-('Exposure Inputs'!$C$17)/100)*'Exposure Inputs'!$G$7*'Exposure Inputs'!$G$12*'Exposure Inputs'!$C$15*H76)/('Exposure Inputs'!$G$8*'Exposure Inputs'!$C$14*'Exposure Inputs'!$C$16)</f>
        <v>4.8704190974146113E-7</v>
      </c>
      <c r="AL76" s="40">
        <f>($F76*(1-('Exposure Inputs'!$C$17)/100)*'Exposure Inputs'!$G$12*'Exposure Inputs'!$C$15*H76)/('Exposure Inputs'!$C$14*'Exposure Inputs'!$C$16)</f>
        <v>5.2680043298566227E-5</v>
      </c>
      <c r="AM76" s="40">
        <f>'Exposure Inputs'!$E$60/AI76</f>
        <v>371639.17069684929</v>
      </c>
      <c r="AN76" s="40">
        <f>'Exposure Inputs'!$E$61/AJ76</f>
        <v>68440.379906993694</v>
      </c>
      <c r="AO76" s="40">
        <f>($G76*(1-('Exposure Inputs'!$C$17/100))*'Exposure Inputs'!$H$6*'Exposure Inputs'!$C$15)/('Exposure Inputs'!$H$8*'Exposure Inputs'!$H$11)</f>
        <v>4.3031322657018001E-5</v>
      </c>
      <c r="AP76" s="40">
        <f>($F76*(1-('Exposure Inputs'!$C$17)/100)*'Exposure Inputs'!$H$7*'Exposure Inputs'!$H$12*'Exposure Inputs'!$C$15*H76)/('Exposure Inputs'!$H$8*'Exposure Inputs'!$H$13*'Exposure Inputs'!$C$16)</f>
        <v>9.8921414638418795E-6</v>
      </c>
      <c r="AQ76" s="40">
        <f>($F76*(1-('Exposure Inputs'!$C$17)/100)*'Exposure Inputs'!$H$7*'Exposure Inputs'!$H$12*'Exposure Inputs'!$C$15*H76)/('Exposure Inputs'!$H$8*'Exposure Inputs'!$C$14*'Exposure Inputs'!$C$16)</f>
        <v>6.3411163229755637E-7</v>
      </c>
      <c r="AR76" s="40">
        <f>($F76*(1-('Exposure Inputs'!$C$17)/100)*'Exposure Inputs'!$H$12*'Exposure Inputs'!$C$15*H76)/('Exposure Inputs'!$C$14*'Exposure Inputs'!$C$16)</f>
        <v>5.2680043298566227E-5</v>
      </c>
      <c r="AS76" s="40">
        <f>'Exposure Inputs'!$E$60/AO76</f>
        <v>292809.96311520669</v>
      </c>
      <c r="AT76" s="40">
        <f>'Exposure Inputs'!$E$61/AP76</f>
        <v>52566.979748593687</v>
      </c>
    </row>
    <row r="77" spans="1:46" s="35" customFormat="1">
      <c r="A77" s="54">
        <v>2022</v>
      </c>
      <c r="B77" s="55" t="s">
        <v>655</v>
      </c>
      <c r="C77" s="55" t="s">
        <v>94</v>
      </c>
      <c r="D77" s="55" t="s">
        <v>71</v>
      </c>
      <c r="E77" s="55" t="s">
        <v>95</v>
      </c>
      <c r="F77" s="48">
        <v>0.71670842867120499</v>
      </c>
      <c r="G77" s="48">
        <v>0.71670842867120499</v>
      </c>
      <c r="H77" s="55">
        <v>350</v>
      </c>
      <c r="I77" s="40">
        <f t="shared" si="1"/>
        <v>1.9216723975061979E-7</v>
      </c>
      <c r="J77" s="40">
        <f>($G77*(1-('Exposure Inputs'!$C$17/100))*'Exposure Inputs'!$C$6*1*'Exposure Inputs'!$C$15)/('Exposure Inputs'!$C$8*'Exposure Inputs'!$C$11)</f>
        <v>2.8842013202480148E-5</v>
      </c>
      <c r="K77" s="40">
        <f>($F77*(1-('Exposure Inputs'!$C$17)/100)*'Exposure Inputs'!$C$7*'Exposure Inputs'!$C$12*'Exposure Inputs'!$C$15*H77)/('Exposure Inputs'!$C$8*'Exposure Inputs'!$C$13*'Exposure Inputs'!$C$16)</f>
        <v>7.5564855316335668E-6</v>
      </c>
      <c r="L77" s="40">
        <f>($F77*(1-('Exposure Inputs'!$C$17)/100)*'Exposure Inputs'!$C$7*'Exposure Inputs'!$C$12*'Exposure Inputs'!$C$15*H77)/('Exposure Inputs'!$C$8*'Exposure Inputs'!$C$14*'Exposure Inputs'!$C$16)</f>
        <v>5.5220471192706839E-6</v>
      </c>
      <c r="M77" s="40">
        <f>($F77*(1-('Exposure Inputs'!$C$17)/100)*'Exposure Inputs'!$C$12*'Exposure Inputs'!$C$15*H77)/('Exposure Inputs'!$C$14*'Exposure Inputs'!$C$16)</f>
        <v>5.0222455749878965E-4</v>
      </c>
      <c r="N77" s="40">
        <f>'Exposure Inputs'!$E$60/$J77</f>
        <v>436862.7082840568</v>
      </c>
      <c r="O77" s="40">
        <f>'Exposure Inputs'!$E$61/$K77</f>
        <v>68815.059305431641</v>
      </c>
      <c r="P77" s="40">
        <f>L77*'Exposure Inputs'!$E$63</f>
        <v>1.9216723975061979E-7</v>
      </c>
      <c r="Q77" s="40">
        <f>($G77*(1-('Exposure Inputs'!$C$17/100))*'Exposure Inputs'!$D$6*1*'Exposure Inputs'!$C$15)/('Exposure Inputs'!$D$8*'Exposure Inputs'!$D$11)</f>
        <v>1.0119313048217271E-4</v>
      </c>
      <c r="R77" s="40">
        <f>($F77*(1-('Exposure Inputs'!$C$17)/100)*'Exposure Inputs'!$D$7*'Exposure Inputs'!$D$12*'Exposure Inputs'!$C$15*H77)/('Exposure Inputs'!$D$8*'Exposure Inputs'!$D$13*'Exposure Inputs'!$C$16)</f>
        <v>1.9301620171733999E-5</v>
      </c>
      <c r="S77" s="40">
        <f>($F77*(1-('Exposure Inputs'!$C$17)/100)*'Exposure Inputs'!$D$7*'Exposure Inputs'!$D$12*'Exposure Inputs'!$C$15*H77)/('Exposure Inputs'!$D$8*'Exposure Inputs'!$C$14*'Exposure Inputs'!$C$16)</f>
        <v>2.4745666886838459E-7</v>
      </c>
      <c r="T77" s="40">
        <f>($F77*(1-('Exposure Inputs'!$C$17)/100)*'Exposure Inputs'!$D$12*'Exposure Inputs'!$C$15*H77)/('Exposure Inputs'!$C$14*'Exposure Inputs'!$C$16)</f>
        <v>8.8109571491015731E-6</v>
      </c>
      <c r="U77" s="40">
        <f>'Exposure Inputs'!$E$60/Q77</f>
        <v>124514.38096600593</v>
      </c>
      <c r="V77" s="40">
        <f>'Exposure Inputs'!$E$61/R77</f>
        <v>26940.743594235013</v>
      </c>
      <c r="W77" s="40">
        <f>($G77*(1-('Exposure Inputs'!$C$17/100))*'Exposure Inputs'!$E$6*'Exposure Inputs'!$C$15)/('Exposure Inputs'!$E$8*'Exposure Inputs'!$E$11)</f>
        <v>2.2161905880978324E-5</v>
      </c>
      <c r="X77" s="40">
        <f>($F77*(1-('Exposure Inputs'!$C$17)/100)*'Exposure Inputs'!$E$7*'Exposure Inputs'!$E$12*'Exposure Inputs'!$C$15*H77)/('Exposure Inputs'!$E$8*'Exposure Inputs'!$E$13*'Exposure Inputs'!$C$16)</f>
        <v>4.184958529701763E-6</v>
      </c>
      <c r="Y77" s="40">
        <f>($F77*(1-('Exposure Inputs'!$C$17)/100)*'Exposure Inputs'!$E$7*'Exposure Inputs'!$E$12*'Exposure Inputs'!$C$15*H77)/('Exposure Inputs'!$E$8*'Exposure Inputs'!$C$14*'Exposure Inputs'!$C$16)</f>
        <v>2.6826657241677971E-7</v>
      </c>
      <c r="Z77" s="40">
        <f>($F77*(1-('Exposure Inputs'!$C$17)/100)*'Exposure Inputs'!$E$12*'Exposure Inputs'!$C$15*H77)/('Exposure Inputs'!$C$14*'Exposure Inputs'!$C$16)</f>
        <v>4.4054785745507859E-5</v>
      </c>
      <c r="AA77" s="40">
        <f>'Exposure Inputs'!$E$60/W77</f>
        <v>568543.15994612372</v>
      </c>
      <c r="AB77" s="40">
        <f>'Exposure Inputs'!$E$61/X77</f>
        <v>124254.51681526157</v>
      </c>
      <c r="AC77" s="40">
        <f>($G77*(1-('Exposure Inputs'!$C$17/100))*'Exposure Inputs'!$F$6*'Exposure Inputs'!$C$15)/('Exposure Inputs'!$F$8*'Exposure Inputs'!$F$11)</f>
        <v>2.2220484910035073E-5</v>
      </c>
      <c r="AD77" s="40">
        <f>($F77*(1-('Exposure Inputs'!$C$17)/100)*'Exposure Inputs'!$F$7*'Exposure Inputs'!$F$12*'Exposure Inputs'!$C$15*H77)/('Exposure Inputs'!$F$8*'Exposure Inputs'!$F$13*'Exposure Inputs'!$C$16)</f>
        <v>3.8113594569265079E-6</v>
      </c>
      <c r="AE77" s="40">
        <f>($F77*(1-('Exposure Inputs'!$C$17)/100)*'Exposure Inputs'!$F$7*'Exposure Inputs'!$F$12*'Exposure Inputs'!$C$15*H77)/('Exposure Inputs'!$F$8*'Exposure Inputs'!$C$14*'Exposure Inputs'!$C$16)</f>
        <v>2.4431791390554541E-7</v>
      </c>
      <c r="AF77" s="40">
        <f>($F77*(1-('Exposure Inputs'!$C$17)/100)*'Exposure Inputs'!$F$12*'Exposure Inputs'!$C$15*H77)/('Exposure Inputs'!$C$14*'Exposure Inputs'!$C$16)</f>
        <v>4.4054785745507859E-5</v>
      </c>
      <c r="AG77" s="40">
        <f>'Exposure Inputs'!$E$60/AC77</f>
        <v>567044.33098620945</v>
      </c>
      <c r="AH77" s="40">
        <f>'Exposure Inputs'!$E$61/AD77</f>
        <v>136434.25813720797</v>
      </c>
      <c r="AI77" s="40">
        <f>($G77*(1-('Exposure Inputs'!$C$17/100))*'Exposure Inputs'!$G$6*'Exposure Inputs'!$C$15)/('Exposure Inputs'!$G$8*'Exposure Inputs'!$G$11)</f>
        <v>2.8352805134225656E-5</v>
      </c>
      <c r="AJ77" s="40">
        <f>($F77*(1-('Exposure Inputs'!$C$17)/100)*'Exposure Inputs'!$G$7*'Exposure Inputs'!$G$12*'Exposure Inputs'!$C$15*H77)/('Exposure Inputs'!$G$8*'Exposure Inputs'!$G$13*'Exposure Inputs'!$C$16)</f>
        <v>6.3538638158238132E-6</v>
      </c>
      <c r="AK77" s="40">
        <f>($F77*(1-('Exposure Inputs'!$C$17)/100)*'Exposure Inputs'!$G$7*'Exposure Inputs'!$G$12*'Exposure Inputs'!$C$15*H77)/('Exposure Inputs'!$G$8*'Exposure Inputs'!$C$14*'Exposure Inputs'!$C$16)</f>
        <v>4.0729896255280858E-7</v>
      </c>
      <c r="AL77" s="40">
        <f>($F77*(1-('Exposure Inputs'!$C$17)/100)*'Exposure Inputs'!$G$12*'Exposure Inputs'!$C$15*H77)/('Exposure Inputs'!$C$14*'Exposure Inputs'!$C$16)</f>
        <v>4.4054785745507859E-5</v>
      </c>
      <c r="AM77" s="40">
        <f>'Exposure Inputs'!$E$60/AI77</f>
        <v>444400.47255818441</v>
      </c>
      <c r="AN77" s="40">
        <f>'Exposure Inputs'!$E$61/AJ77</f>
        <v>81839.96621157974</v>
      </c>
      <c r="AO77" s="40">
        <f>($G77*(1-('Exposure Inputs'!$C$17/100))*'Exposure Inputs'!$H$6*'Exposure Inputs'!$C$15)/('Exposure Inputs'!$H$8*'Exposure Inputs'!$H$11)</f>
        <v>3.598584172105914E-5</v>
      </c>
      <c r="AP77" s="40">
        <f>($F77*(1-('Exposure Inputs'!$C$17)/100)*'Exposure Inputs'!$H$7*'Exposure Inputs'!$H$12*'Exposure Inputs'!$C$15*H77)/('Exposure Inputs'!$H$8*'Exposure Inputs'!$H$13*'Exposure Inputs'!$C$16)</f>
        <v>8.2725097677675876E-6</v>
      </c>
      <c r="AQ77" s="40">
        <f>($F77*(1-('Exposure Inputs'!$C$17)/100)*'Exposure Inputs'!$H$7*'Exposure Inputs'!$H$12*'Exposure Inputs'!$C$15*H77)/('Exposure Inputs'!$H$8*'Exposure Inputs'!$C$14*'Exposure Inputs'!$C$16)</f>
        <v>5.3028908767740945E-7</v>
      </c>
      <c r="AR77" s="40">
        <f>($F77*(1-('Exposure Inputs'!$C$17)/100)*'Exposure Inputs'!$H$12*'Exposure Inputs'!$C$15*H77)/('Exposure Inputs'!$C$14*'Exposure Inputs'!$C$16)</f>
        <v>4.4054785745507859E-5</v>
      </c>
      <c r="AS77" s="40">
        <f>'Exposure Inputs'!$E$60/AO77</f>
        <v>350137.70409117319</v>
      </c>
      <c r="AT77" s="40">
        <f>'Exposure Inputs'!$E$61/AP77</f>
        <v>62858.795528545721</v>
      </c>
    </row>
    <row r="78" spans="1:46" s="35" customFormat="1">
      <c r="A78" s="54">
        <v>2023</v>
      </c>
      <c r="B78" s="55" t="s">
        <v>655</v>
      </c>
      <c r="C78" s="55" t="s">
        <v>94</v>
      </c>
      <c r="D78" s="55" t="s">
        <v>71</v>
      </c>
      <c r="E78" s="55" t="s">
        <v>95</v>
      </c>
      <c r="F78" s="48">
        <v>0.23712992015503101</v>
      </c>
      <c r="G78" s="48">
        <v>0.23712992015503101</v>
      </c>
      <c r="H78" s="55">
        <v>350</v>
      </c>
      <c r="I78" s="40">
        <f t="shared" si="1"/>
        <v>6.3580391126364259E-8</v>
      </c>
      <c r="J78" s="40">
        <f>($G78*(1-('Exposure Inputs'!$C$17/100))*'Exposure Inputs'!$C$6*1*'Exposure Inputs'!$C$15)/('Exposure Inputs'!$C$8*'Exposure Inputs'!$C$11)</f>
        <v>9.5426592100984576E-6</v>
      </c>
      <c r="K78" s="40">
        <f>($F78*(1-('Exposure Inputs'!$C$17)/100)*'Exposure Inputs'!$C$7*'Exposure Inputs'!$C$12*'Exposure Inputs'!$C$15*H78)/('Exposure Inputs'!$C$8*'Exposure Inputs'!$C$13*'Exposure Inputs'!$C$16)</f>
        <v>2.5001363721800828E-6</v>
      </c>
      <c r="L78" s="40">
        <f>($F78*(1-('Exposure Inputs'!$C$17)/100)*'Exposure Inputs'!$C$7*'Exposure Inputs'!$C$12*'Exposure Inputs'!$C$15*H78)/('Exposure Inputs'!$C$8*'Exposure Inputs'!$C$14*'Exposure Inputs'!$C$16)</f>
        <v>1.8270227335162145E-6</v>
      </c>
      <c r="M78" s="40">
        <f>($F78*(1-('Exposure Inputs'!$C$17)/100)*'Exposure Inputs'!$C$12*'Exposure Inputs'!$C$15*H78)/('Exposure Inputs'!$C$14*'Exposure Inputs'!$C$16)</f>
        <v>1.6616585553540111E-4</v>
      </c>
      <c r="N78" s="40">
        <f>'Exposure Inputs'!$E$60/$J78</f>
        <v>1320386.668180095</v>
      </c>
      <c r="O78" s="40">
        <f>'Exposure Inputs'!$E$61/$K78</f>
        <v>207988.65445350387</v>
      </c>
      <c r="P78" s="40">
        <f>L78*'Exposure Inputs'!$E$63</f>
        <v>6.3580391126364259E-8</v>
      </c>
      <c r="Q78" s="40">
        <f>($G78*(1-('Exposure Inputs'!$C$17/100))*'Exposure Inputs'!$D$6*1*'Exposure Inputs'!$C$15)/('Exposure Inputs'!$D$8*'Exposure Inputs'!$D$11)</f>
        <v>3.3480726598910343E-5</v>
      </c>
      <c r="R78" s="40">
        <f>($F78*(1-('Exposure Inputs'!$C$17)/100)*'Exposure Inputs'!$D$7*'Exposure Inputs'!$D$12*'Exposure Inputs'!$C$15*H78)/('Exposure Inputs'!$D$8*'Exposure Inputs'!$D$13*'Exposure Inputs'!$C$16)</f>
        <v>6.386127840957408E-6</v>
      </c>
      <c r="S78" s="40">
        <f>($F78*(1-('Exposure Inputs'!$C$17)/100)*'Exposure Inputs'!$D$7*'Exposure Inputs'!$D$12*'Exposure Inputs'!$C$15*H78)/('Exposure Inputs'!$D$8*'Exposure Inputs'!$C$14*'Exposure Inputs'!$C$16)</f>
        <v>8.1873433858428297E-8</v>
      </c>
      <c r="T78" s="40">
        <f>($F78*(1-('Exposure Inputs'!$C$17)/100)*'Exposure Inputs'!$D$12*'Exposure Inputs'!$C$15*H78)/('Exposure Inputs'!$C$14*'Exposure Inputs'!$C$16)</f>
        <v>2.9151904479894927E-6</v>
      </c>
      <c r="U78" s="40">
        <f>'Exposure Inputs'!$E$60/Q78</f>
        <v>376335.91860010818</v>
      </c>
      <c r="V78" s="40">
        <f>'Exposure Inputs'!$E$61/R78</f>
        <v>81426.493949116062</v>
      </c>
      <c r="W78" s="40">
        <f>($G78*(1-('Exposure Inputs'!$C$17/100))*'Exposure Inputs'!$E$6*'Exposure Inputs'!$C$15)/('Exposure Inputs'!$E$8*'Exposure Inputs'!$E$11)</f>
        <v>7.3324810506038915E-6</v>
      </c>
      <c r="X78" s="40">
        <f>($F78*(1-('Exposure Inputs'!$C$17)/100)*'Exposure Inputs'!$E$7*'Exposure Inputs'!$E$12*'Exposure Inputs'!$C$15*H78)/('Exposure Inputs'!$E$8*'Exposure Inputs'!$E$13*'Exposure Inputs'!$C$16)</f>
        <v>1.3846340328942273E-6</v>
      </c>
      <c r="Y78" s="40">
        <f>($F78*(1-('Exposure Inputs'!$C$17)/100)*'Exposure Inputs'!$E$7*'Exposure Inputs'!$E$12*'Exposure Inputs'!$C$15*H78)/('Exposure Inputs'!$E$8*'Exposure Inputs'!$C$14*'Exposure Inputs'!$C$16)</f>
        <v>8.8758591852194071E-8</v>
      </c>
      <c r="Z78" s="40">
        <f>($F78*(1-('Exposure Inputs'!$C$17)/100)*'Exposure Inputs'!$E$12*'Exposure Inputs'!$C$15*H78)/('Exposure Inputs'!$C$14*'Exposure Inputs'!$C$16)</f>
        <v>1.4575952239947464E-5</v>
      </c>
      <c r="AA78" s="40">
        <f>'Exposure Inputs'!$E$60/W78</f>
        <v>1718381.5291227086</v>
      </c>
      <c r="AB78" s="40">
        <f>'Exposure Inputs'!$E$61/X78</f>
        <v>375550.49756582361</v>
      </c>
      <c r="AC78" s="40">
        <f>($G78*(1-('Exposure Inputs'!$C$17/100))*'Exposure Inputs'!$F$6*'Exposure Inputs'!$C$15)/('Exposure Inputs'!$F$8*'Exposure Inputs'!$F$11)</f>
        <v>7.3518624893135501E-6</v>
      </c>
      <c r="AD78" s="40">
        <f>($F78*(1-('Exposure Inputs'!$C$17)/100)*'Exposure Inputs'!$F$7*'Exposure Inputs'!$F$12*'Exposure Inputs'!$C$15*H78)/('Exposure Inputs'!$F$8*'Exposure Inputs'!$F$13*'Exposure Inputs'!$C$16)</f>
        <v>1.2610251638574265E-6</v>
      </c>
      <c r="AE78" s="40">
        <f>($F78*(1-('Exposure Inputs'!$C$17)/100)*'Exposure Inputs'!$F$7*'Exposure Inputs'!$F$12*'Exposure Inputs'!$C$15*H78)/('Exposure Inputs'!$F$8*'Exposure Inputs'!$C$14*'Exposure Inputs'!$C$16)</f>
        <v>8.0834946401117096E-8</v>
      </c>
      <c r="AF78" s="40">
        <f>($F78*(1-('Exposure Inputs'!$C$17)/100)*'Exposure Inputs'!$F$12*'Exposure Inputs'!$C$15*H78)/('Exposure Inputs'!$C$14*'Exposure Inputs'!$C$16)</f>
        <v>1.4575952239947464E-5</v>
      </c>
      <c r="AG78" s="40">
        <f>'Exposure Inputs'!$E$60/AC78</f>
        <v>1713851.4244948116</v>
      </c>
      <c r="AH78" s="40">
        <f>'Exposure Inputs'!$E$61/AD78</f>
        <v>412362.90512184583</v>
      </c>
      <c r="AI78" s="40">
        <f>($G78*(1-('Exposure Inputs'!$C$17/100))*'Exposure Inputs'!$G$6*'Exposure Inputs'!$C$15)/('Exposure Inputs'!$G$8*'Exposure Inputs'!$G$11)</f>
        <v>9.3807999860072021E-6</v>
      </c>
      <c r="AJ78" s="40">
        <f>($F78*(1-('Exposure Inputs'!$C$17)/100)*'Exposure Inputs'!$G$7*'Exposure Inputs'!$G$12*'Exposure Inputs'!$C$15*H78)/('Exposure Inputs'!$G$8*'Exposure Inputs'!$G$13*'Exposure Inputs'!$C$16)</f>
        <v>2.1022373381539327E-6</v>
      </c>
      <c r="AK78" s="40">
        <f>($F78*(1-('Exposure Inputs'!$C$17)/100)*'Exposure Inputs'!$G$7*'Exposure Inputs'!$G$12*'Exposure Inputs'!$C$15*H78)/('Exposure Inputs'!$G$8*'Exposure Inputs'!$C$14*'Exposure Inputs'!$C$16)</f>
        <v>1.3475880372781618E-7</v>
      </c>
      <c r="AL78" s="40">
        <f>($F78*(1-('Exposure Inputs'!$C$17)/100)*'Exposure Inputs'!$G$12*'Exposure Inputs'!$C$15*H78)/('Exposure Inputs'!$C$14*'Exposure Inputs'!$C$16)</f>
        <v>1.4575952239947464E-5</v>
      </c>
      <c r="AM78" s="40">
        <f>'Exposure Inputs'!$E$60/AI78</f>
        <v>1343169.028099383</v>
      </c>
      <c r="AN78" s="40">
        <f>'Exposure Inputs'!$E$61/AJ78</f>
        <v>247355.51527052361</v>
      </c>
      <c r="AO78" s="40">
        <f>($G78*(1-('Exposure Inputs'!$C$17/100))*'Exposure Inputs'!$H$6*'Exposure Inputs'!$C$15)/('Exposure Inputs'!$H$8*'Exposure Inputs'!$H$11)</f>
        <v>1.190626401568532E-5</v>
      </c>
      <c r="AP78" s="40">
        <f>($F78*(1-('Exposure Inputs'!$C$17)/100)*'Exposure Inputs'!$H$7*'Exposure Inputs'!$H$12*'Exposure Inputs'!$C$15*H78)/('Exposure Inputs'!$H$8*'Exposure Inputs'!$H$13*'Exposure Inputs'!$C$16)</f>
        <v>2.7370399206123563E-6</v>
      </c>
      <c r="AQ78" s="40">
        <f>($F78*(1-('Exposure Inputs'!$C$17)/100)*'Exposure Inputs'!$H$7*'Exposure Inputs'!$H$12*'Exposure Inputs'!$C$15*H78)/('Exposure Inputs'!$H$8*'Exposure Inputs'!$C$14*'Exposure Inputs'!$C$16)</f>
        <v>1.7545127696233054E-7</v>
      </c>
      <c r="AR78" s="40">
        <f>($F78*(1-('Exposure Inputs'!$C$17)/100)*'Exposure Inputs'!$H$12*'Exposure Inputs'!$C$15*H78)/('Exposure Inputs'!$C$14*'Exposure Inputs'!$C$16)</f>
        <v>1.4575952239947464E-5</v>
      </c>
      <c r="AS78" s="40">
        <f>'Exposure Inputs'!$E$60/AO78</f>
        <v>1058266.4707754466</v>
      </c>
      <c r="AT78" s="40">
        <f>'Exposure Inputs'!$E$61/AP78</f>
        <v>189986.26804232388</v>
      </c>
    </row>
    <row r="79" spans="1:46" s="35" customFormat="1">
      <c r="A79" s="54">
        <v>2019</v>
      </c>
      <c r="B79" s="55" t="s">
        <v>656</v>
      </c>
      <c r="C79" s="55" t="s">
        <v>96</v>
      </c>
      <c r="D79" s="55" t="s">
        <v>71</v>
      </c>
      <c r="E79" s="55" t="s">
        <v>97</v>
      </c>
      <c r="F79" s="48">
        <v>3.4464983294465797E-2</v>
      </c>
      <c r="G79" s="48">
        <v>6.2109649962151202E-2</v>
      </c>
      <c r="H79" s="55">
        <v>350</v>
      </c>
      <c r="I79" s="40">
        <f t="shared" si="1"/>
        <v>9.2409136586100895E-9</v>
      </c>
      <c r="J79" s="40">
        <f>($G79*(1-('Exposure Inputs'!$C$17/100))*'Exposure Inputs'!$C$6*1*'Exposure Inputs'!$C$15)/('Exposure Inputs'!$C$8*'Exposure Inputs'!$C$11)</f>
        <v>2.4994366921720517E-6</v>
      </c>
      <c r="K79" s="40">
        <f>($F79*(1-('Exposure Inputs'!$C$17)/100)*'Exposure Inputs'!$C$7*'Exposure Inputs'!$C$12*'Exposure Inputs'!$C$15*H79)/('Exposure Inputs'!$C$8*'Exposure Inputs'!$C$13*'Exposure Inputs'!$C$16)</f>
        <v>3.633753102296769E-7</v>
      </c>
      <c r="L79" s="40">
        <f>($F79*(1-('Exposure Inputs'!$C$17)/100)*'Exposure Inputs'!$C$7*'Exposure Inputs'!$C$12*'Exposure Inputs'!$C$15*H79)/('Exposure Inputs'!$C$8*'Exposure Inputs'!$C$14*'Exposure Inputs'!$C$16)</f>
        <v>2.6554349593707155E-7</v>
      </c>
      <c r="M79" s="40">
        <f>($F79*(1-('Exposure Inputs'!$C$17)/100)*'Exposure Inputs'!$C$12*'Exposure Inputs'!$C$15*H79)/('Exposure Inputs'!$C$14*'Exposure Inputs'!$C$16)</f>
        <v>2.4150910316986041E-5</v>
      </c>
      <c r="N79" s="40">
        <f>'Exposure Inputs'!$E$60/$J79</f>
        <v>5041135.8845222006</v>
      </c>
      <c r="O79" s="40">
        <f>'Exposure Inputs'!$E$61/$K79</f>
        <v>1431027.3300388134</v>
      </c>
      <c r="P79" s="40">
        <f>L79*'Exposure Inputs'!$E$63</f>
        <v>9.2409136586100895E-9</v>
      </c>
      <c r="Q79" s="40">
        <f>($G79*(1-('Exposure Inputs'!$C$17/100))*'Exposure Inputs'!$D$6*1*'Exposure Inputs'!$C$15)/('Exposure Inputs'!$D$8*'Exposure Inputs'!$D$11)</f>
        <v>8.7693539818901157E-6</v>
      </c>
      <c r="R79" s="40">
        <f>($F79*(1-('Exposure Inputs'!$C$17)/100)*'Exposure Inputs'!$D$7*'Exposure Inputs'!$D$12*'Exposure Inputs'!$C$15*H79)/('Exposure Inputs'!$D$8*'Exposure Inputs'!$D$13*'Exposure Inputs'!$C$16)</f>
        <v>9.2817384331350621E-7</v>
      </c>
      <c r="S79" s="40">
        <f>($F79*(1-('Exposure Inputs'!$C$17)/100)*'Exposure Inputs'!$D$7*'Exposure Inputs'!$D$12*'Exposure Inputs'!$C$15*H79)/('Exposure Inputs'!$D$8*'Exposure Inputs'!$C$14*'Exposure Inputs'!$C$16)</f>
        <v>1.1899664657865462E-8</v>
      </c>
      <c r="T79" s="40">
        <f>($F79*(1-('Exposure Inputs'!$C$17)/100)*'Exposure Inputs'!$D$12*'Exposure Inputs'!$C$15*H79)/('Exposure Inputs'!$C$14*'Exposure Inputs'!$C$16)</f>
        <v>4.2370018099975514E-7</v>
      </c>
      <c r="U79" s="40">
        <f>'Exposure Inputs'!$E$60/Q79</f>
        <v>1436821.9171013827</v>
      </c>
      <c r="V79" s="40">
        <f>'Exposure Inputs'!$E$61/R79</f>
        <v>560239.87720192771</v>
      </c>
      <c r="W79" s="40">
        <f>($G79*(1-('Exposure Inputs'!$C$17/100))*'Exposure Inputs'!$E$6*'Exposure Inputs'!$C$15)/('Exposure Inputs'!$E$8*'Exposure Inputs'!$E$11)</f>
        <v>1.920541410840821E-6</v>
      </c>
      <c r="X79" s="40">
        <f>($F79*(1-('Exposure Inputs'!$C$17)/100)*'Exposure Inputs'!$E$7*'Exposure Inputs'!$E$12*'Exposure Inputs'!$C$15*H79)/('Exposure Inputs'!$E$8*'Exposure Inputs'!$E$13*'Exposure Inputs'!$C$16)</f>
        <v>2.0124575077429711E-7</v>
      </c>
      <c r="Y79" s="40">
        <f>($F79*(1-('Exposure Inputs'!$C$17)/100)*'Exposure Inputs'!$E$7*'Exposure Inputs'!$E$12*'Exposure Inputs'!$C$15*H79)/('Exposure Inputs'!$E$8*'Exposure Inputs'!$C$14*'Exposure Inputs'!$C$16)</f>
        <v>1.290036863937802E-8</v>
      </c>
      <c r="Z79" s="40">
        <f>($F79*(1-('Exposure Inputs'!$C$17)/100)*'Exposure Inputs'!$E$12*'Exposure Inputs'!$C$15*H79)/('Exposure Inputs'!$C$14*'Exposure Inputs'!$C$16)</f>
        <v>2.1185009049987755E-6</v>
      </c>
      <c r="AA79" s="40">
        <f>'Exposure Inputs'!$E$60/W79</f>
        <v>6560649.9963380992</v>
      </c>
      <c r="AB79" s="40">
        <f>'Exposure Inputs'!$E$61/X79</f>
        <v>2583905.4886838081</v>
      </c>
      <c r="AC79" s="40">
        <f>($G79*(1-('Exposure Inputs'!$C$17/100))*'Exposure Inputs'!$F$6*'Exposure Inputs'!$C$15)/('Exposure Inputs'!$F$8*'Exposure Inputs'!$F$11)</f>
        <v>1.9256178447772584E-6</v>
      </c>
      <c r="AD79" s="40">
        <f>($F79*(1-('Exposure Inputs'!$C$17)/100)*'Exposure Inputs'!$F$7*'Exposure Inputs'!$F$12*'Exposure Inputs'!$C$15*H79)/('Exposure Inputs'!$F$8*'Exposure Inputs'!$F$13*'Exposure Inputs'!$C$16)</f>
        <v>1.8328016632330957E-7</v>
      </c>
      <c r="AE79" s="40">
        <f>($F79*(1-('Exposure Inputs'!$C$17)/100)*'Exposure Inputs'!$F$7*'Exposure Inputs'!$F$12*'Exposure Inputs'!$C$15*H79)/('Exposure Inputs'!$F$8*'Exposure Inputs'!$C$14*'Exposure Inputs'!$C$16)</f>
        <v>1.1748728610468564E-8</v>
      </c>
      <c r="AF79" s="40">
        <f>($F79*(1-('Exposure Inputs'!$C$17)/100)*'Exposure Inputs'!$F$12*'Exposure Inputs'!$C$15*H79)/('Exposure Inputs'!$C$14*'Exposure Inputs'!$C$16)</f>
        <v>2.1185009049987755E-6</v>
      </c>
      <c r="AG79" s="40">
        <f>'Exposure Inputs'!$E$60/AC79</f>
        <v>6543354.4013804449</v>
      </c>
      <c r="AH79" s="40">
        <f>'Exposure Inputs'!$E$61/AD79</f>
        <v>2837186.4257407454</v>
      </c>
      <c r="AI79" s="40">
        <f>($G79*(1-('Exposure Inputs'!$C$17/100))*'Exposure Inputs'!$G$6*'Exposure Inputs'!$C$15)/('Exposure Inputs'!$G$8*'Exposure Inputs'!$G$11)</f>
        <v>2.4570421274335288E-6</v>
      </c>
      <c r="AJ79" s="40">
        <f>($F79*(1-('Exposure Inputs'!$C$17)/100)*'Exposure Inputs'!$G$7*'Exposure Inputs'!$G$12*'Exposure Inputs'!$C$15*H79)/('Exposure Inputs'!$G$8*'Exposure Inputs'!$G$13*'Exposure Inputs'!$C$16)</f>
        <v>3.0554379090208761E-7</v>
      </c>
      <c r="AK79" s="40">
        <f>($F79*(1-('Exposure Inputs'!$C$17)/100)*'Exposure Inputs'!$G$7*'Exposure Inputs'!$G$12*'Exposure Inputs'!$C$15*H79)/('Exposure Inputs'!$G$8*'Exposure Inputs'!$C$14*'Exposure Inputs'!$C$16)</f>
        <v>1.9586140442441512E-8</v>
      </c>
      <c r="AL79" s="40">
        <f>($F79*(1-('Exposure Inputs'!$C$17)/100)*'Exposure Inputs'!$G$12*'Exposure Inputs'!$C$15*H79)/('Exposure Inputs'!$C$14*'Exposure Inputs'!$C$16)</f>
        <v>2.1185009049987755E-6</v>
      </c>
      <c r="AM79" s="40">
        <f>'Exposure Inputs'!$E$60/AI79</f>
        <v>5128117.2021096619</v>
      </c>
      <c r="AN79" s="40">
        <f>'Exposure Inputs'!$E$61/AJ79</f>
        <v>1701883.7085995164</v>
      </c>
      <c r="AO79" s="40">
        <f>($G79*(1-('Exposure Inputs'!$C$17/100))*'Exposure Inputs'!$H$6*'Exposure Inputs'!$C$15)/('Exposure Inputs'!$H$8*'Exposure Inputs'!$H$11)</f>
        <v>3.1185178567415912E-6</v>
      </c>
      <c r="AP79" s="40">
        <f>($F79*(1-('Exposure Inputs'!$C$17)/100)*'Exposure Inputs'!$H$7*'Exposure Inputs'!$H$12*'Exposure Inputs'!$C$15*H79)/('Exposure Inputs'!$H$8*'Exposure Inputs'!$H$13*'Exposure Inputs'!$C$16)</f>
        <v>3.9780739216088121E-7</v>
      </c>
      <c r="AQ79" s="40">
        <f>($F79*(1-('Exposure Inputs'!$C$17)/100)*'Exposure Inputs'!$H$7*'Exposure Inputs'!$H$12*'Exposure Inputs'!$C$15*H79)/('Exposure Inputs'!$H$8*'Exposure Inputs'!$C$14*'Exposure Inputs'!$C$16)</f>
        <v>2.5500473856466742E-8</v>
      </c>
      <c r="AR79" s="40">
        <f>($F79*(1-('Exposure Inputs'!$C$17)/100)*'Exposure Inputs'!$H$12*'Exposure Inputs'!$C$15*H79)/('Exposure Inputs'!$C$14*'Exposure Inputs'!$C$16)</f>
        <v>2.1185009049987755E-6</v>
      </c>
      <c r="AS79" s="40">
        <f>'Exposure Inputs'!$E$60/AO79</f>
        <v>4040380.9049101332</v>
      </c>
      <c r="AT79" s="40">
        <f>'Exposure Inputs'!$E$61/AP79</f>
        <v>1307165.2519461019</v>
      </c>
    </row>
    <row r="80" spans="1:46" s="35" customFormat="1">
      <c r="A80" s="54">
        <v>2020</v>
      </c>
      <c r="B80" s="55" t="s">
        <v>656</v>
      </c>
      <c r="C80" s="55" t="s">
        <v>96</v>
      </c>
      <c r="D80" s="55" t="s">
        <v>71</v>
      </c>
      <c r="E80" s="55" t="s">
        <v>97</v>
      </c>
      <c r="F80" s="48">
        <v>3.2212370007245798E-2</v>
      </c>
      <c r="G80" s="48">
        <v>5.8050195999999998E-2</v>
      </c>
      <c r="H80" s="55">
        <v>350</v>
      </c>
      <c r="I80" s="40">
        <f t="shared" si="1"/>
        <v>8.6369323737336107E-9</v>
      </c>
      <c r="J80" s="40">
        <f>($G80*(1-('Exposure Inputs'!$C$17/100))*'Exposure Inputs'!$C$6*1*'Exposure Inputs'!$C$15)/('Exposure Inputs'!$C$8*'Exposure Inputs'!$C$11)</f>
        <v>2.3360748282850877E-6</v>
      </c>
      <c r="K80" s="40">
        <f>($F80*(1-('Exposure Inputs'!$C$17)/100)*'Exposure Inputs'!$C$7*'Exposure Inputs'!$C$12*'Exposure Inputs'!$C$15*H80)/('Exposure Inputs'!$C$8*'Exposure Inputs'!$C$13*'Exposure Inputs'!$C$16)</f>
        <v>3.3962528995322726E-7</v>
      </c>
      <c r="L80" s="40">
        <f>($F80*(1-('Exposure Inputs'!$C$17)/100)*'Exposure Inputs'!$C$7*'Exposure Inputs'!$C$12*'Exposure Inputs'!$C$15*H80)/('Exposure Inputs'!$C$8*'Exposure Inputs'!$C$14*'Exposure Inputs'!$C$16)</f>
        <v>2.4818771188889687E-7</v>
      </c>
      <c r="M80" s="40">
        <f>($F80*(1-('Exposure Inputs'!$C$17)/100)*'Exposure Inputs'!$C$12*'Exposure Inputs'!$C$15*H80)/('Exposure Inputs'!$C$14*'Exposure Inputs'!$C$16)</f>
        <v>2.2572419446594794E-5</v>
      </c>
      <c r="N80" s="40">
        <f>'Exposure Inputs'!$E$60/$J80</f>
        <v>5393662.8430903722</v>
      </c>
      <c r="O80" s="40">
        <f>'Exposure Inputs'!$E$61/$K80</f>
        <v>1531099.1713002697</v>
      </c>
      <c r="P80" s="40">
        <f>L80*'Exposure Inputs'!$E$63</f>
        <v>8.6369323737336107E-9</v>
      </c>
      <c r="Q80" s="40">
        <f>($G80*(1-('Exposure Inputs'!$C$17/100))*'Exposure Inputs'!$D$6*1*'Exposure Inputs'!$C$15)/('Exposure Inputs'!$D$8*'Exposure Inputs'!$D$11)</f>
        <v>8.1961936309787241E-6</v>
      </c>
      <c r="R80" s="40">
        <f>($F80*(1-('Exposure Inputs'!$C$17)/100)*'Exposure Inputs'!$D$7*'Exposure Inputs'!$D$12*'Exposure Inputs'!$C$15*H80)/('Exposure Inputs'!$D$8*'Exposure Inputs'!$D$13*'Exposure Inputs'!$C$16)</f>
        <v>8.6750888623419169E-7</v>
      </c>
      <c r="S80" s="40">
        <f>($F80*(1-('Exposure Inputs'!$C$17)/100)*'Exposure Inputs'!$D$7*'Exposure Inputs'!$D$12*'Exposure Inputs'!$C$15*H80)/('Exposure Inputs'!$D$8*'Exposure Inputs'!$C$14*'Exposure Inputs'!$C$16)</f>
        <v>1.1121908797874251E-8</v>
      </c>
      <c r="T80" s="40">
        <f>($F80*(1-('Exposure Inputs'!$C$17)/100)*'Exposure Inputs'!$D$12*'Exposure Inputs'!$C$15*H80)/('Exposure Inputs'!$C$14*'Exposure Inputs'!$C$16)</f>
        <v>3.9600735871218933E-7</v>
      </c>
      <c r="U80" s="40">
        <f>'Exposure Inputs'!$E$60/Q80</f>
        <v>1537298.9667272426</v>
      </c>
      <c r="V80" s="40">
        <f>'Exposure Inputs'!$E$61/R80</f>
        <v>599417.49099227262</v>
      </c>
      <c r="W80" s="40">
        <f>($G80*(1-('Exposure Inputs'!$C$17/100))*'Exposure Inputs'!$E$6*'Exposure Inputs'!$C$15)/('Exposure Inputs'!$E$8*'Exposure Inputs'!$E$11)</f>
        <v>1.7950158372067041E-6</v>
      </c>
      <c r="X80" s="40">
        <f>($F80*(1-('Exposure Inputs'!$C$17)/100)*'Exposure Inputs'!$E$7*'Exposure Inputs'!$E$12*'Exposure Inputs'!$C$15*H80)/('Exposure Inputs'!$E$8*'Exposure Inputs'!$E$13*'Exposure Inputs'!$C$16)</f>
        <v>1.8809243373022535E-7</v>
      </c>
      <c r="Y80" s="40">
        <f>($F80*(1-('Exposure Inputs'!$C$17)/100)*'Exposure Inputs'!$E$7*'Exposure Inputs'!$E$12*'Exposure Inputs'!$C$15*H80)/('Exposure Inputs'!$E$8*'Exposure Inputs'!$C$14*'Exposure Inputs'!$C$16)</f>
        <v>1.2057207290399063E-8</v>
      </c>
      <c r="Z80" s="40">
        <f>($F80*(1-('Exposure Inputs'!$C$17)/100)*'Exposure Inputs'!$E$12*'Exposure Inputs'!$C$15*H80)/('Exposure Inputs'!$C$14*'Exposure Inputs'!$C$16)</f>
        <v>1.9800367935609468E-6</v>
      </c>
      <c r="AA80" s="40">
        <f>'Exposure Inputs'!$E$60/W80</f>
        <v>7019436.6750587355</v>
      </c>
      <c r="AB80" s="40">
        <f>'Exposure Inputs'!$E$61/X80</f>
        <v>2764598.1802001591</v>
      </c>
      <c r="AC80" s="40">
        <f>($G80*(1-('Exposure Inputs'!$C$17/100))*'Exposure Inputs'!$F$6*'Exposure Inputs'!$C$15)/('Exposure Inputs'!$F$8*'Exposure Inputs'!$F$11)</f>
        <v>1.7997604780985916E-6</v>
      </c>
      <c r="AD80" s="40">
        <f>($F80*(1-('Exposure Inputs'!$C$17)/100)*'Exposure Inputs'!$F$7*'Exposure Inputs'!$F$12*'Exposure Inputs'!$C$15*H80)/('Exposure Inputs'!$F$8*'Exposure Inputs'!$F$13*'Exposure Inputs'!$C$16)</f>
        <v>1.713010704851847E-7</v>
      </c>
      <c r="AE80" s="40">
        <f>($F80*(1-('Exposure Inputs'!$C$17)/100)*'Exposure Inputs'!$F$7*'Exposure Inputs'!$F$12*'Exposure Inputs'!$C$15*H80)/('Exposure Inputs'!$F$8*'Exposure Inputs'!$C$14*'Exposure Inputs'!$C$16)</f>
        <v>1.0980837851614406E-8</v>
      </c>
      <c r="AF80" s="40">
        <f>($F80*(1-('Exposure Inputs'!$C$17)/100)*'Exposure Inputs'!$F$12*'Exposure Inputs'!$C$15*H80)/('Exposure Inputs'!$C$14*'Exposure Inputs'!$C$16)</f>
        <v>1.9800367935609468E-6</v>
      </c>
      <c r="AG80" s="40">
        <f>'Exposure Inputs'!$E$60/AC80</f>
        <v>7000931.5980266612</v>
      </c>
      <c r="AH80" s="40">
        <f>'Exposure Inputs'!$E$61/AD80</f>
        <v>3035591.0708974418</v>
      </c>
      <c r="AI80" s="40">
        <f>($G80*(1-('Exposure Inputs'!$C$17/100))*'Exposure Inputs'!$G$6*'Exposure Inputs'!$C$15)/('Exposure Inputs'!$G$8*'Exposure Inputs'!$G$11)</f>
        <v>2.2964511499371069E-6</v>
      </c>
      <c r="AJ80" s="40">
        <f>($F80*(1-('Exposure Inputs'!$C$17)/100)*'Exposure Inputs'!$G$7*'Exposure Inputs'!$G$12*'Exposure Inputs'!$C$15*H80)/('Exposure Inputs'!$G$8*'Exposure Inputs'!$G$13*'Exposure Inputs'!$C$16)</f>
        <v>2.8557360849018633E-7</v>
      </c>
      <c r="AK80" s="40">
        <f>($F80*(1-('Exposure Inputs'!$C$17)/100)*'Exposure Inputs'!$G$7*'Exposure Inputs'!$G$12*'Exposure Inputs'!$C$15*H80)/('Exposure Inputs'!$G$8*'Exposure Inputs'!$C$14*'Exposure Inputs'!$C$16)</f>
        <v>1.8306000544242712E-8</v>
      </c>
      <c r="AL80" s="40">
        <f>($F80*(1-('Exposure Inputs'!$C$17)/100)*'Exposure Inputs'!$G$12*'Exposure Inputs'!$C$15*H80)/('Exposure Inputs'!$C$14*'Exposure Inputs'!$C$16)</f>
        <v>1.9800367935609468E-6</v>
      </c>
      <c r="AM80" s="40">
        <f>'Exposure Inputs'!$E$60/AI80</f>
        <v>5486726.7698444519</v>
      </c>
      <c r="AN80" s="40">
        <f>'Exposure Inputs'!$E$61/AJ80</f>
        <v>1820896.5553547281</v>
      </c>
      <c r="AO80" s="40">
        <f>($G80*(1-('Exposure Inputs'!$C$17/100))*'Exposure Inputs'!$H$6*'Exposure Inputs'!$C$15)/('Exposure Inputs'!$H$8*'Exposure Inputs'!$H$11)</f>
        <v>2.9146931744691354E-6</v>
      </c>
      <c r="AP80" s="40">
        <f>($F80*(1-('Exposure Inputs'!$C$17)/100)*'Exposure Inputs'!$H$7*'Exposure Inputs'!$H$12*'Exposure Inputs'!$C$15*H80)/('Exposure Inputs'!$H$8*'Exposure Inputs'!$H$13*'Exposure Inputs'!$C$16)</f>
        <v>3.7180690901311101E-7</v>
      </c>
      <c r="AQ80" s="40">
        <f>($F80*(1-('Exposure Inputs'!$C$17)/100)*'Exposure Inputs'!$H$7*'Exposure Inputs'!$H$12*'Exposure Inputs'!$C$15*H80)/('Exposure Inputs'!$H$8*'Exposure Inputs'!$C$14*'Exposure Inputs'!$C$16)</f>
        <v>2.3833776218789168E-8</v>
      </c>
      <c r="AR80" s="40">
        <f>($F80*(1-('Exposure Inputs'!$C$17)/100)*'Exposure Inputs'!$H$12*'Exposure Inputs'!$C$15*H80)/('Exposure Inputs'!$C$14*'Exposure Inputs'!$C$16)</f>
        <v>1.9800367935609468E-6</v>
      </c>
      <c r="AS80" s="40">
        <f>'Exposure Inputs'!$E$60/AO80</f>
        <v>4322925.00300478</v>
      </c>
      <c r="AT80" s="40">
        <f>'Exposure Inputs'!$E$61/AP80</f>
        <v>1398575.409424851</v>
      </c>
    </row>
    <row r="81" spans="1:46" s="35" customFormat="1">
      <c r="A81" s="54">
        <v>2019</v>
      </c>
      <c r="B81" s="55" t="s">
        <v>657</v>
      </c>
      <c r="C81" s="55" t="s">
        <v>98</v>
      </c>
      <c r="D81" s="55" t="s">
        <v>71</v>
      </c>
      <c r="E81" s="55" t="s">
        <v>99</v>
      </c>
      <c r="F81" s="48">
        <v>2.9599069188403503E-4</v>
      </c>
      <c r="G81" s="48">
        <v>5.3826199124921005E-4</v>
      </c>
      <c r="H81" s="55">
        <v>350</v>
      </c>
      <c r="I81" s="40">
        <f t="shared" si="1"/>
        <v>7.9362418489604713E-11</v>
      </c>
      <c r="J81" s="40">
        <f>($G81*(1-('Exposure Inputs'!$C$17/100))*'Exposure Inputs'!$C$6*1*'Exposure Inputs'!$C$15)/('Exposure Inputs'!$C$8*'Exposure Inputs'!$C$11)</f>
        <v>2.1660913750918047E-8</v>
      </c>
      <c r="K81" s="40">
        <f>($F81*(1-('Exposure Inputs'!$C$17)/100)*'Exposure Inputs'!$C$7*'Exposure Inputs'!$C$12*'Exposure Inputs'!$C$15*H81)/('Exposure Inputs'!$C$8*'Exposure Inputs'!$C$13*'Exposure Inputs'!$C$16)</f>
        <v>3.1207242600268043E-9</v>
      </c>
      <c r="L81" s="40">
        <f>($F81*(1-('Exposure Inputs'!$C$17)/100)*'Exposure Inputs'!$C$7*'Exposure Inputs'!$C$12*'Exposure Inputs'!$C$15*H81)/('Exposure Inputs'!$C$8*'Exposure Inputs'!$C$14*'Exposure Inputs'!$C$16)</f>
        <v>2.2805292669426644E-9</v>
      </c>
      <c r="M81" s="40">
        <f>($F81*(1-('Exposure Inputs'!$C$17)/100)*'Exposure Inputs'!$C$12*'Exposure Inputs'!$C$15*H81)/('Exposure Inputs'!$C$14*'Exposure Inputs'!$C$16)</f>
        <v>2.0741181254255352E-7</v>
      </c>
      <c r="N81" s="40">
        <f>'Exposure Inputs'!$E$60/$J81</f>
        <v>581692912.16839719</v>
      </c>
      <c r="O81" s="40">
        <f>'Exposure Inputs'!$E$61/$K81</f>
        <v>166627986.54166698</v>
      </c>
      <c r="P81" s="40">
        <f>L81*'Exposure Inputs'!$E$63</f>
        <v>7.9362418489604713E-11</v>
      </c>
      <c r="Q81" s="40">
        <f>($G81*(1-('Exposure Inputs'!$C$17/100))*'Exposure Inputs'!$D$6*1*'Exposure Inputs'!$C$15)/('Exposure Inputs'!$D$8*'Exposure Inputs'!$D$11)</f>
        <v>7.5998012211271451E-8</v>
      </c>
      <c r="R81" s="40">
        <f>($F81*(1-('Exposure Inputs'!$C$17)/100)*'Exposure Inputs'!$D$7*'Exposure Inputs'!$D$12*'Exposure Inputs'!$C$15*H81)/('Exposure Inputs'!$D$8*'Exposure Inputs'!$D$13*'Exposure Inputs'!$C$16)</f>
        <v>7.9713028067866046E-9</v>
      </c>
      <c r="S81" s="40">
        <f>($F81*(1-('Exposure Inputs'!$C$17)/100)*'Exposure Inputs'!$D$7*'Exposure Inputs'!$D$12*'Exposure Inputs'!$C$15*H81)/('Exposure Inputs'!$D$8*'Exposure Inputs'!$C$14*'Exposure Inputs'!$C$16)</f>
        <v>1.0219618983059749E-10</v>
      </c>
      <c r="T81" s="40">
        <f>($F81*(1-('Exposure Inputs'!$C$17)/100)*'Exposure Inputs'!$D$12*'Exposure Inputs'!$C$15*H81)/('Exposure Inputs'!$C$14*'Exposure Inputs'!$C$16)</f>
        <v>3.6388037288167282E-9</v>
      </c>
      <c r="U81" s="40">
        <f>'Exposure Inputs'!$E$60/Q81</f>
        <v>165793810.04035345</v>
      </c>
      <c r="V81" s="40">
        <f>'Exposure Inputs'!$E$61/R81</f>
        <v>65234004.10247653</v>
      </c>
      <c r="W81" s="40">
        <f>($G81*(1-('Exposure Inputs'!$C$17/100))*'Exposure Inputs'!$E$6*'Exposure Inputs'!$C$15)/('Exposure Inputs'!$E$8*'Exposure Inputs'!$E$11)</f>
        <v>1.6644023025499315E-8</v>
      </c>
      <c r="X81" s="40">
        <f>($F81*(1-('Exposure Inputs'!$C$17)/100)*'Exposure Inputs'!$E$7*'Exposure Inputs'!$E$12*'Exposure Inputs'!$C$15*H81)/('Exposure Inputs'!$E$8*'Exposure Inputs'!$E$13*'Exposure Inputs'!$C$16)</f>
        <v>1.7283301286256886E-9</v>
      </c>
      <c r="Y81" s="40">
        <f>($F81*(1-('Exposure Inputs'!$C$17)/100)*'Exposure Inputs'!$E$7*'Exposure Inputs'!$E$12*'Exposure Inputs'!$C$15*H81)/('Exposure Inputs'!$E$8*'Exposure Inputs'!$C$14*'Exposure Inputs'!$C$16)</f>
        <v>1.1079039286062108E-10</v>
      </c>
      <c r="Z81" s="40">
        <f>($F81*(1-('Exposure Inputs'!$C$17)/100)*'Exposure Inputs'!$E$12*'Exposure Inputs'!$C$15*H81)/('Exposure Inputs'!$C$14*'Exposure Inputs'!$C$16)</f>
        <v>1.8194018644083644E-8</v>
      </c>
      <c r="AA81" s="40">
        <f>'Exposure Inputs'!$E$60/W81</f>
        <v>757028512.92000079</v>
      </c>
      <c r="AB81" s="40">
        <f>'Exposure Inputs'!$E$61/X81</f>
        <v>300868446.01470149</v>
      </c>
      <c r="AC81" s="40">
        <f>($G81*(1-('Exposure Inputs'!$C$17/100))*'Exposure Inputs'!$F$6*'Exposure Inputs'!$C$15)/('Exposure Inputs'!$F$8*'Exposure Inputs'!$F$11)</f>
        <v>1.6688017017427093E-8</v>
      </c>
      <c r="AD81" s="40">
        <f>($F81*(1-('Exposure Inputs'!$C$17)/100)*'Exposure Inputs'!$F$7*'Exposure Inputs'!$F$12*'Exposure Inputs'!$C$15*H81)/('Exposure Inputs'!$F$8*'Exposure Inputs'!$F$13*'Exposure Inputs'!$C$16)</f>
        <v>1.5740388664969546E-9</v>
      </c>
      <c r="AE81" s="40">
        <f>($F81*(1-('Exposure Inputs'!$C$17)/100)*'Exposure Inputs'!$F$7*'Exposure Inputs'!$F$12*'Exposure Inputs'!$C$15*H81)/('Exposure Inputs'!$F$8*'Exposure Inputs'!$C$14*'Exposure Inputs'!$C$16)</f>
        <v>1.0089992733954839E-10</v>
      </c>
      <c r="AF81" s="40">
        <f>($F81*(1-('Exposure Inputs'!$C$17)/100)*'Exposure Inputs'!$F$12*'Exposure Inputs'!$C$15*H81)/('Exposure Inputs'!$C$14*'Exposure Inputs'!$C$16)</f>
        <v>1.8194018644083644E-8</v>
      </c>
      <c r="AG81" s="40">
        <f>'Exposure Inputs'!$E$60/AC81</f>
        <v>755032787.10957527</v>
      </c>
      <c r="AH81" s="40">
        <f>'Exposure Inputs'!$E$61/AD81</f>
        <v>330360330.40103209</v>
      </c>
      <c r="AI81" s="40">
        <f>($G81*(1-('Exposure Inputs'!$C$17/100))*'Exposure Inputs'!$G$6*'Exposure Inputs'!$C$15)/('Exposure Inputs'!$G$8*'Exposure Inputs'!$G$11)</f>
        <v>2.1293508961997051E-8</v>
      </c>
      <c r="AJ81" s="40">
        <f>($F81*(1-('Exposure Inputs'!$C$17)/100)*'Exposure Inputs'!$G$7*'Exposure Inputs'!$G$12*'Exposure Inputs'!$C$15*H81)/('Exposure Inputs'!$G$8*'Exposure Inputs'!$G$13*'Exposure Inputs'!$C$16)</f>
        <v>2.6240580851957612E-9</v>
      </c>
      <c r="AK81" s="40">
        <f>($F81*(1-('Exposure Inputs'!$C$17)/100)*'Exposure Inputs'!$G$7*'Exposure Inputs'!$G$12*'Exposure Inputs'!$C$15*H81)/('Exposure Inputs'!$G$8*'Exposure Inputs'!$C$14*'Exposure Inputs'!$C$16)</f>
        <v>1.682088516151129E-10</v>
      </c>
      <c r="AL81" s="40">
        <f>($F81*(1-('Exposure Inputs'!$C$17)/100)*'Exposure Inputs'!$G$12*'Exposure Inputs'!$C$15*H81)/('Exposure Inputs'!$C$14*'Exposure Inputs'!$C$16)</f>
        <v>1.8194018644083644E-8</v>
      </c>
      <c r="AM81" s="40">
        <f>'Exposure Inputs'!$E$60/AI81</f>
        <v>591729621.57094312</v>
      </c>
      <c r="AN81" s="40">
        <f>'Exposure Inputs'!$E$61/AJ81</f>
        <v>198166345.07204774</v>
      </c>
      <c r="AO81" s="40">
        <f>($G81*(1-('Exposure Inputs'!$C$17/100))*'Exposure Inputs'!$H$6*'Exposure Inputs'!$C$15)/('Exposure Inputs'!$H$8*'Exposure Inputs'!$H$11)</f>
        <v>2.7026068128525148E-8</v>
      </c>
      <c r="AP81" s="40">
        <f>($F81*(1-('Exposure Inputs'!$C$17)/100)*'Exposure Inputs'!$H$7*'Exposure Inputs'!$H$12*'Exposure Inputs'!$C$15*H81)/('Exposure Inputs'!$H$8*'Exposure Inputs'!$H$13*'Exposure Inputs'!$C$16)</f>
        <v>3.4164323898334836E-9</v>
      </c>
      <c r="AQ81" s="40">
        <f>($F81*(1-('Exposure Inputs'!$C$17)/100)*'Exposure Inputs'!$H$7*'Exposure Inputs'!$H$12*'Exposure Inputs'!$C$15*H81)/('Exposure Inputs'!$H$8*'Exposure Inputs'!$C$14*'Exposure Inputs'!$C$16)</f>
        <v>2.1900207627137715E-10</v>
      </c>
      <c r="AR81" s="40">
        <f>($F81*(1-('Exposure Inputs'!$C$17)/100)*'Exposure Inputs'!$H$12*'Exposure Inputs'!$C$15*H81)/('Exposure Inputs'!$C$14*'Exposure Inputs'!$C$16)</f>
        <v>1.8194018644083644E-8</v>
      </c>
      <c r="AS81" s="40">
        <f>'Exposure Inputs'!$E$60/AO81</f>
        <v>466216541.01068085</v>
      </c>
      <c r="AT81" s="40">
        <f>'Exposure Inputs'!$E$61/AP81</f>
        <v>152205558.50816786</v>
      </c>
    </row>
    <row r="82" spans="1:46" s="35" customFormat="1">
      <c r="A82" s="54">
        <v>2023</v>
      </c>
      <c r="B82" s="55" t="s">
        <v>657</v>
      </c>
      <c r="C82" s="55" t="s">
        <v>98</v>
      </c>
      <c r="D82" s="55" t="s">
        <v>71</v>
      </c>
      <c r="E82" s="55" t="s">
        <v>99</v>
      </c>
      <c r="F82" s="48">
        <v>4.4316870000000001E-3</v>
      </c>
      <c r="G82" s="48">
        <v>8.0590669999999996E-3</v>
      </c>
      <c r="H82" s="55">
        <v>350</v>
      </c>
      <c r="I82" s="40">
        <f t="shared" si="1"/>
        <v>1.1882447926664383E-9</v>
      </c>
      <c r="J82" s="40">
        <f>($G82*(1-('Exposure Inputs'!$C$17/100))*'Exposure Inputs'!$C$6*1*'Exposure Inputs'!$C$15)/('Exposure Inputs'!$C$8*'Exposure Inputs'!$C$11)</f>
        <v>3.2431558987609647E-7</v>
      </c>
      <c r="K82" s="40">
        <f>($F82*(1-('Exposure Inputs'!$C$17)/100)*'Exposure Inputs'!$C$7*'Exposure Inputs'!$C$12*'Exposure Inputs'!$C$15*H82)/('Exposure Inputs'!$C$8*'Exposure Inputs'!$C$13*'Exposure Inputs'!$C$16)</f>
        <v>4.672468936679885E-8</v>
      </c>
      <c r="L82" s="40">
        <f>($F82*(1-('Exposure Inputs'!$C$17)/100)*'Exposure Inputs'!$C$7*'Exposure Inputs'!$C$12*'Exposure Inputs'!$C$15*H82)/('Exposure Inputs'!$C$8*'Exposure Inputs'!$C$14*'Exposure Inputs'!$C$16)</f>
        <v>3.414496530650685E-8</v>
      </c>
      <c r="M82" s="40">
        <f>($F82*(1-('Exposure Inputs'!$C$17)/100)*'Exposure Inputs'!$C$12*'Exposure Inputs'!$C$15*H82)/('Exposure Inputs'!$C$14*'Exposure Inputs'!$C$16)</f>
        <v>3.1054497945205483E-6</v>
      </c>
      <c r="N82" s="40">
        <f>'Exposure Inputs'!$E$60/$J82</f>
        <v>38851046.305895381</v>
      </c>
      <c r="O82" s="40">
        <f>'Exposure Inputs'!$E$61/$K82</f>
        <v>11129019.947417699</v>
      </c>
      <c r="P82" s="40">
        <f>L82*'Exposure Inputs'!$E$63</f>
        <v>1.1882447926664383E-9</v>
      </c>
      <c r="Q82" s="40">
        <f>($G82*(1-('Exposure Inputs'!$C$17/100))*'Exposure Inputs'!$D$6*1*'Exposure Inputs'!$C$15)/('Exposure Inputs'!$D$8*'Exposure Inputs'!$D$11)</f>
        <v>1.1378716725957448E-6</v>
      </c>
      <c r="R82" s="40">
        <f>($F82*(1-('Exposure Inputs'!$C$17)/100)*'Exposure Inputs'!$D$7*'Exposure Inputs'!$D$12*'Exposure Inputs'!$C$15*H82)/('Exposure Inputs'!$D$8*'Exposure Inputs'!$D$13*'Exposure Inputs'!$C$16)</f>
        <v>1.1934942547362287E-7</v>
      </c>
      <c r="S82" s="40">
        <f>($F82*(1-('Exposure Inputs'!$C$17)/100)*'Exposure Inputs'!$D$7*'Exposure Inputs'!$D$12*'Exposure Inputs'!$C$15*H82)/('Exposure Inputs'!$D$8*'Exposure Inputs'!$C$14*'Exposure Inputs'!$C$16)</f>
        <v>1.5301208394054214E-9</v>
      </c>
      <c r="T82" s="40">
        <f>($F82*(1-('Exposure Inputs'!$C$17)/100)*'Exposure Inputs'!$D$12*'Exposure Inputs'!$C$15*H82)/('Exposure Inputs'!$C$14*'Exposure Inputs'!$C$16)</f>
        <v>5.4481575342465755E-8</v>
      </c>
      <c r="U82" s="40">
        <f>'Exposure Inputs'!$E$60/Q82</f>
        <v>11073304.928363781</v>
      </c>
      <c r="V82" s="40">
        <f>'Exposure Inputs'!$E$61/R82</f>
        <v>4356954.3626745315</v>
      </c>
      <c r="W82" s="40">
        <f>($G82*(1-('Exposure Inputs'!$C$17/100))*'Exposure Inputs'!$E$6*'Exposure Inputs'!$C$15)/('Exposure Inputs'!$E$8*'Exposure Inputs'!$E$11)</f>
        <v>2.492007589106145E-7</v>
      </c>
      <c r="X82" s="40">
        <f>($F82*(1-('Exposure Inputs'!$C$17)/100)*'Exposure Inputs'!$E$7*'Exposure Inputs'!$E$12*'Exposure Inputs'!$C$15*H82)/('Exposure Inputs'!$E$8*'Exposure Inputs'!$E$13*'Exposure Inputs'!$C$16)</f>
        <v>2.5877226455957759E-8</v>
      </c>
      <c r="Y82" s="40">
        <f>($F82*(1-('Exposure Inputs'!$C$17)/100)*'Exposure Inputs'!$E$7*'Exposure Inputs'!$E$12*'Exposure Inputs'!$C$15*H82)/('Exposure Inputs'!$E$8*'Exposure Inputs'!$C$14*'Exposure Inputs'!$C$16)</f>
        <v>1.6587965676896001E-9</v>
      </c>
      <c r="Z82" s="40">
        <f>($F82*(1-('Exposure Inputs'!$C$17)/100)*'Exposure Inputs'!$E$12*'Exposure Inputs'!$C$15*H82)/('Exposure Inputs'!$C$14*'Exposure Inputs'!$C$16)</f>
        <v>2.7240787671232878E-7</v>
      </c>
      <c r="AA82" s="40">
        <f>'Exposure Inputs'!$E$60/W82</f>
        <v>50561643.773001015</v>
      </c>
      <c r="AB82" s="40">
        <f>'Exposure Inputs'!$E$61/X82</f>
        <v>20094889.260447752</v>
      </c>
      <c r="AC82" s="40">
        <f>($G82*(1-('Exposure Inputs'!$C$17/100))*'Exposure Inputs'!$F$6*'Exposure Inputs'!$C$15)/('Exposure Inputs'!$F$8*'Exposure Inputs'!$F$11)</f>
        <v>2.498594539964789E-7</v>
      </c>
      <c r="AD82" s="40">
        <f>($F82*(1-('Exposure Inputs'!$C$17)/100)*'Exposure Inputs'!$F$7*'Exposure Inputs'!$F$12*'Exposure Inputs'!$C$15*H82)/('Exposure Inputs'!$F$8*'Exposure Inputs'!$F$13*'Exposure Inputs'!$C$16)</f>
        <v>2.3567118066274359E-8</v>
      </c>
      <c r="AE82" s="40">
        <f>($F82*(1-('Exposure Inputs'!$C$17)/100)*'Exposure Inputs'!$F$7*'Exposure Inputs'!$F$12*'Exposure Inputs'!$C$15*H82)/('Exposure Inputs'!$F$8*'Exposure Inputs'!$C$14*'Exposure Inputs'!$C$16)</f>
        <v>1.5107126965560489E-9</v>
      </c>
      <c r="AF82" s="40">
        <f>($F82*(1-('Exposure Inputs'!$C$17)/100)*'Exposure Inputs'!$F$12*'Exposure Inputs'!$C$15*H82)/('Exposure Inputs'!$C$14*'Exposure Inputs'!$C$16)</f>
        <v>2.7240787671232878E-7</v>
      </c>
      <c r="AG82" s="40">
        <f>'Exposure Inputs'!$E$60/AC82</f>
        <v>50428350.012233526</v>
      </c>
      <c r="AH82" s="40">
        <f>'Exposure Inputs'!$E$61/AD82</f>
        <v>22064641.019647803</v>
      </c>
      <c r="AI82" s="40">
        <f>($G82*(1-('Exposure Inputs'!$C$17/100))*'Exposure Inputs'!$G$6*'Exposure Inputs'!$C$15)/('Exposure Inputs'!$G$8*'Exposure Inputs'!$G$11)</f>
        <v>3.1881466308176098E-7</v>
      </c>
      <c r="AJ82" s="40">
        <f>($F82*(1-('Exposure Inputs'!$C$17)/100)*'Exposure Inputs'!$G$7*'Exposure Inputs'!$G$12*'Exposure Inputs'!$C$15*H82)/('Exposure Inputs'!$G$8*'Exposure Inputs'!$G$13*'Exposure Inputs'!$C$16)</f>
        <v>3.9288411501680028E-8</v>
      </c>
      <c r="AK82" s="40">
        <f>($F82*(1-('Exposure Inputs'!$C$17)/100)*'Exposure Inputs'!$G$7*'Exposure Inputs'!$G$12*'Exposure Inputs'!$C$15*H82)/('Exposure Inputs'!$G$8*'Exposure Inputs'!$C$14*'Exposure Inputs'!$C$16)</f>
        <v>2.5184879167743607E-9</v>
      </c>
      <c r="AL82" s="40">
        <f>($F82*(1-('Exposure Inputs'!$C$17)/100)*'Exposure Inputs'!$G$12*'Exposure Inputs'!$C$15*H82)/('Exposure Inputs'!$C$14*'Exposure Inputs'!$C$16)</f>
        <v>2.7240787671232878E-7</v>
      </c>
      <c r="AM82" s="40">
        <f>'Exposure Inputs'!$E$60/AI82</f>
        <v>39521394.274041571</v>
      </c>
      <c r="AN82" s="40">
        <f>'Exposure Inputs'!$E$61/AJ82</f>
        <v>13235454.937590543</v>
      </c>
      <c r="AO82" s="40">
        <f>($G82*(1-('Exposure Inputs'!$C$17/100))*'Exposure Inputs'!$H$6*'Exposure Inputs'!$C$15)/('Exposure Inputs'!$H$8*'Exposure Inputs'!$H$11)</f>
        <v>4.0464475912345675E-7</v>
      </c>
      <c r="AP82" s="40">
        <f>($F82*(1-('Exposure Inputs'!$C$17)/100)*'Exposure Inputs'!$H$7*'Exposure Inputs'!$H$12*'Exposure Inputs'!$C$15*H82)/('Exposure Inputs'!$H$8*'Exposure Inputs'!$H$13*'Exposure Inputs'!$C$16)</f>
        <v>5.1152145738203954E-8</v>
      </c>
      <c r="AQ82" s="40">
        <f>($F82*(1-('Exposure Inputs'!$C$17)/100)*'Exposure Inputs'!$H$7*'Exposure Inputs'!$H$12*'Exposure Inputs'!$C$15*H82)/('Exposure Inputs'!$H$8*'Exposure Inputs'!$C$14*'Exposure Inputs'!$C$16)</f>
        <v>3.2789837011669204E-9</v>
      </c>
      <c r="AR82" s="40">
        <f>($F82*(1-('Exposure Inputs'!$C$17)/100)*'Exposure Inputs'!$H$12*'Exposure Inputs'!$C$15*H82)/('Exposure Inputs'!$C$14*'Exposure Inputs'!$C$16)</f>
        <v>2.7240787671232878E-7</v>
      </c>
      <c r="AS82" s="40">
        <f>'Exposure Inputs'!$E$60/AO82</f>
        <v>31138423.804855831</v>
      </c>
      <c r="AT82" s="40">
        <f>'Exposure Inputs'!$E$61/AP82</f>
        <v>10165751.45569364</v>
      </c>
    </row>
    <row r="83" spans="1:46" s="35" customFormat="1">
      <c r="A83" s="54">
        <v>2019</v>
      </c>
      <c r="B83" s="55" t="s">
        <v>658</v>
      </c>
      <c r="C83" s="55" t="s">
        <v>100</v>
      </c>
      <c r="D83" s="55" t="s">
        <v>71</v>
      </c>
      <c r="E83" s="55" t="s">
        <v>101</v>
      </c>
      <c r="F83" s="48">
        <v>0.152094211504297</v>
      </c>
      <c r="G83" s="48">
        <v>0.227554703537137</v>
      </c>
      <c r="H83" s="55">
        <v>350</v>
      </c>
      <c r="I83" s="40">
        <f t="shared" si="1"/>
        <v>4.078021638592455E-8</v>
      </c>
      <c r="J83" s="40">
        <f>($G83*(1-('Exposure Inputs'!$C$17/100))*'Exposure Inputs'!$C$6*1*'Exposure Inputs'!$C$15)/('Exposure Inputs'!$C$8*'Exposure Inputs'!$C$11)</f>
        <v>9.1573302352154217E-6</v>
      </c>
      <c r="K83" s="40">
        <f>($F83*(1-('Exposure Inputs'!$C$17)/100)*'Exposure Inputs'!$C$7*'Exposure Inputs'!$C$12*'Exposure Inputs'!$C$15*H83)/('Exposure Inputs'!$C$8*'Exposure Inputs'!$C$13*'Exposure Inputs'!$C$16)</f>
        <v>1.6035777768209897E-6</v>
      </c>
      <c r="L83" s="40">
        <f>($F83*(1-('Exposure Inputs'!$C$17)/100)*'Exposure Inputs'!$C$7*'Exposure Inputs'!$C$12*'Exposure Inputs'!$C$15*H83)/('Exposure Inputs'!$C$8*'Exposure Inputs'!$C$14*'Exposure Inputs'!$C$16)</f>
        <v>1.1718452984461078E-6</v>
      </c>
      <c r="M83" s="40">
        <f>($F83*(1-('Exposure Inputs'!$C$17)/100)*'Exposure Inputs'!$C$12*'Exposure Inputs'!$C$15*H83)/('Exposure Inputs'!$C$14*'Exposure Inputs'!$C$16)</f>
        <v>1.0657813556412806E-4</v>
      </c>
      <c r="N83" s="40">
        <f>'Exposure Inputs'!$E$60/$J83</f>
        <v>1375946.8836829155</v>
      </c>
      <c r="O83" s="40">
        <f>'Exposure Inputs'!$E$61/$K83</f>
        <v>324274.88551934989</v>
      </c>
      <c r="P83" s="40">
        <f>L83*'Exposure Inputs'!$E$63</f>
        <v>4.078021638592455E-8</v>
      </c>
      <c r="Q83" s="40">
        <f>($G83*(1-('Exposure Inputs'!$C$17/100))*'Exposure Inputs'!$D$6*1*'Exposure Inputs'!$C$15)/('Exposure Inputs'!$D$8*'Exposure Inputs'!$D$11)</f>
        <v>3.2128787503668966E-5</v>
      </c>
      <c r="R83" s="40">
        <f>($F83*(1-('Exposure Inputs'!$C$17)/100)*'Exposure Inputs'!$D$7*'Exposure Inputs'!$D$12*'Exposure Inputs'!$C$15*H83)/('Exposure Inputs'!$D$8*'Exposure Inputs'!$D$13*'Exposure Inputs'!$C$16)</f>
        <v>4.0960376400457715E-6</v>
      </c>
      <c r="S83" s="40">
        <f>($F83*(1-('Exposure Inputs'!$C$17)/100)*'Exposure Inputs'!$D$7*'Exposure Inputs'!$D$12*'Exposure Inputs'!$C$15*H83)/('Exposure Inputs'!$D$8*'Exposure Inputs'!$C$14*'Exposure Inputs'!$C$16)</f>
        <v>5.251330307750989E-8</v>
      </c>
      <c r="T83" s="40">
        <f>($F83*(1-('Exposure Inputs'!$C$17)/100)*'Exposure Inputs'!$D$12*'Exposure Inputs'!$C$15*H83)/('Exposure Inputs'!$C$14*'Exposure Inputs'!$C$16)</f>
        <v>1.8697918520022463E-6</v>
      </c>
      <c r="U83" s="40">
        <f>'Exposure Inputs'!$E$60/Q83</f>
        <v>392171.66220670904</v>
      </c>
      <c r="V83" s="40">
        <f>'Exposure Inputs'!$E$61/R83</f>
        <v>126951.9583795107</v>
      </c>
      <c r="W83" s="40">
        <f>($G83*(1-('Exposure Inputs'!$C$17/100))*'Exposure Inputs'!$E$6*'Exposure Inputs'!$C$15)/('Exposure Inputs'!$E$8*'Exposure Inputs'!$E$11)</f>
        <v>7.0363982350729233E-6</v>
      </c>
      <c r="X83" s="40">
        <f>($F83*(1-('Exposure Inputs'!$C$17)/100)*'Exposure Inputs'!$E$7*'Exposure Inputs'!$E$12*'Exposure Inputs'!$C$15*H83)/('Exposure Inputs'!$E$8*'Exposure Inputs'!$E$13*'Exposure Inputs'!$C$16)</f>
        <v>8.880989008783855E-7</v>
      </c>
      <c r="Y83" s="40">
        <f>($F83*(1-('Exposure Inputs'!$C$17)/100)*'Exposure Inputs'!$E$7*'Exposure Inputs'!$E$12*'Exposure Inputs'!$C$15*H83)/('Exposure Inputs'!$E$8*'Exposure Inputs'!$C$14*'Exposure Inputs'!$C$16)</f>
        <v>5.6929416722973438E-8</v>
      </c>
      <c r="Z83" s="40">
        <f>($F83*(1-('Exposure Inputs'!$C$17)/100)*'Exposure Inputs'!$E$12*'Exposure Inputs'!$C$15*H83)/('Exposure Inputs'!$C$14*'Exposure Inputs'!$C$16)</f>
        <v>9.3489592600112314E-6</v>
      </c>
      <c r="AA83" s="40">
        <f>'Exposure Inputs'!$E$60/W83</f>
        <v>1790688.8693700288</v>
      </c>
      <c r="AB83" s="40">
        <f>'Exposure Inputs'!$E$61/X83</f>
        <v>585520.37333419442</v>
      </c>
      <c r="AC83" s="40">
        <f>($G83*(1-('Exposure Inputs'!$C$17/100))*'Exposure Inputs'!$F$6*'Exposure Inputs'!$C$15)/('Exposure Inputs'!$F$8*'Exposure Inputs'!$F$11)</f>
        <v>7.0549970586073636E-6</v>
      </c>
      <c r="AD83" s="40">
        <f>($F83*(1-('Exposure Inputs'!$C$17)/100)*'Exposure Inputs'!$F$7*'Exposure Inputs'!$F$12*'Exposure Inputs'!$C$15*H83)/('Exposure Inputs'!$F$8*'Exposure Inputs'!$F$13*'Exposure Inputs'!$C$16)</f>
        <v>8.0881665147350692E-7</v>
      </c>
      <c r="AE83" s="40">
        <f>($F83*(1-('Exposure Inputs'!$C$17)/100)*'Exposure Inputs'!$F$7*'Exposure Inputs'!$F$12*'Exposure Inputs'!$C$15*H83)/('Exposure Inputs'!$F$8*'Exposure Inputs'!$C$14*'Exposure Inputs'!$C$16)</f>
        <v>5.1847221248301735E-8</v>
      </c>
      <c r="AF83" s="40">
        <f>($F83*(1-('Exposure Inputs'!$C$17)/100)*'Exposure Inputs'!$F$12*'Exposure Inputs'!$C$15*H83)/('Exposure Inputs'!$C$14*'Exposure Inputs'!$C$16)</f>
        <v>9.3489592600112314E-6</v>
      </c>
      <c r="AG83" s="40">
        <f>'Exposure Inputs'!$E$60/AC83</f>
        <v>1785968.1436192128</v>
      </c>
      <c r="AH83" s="40">
        <f>'Exposure Inputs'!$E$61/AD83</f>
        <v>642914.5580183852</v>
      </c>
      <c r="AI83" s="40">
        <f>($G83*(1-('Exposure Inputs'!$C$17/100))*'Exposure Inputs'!$G$6*'Exposure Inputs'!$C$15)/('Exposure Inputs'!$G$8*'Exposure Inputs'!$G$11)</f>
        <v>9.0020068254628426E-6</v>
      </c>
      <c r="AJ83" s="40">
        <f>($F83*(1-('Exposure Inputs'!$C$17)/100)*'Exposure Inputs'!$G$7*'Exposure Inputs'!$G$12*'Exposure Inputs'!$C$15*H83)/('Exposure Inputs'!$G$8*'Exposure Inputs'!$G$13*'Exposure Inputs'!$C$16)</f>
        <v>1.3483668789344499E-6</v>
      </c>
      <c r="AK83" s="40">
        <f>($F83*(1-('Exposure Inputs'!$C$17)/100)*'Exposure Inputs'!$G$7*'Exposure Inputs'!$G$12*'Exposure Inputs'!$C$15*H83)/('Exposure Inputs'!$G$8*'Exposure Inputs'!$C$14*'Exposure Inputs'!$C$16)</f>
        <v>8.643377429066987E-8</v>
      </c>
      <c r="AL83" s="40">
        <f>($F83*(1-('Exposure Inputs'!$C$17)/100)*'Exposure Inputs'!$G$12*'Exposure Inputs'!$C$15*H83)/('Exposure Inputs'!$C$14*'Exposure Inputs'!$C$16)</f>
        <v>9.3489592600112314E-6</v>
      </c>
      <c r="AM83" s="40">
        <f>'Exposure Inputs'!$E$60/AI83</f>
        <v>1399687.8967431982</v>
      </c>
      <c r="AN83" s="40">
        <f>'Exposure Inputs'!$E$61/AJ83</f>
        <v>385651.71551153145</v>
      </c>
      <c r="AO83" s="40">
        <f>($G83*(1-('Exposure Inputs'!$C$17/100))*'Exposure Inputs'!$H$6*'Exposure Inputs'!$C$15)/('Exposure Inputs'!$H$8*'Exposure Inputs'!$H$11)</f>
        <v>1.142549357142637E-5</v>
      </c>
      <c r="AP83" s="40">
        <f>($F83*(1-('Exposure Inputs'!$C$17)/100)*'Exposure Inputs'!$H$7*'Exposure Inputs'!$H$12*'Exposure Inputs'!$C$15*H83)/('Exposure Inputs'!$H$8*'Exposure Inputs'!$H$13*'Exposure Inputs'!$C$16)</f>
        <v>1.7555267943798866E-6</v>
      </c>
      <c r="AQ83" s="40">
        <f>($F83*(1-('Exposure Inputs'!$C$17)/100)*'Exposure Inputs'!$H$7*'Exposure Inputs'!$H$12*'Exposure Inputs'!$C$15*H83)/('Exposure Inputs'!$H$8*'Exposure Inputs'!$C$14*'Exposure Inputs'!$C$16)</f>
        <v>1.1253376887050555E-7</v>
      </c>
      <c r="AR83" s="40">
        <f>($F83*(1-('Exposure Inputs'!$C$17)/100)*'Exposure Inputs'!$H$12*'Exposure Inputs'!$C$15*H83)/('Exposure Inputs'!$C$14*'Exposure Inputs'!$C$16)</f>
        <v>9.3489592600112314E-6</v>
      </c>
      <c r="AS83" s="40">
        <f>'Exposure Inputs'!$E$60/AO83</f>
        <v>1102796.9970164713</v>
      </c>
      <c r="AT83" s="40">
        <f>'Exposure Inputs'!$E$61/AP83</f>
        <v>296207.38439579454</v>
      </c>
    </row>
    <row r="84" spans="1:46" s="35" customFormat="1">
      <c r="A84" s="54">
        <v>2020</v>
      </c>
      <c r="B84" s="55" t="s">
        <v>658</v>
      </c>
      <c r="C84" s="55" t="s">
        <v>100</v>
      </c>
      <c r="D84" s="55" t="s">
        <v>71</v>
      </c>
      <c r="E84" s="55" t="s">
        <v>101</v>
      </c>
      <c r="F84" s="48">
        <v>0.15335466077090701</v>
      </c>
      <c r="G84" s="48">
        <v>0.22944051599738999</v>
      </c>
      <c r="H84" s="55">
        <v>350</v>
      </c>
      <c r="I84" s="40">
        <f t="shared" si="1"/>
        <v>4.1118173980282986E-8</v>
      </c>
      <c r="J84" s="40">
        <f>($G84*(1-('Exposure Inputs'!$C$17/100))*'Exposure Inputs'!$C$6*1*'Exposure Inputs'!$C$15)/('Exposure Inputs'!$C$8*'Exposure Inputs'!$C$11)</f>
        <v>9.233219712302862E-6</v>
      </c>
      <c r="K84" s="40">
        <f>($F84*(1-('Exposure Inputs'!$C$17)/100)*'Exposure Inputs'!$C$7*'Exposure Inputs'!$C$12*'Exposure Inputs'!$C$15*H84)/('Exposure Inputs'!$C$8*'Exposure Inputs'!$C$13*'Exposure Inputs'!$C$16)</f>
        <v>1.6168670954134267E-6</v>
      </c>
      <c r="L84" s="40">
        <f>($F84*(1-('Exposure Inputs'!$C$17)/100)*'Exposure Inputs'!$C$7*'Exposure Inputs'!$C$12*'Exposure Inputs'!$C$15*H84)/('Exposure Inputs'!$C$8*'Exposure Inputs'!$C$14*'Exposure Inputs'!$C$16)</f>
        <v>1.1815567235713503E-6</v>
      </c>
      <c r="M84" s="40">
        <f>($F84*(1-('Exposure Inputs'!$C$17)/100)*'Exposure Inputs'!$C$12*'Exposure Inputs'!$C$15*H84)/('Exposure Inputs'!$C$14*'Exposure Inputs'!$C$16)</f>
        <v>1.0746137978151019E-4</v>
      </c>
      <c r="N84" s="40">
        <f>'Exposure Inputs'!$E$60/$J84</f>
        <v>1364637.7312142861</v>
      </c>
      <c r="O84" s="40">
        <f>'Exposure Inputs'!$E$61/$K84</f>
        <v>321609.61248768441</v>
      </c>
      <c r="P84" s="40">
        <f>L84*'Exposure Inputs'!$E$63</f>
        <v>4.1118173980282986E-8</v>
      </c>
      <c r="Q84" s="40">
        <f>($G84*(1-('Exposure Inputs'!$C$17/100))*'Exposure Inputs'!$D$6*1*'Exposure Inputs'!$C$15)/('Exposure Inputs'!$D$8*'Exposure Inputs'!$D$11)</f>
        <v>3.2395048173588942E-5</v>
      </c>
      <c r="R84" s="40">
        <f>($F84*(1-('Exposure Inputs'!$C$17)/100)*'Exposure Inputs'!$D$7*'Exposure Inputs'!$D$12*'Exposure Inputs'!$C$15*H84)/('Exposure Inputs'!$D$8*'Exposure Inputs'!$D$13*'Exposure Inputs'!$C$16)</f>
        <v>4.1299827033610638E-6</v>
      </c>
      <c r="S84" s="40">
        <f>($F84*(1-('Exposure Inputs'!$C$17)/100)*'Exposure Inputs'!$D$7*'Exposure Inputs'!$D$12*'Exposure Inputs'!$C$15*H84)/('Exposure Inputs'!$D$8*'Exposure Inputs'!$C$14*'Exposure Inputs'!$C$16)</f>
        <v>5.2948496196936707E-8</v>
      </c>
      <c r="T84" s="40">
        <f>($F84*(1-('Exposure Inputs'!$C$17)/100)*'Exposure Inputs'!$D$12*'Exposure Inputs'!$C$15*H84)/('Exposure Inputs'!$C$14*'Exposure Inputs'!$C$16)</f>
        <v>1.8852873645878979E-6</v>
      </c>
      <c r="U84" s="40">
        <f>'Exposure Inputs'!$E$60/Q84</f>
        <v>388948.33347624209</v>
      </c>
      <c r="V84" s="40">
        <f>'Exposure Inputs'!$E$61/R84</f>
        <v>125908.51762570663</v>
      </c>
      <c r="W84" s="40">
        <f>($G84*(1-('Exposure Inputs'!$C$17/100))*'Exposure Inputs'!$E$6*'Exposure Inputs'!$C$15)/('Exposure Inputs'!$E$8*'Exposure Inputs'!$E$11)</f>
        <v>7.0947109276287919E-6</v>
      </c>
      <c r="X84" s="40">
        <f>($F84*(1-('Exposure Inputs'!$C$17)/100)*'Exposure Inputs'!$E$7*'Exposure Inputs'!$E$12*'Exposure Inputs'!$C$15*H84)/('Exposure Inputs'!$E$8*'Exposure Inputs'!$E$13*'Exposure Inputs'!$C$16)</f>
        <v>8.9545883652102268E-7</v>
      </c>
      <c r="Y84" s="40">
        <f>($F84*(1-('Exposure Inputs'!$C$17)/100)*'Exposure Inputs'!$E$7*'Exposure Inputs'!$E$12*'Exposure Inputs'!$C$15*H84)/('Exposure Inputs'!$E$8*'Exposure Inputs'!$C$14*'Exposure Inputs'!$C$16)</f>
        <v>5.7401207469296337E-8</v>
      </c>
      <c r="Z84" s="40">
        <f>($F84*(1-('Exposure Inputs'!$C$17)/100)*'Exposure Inputs'!$E$12*'Exposure Inputs'!$C$15*H84)/('Exposure Inputs'!$C$14*'Exposure Inputs'!$C$16)</f>
        <v>9.42643682293949E-6</v>
      </c>
      <c r="AA84" s="40">
        <f>'Exposure Inputs'!$E$60/W84</f>
        <v>1775970.878662874</v>
      </c>
      <c r="AB84" s="40">
        <f>'Exposure Inputs'!$E$61/X84</f>
        <v>580707.87711501017</v>
      </c>
      <c r="AC84" s="40">
        <f>($G84*(1-('Exposure Inputs'!$C$17/100))*'Exposure Inputs'!$F$6*'Exposure Inputs'!$C$15)/('Exposure Inputs'!$F$8*'Exposure Inputs'!$F$11)</f>
        <v>7.113463885059925E-6</v>
      </c>
      <c r="AD84" s="40">
        <f>($F84*(1-('Exposure Inputs'!$C$17)/100)*'Exposure Inputs'!$F$7*'Exposure Inputs'!$F$12*'Exposure Inputs'!$C$15*H84)/('Exposure Inputs'!$F$8*'Exposure Inputs'!$F$13*'Exposure Inputs'!$C$16)</f>
        <v>8.1551955190008183E-7</v>
      </c>
      <c r="AE84" s="40">
        <f>($F84*(1-('Exposure Inputs'!$C$17)/100)*'Exposure Inputs'!$F$7*'Exposure Inputs'!$F$12*'Exposure Inputs'!$C$15*H84)/('Exposure Inputs'!$F$8*'Exposure Inputs'!$C$14*'Exposure Inputs'!$C$16)</f>
        <v>5.2276894352569356E-8</v>
      </c>
      <c r="AF84" s="40">
        <f>($F84*(1-('Exposure Inputs'!$C$17)/100)*'Exposure Inputs'!$F$12*'Exposure Inputs'!$C$15*H84)/('Exposure Inputs'!$C$14*'Exposure Inputs'!$C$16)</f>
        <v>9.42643682293949E-6</v>
      </c>
      <c r="AG84" s="40">
        <f>'Exposure Inputs'!$E$60/AC84</f>
        <v>1771288.9533976815</v>
      </c>
      <c r="AH84" s="40">
        <f>'Exposure Inputs'!$E$61/AD84</f>
        <v>637630.32877439936</v>
      </c>
      <c r="AI84" s="40">
        <f>($G84*(1-('Exposure Inputs'!$C$17/100))*'Exposure Inputs'!$G$6*'Exposure Inputs'!$C$15)/('Exposure Inputs'!$G$8*'Exposure Inputs'!$G$11)</f>
        <v>9.0766090919722199E-6</v>
      </c>
      <c r="AJ84" s="40">
        <f>($F84*(1-('Exposure Inputs'!$C$17)/100)*'Exposure Inputs'!$G$7*'Exposure Inputs'!$G$12*'Exposure Inputs'!$C$15*H84)/('Exposure Inputs'!$G$8*'Exposure Inputs'!$G$13*'Exposure Inputs'!$C$16)</f>
        <v>1.3595411900858389E-6</v>
      </c>
      <c r="AK84" s="40">
        <f>($F84*(1-('Exposure Inputs'!$C$17)/100)*'Exposure Inputs'!$G$7*'Exposure Inputs'!$G$12*'Exposure Inputs'!$C$15*H84)/('Exposure Inputs'!$G$8*'Exposure Inputs'!$C$14*'Exposure Inputs'!$C$16)</f>
        <v>8.7150076287553783E-8</v>
      </c>
      <c r="AL84" s="40">
        <f>($F84*(1-('Exposure Inputs'!$C$17)/100)*'Exposure Inputs'!$G$12*'Exposure Inputs'!$C$15*H84)/('Exposure Inputs'!$C$14*'Exposure Inputs'!$C$16)</f>
        <v>9.42643682293949E-6</v>
      </c>
      <c r="AM84" s="40">
        <f>'Exposure Inputs'!$E$60/AI84</f>
        <v>1388183.6126603747</v>
      </c>
      <c r="AN84" s="40">
        <f>'Exposure Inputs'!$E$61/AJ84</f>
        <v>382481.9753840398</v>
      </c>
      <c r="AO84" s="40">
        <f>($G84*(1-('Exposure Inputs'!$C$17/100))*'Exposure Inputs'!$H$6*'Exposure Inputs'!$C$15)/('Exposure Inputs'!$H$8*'Exposure Inputs'!$H$11)</f>
        <v>1.1520179982239321E-5</v>
      </c>
      <c r="AP84" s="40">
        <f>($F84*(1-('Exposure Inputs'!$C$17)/100)*'Exposure Inputs'!$H$7*'Exposure Inputs'!$H$12*'Exposure Inputs'!$C$15*H84)/('Exposure Inputs'!$H$8*'Exposure Inputs'!$H$13*'Exposure Inputs'!$C$16)</f>
        <v>1.7700753589741929E-6</v>
      </c>
      <c r="AQ84" s="40">
        <f>($F84*(1-('Exposure Inputs'!$C$17)/100)*'Exposure Inputs'!$H$7*'Exposure Inputs'!$H$12*'Exposure Inputs'!$C$15*H84)/('Exposure Inputs'!$H$8*'Exposure Inputs'!$C$14*'Exposure Inputs'!$C$16)</f>
        <v>1.1346636916501236E-7</v>
      </c>
      <c r="AR84" s="40">
        <f>($F84*(1-('Exposure Inputs'!$C$17)/100)*'Exposure Inputs'!$H$12*'Exposure Inputs'!$C$15*H84)/('Exposure Inputs'!$C$14*'Exposure Inputs'!$C$16)</f>
        <v>9.42643682293949E-6</v>
      </c>
      <c r="AS84" s="40">
        <f>'Exposure Inputs'!$E$60/AO84</f>
        <v>1093732.9121094844</v>
      </c>
      <c r="AT84" s="40">
        <f>'Exposure Inputs'!$E$61/AP84</f>
        <v>293772.80315418565</v>
      </c>
    </row>
    <row r="85" spans="1:46" s="35" customFormat="1">
      <c r="A85" s="54">
        <v>2021</v>
      </c>
      <c r="B85" s="55" t="s">
        <v>658</v>
      </c>
      <c r="C85" s="55" t="s">
        <v>100</v>
      </c>
      <c r="D85" s="55" t="s">
        <v>71</v>
      </c>
      <c r="E85" s="55" t="s">
        <v>101</v>
      </c>
      <c r="F85" s="48">
        <v>0.19158828899999999</v>
      </c>
      <c r="G85" s="48">
        <v>0.28664349395838301</v>
      </c>
      <c r="H85" s="55">
        <v>350</v>
      </c>
      <c r="I85" s="40">
        <f t="shared" si="1"/>
        <v>5.1369554469916918E-8</v>
      </c>
      <c r="J85" s="40">
        <f>($G85*(1-('Exposure Inputs'!$C$17/100))*'Exposure Inputs'!$C$6*1*'Exposure Inputs'!$C$15)/('Exposure Inputs'!$C$8*'Exposure Inputs'!$C$11)</f>
        <v>1.1535200517287955E-5</v>
      </c>
      <c r="K85" s="40">
        <f>($F85*(1-('Exposure Inputs'!$C$17)/100)*'Exposure Inputs'!$C$7*'Exposure Inputs'!$C$12*'Exposure Inputs'!$C$15*H85)/('Exposure Inputs'!$C$8*'Exposure Inputs'!$C$13*'Exposure Inputs'!$C$16)</f>
        <v>2.019976431061464E-6</v>
      </c>
      <c r="L85" s="40">
        <f>($F85*(1-('Exposure Inputs'!$C$17)/100)*'Exposure Inputs'!$C$7*'Exposure Inputs'!$C$12*'Exposure Inputs'!$C$15*H85)/('Exposure Inputs'!$C$8*'Exposure Inputs'!$C$14*'Exposure Inputs'!$C$16)</f>
        <v>1.4761366226987622E-6</v>
      </c>
      <c r="M85" s="40">
        <f>($F85*(1-('Exposure Inputs'!$C$17)/100)*'Exposure Inputs'!$C$12*'Exposure Inputs'!$C$15*H85)/('Exposure Inputs'!$C$14*'Exposure Inputs'!$C$16)</f>
        <v>1.3425312137513174E-4</v>
      </c>
      <c r="N85" s="40">
        <f>'Exposure Inputs'!$E$60/$J85</f>
        <v>1092308.7102921372</v>
      </c>
      <c r="O85" s="40">
        <f>'Exposure Inputs'!$E$61/$K85</f>
        <v>257428.74619915674</v>
      </c>
      <c r="P85" s="40">
        <f>L85*'Exposure Inputs'!$E$63</f>
        <v>5.1369554469916918E-8</v>
      </c>
      <c r="Q85" s="40">
        <f>($G85*(1-('Exposure Inputs'!$C$17/100))*'Exposure Inputs'!$D$6*1*'Exposure Inputs'!$C$15)/('Exposure Inputs'!$D$8*'Exposure Inputs'!$D$11)</f>
        <v>4.0471621827826168E-5</v>
      </c>
      <c r="R85" s="40">
        <f>($F85*(1-('Exposure Inputs'!$C$17)/100)*'Exposure Inputs'!$D$7*'Exposure Inputs'!$D$12*'Exposure Inputs'!$C$15*H85)/('Exposure Inputs'!$D$8*'Exposure Inputs'!$D$13*'Exposure Inputs'!$C$16)</f>
        <v>5.1596496367239876E-6</v>
      </c>
      <c r="S85" s="40">
        <f>($F85*(1-('Exposure Inputs'!$C$17)/100)*'Exposure Inputs'!$D$7*'Exposure Inputs'!$D$12*'Exposure Inputs'!$C$15*H85)/('Exposure Inputs'!$D$8*'Exposure Inputs'!$C$14*'Exposure Inputs'!$C$16)</f>
        <v>6.6149354316974201E-8</v>
      </c>
      <c r="T85" s="40">
        <f>($F85*(1-('Exposure Inputs'!$C$17)/100)*'Exposure Inputs'!$D$12*'Exposure Inputs'!$C$15*H85)/('Exposure Inputs'!$C$14*'Exposure Inputs'!$C$16)</f>
        <v>2.3553179188619599E-6</v>
      </c>
      <c r="U85" s="40">
        <f>'Exposure Inputs'!$E$60/Q85</f>
        <v>311329.25815532549</v>
      </c>
      <c r="V85" s="40">
        <f>'Exposure Inputs'!$E$61/R85</f>
        <v>100782.03688461358</v>
      </c>
      <c r="W85" s="40">
        <f>($G85*(1-('Exposure Inputs'!$C$17/100))*'Exposure Inputs'!$E$6*'Exposure Inputs'!$C$15)/('Exposure Inputs'!$E$8*'Exposure Inputs'!$E$11)</f>
        <v>8.8635292684896645E-6</v>
      </c>
      <c r="X85" s="40">
        <f>($F85*(1-('Exposure Inputs'!$C$17)/100)*'Exposure Inputs'!$E$7*'Exposure Inputs'!$E$12*'Exposure Inputs'!$C$15*H85)/('Exposure Inputs'!$E$8*'Exposure Inputs'!$E$13*'Exposure Inputs'!$C$16)</f>
        <v>1.1187102204561107E-6</v>
      </c>
      <c r="Y85" s="40">
        <f>($F85*(1-('Exposure Inputs'!$C$17)/100)*'Exposure Inputs'!$E$7*'Exposure Inputs'!$E$12*'Exposure Inputs'!$C$15*H85)/('Exposure Inputs'!$E$8*'Exposure Inputs'!$C$14*'Exposure Inputs'!$C$16)</f>
        <v>7.1712193618981462E-8</v>
      </c>
      <c r="Z85" s="40">
        <f>($F85*(1-('Exposure Inputs'!$C$17)/100)*'Exposure Inputs'!$E$12*'Exposure Inputs'!$C$15*H85)/('Exposure Inputs'!$C$14*'Exposure Inputs'!$C$16)</f>
        <v>1.17765895943098E-5</v>
      </c>
      <c r="AA85" s="40">
        <f>'Exposure Inputs'!$E$60/W85</f>
        <v>1421555.6375262046</v>
      </c>
      <c r="AB85" s="40">
        <f>'Exposure Inputs'!$E$61/X85</f>
        <v>464820.99697631277</v>
      </c>
      <c r="AC85" s="40">
        <f>($G85*(1-('Exposure Inputs'!$C$17/100))*'Exposure Inputs'!$F$6*'Exposure Inputs'!$C$15)/('Exposure Inputs'!$F$8*'Exposure Inputs'!$F$11)</f>
        <v>8.8869576207871932E-6</v>
      </c>
      <c r="AD85" s="40">
        <f>($F85*(1-('Exposure Inputs'!$C$17)/100)*'Exposure Inputs'!$F$7*'Exposure Inputs'!$F$12*'Exposure Inputs'!$C$15*H85)/('Exposure Inputs'!$F$8*'Exposure Inputs'!$F$13*'Exposure Inputs'!$C$16)</f>
        <v>1.0188408673668724E-6</v>
      </c>
      <c r="AE85" s="40">
        <f>($F85*(1-('Exposure Inputs'!$C$17)/100)*'Exposure Inputs'!$F$7*'Exposure Inputs'!$F$12*'Exposure Inputs'!$C$15*H85)/('Exposure Inputs'!$F$8*'Exposure Inputs'!$C$14*'Exposure Inputs'!$C$16)</f>
        <v>6.5310312010696968E-8</v>
      </c>
      <c r="AF85" s="40">
        <f>($F85*(1-('Exposure Inputs'!$C$17)/100)*'Exposure Inputs'!$F$12*'Exposure Inputs'!$C$15*H85)/('Exposure Inputs'!$C$14*'Exposure Inputs'!$C$16)</f>
        <v>1.17765895943098E-5</v>
      </c>
      <c r="AG85" s="40">
        <f>'Exposure Inputs'!$E$60/AC85</f>
        <v>1417808.0438380565</v>
      </c>
      <c r="AH85" s="40">
        <f>'Exposure Inputs'!$E$61/AD85</f>
        <v>510383.92417837144</v>
      </c>
      <c r="AI85" s="40">
        <f>($G85*(1-('Exposure Inputs'!$C$17/100))*'Exposure Inputs'!$G$6*'Exposure Inputs'!$C$15)/('Exposure Inputs'!$G$8*'Exposure Inputs'!$G$11)</f>
        <v>1.1339544509422825E-5</v>
      </c>
      <c r="AJ85" s="40">
        <f>($F85*(1-('Exposure Inputs'!$C$17)/100)*'Exposure Inputs'!$G$7*'Exposure Inputs'!$G$12*'Exposure Inputs'!$C$15*H85)/('Exposure Inputs'!$G$8*'Exposure Inputs'!$G$13*'Exposure Inputs'!$C$16)</f>
        <v>1.6984952992246057E-6</v>
      </c>
      <c r="AK85" s="40">
        <f>($F85*(1-('Exposure Inputs'!$C$17)/100)*'Exposure Inputs'!$G$7*'Exposure Inputs'!$G$12*'Exposure Inputs'!$C$15*H85)/('Exposure Inputs'!$G$8*'Exposure Inputs'!$C$14*'Exposure Inputs'!$C$16)</f>
        <v>1.0887790379644908E-7</v>
      </c>
      <c r="AL85" s="40">
        <f>($F85*(1-('Exposure Inputs'!$C$17)/100)*'Exposure Inputs'!$G$12*'Exposure Inputs'!$C$15*H85)/('Exposure Inputs'!$C$14*'Exposure Inputs'!$C$16)</f>
        <v>1.17765895943098E-5</v>
      </c>
      <c r="AM85" s="40">
        <f>'Exposure Inputs'!$E$60/AI85</f>
        <v>1111155.7425899932</v>
      </c>
      <c r="AN85" s="40">
        <f>'Exposure Inputs'!$E$61/AJ85</f>
        <v>306153.3348001549</v>
      </c>
      <c r="AO85" s="40">
        <f>($G85*(1-('Exposure Inputs'!$C$17/100))*'Exposure Inputs'!$H$6*'Exposure Inputs'!$C$15)/('Exposure Inputs'!$H$8*'Exposure Inputs'!$H$11)</f>
        <v>1.4392334443564735E-5</v>
      </c>
      <c r="AP85" s="40">
        <f>($F85*(1-('Exposure Inputs'!$C$17)/100)*'Exposure Inputs'!$H$7*'Exposure Inputs'!$H$12*'Exposure Inputs'!$C$15*H85)/('Exposure Inputs'!$H$8*'Exposure Inputs'!$H$13*'Exposure Inputs'!$C$16)</f>
        <v>2.2113818238203958E-6</v>
      </c>
      <c r="AQ85" s="40">
        <f>($F85*(1-('Exposure Inputs'!$C$17)/100)*'Exposure Inputs'!$H$7*'Exposure Inputs'!$H$12*'Exposure Inputs'!$C$15*H85)/('Exposure Inputs'!$H$8*'Exposure Inputs'!$C$14*'Exposure Inputs'!$C$16)</f>
        <v>1.4175524511669205E-7</v>
      </c>
      <c r="AR85" s="40">
        <f>($F85*(1-('Exposure Inputs'!$C$17)/100)*'Exposure Inputs'!$H$12*'Exposure Inputs'!$C$15*H85)/('Exposure Inputs'!$C$14*'Exposure Inputs'!$C$16)</f>
        <v>1.17765895943098E-5</v>
      </c>
      <c r="AS85" s="40">
        <f>'Exposure Inputs'!$E$60/AO85</f>
        <v>875466.03710517974</v>
      </c>
      <c r="AT85" s="40">
        <f>'Exposure Inputs'!$E$61/AP85</f>
        <v>235147.08966072855</v>
      </c>
    </row>
    <row r="86" spans="1:46" s="35" customFormat="1">
      <c r="A86" s="54">
        <v>2022</v>
      </c>
      <c r="B86" s="55" t="s">
        <v>658</v>
      </c>
      <c r="C86" s="55" t="s">
        <v>100</v>
      </c>
      <c r="D86" s="55" t="s">
        <v>71</v>
      </c>
      <c r="E86" s="55" t="s">
        <v>101</v>
      </c>
      <c r="F86" s="48">
        <v>0.54668485691254498</v>
      </c>
      <c r="G86" s="48">
        <v>0.81791877099999999</v>
      </c>
      <c r="H86" s="55">
        <v>350</v>
      </c>
      <c r="I86" s="40">
        <f t="shared" si="1"/>
        <v>1.4657971884204108E-7</v>
      </c>
      <c r="J86" s="40">
        <f>($G86*(1-('Exposure Inputs'!$C$17/100))*'Exposure Inputs'!$C$6*1*'Exposure Inputs'!$C$15)/('Exposure Inputs'!$C$8*'Exposure Inputs'!$C$11)</f>
        <v>3.291495264744627E-5</v>
      </c>
      <c r="K86" s="40">
        <f>($F86*(1-('Exposure Inputs'!$C$17)/100)*'Exposure Inputs'!$C$7*'Exposure Inputs'!$C$12*'Exposure Inputs'!$C$15*H86)/('Exposure Inputs'!$C$8*'Exposure Inputs'!$C$13*'Exposure Inputs'!$C$16)</f>
        <v>5.7638727917318035E-6</v>
      </c>
      <c r="L86" s="40">
        <f>($F86*(1-('Exposure Inputs'!$C$17)/100)*'Exposure Inputs'!$C$7*'Exposure Inputs'!$C$12*'Exposure Inputs'!$C$15*H86)/('Exposure Inputs'!$C$8*'Exposure Inputs'!$C$14*'Exposure Inputs'!$C$16)</f>
        <v>4.2120608862655487E-6</v>
      </c>
      <c r="M86" s="40">
        <f>($F86*(1-('Exposure Inputs'!$C$17)/100)*'Exposure Inputs'!$C$12*'Exposure Inputs'!$C$15*H86)/('Exposure Inputs'!$C$14*'Exposure Inputs'!$C$16)</f>
        <v>3.8308264472796885E-4</v>
      </c>
      <c r="N86" s="40">
        <f>'Exposure Inputs'!$E$60/$J86</f>
        <v>382804.74333228549</v>
      </c>
      <c r="O86" s="40">
        <f>'Exposure Inputs'!$E$61/$K86</f>
        <v>90217.119424622433</v>
      </c>
      <c r="P86" s="40">
        <f>L86*'Exposure Inputs'!$E$63</f>
        <v>1.4657971884204108E-7</v>
      </c>
      <c r="Q86" s="40">
        <f>($G86*(1-('Exposure Inputs'!$C$17/100))*'Exposure Inputs'!$D$6*1*'Exposure Inputs'!$C$15)/('Exposure Inputs'!$D$8*'Exposure Inputs'!$D$11)</f>
        <v>1.15483169454383E-4</v>
      </c>
      <c r="R86" s="40">
        <f>($F86*(1-('Exposure Inputs'!$C$17)/100)*'Exposure Inputs'!$D$7*'Exposure Inputs'!$D$12*'Exposure Inputs'!$C$15*H86)/('Exposure Inputs'!$D$8*'Exposure Inputs'!$D$13*'Exposure Inputs'!$C$16)</f>
        <v>1.4722728294584424E-5</v>
      </c>
      <c r="S86" s="40">
        <f>($F86*(1-('Exposure Inputs'!$C$17)/100)*'Exposure Inputs'!$D$7*'Exposure Inputs'!$D$12*'Exposure Inputs'!$C$15*H86)/('Exposure Inputs'!$D$8*'Exposure Inputs'!$C$14*'Exposure Inputs'!$C$16)</f>
        <v>1.8875292685364647E-7</v>
      </c>
      <c r="T86" s="40">
        <f>($F86*(1-('Exposure Inputs'!$C$17)/100)*'Exposure Inputs'!$D$12*'Exposure Inputs'!$C$15*H86)/('Exposure Inputs'!$C$14*'Exposure Inputs'!$C$16)</f>
        <v>6.7207481531222603E-6</v>
      </c>
      <c r="U86" s="40">
        <f>'Exposure Inputs'!$E$60/Q86</f>
        <v>109106.80802692313</v>
      </c>
      <c r="V86" s="40">
        <f>'Exposure Inputs'!$E$61/R86</f>
        <v>35319.540617432685</v>
      </c>
      <c r="W86" s="40">
        <f>($G86*(1-('Exposure Inputs'!$C$17/100))*'Exposure Inputs'!$E$6*'Exposure Inputs'!$C$15)/('Exposure Inputs'!$E$8*'Exposure Inputs'!$E$11)</f>
        <v>2.5291510600474864E-5</v>
      </c>
      <c r="X86" s="40">
        <f>($F86*(1-('Exposure Inputs'!$C$17)/100)*'Exposure Inputs'!$E$7*'Exposure Inputs'!$E$12*'Exposure Inputs'!$C$15*H86)/('Exposure Inputs'!$E$8*'Exposure Inputs'!$E$13*'Exposure Inputs'!$C$16)</f>
        <v>3.1921676423377347E-6</v>
      </c>
      <c r="Y86" s="40">
        <f>($F86*(1-('Exposure Inputs'!$C$17)/100)*'Exposure Inputs'!$E$7*'Exposure Inputs'!$E$12*'Exposure Inputs'!$C$15*H86)/('Exposure Inputs'!$E$8*'Exposure Inputs'!$C$14*'Exposure Inputs'!$C$16)</f>
        <v>2.0462613091908561E-7</v>
      </c>
      <c r="Z86" s="40">
        <f>($F86*(1-('Exposure Inputs'!$C$17)/100)*'Exposure Inputs'!$E$12*'Exposure Inputs'!$C$15*H86)/('Exposure Inputs'!$C$14*'Exposure Inputs'!$C$16)</f>
        <v>3.3603740765611303E-5</v>
      </c>
      <c r="AA86" s="40">
        <f>'Exposure Inputs'!$E$60/W86</f>
        <v>498190.8830611101</v>
      </c>
      <c r="AB86" s="40">
        <f>'Exposure Inputs'!$E$61/X86</f>
        <v>162898.71280669523</v>
      </c>
      <c r="AC86" s="40">
        <f>($G86*(1-('Exposure Inputs'!$C$17/100))*'Exposure Inputs'!$F$6*'Exposure Inputs'!$C$15)/('Exposure Inputs'!$F$8*'Exposure Inputs'!$F$11)</f>
        <v>2.5358361896672531E-5</v>
      </c>
      <c r="AD86" s="40">
        <f>($F86*(1-('Exposure Inputs'!$C$17)/100)*'Exposure Inputs'!$F$7*'Exposure Inputs'!$F$12*'Exposure Inputs'!$C$15*H86)/('Exposure Inputs'!$F$8*'Exposure Inputs'!$F$13*'Exposure Inputs'!$C$16)</f>
        <v>2.9071968683488373E-6</v>
      </c>
      <c r="AE86" s="40">
        <f>($F86*(1-('Exposure Inputs'!$C$17)/100)*'Exposure Inputs'!$F$7*'Exposure Inputs'!$F$12*'Exposure Inputs'!$C$15*H86)/('Exposure Inputs'!$F$8*'Exposure Inputs'!$C$14*'Exposure Inputs'!$C$16)</f>
        <v>1.8635877361210498E-7</v>
      </c>
      <c r="AF86" s="40">
        <f>($F86*(1-('Exposure Inputs'!$C$17)/100)*'Exposure Inputs'!$F$12*'Exposure Inputs'!$C$15*H86)/('Exposure Inputs'!$C$14*'Exposure Inputs'!$C$16)</f>
        <v>3.3603740765611303E-5</v>
      </c>
      <c r="AG86" s="40">
        <f>'Exposure Inputs'!$E$60/AC86</f>
        <v>496877.52116406796</v>
      </c>
      <c r="AH86" s="40">
        <f>'Exposure Inputs'!$E$61/AD86</f>
        <v>178866.45574688501</v>
      </c>
      <c r="AI86" s="40">
        <f>($G86*(1-('Exposure Inputs'!$C$17/100))*'Exposure Inputs'!$G$6*'Exposure Inputs'!$C$15)/('Exposure Inputs'!$G$8*'Exposure Inputs'!$G$11)</f>
        <v>3.2356660815031445E-5</v>
      </c>
      <c r="AJ86" s="40">
        <f>($F86*(1-('Exposure Inputs'!$C$17)/100)*'Exposure Inputs'!$G$7*'Exposure Inputs'!$G$12*'Exposure Inputs'!$C$15*H86)/('Exposure Inputs'!$G$8*'Exposure Inputs'!$G$13*'Exposure Inputs'!$C$16)</f>
        <v>4.8465470643836362E-6</v>
      </c>
      <c r="AK86" s="40">
        <f>($F86*(1-('Exposure Inputs'!$C$17)/100)*'Exposure Inputs'!$G$7*'Exposure Inputs'!$G$12*'Exposure Inputs'!$C$15*H86)/('Exposure Inputs'!$G$8*'Exposure Inputs'!$C$14*'Exposure Inputs'!$C$16)</f>
        <v>3.1067609387074594E-7</v>
      </c>
      <c r="AL86" s="40">
        <f>($F86*(1-('Exposure Inputs'!$C$17)/100)*'Exposure Inputs'!$G$12*'Exposure Inputs'!$C$15*H86)/('Exposure Inputs'!$C$14*'Exposure Inputs'!$C$16)</f>
        <v>3.3603740765611303E-5</v>
      </c>
      <c r="AM86" s="40">
        <f>'Exposure Inputs'!$E$60/AI86</f>
        <v>389409.77476101636</v>
      </c>
      <c r="AN86" s="40">
        <f>'Exposure Inputs'!$E$61/AJ86</f>
        <v>107292.88152824974</v>
      </c>
      <c r="AO86" s="40">
        <f>($G86*(1-('Exposure Inputs'!$C$17/100))*'Exposure Inputs'!$H$6*'Exposure Inputs'!$C$15)/('Exposure Inputs'!$H$8*'Exposure Inputs'!$H$11)</f>
        <v>4.1067600514283948E-5</v>
      </c>
      <c r="AP86" s="40">
        <f>($F86*(1-('Exposure Inputs'!$C$17)/100)*'Exposure Inputs'!$H$7*'Exposure Inputs'!$H$12*'Exposure Inputs'!$C$15*H86)/('Exposure Inputs'!$H$8*'Exposure Inputs'!$H$13*'Exposure Inputs'!$C$16)</f>
        <v>6.3100357659870091E-6</v>
      </c>
      <c r="AQ86" s="40">
        <f>($F86*(1-('Exposure Inputs'!$C$17)/100)*'Exposure Inputs'!$H$7*'Exposure Inputs'!$H$12*'Exposure Inputs'!$C$15*H86)/('Exposure Inputs'!$H$8*'Exposure Inputs'!$C$14*'Exposure Inputs'!$C$16)</f>
        <v>4.0448947217865442E-7</v>
      </c>
      <c r="AR86" s="40">
        <f>($F86*(1-('Exposure Inputs'!$C$17)/100)*'Exposure Inputs'!$H$12*'Exposure Inputs'!$C$15*H86)/('Exposure Inputs'!$C$14*'Exposure Inputs'!$C$16)</f>
        <v>3.3603740765611303E-5</v>
      </c>
      <c r="AS86" s="40">
        <f>'Exposure Inputs'!$E$60/AO86</f>
        <v>306811.204994008</v>
      </c>
      <c r="AT86" s="40">
        <f>'Exposure Inputs'!$E$61/AP86</f>
        <v>82408.407699201402</v>
      </c>
    </row>
    <row r="87" spans="1:46" s="35" customFormat="1">
      <c r="A87" s="54">
        <v>2023</v>
      </c>
      <c r="B87" s="55" t="s">
        <v>658</v>
      </c>
      <c r="C87" s="55" t="s">
        <v>100</v>
      </c>
      <c r="D87" s="55" t="s">
        <v>71</v>
      </c>
      <c r="E87" s="55" t="s">
        <v>101</v>
      </c>
      <c r="F87" s="48">
        <v>0.38317657700000002</v>
      </c>
      <c r="G87" s="48">
        <v>0.57328698791676602</v>
      </c>
      <c r="H87" s="55">
        <v>350</v>
      </c>
      <c r="I87" s="40">
        <f t="shared" si="1"/>
        <v>1.027391086717091E-7</v>
      </c>
      <c r="J87" s="40">
        <f>($G87*(1-('Exposure Inputs'!$C$17/100))*'Exposure Inputs'!$C$6*1*'Exposure Inputs'!$C$15)/('Exposure Inputs'!$C$8*'Exposure Inputs'!$C$11)</f>
        <v>2.307040103457591E-5</v>
      </c>
      <c r="K87" s="40">
        <f>($F87*(1-('Exposure Inputs'!$C$17)/100)*'Exposure Inputs'!$C$7*'Exposure Inputs'!$C$12*'Exposure Inputs'!$C$15*H87)/('Exposure Inputs'!$C$8*'Exposure Inputs'!$C$13*'Exposure Inputs'!$C$16)</f>
        <v>4.0399528515796082E-6</v>
      </c>
      <c r="L87" s="40">
        <f>($F87*(1-('Exposure Inputs'!$C$17)/100)*'Exposure Inputs'!$C$7*'Exposure Inputs'!$C$12*'Exposure Inputs'!$C$15*H87)/('Exposure Inputs'!$C$8*'Exposure Inputs'!$C$14*'Exposure Inputs'!$C$16)</f>
        <v>2.9522732376927907E-6</v>
      </c>
      <c r="M87" s="40">
        <f>($F87*(1-('Exposure Inputs'!$C$17)/100)*'Exposure Inputs'!$C$12*'Exposure Inputs'!$C$15*H87)/('Exposure Inputs'!$C$14*'Exposure Inputs'!$C$16)</f>
        <v>2.6850624204952583E-4</v>
      </c>
      <c r="N87" s="40">
        <f>'Exposure Inputs'!$E$60/$J87</f>
        <v>546154.35514606861</v>
      </c>
      <c r="O87" s="40">
        <f>'Exposure Inputs'!$E$61/$K87</f>
        <v>128714.37343549238</v>
      </c>
      <c r="P87" s="40">
        <f>L87*'Exposure Inputs'!$E$63</f>
        <v>1.027391086717091E-7</v>
      </c>
      <c r="Q87" s="40">
        <f>($G87*(1-('Exposure Inputs'!$C$17/100))*'Exposure Inputs'!$D$6*1*'Exposure Inputs'!$C$15)/('Exposure Inputs'!$D$8*'Exposure Inputs'!$D$11)</f>
        <v>8.0943243655652336E-5</v>
      </c>
      <c r="R87" s="40">
        <f>($F87*(1-('Exposure Inputs'!$C$17)/100)*'Exposure Inputs'!$D$7*'Exposure Inputs'!$D$12*'Exposure Inputs'!$C$15*H87)/('Exposure Inputs'!$D$8*'Exposure Inputs'!$D$13*'Exposure Inputs'!$C$16)</f>
        <v>1.0319299246517052E-5</v>
      </c>
      <c r="S87" s="40">
        <f>($F87*(1-('Exposure Inputs'!$C$17)/100)*'Exposure Inputs'!$D$7*'Exposure Inputs'!$D$12*'Exposure Inputs'!$C$15*H87)/('Exposure Inputs'!$D$8*'Exposure Inputs'!$C$14*'Exposure Inputs'!$C$16)</f>
        <v>1.3229870828868014E-7</v>
      </c>
      <c r="T87" s="40">
        <f>($F87*(1-('Exposure Inputs'!$C$17)/100)*'Exposure Inputs'!$D$12*'Exposure Inputs'!$C$15*H87)/('Exposure Inputs'!$C$14*'Exposure Inputs'!$C$16)</f>
        <v>4.7106358254302776E-6</v>
      </c>
      <c r="U87" s="40">
        <f>'Exposure Inputs'!$E$60/Q87</f>
        <v>155664.62907766274</v>
      </c>
      <c r="V87" s="40">
        <f>'Exposure Inputs'!$E$61/R87</f>
        <v>50391.018573815396</v>
      </c>
      <c r="W87" s="40">
        <f>($G87*(1-('Exposure Inputs'!$C$17/100))*'Exposure Inputs'!$E$6*'Exposure Inputs'!$C$15)/('Exposure Inputs'!$E$8*'Exposure Inputs'!$E$11)</f>
        <v>1.7727058536979329E-5</v>
      </c>
      <c r="X87" s="40">
        <f>($F87*(1-('Exposure Inputs'!$C$17)/100)*'Exposure Inputs'!$E$7*'Exposure Inputs'!$E$12*'Exposure Inputs'!$C$15*H87)/('Exposure Inputs'!$E$8*'Exposure Inputs'!$E$13*'Exposure Inputs'!$C$16)</f>
        <v>2.237420435073085E-6</v>
      </c>
      <c r="Y87" s="40">
        <f>($F87*(1-('Exposure Inputs'!$C$17)/100)*'Exposure Inputs'!$E$7*'Exposure Inputs'!$E$12*'Exposure Inputs'!$C$15*H87)/('Exposure Inputs'!$E$8*'Exposure Inputs'!$C$14*'Exposure Inputs'!$C$16)</f>
        <v>1.4342438686365933E-7</v>
      </c>
      <c r="Z87" s="40">
        <f>($F87*(1-('Exposure Inputs'!$C$17)/100)*'Exposure Inputs'!$E$12*'Exposure Inputs'!$C$15*H87)/('Exposure Inputs'!$C$14*'Exposure Inputs'!$C$16)</f>
        <v>2.3553179127151388E-5</v>
      </c>
      <c r="AA87" s="40">
        <f>'Exposure Inputs'!$E$60/W87</f>
        <v>710777.81876310229</v>
      </c>
      <c r="AB87" s="40">
        <f>'Exposure Inputs'!$E$61/X87</f>
        <v>232410.49909469264</v>
      </c>
      <c r="AC87" s="40">
        <f>($G87*(1-('Exposure Inputs'!$C$17/100))*'Exposure Inputs'!$F$6*'Exposure Inputs'!$C$15)/('Exposure Inputs'!$F$8*'Exposure Inputs'!$F$11)</f>
        <v>1.7773915241574386E-5</v>
      </c>
      <c r="AD87" s="40">
        <f>($F87*(1-('Exposure Inputs'!$C$17)/100)*'Exposure Inputs'!$F$7*'Exposure Inputs'!$F$12*'Exposure Inputs'!$C$15*H87)/('Exposure Inputs'!$F$8*'Exposure Inputs'!$F$13*'Exposure Inputs'!$C$16)</f>
        <v>2.0376817294158789E-6</v>
      </c>
      <c r="AE87" s="40">
        <f>($F87*(1-('Exposure Inputs'!$C$17)/100)*'Exposure Inputs'!$F$7*'Exposure Inputs'!$F$12*'Exposure Inputs'!$C$15*H87)/('Exposure Inputs'!$F$8*'Exposure Inputs'!$C$14*'Exposure Inputs'!$C$16)</f>
        <v>1.3062062368050505E-7</v>
      </c>
      <c r="AF87" s="40">
        <f>($F87*(1-('Exposure Inputs'!$C$17)/100)*'Exposure Inputs'!$F$12*'Exposure Inputs'!$C$15*H87)/('Exposure Inputs'!$C$14*'Exposure Inputs'!$C$16)</f>
        <v>2.3553179127151388E-5</v>
      </c>
      <c r="AG87" s="40">
        <f>'Exposure Inputs'!$E$60/AC87</f>
        <v>708904.02191902825</v>
      </c>
      <c r="AH87" s="40">
        <f>'Exposure Inputs'!$E$61/AD87</f>
        <v>255191.96275517621</v>
      </c>
      <c r="AI87" s="40">
        <f>($G87*(1-('Exposure Inputs'!$C$17/100))*'Exposure Inputs'!$G$6*'Exposure Inputs'!$C$15)/('Exposure Inputs'!$G$8*'Exposure Inputs'!$G$11)</f>
        <v>2.2679089018845651E-5</v>
      </c>
      <c r="AJ87" s="40">
        <f>($F87*(1-('Exposure Inputs'!$C$17)/100)*'Exposure Inputs'!$G$7*'Exposure Inputs'!$G$12*'Exposure Inputs'!$C$15*H87)/('Exposure Inputs'!$G$8*'Exposure Inputs'!$G$13*'Exposure Inputs'!$C$16)</f>
        <v>3.3969905895838716E-6</v>
      </c>
      <c r="AK87" s="40">
        <f>($F87*(1-('Exposure Inputs'!$C$17)/100)*'Exposure Inputs'!$G$7*'Exposure Inputs'!$G$12*'Exposure Inputs'!$C$15*H87)/('Exposure Inputs'!$G$8*'Exposure Inputs'!$C$14*'Exposure Inputs'!$C$16)</f>
        <v>2.1775580702460715E-7</v>
      </c>
      <c r="AL87" s="40">
        <f>($F87*(1-('Exposure Inputs'!$C$17)/100)*'Exposure Inputs'!$G$12*'Exposure Inputs'!$C$15*H87)/('Exposure Inputs'!$C$14*'Exposure Inputs'!$C$16)</f>
        <v>2.3553179127151388E-5</v>
      </c>
      <c r="AM87" s="40">
        <f>'Exposure Inputs'!$E$60/AI87</f>
        <v>555577.87129499658</v>
      </c>
      <c r="AN87" s="40">
        <f>'Exposure Inputs'!$E$61/AJ87</f>
        <v>153076.66779957127</v>
      </c>
      <c r="AO87" s="40">
        <f>($G87*(1-('Exposure Inputs'!$C$17/100))*'Exposure Inputs'!$H$6*'Exposure Inputs'!$C$15)/('Exposure Inputs'!$H$8*'Exposure Inputs'!$H$11)</f>
        <v>2.8784668887129469E-5</v>
      </c>
      <c r="AP87" s="40">
        <f>($F87*(1-('Exposure Inputs'!$C$17)/100)*'Exposure Inputs'!$H$7*'Exposure Inputs'!$H$12*'Exposure Inputs'!$C$15*H87)/('Exposure Inputs'!$H$8*'Exposure Inputs'!$H$13*'Exposure Inputs'!$C$16)</f>
        <v>4.4227636360984278E-6</v>
      </c>
      <c r="AQ87" s="40">
        <f>($F87*(1-('Exposure Inputs'!$C$17)/100)*'Exposure Inputs'!$H$7*'Exposure Inputs'!$H$12*'Exposure Inputs'!$C$15*H87)/('Exposure Inputs'!$H$8*'Exposure Inputs'!$C$14*'Exposure Inputs'!$C$16)</f>
        <v>2.8351048949348897E-7</v>
      </c>
      <c r="AR87" s="40">
        <f>($F87*(1-('Exposure Inputs'!$C$17)/100)*'Exposure Inputs'!$H$12*'Exposure Inputs'!$C$15*H87)/('Exposure Inputs'!$C$14*'Exposure Inputs'!$C$16)</f>
        <v>2.3553179127151388E-5</v>
      </c>
      <c r="AS87" s="40">
        <f>'Exposure Inputs'!$E$60/AO87</f>
        <v>437733.01855258987</v>
      </c>
      <c r="AT87" s="40">
        <f>'Exposure Inputs'!$E$61/AP87</f>
        <v>117573.54513720333</v>
      </c>
    </row>
    <row r="88" spans="1:46" s="35" customFormat="1">
      <c r="A88" s="54">
        <v>2019</v>
      </c>
      <c r="B88" s="55" t="s">
        <v>659</v>
      </c>
      <c r="C88" s="55" t="s">
        <v>102</v>
      </c>
      <c r="D88" s="55" t="s">
        <v>71</v>
      </c>
      <c r="E88" s="55" t="s">
        <v>103</v>
      </c>
      <c r="F88" s="48">
        <v>8.6895349198507894</v>
      </c>
      <c r="G88" s="48">
        <v>8.6895349198507894</v>
      </c>
      <c r="H88" s="55">
        <v>350</v>
      </c>
      <c r="I88" s="40">
        <f t="shared" si="1"/>
        <v>2.329879032342735E-6</v>
      </c>
      <c r="J88" s="40">
        <f>($G88*(1-('Exposure Inputs'!$C$17/100))*'Exposure Inputs'!$C$6*1*'Exposure Inputs'!$C$15)/('Exposure Inputs'!$C$8*'Exposure Inputs'!$C$11)</f>
        <v>3.4968708453228493E-4</v>
      </c>
      <c r="K88" s="40">
        <f>($F88*(1-('Exposure Inputs'!$C$17)/100)*'Exposure Inputs'!$C$7*'Exposure Inputs'!$C$12*'Exposure Inputs'!$C$15*H88)/('Exposure Inputs'!$C$8*'Exposure Inputs'!$C$13*'Exposure Inputs'!$C$16)</f>
        <v>9.161653787191637E-5</v>
      </c>
      <c r="L88" s="40">
        <f>($F88*(1-('Exposure Inputs'!$C$17)/100)*'Exposure Inputs'!$C$7*'Exposure Inputs'!$C$12*'Exposure Inputs'!$C$15*H88)/('Exposure Inputs'!$C$8*'Exposure Inputs'!$C$14*'Exposure Inputs'!$C$16)</f>
        <v>6.6950546906400431E-5</v>
      </c>
      <c r="M88" s="40">
        <f>($F88*(1-('Exposure Inputs'!$C$17)/100)*'Exposure Inputs'!$C$12*'Exposure Inputs'!$C$15*H88)/('Exposure Inputs'!$C$14*'Exposure Inputs'!$C$16)</f>
        <v>6.089084006007139E-3</v>
      </c>
      <c r="N88" s="40">
        <f>'Exposure Inputs'!$E$60/$J88</f>
        <v>36032.214392055139</v>
      </c>
      <c r="O88" s="40">
        <f>'Exposure Inputs'!$E$61/$K88</f>
        <v>5675.8311553639051</v>
      </c>
      <c r="P88" s="40">
        <f>L88*'Exposure Inputs'!$E$63</f>
        <v>2.329879032342735E-6</v>
      </c>
      <c r="Q88" s="40">
        <f>($G88*(1-('Exposure Inputs'!$C$17/100))*'Exposure Inputs'!$D$6*1*'Exposure Inputs'!$C$15)/('Exposure Inputs'!$D$8*'Exposure Inputs'!$D$11)</f>
        <v>1.2268883771942519E-3</v>
      </c>
      <c r="R88" s="40">
        <f>($F88*(1-('Exposure Inputs'!$C$17)/100)*'Exposure Inputs'!$D$7*'Exposure Inputs'!$D$12*'Exposure Inputs'!$C$15*H88)/('Exposure Inputs'!$D$8*'Exposure Inputs'!$D$13*'Exposure Inputs'!$C$16)</f>
        <v>2.3401720390388021E-4</v>
      </c>
      <c r="S88" s="40">
        <f>($F88*(1-('Exposure Inputs'!$C$17)/100)*'Exposure Inputs'!$D$7*'Exposure Inputs'!$D$12*'Exposure Inputs'!$C$15*H88)/('Exposure Inputs'!$D$8*'Exposure Inputs'!$C$14*'Exposure Inputs'!$C$16)</f>
        <v>3.0002205628702589E-6</v>
      </c>
      <c r="T88" s="40">
        <f>($F88*(1-('Exposure Inputs'!$C$17)/100)*'Exposure Inputs'!$D$12*'Exposure Inputs'!$C$15*H88)/('Exposure Inputs'!$C$14*'Exposure Inputs'!$C$16)</f>
        <v>1.0682603519310772E-4</v>
      </c>
      <c r="U88" s="40">
        <f>'Exposure Inputs'!$E$60/Q88</f>
        <v>10269.882928400302</v>
      </c>
      <c r="V88" s="40">
        <f>'Exposure Inputs'!$E$61/R88</f>
        <v>2222.0588543292906</v>
      </c>
      <c r="W88" s="40">
        <f>($G88*(1-('Exposure Inputs'!$C$17/100))*'Exposure Inputs'!$E$6*'Exposure Inputs'!$C$15)/('Exposure Inputs'!$E$8*'Exposure Inputs'!$E$11)</f>
        <v>2.6869595408588896E-4</v>
      </c>
      <c r="X88" s="40">
        <f>($F88*(1-('Exposure Inputs'!$C$17)/100)*'Exposure Inputs'!$E$7*'Exposure Inputs'!$E$12*'Exposure Inputs'!$C$15*H88)/('Exposure Inputs'!$E$8*'Exposure Inputs'!$E$13*'Exposure Inputs'!$C$16)</f>
        <v>5.0739382749262667E-5</v>
      </c>
      <c r="Y88" s="40">
        <f>($F88*(1-('Exposure Inputs'!$C$17)/100)*'Exposure Inputs'!$E$7*'Exposure Inputs'!$E$12*'Exposure Inputs'!$C$15*H88)/('Exposure Inputs'!$E$8*'Exposure Inputs'!$C$14*'Exposure Inputs'!$C$16)</f>
        <v>3.2525245352091455E-6</v>
      </c>
      <c r="Z88" s="40">
        <f>($F88*(1-('Exposure Inputs'!$C$17)/100)*'Exposure Inputs'!$E$12*'Exposure Inputs'!$C$15*H88)/('Exposure Inputs'!$C$14*'Exposure Inputs'!$C$16)</f>
        <v>5.3413017596553843E-4</v>
      </c>
      <c r="AA88" s="40">
        <f>'Exposure Inputs'!$E$60/W88</f>
        <v>46893.151193383419</v>
      </c>
      <c r="AB88" s="40">
        <f>'Exposure Inputs'!$E$61/X88</f>
        <v>10248.449465175187</v>
      </c>
      <c r="AC88" s="40">
        <f>($G88*(1-('Exposure Inputs'!$C$17/100))*'Exposure Inputs'!$F$6*'Exposure Inputs'!$C$15)/('Exposure Inputs'!$F$8*'Exposure Inputs'!$F$11)</f>
        <v>2.6940617946931764E-4</v>
      </c>
      <c r="AD88" s="40">
        <f>($F88*(1-('Exposure Inputs'!$C$17)/100)*'Exposure Inputs'!$F$7*'Exposure Inputs'!$F$12*'Exposure Inputs'!$C$15*H88)/('Exposure Inputs'!$F$8*'Exposure Inputs'!$F$13*'Exposure Inputs'!$C$16)</f>
        <v>4.6209783181243949E-5</v>
      </c>
      <c r="AE88" s="40">
        <f>($F88*(1-('Exposure Inputs'!$C$17)/100)*'Exposure Inputs'!$F$7*'Exposure Inputs'!$F$12*'Exposure Inputs'!$C$15*H88)/('Exposure Inputs'!$F$8*'Exposure Inputs'!$C$14*'Exposure Inputs'!$C$16)</f>
        <v>2.9621655885412793E-6</v>
      </c>
      <c r="AF88" s="40">
        <f>($F88*(1-('Exposure Inputs'!$C$17)/100)*'Exposure Inputs'!$F$12*'Exposure Inputs'!$C$15*H88)/('Exposure Inputs'!$C$14*'Exposure Inputs'!$C$16)</f>
        <v>5.3413017596553843E-4</v>
      </c>
      <c r="AG88" s="40">
        <f>'Exposure Inputs'!$E$60/AC88</f>
        <v>46769.528541697757</v>
      </c>
      <c r="AH88" s="40">
        <f>'Exposure Inputs'!$E$61/AD88</f>
        <v>11253.028345977231</v>
      </c>
      <c r="AI88" s="40">
        <f>($G88*(1-('Exposure Inputs'!$C$17/100))*'Exposure Inputs'!$G$6*'Exposure Inputs'!$C$15)/('Exposure Inputs'!$G$8*'Exposure Inputs'!$G$11)</f>
        <v>3.4375581538277649E-4</v>
      </c>
      <c r="AJ88" s="40">
        <f>($F88*(1-('Exposure Inputs'!$C$17)/100)*'Exposure Inputs'!$G$7*'Exposure Inputs'!$G$12*'Exposure Inputs'!$C$15*H88)/('Exposure Inputs'!$G$8*'Exposure Inputs'!$G$13*'Exposure Inputs'!$C$16)</f>
        <v>7.7035680473218419E-5</v>
      </c>
      <c r="AK88" s="40">
        <f>($F88*(1-('Exposure Inputs'!$C$17)/100)*'Exposure Inputs'!$G$7*'Exposure Inputs'!$G$12*'Exposure Inputs'!$C$15*H88)/('Exposure Inputs'!$G$8*'Exposure Inputs'!$C$14*'Exposure Inputs'!$C$16)</f>
        <v>4.9381846457191298E-6</v>
      </c>
      <c r="AL88" s="40">
        <f>($F88*(1-('Exposure Inputs'!$C$17)/100)*'Exposure Inputs'!$G$12*'Exposure Inputs'!$C$15*H88)/('Exposure Inputs'!$C$14*'Exposure Inputs'!$C$16)</f>
        <v>5.3413017596553843E-4</v>
      </c>
      <c r="AM88" s="40">
        <f>'Exposure Inputs'!$E$60/AI88</f>
        <v>36653.925362600014</v>
      </c>
      <c r="AN88" s="40">
        <f>'Exposure Inputs'!$E$61/AJ88</f>
        <v>6750.1188644757785</v>
      </c>
      <c r="AO88" s="40">
        <f>($G88*(1-('Exposure Inputs'!$C$17/100))*'Exposure Inputs'!$H$6*'Exposure Inputs'!$C$15)/('Exposure Inputs'!$H$8*'Exposure Inputs'!$H$11)</f>
        <v>4.3630047554361922E-4</v>
      </c>
      <c r="AP88" s="40">
        <f>($F88*(1-('Exposure Inputs'!$C$17)/100)*'Exposure Inputs'!$H$7*'Exposure Inputs'!$H$12*'Exposure Inputs'!$C$15*H88)/('Exposure Inputs'!$H$8*'Exposure Inputs'!$H$13*'Exposure Inputs'!$C$16)</f>
        <v>1.0029777748686222E-4</v>
      </c>
      <c r="AQ88" s="40">
        <f>($F88*(1-('Exposure Inputs'!$C$17)/100)*'Exposure Inputs'!$H$7*'Exposure Inputs'!$H$12*'Exposure Inputs'!$C$15*H88)/('Exposure Inputs'!$H$8*'Exposure Inputs'!$C$14*'Exposure Inputs'!$C$16)</f>
        <v>6.429344710696296E-6</v>
      </c>
      <c r="AR88" s="40">
        <f>($F88*(1-('Exposure Inputs'!$C$17)/100)*'Exposure Inputs'!$H$12*'Exposure Inputs'!$C$15*H88)/('Exposure Inputs'!$C$14*'Exposure Inputs'!$C$16)</f>
        <v>5.3413017596553843E-4</v>
      </c>
      <c r="AS88" s="40">
        <f>'Exposure Inputs'!$E$60/AO88</f>
        <v>28879.180074925938</v>
      </c>
      <c r="AT88" s="40">
        <f>'Exposure Inputs'!$E$61/AP88</f>
        <v>5184.5615429326299</v>
      </c>
    </row>
    <row r="89" spans="1:46" s="35" customFormat="1">
      <c r="A89" s="54">
        <v>2020</v>
      </c>
      <c r="B89" s="55" t="s">
        <v>659</v>
      </c>
      <c r="C89" s="55" t="s">
        <v>102</v>
      </c>
      <c r="D89" s="55" t="s">
        <v>71</v>
      </c>
      <c r="E89" s="55" t="s">
        <v>103</v>
      </c>
      <c r="F89" s="48">
        <v>7.9654070098632301</v>
      </c>
      <c r="G89" s="48">
        <v>7.9654070098632301</v>
      </c>
      <c r="H89" s="55">
        <v>350</v>
      </c>
      <c r="I89" s="40">
        <f t="shared" si="1"/>
        <v>2.1357224463141756E-6</v>
      </c>
      <c r="J89" s="40">
        <f>($G89*(1-('Exposure Inputs'!$C$17/100))*'Exposure Inputs'!$C$6*1*'Exposure Inputs'!$C$15)/('Exposure Inputs'!$C$8*'Exposure Inputs'!$C$11)</f>
        <v>3.2054649415459474E-4</v>
      </c>
      <c r="K89" s="40">
        <f>($F89*(1-('Exposure Inputs'!$C$17)/100)*'Exposure Inputs'!$C$7*'Exposure Inputs'!$C$12*'Exposure Inputs'!$C$15*H89)/('Exposure Inputs'!$C$8*'Exposure Inputs'!$C$13*'Exposure Inputs'!$C$16)</f>
        <v>8.3981826382590078E-5</v>
      </c>
      <c r="L89" s="40">
        <f>($F89*(1-('Exposure Inputs'!$C$17)/100)*'Exposure Inputs'!$C$7*'Exposure Inputs'!$C$12*'Exposure Inputs'!$C$15*H89)/('Exposure Inputs'!$C$8*'Exposure Inputs'!$C$14*'Exposure Inputs'!$C$16)</f>
        <v>6.1371334664200451E-5</v>
      </c>
      <c r="M89" s="40">
        <f>($F89*(1-('Exposure Inputs'!$C$17)/100)*'Exposure Inputs'!$C$12*'Exposure Inputs'!$C$15*H89)/('Exposure Inputs'!$C$14*'Exposure Inputs'!$C$16)</f>
        <v>5.5816603388398819E-3</v>
      </c>
      <c r="N89" s="40">
        <f>'Exposure Inputs'!$E$60/$J89</f>
        <v>39307.870245878308</v>
      </c>
      <c r="O89" s="40">
        <f>'Exposure Inputs'!$E$61/$K89</f>
        <v>6191.8158058515273</v>
      </c>
      <c r="P89" s="40">
        <f>L89*'Exposure Inputs'!$E$63</f>
        <v>2.1357224463141756E-6</v>
      </c>
      <c r="Q89" s="40">
        <f>($G89*(1-('Exposure Inputs'!$C$17/100))*'Exposure Inputs'!$D$6*1*'Exposure Inputs'!$C$15)/('Exposure Inputs'!$D$8*'Exposure Inputs'!$D$11)</f>
        <v>1.1246476790947319E-3</v>
      </c>
      <c r="R89" s="40">
        <f>($F89*(1-('Exposure Inputs'!$C$17)/100)*'Exposure Inputs'!$D$7*'Exposure Inputs'!$D$12*'Exposure Inputs'!$C$15*H89)/('Exposure Inputs'!$D$8*'Exposure Inputs'!$D$13*'Exposure Inputs'!$C$16)</f>
        <v>2.1451577024522372E-4</v>
      </c>
      <c r="S89" s="40">
        <f>($F89*(1-('Exposure Inputs'!$C$17)/100)*'Exposure Inputs'!$D$7*'Exposure Inputs'!$D$12*'Exposure Inputs'!$C$15*H89)/('Exposure Inputs'!$D$8*'Exposure Inputs'!$C$14*'Exposure Inputs'!$C$16)</f>
        <v>2.750202182631073E-6</v>
      </c>
      <c r="T89" s="40">
        <f>($F89*(1-('Exposure Inputs'!$C$17)/100)*'Exposure Inputs'!$D$12*'Exposure Inputs'!$C$15*H89)/('Exposure Inputs'!$C$14*'Exposure Inputs'!$C$16)</f>
        <v>9.7923865593682144E-5</v>
      </c>
      <c r="U89" s="40">
        <f>'Exposure Inputs'!$E$60/Q89</f>
        <v>11203.508649163958</v>
      </c>
      <c r="V89" s="40">
        <f>'Exposure Inputs'!$E$61/R89</f>
        <v>2424.0642047228603</v>
      </c>
      <c r="W89" s="40">
        <f>($G89*(1-('Exposure Inputs'!$C$17/100))*'Exposure Inputs'!$E$6*'Exposure Inputs'!$C$15)/('Exposure Inputs'!$E$8*'Exposure Inputs'!$E$11)</f>
        <v>2.4630462457873176E-4</v>
      </c>
      <c r="X89" s="40">
        <f>($F89*(1-('Exposure Inputs'!$C$17)/100)*'Exposure Inputs'!$E$7*'Exposure Inputs'!$E$12*'Exposure Inputs'!$C$15*H89)/('Exposure Inputs'!$E$8*'Exposure Inputs'!$E$13*'Exposure Inputs'!$C$16)</f>
        <v>4.6511100853490804E-5</v>
      </c>
      <c r="Y89" s="40">
        <f>($F89*(1-('Exposure Inputs'!$C$17)/100)*'Exposure Inputs'!$E$7*'Exposure Inputs'!$E$12*'Exposure Inputs'!$C$15*H89)/('Exposure Inputs'!$E$8*'Exposure Inputs'!$C$14*'Exposure Inputs'!$C$16)</f>
        <v>2.9814808239417187E-6</v>
      </c>
      <c r="Z89" s="40">
        <f>($F89*(1-('Exposure Inputs'!$C$17)/100)*'Exposure Inputs'!$E$12*'Exposure Inputs'!$C$15*H89)/('Exposure Inputs'!$C$14*'Exposure Inputs'!$C$16)</f>
        <v>4.8961932796841073E-4</v>
      </c>
      <c r="AA89" s="40">
        <f>'Exposure Inputs'!$E$60/W89</f>
        <v>51156.164938236412</v>
      </c>
      <c r="AB89" s="40">
        <f>'Exposure Inputs'!$E$61/X89</f>
        <v>11180.126689282015</v>
      </c>
      <c r="AC89" s="40">
        <f>($G89*(1-('Exposure Inputs'!$C$17/100))*'Exposure Inputs'!$F$6*'Exposure Inputs'!$C$15)/('Exposure Inputs'!$F$8*'Exposure Inputs'!$F$11)</f>
        <v>2.4695566451354134E-4</v>
      </c>
      <c r="AD89" s="40">
        <f>($F89*(1-('Exposure Inputs'!$C$17)/100)*'Exposure Inputs'!$F$7*'Exposure Inputs'!$F$12*'Exposure Inputs'!$C$15*H89)/('Exposure Inputs'!$F$8*'Exposure Inputs'!$F$13*'Exposure Inputs'!$C$16)</f>
        <v>4.2358967916140328E-5</v>
      </c>
      <c r="AE89" s="40">
        <f>($F89*(1-('Exposure Inputs'!$C$17)/100)*'Exposure Inputs'!$F$7*'Exposure Inputs'!$F$12*'Exposure Inputs'!$C$15*H89)/('Exposure Inputs'!$F$8*'Exposure Inputs'!$C$14*'Exposure Inputs'!$C$16)</f>
        <v>2.7153184561628422E-6</v>
      </c>
      <c r="AF89" s="40">
        <f>($F89*(1-('Exposure Inputs'!$C$17)/100)*'Exposure Inputs'!$F$12*'Exposure Inputs'!$C$15*H89)/('Exposure Inputs'!$C$14*'Exposure Inputs'!$C$16)</f>
        <v>4.8961932796841073E-4</v>
      </c>
      <c r="AG89" s="40">
        <f>'Exposure Inputs'!$E$60/AC89</f>
        <v>51021.303863670248</v>
      </c>
      <c r="AH89" s="40">
        <f>'Exposure Inputs'!$E$61/AD89</f>
        <v>12276.03092288424</v>
      </c>
      <c r="AI89" s="40">
        <f>($G89*(1-('Exposure Inputs'!$C$17/100))*'Exposure Inputs'!$G$6*'Exposure Inputs'!$C$15)/('Exposure Inputs'!$G$8*'Exposure Inputs'!$G$11)</f>
        <v>3.1510949743421203E-4</v>
      </c>
      <c r="AJ89" s="40">
        <f>($F89*(1-('Exposure Inputs'!$C$17)/100)*'Exposure Inputs'!$G$7*'Exposure Inputs'!$G$12*'Exposure Inputs'!$C$15*H89)/('Exposure Inputs'!$G$8*'Exposure Inputs'!$G$13*'Exposure Inputs'!$C$16)</f>
        <v>7.061604043378363E-5</v>
      </c>
      <c r="AK89" s="40">
        <f>($F89*(1-('Exposure Inputs'!$C$17)/100)*'Exposure Inputs'!$G$7*'Exposure Inputs'!$G$12*'Exposure Inputs'!$C$15*H89)/('Exposure Inputs'!$G$8*'Exposure Inputs'!$C$14*'Exposure Inputs'!$C$16)</f>
        <v>4.5266692585758734E-6</v>
      </c>
      <c r="AL89" s="40">
        <f>($F89*(1-('Exposure Inputs'!$C$17)/100)*'Exposure Inputs'!$G$12*'Exposure Inputs'!$C$15*H89)/('Exposure Inputs'!$C$14*'Exposure Inputs'!$C$16)</f>
        <v>4.8961932796841073E-4</v>
      </c>
      <c r="AM89" s="40">
        <f>'Exposure Inputs'!$E$60/AI89</f>
        <v>39986.100395563619</v>
      </c>
      <c r="AN89" s="40">
        <f>'Exposure Inputs'!$E$61/AJ89</f>
        <v>7363.7660339735685</v>
      </c>
      <c r="AO89" s="40">
        <f>($G89*(1-('Exposure Inputs'!$C$17/100))*'Exposure Inputs'!$H$6*'Exposure Inputs'!$C$15)/('Exposure Inputs'!$H$8*'Exposure Inputs'!$H$11)</f>
        <v>3.9994210258165126E-4</v>
      </c>
      <c r="AP89" s="40">
        <f>($F89*(1-('Exposure Inputs'!$C$17)/100)*'Exposure Inputs'!$H$7*'Exposure Inputs'!$H$12*'Exposure Inputs'!$C$15*H89)/('Exposure Inputs'!$H$8*'Exposure Inputs'!$H$13*'Exposure Inputs'!$C$16)</f>
        <v>9.193962936295711E-5</v>
      </c>
      <c r="AQ89" s="40">
        <f>($F89*(1-('Exposure Inputs'!$C$17)/100)*'Exposure Inputs'!$H$7*'Exposure Inputs'!$H$12*'Exposure Inputs'!$C$15*H89)/('Exposure Inputs'!$H$8*'Exposure Inputs'!$C$14*'Exposure Inputs'!$C$16)</f>
        <v>5.8935659848049431E-6</v>
      </c>
      <c r="AR89" s="40">
        <f>($F89*(1-('Exposure Inputs'!$C$17)/100)*'Exposure Inputs'!$H$12*'Exposure Inputs'!$C$15*H89)/('Exposure Inputs'!$C$14*'Exposure Inputs'!$C$16)</f>
        <v>4.8961932796841073E-4</v>
      </c>
      <c r="AS89" s="40">
        <f>'Exposure Inputs'!$E$60/AO89</f>
        <v>31504.560081737363</v>
      </c>
      <c r="AT89" s="40">
        <f>'Exposure Inputs'!$E$61/AP89</f>
        <v>5655.8853195628644</v>
      </c>
    </row>
    <row r="90" spans="1:46" s="35" customFormat="1">
      <c r="A90" s="54">
        <v>2021</v>
      </c>
      <c r="B90" s="55" t="s">
        <v>659</v>
      </c>
      <c r="C90" s="55" t="s">
        <v>102</v>
      </c>
      <c r="D90" s="55" t="s">
        <v>71</v>
      </c>
      <c r="E90" s="55" t="s">
        <v>103</v>
      </c>
      <c r="F90" s="48">
        <v>7.5309302638706797</v>
      </c>
      <c r="G90" s="48">
        <v>7.5309302638706797</v>
      </c>
      <c r="H90" s="55">
        <v>350</v>
      </c>
      <c r="I90" s="40">
        <f t="shared" si="1"/>
        <v>2.0192284946970356E-6</v>
      </c>
      <c r="J90" s="40">
        <f>($G90*(1-('Exposure Inputs'!$C$17/100))*'Exposure Inputs'!$C$6*1*'Exposure Inputs'!$C$15)/('Exposure Inputs'!$C$8*'Exposure Inputs'!$C$11)</f>
        <v>3.0306213992798011E-4</v>
      </c>
      <c r="K90" s="40">
        <f>($F90*(1-('Exposure Inputs'!$C$17)/100)*'Exposure Inputs'!$C$7*'Exposure Inputs'!$C$12*'Exposure Inputs'!$C$15*H90)/('Exposure Inputs'!$C$8*'Exposure Inputs'!$C$13*'Exposure Inputs'!$C$16)</f>
        <v>7.9400999488994138E-5</v>
      </c>
      <c r="L90" s="40">
        <f>($F90*(1-('Exposure Inputs'!$C$17)/100)*'Exposure Inputs'!$C$7*'Exposure Inputs'!$C$12*'Exposure Inputs'!$C$15*H90)/('Exposure Inputs'!$C$8*'Exposure Inputs'!$C$14*'Exposure Inputs'!$C$16)</f>
        <v>5.8023807318880336E-5</v>
      </c>
      <c r="M90" s="40">
        <f>($F90*(1-('Exposure Inputs'!$C$17)/100)*'Exposure Inputs'!$C$12*'Exposure Inputs'!$C$15*H90)/('Exposure Inputs'!$C$14*'Exposure Inputs'!$C$16)</f>
        <v>5.2772061385395171E-3</v>
      </c>
      <c r="N90" s="40">
        <f>'Exposure Inputs'!$E$60/$J90</f>
        <v>41575.631990832873</v>
      </c>
      <c r="O90" s="40">
        <f>'Exposure Inputs'!$E$61/$K90</f>
        <v>6549.0359484968176</v>
      </c>
      <c r="P90" s="40">
        <f>L90*'Exposure Inputs'!$E$63</f>
        <v>2.0192284946970356E-6</v>
      </c>
      <c r="Q90" s="40">
        <f>($G90*(1-('Exposure Inputs'!$C$17/100))*'Exposure Inputs'!$D$6*1*'Exposure Inputs'!$C$15)/('Exposure Inputs'!$D$8*'Exposure Inputs'!$D$11)</f>
        <v>1.0633032602350178E-3</v>
      </c>
      <c r="R90" s="40">
        <f>($F90*(1-('Exposure Inputs'!$C$17)/100)*'Exposure Inputs'!$D$7*'Exposure Inputs'!$D$12*'Exposure Inputs'!$C$15*H90)/('Exposure Inputs'!$D$8*'Exposure Inputs'!$D$13*'Exposure Inputs'!$C$16)</f>
        <v>2.0281491005002942E-4</v>
      </c>
      <c r="S90" s="40">
        <f>($F90*(1-('Exposure Inputs'!$C$17)/100)*'Exposure Inputs'!$D$7*'Exposure Inputs'!$D$12*'Exposure Inputs'!$C$15*H90)/('Exposure Inputs'!$D$8*'Exposure Inputs'!$C$14*'Exposure Inputs'!$C$16)</f>
        <v>2.6001911544875564E-6</v>
      </c>
      <c r="T90" s="40">
        <f>($F90*(1-('Exposure Inputs'!$C$17)/100)*'Exposure Inputs'!$D$12*'Exposure Inputs'!$C$15*H90)/('Exposure Inputs'!$C$14*'Exposure Inputs'!$C$16)</f>
        <v>9.2582563834026616E-5</v>
      </c>
      <c r="U90" s="40">
        <f>'Exposure Inputs'!$E$60/Q90</f>
        <v>11849.864917384972</v>
      </c>
      <c r="V90" s="40">
        <f>'Exposure Inputs'!$E$61/R90</f>
        <v>2563.9140626876442</v>
      </c>
      <c r="W90" s="40">
        <f>($G90*(1-('Exposure Inputs'!$C$17/100))*'Exposure Inputs'!$E$6*'Exposure Inputs'!$C$15)/('Exposure Inputs'!$E$8*'Exposure Inputs'!$E$11)</f>
        <v>2.32869826874437E-4</v>
      </c>
      <c r="X90" s="40">
        <f>($F90*(1-('Exposure Inputs'!$C$17)/100)*'Exposure Inputs'!$E$7*'Exposure Inputs'!$E$12*'Exposure Inputs'!$C$15*H90)/('Exposure Inputs'!$E$8*'Exposure Inputs'!$E$13*'Exposure Inputs'!$C$16)</f>
        <v>4.3974131716027607E-5</v>
      </c>
      <c r="Y90" s="40">
        <f>($F90*(1-('Exposure Inputs'!$C$17)/100)*'Exposure Inputs'!$E$7*'Exposure Inputs'!$E$12*'Exposure Inputs'!$C$15*H90)/('Exposure Inputs'!$E$8*'Exposure Inputs'!$C$14*'Exposure Inputs'!$C$16)</f>
        <v>2.8188545971812572E-6</v>
      </c>
      <c r="Z90" s="40">
        <f>($F90*(1-('Exposure Inputs'!$C$17)/100)*'Exposure Inputs'!$E$12*'Exposure Inputs'!$C$15*H90)/('Exposure Inputs'!$C$14*'Exposure Inputs'!$C$16)</f>
        <v>4.6291281917013315E-4</v>
      </c>
      <c r="AA90" s="40">
        <f>'Exposure Inputs'!$E$60/W90</f>
        <v>54107.48214621166</v>
      </c>
      <c r="AB90" s="40">
        <f>'Exposure Inputs'!$E$61/X90</f>
        <v>11825.133998279071</v>
      </c>
      <c r="AC90" s="40">
        <f>($G90*(1-('Exposure Inputs'!$C$17/100))*'Exposure Inputs'!$F$6*'Exposure Inputs'!$C$15)/('Exposure Inputs'!$F$8*'Exposure Inputs'!$F$11)</f>
        <v>2.334853555400751E-4</v>
      </c>
      <c r="AD90" s="40">
        <f>($F90*(1-('Exposure Inputs'!$C$17)/100)*'Exposure Inputs'!$F$7*'Exposure Inputs'!$F$12*'Exposure Inputs'!$C$15*H90)/('Exposure Inputs'!$F$8*'Exposure Inputs'!$F$13*'Exposure Inputs'!$C$16)</f>
        <v>4.0048478757078076E-5</v>
      </c>
      <c r="AE90" s="40">
        <f>($F90*(1-('Exposure Inputs'!$C$17)/100)*'Exposure Inputs'!$F$7*'Exposure Inputs'!$F$12*'Exposure Inputs'!$C$15*H90)/('Exposure Inputs'!$F$8*'Exposure Inputs'!$C$14*'Exposure Inputs'!$C$16)</f>
        <v>2.5672101767357746E-6</v>
      </c>
      <c r="AF90" s="40">
        <f>($F90*(1-('Exposure Inputs'!$C$17)/100)*'Exposure Inputs'!$F$12*'Exposure Inputs'!$C$15*H90)/('Exposure Inputs'!$C$14*'Exposure Inputs'!$C$16)</f>
        <v>4.6291281917013315E-4</v>
      </c>
      <c r="AG90" s="40">
        <f>'Exposure Inputs'!$E$60/AC90</f>
        <v>53964.840625035918</v>
      </c>
      <c r="AH90" s="40">
        <f>'Exposure Inputs'!$E$61/AD90</f>
        <v>12984.263476127577</v>
      </c>
      <c r="AI90" s="40">
        <f>($G90*(1-('Exposure Inputs'!$C$17/100))*'Exposure Inputs'!$G$6*'Exposure Inputs'!$C$15)/('Exposure Inputs'!$G$8*'Exposure Inputs'!$G$11)</f>
        <v>2.9792170666507274E-4</v>
      </c>
      <c r="AJ90" s="40">
        <f>($F90*(1-('Exposure Inputs'!$C$17)/100)*'Exposure Inputs'!$G$7*'Exposure Inputs'!$G$12*'Exposure Inputs'!$C$15*H90)/('Exposure Inputs'!$G$8*'Exposure Inputs'!$G$13*'Exposure Inputs'!$C$16)</f>
        <v>6.6764256410122599E-5</v>
      </c>
      <c r="AK90" s="40">
        <f>($F90*(1-('Exposure Inputs'!$C$17)/100)*'Exposure Inputs'!$G$7*'Exposure Inputs'!$G$12*'Exposure Inputs'!$C$15*H90)/('Exposure Inputs'!$G$8*'Exposure Inputs'!$C$14*'Exposure Inputs'!$C$16)</f>
        <v>4.2797600262899103E-6</v>
      </c>
      <c r="AL90" s="40">
        <f>($F90*(1-('Exposure Inputs'!$C$17)/100)*'Exposure Inputs'!$G$12*'Exposure Inputs'!$C$15*H90)/('Exposure Inputs'!$C$14*'Exposure Inputs'!$C$16)</f>
        <v>4.6291281917013315E-4</v>
      </c>
      <c r="AM90" s="40">
        <f>'Exposure Inputs'!$E$60/AI90</f>
        <v>42292.990803000052</v>
      </c>
      <c r="AN90" s="40">
        <f>'Exposure Inputs'!$E$61/AJ90</f>
        <v>7788.5986897797484</v>
      </c>
      <c r="AO90" s="40">
        <f>($G90*(1-('Exposure Inputs'!$C$17/100))*'Exposure Inputs'!$H$6*'Exposure Inputs'!$C$15)/('Exposure Inputs'!$H$8*'Exposure Inputs'!$H$11)</f>
        <v>3.7812707880446981E-4</v>
      </c>
      <c r="AP90" s="40">
        <f>($F90*(1-('Exposure Inputs'!$C$17)/100)*'Exposure Inputs'!$H$7*'Exposure Inputs'!$H$12*'Exposure Inputs'!$C$15*H90)/('Exposure Inputs'!$H$8*'Exposure Inputs'!$H$13*'Exposure Inputs'!$C$16)</f>
        <v>8.6924740488613877E-5</v>
      </c>
      <c r="AQ90" s="40">
        <f>($F90*(1-('Exposure Inputs'!$C$17)/100)*'Exposure Inputs'!$H$7*'Exposure Inputs'!$H$12*'Exposure Inputs'!$C$15*H90)/('Exposure Inputs'!$H$8*'Exposure Inputs'!$C$14*'Exposure Inputs'!$C$16)</f>
        <v>5.5720987492701196E-6</v>
      </c>
      <c r="AR90" s="40">
        <f>($F90*(1-('Exposure Inputs'!$C$17)/100)*'Exposure Inputs'!$H$12*'Exposure Inputs'!$C$15*H90)/('Exposure Inputs'!$C$14*'Exposure Inputs'!$C$16)</f>
        <v>4.6291281917013315E-4</v>
      </c>
      <c r="AS90" s="40">
        <f>'Exposure Inputs'!$E$60/AO90</f>
        <v>33322.13085568379</v>
      </c>
      <c r="AT90" s="40">
        <f>'Exposure Inputs'!$E$61/AP90</f>
        <v>5982.1863956914995</v>
      </c>
    </row>
    <row r="91" spans="1:46" s="35" customFormat="1">
      <c r="A91" s="54">
        <v>2022</v>
      </c>
      <c r="B91" s="55" t="s">
        <v>659</v>
      </c>
      <c r="C91" s="55" t="s">
        <v>102</v>
      </c>
      <c r="D91" s="55" t="s">
        <v>71</v>
      </c>
      <c r="E91" s="55" t="s">
        <v>103</v>
      </c>
      <c r="F91" s="48">
        <v>5.9378488618980398</v>
      </c>
      <c r="G91" s="48">
        <v>5.9378488618980398</v>
      </c>
      <c r="H91" s="55">
        <v>350</v>
      </c>
      <c r="I91" s="40">
        <f t="shared" si="1"/>
        <v>1.5920840054342023E-6</v>
      </c>
      <c r="J91" s="40">
        <f>($G91*(1-('Exposure Inputs'!$C$17/100))*'Exposure Inputs'!$C$6*1*'Exposure Inputs'!$C$15)/('Exposure Inputs'!$C$8*'Exposure Inputs'!$C$11)</f>
        <v>2.3895284109706137E-4</v>
      </c>
      <c r="K91" s="40">
        <f>($F91*(1-('Exposure Inputs'!$C$17)/100)*'Exposure Inputs'!$C$7*'Exposure Inputs'!$C$12*'Exposure Inputs'!$C$15*H91)/('Exposure Inputs'!$C$8*'Exposure Inputs'!$C$13*'Exposure Inputs'!$C$16)</f>
        <v>6.2604634212476195E-5</v>
      </c>
      <c r="L91" s="40">
        <f>($F91*(1-('Exposure Inputs'!$C$17)/100)*'Exposure Inputs'!$C$7*'Exposure Inputs'!$C$12*'Exposure Inputs'!$C$15*H91)/('Exposure Inputs'!$C$8*'Exposure Inputs'!$C$14*'Exposure Inputs'!$C$16)</f>
        <v>4.5749540386040296E-5</v>
      </c>
      <c r="M91" s="40">
        <f>($F91*(1-('Exposure Inputs'!$C$17)/100)*'Exposure Inputs'!$C$12*'Exposure Inputs'!$C$15*H91)/('Exposure Inputs'!$C$14*'Exposure Inputs'!$C$16)</f>
        <v>4.1608740707715459E-3</v>
      </c>
      <c r="N91" s="40">
        <f>'Exposure Inputs'!$E$60/$J91</f>
        <v>52730.069842031917</v>
      </c>
      <c r="O91" s="40">
        <f>'Exposure Inputs'!$E$61/$K91</f>
        <v>8306.094373703274</v>
      </c>
      <c r="P91" s="40">
        <f>L91*'Exposure Inputs'!$E$63</f>
        <v>1.5920840054342023E-6</v>
      </c>
      <c r="Q91" s="40">
        <f>($G91*(1-('Exposure Inputs'!$C$17/100))*'Exposure Inputs'!$D$6*1*'Exposure Inputs'!$C$15)/('Exposure Inputs'!$D$8*'Exposure Inputs'!$D$11)</f>
        <v>8.3837372441607238E-4</v>
      </c>
      <c r="R91" s="40">
        <f>($F91*(1-('Exposure Inputs'!$C$17)/100)*'Exposure Inputs'!$D$7*'Exposure Inputs'!$D$12*'Exposure Inputs'!$C$15*H91)/('Exposure Inputs'!$D$8*'Exposure Inputs'!$D$13*'Exposure Inputs'!$C$16)</f>
        <v>1.5991175600098482E-4</v>
      </c>
      <c r="S91" s="40">
        <f>($F91*(1-('Exposure Inputs'!$C$17)/100)*'Exposure Inputs'!$D$7*'Exposure Inputs'!$D$12*'Exposure Inputs'!$C$15*H91)/('Exposure Inputs'!$D$8*'Exposure Inputs'!$C$14*'Exposure Inputs'!$C$16)</f>
        <v>2.050150717961344E-6</v>
      </c>
      <c r="T91" s="40">
        <f>($F91*(1-('Exposure Inputs'!$C$17)/100)*'Exposure Inputs'!$D$12*'Exposure Inputs'!$C$15*H91)/('Exposure Inputs'!$C$14*'Exposure Inputs'!$C$16)</f>
        <v>7.2997790715290274E-5</v>
      </c>
      <c r="U91" s="40">
        <f>'Exposure Inputs'!$E$60/Q91</f>
        <v>15029.096968390684</v>
      </c>
      <c r="V91" s="40">
        <f>'Exposure Inputs'!$E$61/R91</f>
        <v>3251.7934453599373</v>
      </c>
      <c r="W91" s="40">
        <f>($G91*(1-('Exposure Inputs'!$C$17/100))*'Exposure Inputs'!$E$6*'Exposure Inputs'!$C$15)/('Exposure Inputs'!$E$8*'Exposure Inputs'!$E$11)</f>
        <v>1.8360890195869079E-4</v>
      </c>
      <c r="X91" s="40">
        <f>($F91*(1-('Exposure Inputs'!$C$17)/100)*'Exposure Inputs'!$E$7*'Exposure Inputs'!$E$12*'Exposure Inputs'!$C$15*H91)/('Exposure Inputs'!$E$8*'Exposure Inputs'!$E$13*'Exposure Inputs'!$C$16)</f>
        <v>3.4671911545329487E-5</v>
      </c>
      <c r="Y91" s="40">
        <f>($F91*(1-('Exposure Inputs'!$C$17)/100)*'Exposure Inputs'!$E$7*'Exposure Inputs'!$E$12*'Exposure Inputs'!$C$15*H91)/('Exposure Inputs'!$E$8*'Exposure Inputs'!$C$14*'Exposure Inputs'!$C$16)</f>
        <v>2.2225584323929158E-6</v>
      </c>
      <c r="Z91" s="40">
        <f>($F91*(1-('Exposure Inputs'!$C$17)/100)*'Exposure Inputs'!$E$12*'Exposure Inputs'!$C$15*H91)/('Exposure Inputs'!$C$14*'Exposure Inputs'!$C$16)</f>
        <v>3.6498895357645132E-4</v>
      </c>
      <c r="AA91" s="40">
        <f>'Exposure Inputs'!$E$60/W91</f>
        <v>68624.123697634262</v>
      </c>
      <c r="AB91" s="40">
        <f>'Exposure Inputs'!$E$61/X91</f>
        <v>14997.730924646614</v>
      </c>
      <c r="AC91" s="40">
        <f>($G91*(1-('Exposure Inputs'!$C$17/100))*'Exposure Inputs'!$F$6*'Exposure Inputs'!$C$15)/('Exposure Inputs'!$F$8*'Exposure Inputs'!$F$11)</f>
        <v>1.8409422263736705E-4</v>
      </c>
      <c r="AD91" s="40">
        <f>($F91*(1-('Exposure Inputs'!$C$17)/100)*'Exposure Inputs'!$F$7*'Exposure Inputs'!$F$12*'Exposure Inputs'!$C$15*H91)/('Exposure Inputs'!$F$8*'Exposure Inputs'!$F$13*'Exposure Inputs'!$C$16)</f>
        <v>3.1576685173850041E-5</v>
      </c>
      <c r="AE91" s="40">
        <f>($F91*(1-('Exposure Inputs'!$C$17)/100)*'Exposure Inputs'!$F$7*'Exposure Inputs'!$F$12*'Exposure Inputs'!$C$15*H91)/('Exposure Inputs'!$F$8*'Exposure Inputs'!$C$14*'Exposure Inputs'!$C$16)</f>
        <v>2.0241464855032081E-6</v>
      </c>
      <c r="AF91" s="40">
        <f>($F91*(1-('Exposure Inputs'!$C$17)/100)*'Exposure Inputs'!$F$12*'Exposure Inputs'!$C$15*H91)/('Exposure Inputs'!$C$14*'Exposure Inputs'!$C$16)</f>
        <v>3.6498895357645132E-4</v>
      </c>
      <c r="AG91" s="40">
        <f>'Exposure Inputs'!$E$60/AC91</f>
        <v>68443.212500045498</v>
      </c>
      <c r="AH91" s="40">
        <f>'Exposure Inputs'!$E$61/AD91</f>
        <v>16467.846359966672</v>
      </c>
      <c r="AI91" s="40">
        <f>($G91*(1-('Exposure Inputs'!$C$17/100))*'Exposure Inputs'!$G$6*'Exposure Inputs'!$C$15)/('Exposure Inputs'!$G$8*'Exposure Inputs'!$G$11)</f>
        <v>2.3489980717823064E-4</v>
      </c>
      <c r="AJ91" s="40">
        <f>($F91*(1-('Exposure Inputs'!$C$17)/100)*'Exposure Inputs'!$G$7*'Exposure Inputs'!$G$12*'Exposure Inputs'!$C$15*H91)/('Exposure Inputs'!$G$8*'Exposure Inputs'!$G$13*'Exposure Inputs'!$C$16)</f>
        <v>5.2641048323365918E-5</v>
      </c>
      <c r="AK91" s="40">
        <f>($F91*(1-('Exposure Inputs'!$C$17)/100)*'Exposure Inputs'!$G$7*'Exposure Inputs'!$G$12*'Exposure Inputs'!$C$15*H91)/('Exposure Inputs'!$G$8*'Exposure Inputs'!$C$14*'Exposure Inputs'!$C$16)</f>
        <v>3.3744261745747382E-6</v>
      </c>
      <c r="AL91" s="40">
        <f>($F91*(1-('Exposure Inputs'!$C$17)/100)*'Exposure Inputs'!$G$12*'Exposure Inputs'!$C$15*H91)/('Exposure Inputs'!$C$14*'Exposure Inputs'!$C$16)</f>
        <v>3.6498895357645132E-4</v>
      </c>
      <c r="AM91" s="40">
        <f>'Exposure Inputs'!$E$60/AI91</f>
        <v>53639.890774536601</v>
      </c>
      <c r="AN91" s="40">
        <f>'Exposure Inputs'!$E$61/AJ91</f>
        <v>9878.2227285011395</v>
      </c>
      <c r="AO91" s="40">
        <f>($G91*(1-('Exposure Inputs'!$C$17/100))*'Exposure Inputs'!$H$6*'Exposure Inputs'!$C$15)/('Exposure Inputs'!$H$8*'Exposure Inputs'!$H$11)</f>
        <v>2.981386582881398E-4</v>
      </c>
      <c r="AP91" s="40">
        <f>($F91*(1-('Exposure Inputs'!$C$17)/100)*'Exposure Inputs'!$H$7*'Exposure Inputs'!$H$12*'Exposure Inputs'!$C$15*H91)/('Exposure Inputs'!$H$8*'Exposure Inputs'!$H$13*'Exposure Inputs'!$C$16)</f>
        <v>6.8536814616022528E-5</v>
      </c>
      <c r="AQ91" s="40">
        <f>($F91*(1-('Exposure Inputs'!$C$17)/100)*'Exposure Inputs'!$H$7*'Exposure Inputs'!$H$12*'Exposure Inputs'!$C$15*H91)/('Exposure Inputs'!$H$8*'Exposure Inputs'!$C$14*'Exposure Inputs'!$C$16)</f>
        <v>4.3933855523091368E-6</v>
      </c>
      <c r="AR91" s="40">
        <f>($F91*(1-('Exposure Inputs'!$C$17)/100)*'Exposure Inputs'!$H$12*'Exposure Inputs'!$C$15*H91)/('Exposure Inputs'!$C$14*'Exposure Inputs'!$C$16)</f>
        <v>3.6498895357645132E-4</v>
      </c>
      <c r="AS91" s="40">
        <f>'Exposure Inputs'!$E$60/AO91</f>
        <v>42262.214743794058</v>
      </c>
      <c r="AT91" s="40">
        <f>'Exposure Inputs'!$E$61/AP91</f>
        <v>7587.1632335599452</v>
      </c>
    </row>
    <row r="92" spans="1:46" s="35" customFormat="1">
      <c r="A92" s="54">
        <v>2023</v>
      </c>
      <c r="B92" s="55" t="s">
        <v>659</v>
      </c>
      <c r="C92" s="55" t="s">
        <v>102</v>
      </c>
      <c r="D92" s="55" t="s">
        <v>71</v>
      </c>
      <c r="E92" s="55" t="s">
        <v>103</v>
      </c>
      <c r="F92" s="48">
        <v>0.67343896152994798</v>
      </c>
      <c r="G92" s="48">
        <v>0.67343896152994798</v>
      </c>
      <c r="H92" s="55">
        <v>350</v>
      </c>
      <c r="I92" s="40">
        <f t="shared" si="1"/>
        <v>1.8056562641194073E-7</v>
      </c>
      <c r="J92" s="40">
        <f>($G92*(1-('Exposure Inputs'!$C$17/100))*'Exposure Inputs'!$C$6*1*'Exposure Inputs'!$C$15)/('Exposure Inputs'!$C$8*'Exposure Inputs'!$C$11)</f>
        <v>2.7100749262182698E-5</v>
      </c>
      <c r="K92" s="40">
        <f>($F92*(1-('Exposure Inputs'!$C$17)/100)*'Exposure Inputs'!$C$7*'Exposure Inputs'!$C$12*'Exposure Inputs'!$C$15*H92)/('Exposure Inputs'!$C$8*'Exposure Inputs'!$C$13*'Exposure Inputs'!$C$16)</f>
        <v>7.1002817403364481E-6</v>
      </c>
      <c r="L92" s="40">
        <f>($F92*(1-('Exposure Inputs'!$C$17)/100)*'Exposure Inputs'!$C$7*'Exposure Inputs'!$C$12*'Exposure Inputs'!$C$15*H92)/('Exposure Inputs'!$C$8*'Exposure Inputs'!$C$14*'Exposure Inputs'!$C$16)</f>
        <v>5.1886674256304812E-6</v>
      </c>
      <c r="M92" s="40">
        <f>($F92*(1-('Exposure Inputs'!$C$17)/100)*'Exposure Inputs'!$C$12*'Exposure Inputs'!$C$15*H92)/('Exposure Inputs'!$C$14*'Exposure Inputs'!$C$16)</f>
        <v>4.719040141384777E-4</v>
      </c>
      <c r="N92" s="40">
        <f>'Exposure Inputs'!$E$60/$J92</f>
        <v>464931.79498850484</v>
      </c>
      <c r="O92" s="40">
        <f>'Exposure Inputs'!$E$61/$K92</f>
        <v>73236.530466938872</v>
      </c>
      <c r="P92" s="40">
        <f>L92*'Exposure Inputs'!$E$63</f>
        <v>1.8056562641194073E-7</v>
      </c>
      <c r="Q92" s="40">
        <f>($G92*(1-('Exposure Inputs'!$C$17/100))*'Exposure Inputs'!$D$6*1*'Exposure Inputs'!$C$15)/('Exposure Inputs'!$D$8*'Exposure Inputs'!$D$11)</f>
        <v>9.5083849972611402E-5</v>
      </c>
      <c r="R92" s="40">
        <f>($F92*(1-('Exposure Inputs'!$C$17)/100)*'Exposure Inputs'!$D$7*'Exposure Inputs'!$D$12*'Exposure Inputs'!$C$15*H92)/('Exposure Inputs'!$D$8*'Exposure Inputs'!$D$13*'Exposure Inputs'!$C$16)</f>
        <v>1.8136333443709473E-5</v>
      </c>
      <c r="S92" s="40">
        <f>($F92*(1-('Exposure Inputs'!$C$17)/100)*'Exposure Inputs'!$D$7*'Exposure Inputs'!$D$12*'Exposure Inputs'!$C$15*H92)/('Exposure Inputs'!$D$8*'Exposure Inputs'!$C$14*'Exposure Inputs'!$C$16)</f>
        <v>2.3251709543217272E-7</v>
      </c>
      <c r="T92" s="40">
        <f>($F92*(1-('Exposure Inputs'!$C$17)/100)*'Exposure Inputs'!$D$12*'Exposure Inputs'!$C$15*H92)/('Exposure Inputs'!$C$14*'Exposure Inputs'!$C$16)</f>
        <v>8.2790177919031181E-6</v>
      </c>
      <c r="U92" s="40">
        <f>'Exposure Inputs'!$E$60/Q92</f>
        <v>132514.61739958351</v>
      </c>
      <c r="V92" s="40">
        <f>'Exposure Inputs'!$E$61/R92</f>
        <v>28671.726929478147</v>
      </c>
      <c r="W92" s="40">
        <f>($G92*(1-('Exposure Inputs'!$C$17/100))*'Exposure Inputs'!$E$6*'Exposure Inputs'!$C$15)/('Exposure Inputs'!$E$8*'Exposure Inputs'!$E$11)</f>
        <v>2.0823936603733308E-5</v>
      </c>
      <c r="X92" s="40">
        <f>($F92*(1-('Exposure Inputs'!$C$17)/100)*'Exposure Inputs'!$E$7*'Exposure Inputs'!$E$12*'Exposure Inputs'!$C$15*H92)/('Exposure Inputs'!$E$8*'Exposure Inputs'!$E$13*'Exposure Inputs'!$C$16)</f>
        <v>3.9323021936737608E-6</v>
      </c>
      <c r="Y92" s="40">
        <f>($F92*(1-('Exposure Inputs'!$C$17)/100)*'Exposure Inputs'!$E$7*'Exposure Inputs'!$E$12*'Exposure Inputs'!$C$15*H92)/('Exposure Inputs'!$E$8*'Exposure Inputs'!$C$14*'Exposure Inputs'!$C$16)</f>
        <v>2.5207065344062574E-7</v>
      </c>
      <c r="Z92" s="40">
        <f>($F92*(1-('Exposure Inputs'!$C$17)/100)*'Exposure Inputs'!$E$12*'Exposure Inputs'!$C$15*H92)/('Exposure Inputs'!$C$14*'Exposure Inputs'!$C$16)</f>
        <v>4.1395088959515595E-5</v>
      </c>
      <c r="AA92" s="40">
        <f>'Exposure Inputs'!$E$60/W92</f>
        <v>605072.91391489713</v>
      </c>
      <c r="AB92" s="40">
        <f>'Exposure Inputs'!$E$61/X92</f>
        <v>132238.05658592811</v>
      </c>
      <c r="AC92" s="40">
        <f>($G92*(1-('Exposure Inputs'!$C$17/100))*'Exposure Inputs'!$F$6*'Exposure Inputs'!$C$15)/('Exposure Inputs'!$F$8*'Exposure Inputs'!$F$11)</f>
        <v>2.0878979071377437E-5</v>
      </c>
      <c r="AD92" s="40">
        <f>($F92*(1-('Exposure Inputs'!$C$17)/100)*'Exposure Inputs'!$F$7*'Exposure Inputs'!$F$12*'Exposure Inputs'!$C$15*H92)/('Exposure Inputs'!$F$8*'Exposure Inputs'!$F$13*'Exposure Inputs'!$C$16)</f>
        <v>3.581258224420064E-6</v>
      </c>
      <c r="AE92" s="40">
        <f>($F92*(1-('Exposure Inputs'!$C$17)/100)*'Exposure Inputs'!$F$7*'Exposure Inputs'!$F$12*'Exposure Inputs'!$C$15*H92)/('Exposure Inputs'!$F$8*'Exposure Inputs'!$C$14*'Exposure Inputs'!$C$16)</f>
        <v>2.2956783489872209E-7</v>
      </c>
      <c r="AF92" s="40">
        <f>($F92*(1-('Exposure Inputs'!$C$17)/100)*'Exposure Inputs'!$F$12*'Exposure Inputs'!$C$15*H92)/('Exposure Inputs'!$C$14*'Exposure Inputs'!$C$16)</f>
        <v>4.1395088959515595E-5</v>
      </c>
      <c r="AG92" s="40">
        <f>'Exposure Inputs'!$E$60/AC92</f>
        <v>603477.78293781995</v>
      </c>
      <c r="AH92" s="40">
        <f>'Exposure Inputs'!$E$61/AD92</f>
        <v>145200.36462442105</v>
      </c>
      <c r="AI92" s="40">
        <f>($G92*(1-('Exposure Inputs'!$C$17/100))*'Exposure Inputs'!$G$6*'Exposure Inputs'!$C$15)/('Exposure Inputs'!$G$8*'Exposure Inputs'!$G$11)</f>
        <v>2.664107589951807E-5</v>
      </c>
      <c r="AJ92" s="40">
        <f>($F92*(1-('Exposure Inputs'!$C$17)/100)*'Exposure Inputs'!$G$7*'Exposure Inputs'!$G$12*'Exposure Inputs'!$C$15*H92)/('Exposure Inputs'!$G$8*'Exposure Inputs'!$G$13*'Exposure Inputs'!$C$16)</f>
        <v>5.9702652831422107E-6</v>
      </c>
      <c r="AK92" s="40">
        <f>($F92*(1-('Exposure Inputs'!$C$17)/100)*'Exposure Inputs'!$G$7*'Exposure Inputs'!$G$12*'Exposure Inputs'!$C$15*H92)/('Exposure Inputs'!$G$8*'Exposure Inputs'!$C$14*'Exposure Inputs'!$C$16)</f>
        <v>3.8270931302193658E-7</v>
      </c>
      <c r="AL92" s="40">
        <f>($F92*(1-('Exposure Inputs'!$C$17)/100)*'Exposure Inputs'!$G$12*'Exposure Inputs'!$C$15*H92)/('Exposure Inputs'!$C$14*'Exposure Inputs'!$C$16)</f>
        <v>4.1395088959515595E-5</v>
      </c>
      <c r="AM92" s="40">
        <f>'Exposure Inputs'!$E$60/AI92</f>
        <v>472953.87196535594</v>
      </c>
      <c r="AN92" s="40">
        <f>'Exposure Inputs'!$E$61/AJ92</f>
        <v>87098.307250815968</v>
      </c>
      <c r="AO92" s="40">
        <f>($G92*(1-('Exposure Inputs'!$C$17/100))*'Exposure Inputs'!$H$6*'Exposure Inputs'!$C$15)/('Exposure Inputs'!$H$8*'Exposure Inputs'!$H$11)</f>
        <v>3.381328711780615E-5</v>
      </c>
      <c r="AP92" s="40">
        <f>($F92*(1-('Exposure Inputs'!$C$17)/100)*'Exposure Inputs'!$H$7*'Exposure Inputs'!$H$12*'Exposure Inputs'!$C$15*H92)/('Exposure Inputs'!$H$8*'Exposure Inputs'!$H$13*'Exposure Inputs'!$C$16)</f>
        <v>7.7730778157312603E-6</v>
      </c>
      <c r="AQ92" s="40">
        <f>($F92*(1-('Exposure Inputs'!$C$17)/100)*'Exposure Inputs'!$H$7*'Exposure Inputs'!$H$12*'Exposure Inputs'!$C$15*H92)/('Exposure Inputs'!$H$8*'Exposure Inputs'!$C$14*'Exposure Inputs'!$C$16)</f>
        <v>4.9827421895713201E-7</v>
      </c>
      <c r="AR92" s="40">
        <f>($F92*(1-('Exposure Inputs'!$C$17)/100)*'Exposure Inputs'!$H$12*'Exposure Inputs'!$C$15*H92)/('Exposure Inputs'!$C$14*'Exposure Inputs'!$C$16)</f>
        <v>4.1395088959515595E-5</v>
      </c>
      <c r="AS92" s="40">
        <f>'Exposure Inputs'!$E$60/AO92</f>
        <v>372634.5787116572</v>
      </c>
      <c r="AT92" s="40">
        <f>'Exposure Inputs'!$E$61/AP92</f>
        <v>66897.567775227595</v>
      </c>
    </row>
    <row r="93" spans="1:46" s="35" customFormat="1">
      <c r="A93" s="54">
        <v>2019</v>
      </c>
      <c r="B93" s="55" t="s">
        <v>660</v>
      </c>
      <c r="C93" s="55" t="s">
        <v>104</v>
      </c>
      <c r="D93" s="55" t="s">
        <v>71</v>
      </c>
      <c r="E93" s="55" t="s">
        <v>105</v>
      </c>
      <c r="F93" s="48">
        <v>1.3729473627169299E-4</v>
      </c>
      <c r="G93" s="48">
        <v>2.65364735307255E-4</v>
      </c>
      <c r="H93" s="55">
        <v>350</v>
      </c>
      <c r="I93" s="40">
        <f t="shared" si="1"/>
        <v>3.6812111377755508E-11</v>
      </c>
      <c r="J93" s="40">
        <f>($G93*(1-('Exposure Inputs'!$C$17/100))*'Exposure Inputs'!$C$6*1*'Exposure Inputs'!$C$15)/('Exposure Inputs'!$C$8*'Exposure Inputs'!$C$11)</f>
        <v>1.0678893805385489E-8</v>
      </c>
      <c r="K93" s="40">
        <f>($F93*(1-('Exposure Inputs'!$C$17)/100)*'Exposure Inputs'!$C$7*'Exposure Inputs'!$C$12*'Exposure Inputs'!$C$15*H93)/('Exposure Inputs'!$C$8*'Exposure Inputs'!$C$13*'Exposure Inputs'!$C$16)</f>
        <v>1.4475421896879056E-9</v>
      </c>
      <c r="L93" s="40">
        <f>($F93*(1-('Exposure Inputs'!$C$17)/100)*'Exposure Inputs'!$C$7*'Exposure Inputs'!$C$12*'Exposure Inputs'!$C$15*H93)/('Exposure Inputs'!$C$8*'Exposure Inputs'!$C$14*'Exposure Inputs'!$C$16)</f>
        <v>1.0578192924642388E-9</v>
      </c>
      <c r="M93" s="40">
        <f>($F93*(1-('Exposure Inputs'!$C$17)/100)*'Exposure Inputs'!$C$12*'Exposure Inputs'!$C$15*H93)/('Exposure Inputs'!$C$14*'Exposure Inputs'!$C$16)</f>
        <v>9.6207586533904988E-8</v>
      </c>
      <c r="N93" s="40">
        <f>'Exposure Inputs'!$E$60/$J93</f>
        <v>1179897490.285527</v>
      </c>
      <c r="O93" s="40">
        <f>'Exposure Inputs'!$E$61/$K93</f>
        <v>359229598.76707536</v>
      </c>
      <c r="P93" s="40">
        <f>L93*'Exposure Inputs'!$E$63</f>
        <v>3.6812111377755508E-11</v>
      </c>
      <c r="Q93" s="40">
        <f>($G93*(1-('Exposure Inputs'!$C$17/100))*'Exposure Inputs'!$D$6*1*'Exposure Inputs'!$C$15)/('Exposure Inputs'!$D$8*'Exposure Inputs'!$D$11)</f>
        <v>3.7467242202105203E-8</v>
      </c>
      <c r="R93" s="40">
        <f>($F93*(1-('Exposure Inputs'!$C$17)/100)*'Exposure Inputs'!$D$7*'Exposure Inputs'!$D$12*'Exposure Inputs'!$C$15*H93)/('Exposure Inputs'!$D$8*'Exposure Inputs'!$D$13*'Exposure Inputs'!$C$16)</f>
        <v>3.6974740983691147E-9</v>
      </c>
      <c r="S93" s="40">
        <f>($F93*(1-('Exposure Inputs'!$C$17)/100)*'Exposure Inputs'!$D$7*'Exposure Inputs'!$D$12*'Exposure Inputs'!$C$15*H93)/('Exposure Inputs'!$D$8*'Exposure Inputs'!$C$14*'Exposure Inputs'!$C$16)</f>
        <v>4.7403514081655314E-11</v>
      </c>
      <c r="T93" s="40">
        <f>($F93*(1-('Exposure Inputs'!$C$17)/100)*'Exposure Inputs'!$D$12*'Exposure Inputs'!$C$15*H93)/('Exposure Inputs'!$C$14*'Exposure Inputs'!$C$16)</f>
        <v>1.6878523953316667E-9</v>
      </c>
      <c r="U93" s="40">
        <f>'Exposure Inputs'!$E$60/Q93</f>
        <v>336293766.48628902</v>
      </c>
      <c r="V93" s="40">
        <f>'Exposure Inputs'!$E$61/R93</f>
        <v>140636549.75415841</v>
      </c>
      <c r="W93" s="40">
        <f>($G93*(1-('Exposure Inputs'!$C$17/100))*'Exposure Inputs'!$E$6*'Exposure Inputs'!$C$15)/('Exposure Inputs'!$E$8*'Exposure Inputs'!$E$11)</f>
        <v>8.205552010757858E-9</v>
      </c>
      <c r="X93" s="40">
        <f>($F93*(1-('Exposure Inputs'!$C$17)/100)*'Exposure Inputs'!$E$7*'Exposure Inputs'!$E$12*'Exposure Inputs'!$C$15*H93)/('Exposure Inputs'!$E$8*'Exposure Inputs'!$E$13*'Exposure Inputs'!$C$16)</f>
        <v>8.0168274106758812E-10</v>
      </c>
      <c r="Y93" s="40">
        <f>($F93*(1-('Exposure Inputs'!$C$17)/100)*'Exposure Inputs'!$E$7*'Exposure Inputs'!$E$12*'Exposure Inputs'!$C$15*H93)/('Exposure Inputs'!$E$8*'Exposure Inputs'!$C$14*'Exposure Inputs'!$C$16)</f>
        <v>5.1389919299204373E-11</v>
      </c>
      <c r="Z93" s="40">
        <f>($F93*(1-('Exposure Inputs'!$C$17)/100)*'Exposure Inputs'!$E$12*'Exposure Inputs'!$C$15*H93)/('Exposure Inputs'!$C$14*'Exposure Inputs'!$C$16)</f>
        <v>8.4392619766583324E-9</v>
      </c>
      <c r="AA93" s="40">
        <f>'Exposure Inputs'!$E$60/W93</f>
        <v>1535545687.0519884</v>
      </c>
      <c r="AB93" s="40">
        <f>'Exposure Inputs'!$E$61/X93</f>
        <v>648635642.70764303</v>
      </c>
      <c r="AC93" s="40">
        <f>($G93*(1-('Exposure Inputs'!$C$17/100))*'Exposure Inputs'!$F$6*'Exposure Inputs'!$C$15)/('Exposure Inputs'!$F$8*'Exposure Inputs'!$F$11)</f>
        <v>8.2272411773957055E-9</v>
      </c>
      <c r="AD93" s="40">
        <f>($F93*(1-('Exposure Inputs'!$C$17)/100)*'Exposure Inputs'!$F$7*'Exposure Inputs'!$F$12*'Exposure Inputs'!$C$15*H93)/('Exposure Inputs'!$F$8*'Exposure Inputs'!$F$13*'Exposure Inputs'!$C$16)</f>
        <v>7.3011502382568748E-10</v>
      </c>
      <c r="AE93" s="40">
        <f>($F93*(1-('Exposure Inputs'!$C$17)/100)*'Exposure Inputs'!$F$7*'Exposure Inputs'!$F$12*'Exposure Inputs'!$C$15*H93)/('Exposure Inputs'!$F$8*'Exposure Inputs'!$C$14*'Exposure Inputs'!$C$16)</f>
        <v>4.6802245117031257E-11</v>
      </c>
      <c r="AF93" s="40">
        <f>($F93*(1-('Exposure Inputs'!$C$17)/100)*'Exposure Inputs'!$F$12*'Exposure Inputs'!$C$15*H93)/('Exposure Inputs'!$C$14*'Exposure Inputs'!$C$16)</f>
        <v>8.4392619766583324E-9</v>
      </c>
      <c r="AG93" s="40">
        <f>'Exposure Inputs'!$E$60/AC93</f>
        <v>1531497585.6813853</v>
      </c>
      <c r="AH93" s="40">
        <f>'Exposure Inputs'!$E$61/AD93</f>
        <v>712216545.38114023</v>
      </c>
      <c r="AI93" s="40">
        <f>($G93*(1-('Exposure Inputs'!$C$17/100))*'Exposure Inputs'!$G$6*'Exposure Inputs'!$C$15)/('Exposure Inputs'!$G$8*'Exposure Inputs'!$G$11)</f>
        <v>1.0497762170331029E-8</v>
      </c>
      <c r="AJ93" s="40">
        <f>($F93*(1-('Exposure Inputs'!$C$17)/100)*'Exposure Inputs'!$G$7*'Exposure Inputs'!$G$12*'Exposure Inputs'!$C$15*H93)/('Exposure Inputs'!$G$8*'Exposure Inputs'!$G$13*'Exposure Inputs'!$C$16)</f>
        <v>1.2171645009354016E-9</v>
      </c>
      <c r="AK93" s="40">
        <f>($F93*(1-('Exposure Inputs'!$C$17)/100)*'Exposure Inputs'!$G$7*'Exposure Inputs'!$G$12*'Exposure Inputs'!$C$15*H93)/('Exposure Inputs'!$G$8*'Exposure Inputs'!$C$14*'Exposure Inputs'!$C$16)</f>
        <v>7.8023365444577038E-11</v>
      </c>
      <c r="AL93" s="40">
        <f>($F93*(1-('Exposure Inputs'!$C$17)/100)*'Exposure Inputs'!$G$12*'Exposure Inputs'!$C$15*H93)/('Exposure Inputs'!$C$14*'Exposure Inputs'!$C$16)</f>
        <v>8.4392619766583324E-9</v>
      </c>
      <c r="AM93" s="40">
        <f>'Exposure Inputs'!$E$60/AI93</f>
        <v>1200255806.4813426</v>
      </c>
      <c r="AN93" s="40">
        <f>'Exposure Inputs'!$E$61/AJ93</f>
        <v>427222449.88280171</v>
      </c>
      <c r="AO93" s="40">
        <f>($G93*(1-('Exposure Inputs'!$C$17/100))*'Exposure Inputs'!$H$6*'Exposure Inputs'!$C$15)/('Exposure Inputs'!$H$8*'Exposure Inputs'!$H$11)</f>
        <v>1.3323930598698838E-8</v>
      </c>
      <c r="AP93" s="40">
        <f>($F93*(1-('Exposure Inputs'!$C$17)/100)*'Exposure Inputs'!$H$7*'Exposure Inputs'!$H$12*'Exposure Inputs'!$C$15*H93)/('Exposure Inputs'!$H$8*'Exposure Inputs'!$H$13*'Exposure Inputs'!$C$16)</f>
        <v>1.5847058600613981E-9</v>
      </c>
      <c r="AQ93" s="40">
        <f>($F93*(1-('Exposure Inputs'!$C$17)/100)*'Exposure Inputs'!$H$7*'Exposure Inputs'!$H$12*'Exposure Inputs'!$C$15*H93)/('Exposure Inputs'!$H$8*'Exposure Inputs'!$C$14*'Exposure Inputs'!$C$16)</f>
        <v>1.0158370897829474E-10</v>
      </c>
      <c r="AR93" s="40">
        <f>($F93*(1-('Exposure Inputs'!$C$17)/100)*'Exposure Inputs'!$H$12*'Exposure Inputs'!$C$15*H93)/('Exposure Inputs'!$C$14*'Exposure Inputs'!$C$16)</f>
        <v>8.4392619766583324E-9</v>
      </c>
      <c r="AS93" s="40">
        <f>'Exposure Inputs'!$E$60/AO93</f>
        <v>945666889.11082029</v>
      </c>
      <c r="AT93" s="40">
        <f>'Exposure Inputs'!$E$61/AP93</f>
        <v>328136604.46731299</v>
      </c>
    </row>
    <row r="94" spans="1:46" s="35" customFormat="1">
      <c r="A94" s="54">
        <v>2020</v>
      </c>
      <c r="B94" s="55" t="s">
        <v>660</v>
      </c>
      <c r="C94" s="55" t="s">
        <v>104</v>
      </c>
      <c r="D94" s="55" t="s">
        <v>71</v>
      </c>
      <c r="E94" s="55" t="s">
        <v>105</v>
      </c>
      <c r="F94" s="48">
        <v>1.3729473627169299E-4</v>
      </c>
      <c r="G94" s="48">
        <v>2.65364735307255E-4</v>
      </c>
      <c r="H94" s="55">
        <v>350</v>
      </c>
      <c r="I94" s="40">
        <f t="shared" si="1"/>
        <v>3.6812111377755508E-11</v>
      </c>
      <c r="J94" s="40">
        <f>($G94*(1-('Exposure Inputs'!$C$17/100))*'Exposure Inputs'!$C$6*1*'Exposure Inputs'!$C$15)/('Exposure Inputs'!$C$8*'Exposure Inputs'!$C$11)</f>
        <v>1.0678893805385489E-8</v>
      </c>
      <c r="K94" s="40">
        <f>($F94*(1-('Exposure Inputs'!$C$17)/100)*'Exposure Inputs'!$C$7*'Exposure Inputs'!$C$12*'Exposure Inputs'!$C$15*H94)/('Exposure Inputs'!$C$8*'Exposure Inputs'!$C$13*'Exposure Inputs'!$C$16)</f>
        <v>1.4475421896879056E-9</v>
      </c>
      <c r="L94" s="40">
        <f>($F94*(1-('Exposure Inputs'!$C$17)/100)*'Exposure Inputs'!$C$7*'Exposure Inputs'!$C$12*'Exposure Inputs'!$C$15*H94)/('Exposure Inputs'!$C$8*'Exposure Inputs'!$C$14*'Exposure Inputs'!$C$16)</f>
        <v>1.0578192924642388E-9</v>
      </c>
      <c r="M94" s="40">
        <f>($F94*(1-('Exposure Inputs'!$C$17)/100)*'Exposure Inputs'!$C$12*'Exposure Inputs'!$C$15*H94)/('Exposure Inputs'!$C$14*'Exposure Inputs'!$C$16)</f>
        <v>9.6207586533904988E-8</v>
      </c>
      <c r="N94" s="40">
        <f>'Exposure Inputs'!$E$60/$J94</f>
        <v>1179897490.285527</v>
      </c>
      <c r="O94" s="40">
        <f>'Exposure Inputs'!$E$61/$K94</f>
        <v>359229598.76707536</v>
      </c>
      <c r="P94" s="40">
        <f>L94*'Exposure Inputs'!$E$63</f>
        <v>3.6812111377755508E-11</v>
      </c>
      <c r="Q94" s="40">
        <f>($G94*(1-('Exposure Inputs'!$C$17/100))*'Exposure Inputs'!$D$6*1*'Exposure Inputs'!$C$15)/('Exposure Inputs'!$D$8*'Exposure Inputs'!$D$11)</f>
        <v>3.7467242202105203E-8</v>
      </c>
      <c r="R94" s="40">
        <f>($F94*(1-('Exposure Inputs'!$C$17)/100)*'Exposure Inputs'!$D$7*'Exposure Inputs'!$D$12*'Exposure Inputs'!$C$15*H94)/('Exposure Inputs'!$D$8*'Exposure Inputs'!$D$13*'Exposure Inputs'!$C$16)</f>
        <v>3.6974740983691147E-9</v>
      </c>
      <c r="S94" s="40">
        <f>($F94*(1-('Exposure Inputs'!$C$17)/100)*'Exposure Inputs'!$D$7*'Exposure Inputs'!$D$12*'Exposure Inputs'!$C$15*H94)/('Exposure Inputs'!$D$8*'Exposure Inputs'!$C$14*'Exposure Inputs'!$C$16)</f>
        <v>4.7403514081655314E-11</v>
      </c>
      <c r="T94" s="40">
        <f>($F94*(1-('Exposure Inputs'!$C$17)/100)*'Exposure Inputs'!$D$12*'Exposure Inputs'!$C$15*H94)/('Exposure Inputs'!$C$14*'Exposure Inputs'!$C$16)</f>
        <v>1.6878523953316667E-9</v>
      </c>
      <c r="U94" s="40">
        <f>'Exposure Inputs'!$E$60/Q94</f>
        <v>336293766.48628902</v>
      </c>
      <c r="V94" s="40">
        <f>'Exposure Inputs'!$E$61/R94</f>
        <v>140636549.75415841</v>
      </c>
      <c r="W94" s="40">
        <f>($G94*(1-('Exposure Inputs'!$C$17/100))*'Exposure Inputs'!$E$6*'Exposure Inputs'!$C$15)/('Exposure Inputs'!$E$8*'Exposure Inputs'!$E$11)</f>
        <v>8.205552010757858E-9</v>
      </c>
      <c r="X94" s="40">
        <f>($F94*(1-('Exposure Inputs'!$C$17)/100)*'Exposure Inputs'!$E$7*'Exposure Inputs'!$E$12*'Exposure Inputs'!$C$15*H94)/('Exposure Inputs'!$E$8*'Exposure Inputs'!$E$13*'Exposure Inputs'!$C$16)</f>
        <v>8.0168274106758812E-10</v>
      </c>
      <c r="Y94" s="40">
        <f>($F94*(1-('Exposure Inputs'!$C$17)/100)*'Exposure Inputs'!$E$7*'Exposure Inputs'!$E$12*'Exposure Inputs'!$C$15*H94)/('Exposure Inputs'!$E$8*'Exposure Inputs'!$C$14*'Exposure Inputs'!$C$16)</f>
        <v>5.1389919299204373E-11</v>
      </c>
      <c r="Z94" s="40">
        <f>($F94*(1-('Exposure Inputs'!$C$17)/100)*'Exposure Inputs'!$E$12*'Exposure Inputs'!$C$15*H94)/('Exposure Inputs'!$C$14*'Exposure Inputs'!$C$16)</f>
        <v>8.4392619766583324E-9</v>
      </c>
      <c r="AA94" s="40">
        <f>'Exposure Inputs'!$E$60/W94</f>
        <v>1535545687.0519884</v>
      </c>
      <c r="AB94" s="40">
        <f>'Exposure Inputs'!$E$61/X94</f>
        <v>648635642.70764303</v>
      </c>
      <c r="AC94" s="40">
        <f>($G94*(1-('Exposure Inputs'!$C$17/100))*'Exposure Inputs'!$F$6*'Exposure Inputs'!$C$15)/('Exposure Inputs'!$F$8*'Exposure Inputs'!$F$11)</f>
        <v>8.2272411773957055E-9</v>
      </c>
      <c r="AD94" s="40">
        <f>($F94*(1-('Exposure Inputs'!$C$17)/100)*'Exposure Inputs'!$F$7*'Exposure Inputs'!$F$12*'Exposure Inputs'!$C$15*H94)/('Exposure Inputs'!$F$8*'Exposure Inputs'!$F$13*'Exposure Inputs'!$C$16)</f>
        <v>7.3011502382568748E-10</v>
      </c>
      <c r="AE94" s="40">
        <f>($F94*(1-('Exposure Inputs'!$C$17)/100)*'Exposure Inputs'!$F$7*'Exposure Inputs'!$F$12*'Exposure Inputs'!$C$15*H94)/('Exposure Inputs'!$F$8*'Exposure Inputs'!$C$14*'Exposure Inputs'!$C$16)</f>
        <v>4.6802245117031257E-11</v>
      </c>
      <c r="AF94" s="40">
        <f>($F94*(1-('Exposure Inputs'!$C$17)/100)*'Exposure Inputs'!$F$12*'Exposure Inputs'!$C$15*H94)/('Exposure Inputs'!$C$14*'Exposure Inputs'!$C$16)</f>
        <v>8.4392619766583324E-9</v>
      </c>
      <c r="AG94" s="40">
        <f>'Exposure Inputs'!$E$60/AC94</f>
        <v>1531497585.6813853</v>
      </c>
      <c r="AH94" s="40">
        <f>'Exposure Inputs'!$E$61/AD94</f>
        <v>712216545.38114023</v>
      </c>
      <c r="AI94" s="40">
        <f>($G94*(1-('Exposure Inputs'!$C$17/100))*'Exposure Inputs'!$G$6*'Exposure Inputs'!$C$15)/('Exposure Inputs'!$G$8*'Exposure Inputs'!$G$11)</f>
        <v>1.0497762170331029E-8</v>
      </c>
      <c r="AJ94" s="40">
        <f>($F94*(1-('Exposure Inputs'!$C$17)/100)*'Exposure Inputs'!$G$7*'Exposure Inputs'!$G$12*'Exposure Inputs'!$C$15*H94)/('Exposure Inputs'!$G$8*'Exposure Inputs'!$G$13*'Exposure Inputs'!$C$16)</f>
        <v>1.2171645009354016E-9</v>
      </c>
      <c r="AK94" s="40">
        <f>($F94*(1-('Exposure Inputs'!$C$17)/100)*'Exposure Inputs'!$G$7*'Exposure Inputs'!$G$12*'Exposure Inputs'!$C$15*H94)/('Exposure Inputs'!$G$8*'Exposure Inputs'!$C$14*'Exposure Inputs'!$C$16)</f>
        <v>7.8023365444577038E-11</v>
      </c>
      <c r="AL94" s="40">
        <f>($F94*(1-('Exposure Inputs'!$C$17)/100)*'Exposure Inputs'!$G$12*'Exposure Inputs'!$C$15*H94)/('Exposure Inputs'!$C$14*'Exposure Inputs'!$C$16)</f>
        <v>8.4392619766583324E-9</v>
      </c>
      <c r="AM94" s="40">
        <f>'Exposure Inputs'!$E$60/AI94</f>
        <v>1200255806.4813426</v>
      </c>
      <c r="AN94" s="40">
        <f>'Exposure Inputs'!$E$61/AJ94</f>
        <v>427222449.88280171</v>
      </c>
      <c r="AO94" s="40">
        <f>($G94*(1-('Exposure Inputs'!$C$17/100))*'Exposure Inputs'!$H$6*'Exposure Inputs'!$C$15)/('Exposure Inputs'!$H$8*'Exposure Inputs'!$H$11)</f>
        <v>1.3323930598698838E-8</v>
      </c>
      <c r="AP94" s="40">
        <f>($F94*(1-('Exposure Inputs'!$C$17)/100)*'Exposure Inputs'!$H$7*'Exposure Inputs'!$H$12*'Exposure Inputs'!$C$15*H94)/('Exposure Inputs'!$H$8*'Exposure Inputs'!$H$13*'Exposure Inputs'!$C$16)</f>
        <v>1.5847058600613981E-9</v>
      </c>
      <c r="AQ94" s="40">
        <f>($F94*(1-('Exposure Inputs'!$C$17)/100)*'Exposure Inputs'!$H$7*'Exposure Inputs'!$H$12*'Exposure Inputs'!$C$15*H94)/('Exposure Inputs'!$H$8*'Exposure Inputs'!$C$14*'Exposure Inputs'!$C$16)</f>
        <v>1.0158370897829474E-10</v>
      </c>
      <c r="AR94" s="40">
        <f>($F94*(1-('Exposure Inputs'!$C$17)/100)*'Exposure Inputs'!$H$12*'Exposure Inputs'!$C$15*H94)/('Exposure Inputs'!$C$14*'Exposure Inputs'!$C$16)</f>
        <v>8.4392619766583324E-9</v>
      </c>
      <c r="AS94" s="40">
        <f>'Exposure Inputs'!$E$60/AO94</f>
        <v>945666889.11082029</v>
      </c>
      <c r="AT94" s="40">
        <f>'Exposure Inputs'!$E$61/AP94</f>
        <v>328136604.46731299</v>
      </c>
    </row>
    <row r="95" spans="1:46" s="35" customFormat="1">
      <c r="A95" s="54">
        <v>2021</v>
      </c>
      <c r="B95" s="55" t="s">
        <v>660</v>
      </c>
      <c r="C95" s="55" t="s">
        <v>104</v>
      </c>
      <c r="D95" s="55" t="s">
        <v>71</v>
      </c>
      <c r="E95" s="55" t="s">
        <v>105</v>
      </c>
      <c r="F95" s="48">
        <v>2.7458947254338598E-4</v>
      </c>
      <c r="G95" s="48">
        <v>5.3072947061450903E-4</v>
      </c>
      <c r="H95" s="55">
        <v>350</v>
      </c>
      <c r="I95" s="40">
        <f t="shared" si="1"/>
        <v>7.3624222755511016E-11</v>
      </c>
      <c r="J95" s="40">
        <f>($G95*(1-('Exposure Inputs'!$C$17/100))*'Exposure Inputs'!$C$6*1*'Exposure Inputs'!$C$15)/('Exposure Inputs'!$C$8*'Exposure Inputs'!$C$11)</f>
        <v>2.1357787610770937E-8</v>
      </c>
      <c r="K95" s="40">
        <f>($F95*(1-('Exposure Inputs'!$C$17)/100)*'Exposure Inputs'!$C$7*'Exposure Inputs'!$C$12*'Exposure Inputs'!$C$15*H95)/('Exposure Inputs'!$C$8*'Exposure Inputs'!$C$13*'Exposure Inputs'!$C$16)</f>
        <v>2.8950843793758111E-9</v>
      </c>
      <c r="L95" s="40">
        <f>($F95*(1-('Exposure Inputs'!$C$17)/100)*'Exposure Inputs'!$C$7*'Exposure Inputs'!$C$12*'Exposure Inputs'!$C$15*H95)/('Exposure Inputs'!$C$8*'Exposure Inputs'!$C$14*'Exposure Inputs'!$C$16)</f>
        <v>2.1156385849284776E-9</v>
      </c>
      <c r="M95" s="40">
        <f>($F95*(1-('Exposure Inputs'!$C$17)/100)*'Exposure Inputs'!$C$12*'Exposure Inputs'!$C$15*H95)/('Exposure Inputs'!$C$14*'Exposure Inputs'!$C$16)</f>
        <v>1.9241517306780998E-7</v>
      </c>
      <c r="N95" s="40">
        <f>'Exposure Inputs'!$E$60/$J95</f>
        <v>589948745.14276469</v>
      </c>
      <c r="O95" s="40">
        <f>'Exposure Inputs'!$E$61/$K95</f>
        <v>179614799.38353768</v>
      </c>
      <c r="P95" s="40">
        <f>L95*'Exposure Inputs'!$E$63</f>
        <v>7.3624222755511016E-11</v>
      </c>
      <c r="Q95" s="40">
        <f>($G95*(1-('Exposure Inputs'!$C$17/100))*'Exposure Inputs'!$D$6*1*'Exposure Inputs'!$C$15)/('Exposure Inputs'!$D$8*'Exposure Inputs'!$D$11)</f>
        <v>7.493448440421026E-8</v>
      </c>
      <c r="R95" s="40">
        <f>($F95*(1-('Exposure Inputs'!$C$17)/100)*'Exposure Inputs'!$D$7*'Exposure Inputs'!$D$12*'Exposure Inputs'!$C$15*H95)/('Exposure Inputs'!$D$8*'Exposure Inputs'!$D$13*'Exposure Inputs'!$C$16)</f>
        <v>7.3949481967382294E-9</v>
      </c>
      <c r="S95" s="40">
        <f>($F95*(1-('Exposure Inputs'!$C$17)/100)*'Exposure Inputs'!$D$7*'Exposure Inputs'!$D$12*'Exposure Inputs'!$C$15*H95)/('Exposure Inputs'!$D$8*'Exposure Inputs'!$C$14*'Exposure Inputs'!$C$16)</f>
        <v>9.4807028163310627E-11</v>
      </c>
      <c r="T95" s="40">
        <f>($F95*(1-('Exposure Inputs'!$C$17)/100)*'Exposure Inputs'!$D$12*'Exposure Inputs'!$C$15*H95)/('Exposure Inputs'!$C$14*'Exposure Inputs'!$C$16)</f>
        <v>3.3757047906633334E-9</v>
      </c>
      <c r="U95" s="40">
        <f>'Exposure Inputs'!$E$60/Q95</f>
        <v>168146883.24314484</v>
      </c>
      <c r="V95" s="40">
        <f>'Exposure Inputs'!$E$61/R95</f>
        <v>70318274.877079204</v>
      </c>
      <c r="W95" s="40">
        <f>($G95*(1-('Exposure Inputs'!$C$17/100))*'Exposure Inputs'!$E$6*'Exposure Inputs'!$C$15)/('Exposure Inputs'!$E$8*'Exposure Inputs'!$E$11)</f>
        <v>1.6411104021515683E-8</v>
      </c>
      <c r="X95" s="40">
        <f>($F95*(1-('Exposure Inputs'!$C$17)/100)*'Exposure Inputs'!$E$7*'Exposure Inputs'!$E$12*'Exposure Inputs'!$C$15*H95)/('Exposure Inputs'!$E$8*'Exposure Inputs'!$E$13*'Exposure Inputs'!$C$16)</f>
        <v>1.6033654821351762E-9</v>
      </c>
      <c r="Y95" s="40">
        <f>($F95*(1-('Exposure Inputs'!$C$17)/100)*'Exposure Inputs'!$E$7*'Exposure Inputs'!$E$12*'Exposure Inputs'!$C$15*H95)/('Exposure Inputs'!$E$8*'Exposure Inputs'!$C$14*'Exposure Inputs'!$C$16)</f>
        <v>1.0277983859840875E-10</v>
      </c>
      <c r="Z95" s="40">
        <f>($F95*(1-('Exposure Inputs'!$C$17)/100)*'Exposure Inputs'!$E$12*'Exposure Inputs'!$C$15*H95)/('Exposure Inputs'!$C$14*'Exposure Inputs'!$C$16)</f>
        <v>1.6878523953316665E-8</v>
      </c>
      <c r="AA95" s="40">
        <f>'Exposure Inputs'!$E$60/W95</f>
        <v>767772843.52599573</v>
      </c>
      <c r="AB95" s="40">
        <f>'Exposure Inputs'!$E$61/X95</f>
        <v>324317821.35382152</v>
      </c>
      <c r="AC95" s="40">
        <f>($G95*(1-('Exposure Inputs'!$C$17/100))*'Exposure Inputs'!$F$6*'Exposure Inputs'!$C$15)/('Exposure Inputs'!$F$8*'Exposure Inputs'!$F$11)</f>
        <v>1.6454482354791381E-8</v>
      </c>
      <c r="AD95" s="40">
        <f>($F95*(1-('Exposure Inputs'!$C$17)/100)*'Exposure Inputs'!$F$7*'Exposure Inputs'!$F$12*'Exposure Inputs'!$C$15*H95)/('Exposure Inputs'!$F$8*'Exposure Inputs'!$F$13*'Exposure Inputs'!$C$16)</f>
        <v>1.460230047651375E-9</v>
      </c>
      <c r="AE95" s="40">
        <f>($F95*(1-('Exposure Inputs'!$C$17)/100)*'Exposure Inputs'!$F$7*'Exposure Inputs'!$F$12*'Exposure Inputs'!$C$15*H95)/('Exposure Inputs'!$F$8*'Exposure Inputs'!$C$14*'Exposure Inputs'!$C$16)</f>
        <v>9.3604490234062515E-11</v>
      </c>
      <c r="AF95" s="40">
        <f>($F95*(1-('Exposure Inputs'!$C$17)/100)*'Exposure Inputs'!$F$12*'Exposure Inputs'!$C$15*H95)/('Exposure Inputs'!$C$14*'Exposure Inputs'!$C$16)</f>
        <v>1.6878523953316665E-8</v>
      </c>
      <c r="AG95" s="40">
        <f>'Exposure Inputs'!$E$60/AC95</f>
        <v>765748792.84069395</v>
      </c>
      <c r="AH95" s="40">
        <f>'Exposure Inputs'!$E$61/AD95</f>
        <v>356108272.69057012</v>
      </c>
      <c r="AI95" s="40">
        <f>($G95*(1-('Exposure Inputs'!$C$17/100))*'Exposure Inputs'!$G$6*'Exposure Inputs'!$C$15)/('Exposure Inputs'!$G$8*'Exposure Inputs'!$G$11)</f>
        <v>2.0995524340662022E-8</v>
      </c>
      <c r="AJ95" s="40">
        <f>($F95*(1-('Exposure Inputs'!$C$17)/100)*'Exposure Inputs'!$G$7*'Exposure Inputs'!$G$12*'Exposure Inputs'!$C$15*H95)/('Exposure Inputs'!$G$8*'Exposure Inputs'!$G$13*'Exposure Inputs'!$C$16)</f>
        <v>2.4343290018708033E-9</v>
      </c>
      <c r="AK95" s="40">
        <f>($F95*(1-('Exposure Inputs'!$C$17)/100)*'Exposure Inputs'!$G$7*'Exposure Inputs'!$G$12*'Exposure Inputs'!$C$15*H95)/('Exposure Inputs'!$G$8*'Exposure Inputs'!$C$14*'Exposure Inputs'!$C$16)</f>
        <v>1.5604673088915408E-10</v>
      </c>
      <c r="AL95" s="40">
        <f>($F95*(1-('Exposure Inputs'!$C$17)/100)*'Exposure Inputs'!$G$12*'Exposure Inputs'!$C$15*H95)/('Exposure Inputs'!$C$14*'Exposure Inputs'!$C$16)</f>
        <v>1.6878523953316665E-8</v>
      </c>
      <c r="AM95" s="40">
        <f>'Exposure Inputs'!$E$60/AI95</f>
        <v>600127903.24067235</v>
      </c>
      <c r="AN95" s="40">
        <f>'Exposure Inputs'!$E$61/AJ95</f>
        <v>213611224.94140086</v>
      </c>
      <c r="AO95" s="40">
        <f>($G95*(1-('Exposure Inputs'!$C$17/100))*'Exposure Inputs'!$H$6*'Exposure Inputs'!$C$15)/('Exposure Inputs'!$H$8*'Exposure Inputs'!$H$11)</f>
        <v>2.664786119739763E-8</v>
      </c>
      <c r="AP95" s="40">
        <f>($F95*(1-('Exposure Inputs'!$C$17)/100)*'Exposure Inputs'!$H$7*'Exposure Inputs'!$H$12*'Exposure Inputs'!$C$15*H95)/('Exposure Inputs'!$H$8*'Exposure Inputs'!$H$13*'Exposure Inputs'!$C$16)</f>
        <v>3.1694117201227961E-9</v>
      </c>
      <c r="AQ95" s="40">
        <f>($F95*(1-('Exposure Inputs'!$C$17)/100)*'Exposure Inputs'!$H$7*'Exposure Inputs'!$H$12*'Exposure Inputs'!$C$15*H95)/('Exposure Inputs'!$H$8*'Exposure Inputs'!$C$14*'Exposure Inputs'!$C$16)</f>
        <v>2.0316741795658949E-10</v>
      </c>
      <c r="AR95" s="40">
        <f>($F95*(1-('Exposure Inputs'!$C$17)/100)*'Exposure Inputs'!$H$12*'Exposure Inputs'!$C$15*H95)/('Exposure Inputs'!$C$14*'Exposure Inputs'!$C$16)</f>
        <v>1.6878523953316665E-8</v>
      </c>
      <c r="AS95" s="40">
        <f>'Exposure Inputs'!$E$60/AO95</f>
        <v>472833444.55541098</v>
      </c>
      <c r="AT95" s="40">
        <f>'Exposure Inputs'!$E$61/AP95</f>
        <v>164068302.2336565</v>
      </c>
    </row>
    <row r="96" spans="1:46" s="35" customFormat="1">
      <c r="A96" s="54">
        <v>2019</v>
      </c>
      <c r="B96" s="55" t="s">
        <v>661</v>
      </c>
      <c r="C96" s="55" t="s">
        <v>106</v>
      </c>
      <c r="D96" s="55" t="s">
        <v>71</v>
      </c>
      <c r="E96" s="55" t="s">
        <v>107</v>
      </c>
      <c r="F96" s="48">
        <v>5</v>
      </c>
      <c r="G96" s="48">
        <v>5</v>
      </c>
      <c r="H96" s="55">
        <v>350</v>
      </c>
      <c r="I96" s="40">
        <f t="shared" si="1"/>
        <v>1.3406235511064277E-6</v>
      </c>
      <c r="J96" s="40">
        <f>($G96*(1-('Exposure Inputs'!$C$17/100))*'Exposure Inputs'!$C$6*1*'Exposure Inputs'!$C$15)/('Exposure Inputs'!$C$8*'Exposure Inputs'!$C$11)</f>
        <v>2.0121162280701757E-4</v>
      </c>
      <c r="K96" s="40">
        <f>($F96*(1-('Exposure Inputs'!$C$17)/100)*'Exposure Inputs'!$C$7*'Exposure Inputs'!$C$12*'Exposure Inputs'!$C$15*H96)/('Exposure Inputs'!$C$8*'Exposure Inputs'!$C$13*'Exposure Inputs'!$C$16)</f>
        <v>5.2716594568613312E-5</v>
      </c>
      <c r="L96" s="40">
        <f>($F96*(1-('Exposure Inputs'!$C$17)/100)*'Exposure Inputs'!$C$7*'Exposure Inputs'!$C$12*'Exposure Inputs'!$C$15*H96)/('Exposure Inputs'!$C$8*'Exposure Inputs'!$C$14*'Exposure Inputs'!$C$16)</f>
        <v>3.852366526167896E-5</v>
      </c>
      <c r="M96" s="40">
        <f>($F96*(1-('Exposure Inputs'!$C$17)/100)*'Exposure Inputs'!$C$12*'Exposure Inputs'!$C$15*H96)/('Exposure Inputs'!$C$14*'Exposure Inputs'!$C$16)</f>
        <v>3.5036880927291889E-3</v>
      </c>
      <c r="N96" s="40">
        <f>'Exposure Inputs'!$E$60/$J96</f>
        <v>62620.637039862668</v>
      </c>
      <c r="O96" s="40">
        <f>'Exposure Inputs'!$E$61/$K96</f>
        <v>9864.0666047423401</v>
      </c>
      <c r="P96" s="40">
        <f>L96*'Exposure Inputs'!$E$63</f>
        <v>1.3406235511064277E-6</v>
      </c>
      <c r="Q96" s="40">
        <f>($G96*(1-('Exposure Inputs'!$C$17/100))*'Exposure Inputs'!$D$6*1*'Exposure Inputs'!$C$15)/('Exposure Inputs'!$D$8*'Exposure Inputs'!$D$11)</f>
        <v>7.0595744680851066E-4</v>
      </c>
      <c r="R96" s="40">
        <f>($F96*(1-('Exposure Inputs'!$C$17)/100)*'Exposure Inputs'!$D$7*'Exposure Inputs'!$D$12*'Exposure Inputs'!$C$15*H96)/('Exposure Inputs'!$D$8*'Exposure Inputs'!$D$13*'Exposure Inputs'!$C$16)</f>
        <v>1.3465461964441854E-4</v>
      </c>
      <c r="S96" s="40">
        <f>($F96*(1-('Exposure Inputs'!$C$17)/100)*'Exposure Inputs'!$D$7*'Exposure Inputs'!$D$12*'Exposure Inputs'!$C$15*H96)/('Exposure Inputs'!$D$8*'Exposure Inputs'!$C$14*'Exposure Inputs'!$C$16)</f>
        <v>1.7263412774925454E-6</v>
      </c>
      <c r="T96" s="40">
        <f>($F96*(1-('Exposure Inputs'!$C$17)/100)*'Exposure Inputs'!$D$12*'Exposure Inputs'!$C$15*H96)/('Exposure Inputs'!$C$14*'Exposure Inputs'!$C$16)</f>
        <v>6.146821215314366E-5</v>
      </c>
      <c r="U96" s="40">
        <f>'Exposure Inputs'!$E$60/Q96</f>
        <v>17848.101265822785</v>
      </c>
      <c r="V96" s="40">
        <f>'Exposure Inputs'!$E$61/R96</f>
        <v>3861.7316017316016</v>
      </c>
      <c r="W96" s="40">
        <f>($G96*(1-('Exposure Inputs'!$C$17/100))*'Exposure Inputs'!$E$6*'Exposure Inputs'!$C$15)/('Exposure Inputs'!$E$8*'Exposure Inputs'!$E$11)</f>
        <v>1.5460893854748605E-4</v>
      </c>
      <c r="X96" s="40">
        <f>($F96*(1-('Exposure Inputs'!$C$17)/100)*'Exposure Inputs'!$E$7*'Exposure Inputs'!$E$12*'Exposure Inputs'!$C$15*H96)/('Exposure Inputs'!$E$8*'Exposure Inputs'!$E$13*'Exposure Inputs'!$C$16)</f>
        <v>2.9195683783576948E-5</v>
      </c>
      <c r="Y96" s="40">
        <f>($F96*(1-('Exposure Inputs'!$C$17)/100)*'Exposure Inputs'!$E$7*'Exposure Inputs'!$E$12*'Exposure Inputs'!$C$15*H96)/('Exposure Inputs'!$E$8*'Exposure Inputs'!$C$14*'Exposure Inputs'!$C$16)</f>
        <v>1.8715181912549328E-6</v>
      </c>
      <c r="Z96" s="40">
        <f>($F96*(1-('Exposure Inputs'!$C$17)/100)*'Exposure Inputs'!$E$12*'Exposure Inputs'!$C$15*H96)/('Exposure Inputs'!$C$14*'Exposure Inputs'!$C$16)</f>
        <v>3.0734106076571829E-4</v>
      </c>
      <c r="AA96" s="40">
        <f>'Exposure Inputs'!$E$60/W96</f>
        <v>81495.934959349586</v>
      </c>
      <c r="AB96" s="40">
        <f>'Exposure Inputs'!$E$61/X96</f>
        <v>17810.851900393187</v>
      </c>
      <c r="AC96" s="40">
        <f>($G96*(1-('Exposure Inputs'!$C$17/100))*'Exposure Inputs'!$F$6*'Exposure Inputs'!$C$15)/('Exposure Inputs'!$F$8*'Exposure Inputs'!$F$11)</f>
        <v>1.5501760563380284E-4</v>
      </c>
      <c r="AD96" s="40">
        <f>($F96*(1-('Exposure Inputs'!$C$17)/100)*'Exposure Inputs'!$F$7*'Exposure Inputs'!$F$12*'Exposure Inputs'!$C$15*H96)/('Exposure Inputs'!$F$8*'Exposure Inputs'!$F$13*'Exposure Inputs'!$C$16)</f>
        <v>2.6589330503569363E-5</v>
      </c>
      <c r="AE96" s="40">
        <f>($F96*(1-('Exposure Inputs'!$C$17)/100)*'Exposure Inputs'!$F$7*'Exposure Inputs'!$F$12*'Exposure Inputs'!$C$15*H96)/('Exposure Inputs'!$F$8*'Exposure Inputs'!$C$14*'Exposure Inputs'!$C$16)</f>
        <v>1.7044442630493184E-6</v>
      </c>
      <c r="AF96" s="40">
        <f>($F96*(1-('Exposure Inputs'!$C$17)/100)*'Exposure Inputs'!$F$12*'Exposure Inputs'!$C$15*H96)/('Exposure Inputs'!$C$14*'Exposure Inputs'!$C$16)</f>
        <v>3.0734106076571829E-4</v>
      </c>
      <c r="AG96" s="40">
        <f>'Exposure Inputs'!$E$60/AC96</f>
        <v>81281.090289608168</v>
      </c>
      <c r="AH96" s="40">
        <f>'Exposure Inputs'!$E$61/AD96</f>
        <v>19556.716553287981</v>
      </c>
      <c r="AI96" s="40">
        <f>($G96*(1-('Exposure Inputs'!$C$17/100))*'Exposure Inputs'!$G$6*'Exposure Inputs'!$C$15)/('Exposure Inputs'!$G$8*'Exposure Inputs'!$G$11)</f>
        <v>1.9779874213836479E-4</v>
      </c>
      <c r="AJ96" s="40">
        <f>($F96*(1-('Exposure Inputs'!$C$17)/100)*'Exposure Inputs'!$G$7*'Exposure Inputs'!$G$12*'Exposure Inputs'!$C$15*H96)/('Exposure Inputs'!$G$8*'Exposure Inputs'!$G$13*'Exposure Inputs'!$C$16)</f>
        <v>4.4326699405531139E-5</v>
      </c>
      <c r="AK96" s="40">
        <f>($F96*(1-('Exposure Inputs'!$C$17)/100)*'Exposure Inputs'!$G$7*'Exposure Inputs'!$G$12*'Exposure Inputs'!$C$15*H96)/('Exposure Inputs'!$G$8*'Exposure Inputs'!$C$14*'Exposure Inputs'!$C$16)</f>
        <v>2.8414550900981501E-6</v>
      </c>
      <c r="AL96" s="40">
        <f>($F96*(1-('Exposure Inputs'!$C$17)/100)*'Exposure Inputs'!$G$12*'Exposure Inputs'!$C$15*H96)/('Exposure Inputs'!$C$14*'Exposure Inputs'!$C$16)</f>
        <v>3.0734106076571829E-4</v>
      </c>
      <c r="AM96" s="40">
        <f>'Exposure Inputs'!$E$60/AI96</f>
        <v>63701.112877583459</v>
      </c>
      <c r="AN96" s="40">
        <f>'Exposure Inputs'!$E$61/AJ96</f>
        <v>11731.078717201168</v>
      </c>
      <c r="AO96" s="40">
        <f>($G96*(1-('Exposure Inputs'!$C$17/100))*'Exposure Inputs'!$H$6*'Exposure Inputs'!$C$15)/('Exposure Inputs'!$H$8*'Exposure Inputs'!$H$11)</f>
        <v>2.5104938271604938E-4</v>
      </c>
      <c r="AP96" s="40">
        <f>($F96*(1-('Exposure Inputs'!$C$17)/100)*'Exposure Inputs'!$H$7*'Exposure Inputs'!$H$12*'Exposure Inputs'!$C$15*H96)/('Exposure Inputs'!$H$8*'Exposure Inputs'!$H$13*'Exposure Inputs'!$C$16)</f>
        <v>5.7711821410451542E-5</v>
      </c>
      <c r="AQ96" s="40">
        <f>($F96*(1-('Exposure Inputs'!$C$17)/100)*'Exposure Inputs'!$H$7*'Exposure Inputs'!$H$12*'Exposure Inputs'!$C$15*H96)/('Exposure Inputs'!$H$8*'Exposure Inputs'!$C$14*'Exposure Inputs'!$C$16)</f>
        <v>3.6994757314392015E-6</v>
      </c>
      <c r="AR96" s="40">
        <f>($F96*(1-('Exposure Inputs'!$C$17)/100)*'Exposure Inputs'!$H$12*'Exposure Inputs'!$C$15*H96)/('Exposure Inputs'!$C$14*'Exposure Inputs'!$C$16)</f>
        <v>3.0734106076571829E-4</v>
      </c>
      <c r="AS96" s="40">
        <f>'Exposure Inputs'!$E$60/AO96</f>
        <v>50189.328743545608</v>
      </c>
      <c r="AT96" s="40">
        <f>'Exposure Inputs'!$E$61/AP96</f>
        <v>9010.2857142857156</v>
      </c>
    </row>
    <row r="97" spans="1:46" s="35" customFormat="1">
      <c r="A97" s="54">
        <v>2020</v>
      </c>
      <c r="B97" s="55" t="s">
        <v>661</v>
      </c>
      <c r="C97" s="55" t="s">
        <v>106</v>
      </c>
      <c r="D97" s="55" t="s">
        <v>71</v>
      </c>
      <c r="E97" s="55" t="s">
        <v>107</v>
      </c>
      <c r="F97" s="48">
        <v>5</v>
      </c>
      <c r="G97" s="48">
        <v>5</v>
      </c>
      <c r="H97" s="55">
        <v>350</v>
      </c>
      <c r="I97" s="40">
        <f t="shared" si="1"/>
        <v>1.3406235511064277E-6</v>
      </c>
      <c r="J97" s="40">
        <f>($G97*(1-('Exposure Inputs'!$C$17/100))*'Exposure Inputs'!$C$6*1*'Exposure Inputs'!$C$15)/('Exposure Inputs'!$C$8*'Exposure Inputs'!$C$11)</f>
        <v>2.0121162280701757E-4</v>
      </c>
      <c r="K97" s="40">
        <f>($F97*(1-('Exposure Inputs'!$C$17)/100)*'Exposure Inputs'!$C$7*'Exposure Inputs'!$C$12*'Exposure Inputs'!$C$15*H97)/('Exposure Inputs'!$C$8*'Exposure Inputs'!$C$13*'Exposure Inputs'!$C$16)</f>
        <v>5.2716594568613312E-5</v>
      </c>
      <c r="L97" s="40">
        <f>($F97*(1-('Exposure Inputs'!$C$17)/100)*'Exposure Inputs'!$C$7*'Exposure Inputs'!$C$12*'Exposure Inputs'!$C$15*H97)/('Exposure Inputs'!$C$8*'Exposure Inputs'!$C$14*'Exposure Inputs'!$C$16)</f>
        <v>3.852366526167896E-5</v>
      </c>
      <c r="M97" s="40">
        <f>($F97*(1-('Exposure Inputs'!$C$17)/100)*'Exposure Inputs'!$C$12*'Exposure Inputs'!$C$15*H97)/('Exposure Inputs'!$C$14*'Exposure Inputs'!$C$16)</f>
        <v>3.5036880927291889E-3</v>
      </c>
      <c r="N97" s="40">
        <f>'Exposure Inputs'!$E$60/$J97</f>
        <v>62620.637039862668</v>
      </c>
      <c r="O97" s="40">
        <f>'Exposure Inputs'!$E$61/$K97</f>
        <v>9864.0666047423401</v>
      </c>
      <c r="P97" s="40">
        <f>L97*'Exposure Inputs'!$E$63</f>
        <v>1.3406235511064277E-6</v>
      </c>
      <c r="Q97" s="40">
        <f>($G97*(1-('Exposure Inputs'!$C$17/100))*'Exposure Inputs'!$D$6*1*'Exposure Inputs'!$C$15)/('Exposure Inputs'!$D$8*'Exposure Inputs'!$D$11)</f>
        <v>7.0595744680851066E-4</v>
      </c>
      <c r="R97" s="40">
        <f>($F97*(1-('Exposure Inputs'!$C$17)/100)*'Exposure Inputs'!$D$7*'Exposure Inputs'!$D$12*'Exposure Inputs'!$C$15*H97)/('Exposure Inputs'!$D$8*'Exposure Inputs'!$D$13*'Exposure Inputs'!$C$16)</f>
        <v>1.3465461964441854E-4</v>
      </c>
      <c r="S97" s="40">
        <f>($F97*(1-('Exposure Inputs'!$C$17)/100)*'Exposure Inputs'!$D$7*'Exposure Inputs'!$D$12*'Exposure Inputs'!$C$15*H97)/('Exposure Inputs'!$D$8*'Exposure Inputs'!$C$14*'Exposure Inputs'!$C$16)</f>
        <v>1.7263412774925454E-6</v>
      </c>
      <c r="T97" s="40">
        <f>($F97*(1-('Exposure Inputs'!$C$17)/100)*'Exposure Inputs'!$D$12*'Exposure Inputs'!$C$15*H97)/('Exposure Inputs'!$C$14*'Exposure Inputs'!$C$16)</f>
        <v>6.146821215314366E-5</v>
      </c>
      <c r="U97" s="40">
        <f>'Exposure Inputs'!$E$60/Q97</f>
        <v>17848.101265822785</v>
      </c>
      <c r="V97" s="40">
        <f>'Exposure Inputs'!$E$61/R97</f>
        <v>3861.7316017316016</v>
      </c>
      <c r="W97" s="40">
        <f>($G97*(1-('Exposure Inputs'!$C$17/100))*'Exposure Inputs'!$E$6*'Exposure Inputs'!$C$15)/('Exposure Inputs'!$E$8*'Exposure Inputs'!$E$11)</f>
        <v>1.5460893854748605E-4</v>
      </c>
      <c r="X97" s="40">
        <f>($F97*(1-('Exposure Inputs'!$C$17)/100)*'Exposure Inputs'!$E$7*'Exposure Inputs'!$E$12*'Exposure Inputs'!$C$15*H97)/('Exposure Inputs'!$E$8*'Exposure Inputs'!$E$13*'Exposure Inputs'!$C$16)</f>
        <v>2.9195683783576948E-5</v>
      </c>
      <c r="Y97" s="40">
        <f>($F97*(1-('Exposure Inputs'!$C$17)/100)*'Exposure Inputs'!$E$7*'Exposure Inputs'!$E$12*'Exposure Inputs'!$C$15*H97)/('Exposure Inputs'!$E$8*'Exposure Inputs'!$C$14*'Exposure Inputs'!$C$16)</f>
        <v>1.8715181912549328E-6</v>
      </c>
      <c r="Z97" s="40">
        <f>($F97*(1-('Exposure Inputs'!$C$17)/100)*'Exposure Inputs'!$E$12*'Exposure Inputs'!$C$15*H97)/('Exposure Inputs'!$C$14*'Exposure Inputs'!$C$16)</f>
        <v>3.0734106076571829E-4</v>
      </c>
      <c r="AA97" s="40">
        <f>'Exposure Inputs'!$E$60/W97</f>
        <v>81495.934959349586</v>
      </c>
      <c r="AB97" s="40">
        <f>'Exposure Inputs'!$E$61/X97</f>
        <v>17810.851900393187</v>
      </c>
      <c r="AC97" s="40">
        <f>($G97*(1-('Exposure Inputs'!$C$17/100))*'Exposure Inputs'!$F$6*'Exposure Inputs'!$C$15)/('Exposure Inputs'!$F$8*'Exposure Inputs'!$F$11)</f>
        <v>1.5501760563380284E-4</v>
      </c>
      <c r="AD97" s="40">
        <f>($F97*(1-('Exposure Inputs'!$C$17)/100)*'Exposure Inputs'!$F$7*'Exposure Inputs'!$F$12*'Exposure Inputs'!$C$15*H97)/('Exposure Inputs'!$F$8*'Exposure Inputs'!$F$13*'Exposure Inputs'!$C$16)</f>
        <v>2.6589330503569363E-5</v>
      </c>
      <c r="AE97" s="40">
        <f>($F97*(1-('Exposure Inputs'!$C$17)/100)*'Exposure Inputs'!$F$7*'Exposure Inputs'!$F$12*'Exposure Inputs'!$C$15*H97)/('Exposure Inputs'!$F$8*'Exposure Inputs'!$C$14*'Exposure Inputs'!$C$16)</f>
        <v>1.7044442630493184E-6</v>
      </c>
      <c r="AF97" s="40">
        <f>($F97*(1-('Exposure Inputs'!$C$17)/100)*'Exposure Inputs'!$F$12*'Exposure Inputs'!$C$15*H97)/('Exposure Inputs'!$C$14*'Exposure Inputs'!$C$16)</f>
        <v>3.0734106076571829E-4</v>
      </c>
      <c r="AG97" s="40">
        <f>'Exposure Inputs'!$E$60/AC97</f>
        <v>81281.090289608168</v>
      </c>
      <c r="AH97" s="40">
        <f>'Exposure Inputs'!$E$61/AD97</f>
        <v>19556.716553287981</v>
      </c>
      <c r="AI97" s="40">
        <f>($G97*(1-('Exposure Inputs'!$C$17/100))*'Exposure Inputs'!$G$6*'Exposure Inputs'!$C$15)/('Exposure Inputs'!$G$8*'Exposure Inputs'!$G$11)</f>
        <v>1.9779874213836479E-4</v>
      </c>
      <c r="AJ97" s="40">
        <f>($F97*(1-('Exposure Inputs'!$C$17)/100)*'Exposure Inputs'!$G$7*'Exposure Inputs'!$G$12*'Exposure Inputs'!$C$15*H97)/('Exposure Inputs'!$G$8*'Exposure Inputs'!$G$13*'Exposure Inputs'!$C$16)</f>
        <v>4.4326699405531139E-5</v>
      </c>
      <c r="AK97" s="40">
        <f>($F97*(1-('Exposure Inputs'!$C$17)/100)*'Exposure Inputs'!$G$7*'Exposure Inputs'!$G$12*'Exposure Inputs'!$C$15*H97)/('Exposure Inputs'!$G$8*'Exposure Inputs'!$C$14*'Exposure Inputs'!$C$16)</f>
        <v>2.8414550900981501E-6</v>
      </c>
      <c r="AL97" s="40">
        <f>($F97*(1-('Exposure Inputs'!$C$17)/100)*'Exposure Inputs'!$G$12*'Exposure Inputs'!$C$15*H97)/('Exposure Inputs'!$C$14*'Exposure Inputs'!$C$16)</f>
        <v>3.0734106076571829E-4</v>
      </c>
      <c r="AM97" s="40">
        <f>'Exposure Inputs'!$E$60/AI97</f>
        <v>63701.112877583459</v>
      </c>
      <c r="AN97" s="40">
        <f>'Exposure Inputs'!$E$61/AJ97</f>
        <v>11731.078717201168</v>
      </c>
      <c r="AO97" s="40">
        <f>($G97*(1-('Exposure Inputs'!$C$17/100))*'Exposure Inputs'!$H$6*'Exposure Inputs'!$C$15)/('Exposure Inputs'!$H$8*'Exposure Inputs'!$H$11)</f>
        <v>2.5104938271604938E-4</v>
      </c>
      <c r="AP97" s="40">
        <f>($F97*(1-('Exposure Inputs'!$C$17)/100)*'Exposure Inputs'!$H$7*'Exposure Inputs'!$H$12*'Exposure Inputs'!$C$15*H97)/('Exposure Inputs'!$H$8*'Exposure Inputs'!$H$13*'Exposure Inputs'!$C$16)</f>
        <v>5.7711821410451542E-5</v>
      </c>
      <c r="AQ97" s="40">
        <f>($F97*(1-('Exposure Inputs'!$C$17)/100)*'Exposure Inputs'!$H$7*'Exposure Inputs'!$H$12*'Exposure Inputs'!$C$15*H97)/('Exposure Inputs'!$H$8*'Exposure Inputs'!$C$14*'Exposure Inputs'!$C$16)</f>
        <v>3.6994757314392015E-6</v>
      </c>
      <c r="AR97" s="40">
        <f>($F97*(1-('Exposure Inputs'!$C$17)/100)*'Exposure Inputs'!$H$12*'Exposure Inputs'!$C$15*H97)/('Exposure Inputs'!$C$14*'Exposure Inputs'!$C$16)</f>
        <v>3.0734106076571829E-4</v>
      </c>
      <c r="AS97" s="40">
        <f>'Exposure Inputs'!$E$60/AO97</f>
        <v>50189.328743545608</v>
      </c>
      <c r="AT97" s="40">
        <f>'Exposure Inputs'!$E$61/AP97</f>
        <v>9010.2857142857156</v>
      </c>
    </row>
    <row r="98" spans="1:46" s="35" customFormat="1">
      <c r="A98" s="54">
        <v>2021</v>
      </c>
      <c r="B98" s="55" t="s">
        <v>661</v>
      </c>
      <c r="C98" s="55" t="s">
        <v>106</v>
      </c>
      <c r="D98" s="55" t="s">
        <v>71</v>
      </c>
      <c r="E98" s="55" t="s">
        <v>107</v>
      </c>
      <c r="F98" s="48">
        <v>5</v>
      </c>
      <c r="G98" s="48">
        <v>5</v>
      </c>
      <c r="H98" s="55">
        <v>350</v>
      </c>
      <c r="I98" s="40">
        <f t="shared" si="1"/>
        <v>1.3406235511064277E-6</v>
      </c>
      <c r="J98" s="40">
        <f>($G98*(1-('Exposure Inputs'!$C$17/100))*'Exposure Inputs'!$C$6*1*'Exposure Inputs'!$C$15)/('Exposure Inputs'!$C$8*'Exposure Inputs'!$C$11)</f>
        <v>2.0121162280701757E-4</v>
      </c>
      <c r="K98" s="40">
        <f>($F98*(1-('Exposure Inputs'!$C$17)/100)*'Exposure Inputs'!$C$7*'Exposure Inputs'!$C$12*'Exposure Inputs'!$C$15*H98)/('Exposure Inputs'!$C$8*'Exposure Inputs'!$C$13*'Exposure Inputs'!$C$16)</f>
        <v>5.2716594568613312E-5</v>
      </c>
      <c r="L98" s="40">
        <f>($F98*(1-('Exposure Inputs'!$C$17)/100)*'Exposure Inputs'!$C$7*'Exposure Inputs'!$C$12*'Exposure Inputs'!$C$15*H98)/('Exposure Inputs'!$C$8*'Exposure Inputs'!$C$14*'Exposure Inputs'!$C$16)</f>
        <v>3.852366526167896E-5</v>
      </c>
      <c r="M98" s="40">
        <f>($F98*(1-('Exposure Inputs'!$C$17)/100)*'Exposure Inputs'!$C$12*'Exposure Inputs'!$C$15*H98)/('Exposure Inputs'!$C$14*'Exposure Inputs'!$C$16)</f>
        <v>3.5036880927291889E-3</v>
      </c>
      <c r="N98" s="40">
        <f>'Exposure Inputs'!$E$60/$J98</f>
        <v>62620.637039862668</v>
      </c>
      <c r="O98" s="40">
        <f>'Exposure Inputs'!$E$61/$K98</f>
        <v>9864.0666047423401</v>
      </c>
      <c r="P98" s="40">
        <f>L98*'Exposure Inputs'!$E$63</f>
        <v>1.3406235511064277E-6</v>
      </c>
      <c r="Q98" s="40">
        <f>($G98*(1-('Exposure Inputs'!$C$17/100))*'Exposure Inputs'!$D$6*1*'Exposure Inputs'!$C$15)/('Exposure Inputs'!$D$8*'Exposure Inputs'!$D$11)</f>
        <v>7.0595744680851066E-4</v>
      </c>
      <c r="R98" s="40">
        <f>($F98*(1-('Exposure Inputs'!$C$17)/100)*'Exposure Inputs'!$D$7*'Exposure Inputs'!$D$12*'Exposure Inputs'!$C$15*H98)/('Exposure Inputs'!$D$8*'Exposure Inputs'!$D$13*'Exposure Inputs'!$C$16)</f>
        <v>1.3465461964441854E-4</v>
      </c>
      <c r="S98" s="40">
        <f>($F98*(1-('Exposure Inputs'!$C$17)/100)*'Exposure Inputs'!$D$7*'Exposure Inputs'!$D$12*'Exposure Inputs'!$C$15*H98)/('Exposure Inputs'!$D$8*'Exposure Inputs'!$C$14*'Exposure Inputs'!$C$16)</f>
        <v>1.7263412774925454E-6</v>
      </c>
      <c r="T98" s="40">
        <f>($F98*(1-('Exposure Inputs'!$C$17)/100)*'Exposure Inputs'!$D$12*'Exposure Inputs'!$C$15*H98)/('Exposure Inputs'!$C$14*'Exposure Inputs'!$C$16)</f>
        <v>6.146821215314366E-5</v>
      </c>
      <c r="U98" s="40">
        <f>'Exposure Inputs'!$E$60/Q98</f>
        <v>17848.101265822785</v>
      </c>
      <c r="V98" s="40">
        <f>'Exposure Inputs'!$E$61/R98</f>
        <v>3861.7316017316016</v>
      </c>
      <c r="W98" s="40">
        <f>($G98*(1-('Exposure Inputs'!$C$17/100))*'Exposure Inputs'!$E$6*'Exposure Inputs'!$C$15)/('Exposure Inputs'!$E$8*'Exposure Inputs'!$E$11)</f>
        <v>1.5460893854748605E-4</v>
      </c>
      <c r="X98" s="40">
        <f>($F98*(1-('Exposure Inputs'!$C$17)/100)*'Exposure Inputs'!$E$7*'Exposure Inputs'!$E$12*'Exposure Inputs'!$C$15*H98)/('Exposure Inputs'!$E$8*'Exposure Inputs'!$E$13*'Exposure Inputs'!$C$16)</f>
        <v>2.9195683783576948E-5</v>
      </c>
      <c r="Y98" s="40">
        <f>($F98*(1-('Exposure Inputs'!$C$17)/100)*'Exposure Inputs'!$E$7*'Exposure Inputs'!$E$12*'Exposure Inputs'!$C$15*H98)/('Exposure Inputs'!$E$8*'Exposure Inputs'!$C$14*'Exposure Inputs'!$C$16)</f>
        <v>1.8715181912549328E-6</v>
      </c>
      <c r="Z98" s="40">
        <f>($F98*(1-('Exposure Inputs'!$C$17)/100)*'Exposure Inputs'!$E$12*'Exposure Inputs'!$C$15*H98)/('Exposure Inputs'!$C$14*'Exposure Inputs'!$C$16)</f>
        <v>3.0734106076571829E-4</v>
      </c>
      <c r="AA98" s="40">
        <f>'Exposure Inputs'!$E$60/W98</f>
        <v>81495.934959349586</v>
      </c>
      <c r="AB98" s="40">
        <f>'Exposure Inputs'!$E$61/X98</f>
        <v>17810.851900393187</v>
      </c>
      <c r="AC98" s="40">
        <f>($G98*(1-('Exposure Inputs'!$C$17/100))*'Exposure Inputs'!$F$6*'Exposure Inputs'!$C$15)/('Exposure Inputs'!$F$8*'Exposure Inputs'!$F$11)</f>
        <v>1.5501760563380284E-4</v>
      </c>
      <c r="AD98" s="40">
        <f>($F98*(1-('Exposure Inputs'!$C$17)/100)*'Exposure Inputs'!$F$7*'Exposure Inputs'!$F$12*'Exposure Inputs'!$C$15*H98)/('Exposure Inputs'!$F$8*'Exposure Inputs'!$F$13*'Exposure Inputs'!$C$16)</f>
        <v>2.6589330503569363E-5</v>
      </c>
      <c r="AE98" s="40">
        <f>($F98*(1-('Exposure Inputs'!$C$17)/100)*'Exposure Inputs'!$F$7*'Exposure Inputs'!$F$12*'Exposure Inputs'!$C$15*H98)/('Exposure Inputs'!$F$8*'Exposure Inputs'!$C$14*'Exposure Inputs'!$C$16)</f>
        <v>1.7044442630493184E-6</v>
      </c>
      <c r="AF98" s="40">
        <f>($F98*(1-('Exposure Inputs'!$C$17)/100)*'Exposure Inputs'!$F$12*'Exposure Inputs'!$C$15*H98)/('Exposure Inputs'!$C$14*'Exposure Inputs'!$C$16)</f>
        <v>3.0734106076571829E-4</v>
      </c>
      <c r="AG98" s="40">
        <f>'Exposure Inputs'!$E$60/AC98</f>
        <v>81281.090289608168</v>
      </c>
      <c r="AH98" s="40">
        <f>'Exposure Inputs'!$E$61/AD98</f>
        <v>19556.716553287981</v>
      </c>
      <c r="AI98" s="40">
        <f>($G98*(1-('Exposure Inputs'!$C$17/100))*'Exposure Inputs'!$G$6*'Exposure Inputs'!$C$15)/('Exposure Inputs'!$G$8*'Exposure Inputs'!$G$11)</f>
        <v>1.9779874213836479E-4</v>
      </c>
      <c r="AJ98" s="40">
        <f>($F98*(1-('Exposure Inputs'!$C$17)/100)*'Exposure Inputs'!$G$7*'Exposure Inputs'!$G$12*'Exposure Inputs'!$C$15*H98)/('Exposure Inputs'!$G$8*'Exposure Inputs'!$G$13*'Exposure Inputs'!$C$16)</f>
        <v>4.4326699405531139E-5</v>
      </c>
      <c r="AK98" s="40">
        <f>($F98*(1-('Exposure Inputs'!$C$17)/100)*'Exposure Inputs'!$G$7*'Exposure Inputs'!$G$12*'Exposure Inputs'!$C$15*H98)/('Exposure Inputs'!$G$8*'Exposure Inputs'!$C$14*'Exposure Inputs'!$C$16)</f>
        <v>2.8414550900981501E-6</v>
      </c>
      <c r="AL98" s="40">
        <f>($F98*(1-('Exposure Inputs'!$C$17)/100)*'Exposure Inputs'!$G$12*'Exposure Inputs'!$C$15*H98)/('Exposure Inputs'!$C$14*'Exposure Inputs'!$C$16)</f>
        <v>3.0734106076571829E-4</v>
      </c>
      <c r="AM98" s="40">
        <f>'Exposure Inputs'!$E$60/AI98</f>
        <v>63701.112877583459</v>
      </c>
      <c r="AN98" s="40">
        <f>'Exposure Inputs'!$E$61/AJ98</f>
        <v>11731.078717201168</v>
      </c>
      <c r="AO98" s="40">
        <f>($G98*(1-('Exposure Inputs'!$C$17/100))*'Exposure Inputs'!$H$6*'Exposure Inputs'!$C$15)/('Exposure Inputs'!$H$8*'Exposure Inputs'!$H$11)</f>
        <v>2.5104938271604938E-4</v>
      </c>
      <c r="AP98" s="40">
        <f>($F98*(1-('Exposure Inputs'!$C$17)/100)*'Exposure Inputs'!$H$7*'Exposure Inputs'!$H$12*'Exposure Inputs'!$C$15*H98)/('Exposure Inputs'!$H$8*'Exposure Inputs'!$H$13*'Exposure Inputs'!$C$16)</f>
        <v>5.7711821410451542E-5</v>
      </c>
      <c r="AQ98" s="40">
        <f>($F98*(1-('Exposure Inputs'!$C$17)/100)*'Exposure Inputs'!$H$7*'Exposure Inputs'!$H$12*'Exposure Inputs'!$C$15*H98)/('Exposure Inputs'!$H$8*'Exposure Inputs'!$C$14*'Exposure Inputs'!$C$16)</f>
        <v>3.6994757314392015E-6</v>
      </c>
      <c r="AR98" s="40">
        <f>($F98*(1-('Exposure Inputs'!$C$17)/100)*'Exposure Inputs'!$H$12*'Exposure Inputs'!$C$15*H98)/('Exposure Inputs'!$C$14*'Exposure Inputs'!$C$16)</f>
        <v>3.0734106076571829E-4</v>
      </c>
      <c r="AS98" s="40">
        <f>'Exposure Inputs'!$E$60/AO98</f>
        <v>50189.328743545608</v>
      </c>
      <c r="AT98" s="40">
        <f>'Exposure Inputs'!$E$61/AP98</f>
        <v>9010.2857142857156</v>
      </c>
    </row>
    <row r="99" spans="1:46" s="35" customFormat="1">
      <c r="A99" s="54">
        <v>2022</v>
      </c>
      <c r="B99" s="55" t="s">
        <v>661</v>
      </c>
      <c r="C99" s="55" t="s">
        <v>106</v>
      </c>
      <c r="D99" s="55" t="s">
        <v>71</v>
      </c>
      <c r="E99" s="55" t="s">
        <v>107</v>
      </c>
      <c r="F99" s="48">
        <v>5</v>
      </c>
      <c r="G99" s="48">
        <v>5</v>
      </c>
      <c r="H99" s="55">
        <v>350</v>
      </c>
      <c r="I99" s="40">
        <f t="shared" si="1"/>
        <v>1.3406235511064277E-6</v>
      </c>
      <c r="J99" s="40">
        <f>($G99*(1-('Exposure Inputs'!$C$17/100))*'Exposure Inputs'!$C$6*1*'Exposure Inputs'!$C$15)/('Exposure Inputs'!$C$8*'Exposure Inputs'!$C$11)</f>
        <v>2.0121162280701757E-4</v>
      </c>
      <c r="K99" s="40">
        <f>($F99*(1-('Exposure Inputs'!$C$17)/100)*'Exposure Inputs'!$C$7*'Exposure Inputs'!$C$12*'Exposure Inputs'!$C$15*H99)/('Exposure Inputs'!$C$8*'Exposure Inputs'!$C$13*'Exposure Inputs'!$C$16)</f>
        <v>5.2716594568613312E-5</v>
      </c>
      <c r="L99" s="40">
        <f>($F99*(1-('Exposure Inputs'!$C$17)/100)*'Exposure Inputs'!$C$7*'Exposure Inputs'!$C$12*'Exposure Inputs'!$C$15*H99)/('Exposure Inputs'!$C$8*'Exposure Inputs'!$C$14*'Exposure Inputs'!$C$16)</f>
        <v>3.852366526167896E-5</v>
      </c>
      <c r="M99" s="40">
        <f>($F99*(1-('Exposure Inputs'!$C$17)/100)*'Exposure Inputs'!$C$12*'Exposure Inputs'!$C$15*H99)/('Exposure Inputs'!$C$14*'Exposure Inputs'!$C$16)</f>
        <v>3.5036880927291889E-3</v>
      </c>
      <c r="N99" s="40">
        <f>'Exposure Inputs'!$E$60/$J99</f>
        <v>62620.637039862668</v>
      </c>
      <c r="O99" s="40">
        <f>'Exposure Inputs'!$E$61/$K99</f>
        <v>9864.0666047423401</v>
      </c>
      <c r="P99" s="40">
        <f>L99*'Exposure Inputs'!$E$63</f>
        <v>1.3406235511064277E-6</v>
      </c>
      <c r="Q99" s="40">
        <f>($G99*(1-('Exposure Inputs'!$C$17/100))*'Exposure Inputs'!$D$6*1*'Exposure Inputs'!$C$15)/('Exposure Inputs'!$D$8*'Exposure Inputs'!$D$11)</f>
        <v>7.0595744680851066E-4</v>
      </c>
      <c r="R99" s="40">
        <f>($F99*(1-('Exposure Inputs'!$C$17)/100)*'Exposure Inputs'!$D$7*'Exposure Inputs'!$D$12*'Exposure Inputs'!$C$15*H99)/('Exposure Inputs'!$D$8*'Exposure Inputs'!$D$13*'Exposure Inputs'!$C$16)</f>
        <v>1.3465461964441854E-4</v>
      </c>
      <c r="S99" s="40">
        <f>($F99*(1-('Exposure Inputs'!$C$17)/100)*'Exposure Inputs'!$D$7*'Exposure Inputs'!$D$12*'Exposure Inputs'!$C$15*H99)/('Exposure Inputs'!$D$8*'Exposure Inputs'!$C$14*'Exposure Inputs'!$C$16)</f>
        <v>1.7263412774925454E-6</v>
      </c>
      <c r="T99" s="40">
        <f>($F99*(1-('Exposure Inputs'!$C$17)/100)*'Exposure Inputs'!$D$12*'Exposure Inputs'!$C$15*H99)/('Exposure Inputs'!$C$14*'Exposure Inputs'!$C$16)</f>
        <v>6.146821215314366E-5</v>
      </c>
      <c r="U99" s="40">
        <f>'Exposure Inputs'!$E$60/Q99</f>
        <v>17848.101265822785</v>
      </c>
      <c r="V99" s="40">
        <f>'Exposure Inputs'!$E$61/R99</f>
        <v>3861.7316017316016</v>
      </c>
      <c r="W99" s="40">
        <f>($G99*(1-('Exposure Inputs'!$C$17/100))*'Exposure Inputs'!$E$6*'Exposure Inputs'!$C$15)/('Exposure Inputs'!$E$8*'Exposure Inputs'!$E$11)</f>
        <v>1.5460893854748605E-4</v>
      </c>
      <c r="X99" s="40">
        <f>($F99*(1-('Exposure Inputs'!$C$17)/100)*'Exposure Inputs'!$E$7*'Exposure Inputs'!$E$12*'Exposure Inputs'!$C$15*H99)/('Exposure Inputs'!$E$8*'Exposure Inputs'!$E$13*'Exposure Inputs'!$C$16)</f>
        <v>2.9195683783576948E-5</v>
      </c>
      <c r="Y99" s="40">
        <f>($F99*(1-('Exposure Inputs'!$C$17)/100)*'Exposure Inputs'!$E$7*'Exposure Inputs'!$E$12*'Exposure Inputs'!$C$15*H99)/('Exposure Inputs'!$E$8*'Exposure Inputs'!$C$14*'Exposure Inputs'!$C$16)</f>
        <v>1.8715181912549328E-6</v>
      </c>
      <c r="Z99" s="40">
        <f>($F99*(1-('Exposure Inputs'!$C$17)/100)*'Exposure Inputs'!$E$12*'Exposure Inputs'!$C$15*H99)/('Exposure Inputs'!$C$14*'Exposure Inputs'!$C$16)</f>
        <v>3.0734106076571829E-4</v>
      </c>
      <c r="AA99" s="40">
        <f>'Exposure Inputs'!$E$60/W99</f>
        <v>81495.934959349586</v>
      </c>
      <c r="AB99" s="40">
        <f>'Exposure Inputs'!$E$61/X99</f>
        <v>17810.851900393187</v>
      </c>
      <c r="AC99" s="40">
        <f>($G99*(1-('Exposure Inputs'!$C$17/100))*'Exposure Inputs'!$F$6*'Exposure Inputs'!$C$15)/('Exposure Inputs'!$F$8*'Exposure Inputs'!$F$11)</f>
        <v>1.5501760563380284E-4</v>
      </c>
      <c r="AD99" s="40">
        <f>($F99*(1-('Exposure Inputs'!$C$17)/100)*'Exposure Inputs'!$F$7*'Exposure Inputs'!$F$12*'Exposure Inputs'!$C$15*H99)/('Exposure Inputs'!$F$8*'Exposure Inputs'!$F$13*'Exposure Inputs'!$C$16)</f>
        <v>2.6589330503569363E-5</v>
      </c>
      <c r="AE99" s="40">
        <f>($F99*(1-('Exposure Inputs'!$C$17)/100)*'Exposure Inputs'!$F$7*'Exposure Inputs'!$F$12*'Exposure Inputs'!$C$15*H99)/('Exposure Inputs'!$F$8*'Exposure Inputs'!$C$14*'Exposure Inputs'!$C$16)</f>
        <v>1.7044442630493184E-6</v>
      </c>
      <c r="AF99" s="40">
        <f>($F99*(1-('Exposure Inputs'!$C$17)/100)*'Exposure Inputs'!$F$12*'Exposure Inputs'!$C$15*H99)/('Exposure Inputs'!$C$14*'Exposure Inputs'!$C$16)</f>
        <v>3.0734106076571829E-4</v>
      </c>
      <c r="AG99" s="40">
        <f>'Exposure Inputs'!$E$60/AC99</f>
        <v>81281.090289608168</v>
      </c>
      <c r="AH99" s="40">
        <f>'Exposure Inputs'!$E$61/AD99</f>
        <v>19556.716553287981</v>
      </c>
      <c r="AI99" s="40">
        <f>($G99*(1-('Exposure Inputs'!$C$17/100))*'Exposure Inputs'!$G$6*'Exposure Inputs'!$C$15)/('Exposure Inputs'!$G$8*'Exposure Inputs'!$G$11)</f>
        <v>1.9779874213836479E-4</v>
      </c>
      <c r="AJ99" s="40">
        <f>($F99*(1-('Exposure Inputs'!$C$17)/100)*'Exposure Inputs'!$G$7*'Exposure Inputs'!$G$12*'Exposure Inputs'!$C$15*H99)/('Exposure Inputs'!$G$8*'Exposure Inputs'!$G$13*'Exposure Inputs'!$C$16)</f>
        <v>4.4326699405531139E-5</v>
      </c>
      <c r="AK99" s="40">
        <f>($F99*(1-('Exposure Inputs'!$C$17)/100)*'Exposure Inputs'!$G$7*'Exposure Inputs'!$G$12*'Exposure Inputs'!$C$15*H99)/('Exposure Inputs'!$G$8*'Exposure Inputs'!$C$14*'Exposure Inputs'!$C$16)</f>
        <v>2.8414550900981501E-6</v>
      </c>
      <c r="AL99" s="40">
        <f>($F99*(1-('Exposure Inputs'!$C$17)/100)*'Exposure Inputs'!$G$12*'Exposure Inputs'!$C$15*H99)/('Exposure Inputs'!$C$14*'Exposure Inputs'!$C$16)</f>
        <v>3.0734106076571829E-4</v>
      </c>
      <c r="AM99" s="40">
        <f>'Exposure Inputs'!$E$60/AI99</f>
        <v>63701.112877583459</v>
      </c>
      <c r="AN99" s="40">
        <f>'Exposure Inputs'!$E$61/AJ99</f>
        <v>11731.078717201168</v>
      </c>
      <c r="AO99" s="40">
        <f>($G99*(1-('Exposure Inputs'!$C$17/100))*'Exposure Inputs'!$H$6*'Exposure Inputs'!$C$15)/('Exposure Inputs'!$H$8*'Exposure Inputs'!$H$11)</f>
        <v>2.5104938271604938E-4</v>
      </c>
      <c r="AP99" s="40">
        <f>($F99*(1-('Exposure Inputs'!$C$17)/100)*'Exposure Inputs'!$H$7*'Exposure Inputs'!$H$12*'Exposure Inputs'!$C$15*H99)/('Exposure Inputs'!$H$8*'Exposure Inputs'!$H$13*'Exposure Inputs'!$C$16)</f>
        <v>5.7711821410451542E-5</v>
      </c>
      <c r="AQ99" s="40">
        <f>($F99*(1-('Exposure Inputs'!$C$17)/100)*'Exposure Inputs'!$H$7*'Exposure Inputs'!$H$12*'Exposure Inputs'!$C$15*H99)/('Exposure Inputs'!$H$8*'Exposure Inputs'!$C$14*'Exposure Inputs'!$C$16)</f>
        <v>3.6994757314392015E-6</v>
      </c>
      <c r="AR99" s="40">
        <f>($F99*(1-('Exposure Inputs'!$C$17)/100)*'Exposure Inputs'!$H$12*'Exposure Inputs'!$C$15*H99)/('Exposure Inputs'!$C$14*'Exposure Inputs'!$C$16)</f>
        <v>3.0734106076571829E-4</v>
      </c>
      <c r="AS99" s="40">
        <f>'Exposure Inputs'!$E$60/AO99</f>
        <v>50189.328743545608</v>
      </c>
      <c r="AT99" s="40">
        <f>'Exposure Inputs'!$E$61/AP99</f>
        <v>9010.2857142857156</v>
      </c>
    </row>
    <row r="100" spans="1:46" s="35" customFormat="1">
      <c r="A100" s="54">
        <v>2019</v>
      </c>
      <c r="B100" s="55" t="s">
        <v>662</v>
      </c>
      <c r="C100" s="55" t="s">
        <v>108</v>
      </c>
      <c r="D100" s="55" t="s">
        <v>71</v>
      </c>
      <c r="E100" s="55" t="s">
        <v>109</v>
      </c>
      <c r="F100" s="48">
        <v>11.759484931660101</v>
      </c>
      <c r="G100" s="48">
        <v>11.759484931660101</v>
      </c>
      <c r="H100" s="55">
        <v>350</v>
      </c>
      <c r="I100" s="40">
        <f t="shared" si="1"/>
        <v>3.1530084896529386E-6</v>
      </c>
      <c r="J100" s="40">
        <f>($G100*(1-('Exposure Inputs'!$C$17/100))*'Exposure Inputs'!$C$6*1*'Exposure Inputs'!$C$15)/('Exposure Inputs'!$C$8*'Exposure Inputs'!$C$11)</f>
        <v>4.7322900929479977E-4</v>
      </c>
      <c r="K100" s="40">
        <f>($F100*(1-('Exposure Inputs'!$C$17)/100)*'Exposure Inputs'!$C$7*'Exposure Inputs'!$C$12*'Exposure Inputs'!$C$15*H100)/('Exposure Inputs'!$C$8*'Exposure Inputs'!$C$13*'Exposure Inputs'!$C$16)</f>
        <v>1.2398399989560859E-4</v>
      </c>
      <c r="L100" s="40">
        <f>($F100*(1-('Exposure Inputs'!$C$17)/100)*'Exposure Inputs'!$C$7*'Exposure Inputs'!$C$12*'Exposure Inputs'!$C$15*H100)/('Exposure Inputs'!$C$8*'Exposure Inputs'!$C$14*'Exposure Inputs'!$C$16)</f>
        <v>9.0603692231406283E-5</v>
      </c>
      <c r="M100" s="40">
        <f>($F100*(1-('Exposure Inputs'!$C$17)/100)*'Exposure Inputs'!$C$12*'Exposure Inputs'!$C$15*H100)/('Exposure Inputs'!$C$14*'Exposure Inputs'!$C$16)</f>
        <v>8.2403134663371624E-3</v>
      </c>
      <c r="N100" s="40">
        <f>'Exposure Inputs'!$E$60/$J100</f>
        <v>26625.586666329626</v>
      </c>
      <c r="O100" s="40">
        <f>'Exposure Inputs'!$E$61/$K100</f>
        <v>4194.0895634745366</v>
      </c>
      <c r="P100" s="40">
        <f>L100*'Exposure Inputs'!$E$63</f>
        <v>3.1530084896529386E-6</v>
      </c>
      <c r="Q100" s="40">
        <f>($G100*(1-('Exposure Inputs'!$C$17/100))*'Exposure Inputs'!$D$6*1*'Exposure Inputs'!$C$15)/('Exposure Inputs'!$D$8*'Exposure Inputs'!$D$11)</f>
        <v>1.6603391916275839E-3</v>
      </c>
      <c r="R100" s="40">
        <f>($F100*(1-('Exposure Inputs'!$C$17)/100)*'Exposure Inputs'!$D$7*'Exposure Inputs'!$D$12*'Exposure Inputs'!$C$15*H100)/('Exposure Inputs'!$D$8*'Exposure Inputs'!$D$13*'Exposure Inputs'!$C$16)</f>
        <v>3.1669379413739245E-4</v>
      </c>
      <c r="S100" s="40">
        <f>($F100*(1-('Exposure Inputs'!$C$17)/100)*'Exposure Inputs'!$D$7*'Exposure Inputs'!$D$12*'Exposure Inputs'!$C$15*H100)/('Exposure Inputs'!$D$8*'Exposure Inputs'!$C$14*'Exposure Inputs'!$C$16)</f>
        <v>4.0601768479152878E-6</v>
      </c>
      <c r="T100" s="40">
        <f>($F100*(1-('Exposure Inputs'!$C$17)/100)*'Exposure Inputs'!$D$12*'Exposure Inputs'!$C$15*H100)/('Exposure Inputs'!$C$14*'Exposure Inputs'!$C$16)</f>
        <v>1.4456690291819583E-4</v>
      </c>
      <c r="U100" s="40">
        <f>'Exposure Inputs'!$E$60/Q100</f>
        <v>7588.8108065729475</v>
      </c>
      <c r="V100" s="40">
        <f>'Exposure Inputs'!$E$61/R100</f>
        <v>1641.9646031156722</v>
      </c>
      <c r="W100" s="40">
        <f>($G100*(1-('Exposure Inputs'!$C$17/100))*'Exposure Inputs'!$E$6*'Exposure Inputs'!$C$15)/('Exposure Inputs'!$E$8*'Exposure Inputs'!$E$11)</f>
        <v>3.6362429662982498E-4</v>
      </c>
      <c r="X100" s="40">
        <f>($F100*(1-('Exposure Inputs'!$C$17)/100)*'Exposure Inputs'!$E$7*'Exposure Inputs'!$E$12*'Exposure Inputs'!$C$15*H100)/('Exposure Inputs'!$E$8*'Exposure Inputs'!$E$13*'Exposure Inputs'!$C$16)</f>
        <v>6.8665240704497262E-5</v>
      </c>
      <c r="Y100" s="40">
        <f>($F100*(1-('Exposure Inputs'!$C$17)/100)*'Exposure Inputs'!$E$7*'Exposure Inputs'!$E$12*'Exposure Inputs'!$C$15*H100)/('Exposure Inputs'!$E$8*'Exposure Inputs'!$C$14*'Exposure Inputs'!$C$16)</f>
        <v>4.4016179938780308E-6</v>
      </c>
      <c r="Z100" s="40">
        <f>($F100*(1-('Exposure Inputs'!$C$17)/100)*'Exposure Inputs'!$E$12*'Exposure Inputs'!$C$15*H100)/('Exposure Inputs'!$C$14*'Exposure Inputs'!$C$16)</f>
        <v>7.2283451459097909E-4</v>
      </c>
      <c r="AA100" s="40">
        <f>'Exposure Inputs'!$E$60/W100</f>
        <v>34651.149873043243</v>
      </c>
      <c r="AB100" s="40">
        <f>'Exposure Inputs'!$E$61/X100</f>
        <v>7572.972797660962</v>
      </c>
      <c r="AC100" s="40">
        <f>($G100*(1-('Exposure Inputs'!$C$17/100))*'Exposure Inputs'!$F$6*'Exposure Inputs'!$C$15)/('Exposure Inputs'!$F$8*'Exposure Inputs'!$F$11)</f>
        <v>3.645854395185464E-4</v>
      </c>
      <c r="AD100" s="40">
        <f>($F100*(1-('Exposure Inputs'!$C$17)/100)*'Exposure Inputs'!$F$7*'Exposure Inputs'!$F$12*'Exposure Inputs'!$C$15*H100)/('Exposure Inputs'!$F$8*'Exposure Inputs'!$F$13*'Exposure Inputs'!$C$16)</f>
        <v>6.2535366279930834E-5</v>
      </c>
      <c r="AE100" s="40">
        <f>($F100*(1-('Exposure Inputs'!$C$17)/100)*'Exposure Inputs'!$F$7*'Exposure Inputs'!$F$12*'Exposure Inputs'!$C$15*H100)/('Exposure Inputs'!$F$8*'Exposure Inputs'!$C$14*'Exposure Inputs'!$C$16)</f>
        <v>4.0086773256365928E-6</v>
      </c>
      <c r="AF100" s="40">
        <f>($F100*(1-('Exposure Inputs'!$C$17)/100)*'Exposure Inputs'!$F$12*'Exposure Inputs'!$C$15*H100)/('Exposure Inputs'!$C$14*'Exposure Inputs'!$C$16)</f>
        <v>7.2283451459097909E-4</v>
      </c>
      <c r="AG100" s="40">
        <f>'Exposure Inputs'!$E$60/AC100</f>
        <v>34559.800349237586</v>
      </c>
      <c r="AH100" s="40">
        <f>'Exposure Inputs'!$E$61/AD100</f>
        <v>8315.2947033570199</v>
      </c>
      <c r="AI100" s="40">
        <f>($G100*(1-('Exposure Inputs'!$C$17/100))*'Exposure Inputs'!$G$6*'Exposure Inputs'!$C$15)/('Exposure Inputs'!$G$8*'Exposure Inputs'!$G$11)</f>
        <v>4.6520226553548445E-4</v>
      </c>
      <c r="AJ100" s="40">
        <f>($F100*(1-('Exposure Inputs'!$C$17)/100)*'Exposure Inputs'!$G$7*'Exposure Inputs'!$G$12*'Exposure Inputs'!$C$15*H100)/('Exposure Inputs'!$G$8*'Exposure Inputs'!$G$13*'Exposure Inputs'!$C$16)</f>
        <v>1.0425183074591404E-4</v>
      </c>
      <c r="AK100" s="40">
        <f>($F100*(1-('Exposure Inputs'!$C$17)/100)*'Exposure Inputs'!$G$7*'Exposure Inputs'!$G$12*'Exposure Inputs'!$C$15*H100)/('Exposure Inputs'!$G$8*'Exposure Inputs'!$C$14*'Exposure Inputs'!$C$16)</f>
        <v>6.6828096631996183E-6</v>
      </c>
      <c r="AL100" s="40">
        <f>($F100*(1-('Exposure Inputs'!$C$17)/100)*'Exposure Inputs'!$G$12*'Exposure Inputs'!$C$15*H100)/('Exposure Inputs'!$C$14*'Exposure Inputs'!$C$16)</f>
        <v>7.2283451459097909E-4</v>
      </c>
      <c r="AM100" s="40">
        <f>'Exposure Inputs'!$E$60/AI100</f>
        <v>27084.992772974583</v>
      </c>
      <c r="AN100" s="40">
        <f>'Exposure Inputs'!$E$61/AJ100</f>
        <v>4987.9219988698424</v>
      </c>
      <c r="AO100" s="40">
        <f>($G100*(1-('Exposure Inputs'!$C$17/100))*'Exposure Inputs'!$H$6*'Exposure Inputs'!$C$15)/('Exposure Inputs'!$H$8*'Exposure Inputs'!$H$11)</f>
        <v>5.9044228663039037E-4</v>
      </c>
      <c r="AP100" s="40">
        <f>($F100*(1-('Exposure Inputs'!$C$17)/100)*'Exposure Inputs'!$H$7*'Exposure Inputs'!$H$12*'Exposure Inputs'!$C$15*H100)/('Exposure Inputs'!$H$8*'Exposure Inputs'!$H$13*'Exposure Inputs'!$C$16)</f>
        <v>1.3573225885097273E-4</v>
      </c>
      <c r="AQ100" s="40">
        <f>($F100*(1-('Exposure Inputs'!$C$17)/100)*'Exposure Inputs'!$H$7*'Exposure Inputs'!$H$12*'Exposure Inputs'!$C$15*H100)/('Exposure Inputs'!$H$8*'Exposure Inputs'!$C$14*'Exposure Inputs'!$C$16)</f>
        <v>8.7007858237803025E-6</v>
      </c>
      <c r="AR100" s="40">
        <f>($F100*(1-('Exposure Inputs'!$C$17)/100)*'Exposure Inputs'!$H$12*'Exposure Inputs'!$C$15*H100)/('Exposure Inputs'!$C$14*'Exposure Inputs'!$C$16)</f>
        <v>7.2283451459097909E-4</v>
      </c>
      <c r="AS100" s="40">
        <f>'Exposure Inputs'!$E$60/AO100</f>
        <v>21339.934969609392</v>
      </c>
      <c r="AT100" s="40">
        <f>'Exposure Inputs'!$E$61/AP100</f>
        <v>3831.071584618172</v>
      </c>
    </row>
    <row r="101" spans="1:46" s="35" customFormat="1">
      <c r="A101" s="54">
        <v>2020</v>
      </c>
      <c r="B101" s="55" t="s">
        <v>662</v>
      </c>
      <c r="C101" s="55" t="s">
        <v>108</v>
      </c>
      <c r="D101" s="55" t="s">
        <v>71</v>
      </c>
      <c r="E101" s="55" t="s">
        <v>109</v>
      </c>
      <c r="F101" s="48">
        <v>1.25357653982227</v>
      </c>
      <c r="G101" s="48">
        <v>1.25357653982227</v>
      </c>
      <c r="H101" s="55">
        <v>350</v>
      </c>
      <c r="I101" s="40">
        <f t="shared" si="1"/>
        <v>3.3611484648004799E-7</v>
      </c>
      <c r="J101" s="40">
        <f>($G101*(1-('Exposure Inputs'!$C$17/100))*'Exposure Inputs'!$C$6*1*'Exposure Inputs'!$C$15)/('Exposure Inputs'!$C$8*'Exposure Inputs'!$C$11)</f>
        <v>5.0446833978088964E-5</v>
      </c>
      <c r="K101" s="40">
        <f>($F101*(1-('Exposure Inputs'!$C$17)/100)*'Exposure Inputs'!$C$7*'Exposure Inputs'!$C$12*'Exposure Inputs'!$C$15*H101)/('Exposure Inputs'!$C$8*'Exposure Inputs'!$C$13*'Exposure Inputs'!$C$16)</f>
        <v>1.3216857242107151E-5</v>
      </c>
      <c r="L101" s="40">
        <f>($F101*(1-('Exposure Inputs'!$C$17)/100)*'Exposure Inputs'!$C$7*'Exposure Inputs'!$C$12*'Exposure Inputs'!$C$15*H101)/('Exposure Inputs'!$C$8*'Exposure Inputs'!$C$14*'Exposure Inputs'!$C$16)</f>
        <v>9.6584726000013795E-6</v>
      </c>
      <c r="M101" s="40">
        <f>($F101*(1-('Exposure Inputs'!$C$17)/100)*'Exposure Inputs'!$C$12*'Exposure Inputs'!$C$15*H101)/('Exposure Inputs'!$C$14*'Exposure Inputs'!$C$16)</f>
        <v>8.7842823917998886E-4</v>
      </c>
      <c r="N101" s="40">
        <f>'Exposure Inputs'!$E$60/$J101</f>
        <v>249767.90427468001</v>
      </c>
      <c r="O101" s="40">
        <f>'Exposure Inputs'!$E$61/$K101</f>
        <v>39343.694985472728</v>
      </c>
      <c r="P101" s="40">
        <f>L101*'Exposure Inputs'!$E$63</f>
        <v>3.3611484648004799E-7</v>
      </c>
      <c r="Q101" s="40">
        <f>($G101*(1-('Exposure Inputs'!$C$17/100))*'Exposure Inputs'!$D$6*1*'Exposure Inputs'!$C$15)/('Exposure Inputs'!$D$8*'Exposure Inputs'!$D$11)</f>
        <v>1.7699433868639542E-4</v>
      </c>
      <c r="R101" s="40">
        <f>($F101*(1-('Exposure Inputs'!$C$17)/100)*'Exposure Inputs'!$D$7*'Exposure Inputs'!$D$12*'Exposure Inputs'!$C$15*H101)/('Exposure Inputs'!$D$8*'Exposure Inputs'!$D$13*'Exposure Inputs'!$C$16)</f>
        <v>3.3759974432986814E-5</v>
      </c>
      <c r="S101" s="40">
        <f>($F101*(1-('Exposure Inputs'!$C$17)/100)*'Exposure Inputs'!$D$7*'Exposure Inputs'!$D$12*'Exposure Inputs'!$C$15*H101)/('Exposure Inputs'!$D$8*'Exposure Inputs'!$C$14*'Exposure Inputs'!$C$16)</f>
        <v>4.3282018503829252E-7</v>
      </c>
      <c r="T101" s="40">
        <f>($F101*(1-('Exposure Inputs'!$C$17)/100)*'Exposure Inputs'!$D$12*'Exposure Inputs'!$C$15*H101)/('Exposure Inputs'!$C$14*'Exposure Inputs'!$C$16)</f>
        <v>1.5411021739999807E-5</v>
      </c>
      <c r="U101" s="40">
        <f>'Exposure Inputs'!$E$60/Q101</f>
        <v>71188.717636472589</v>
      </c>
      <c r="V101" s="40">
        <f>'Exposure Inputs'!$E$61/R101</f>
        <v>15402.855266735893</v>
      </c>
      <c r="W101" s="40">
        <f>($G101*(1-('Exposure Inputs'!$C$17/100))*'Exposure Inputs'!$E$6*'Exposure Inputs'!$C$15)/('Exposure Inputs'!$E$8*'Exposure Inputs'!$E$11)</f>
        <v>3.8762827641990308E-5</v>
      </c>
      <c r="X101" s="40">
        <f>($F101*(1-('Exposure Inputs'!$C$17)/100)*'Exposure Inputs'!$E$7*'Exposure Inputs'!$E$12*'Exposure Inputs'!$C$15*H101)/('Exposure Inputs'!$E$8*'Exposure Inputs'!$E$13*'Exposure Inputs'!$C$16)</f>
        <v>7.3198048510323106E-6</v>
      </c>
      <c r="Y101" s="40">
        <f>($F101*(1-('Exposure Inputs'!$C$17)/100)*'Exposure Inputs'!$E$7*'Exposure Inputs'!$E$12*'Exposure Inputs'!$C$15*H101)/('Exposure Inputs'!$E$8*'Exposure Inputs'!$C$14*'Exposure Inputs'!$C$16)</f>
        <v>4.6921825968155844E-7</v>
      </c>
      <c r="Z101" s="40">
        <f>($F101*(1-('Exposure Inputs'!$C$17)/100)*'Exposure Inputs'!$E$12*'Exposure Inputs'!$C$15*H101)/('Exposure Inputs'!$C$14*'Exposure Inputs'!$C$16)</f>
        <v>7.7055108699999034E-5</v>
      </c>
      <c r="AA101" s="40">
        <f>'Exposure Inputs'!$E$60/W101</f>
        <v>325053.68587586976</v>
      </c>
      <c r="AB101" s="40">
        <f>'Exposure Inputs'!$E$61/X101</f>
        <v>71040.145274728813</v>
      </c>
      <c r="AC101" s="40">
        <f>($G101*(1-('Exposure Inputs'!$C$17/100))*'Exposure Inputs'!$F$6*'Exposure Inputs'!$C$15)/('Exposure Inputs'!$F$8*'Exposure Inputs'!$F$11)</f>
        <v>3.8865286736391156E-5</v>
      </c>
      <c r="AD101" s="40">
        <f>($F101*(1-('Exposure Inputs'!$C$17)/100)*'Exposure Inputs'!$F$7*'Exposure Inputs'!$F$12*'Exposure Inputs'!$C$15*H101)/('Exposure Inputs'!$F$8*'Exposure Inputs'!$F$13*'Exposure Inputs'!$C$16)</f>
        <v>6.6663521857710447E-6</v>
      </c>
      <c r="AE101" s="40">
        <f>($F101*(1-('Exposure Inputs'!$C$17)/100)*'Exposure Inputs'!$F$7*'Exposure Inputs'!$F$12*'Exposure Inputs'!$C$15*H101)/('Exposure Inputs'!$F$8*'Exposure Inputs'!$C$14*'Exposure Inputs'!$C$16)</f>
        <v>4.2733026831865673E-7</v>
      </c>
      <c r="AF101" s="40">
        <f>($F101*(1-('Exposure Inputs'!$C$17)/100)*'Exposure Inputs'!$F$12*'Exposure Inputs'!$C$15*H101)/('Exposure Inputs'!$C$14*'Exposure Inputs'!$C$16)</f>
        <v>7.7055108699999034E-5</v>
      </c>
      <c r="AG101" s="40">
        <f>'Exposure Inputs'!$E$60/AC101</f>
        <v>324196.75906320033</v>
      </c>
      <c r="AH101" s="40">
        <f>'Exposure Inputs'!$E$61/AD101</f>
        <v>78003.679600053365</v>
      </c>
      <c r="AI101" s="40">
        <f>($G101*(1-('Exposure Inputs'!$C$17/100))*'Exposure Inputs'!$G$6*'Exposure Inputs'!$C$15)/('Exposure Inputs'!$G$8*'Exposure Inputs'!$G$11)</f>
        <v>4.9591172550201754E-5</v>
      </c>
      <c r="AJ101" s="40">
        <f>($F101*(1-('Exposure Inputs'!$C$17)/100)*'Exposure Inputs'!$G$7*'Exposure Inputs'!$G$12*'Exposure Inputs'!$C$15*H101)/('Exposure Inputs'!$G$8*'Exposure Inputs'!$G$13*'Exposure Inputs'!$C$16)</f>
        <v>1.1113382092505524E-5</v>
      </c>
      <c r="AK101" s="40">
        <f>($F101*(1-('Exposure Inputs'!$C$17)/100)*'Exposure Inputs'!$G$7*'Exposure Inputs'!$G$12*'Exposure Inputs'!$C$15*H101)/('Exposure Inputs'!$G$8*'Exposure Inputs'!$C$14*'Exposure Inputs'!$C$16)</f>
        <v>7.1239628798112327E-7</v>
      </c>
      <c r="AL101" s="40">
        <f>($F101*(1-('Exposure Inputs'!$C$17)/100)*'Exposure Inputs'!$G$12*'Exposure Inputs'!$C$15*H101)/('Exposure Inputs'!$C$14*'Exposure Inputs'!$C$16)</f>
        <v>7.7055108699999034E-5</v>
      </c>
      <c r="AM101" s="40">
        <f>'Exposure Inputs'!$E$60/AI101</f>
        <v>254077.47693896256</v>
      </c>
      <c r="AN101" s="40">
        <f>'Exposure Inputs'!$E$61/AJ101</f>
        <v>46790.43658101793</v>
      </c>
      <c r="AO101" s="40">
        <f>($G101*(1-('Exposure Inputs'!$C$17/100))*'Exposure Inputs'!$H$6*'Exposure Inputs'!$C$15)/('Exposure Inputs'!$H$8*'Exposure Inputs'!$H$11)</f>
        <v>6.2941923301940389E-5</v>
      </c>
      <c r="AP101" s="40">
        <f>($F101*(1-('Exposure Inputs'!$C$17)/100)*'Exposure Inputs'!$H$7*'Exposure Inputs'!$H$12*'Exposure Inputs'!$C$15*H101)/('Exposure Inputs'!$H$8*'Exposure Inputs'!$H$13*'Exposure Inputs'!$C$16)</f>
        <v>1.4469237078110929E-5</v>
      </c>
      <c r="AQ101" s="40">
        <f>($F101*(1-('Exposure Inputs'!$C$17)/100)*'Exposure Inputs'!$H$7*'Exposure Inputs'!$H$12*'Exposure Inputs'!$C$15*H101)/('Exposure Inputs'!$H$8*'Exposure Inputs'!$C$14*'Exposure Inputs'!$C$16)</f>
        <v>9.2751519731480316E-7</v>
      </c>
      <c r="AR101" s="40">
        <f>($F101*(1-('Exposure Inputs'!$C$17)/100)*'Exposure Inputs'!$H$12*'Exposure Inputs'!$C$15*H101)/('Exposure Inputs'!$C$14*'Exposure Inputs'!$C$16)</f>
        <v>7.7055108699999034E-5</v>
      </c>
      <c r="AS101" s="40">
        <f>'Exposure Inputs'!$E$60/AO101</f>
        <v>200184.54058920636</v>
      </c>
      <c r="AT101" s="40">
        <f>'Exposure Inputs'!$E$61/AP101</f>
        <v>35938.315005333374</v>
      </c>
    </row>
    <row r="102" spans="1:46" s="35" customFormat="1">
      <c r="A102" s="54">
        <v>2021</v>
      </c>
      <c r="B102" s="55" t="s">
        <v>662</v>
      </c>
      <c r="C102" s="55" t="s">
        <v>108</v>
      </c>
      <c r="D102" s="55" t="s">
        <v>71</v>
      </c>
      <c r="E102" s="55" t="s">
        <v>109</v>
      </c>
      <c r="F102" s="48">
        <v>1.0392050137597999</v>
      </c>
      <c r="G102" s="48">
        <v>1.0392050137597999</v>
      </c>
      <c r="H102" s="55">
        <v>350</v>
      </c>
      <c r="I102" s="40">
        <f t="shared" si="1"/>
        <v>2.7863654317485345E-7</v>
      </c>
      <c r="J102" s="40">
        <f>($G102*(1-('Exposure Inputs'!$C$17/100))*'Exposure Inputs'!$C$6*1*'Exposure Inputs'!$C$15)/('Exposure Inputs'!$C$8*'Exposure Inputs'!$C$11)</f>
        <v>4.1820025449559665E-5</v>
      </c>
      <c r="K102" s="40">
        <f>($F102*(1-('Exposure Inputs'!$C$17)/100)*'Exposure Inputs'!$C$7*'Exposure Inputs'!$C$12*'Exposure Inputs'!$C$15*H102)/('Exposure Inputs'!$C$8*'Exposure Inputs'!$C$13*'Exposure Inputs'!$C$16)</f>
        <v>1.095666987680912E-5</v>
      </c>
      <c r="L102" s="40">
        <f>($F102*(1-('Exposure Inputs'!$C$17)/100)*'Exposure Inputs'!$C$7*'Exposure Inputs'!$C$12*'Exposure Inputs'!$C$15*H102)/('Exposure Inputs'!$C$8*'Exposure Inputs'!$C$14*'Exposure Inputs'!$C$16)</f>
        <v>8.0067972176682037E-6</v>
      </c>
      <c r="M102" s="40">
        <f>($F102*(1-('Exposure Inputs'!$C$17)/100)*'Exposure Inputs'!$C$12*'Exposure Inputs'!$C$15*H102)/('Exposure Inputs'!$C$14*'Exposure Inputs'!$C$16)</f>
        <v>7.2821004652293673E-4</v>
      </c>
      <c r="N102" s="40">
        <f>'Exposure Inputs'!$E$60/$J102</f>
        <v>301291.06485593179</v>
      </c>
      <c r="O102" s="40">
        <f>'Exposure Inputs'!$E$61/$K102</f>
        <v>47459.675781656217</v>
      </c>
      <c r="P102" s="40">
        <f>L102*'Exposure Inputs'!$E$63</f>
        <v>2.7863654317485345E-7</v>
      </c>
      <c r="Q102" s="40">
        <f>($G102*(1-('Exposure Inputs'!$C$17/100))*'Exposure Inputs'!$D$6*1*'Exposure Inputs'!$C$15)/('Exposure Inputs'!$D$8*'Exposure Inputs'!$D$11)</f>
        <v>1.4672690364489431E-4</v>
      </c>
      <c r="R102" s="40">
        <f>($F102*(1-('Exposure Inputs'!$C$17)/100)*'Exposure Inputs'!$D$7*'Exposure Inputs'!$D$12*'Exposure Inputs'!$C$15*H102)/('Exposure Inputs'!$D$8*'Exposure Inputs'!$D$13*'Exposure Inputs'!$C$16)</f>
        <v>2.7986751172079717E-5</v>
      </c>
      <c r="S102" s="40">
        <f>($F102*(1-('Exposure Inputs'!$C$17)/100)*'Exposure Inputs'!$D$7*'Exposure Inputs'!$D$12*'Exposure Inputs'!$C$15*H102)/('Exposure Inputs'!$D$8*'Exposure Inputs'!$C$14*'Exposure Inputs'!$C$16)</f>
        <v>3.5880450220615023E-7</v>
      </c>
      <c r="T102" s="40">
        <f>($F102*(1-('Exposure Inputs'!$C$17)/100)*'Exposure Inputs'!$D$12*'Exposure Inputs'!$C$15*H102)/('Exposure Inputs'!$C$14*'Exposure Inputs'!$C$16)</f>
        <v>1.2775614851279593E-5</v>
      </c>
      <c r="U102" s="40">
        <f>'Exposure Inputs'!$E$60/Q102</f>
        <v>85873.821957657347</v>
      </c>
      <c r="V102" s="40">
        <f>'Exposure Inputs'!$E$61/R102</f>
        <v>18580.22021930023</v>
      </c>
      <c r="W102" s="40">
        <f>($G102*(1-('Exposure Inputs'!$C$17/100))*'Exposure Inputs'!$E$6*'Exposure Inputs'!$C$15)/('Exposure Inputs'!$E$8*'Exposure Inputs'!$E$11)</f>
        <v>3.2134076822125661E-5</v>
      </c>
      <c r="X102" s="40">
        <f>($F102*(1-('Exposure Inputs'!$C$17)/100)*'Exposure Inputs'!$E$7*'Exposure Inputs'!$E$12*'Exposure Inputs'!$C$15*H102)/('Exposure Inputs'!$E$8*'Exposure Inputs'!$E$13*'Exposure Inputs'!$C$16)</f>
        <v>6.0680601936077693E-6</v>
      </c>
      <c r="Y102" s="40">
        <f>($F102*(1-('Exposure Inputs'!$C$17)/100)*'Exposure Inputs'!$E$7*'Exposure Inputs'!$E$12*'Exposure Inputs'!$C$15*H102)/('Exposure Inputs'!$E$8*'Exposure Inputs'!$C$14*'Exposure Inputs'!$C$16)</f>
        <v>3.8897821753895962E-7</v>
      </c>
      <c r="Z102" s="40">
        <f>($F102*(1-('Exposure Inputs'!$C$17)/100)*'Exposure Inputs'!$E$12*'Exposure Inputs'!$C$15*H102)/('Exposure Inputs'!$C$14*'Exposure Inputs'!$C$16)</f>
        <v>6.3878074256397947E-5</v>
      </c>
      <c r="AA102" s="40">
        <f>'Exposure Inputs'!$E$60/W102</f>
        <v>392107.11014807713</v>
      </c>
      <c r="AB102" s="40">
        <f>'Exposure Inputs'!$E$61/X102</f>
        <v>85694.601472111244</v>
      </c>
      <c r="AC102" s="40">
        <f>($G102*(1-('Exposure Inputs'!$C$17/100))*'Exposure Inputs'!$F$6*'Exposure Inputs'!$C$15)/('Exposure Inputs'!$F$8*'Exposure Inputs'!$F$11)</f>
        <v>3.2219014599137462E-5</v>
      </c>
      <c r="AD102" s="40">
        <f>($F102*(1-('Exposure Inputs'!$C$17)/100)*'Exposure Inputs'!$F$7*'Exposure Inputs'!$F$12*'Exposure Inputs'!$C$15*H102)/('Exposure Inputs'!$F$8*'Exposure Inputs'!$F$13*'Exposure Inputs'!$C$16)</f>
        <v>5.5263531143651323E-6</v>
      </c>
      <c r="AE102" s="40">
        <f>($F102*(1-('Exposure Inputs'!$C$17)/100)*'Exposure Inputs'!$F$7*'Exposure Inputs'!$F$12*'Exposure Inputs'!$C$15*H102)/('Exposure Inputs'!$F$8*'Exposure Inputs'!$C$14*'Exposure Inputs'!$C$16)</f>
        <v>3.5425340476699569E-7</v>
      </c>
      <c r="AF102" s="40">
        <f>($F102*(1-('Exposure Inputs'!$C$17)/100)*'Exposure Inputs'!$F$12*'Exposure Inputs'!$C$15*H102)/('Exposure Inputs'!$C$14*'Exposure Inputs'!$C$16)</f>
        <v>6.3878074256397947E-5</v>
      </c>
      <c r="AG102" s="40">
        <f>'Exposure Inputs'!$E$60/AC102</f>
        <v>391073.41291366855</v>
      </c>
      <c r="AH102" s="40">
        <f>'Exposure Inputs'!$E$61/AD102</f>
        <v>94094.602577659869</v>
      </c>
      <c r="AI102" s="40">
        <f>($G102*(1-('Exposure Inputs'!$C$17/100))*'Exposure Inputs'!$G$6*'Exposure Inputs'!$C$15)/('Exposure Inputs'!$G$8*'Exposure Inputs'!$G$11)</f>
        <v>4.1110688909114099E-5</v>
      </c>
      <c r="AJ102" s="40">
        <f>($F102*(1-('Exposure Inputs'!$C$17)/100)*'Exposure Inputs'!$G$7*'Exposure Inputs'!$G$12*'Exposure Inputs'!$C$15*H102)/('Exposure Inputs'!$G$8*'Exposure Inputs'!$G$13*'Exposure Inputs'!$C$16)</f>
        <v>9.2129056531302986E-6</v>
      </c>
      <c r="AK102" s="40">
        <f>($F102*(1-('Exposure Inputs'!$C$17)/100)*'Exposure Inputs'!$G$7*'Exposure Inputs'!$G$12*'Exposure Inputs'!$C$15*H102)/('Exposure Inputs'!$G$8*'Exposure Inputs'!$C$14*'Exposure Inputs'!$C$16)</f>
        <v>5.9057087520066022E-7</v>
      </c>
      <c r="AL102" s="40">
        <f>($F102*(1-('Exposure Inputs'!$C$17)/100)*'Exposure Inputs'!$G$12*'Exposure Inputs'!$C$15*H102)/('Exposure Inputs'!$C$14*'Exposure Inputs'!$C$16)</f>
        <v>6.3878074256397947E-5</v>
      </c>
      <c r="AM102" s="40">
        <f>'Exposure Inputs'!$E$60/AI102</f>
        <v>306489.63406708132</v>
      </c>
      <c r="AN102" s="40">
        <f>'Exposure Inputs'!$E$61/AJ102</f>
        <v>56442.562159889043</v>
      </c>
      <c r="AO102" s="40">
        <f>($G102*(1-('Exposure Inputs'!$C$17/100))*'Exposure Inputs'!$H$6*'Exposure Inputs'!$C$15)/('Exposure Inputs'!$H$8*'Exposure Inputs'!$H$11)</f>
        <v>5.2178355443964268E-5</v>
      </c>
      <c r="AP102" s="40">
        <f>($F102*(1-('Exposure Inputs'!$C$17)/100)*'Exposure Inputs'!$H$7*'Exposure Inputs'!$H$12*'Exposure Inputs'!$C$15*H102)/('Exposure Inputs'!$H$8*'Exposure Inputs'!$H$13*'Exposure Inputs'!$C$16)</f>
        <v>1.199488283259028E-5</v>
      </c>
      <c r="AQ102" s="40">
        <f>($F102*(1-('Exposure Inputs'!$C$17)/100)*'Exposure Inputs'!$H$7*'Exposure Inputs'!$H$12*'Exposure Inputs'!$C$15*H102)/('Exposure Inputs'!$H$8*'Exposure Inputs'!$C$14*'Exposure Inputs'!$C$16)</f>
        <v>7.6890274567886405E-7</v>
      </c>
      <c r="AR102" s="40">
        <f>($F102*(1-('Exposure Inputs'!$C$17)/100)*'Exposure Inputs'!$H$12*'Exposure Inputs'!$C$15*H102)/('Exposure Inputs'!$C$14*'Exposure Inputs'!$C$16)</f>
        <v>6.3878074256397947E-5</v>
      </c>
      <c r="AS102" s="40">
        <f>'Exposure Inputs'!$E$60/AO102</f>
        <v>241479.43898943838</v>
      </c>
      <c r="AT102" s="40">
        <f>'Exposure Inputs'!$E$61/AP102</f>
        <v>43351.819876652073</v>
      </c>
    </row>
    <row r="103" spans="1:46" s="35" customFormat="1">
      <c r="A103" s="54">
        <v>2022</v>
      </c>
      <c r="B103" s="55" t="s">
        <v>662</v>
      </c>
      <c r="C103" s="55" t="s">
        <v>108</v>
      </c>
      <c r="D103" s="55" t="s">
        <v>71</v>
      </c>
      <c r="E103" s="55" t="s">
        <v>109</v>
      </c>
      <c r="F103" s="48">
        <v>1.0392050137597999</v>
      </c>
      <c r="G103" s="48">
        <v>1.0392050137597999</v>
      </c>
      <c r="H103" s="55">
        <v>350</v>
      </c>
      <c r="I103" s="40">
        <f t="shared" si="1"/>
        <v>2.7863654317485345E-7</v>
      </c>
      <c r="J103" s="40">
        <f>($G103*(1-('Exposure Inputs'!$C$17/100))*'Exposure Inputs'!$C$6*1*'Exposure Inputs'!$C$15)/('Exposure Inputs'!$C$8*'Exposure Inputs'!$C$11)</f>
        <v>4.1820025449559665E-5</v>
      </c>
      <c r="K103" s="40">
        <f>($F103*(1-('Exposure Inputs'!$C$17)/100)*'Exposure Inputs'!$C$7*'Exposure Inputs'!$C$12*'Exposure Inputs'!$C$15*H103)/('Exposure Inputs'!$C$8*'Exposure Inputs'!$C$13*'Exposure Inputs'!$C$16)</f>
        <v>1.095666987680912E-5</v>
      </c>
      <c r="L103" s="40">
        <f>($F103*(1-('Exposure Inputs'!$C$17)/100)*'Exposure Inputs'!$C$7*'Exposure Inputs'!$C$12*'Exposure Inputs'!$C$15*H103)/('Exposure Inputs'!$C$8*'Exposure Inputs'!$C$14*'Exposure Inputs'!$C$16)</f>
        <v>8.0067972176682037E-6</v>
      </c>
      <c r="M103" s="40">
        <f>($F103*(1-('Exposure Inputs'!$C$17)/100)*'Exposure Inputs'!$C$12*'Exposure Inputs'!$C$15*H103)/('Exposure Inputs'!$C$14*'Exposure Inputs'!$C$16)</f>
        <v>7.2821004652293673E-4</v>
      </c>
      <c r="N103" s="40">
        <f>'Exposure Inputs'!$E$60/$J103</f>
        <v>301291.06485593179</v>
      </c>
      <c r="O103" s="40">
        <f>'Exposure Inputs'!$E$61/$K103</f>
        <v>47459.675781656217</v>
      </c>
      <c r="P103" s="40">
        <f>L103*'Exposure Inputs'!$E$63</f>
        <v>2.7863654317485345E-7</v>
      </c>
      <c r="Q103" s="40">
        <f>($G103*(1-('Exposure Inputs'!$C$17/100))*'Exposure Inputs'!$D$6*1*'Exposure Inputs'!$C$15)/('Exposure Inputs'!$D$8*'Exposure Inputs'!$D$11)</f>
        <v>1.4672690364489431E-4</v>
      </c>
      <c r="R103" s="40">
        <f>($F103*(1-('Exposure Inputs'!$C$17)/100)*'Exposure Inputs'!$D$7*'Exposure Inputs'!$D$12*'Exposure Inputs'!$C$15*H103)/('Exposure Inputs'!$D$8*'Exposure Inputs'!$D$13*'Exposure Inputs'!$C$16)</f>
        <v>2.7986751172079717E-5</v>
      </c>
      <c r="S103" s="40">
        <f>($F103*(1-('Exposure Inputs'!$C$17)/100)*'Exposure Inputs'!$D$7*'Exposure Inputs'!$D$12*'Exposure Inputs'!$C$15*H103)/('Exposure Inputs'!$D$8*'Exposure Inputs'!$C$14*'Exposure Inputs'!$C$16)</f>
        <v>3.5880450220615023E-7</v>
      </c>
      <c r="T103" s="40">
        <f>($F103*(1-('Exposure Inputs'!$C$17)/100)*'Exposure Inputs'!$D$12*'Exposure Inputs'!$C$15*H103)/('Exposure Inputs'!$C$14*'Exposure Inputs'!$C$16)</f>
        <v>1.2775614851279593E-5</v>
      </c>
      <c r="U103" s="40">
        <f>'Exposure Inputs'!$E$60/Q103</f>
        <v>85873.821957657347</v>
      </c>
      <c r="V103" s="40">
        <f>'Exposure Inputs'!$E$61/R103</f>
        <v>18580.22021930023</v>
      </c>
      <c r="W103" s="40">
        <f>($G103*(1-('Exposure Inputs'!$C$17/100))*'Exposure Inputs'!$E$6*'Exposure Inputs'!$C$15)/('Exposure Inputs'!$E$8*'Exposure Inputs'!$E$11)</f>
        <v>3.2134076822125661E-5</v>
      </c>
      <c r="X103" s="40">
        <f>($F103*(1-('Exposure Inputs'!$C$17)/100)*'Exposure Inputs'!$E$7*'Exposure Inputs'!$E$12*'Exposure Inputs'!$C$15*H103)/('Exposure Inputs'!$E$8*'Exposure Inputs'!$E$13*'Exposure Inputs'!$C$16)</f>
        <v>6.0680601936077693E-6</v>
      </c>
      <c r="Y103" s="40">
        <f>($F103*(1-('Exposure Inputs'!$C$17)/100)*'Exposure Inputs'!$E$7*'Exposure Inputs'!$E$12*'Exposure Inputs'!$C$15*H103)/('Exposure Inputs'!$E$8*'Exposure Inputs'!$C$14*'Exposure Inputs'!$C$16)</f>
        <v>3.8897821753895962E-7</v>
      </c>
      <c r="Z103" s="40">
        <f>($F103*(1-('Exposure Inputs'!$C$17)/100)*'Exposure Inputs'!$E$12*'Exposure Inputs'!$C$15*H103)/('Exposure Inputs'!$C$14*'Exposure Inputs'!$C$16)</f>
        <v>6.3878074256397947E-5</v>
      </c>
      <c r="AA103" s="40">
        <f>'Exposure Inputs'!$E$60/W103</f>
        <v>392107.11014807713</v>
      </c>
      <c r="AB103" s="40">
        <f>'Exposure Inputs'!$E$61/X103</f>
        <v>85694.601472111244</v>
      </c>
      <c r="AC103" s="40">
        <f>($G103*(1-('Exposure Inputs'!$C$17/100))*'Exposure Inputs'!$F$6*'Exposure Inputs'!$C$15)/('Exposure Inputs'!$F$8*'Exposure Inputs'!$F$11)</f>
        <v>3.2219014599137462E-5</v>
      </c>
      <c r="AD103" s="40">
        <f>($F103*(1-('Exposure Inputs'!$C$17)/100)*'Exposure Inputs'!$F$7*'Exposure Inputs'!$F$12*'Exposure Inputs'!$C$15*H103)/('Exposure Inputs'!$F$8*'Exposure Inputs'!$F$13*'Exposure Inputs'!$C$16)</f>
        <v>5.5263531143651323E-6</v>
      </c>
      <c r="AE103" s="40">
        <f>($F103*(1-('Exposure Inputs'!$C$17)/100)*'Exposure Inputs'!$F$7*'Exposure Inputs'!$F$12*'Exposure Inputs'!$C$15*H103)/('Exposure Inputs'!$F$8*'Exposure Inputs'!$C$14*'Exposure Inputs'!$C$16)</f>
        <v>3.5425340476699569E-7</v>
      </c>
      <c r="AF103" s="40">
        <f>($F103*(1-('Exposure Inputs'!$C$17)/100)*'Exposure Inputs'!$F$12*'Exposure Inputs'!$C$15*H103)/('Exposure Inputs'!$C$14*'Exposure Inputs'!$C$16)</f>
        <v>6.3878074256397947E-5</v>
      </c>
      <c r="AG103" s="40">
        <f>'Exposure Inputs'!$E$60/AC103</f>
        <v>391073.41291366855</v>
      </c>
      <c r="AH103" s="40">
        <f>'Exposure Inputs'!$E$61/AD103</f>
        <v>94094.602577659869</v>
      </c>
      <c r="AI103" s="40">
        <f>($G103*(1-('Exposure Inputs'!$C$17/100))*'Exposure Inputs'!$G$6*'Exposure Inputs'!$C$15)/('Exposure Inputs'!$G$8*'Exposure Inputs'!$G$11)</f>
        <v>4.1110688909114099E-5</v>
      </c>
      <c r="AJ103" s="40">
        <f>($F103*(1-('Exposure Inputs'!$C$17)/100)*'Exposure Inputs'!$G$7*'Exposure Inputs'!$G$12*'Exposure Inputs'!$C$15*H103)/('Exposure Inputs'!$G$8*'Exposure Inputs'!$G$13*'Exposure Inputs'!$C$16)</f>
        <v>9.2129056531302986E-6</v>
      </c>
      <c r="AK103" s="40">
        <f>($F103*(1-('Exposure Inputs'!$C$17)/100)*'Exposure Inputs'!$G$7*'Exposure Inputs'!$G$12*'Exposure Inputs'!$C$15*H103)/('Exposure Inputs'!$G$8*'Exposure Inputs'!$C$14*'Exposure Inputs'!$C$16)</f>
        <v>5.9057087520066022E-7</v>
      </c>
      <c r="AL103" s="40">
        <f>($F103*(1-('Exposure Inputs'!$C$17)/100)*'Exposure Inputs'!$G$12*'Exposure Inputs'!$C$15*H103)/('Exposure Inputs'!$C$14*'Exposure Inputs'!$C$16)</f>
        <v>6.3878074256397947E-5</v>
      </c>
      <c r="AM103" s="40">
        <f>'Exposure Inputs'!$E$60/AI103</f>
        <v>306489.63406708132</v>
      </c>
      <c r="AN103" s="40">
        <f>'Exposure Inputs'!$E$61/AJ103</f>
        <v>56442.562159889043</v>
      </c>
      <c r="AO103" s="40">
        <f>($G103*(1-('Exposure Inputs'!$C$17/100))*'Exposure Inputs'!$H$6*'Exposure Inputs'!$C$15)/('Exposure Inputs'!$H$8*'Exposure Inputs'!$H$11)</f>
        <v>5.2178355443964268E-5</v>
      </c>
      <c r="AP103" s="40">
        <f>($F103*(1-('Exposure Inputs'!$C$17)/100)*'Exposure Inputs'!$H$7*'Exposure Inputs'!$H$12*'Exposure Inputs'!$C$15*H103)/('Exposure Inputs'!$H$8*'Exposure Inputs'!$H$13*'Exposure Inputs'!$C$16)</f>
        <v>1.199488283259028E-5</v>
      </c>
      <c r="AQ103" s="40">
        <f>($F103*(1-('Exposure Inputs'!$C$17)/100)*'Exposure Inputs'!$H$7*'Exposure Inputs'!$H$12*'Exposure Inputs'!$C$15*H103)/('Exposure Inputs'!$H$8*'Exposure Inputs'!$C$14*'Exposure Inputs'!$C$16)</f>
        <v>7.6890274567886405E-7</v>
      </c>
      <c r="AR103" s="40">
        <f>($F103*(1-('Exposure Inputs'!$C$17)/100)*'Exposure Inputs'!$H$12*'Exposure Inputs'!$C$15*H103)/('Exposure Inputs'!$C$14*'Exposure Inputs'!$C$16)</f>
        <v>6.3878074256397947E-5</v>
      </c>
      <c r="AS103" s="40">
        <f>'Exposure Inputs'!$E$60/AO103</f>
        <v>241479.43898943838</v>
      </c>
      <c r="AT103" s="40">
        <f>'Exposure Inputs'!$E$61/AP103</f>
        <v>43351.819876652073</v>
      </c>
    </row>
    <row r="104" spans="1:46" s="35" customFormat="1">
      <c r="A104" s="54">
        <v>2023</v>
      </c>
      <c r="B104" s="55" t="s">
        <v>662</v>
      </c>
      <c r="C104" s="55" t="s">
        <v>108</v>
      </c>
      <c r="D104" s="55" t="s">
        <v>71</v>
      </c>
      <c r="E104" s="55" t="s">
        <v>109</v>
      </c>
      <c r="F104" s="48">
        <v>3.0210768706022701</v>
      </c>
      <c r="G104" s="48">
        <v>3.0210768706022701</v>
      </c>
      <c r="H104" s="55">
        <v>350</v>
      </c>
      <c r="I104" s="40">
        <f t="shared" si="1"/>
        <v>8.1002536048646178E-7</v>
      </c>
      <c r="J104" s="40">
        <f>($G104*(1-('Exposure Inputs'!$C$17/100))*'Exposure Inputs'!$C$6*1*'Exposure Inputs'!$C$15)/('Exposure Inputs'!$C$8*'Exposure Inputs'!$C$11)</f>
        <v>1.215751559517258E-4</v>
      </c>
      <c r="K104" s="40">
        <f>($F104*(1-('Exposure Inputs'!$C$17)/100)*'Exposure Inputs'!$C$7*'Exposure Inputs'!$C$12*'Exposure Inputs'!$C$15*H104)/('Exposure Inputs'!$C$8*'Exposure Inputs'!$C$13*'Exposure Inputs'!$C$16)</f>
        <v>3.1852176909630987E-5</v>
      </c>
      <c r="L104" s="40">
        <f>($F104*(1-('Exposure Inputs'!$C$17)/100)*'Exposure Inputs'!$C$7*'Exposure Inputs'!$C$12*'Exposure Inputs'!$C$15*H104)/('Exposure Inputs'!$C$8*'Exposure Inputs'!$C$14*'Exposure Inputs'!$C$16)</f>
        <v>2.3276590818576488E-5</v>
      </c>
      <c r="M104" s="40">
        <f>($F104*(1-('Exposure Inputs'!$C$17)/100)*'Exposure Inputs'!$C$12*'Exposure Inputs'!$C$15*H104)/('Exposure Inputs'!$C$14*'Exposure Inputs'!$C$16)</f>
        <v>2.116982211749747E-3</v>
      </c>
      <c r="N104" s="40">
        <f>'Exposure Inputs'!$E$60/$J104</f>
        <v>103639.59561773557</v>
      </c>
      <c r="O104" s="40">
        <f>'Exposure Inputs'!$E$61/$K104</f>
        <v>16325.414789554625</v>
      </c>
      <c r="P104" s="40">
        <f>L104*'Exposure Inputs'!$E$63</f>
        <v>8.1002536048646178E-7</v>
      </c>
      <c r="Q104" s="40">
        <f>($G104*(1-('Exposure Inputs'!$C$17/100))*'Exposure Inputs'!$D$6*1*'Exposure Inputs'!$C$15)/('Exposure Inputs'!$D$8*'Exposure Inputs'!$D$11)</f>
        <v>4.2655034283652484E-4</v>
      </c>
      <c r="R104" s="40">
        <f>($F104*(1-('Exposure Inputs'!$C$17)/100)*'Exposure Inputs'!$D$7*'Exposure Inputs'!$D$12*'Exposure Inputs'!$C$15*H104)/('Exposure Inputs'!$D$8*'Exposure Inputs'!$D$13*'Exposure Inputs'!$C$16)</f>
        <v>8.1360391385499795E-5</v>
      </c>
      <c r="S104" s="40">
        <f>($F104*(1-('Exposure Inputs'!$C$17)/100)*'Exposure Inputs'!$D$7*'Exposure Inputs'!$D$12*'Exposure Inputs'!$C$15*H104)/('Exposure Inputs'!$D$8*'Exposure Inputs'!$C$14*'Exposure Inputs'!$C$16)</f>
        <v>1.0430819408397408E-6</v>
      </c>
      <c r="T104" s="40">
        <f>($F104*(1-('Exposure Inputs'!$C$17)/100)*'Exposure Inputs'!$D$12*'Exposure Inputs'!$C$15*H104)/('Exposure Inputs'!$C$14*'Exposure Inputs'!$C$16)</f>
        <v>3.7140038802627134E-5</v>
      </c>
      <c r="U104" s="40">
        <f>'Exposure Inputs'!$E$60/Q104</f>
        <v>29539.303417765492</v>
      </c>
      <c r="V104" s="40">
        <f>'Exposure Inputs'!$E$61/R104</f>
        <v>6391.3163536314478</v>
      </c>
      <c r="W104" s="40">
        <f>($G104*(1-('Exposure Inputs'!$C$17/100))*'Exposure Inputs'!$E$6*'Exposure Inputs'!$C$15)/('Exposure Inputs'!$E$8*'Exposure Inputs'!$E$11)</f>
        <v>9.3417097646835567E-5</v>
      </c>
      <c r="X104" s="40">
        <f>($F104*(1-('Exposure Inputs'!$C$17)/100)*'Exposure Inputs'!$E$7*'Exposure Inputs'!$E$12*'Exposure Inputs'!$C$15*H104)/('Exposure Inputs'!$E$8*'Exposure Inputs'!$E$13*'Exposure Inputs'!$C$16)</f>
        <v>1.7640480999996418E-5</v>
      </c>
      <c r="Y104" s="40">
        <f>($F104*(1-('Exposure Inputs'!$C$17)/100)*'Exposure Inputs'!$E$7*'Exposure Inputs'!$E$12*'Exposure Inputs'!$C$15*H104)/('Exposure Inputs'!$E$8*'Exposure Inputs'!$C$14*'Exposure Inputs'!$C$16)</f>
        <v>1.1308000641023348E-6</v>
      </c>
      <c r="Z104" s="40">
        <f>($F104*(1-('Exposure Inputs'!$C$17)/100)*'Exposure Inputs'!$E$12*'Exposure Inputs'!$C$15*H104)/('Exposure Inputs'!$C$14*'Exposure Inputs'!$C$16)</f>
        <v>1.8570019401313565E-4</v>
      </c>
      <c r="AA104" s="40">
        <f>'Exposure Inputs'!$E$60/W104</f>
        <v>134878.94954341705</v>
      </c>
      <c r="AB104" s="40">
        <f>'Exposure Inputs'!$E$61/X104</f>
        <v>29477.654265782527</v>
      </c>
      <c r="AC104" s="40">
        <f>($G104*(1-('Exposure Inputs'!$C$17/100))*'Exposure Inputs'!$F$6*'Exposure Inputs'!$C$15)/('Exposure Inputs'!$F$8*'Exposure Inputs'!$F$11)</f>
        <v>9.3664020583285188E-5</v>
      </c>
      <c r="AD104" s="40">
        <f>($F104*(1-('Exposure Inputs'!$C$17)/100)*'Exposure Inputs'!$F$7*'Exposure Inputs'!$F$12*'Exposure Inputs'!$C$15*H104)/('Exposure Inputs'!$F$8*'Exposure Inputs'!$F$13*'Exposure Inputs'!$C$16)</f>
        <v>1.6065682277826561E-5</v>
      </c>
      <c r="AE104" s="40">
        <f>($F104*(1-('Exposure Inputs'!$C$17)/100)*'Exposure Inputs'!$F$7*'Exposure Inputs'!$F$12*'Exposure Inputs'!$C$15*H104)/('Exposure Inputs'!$F$8*'Exposure Inputs'!$C$14*'Exposure Inputs'!$C$16)</f>
        <v>1.0298514280658054E-6</v>
      </c>
      <c r="AF104" s="40">
        <f>($F104*(1-('Exposure Inputs'!$C$17)/100)*'Exposure Inputs'!$F$12*'Exposure Inputs'!$C$15*H104)/('Exposure Inputs'!$C$14*'Exposure Inputs'!$C$16)</f>
        <v>1.8570019401313565E-4</v>
      </c>
      <c r="AG104" s="40">
        <f>'Exposure Inputs'!$E$60/AC104</f>
        <v>134523.3732390998</v>
      </c>
      <c r="AH104" s="40">
        <f>'Exposure Inputs'!$E$61/AD104</f>
        <v>32367.128330285141</v>
      </c>
      <c r="AI104" s="40">
        <f>($G104*(1-('Exposure Inputs'!$C$17/100))*'Exposure Inputs'!$G$6*'Exposure Inputs'!$C$15)/('Exposure Inputs'!$G$8*'Exposure Inputs'!$G$11)</f>
        <v>1.1951304098168729E-4</v>
      </c>
      <c r="AJ104" s="40">
        <f>($F104*(1-('Exposure Inputs'!$C$17)/100)*'Exposure Inputs'!$G$7*'Exposure Inputs'!$G$12*'Exposure Inputs'!$C$15*H104)/('Exposure Inputs'!$G$8*'Exposure Inputs'!$G$13*'Exposure Inputs'!$C$16)</f>
        <v>2.6782873264837912E-5</v>
      </c>
      <c r="AK104" s="40">
        <f>($F104*(1-('Exposure Inputs'!$C$17)/100)*'Exposure Inputs'!$G$7*'Exposure Inputs'!$G$12*'Exposure Inputs'!$C$15*H104)/('Exposure Inputs'!$G$8*'Exposure Inputs'!$C$14*'Exposure Inputs'!$C$16)</f>
        <v>1.7168508503101225E-6</v>
      </c>
      <c r="AL104" s="40">
        <f>($F104*(1-('Exposure Inputs'!$C$17)/100)*'Exposure Inputs'!$G$12*'Exposure Inputs'!$C$15*H104)/('Exposure Inputs'!$C$14*'Exposure Inputs'!$C$16)</f>
        <v>1.8570019401313565E-4</v>
      </c>
      <c r="AM104" s="40">
        <f>'Exposure Inputs'!$E$60/AI104</f>
        <v>105427.82525239793</v>
      </c>
      <c r="AN104" s="40">
        <f>'Exposure Inputs'!$E$61/AJ104</f>
        <v>19415.392622668522</v>
      </c>
      <c r="AO104" s="40">
        <f>($G104*(1-('Exposure Inputs'!$C$17/100))*'Exposure Inputs'!$H$6*'Exposure Inputs'!$C$15)/('Exposure Inputs'!$H$8*'Exposure Inputs'!$H$11)</f>
        <v>1.5168789670048683E-4</v>
      </c>
      <c r="AP104" s="40">
        <f>($F104*(1-('Exposure Inputs'!$C$17)/100)*'Exposure Inputs'!$H$7*'Exposure Inputs'!$H$12*'Exposure Inputs'!$C$15*H104)/('Exposure Inputs'!$H$8*'Exposure Inputs'!$H$13*'Exposure Inputs'!$C$16)</f>
        <v>3.4870369764688815E-5</v>
      </c>
      <c r="AQ104" s="40">
        <f>($F104*(1-('Exposure Inputs'!$C$17)/100)*'Exposure Inputs'!$H$7*'Exposure Inputs'!$H$12*'Exposure Inputs'!$C$15*H104)/('Exposure Inputs'!$H$8*'Exposure Inputs'!$C$14*'Exposure Inputs'!$C$16)</f>
        <v>2.2352801131210776E-6</v>
      </c>
      <c r="AR104" s="40">
        <f>($F104*(1-('Exposure Inputs'!$C$17)/100)*'Exposure Inputs'!$H$12*'Exposure Inputs'!$C$15*H104)/('Exposure Inputs'!$C$14*'Exposure Inputs'!$C$16)</f>
        <v>1.8570019401313565E-4</v>
      </c>
      <c r="AS104" s="40">
        <f>'Exposure Inputs'!$E$60/AO104</f>
        <v>83065.295742607268</v>
      </c>
      <c r="AT104" s="40">
        <f>'Exposure Inputs'!$E$61/AP104</f>
        <v>14912.374130502443</v>
      </c>
    </row>
    <row r="105" spans="1:46" s="35" customFormat="1">
      <c r="A105" s="54">
        <v>2019</v>
      </c>
      <c r="B105" s="55" t="s">
        <v>663</v>
      </c>
      <c r="C105" s="55" t="s">
        <v>110</v>
      </c>
      <c r="D105" s="55" t="s">
        <v>71</v>
      </c>
      <c r="E105" s="55" t="s">
        <v>111</v>
      </c>
      <c r="F105" s="48">
        <v>2.7113847571245202</v>
      </c>
      <c r="G105" s="48">
        <v>2.7113847571245202</v>
      </c>
      <c r="H105" s="55">
        <v>350</v>
      </c>
      <c r="I105" s="40">
        <f t="shared" si="1"/>
        <v>7.2698925230242249E-7</v>
      </c>
      <c r="J105" s="40">
        <f>($G105*(1-('Exposure Inputs'!$C$17/100))*'Exposure Inputs'!$C$6*1*'Exposure Inputs'!$C$15)/('Exposure Inputs'!$C$8*'Exposure Inputs'!$C$11)</f>
        <v>1.0911242540704719E-4</v>
      </c>
      <c r="K105" s="40">
        <f>($F105*(1-('Exposure Inputs'!$C$17)/100)*'Exposure Inputs'!$C$7*'Exposure Inputs'!$C$12*'Exposure Inputs'!$C$15*H105)/('Exposure Inputs'!$C$8*'Exposure Inputs'!$C$13*'Exposure Inputs'!$C$16)</f>
        <v>2.8586994192170278E-5</v>
      </c>
      <c r="L105" s="40">
        <f>($F105*(1-('Exposure Inputs'!$C$17)/100)*'Exposure Inputs'!$C$7*'Exposure Inputs'!$C$12*'Exposure Inputs'!$C$15*H105)/('Exposure Inputs'!$C$8*'Exposure Inputs'!$C$14*'Exposure Inputs'!$C$16)</f>
        <v>2.0890495755816741E-5</v>
      </c>
      <c r="M105" s="40">
        <f>($F105*(1-('Exposure Inputs'!$C$17)/100)*'Exposure Inputs'!$C$12*'Exposure Inputs'!$C$15*H105)/('Exposure Inputs'!$C$14*'Exposure Inputs'!$C$16)</f>
        <v>1.8999692976689208E-3</v>
      </c>
      <c r="N105" s="40">
        <f>'Exposure Inputs'!$E$60/$J105</f>
        <v>115477.22409244704</v>
      </c>
      <c r="O105" s="40">
        <f>'Exposure Inputs'!$E$61/$K105</f>
        <v>18190.090098469442</v>
      </c>
      <c r="P105" s="40">
        <f>L105*'Exposure Inputs'!$E$63</f>
        <v>7.2698925230242249E-7</v>
      </c>
      <c r="Q105" s="40">
        <f>($G105*(1-('Exposure Inputs'!$C$17/100))*'Exposure Inputs'!$D$6*1*'Exposure Inputs'!$C$15)/('Exposure Inputs'!$D$8*'Exposure Inputs'!$D$11)</f>
        <v>3.8282445209102806E-4</v>
      </c>
      <c r="R105" s="40">
        <f>($F105*(1-('Exposure Inputs'!$C$17)/100)*'Exposure Inputs'!$D$7*'Exposure Inputs'!$D$12*'Exposure Inputs'!$C$15*H105)/('Exposure Inputs'!$D$8*'Exposure Inputs'!$D$13*'Exposure Inputs'!$C$16)</f>
        <v>7.3020096636055293E-5</v>
      </c>
      <c r="S105" s="40">
        <f>($F105*(1-('Exposure Inputs'!$C$17)/100)*'Exposure Inputs'!$D$7*'Exposure Inputs'!$D$12*'Exposure Inputs'!$C$15*H105)/('Exposure Inputs'!$D$8*'Exposure Inputs'!$C$14*'Exposure Inputs'!$C$16)</f>
        <v>9.3615508507763179E-7</v>
      </c>
      <c r="T105" s="40">
        <f>($F105*(1-('Exposure Inputs'!$C$17)/100)*'Exposure Inputs'!$D$12*'Exposure Inputs'!$C$15*H105)/('Exposure Inputs'!$C$14*'Exposure Inputs'!$C$16)</f>
        <v>3.3332794695945984E-5</v>
      </c>
      <c r="U105" s="40">
        <f>'Exposure Inputs'!$E$60/Q105</f>
        <v>32913.258103492226</v>
      </c>
      <c r="V105" s="40">
        <f>'Exposure Inputs'!$E$61/R105</f>
        <v>7121.3271956043736</v>
      </c>
      <c r="W105" s="40">
        <f>($G105*(1-('Exposure Inputs'!$C$17/100))*'Exposure Inputs'!$E$6*'Exposure Inputs'!$C$15)/('Exposure Inputs'!$E$8*'Exposure Inputs'!$E$11)</f>
        <v>8.3840863858571072E-5</v>
      </c>
      <c r="X105" s="40">
        <f>($F105*(1-('Exposure Inputs'!$C$17)/100)*'Exposure Inputs'!$E$7*'Exposure Inputs'!$E$12*'Exposure Inputs'!$C$15*H105)/('Exposure Inputs'!$E$8*'Exposure Inputs'!$E$13*'Exposure Inputs'!$C$16)</f>
        <v>1.583214639692362E-5</v>
      </c>
      <c r="Y105" s="40">
        <f>($F105*(1-('Exposure Inputs'!$C$17)/100)*'Exposure Inputs'!$E$7*'Exposure Inputs'!$E$12*'Exposure Inputs'!$C$15*H105)/('Exposure Inputs'!$E$8*'Exposure Inputs'!$C$14*'Exposure Inputs'!$C$16)</f>
        <v>1.0148811792899756E-6</v>
      </c>
      <c r="Z105" s="40">
        <f>($F105*(1-('Exposure Inputs'!$C$17)/100)*'Exposure Inputs'!$E$12*'Exposure Inputs'!$C$15*H105)/('Exposure Inputs'!$C$14*'Exposure Inputs'!$C$16)</f>
        <v>1.666639734797299E-4</v>
      </c>
      <c r="AA105" s="40">
        <f>'Exposure Inputs'!$E$60/W105</f>
        <v>150284.71105992663</v>
      </c>
      <c r="AB105" s="40">
        <f>'Exposure Inputs'!$E$61/X105</f>
        <v>32844.567436607482</v>
      </c>
      <c r="AC105" s="40">
        <f>($G105*(1-('Exposure Inputs'!$C$17/100))*'Exposure Inputs'!$F$6*'Exposure Inputs'!$C$15)/('Exposure Inputs'!$F$8*'Exposure Inputs'!$F$11)</f>
        <v>8.4062474600286625E-5</v>
      </c>
      <c r="AD105" s="40">
        <f>($F105*(1-('Exposure Inputs'!$C$17)/100)*'Exposure Inputs'!$F$7*'Exposure Inputs'!$F$12*'Exposure Inputs'!$C$15*H105)/('Exposure Inputs'!$F$8*'Exposure Inputs'!$F$13*'Exposure Inputs'!$C$16)</f>
        <v>1.4418781085904802E-5</v>
      </c>
      <c r="AE105" s="40">
        <f>($F105*(1-('Exposure Inputs'!$C$17)/100)*'Exposure Inputs'!$F$7*'Exposure Inputs'!$F$12*'Exposure Inputs'!$C$15*H105)/('Exposure Inputs'!$F$8*'Exposure Inputs'!$C$14*'Exposure Inputs'!$C$16)</f>
        <v>9.2428083884005163E-7</v>
      </c>
      <c r="AF105" s="40">
        <f>($F105*(1-('Exposure Inputs'!$C$17)/100)*'Exposure Inputs'!$F$12*'Exposure Inputs'!$C$15*H105)/('Exposure Inputs'!$C$14*'Exposure Inputs'!$C$16)</f>
        <v>1.666639734797299E-4</v>
      </c>
      <c r="AG105" s="40">
        <f>'Exposure Inputs'!$E$60/AC105</f>
        <v>149888.5211256562</v>
      </c>
      <c r="AH105" s="40">
        <f>'Exposure Inputs'!$E$61/AD105</f>
        <v>36064.074827263328</v>
      </c>
      <c r="AI105" s="40">
        <f>($G105*(1-('Exposure Inputs'!$C$17/100))*'Exposure Inputs'!$G$6*'Exposure Inputs'!$C$15)/('Exposure Inputs'!$G$8*'Exposure Inputs'!$G$11)</f>
        <v>1.0726169888247316E-4</v>
      </c>
      <c r="AJ105" s="40">
        <f>($F105*(1-('Exposure Inputs'!$C$17)/100)*'Exposure Inputs'!$G$7*'Exposure Inputs'!$G$12*'Exposure Inputs'!$C$15*H105)/('Exposure Inputs'!$G$8*'Exposure Inputs'!$G$13*'Exposure Inputs'!$C$16)</f>
        <v>2.4037347420359531E-5</v>
      </c>
      <c r="AK105" s="40">
        <f>($F105*(1-('Exposure Inputs'!$C$17)/100)*'Exposure Inputs'!$G$7*'Exposure Inputs'!$G$12*'Exposure Inputs'!$C$15*H105)/('Exposure Inputs'!$G$8*'Exposure Inputs'!$C$14*'Exposure Inputs'!$C$16)</f>
        <v>1.5408556038692006E-6</v>
      </c>
      <c r="AL105" s="40">
        <f>($F105*(1-('Exposure Inputs'!$C$17)/100)*'Exposure Inputs'!$G$12*'Exposure Inputs'!$C$15*H105)/('Exposure Inputs'!$C$14*'Exposure Inputs'!$C$16)</f>
        <v>1.666639734797299E-4</v>
      </c>
      <c r="AM105" s="40">
        <f>'Exposure Inputs'!$E$60/AI105</f>
        <v>117469.70382975048</v>
      </c>
      <c r="AN105" s="40">
        <f>'Exposure Inputs'!$E$61/AJ105</f>
        <v>21633.002631545038</v>
      </c>
      <c r="AO105" s="40">
        <f>($G105*(1-('Exposure Inputs'!$C$17/100))*'Exposure Inputs'!$H$6*'Exposure Inputs'!$C$15)/('Exposure Inputs'!$H$8*'Exposure Inputs'!$H$11)</f>
        <v>1.3613829391636323E-4</v>
      </c>
      <c r="AP105" s="40">
        <f>($F105*(1-('Exposure Inputs'!$C$17)/100)*'Exposure Inputs'!$H$7*'Exposure Inputs'!$H$12*'Exposure Inputs'!$C$15*H105)/('Exposure Inputs'!$H$8*'Exposure Inputs'!$H$13*'Exposure Inputs'!$C$16)</f>
        <v>3.1295790575638169E-5</v>
      </c>
      <c r="AQ105" s="40">
        <f>($F105*(1-('Exposure Inputs'!$C$17)/100)*'Exposure Inputs'!$H$7*'Exposure Inputs'!$H$12*'Exposure Inputs'!$C$15*H105)/('Exposure Inputs'!$H$8*'Exposure Inputs'!$C$14*'Exposure Inputs'!$C$16)</f>
        <v>2.0061404215152672E-6</v>
      </c>
      <c r="AR105" s="40">
        <f>($F105*(1-('Exposure Inputs'!$C$17)/100)*'Exposure Inputs'!$H$12*'Exposure Inputs'!$C$15*H105)/('Exposure Inputs'!$C$14*'Exposure Inputs'!$C$16)</f>
        <v>1.666639734797299E-4</v>
      </c>
      <c r="AS105" s="40">
        <f>'Exposure Inputs'!$E$60/AO105</f>
        <v>92552.944785255124</v>
      </c>
      <c r="AT105" s="40">
        <f>'Exposure Inputs'!$E$61/AP105</f>
        <v>16615.653109744024</v>
      </c>
    </row>
    <row r="106" spans="1:46" s="35" customFormat="1">
      <c r="A106" s="54">
        <v>2019</v>
      </c>
      <c r="B106" s="55" t="s">
        <v>664</v>
      </c>
      <c r="C106" s="55" t="s">
        <v>112</v>
      </c>
      <c r="D106" s="55" t="s">
        <v>71</v>
      </c>
      <c r="E106" s="55" t="s">
        <v>113</v>
      </c>
      <c r="F106" s="48">
        <v>0.23209412681094699</v>
      </c>
      <c r="G106" s="48">
        <v>0.23209412681094699</v>
      </c>
      <c r="H106" s="55">
        <v>350</v>
      </c>
      <c r="I106" s="40">
        <f t="shared" si="1"/>
        <v>6.2230170495247462E-8</v>
      </c>
      <c r="J106" s="40">
        <f>($G106*(1-('Exposure Inputs'!$C$17/100))*'Exposure Inputs'!$C$6*1*'Exposure Inputs'!$C$15)/('Exposure Inputs'!$C$8*'Exposure Inputs'!$C$11)</f>
        <v>9.3400071799216729E-6</v>
      </c>
      <c r="K106" s="40">
        <f>($F106*(1-('Exposure Inputs'!$C$17)/100)*'Exposure Inputs'!$C$7*'Exposure Inputs'!$C$12*'Exposure Inputs'!$C$15*H106)/('Exposure Inputs'!$C$8*'Exposure Inputs'!$C$13*'Exposure Inputs'!$C$16)</f>
        <v>2.4470423969698037E-6</v>
      </c>
      <c r="L106" s="40">
        <f>($F106*(1-('Exposure Inputs'!$C$17)/100)*'Exposure Inputs'!$C$7*'Exposure Inputs'!$C$12*'Exposure Inputs'!$C$15*H106)/('Exposure Inputs'!$C$8*'Exposure Inputs'!$C$14*'Exposure Inputs'!$C$16)</f>
        <v>1.7882232900933181E-6</v>
      </c>
      <c r="M106" s="40">
        <f>($F106*(1-('Exposure Inputs'!$C$17)/100)*'Exposure Inputs'!$C$12*'Exposure Inputs'!$C$15*H106)/('Exposure Inputs'!$C$14*'Exposure Inputs'!$C$16)</f>
        <v>1.6263708569997864E-4</v>
      </c>
      <c r="N106" s="40">
        <f>'Exposure Inputs'!$E$60/$J106</f>
        <v>1349035.3655280236</v>
      </c>
      <c r="O106" s="40">
        <f>'Exposure Inputs'!$E$61/$K106</f>
        <v>212501.42647463773</v>
      </c>
      <c r="P106" s="40">
        <f>L106*'Exposure Inputs'!$E$63</f>
        <v>6.2230170495247462E-8</v>
      </c>
      <c r="Q106" s="40">
        <f>($G106*(1-('Exposure Inputs'!$C$17/100))*'Exposure Inputs'!$D$6*1*'Exposure Inputs'!$C$15)/('Exposure Inputs'!$D$8*'Exposure Inputs'!$D$11)</f>
        <v>3.2769715436541374E-5</v>
      </c>
      <c r="R106" s="40">
        <f>($F106*(1-('Exposure Inputs'!$C$17)/100)*'Exposure Inputs'!$D$7*'Exposure Inputs'!$D$12*'Exposure Inputs'!$C$15*H106)/('Exposure Inputs'!$D$8*'Exposure Inputs'!$D$13*'Exposure Inputs'!$C$16)</f>
        <v>6.2505092734863026E-6</v>
      </c>
      <c r="S106" s="40">
        <f>($F106*(1-('Exposure Inputs'!$C$17)/100)*'Exposure Inputs'!$D$7*'Exposure Inputs'!$D$12*'Exposure Inputs'!$C$15*H106)/('Exposure Inputs'!$D$8*'Exposure Inputs'!$C$14*'Exposure Inputs'!$C$16)</f>
        <v>8.0134734275465408E-8</v>
      </c>
      <c r="T106" s="40">
        <f>($F106*(1-('Exposure Inputs'!$C$17)/100)*'Exposure Inputs'!$D$12*'Exposure Inputs'!$C$15*H106)/('Exposure Inputs'!$C$14*'Exposure Inputs'!$C$16)</f>
        <v>2.8532822052627835E-6</v>
      </c>
      <c r="U106" s="40">
        <f>'Exposure Inputs'!$E$60/Q106</f>
        <v>384501.35535659222</v>
      </c>
      <c r="V106" s="40">
        <f>'Exposure Inputs'!$E$61/R106</f>
        <v>83193.22110372028</v>
      </c>
      <c r="W106" s="40">
        <f>($G106*(1-('Exposure Inputs'!$C$17/100))*'Exposure Inputs'!$E$6*'Exposure Inputs'!$C$15)/('Exposure Inputs'!$E$8*'Exposure Inputs'!$E$11)</f>
        <v>7.1767653178692277E-6</v>
      </c>
      <c r="X106" s="40">
        <f>($F106*(1-('Exposure Inputs'!$C$17)/100)*'Exposure Inputs'!$E$7*'Exposure Inputs'!$E$12*'Exposure Inputs'!$C$15*H106)/('Exposure Inputs'!$E$8*'Exposure Inputs'!$E$13*'Exposure Inputs'!$C$16)</f>
        <v>1.3552293468795634E-6</v>
      </c>
      <c r="Y106" s="40">
        <f>($F106*(1-('Exposure Inputs'!$C$17)/100)*'Exposure Inputs'!$E$7*'Exposure Inputs'!$E$12*'Exposure Inputs'!$C$15*H106)/('Exposure Inputs'!$E$8*'Exposure Inputs'!$C$14*'Exposure Inputs'!$C$16)</f>
        <v>8.6873676082023312E-8</v>
      </c>
      <c r="Z106" s="40">
        <f>($F106*(1-('Exposure Inputs'!$C$17)/100)*'Exposure Inputs'!$E$12*'Exposure Inputs'!$C$15*H106)/('Exposure Inputs'!$C$14*'Exposure Inputs'!$C$16)</f>
        <v>1.426641102631392E-5</v>
      </c>
      <c r="AA106" s="40">
        <f>'Exposure Inputs'!$E$60/W106</f>
        <v>1755665.6016921178</v>
      </c>
      <c r="AB106" s="40">
        <f>'Exposure Inputs'!$E$61/X106</f>
        <v>383698.89288282319</v>
      </c>
      <c r="AC106" s="40">
        <f>($G106*(1-('Exposure Inputs'!$C$17/100))*'Exposure Inputs'!$F$6*'Exposure Inputs'!$C$15)/('Exposure Inputs'!$F$8*'Exposure Inputs'!$F$11)</f>
        <v>7.1957351639802401E-6</v>
      </c>
      <c r="AD106" s="40">
        <f>($F106*(1-('Exposure Inputs'!$C$17)/100)*'Exposure Inputs'!$F$7*'Exposure Inputs'!$F$12*'Exposure Inputs'!$C$15*H106)/('Exposure Inputs'!$F$8*'Exposure Inputs'!$F$13*'Exposure Inputs'!$C$16)</f>
        <v>1.2342454891427218E-6</v>
      </c>
      <c r="AE106" s="40">
        <f>($F106*(1-('Exposure Inputs'!$C$17)/100)*'Exposure Inputs'!$F$7*'Exposure Inputs'!$F$12*'Exposure Inputs'!$C$15*H106)/('Exposure Inputs'!$F$8*'Exposure Inputs'!$C$14*'Exposure Inputs'!$C$16)</f>
        <v>7.9118300586071927E-8</v>
      </c>
      <c r="AF106" s="40">
        <f>($F106*(1-('Exposure Inputs'!$C$17)/100)*'Exposure Inputs'!$F$12*'Exposure Inputs'!$C$15*H106)/('Exposure Inputs'!$C$14*'Exposure Inputs'!$C$16)</f>
        <v>1.426641102631392E-5</v>
      </c>
      <c r="AG106" s="40">
        <f>'Exposure Inputs'!$E$60/AC106</f>
        <v>1751037.2064652878</v>
      </c>
      <c r="AH106" s="40">
        <f>'Exposure Inputs'!$E$61/AD106</f>
        <v>421310.02671209269</v>
      </c>
      <c r="AI106" s="40">
        <f>($G106*(1-('Exposure Inputs'!$C$17/100))*'Exposure Inputs'!$G$6*'Exposure Inputs'!$C$15)/('Exposure Inputs'!$G$8*'Exposure Inputs'!$G$11)</f>
        <v>9.1815852681814876E-6</v>
      </c>
      <c r="AJ106" s="40">
        <f>($F106*(1-('Exposure Inputs'!$C$17)/100)*'Exposure Inputs'!$G$7*'Exposure Inputs'!$G$12*'Exposure Inputs'!$C$15*H106)/('Exposure Inputs'!$G$8*'Exposure Inputs'!$G$13*'Exposure Inputs'!$C$16)</f>
        <v>2.0575933185876148E-6</v>
      </c>
      <c r="AK106" s="40">
        <f>($F106*(1-('Exposure Inputs'!$C$17)/100)*'Exposure Inputs'!$G$7*'Exposure Inputs'!$G$12*'Exposure Inputs'!$C$15*H106)/('Exposure Inputs'!$G$8*'Exposure Inputs'!$C$14*'Exposure Inputs'!$C$16)</f>
        <v>1.3189700760177017E-7</v>
      </c>
      <c r="AL106" s="40">
        <f>($F106*(1-('Exposure Inputs'!$C$17)/100)*'Exposure Inputs'!$G$12*'Exposure Inputs'!$C$15*H106)/('Exposure Inputs'!$C$14*'Exposure Inputs'!$C$16)</f>
        <v>1.426641102631392E-5</v>
      </c>
      <c r="AM106" s="40">
        <f>'Exposure Inputs'!$E$60/AI106</f>
        <v>1372312.03893133</v>
      </c>
      <c r="AN106" s="40">
        <f>'Exposure Inputs'!$E$61/AJ106</f>
        <v>252722.43805541779</v>
      </c>
      <c r="AO106" s="40">
        <f>($G106*(1-('Exposure Inputs'!$C$17/100))*'Exposure Inputs'!$H$6*'Exposure Inputs'!$C$15)/('Exposure Inputs'!$H$8*'Exposure Inputs'!$H$11)</f>
        <v>1.1653417453581745E-5</v>
      </c>
      <c r="AP106" s="40">
        <f>($F106*(1-('Exposure Inputs'!$C$17)/100)*'Exposure Inputs'!$H$7*'Exposure Inputs'!$H$12*'Exposure Inputs'!$C$15*H106)/('Exposure Inputs'!$H$8*'Exposure Inputs'!$H$13*'Exposure Inputs'!$C$16)</f>
        <v>2.6789149593856131E-6</v>
      </c>
      <c r="AQ106" s="40">
        <f>($F106*(1-('Exposure Inputs'!$C$17)/100)*'Exposure Inputs'!$H$7*'Exposure Inputs'!$H$12*'Exposure Inputs'!$C$15*H106)/('Exposure Inputs'!$H$8*'Exposure Inputs'!$C$14*'Exposure Inputs'!$C$16)</f>
        <v>1.7172531790933418E-7</v>
      </c>
      <c r="AR106" s="40">
        <f>($F106*(1-('Exposure Inputs'!$C$17)/100)*'Exposure Inputs'!$H$12*'Exposure Inputs'!$C$15*H106)/('Exposure Inputs'!$C$14*'Exposure Inputs'!$C$16)</f>
        <v>1.426641102631392E-5</v>
      </c>
      <c r="AS106" s="40">
        <f>'Exposure Inputs'!$E$60/AO106</f>
        <v>1081227.893035559</v>
      </c>
      <c r="AT106" s="40">
        <f>'Exposure Inputs'!$E$61/AP106</f>
        <v>194108.43863414676</v>
      </c>
    </row>
    <row r="107" spans="1:46" s="35" customFormat="1">
      <c r="A107" s="54">
        <v>2020</v>
      </c>
      <c r="B107" s="55" t="s">
        <v>664</v>
      </c>
      <c r="C107" s="55" t="s">
        <v>112</v>
      </c>
      <c r="D107" s="55" t="s">
        <v>71</v>
      </c>
      <c r="E107" s="55" t="s">
        <v>113</v>
      </c>
      <c r="F107" s="48">
        <v>0.23473584857952701</v>
      </c>
      <c r="G107" s="48">
        <v>0.23473584857952701</v>
      </c>
      <c r="H107" s="55">
        <v>350</v>
      </c>
      <c r="I107" s="40">
        <f t="shared" si="1"/>
        <v>6.2938481378933241E-8</v>
      </c>
      <c r="J107" s="40">
        <f>($G107*(1-('Exposure Inputs'!$C$17/100))*'Exposure Inputs'!$C$6*1*'Exposure Inputs'!$C$15)/('Exposure Inputs'!$C$8*'Exposure Inputs'!$C$11)</f>
        <v>9.4463162047337944E-6</v>
      </c>
      <c r="K107" s="40">
        <f>($F107*(1-('Exposure Inputs'!$C$17)/100)*'Exposure Inputs'!$C$7*'Exposure Inputs'!$C$12*'Exposure Inputs'!$C$15*H107)/('Exposure Inputs'!$C$8*'Exposure Inputs'!$C$13*'Exposure Inputs'!$C$16)</f>
        <v>2.4748949120572662E-6</v>
      </c>
      <c r="L107" s="40">
        <f>($F107*(1-('Exposure Inputs'!$C$17)/100)*'Exposure Inputs'!$C$7*'Exposure Inputs'!$C$12*'Exposure Inputs'!$C$15*H107)/('Exposure Inputs'!$C$8*'Exposure Inputs'!$C$14*'Exposure Inputs'!$C$16)</f>
        <v>1.8085770511187714E-6</v>
      </c>
      <c r="M107" s="40">
        <f>($F107*(1-('Exposure Inputs'!$C$17)/100)*'Exposure Inputs'!$C$12*'Exposure Inputs'!$C$15*H107)/('Exposure Inputs'!$C$14*'Exposure Inputs'!$C$16)</f>
        <v>1.6448823952095414E-4</v>
      </c>
      <c r="N107" s="40">
        <f>'Exposure Inputs'!$E$60/$J107</f>
        <v>1333853.2954979648</v>
      </c>
      <c r="O107" s="40">
        <f>'Exposure Inputs'!$E$61/$K107</f>
        <v>210109.93132138607</v>
      </c>
      <c r="P107" s="40">
        <f>L107*'Exposure Inputs'!$E$63</f>
        <v>6.2938481378933241E-8</v>
      </c>
      <c r="Q107" s="40">
        <f>($G107*(1-('Exposure Inputs'!$C$17/100))*'Exposure Inputs'!$D$6*1*'Exposure Inputs'!$C$15)/('Exposure Inputs'!$D$8*'Exposure Inputs'!$D$11)</f>
        <v>3.3142704067526417E-5</v>
      </c>
      <c r="R107" s="40">
        <f>($F107*(1-('Exposure Inputs'!$C$17)/100)*'Exposure Inputs'!$D$7*'Exposure Inputs'!$D$12*'Exposure Inputs'!$C$15*H107)/('Exposure Inputs'!$D$8*'Exposure Inputs'!$D$13*'Exposure Inputs'!$C$16)</f>
        <v>6.3216532814772076E-6</v>
      </c>
      <c r="S107" s="40">
        <f>($F107*(1-('Exposure Inputs'!$C$17)/100)*'Exposure Inputs'!$D$7*'Exposure Inputs'!$D$12*'Exposure Inputs'!$C$15*H107)/('Exposure Inputs'!$D$8*'Exposure Inputs'!$C$14*'Exposure Inputs'!$C$16)</f>
        <v>8.1046836942015475E-8</v>
      </c>
      <c r="T107" s="40">
        <f>($F107*(1-('Exposure Inputs'!$C$17)/100)*'Exposure Inputs'!$D$12*'Exposure Inputs'!$C$15*H107)/('Exposure Inputs'!$C$14*'Exposure Inputs'!$C$16)</f>
        <v>2.8857585880869146E-6</v>
      </c>
      <c r="U107" s="40">
        <f>'Exposure Inputs'!$E$60/Q107</f>
        <v>380174.16968537634</v>
      </c>
      <c r="V107" s="40">
        <f>'Exposure Inputs'!$E$61/R107</f>
        <v>82256.962988405052</v>
      </c>
      <c r="W107" s="40">
        <f>($G107*(1-('Exposure Inputs'!$C$17/100))*'Exposure Inputs'!$E$6*'Exposure Inputs'!$C$15)/('Exposure Inputs'!$E$8*'Exposure Inputs'!$E$11)</f>
        <v>7.2584520775848167E-6</v>
      </c>
      <c r="X107" s="40">
        <f>($F107*(1-('Exposure Inputs'!$C$17)/100)*'Exposure Inputs'!$E$7*'Exposure Inputs'!$E$12*'Exposure Inputs'!$C$15*H107)/('Exposure Inputs'!$E$8*'Exposure Inputs'!$E$13*'Exposure Inputs'!$C$16)</f>
        <v>1.3706547215594943E-6</v>
      </c>
      <c r="Y107" s="40">
        <f>($F107*(1-('Exposure Inputs'!$C$17)/100)*'Exposure Inputs'!$E$7*'Exposure Inputs'!$E$12*'Exposure Inputs'!$C$15*H107)/('Exposure Inputs'!$E$8*'Exposure Inputs'!$C$14*'Exposure Inputs'!$C$16)</f>
        <v>8.7862482151249642E-8</v>
      </c>
      <c r="Z107" s="40">
        <f>($F107*(1-('Exposure Inputs'!$C$17)/100)*'Exposure Inputs'!$E$12*'Exposure Inputs'!$C$15*H107)/('Exposure Inputs'!$C$14*'Exposure Inputs'!$C$16)</f>
        <v>1.4428792940434574E-5</v>
      </c>
      <c r="AA107" s="40">
        <f>'Exposure Inputs'!$E$60/W107</f>
        <v>1735907.3071393115</v>
      </c>
      <c r="AB107" s="40">
        <f>'Exposure Inputs'!$E$61/X107</f>
        <v>379380.73813976865</v>
      </c>
      <c r="AC107" s="40">
        <f>($G107*(1-('Exposure Inputs'!$C$17/100))*'Exposure Inputs'!$F$6*'Exposure Inputs'!$C$15)/('Exposure Inputs'!$F$8*'Exposure Inputs'!$F$11)</f>
        <v>7.2776378406434346E-6</v>
      </c>
      <c r="AD107" s="40">
        <f>($F107*(1-('Exposure Inputs'!$C$17)/100)*'Exposure Inputs'!$F$7*'Exposure Inputs'!$F$12*'Exposure Inputs'!$C$15*H107)/('Exposure Inputs'!$F$8*'Exposure Inputs'!$F$13*'Exposure Inputs'!$C$16)</f>
        <v>1.2482938117833711E-6</v>
      </c>
      <c r="AE107" s="40">
        <f>($F107*(1-('Exposure Inputs'!$C$17)/100)*'Exposure Inputs'!$F$7*'Exposure Inputs'!$F$12*'Exposure Inputs'!$C$15*H107)/('Exposure Inputs'!$F$8*'Exposure Inputs'!$C$14*'Exposure Inputs'!$C$16)</f>
        <v>8.0018834088677643E-8</v>
      </c>
      <c r="AF107" s="40">
        <f>($F107*(1-('Exposure Inputs'!$C$17)/100)*'Exposure Inputs'!$F$12*'Exposure Inputs'!$C$15*H107)/('Exposure Inputs'!$C$14*'Exposure Inputs'!$C$16)</f>
        <v>1.4428792940434574E-5</v>
      </c>
      <c r="AG107" s="40">
        <f>'Exposure Inputs'!$E$60/AC107</f>
        <v>1731330.9999616581</v>
      </c>
      <c r="AH107" s="40">
        <f>'Exposure Inputs'!$E$61/AD107</f>
        <v>416568.5955433069</v>
      </c>
      <c r="AI107" s="40">
        <f>($G107*(1-('Exposure Inputs'!$C$17/100))*'Exposure Inputs'!$G$6*'Exposure Inputs'!$C$15)/('Exposure Inputs'!$G$8*'Exposure Inputs'!$G$11)</f>
        <v>9.2860911167624206E-6</v>
      </c>
      <c r="AJ107" s="40">
        <f>($F107*(1-('Exposure Inputs'!$C$17)/100)*'Exposure Inputs'!$G$7*'Exposure Inputs'!$G$12*'Exposure Inputs'!$C$15*H107)/('Exposure Inputs'!$G$8*'Exposure Inputs'!$G$13*'Exposure Inputs'!$C$16)</f>
        <v>2.0810130799373933E-6</v>
      </c>
      <c r="AK107" s="40">
        <f>($F107*(1-('Exposure Inputs'!$C$17)/100)*'Exposure Inputs'!$G$7*'Exposure Inputs'!$G$12*'Exposure Inputs'!$C$15*H107)/('Exposure Inputs'!$G$8*'Exposure Inputs'!$C$14*'Exposure Inputs'!$C$16)</f>
        <v>1.3339827435496112E-7</v>
      </c>
      <c r="AL107" s="40">
        <f>($F107*(1-('Exposure Inputs'!$C$17)/100)*'Exposure Inputs'!$G$12*'Exposure Inputs'!$C$15*H107)/('Exposure Inputs'!$C$14*'Exposure Inputs'!$C$16)</f>
        <v>1.4428792940434574E-5</v>
      </c>
      <c r="AM107" s="40">
        <f>'Exposure Inputs'!$E$60/AI107</f>
        <v>1356868.0127697226</v>
      </c>
      <c r="AN107" s="40">
        <f>'Exposure Inputs'!$E$61/AJ107</f>
        <v>249878.29486186799</v>
      </c>
      <c r="AO107" s="40">
        <f>($G107*(1-('Exposure Inputs'!$C$17/100))*'Exposure Inputs'!$H$6*'Exposure Inputs'!$C$15)/('Exposure Inputs'!$H$8*'Exposure Inputs'!$H$11)</f>
        <v>1.1786057977443656E-5</v>
      </c>
      <c r="AP107" s="40">
        <f>($F107*(1-('Exposure Inputs'!$C$17)/100)*'Exposure Inputs'!$H$7*'Exposure Inputs'!$H$12*'Exposure Inputs'!$C$15*H107)/('Exposure Inputs'!$H$8*'Exposure Inputs'!$H$13*'Exposure Inputs'!$C$16)</f>
        <v>2.7094066743704919E-6</v>
      </c>
      <c r="AQ107" s="40">
        <f>($F107*(1-('Exposure Inputs'!$C$17)/100)*'Exposure Inputs'!$H$7*'Exposure Inputs'!$H$12*'Exposure Inputs'!$C$15*H107)/('Exposure Inputs'!$H$8*'Exposure Inputs'!$C$14*'Exposure Inputs'!$C$16)</f>
        <v>1.7367991502374947E-7</v>
      </c>
      <c r="AR107" s="40">
        <f>($F107*(1-('Exposure Inputs'!$C$17)/100)*'Exposure Inputs'!$H$12*'Exposure Inputs'!$C$15*H107)/('Exposure Inputs'!$C$14*'Exposure Inputs'!$C$16)</f>
        <v>1.4428792940434574E-5</v>
      </c>
      <c r="AS107" s="40">
        <f>'Exposure Inputs'!$E$60/AO107</f>
        <v>1069059.7334676343</v>
      </c>
      <c r="AT107" s="40">
        <f>'Exposure Inputs'!$E$61/AP107</f>
        <v>191923.93852090058</v>
      </c>
    </row>
    <row r="108" spans="1:46" s="35" customFormat="1">
      <c r="A108" s="54">
        <v>2021</v>
      </c>
      <c r="B108" s="55" t="s">
        <v>664</v>
      </c>
      <c r="C108" s="55" t="s">
        <v>112</v>
      </c>
      <c r="D108" s="55" t="s">
        <v>71</v>
      </c>
      <c r="E108" s="55" t="s">
        <v>113</v>
      </c>
      <c r="F108" s="48">
        <v>0.40712706342056898</v>
      </c>
      <c r="G108" s="48">
        <v>0.40712706342056898</v>
      </c>
      <c r="H108" s="55">
        <v>350</v>
      </c>
      <c r="I108" s="40">
        <f t="shared" si="1"/>
        <v>1.09160825902883E-7</v>
      </c>
      <c r="J108" s="40">
        <f>($G108*(1-('Exposure Inputs'!$C$17/100))*'Exposure Inputs'!$C$6*1*'Exposure Inputs'!$C$15)/('Exposure Inputs'!$C$8*'Exposure Inputs'!$C$11)</f>
        <v>1.6383739423901647E-5</v>
      </c>
      <c r="K108" s="40">
        <f>($F108*(1-('Exposure Inputs'!$C$17)/100)*'Exposure Inputs'!$C$7*'Exposure Inputs'!$C$12*'Exposure Inputs'!$C$15*H108)/('Exposure Inputs'!$C$8*'Exposure Inputs'!$C$13*'Exposure Inputs'!$C$16)</f>
        <v>4.2924704680504501E-6</v>
      </c>
      <c r="L108" s="40">
        <f>($F108*(1-('Exposure Inputs'!$C$17)/100)*'Exposure Inputs'!$C$7*'Exposure Inputs'!$C$12*'Exposure Inputs'!$C$15*H108)/('Exposure Inputs'!$C$8*'Exposure Inputs'!$C$14*'Exposure Inputs'!$C$16)</f>
        <v>3.1368053420368678E-6</v>
      </c>
      <c r="M108" s="40">
        <f>($F108*(1-('Exposure Inputs'!$C$17)/100)*'Exposure Inputs'!$C$12*'Exposure Inputs'!$C$15*H108)/('Exposure Inputs'!$C$14*'Exposure Inputs'!$C$16)</f>
        <v>2.8528924886688975E-4</v>
      </c>
      <c r="N108" s="40">
        <f>'Exposure Inputs'!$E$60/$J108</f>
        <v>769055.2000368312</v>
      </c>
      <c r="O108" s="40">
        <f>'Exposure Inputs'!$E$61/$K108</f>
        <v>121142.35936401749</v>
      </c>
      <c r="P108" s="40">
        <f>L108*'Exposure Inputs'!$E$63</f>
        <v>1.09160825902883E-7</v>
      </c>
      <c r="Q108" s="40">
        <f>($G108*(1-('Exposure Inputs'!$C$17/100))*'Exposure Inputs'!$D$6*1*'Exposure Inputs'!$C$15)/('Exposure Inputs'!$D$8*'Exposure Inputs'!$D$11)</f>
        <v>5.74828764438063E-5</v>
      </c>
      <c r="R108" s="40">
        <f>($F108*(1-('Exposure Inputs'!$C$17)/100)*'Exposure Inputs'!$D$7*'Exposure Inputs'!$D$12*'Exposure Inputs'!$C$15*H108)/('Exposure Inputs'!$D$8*'Exposure Inputs'!$D$13*'Exposure Inputs'!$C$16)</f>
        <v>1.0964307974369155E-5</v>
      </c>
      <c r="S108" s="40">
        <f>($F108*(1-('Exposure Inputs'!$C$17)/100)*'Exposure Inputs'!$D$7*'Exposure Inputs'!$D$12*'Exposure Inputs'!$C$15*H108)/('Exposure Inputs'!$D$8*'Exposure Inputs'!$C$14*'Exposure Inputs'!$C$16)</f>
        <v>1.4056805095345071E-7</v>
      </c>
      <c r="T108" s="40">
        <f>($F108*(1-('Exposure Inputs'!$C$17)/100)*'Exposure Inputs'!$D$12*'Exposure Inputs'!$C$15*H108)/('Exposure Inputs'!$C$14*'Exposure Inputs'!$C$16)</f>
        <v>5.0050745415243825E-6</v>
      </c>
      <c r="U108" s="40">
        <f>'Exposure Inputs'!$E$60/Q108</f>
        <v>219195.71147970331</v>
      </c>
      <c r="V108" s="40">
        <f>'Exposure Inputs'!$E$61/R108</f>
        <v>47426.613810519018</v>
      </c>
      <c r="W108" s="40">
        <f>($G108*(1-('Exposure Inputs'!$C$17/100))*'Exposure Inputs'!$E$6*'Exposure Inputs'!$C$15)/('Exposure Inputs'!$E$8*'Exposure Inputs'!$E$11)</f>
        <v>1.258909662588184E-5</v>
      </c>
      <c r="X108" s="40">
        <f>($F108*(1-('Exposure Inputs'!$C$17)/100)*'Exposure Inputs'!$E$7*'Exposure Inputs'!$E$12*'Exposure Inputs'!$C$15*H108)/('Exposure Inputs'!$E$8*'Exposure Inputs'!$E$13*'Exposure Inputs'!$C$16)</f>
        <v>2.3772706006726422E-6</v>
      </c>
      <c r="Y108" s="40">
        <f>($F108*(1-('Exposure Inputs'!$C$17)/100)*'Exposure Inputs'!$E$7*'Exposure Inputs'!$E$12*'Exposure Inputs'!$C$15*H108)/('Exposure Inputs'!$E$8*'Exposure Inputs'!$C$14*'Exposure Inputs'!$C$16)</f>
        <v>1.5238914106875913E-7</v>
      </c>
      <c r="Z108" s="40">
        <f>($F108*(1-('Exposure Inputs'!$C$17)/100)*'Exposure Inputs'!$E$12*'Exposure Inputs'!$C$15*H108)/('Exposure Inputs'!$C$14*'Exposure Inputs'!$C$16)</f>
        <v>2.5025372707621908E-5</v>
      </c>
      <c r="AA108" s="40">
        <f>'Exposure Inputs'!$E$60/W108</f>
        <v>1000866.0966264842</v>
      </c>
      <c r="AB108" s="40">
        <f>'Exposure Inputs'!$E$61/X108</f>
        <v>218738.24538648123</v>
      </c>
      <c r="AC108" s="40">
        <f>($G108*(1-('Exposure Inputs'!$C$17/100))*'Exposure Inputs'!$F$6*'Exposure Inputs'!$C$15)/('Exposure Inputs'!$F$8*'Exposure Inputs'!$F$11)</f>
        <v>1.2622372512035599E-5</v>
      </c>
      <c r="AD108" s="40">
        <f>($F108*(1-('Exposure Inputs'!$C$17)/100)*'Exposure Inputs'!$F$7*'Exposure Inputs'!$F$12*'Exposure Inputs'!$C$15*H108)/('Exposure Inputs'!$F$8*'Exposure Inputs'!$F$13*'Exposure Inputs'!$C$16)</f>
        <v>2.1650472092474307E-6</v>
      </c>
      <c r="AE108" s="40">
        <f>($F108*(1-('Exposure Inputs'!$C$17)/100)*'Exposure Inputs'!$F$7*'Exposure Inputs'!$F$12*'Exposure Inputs'!$C$15*H108)/('Exposure Inputs'!$F$8*'Exposure Inputs'!$C$14*'Exposure Inputs'!$C$16)</f>
        <v>1.3878507751586095E-7</v>
      </c>
      <c r="AF108" s="40">
        <f>($F108*(1-('Exposure Inputs'!$C$17)/100)*'Exposure Inputs'!$F$12*'Exposure Inputs'!$C$15*H108)/('Exposure Inputs'!$C$14*'Exposure Inputs'!$C$16)</f>
        <v>2.5025372707621908E-5</v>
      </c>
      <c r="AG108" s="40">
        <f>'Exposure Inputs'!$E$60/AC108</f>
        <v>998227.55096046592</v>
      </c>
      <c r="AH108" s="40">
        <f>'Exposure Inputs'!$E$61/AD108</f>
        <v>240179.52023353419</v>
      </c>
      <c r="AI108" s="40">
        <f>($G108*(1-('Exposure Inputs'!$C$17/100))*'Exposure Inputs'!$G$6*'Exposure Inputs'!$C$15)/('Exposure Inputs'!$G$8*'Exposure Inputs'!$G$11)</f>
        <v>1.6105844207014962E-5</v>
      </c>
      <c r="AJ108" s="40">
        <f>($F108*(1-('Exposure Inputs'!$C$17)/100)*'Exposure Inputs'!$G$7*'Exposure Inputs'!$G$12*'Exposure Inputs'!$C$15*H108)/('Exposure Inputs'!$G$8*'Exposure Inputs'!$G$13*'Exposure Inputs'!$C$16)</f>
        <v>3.609319792020035E-6</v>
      </c>
      <c r="AK108" s="40">
        <f>($F108*(1-('Exposure Inputs'!$C$17)/100)*'Exposure Inputs'!$G$7*'Exposure Inputs'!$G$12*'Exposure Inputs'!$C$15*H108)/('Exposure Inputs'!$G$8*'Exposure Inputs'!$C$14*'Exposure Inputs'!$C$16)</f>
        <v>2.3136665333461763E-7</v>
      </c>
      <c r="AL108" s="40">
        <f>($F108*(1-('Exposure Inputs'!$C$17)/100)*'Exposure Inputs'!$G$12*'Exposure Inputs'!$C$15*H108)/('Exposure Inputs'!$C$14*'Exposure Inputs'!$C$16)</f>
        <v>2.5025372707621908E-5</v>
      </c>
      <c r="AM108" s="40">
        <f>'Exposure Inputs'!$E$60/AI108</f>
        <v>782324.71629844909</v>
      </c>
      <c r="AN108" s="40">
        <f>'Exposure Inputs'!$E$61/AJ108</f>
        <v>144071.4677457191</v>
      </c>
      <c r="AO108" s="40">
        <f>($G108*(1-('Exposure Inputs'!$C$17/100))*'Exposure Inputs'!$H$6*'Exposure Inputs'!$C$15)/('Exposure Inputs'!$H$8*'Exposure Inputs'!$H$11)</f>
        <v>2.0441799591746343E-5</v>
      </c>
      <c r="AP108" s="40">
        <f>($F108*(1-('Exposure Inputs'!$C$17)/100)*'Exposure Inputs'!$H$7*'Exposure Inputs'!$H$12*'Exposure Inputs'!$C$15*H108)/('Exposure Inputs'!$H$8*'Exposure Inputs'!$H$13*'Exposure Inputs'!$C$16)</f>
        <v>4.6992088750978915E-6</v>
      </c>
      <c r="AQ108" s="40">
        <f>($F108*(1-('Exposure Inputs'!$C$17)/100)*'Exposure Inputs'!$H$7*'Exposure Inputs'!$H$12*'Exposure Inputs'!$C$15*H108)/('Exposure Inputs'!$H$8*'Exposure Inputs'!$C$14*'Exposure Inputs'!$C$16)</f>
        <v>3.0123133814730076E-7</v>
      </c>
      <c r="AR108" s="40">
        <f>($F108*(1-('Exposure Inputs'!$C$17)/100)*'Exposure Inputs'!$H$12*'Exposure Inputs'!$C$15*H108)/('Exposure Inputs'!$C$14*'Exposure Inputs'!$C$16)</f>
        <v>2.5025372707621908E-5</v>
      </c>
      <c r="AS108" s="40">
        <f>'Exposure Inputs'!$E$60/AO108</f>
        <v>616384.08807644423</v>
      </c>
      <c r="AT108" s="40">
        <f>'Exposure Inputs'!$E$61/AP108</f>
        <v>110656.92413793111</v>
      </c>
    </row>
    <row r="109" spans="1:46" s="35" customFormat="1">
      <c r="A109" s="54">
        <v>2022</v>
      </c>
      <c r="B109" s="55" t="s">
        <v>664</v>
      </c>
      <c r="C109" s="55" t="s">
        <v>112</v>
      </c>
      <c r="D109" s="55" t="s">
        <v>71</v>
      </c>
      <c r="E109" s="55" t="s">
        <v>113</v>
      </c>
      <c r="F109" s="48">
        <v>0.57919749776114104</v>
      </c>
      <c r="G109" s="48">
        <v>0.57919749776114104</v>
      </c>
      <c r="H109" s="55">
        <v>350</v>
      </c>
      <c r="I109" s="40">
        <f t="shared" si="1"/>
        <v>1.5529716124809962E-7</v>
      </c>
      <c r="J109" s="40">
        <f>($G109*(1-('Exposure Inputs'!$C$17/100))*'Exposure Inputs'!$C$6*1*'Exposure Inputs'!$C$15)/('Exposure Inputs'!$C$8*'Exposure Inputs'!$C$11)</f>
        <v>2.330825369005662E-5</v>
      </c>
      <c r="K109" s="40">
        <f>($F109*(1-('Exposure Inputs'!$C$17)/100)*'Exposure Inputs'!$C$7*'Exposure Inputs'!$C$12*'Exposure Inputs'!$C$15*H109)/('Exposure Inputs'!$C$8*'Exposure Inputs'!$C$13*'Exposure Inputs'!$C$16)</f>
        <v>6.1066639329258777E-6</v>
      </c>
      <c r="L109" s="40">
        <f>($F109*(1-('Exposure Inputs'!$C$17)/100)*'Exposure Inputs'!$C$7*'Exposure Inputs'!$C$12*'Exposure Inputs'!$C$15*H109)/('Exposure Inputs'!$C$8*'Exposure Inputs'!$C$14*'Exposure Inputs'!$C$16)</f>
        <v>4.4625621048304489E-6</v>
      </c>
      <c r="M109" s="40">
        <f>($F109*(1-('Exposure Inputs'!$C$17)/100)*'Exposure Inputs'!$C$12*'Exposure Inputs'!$C$15*H109)/('Exposure Inputs'!$C$14*'Exposure Inputs'!$C$16)</f>
        <v>4.0586547524885014E-4</v>
      </c>
      <c r="N109" s="40">
        <f>'Exposure Inputs'!$E$60/$J109</f>
        <v>540581.03912671935</v>
      </c>
      <c r="O109" s="40">
        <f>'Exposure Inputs'!$E$61/$K109</f>
        <v>85152.876547908061</v>
      </c>
      <c r="P109" s="40">
        <f>L109*'Exposure Inputs'!$E$63</f>
        <v>1.5529716124809962E-7</v>
      </c>
      <c r="Q109" s="40">
        <f>($G109*(1-('Exposure Inputs'!$C$17/100))*'Exposure Inputs'!$D$6*1*'Exposure Inputs'!$C$15)/('Exposure Inputs'!$D$8*'Exposure Inputs'!$D$11)</f>
        <v>8.177775734346664E-5</v>
      </c>
      <c r="R109" s="40">
        <f>($F109*(1-('Exposure Inputs'!$C$17)/100)*'Exposure Inputs'!$D$7*'Exposure Inputs'!$D$12*'Exposure Inputs'!$C$15*H109)/('Exposure Inputs'!$D$8*'Exposure Inputs'!$D$13*'Exposure Inputs'!$C$16)</f>
        <v>1.5598323752005082E-5</v>
      </c>
      <c r="S109" s="40">
        <f>($F109*(1-('Exposure Inputs'!$C$17)/100)*'Exposure Inputs'!$D$7*'Exposure Inputs'!$D$12*'Exposure Inputs'!$C$15*H109)/('Exposure Inputs'!$D$8*'Exposure Inputs'!$C$14*'Exposure Inputs'!$C$16)</f>
        <v>1.9997850964109077E-7</v>
      </c>
      <c r="T109" s="40">
        <f>($F109*(1-('Exposure Inputs'!$C$17)/100)*'Exposure Inputs'!$D$12*'Exposure Inputs'!$C$15*H109)/('Exposure Inputs'!$C$14*'Exposure Inputs'!$C$16)</f>
        <v>7.1204469341903535E-6</v>
      </c>
      <c r="U109" s="40">
        <f>'Exposure Inputs'!$E$60/Q109</f>
        <v>154076.1254564611</v>
      </c>
      <c r="V109" s="40">
        <f>'Exposure Inputs'!$E$61/R109</f>
        <v>33336.915444722501</v>
      </c>
      <c r="W109" s="40">
        <f>($G109*(1-('Exposure Inputs'!$C$17/100))*'Exposure Inputs'!$E$6*'Exposure Inputs'!$C$15)/('Exposure Inputs'!$E$8*'Exposure Inputs'!$E$11)</f>
        <v>1.7909822067641987E-5</v>
      </c>
      <c r="X109" s="40">
        <f>($F109*(1-('Exposure Inputs'!$C$17)/100)*'Exposure Inputs'!$E$7*'Exposure Inputs'!$E$12*'Exposure Inputs'!$C$15*H109)/('Exposure Inputs'!$E$8*'Exposure Inputs'!$E$13*'Exposure Inputs'!$C$16)</f>
        <v>3.3820133985746577E-6</v>
      </c>
      <c r="Y109" s="40">
        <f>($F109*(1-('Exposure Inputs'!$C$17)/100)*'Exposure Inputs'!$E$7*'Exposure Inputs'!$E$12*'Exposure Inputs'!$C$15*H109)/('Exposure Inputs'!$E$8*'Exposure Inputs'!$C$14*'Exposure Inputs'!$C$16)</f>
        <v>2.1679573067786271E-7</v>
      </c>
      <c r="Z109" s="40">
        <f>($F109*(1-('Exposure Inputs'!$C$17)/100)*'Exposure Inputs'!$E$12*'Exposure Inputs'!$C$15*H109)/('Exposure Inputs'!$C$14*'Exposure Inputs'!$C$16)</f>
        <v>3.5602234670951768E-5</v>
      </c>
      <c r="AA109" s="40">
        <f>'Exposure Inputs'!$E$60/W109</f>
        <v>703524.57731920504</v>
      </c>
      <c r="AB109" s="40">
        <f>'Exposure Inputs'!$E$61/X109</f>
        <v>153754.56531873968</v>
      </c>
      <c r="AC109" s="40">
        <f>($G109*(1-('Exposure Inputs'!$C$17/100))*'Exposure Inputs'!$F$6*'Exposure Inputs'!$C$15)/('Exposure Inputs'!$F$8*'Exposure Inputs'!$F$11)</f>
        <v>1.795716185840439E-5</v>
      </c>
      <c r="AD109" s="40">
        <f>($F109*(1-('Exposure Inputs'!$C$17)/100)*'Exposure Inputs'!$F$7*'Exposure Inputs'!$F$12*'Exposure Inputs'!$C$15*H109)/('Exposure Inputs'!$F$8*'Exposure Inputs'!$F$13*'Exposure Inputs'!$C$16)</f>
        <v>3.0800947389622711E-6</v>
      </c>
      <c r="AE109" s="40">
        <f>($F109*(1-('Exposure Inputs'!$C$17)/100)*'Exposure Inputs'!$F$7*'Exposure Inputs'!$F$12*'Exposure Inputs'!$C$15*H109)/('Exposure Inputs'!$F$8*'Exposure Inputs'!$C$14*'Exposure Inputs'!$C$16)</f>
        <v>1.9744197044629946E-7</v>
      </c>
      <c r="AF109" s="40">
        <f>($F109*(1-('Exposure Inputs'!$C$17)/100)*'Exposure Inputs'!$F$12*'Exposure Inputs'!$C$15*H109)/('Exposure Inputs'!$C$14*'Exposure Inputs'!$C$16)</f>
        <v>3.5602234670951768E-5</v>
      </c>
      <c r="AG109" s="40">
        <f>'Exposure Inputs'!$E$60/AC109</f>
        <v>701669.90192288614</v>
      </c>
      <c r="AH109" s="40">
        <f>'Exposure Inputs'!$E$61/AD109</f>
        <v>168825.97584488444</v>
      </c>
      <c r="AI109" s="40">
        <f>($G109*(1-('Exposure Inputs'!$C$17/100))*'Exposure Inputs'!$G$6*'Exposure Inputs'!$C$15)/('Exposure Inputs'!$G$8*'Exposure Inputs'!$G$11)</f>
        <v>2.2912907301368408E-5</v>
      </c>
      <c r="AJ109" s="40">
        <f>($F109*(1-('Exposure Inputs'!$C$17)/100)*'Exposure Inputs'!$G$7*'Exposure Inputs'!$G$12*'Exposure Inputs'!$C$15*H109)/('Exposure Inputs'!$G$8*'Exposure Inputs'!$G$13*'Exposure Inputs'!$C$16)</f>
        <v>5.1347826759387796E-6</v>
      </c>
      <c r="AK109" s="40">
        <f>($F109*(1-('Exposure Inputs'!$C$17)/100)*'Exposure Inputs'!$G$7*'Exposure Inputs'!$G$12*'Exposure Inputs'!$C$15*H109)/('Exposure Inputs'!$G$8*'Exposure Inputs'!$C$14*'Exposure Inputs'!$C$16)</f>
        <v>3.2915273563710126E-7</v>
      </c>
      <c r="AL109" s="40">
        <f>($F109*(1-('Exposure Inputs'!$C$17)/100)*'Exposure Inputs'!$G$12*'Exposure Inputs'!$C$15*H109)/('Exposure Inputs'!$C$14*'Exposure Inputs'!$C$16)</f>
        <v>3.5602234670951768E-5</v>
      </c>
      <c r="AM109" s="40">
        <f>'Exposure Inputs'!$E$60/AI109</f>
        <v>549908.39155743015</v>
      </c>
      <c r="AN109" s="40">
        <f>'Exposure Inputs'!$E$61/AJ109</f>
        <v>101270.10875001243</v>
      </c>
      <c r="AO109" s="40">
        <f>($G109*(1-('Exposure Inputs'!$C$17/100))*'Exposure Inputs'!$H$6*'Exposure Inputs'!$C$15)/('Exposure Inputs'!$H$8*'Exposure Inputs'!$H$11)</f>
        <v>2.9081434856722969E-5</v>
      </c>
      <c r="AP109" s="40">
        <f>($F109*(1-('Exposure Inputs'!$C$17)/100)*'Exposure Inputs'!$H$7*'Exposure Inputs'!$H$12*'Exposure Inputs'!$C$15*H109)/('Exposure Inputs'!$H$8*'Exposure Inputs'!$H$13*'Exposure Inputs'!$C$16)</f>
        <v>6.6853085104342779E-6</v>
      </c>
      <c r="AQ109" s="40">
        <f>($F109*(1-('Exposure Inputs'!$C$17)/100)*'Exposure Inputs'!$H$7*'Exposure Inputs'!$H$12*'Exposure Inputs'!$C$15*H109)/('Exposure Inputs'!$H$8*'Exposure Inputs'!$C$14*'Exposure Inputs'!$C$16)</f>
        <v>4.2854541733553062E-7</v>
      </c>
      <c r="AR109" s="40">
        <f>($F109*(1-('Exposure Inputs'!$C$17)/100)*'Exposure Inputs'!$H$12*'Exposure Inputs'!$C$15*H109)/('Exposure Inputs'!$C$14*'Exposure Inputs'!$C$16)</f>
        <v>3.5602234670951768E-5</v>
      </c>
      <c r="AS109" s="40">
        <f>'Exposure Inputs'!$E$60/AO109</f>
        <v>433266.10471859731</v>
      </c>
      <c r="AT109" s="40">
        <f>'Exposure Inputs'!$E$61/AP109</f>
        <v>77782.498621925348</v>
      </c>
    </row>
    <row r="110" spans="1:46" s="35" customFormat="1">
      <c r="A110" s="54">
        <v>2023</v>
      </c>
      <c r="B110" s="55" t="s">
        <v>664</v>
      </c>
      <c r="C110" s="55" t="s">
        <v>112</v>
      </c>
      <c r="D110" s="55" t="s">
        <v>71</v>
      </c>
      <c r="E110" s="55" t="s">
        <v>113</v>
      </c>
      <c r="F110" s="48">
        <v>5.8495268000000003E-2</v>
      </c>
      <c r="G110" s="48">
        <v>5.8495268000000003E-2</v>
      </c>
      <c r="H110" s="55">
        <v>350</v>
      </c>
      <c r="I110" s="40">
        <f t="shared" si="1"/>
        <v>1.5684026781816438E-8</v>
      </c>
      <c r="J110" s="40">
        <f>($G110*(1-('Exposure Inputs'!$C$17/100))*'Exposure Inputs'!$C$6*1*'Exposure Inputs'!$C$15)/('Exposure Inputs'!$C$8*'Exposure Inputs'!$C$11)</f>
        <v>2.3539855601622809E-6</v>
      </c>
      <c r="K110" s="40">
        <f>($F110*(1-('Exposure Inputs'!$C$17)/100)*'Exposure Inputs'!$C$7*'Exposure Inputs'!$C$12*'Exposure Inputs'!$C$15*H110)/('Exposure Inputs'!$C$8*'Exposure Inputs'!$C$13*'Exposure Inputs'!$C$16)</f>
        <v>6.1673426546767606E-7</v>
      </c>
      <c r="L110" s="40">
        <f>($F110*(1-('Exposure Inputs'!$C$17)/100)*'Exposure Inputs'!$C$7*'Exposure Inputs'!$C$12*'Exposure Inputs'!$C$15*H110)/('Exposure Inputs'!$C$8*'Exposure Inputs'!$C$14*'Exposure Inputs'!$C$16)</f>
        <v>4.5069042476484023E-7</v>
      </c>
      <c r="M110" s="40">
        <f>($F110*(1-('Exposure Inputs'!$C$17)/100)*'Exposure Inputs'!$C$12*'Exposure Inputs'!$C$15*H110)/('Exposure Inputs'!$C$14*'Exposure Inputs'!$C$16)</f>
        <v>4.0989834794520548E-5</v>
      </c>
      <c r="N110" s="40">
        <f>'Exposure Inputs'!$E$60/$J110</f>
        <v>5352624.1678098366</v>
      </c>
      <c r="O110" s="40">
        <f>'Exposure Inputs'!$E$61/$K110</f>
        <v>843150.81732272252</v>
      </c>
      <c r="P110" s="40">
        <f>L110*'Exposure Inputs'!$E$63</f>
        <v>1.5684026781816438E-8</v>
      </c>
      <c r="Q110" s="40">
        <f>($G110*(1-('Exposure Inputs'!$C$17/100))*'Exposure Inputs'!$D$6*1*'Exposure Inputs'!$C$15)/('Exposure Inputs'!$D$8*'Exposure Inputs'!$D$11)</f>
        <v>8.2590340095319173E-6</v>
      </c>
      <c r="R110" s="40">
        <f>($F110*(1-('Exposure Inputs'!$C$17)/100)*'Exposure Inputs'!$D$7*'Exposure Inputs'!$D$12*'Exposure Inputs'!$C$15*H110)/('Exposure Inputs'!$D$8*'Exposure Inputs'!$D$13*'Exposure Inputs'!$C$16)</f>
        <v>1.5753316127076656E-6</v>
      </c>
      <c r="S110" s="40">
        <f>($F110*(1-('Exposure Inputs'!$C$17)/100)*'Exposure Inputs'!$D$7*'Exposure Inputs'!$D$12*'Exposure Inputs'!$C$15*H110)/('Exposure Inputs'!$D$8*'Exposure Inputs'!$C$14*'Exposure Inputs'!$C$16)</f>
        <v>2.0196559137277763E-8</v>
      </c>
      <c r="T110" s="40">
        <f>($F110*(1-('Exposure Inputs'!$C$17)/100)*'Exposure Inputs'!$D$12*'Exposure Inputs'!$C$15*H110)/('Exposure Inputs'!$C$14*'Exposure Inputs'!$C$16)</f>
        <v>7.1911990867579913E-7</v>
      </c>
      <c r="U110" s="40">
        <f>'Exposure Inputs'!$E$60/Q110</f>
        <v>1525602.1449310037</v>
      </c>
      <c r="V110" s="40">
        <f>'Exposure Inputs'!$E$61/R110</f>
        <v>330089.23061362858</v>
      </c>
      <c r="W110" s="40">
        <f>($G110*(1-('Exposure Inputs'!$C$17/100))*'Exposure Inputs'!$E$6*'Exposure Inputs'!$C$15)/('Exposure Inputs'!$E$8*'Exposure Inputs'!$E$11)</f>
        <v>1.8087782591061453E-6</v>
      </c>
      <c r="X110" s="40">
        <f>($F110*(1-('Exposure Inputs'!$C$17)/100)*'Exposure Inputs'!$E$7*'Exposure Inputs'!$E$12*'Exposure Inputs'!$C$15*H110)/('Exposure Inputs'!$E$8*'Exposure Inputs'!$E$13*'Exposure Inputs'!$C$16)</f>
        <v>3.4156186947271755E-7</v>
      </c>
      <c r="Y110" s="40">
        <f>($F110*(1-('Exposure Inputs'!$C$17)/100)*'Exposure Inputs'!$E$7*'Exposure Inputs'!$E$12*'Exposure Inputs'!$C$15*H110)/('Exposure Inputs'!$E$8*'Exposure Inputs'!$C$14*'Exposure Inputs'!$C$16)</f>
        <v>2.1894991632866512E-8</v>
      </c>
      <c r="Z110" s="40">
        <f>($F110*(1-('Exposure Inputs'!$C$17)/100)*'Exposure Inputs'!$E$12*'Exposure Inputs'!$C$15*H110)/('Exposure Inputs'!$C$14*'Exposure Inputs'!$C$16)</f>
        <v>3.5955995433789956E-6</v>
      </c>
      <c r="AA110" s="40">
        <f>'Exposure Inputs'!$E$60/W110</f>
        <v>6966028.000705082</v>
      </c>
      <c r="AB110" s="40">
        <f>'Exposure Inputs'!$E$61/X110</f>
        <v>1522418.18093672</v>
      </c>
      <c r="AC110" s="40">
        <f>($G110*(1-('Exposure Inputs'!$C$17/100))*'Exposure Inputs'!$F$6*'Exposure Inputs'!$C$15)/('Exposure Inputs'!$F$8*'Exposure Inputs'!$F$11)</f>
        <v>1.8135592772535213E-6</v>
      </c>
      <c r="AD110" s="40">
        <f>($F110*(1-('Exposure Inputs'!$C$17)/100)*'Exposure Inputs'!$F$7*'Exposure Inputs'!$F$12*'Exposure Inputs'!$C$15*H110)/('Exposure Inputs'!$F$8*'Exposure Inputs'!$F$13*'Exposure Inputs'!$C$16)</f>
        <v>3.1107000274937296E-7</v>
      </c>
      <c r="AE110" s="40">
        <f>($F110*(1-('Exposure Inputs'!$C$17)/100)*'Exposure Inputs'!$F$7*'Exposure Inputs'!$F$12*'Exposure Inputs'!$C$15*H110)/('Exposure Inputs'!$F$8*'Exposure Inputs'!$C$14*'Exposure Inputs'!$C$16)</f>
        <v>1.9940384791626473E-8</v>
      </c>
      <c r="AF110" s="40">
        <f>($F110*(1-('Exposure Inputs'!$C$17)/100)*'Exposure Inputs'!$F$12*'Exposure Inputs'!$C$15*H110)/('Exposure Inputs'!$C$14*'Exposure Inputs'!$C$16)</f>
        <v>3.5955995433789956E-6</v>
      </c>
      <c r="AG110" s="40">
        <f>'Exposure Inputs'!$E$60/AC110</f>
        <v>6947663.7229534676</v>
      </c>
      <c r="AH110" s="40">
        <f>'Exposure Inputs'!$E$61/AD110</f>
        <v>1671649.4531906394</v>
      </c>
      <c r="AI110" s="40">
        <f>($G110*(1-('Exposure Inputs'!$C$17/100))*'Exposure Inputs'!$G$6*'Exposure Inputs'!$C$15)/('Exposure Inputs'!$G$8*'Exposure Inputs'!$G$11)</f>
        <v>2.3140580862893081E-6</v>
      </c>
      <c r="AJ110" s="40">
        <f>($F110*(1-('Exposure Inputs'!$C$17)/100)*'Exposure Inputs'!$G$7*'Exposure Inputs'!$G$12*'Exposure Inputs'!$C$15*H110)/('Exposure Inputs'!$G$8*'Exposure Inputs'!$G$13*'Exposure Inputs'!$C$16)</f>
        <v>5.1858043225639693E-7</v>
      </c>
      <c r="AK110" s="40">
        <f>($F110*(1-('Exposure Inputs'!$C$17)/100)*'Exposure Inputs'!$G$7*'Exposure Inputs'!$G$12*'Exposure Inputs'!$C$15*H110)/('Exposure Inputs'!$G$8*'Exposure Inputs'!$C$14*'Exposure Inputs'!$C$16)</f>
        <v>3.3242335401051087E-8</v>
      </c>
      <c r="AL110" s="40">
        <f>($F110*(1-('Exposure Inputs'!$C$17)/100)*'Exposure Inputs'!$G$12*'Exposure Inputs'!$C$15*H110)/('Exposure Inputs'!$C$14*'Exposure Inputs'!$C$16)</f>
        <v>3.5955995433789956E-6</v>
      </c>
      <c r="AM110" s="40">
        <f>'Exposure Inputs'!$E$60/AI110</f>
        <v>5444980.0005688891</v>
      </c>
      <c r="AN110" s="40">
        <f>'Exposure Inputs'!$E$61/AJ110</f>
        <v>1002737.410930502</v>
      </c>
      <c r="AO110" s="40">
        <f>($G110*(1-('Exposure Inputs'!$C$17/100))*'Exposure Inputs'!$H$6*'Exposure Inputs'!$C$15)/('Exposure Inputs'!$H$8*'Exposure Inputs'!$H$11)</f>
        <v>2.9370401846419752E-6</v>
      </c>
      <c r="AP110" s="40">
        <f>($F110*(1-('Exposure Inputs'!$C$17)/100)*'Exposure Inputs'!$H$7*'Exposure Inputs'!$H$12*'Exposure Inputs'!$C$15*H110)/('Exposure Inputs'!$H$8*'Exposure Inputs'!$H$13*'Exposure Inputs'!$C$16)</f>
        <v>6.7517369203450037E-7</v>
      </c>
      <c r="AQ110" s="40">
        <f>($F110*(1-('Exposure Inputs'!$C$17)/100)*'Exposure Inputs'!$H$7*'Exposure Inputs'!$H$12*'Exposure Inputs'!$C$15*H110)/('Exposure Inputs'!$H$8*'Exposure Inputs'!$C$14*'Exposure Inputs'!$C$16)</f>
        <v>4.3280364874006432E-8</v>
      </c>
      <c r="AR110" s="40">
        <f>($F110*(1-('Exposure Inputs'!$C$17)/100)*'Exposure Inputs'!$H$12*'Exposure Inputs'!$C$15*H110)/('Exposure Inputs'!$C$14*'Exposure Inputs'!$C$16)</f>
        <v>3.5955995433789956E-6</v>
      </c>
      <c r="AS110" s="40">
        <f>'Exposure Inputs'!$E$60/AO110</f>
        <v>4290033.2334186081</v>
      </c>
      <c r="AT110" s="40">
        <f>'Exposure Inputs'!$E$61/AP110</f>
        <v>770172.18848246953</v>
      </c>
    </row>
    <row r="111" spans="1:46" s="35" customFormat="1">
      <c r="A111" s="54">
        <v>2019</v>
      </c>
      <c r="B111" s="55" t="s">
        <v>665</v>
      </c>
      <c r="C111" s="55" t="s">
        <v>114</v>
      </c>
      <c r="D111" s="55" t="s">
        <v>71</v>
      </c>
      <c r="E111" s="55" t="s">
        <v>115</v>
      </c>
      <c r="F111" s="48">
        <v>6.1341353108088298E-4</v>
      </c>
      <c r="G111" s="48">
        <v>1.067319E-3</v>
      </c>
      <c r="H111" s="55">
        <v>350</v>
      </c>
      <c r="I111" s="40">
        <f t="shared" si="1"/>
        <v>1.644713252668773E-10</v>
      </c>
      <c r="J111" s="40">
        <f>($G111*(1-('Exposure Inputs'!$C$17/100))*'Exposure Inputs'!$C$6*1*'Exposure Inputs'!$C$15)/('Exposure Inputs'!$C$8*'Exposure Inputs'!$C$11)</f>
        <v>4.295139760855263E-8</v>
      </c>
      <c r="K111" s="40">
        <f>($F111*(1-('Exposure Inputs'!$C$17)/100)*'Exposure Inputs'!$C$7*'Exposure Inputs'!$C$12*'Exposure Inputs'!$C$15*H111)/('Exposure Inputs'!$C$8*'Exposure Inputs'!$C$13*'Exposure Inputs'!$C$16)</f>
        <v>6.4674144841784783E-9</v>
      </c>
      <c r="L111" s="40">
        <f>($F111*(1-('Exposure Inputs'!$C$17)/100)*'Exposure Inputs'!$C$7*'Exposure Inputs'!$C$12*'Exposure Inputs'!$C$15*H111)/('Exposure Inputs'!$C$8*'Exposure Inputs'!$C$14*'Exposure Inputs'!$C$16)</f>
        <v>4.7261875076688881E-9</v>
      </c>
      <c r="M111" s="40">
        <f>($F111*(1-('Exposure Inputs'!$C$17)/100)*'Exposure Inputs'!$C$12*'Exposure Inputs'!$C$15*H111)/('Exposure Inputs'!$C$14*'Exposure Inputs'!$C$16)</f>
        <v>4.2984193695341115E-7</v>
      </c>
      <c r="N111" s="40">
        <f>'Exposure Inputs'!$E$60/$J111</f>
        <v>293354831.31033307</v>
      </c>
      <c r="O111" s="40">
        <f>'Exposure Inputs'!$E$61/$K111</f>
        <v>80403073.171218425</v>
      </c>
      <c r="P111" s="40">
        <f>L111*'Exposure Inputs'!$E$63</f>
        <v>1.644713252668773E-10</v>
      </c>
      <c r="Q111" s="40">
        <f>($G111*(1-('Exposure Inputs'!$C$17/100))*'Exposure Inputs'!$D$6*1*'Exposure Inputs'!$C$15)/('Exposure Inputs'!$D$8*'Exposure Inputs'!$D$11)</f>
        <v>1.5069635923404258E-7</v>
      </c>
      <c r="R111" s="40">
        <f>($F111*(1-('Exposure Inputs'!$C$17)/100)*'Exposure Inputs'!$D$7*'Exposure Inputs'!$D$12*'Exposure Inputs'!$C$15*H111)/('Exposure Inputs'!$D$8*'Exposure Inputs'!$D$13*'Exposure Inputs'!$C$16)</f>
        <v>1.6519793142487203E-8</v>
      </c>
      <c r="S111" s="40">
        <f>($F111*(1-('Exposure Inputs'!$C$17)/100)*'Exposure Inputs'!$D$7*'Exposure Inputs'!$D$12*'Exposure Inputs'!$C$15*H111)/('Exposure Inputs'!$D$8*'Exposure Inputs'!$C$14*'Exposure Inputs'!$C$16)</f>
        <v>2.1179221977547693E-10</v>
      </c>
      <c r="T111" s="40">
        <f>($F111*(1-('Exposure Inputs'!$C$17)/100)*'Exposure Inputs'!$D$12*'Exposure Inputs'!$C$15*H111)/('Exposure Inputs'!$C$14*'Exposure Inputs'!$C$16)</f>
        <v>7.5410866132177397E-9</v>
      </c>
      <c r="U111" s="40">
        <f>'Exposure Inputs'!$E$60/Q111</f>
        <v>83611840.817144558</v>
      </c>
      <c r="V111" s="40">
        <f>'Exposure Inputs'!$E$61/R111</f>
        <v>31477391.727297947</v>
      </c>
      <c r="W111" s="40">
        <f>($G111*(1-('Exposure Inputs'!$C$17/100))*'Exposure Inputs'!$E$6*'Exposure Inputs'!$C$15)/('Exposure Inputs'!$E$8*'Exposure Inputs'!$E$11)</f>
        <v>3.300341153631285E-8</v>
      </c>
      <c r="X111" s="40">
        <f>($F111*(1-('Exposure Inputs'!$C$17)/100)*'Exposure Inputs'!$E$7*'Exposure Inputs'!$E$12*'Exposure Inputs'!$C$15*H111)/('Exposure Inputs'!$E$8*'Exposure Inputs'!$E$13*'Exposure Inputs'!$C$16)</f>
        <v>3.5818054964009618E-9</v>
      </c>
      <c r="Y111" s="40">
        <f>($F111*(1-('Exposure Inputs'!$C$17)/100)*'Exposure Inputs'!$E$7*'Exposure Inputs'!$E$12*'Exposure Inputs'!$C$15*H111)/('Exposure Inputs'!$E$8*'Exposure Inputs'!$C$14*'Exposure Inputs'!$C$16)</f>
        <v>2.2960291643595912E-10</v>
      </c>
      <c r="Z111" s="40">
        <f>($F111*(1-('Exposure Inputs'!$C$17)/100)*'Exposure Inputs'!$E$12*'Exposure Inputs'!$C$15*H111)/('Exposure Inputs'!$C$14*'Exposure Inputs'!$C$16)</f>
        <v>3.7705433066088702E-8</v>
      </c>
      <c r="AA111" s="40">
        <f>'Exposure Inputs'!$E$60/W111</f>
        <v>381778713.577429</v>
      </c>
      <c r="AB111" s="40">
        <f>'Exposure Inputs'!$E$61/X111</f>
        <v>145178179.13968301</v>
      </c>
      <c r="AC111" s="40">
        <f>($G111*(1-('Exposure Inputs'!$C$17/100))*'Exposure Inputs'!$F$6*'Exposure Inputs'!$C$15)/('Exposure Inputs'!$F$8*'Exposure Inputs'!$F$11)</f>
        <v>3.3090647165492958E-8</v>
      </c>
      <c r="AD111" s="40">
        <f>($F111*(1-('Exposure Inputs'!$C$17)/100)*'Exposure Inputs'!$F$7*'Exposure Inputs'!$F$12*'Exposure Inputs'!$C$15*H111)/('Exposure Inputs'!$F$8*'Exposure Inputs'!$F$13*'Exposure Inputs'!$C$16)</f>
        <v>3.2620510226542231E-9</v>
      </c>
      <c r="AE111" s="40">
        <f>($F111*(1-('Exposure Inputs'!$C$17)/100)*'Exposure Inputs'!$F$7*'Exposure Inputs'!$F$12*'Exposure Inputs'!$C$15*H111)/('Exposure Inputs'!$F$8*'Exposure Inputs'!$C$14*'Exposure Inputs'!$C$16)</f>
        <v>2.0910583478552713E-10</v>
      </c>
      <c r="AF111" s="40">
        <f>($F111*(1-('Exposure Inputs'!$C$17)/100)*'Exposure Inputs'!$F$12*'Exposure Inputs'!$C$15*H111)/('Exposure Inputs'!$C$14*'Exposure Inputs'!$C$16)</f>
        <v>3.7705433066088702E-8</v>
      </c>
      <c r="AG111" s="40">
        <f>'Exposure Inputs'!$E$60/AC111</f>
        <v>380772244.70663494</v>
      </c>
      <c r="AH111" s="40">
        <f>'Exposure Inputs'!$E$61/AD111</f>
        <v>159408910.64815202</v>
      </c>
      <c r="AI111" s="40">
        <f>($G111*(1-('Exposure Inputs'!$C$17/100))*'Exposure Inputs'!$G$6*'Exposure Inputs'!$C$15)/('Exposure Inputs'!$G$8*'Exposure Inputs'!$G$11)</f>
        <v>4.2222871132075467E-8</v>
      </c>
      <c r="AJ111" s="40">
        <f>($F111*(1-('Exposure Inputs'!$C$17)/100)*'Exposure Inputs'!$G$7*'Exposure Inputs'!$G$12*'Exposure Inputs'!$C$15*H111)/('Exposure Inputs'!$G$8*'Exposure Inputs'!$G$13*'Exposure Inputs'!$C$16)</f>
        <v>5.4381194407015474E-9</v>
      </c>
      <c r="AK111" s="40">
        <f>($F111*(1-('Exposure Inputs'!$C$17)/100)*'Exposure Inputs'!$G$7*'Exposure Inputs'!$G$12*'Exposure Inputs'!$C$15*H111)/('Exposure Inputs'!$G$8*'Exposure Inputs'!$C$14*'Exposure Inputs'!$C$16)</f>
        <v>3.4859740004497098E-10</v>
      </c>
      <c r="AL111" s="40">
        <f>($F111*(1-('Exposure Inputs'!$C$17)/100)*'Exposure Inputs'!$G$12*'Exposure Inputs'!$C$15*H111)/('Exposure Inputs'!$C$14*'Exposure Inputs'!$C$16)</f>
        <v>3.7705433066088702E-8</v>
      </c>
      <c r="AM111" s="40">
        <f>'Exposure Inputs'!$E$60/AI111</f>
        <v>298416466.29350489</v>
      </c>
      <c r="AN111" s="40">
        <f>'Exposure Inputs'!$E$61/AJ111</f>
        <v>95621290.718270272</v>
      </c>
      <c r="AO111" s="40">
        <f>($G111*(1-('Exposure Inputs'!$C$17/100))*'Exposure Inputs'!$H$6*'Exposure Inputs'!$C$15)/('Exposure Inputs'!$H$8*'Exposure Inputs'!$H$11)</f>
        <v>5.3589955222222218E-8</v>
      </c>
      <c r="AP111" s="40">
        <f>($F111*(1-('Exposure Inputs'!$C$17)/100)*'Exposure Inputs'!$H$7*'Exposure Inputs'!$H$12*'Exposure Inputs'!$C$15*H111)/('Exposure Inputs'!$H$8*'Exposure Inputs'!$H$13*'Exposure Inputs'!$C$16)</f>
        <v>7.0802424312988781E-9</v>
      </c>
      <c r="AQ111" s="40">
        <f>($F111*(1-('Exposure Inputs'!$C$17)/100)*'Exposure Inputs'!$H$7*'Exposure Inputs'!$H$12*'Exposure Inputs'!$C$15*H111)/('Exposure Inputs'!$H$8*'Exposure Inputs'!$C$14*'Exposure Inputs'!$C$16)</f>
        <v>4.5386169431403062E-10</v>
      </c>
      <c r="AR111" s="40">
        <f>($F111*(1-('Exposure Inputs'!$C$17)/100)*'Exposure Inputs'!$H$12*'Exposure Inputs'!$C$15*H111)/('Exposure Inputs'!$C$14*'Exposure Inputs'!$C$16)</f>
        <v>3.7705433066088702E-8</v>
      </c>
      <c r="AS111" s="40">
        <f>'Exposure Inputs'!$E$60/AO111</f>
        <v>235118688.71230444</v>
      </c>
      <c r="AT111" s="40">
        <f>'Exposure Inputs'!$E$61/AP111</f>
        <v>73443812.841957375</v>
      </c>
    </row>
    <row r="112" spans="1:46" s="35" customFormat="1">
      <c r="A112" s="54">
        <v>2020</v>
      </c>
      <c r="B112" s="55" t="s">
        <v>665</v>
      </c>
      <c r="C112" s="55" t="s">
        <v>114</v>
      </c>
      <c r="D112" s="55" t="s">
        <v>71</v>
      </c>
      <c r="E112" s="55" t="s">
        <v>115</v>
      </c>
      <c r="F112" s="48">
        <v>5.2372758087593804E-4</v>
      </c>
      <c r="G112" s="48">
        <v>9.1126850692086001E-4</v>
      </c>
      <c r="H112" s="55">
        <v>350</v>
      </c>
      <c r="I112" s="40">
        <f t="shared" si="1"/>
        <v>1.4042430585725578E-10</v>
      </c>
      <c r="J112" s="40">
        <f>($G112*(1-('Exposure Inputs'!$C$17/100))*'Exposure Inputs'!$C$6*1*'Exposure Inputs'!$C$15)/('Exposure Inputs'!$C$8*'Exposure Inputs'!$C$11)</f>
        <v>3.6671563018094829E-8</v>
      </c>
      <c r="K112" s="40">
        <f>($F112*(1-('Exposure Inputs'!$C$17)/100)*'Exposure Inputs'!$C$7*'Exposure Inputs'!$C$12*'Exposure Inputs'!$C$15*H112)/('Exposure Inputs'!$C$8*'Exposure Inputs'!$C$13*'Exposure Inputs'!$C$16)</f>
        <v>5.5218269090874939E-9</v>
      </c>
      <c r="L112" s="40">
        <f>($F112*(1-('Exposure Inputs'!$C$17)/100)*'Exposure Inputs'!$C$7*'Exposure Inputs'!$C$12*'Exposure Inputs'!$C$15*H112)/('Exposure Inputs'!$C$8*'Exposure Inputs'!$C$14*'Exposure Inputs'!$C$16)</f>
        <v>4.0351812027947067E-9</v>
      </c>
      <c r="M112" s="40">
        <f>($F112*(1-('Exposure Inputs'!$C$17)/100)*'Exposure Inputs'!$C$12*'Exposure Inputs'!$C$15*H112)/('Exposure Inputs'!$C$14*'Exposure Inputs'!$C$16)</f>
        <v>3.6699561778977741E-7</v>
      </c>
      <c r="N112" s="40">
        <f>'Exposure Inputs'!$E$60/$J112</f>
        <v>343590481.64330459</v>
      </c>
      <c r="O112" s="40">
        <f>'Exposure Inputs'!$E$61/$K112</f>
        <v>94171731.305850059</v>
      </c>
      <c r="P112" s="40">
        <f>L112*'Exposure Inputs'!$E$63</f>
        <v>1.4042430585725578E-10</v>
      </c>
      <c r="Q112" s="40">
        <f>($G112*(1-('Exposure Inputs'!$C$17/100))*'Exposure Inputs'!$D$6*1*'Exposure Inputs'!$C$15)/('Exposure Inputs'!$D$8*'Exposure Inputs'!$D$11)</f>
        <v>1.286633577005708E-7</v>
      </c>
      <c r="R112" s="40">
        <f>($F112*(1-('Exposure Inputs'!$C$17)/100)*'Exposure Inputs'!$D$7*'Exposure Inputs'!$D$12*'Exposure Inputs'!$C$15*H112)/('Exposure Inputs'!$D$8*'Exposure Inputs'!$D$13*'Exposure Inputs'!$C$16)</f>
        <v>1.4104467640028177E-8</v>
      </c>
      <c r="S112" s="40">
        <f>($F112*(1-('Exposure Inputs'!$C$17)/100)*'Exposure Inputs'!$D$7*'Exposure Inputs'!$D$12*'Exposure Inputs'!$C$15*H112)/('Exposure Inputs'!$D$8*'Exposure Inputs'!$C$14*'Exposure Inputs'!$C$16)</f>
        <v>1.8082650820548943E-10</v>
      </c>
      <c r="T112" s="40">
        <f>($F112*(1-('Exposure Inputs'!$C$17)/100)*'Exposure Inputs'!$D$12*'Exposure Inputs'!$C$15*H112)/('Exposure Inputs'!$C$14*'Exposure Inputs'!$C$16)</f>
        <v>6.4385196103469737E-9</v>
      </c>
      <c r="U112" s="40">
        <f>'Exposure Inputs'!$E$60/Q112</f>
        <v>97929979.639759555</v>
      </c>
      <c r="V112" s="40">
        <f>'Exposure Inputs'!$E$61/R112</f>
        <v>36867750.933346197</v>
      </c>
      <c r="W112" s="40">
        <f>($G112*(1-('Exposure Inputs'!$C$17/100))*'Exposure Inputs'!$E$6*'Exposure Inputs'!$C$15)/('Exposure Inputs'!$E$8*'Exposure Inputs'!$E$11)</f>
        <v>2.8178051317357327E-8</v>
      </c>
      <c r="X112" s="40">
        <f>($F112*(1-('Exposure Inputs'!$C$17)/100)*'Exposure Inputs'!$E$7*'Exposure Inputs'!$E$12*'Exposure Inputs'!$C$15*H112)/('Exposure Inputs'!$E$8*'Exposure Inputs'!$E$13*'Exposure Inputs'!$C$16)</f>
        <v>3.0581169679983219E-9</v>
      </c>
      <c r="Y112" s="40">
        <f>($F112*(1-('Exposure Inputs'!$C$17)/100)*'Exposure Inputs'!$E$7*'Exposure Inputs'!$E$12*'Exposure Inputs'!$C$15*H112)/('Exposure Inputs'!$E$8*'Exposure Inputs'!$C$14*'Exposure Inputs'!$C$16)</f>
        <v>1.9603313897425142E-10</v>
      </c>
      <c r="Z112" s="40">
        <f>($F112*(1-('Exposure Inputs'!$C$17)/100)*'Exposure Inputs'!$E$12*'Exposure Inputs'!$C$15*H112)/('Exposure Inputs'!$C$14*'Exposure Inputs'!$C$16)</f>
        <v>3.2192598051734867E-8</v>
      </c>
      <c r="AA112" s="40">
        <f>'Exposure Inputs'!$E$60/W112</f>
        <v>447156542.44829053</v>
      </c>
      <c r="AB112" s="40">
        <f>'Exposure Inputs'!$E$61/X112</f>
        <v>170039277.58210108</v>
      </c>
      <c r="AC112" s="40">
        <f>($G112*(1-('Exposure Inputs'!$C$17/100))*'Exposure Inputs'!$F$6*'Exposure Inputs'!$C$15)/('Exposure Inputs'!$F$8*'Exposure Inputs'!$F$11)</f>
        <v>2.8252532406472438E-8</v>
      </c>
      <c r="AD112" s="40">
        <f>($F112*(1-('Exposure Inputs'!$C$17)/100)*'Exposure Inputs'!$F$7*'Exposure Inputs'!$F$12*'Exposure Inputs'!$C$15*H112)/('Exposure Inputs'!$F$8*'Exposure Inputs'!$F$13*'Exposure Inputs'!$C$16)</f>
        <v>2.7851131483490342E-9</v>
      </c>
      <c r="AE112" s="40">
        <f>($F112*(1-('Exposure Inputs'!$C$17)/100)*'Exposure Inputs'!$F$7*'Exposure Inputs'!$F$12*'Exposure Inputs'!$C$15*H112)/('Exposure Inputs'!$F$8*'Exposure Inputs'!$C$14*'Exposure Inputs'!$C$16)</f>
        <v>1.7853289412493812E-10</v>
      </c>
      <c r="AF112" s="40">
        <f>($F112*(1-('Exposure Inputs'!$C$17)/100)*'Exposure Inputs'!$F$12*'Exposure Inputs'!$C$15*H112)/('Exposure Inputs'!$C$14*'Exposure Inputs'!$C$16)</f>
        <v>3.2192598051734867E-8</v>
      </c>
      <c r="AG112" s="40">
        <f>'Exposure Inputs'!$E$60/AC112</f>
        <v>445977720.46492499</v>
      </c>
      <c r="AH112" s="40">
        <f>'Exposure Inputs'!$E$61/AD112</f>
        <v>186706956.70236838</v>
      </c>
      <c r="AI112" s="40">
        <f>($G112*(1-('Exposure Inputs'!$C$17/100))*'Exposure Inputs'!$G$6*'Exposure Inputs'!$C$15)/('Exposure Inputs'!$G$8*'Exposure Inputs'!$G$11)</f>
        <v>3.6049552883850371E-8</v>
      </c>
      <c r="AJ112" s="40">
        <f>($F112*(1-('Exposure Inputs'!$C$17)/100)*'Exposure Inputs'!$G$7*'Exposure Inputs'!$G$12*'Exposure Inputs'!$C$15*H112)/('Exposure Inputs'!$G$8*'Exposure Inputs'!$G$13*'Exposure Inputs'!$C$16)</f>
        <v>4.6430230095747418E-9</v>
      </c>
      <c r="AK112" s="40">
        <f>($F112*(1-('Exposure Inputs'!$C$17)/100)*'Exposure Inputs'!$G$7*'Exposure Inputs'!$G$12*'Exposure Inputs'!$C$15*H112)/('Exposure Inputs'!$G$8*'Exposure Inputs'!$C$14*'Exposure Inputs'!$C$16)</f>
        <v>2.9762968010094499E-10</v>
      </c>
      <c r="AL112" s="40">
        <f>($F112*(1-('Exposure Inputs'!$C$17)/100)*'Exposure Inputs'!$G$12*'Exposure Inputs'!$C$15*H112)/('Exposure Inputs'!$C$14*'Exposure Inputs'!$C$16)</f>
        <v>3.2192598051734867E-8</v>
      </c>
      <c r="AM112" s="40">
        <f>'Exposure Inputs'!$E$60/AI112</f>
        <v>349518898.07334059</v>
      </c>
      <c r="AN112" s="40">
        <f>'Exposure Inputs'!$E$61/AJ112</f>
        <v>111995998.92735127</v>
      </c>
      <c r="AO112" s="40">
        <f>($G112*(1-('Exposure Inputs'!$C$17/100))*'Exposure Inputs'!$H$6*'Exposure Inputs'!$C$15)/('Exposure Inputs'!$H$8*'Exposure Inputs'!$H$11)</f>
        <v>4.5754679230211573E-8</v>
      </c>
      <c r="AP112" s="40">
        <f>($F112*(1-('Exposure Inputs'!$C$17)/100)*'Exposure Inputs'!$H$7*'Exposure Inputs'!$H$12*'Exposure Inputs'!$C$15*H112)/('Exposure Inputs'!$H$8*'Exposure Inputs'!$H$13*'Exposure Inputs'!$C$16)</f>
        <v>6.0450545230479904E-9</v>
      </c>
      <c r="AQ112" s="40">
        <f>($F112*(1-('Exposure Inputs'!$C$17)/100)*'Exposure Inputs'!$H$7*'Exposure Inputs'!$H$12*'Exposure Inputs'!$C$15*H112)/('Exposure Inputs'!$H$8*'Exposure Inputs'!$C$14*'Exposure Inputs'!$C$16)</f>
        <v>3.8750349506717887E-10</v>
      </c>
      <c r="AR112" s="40">
        <f>($F112*(1-('Exposure Inputs'!$C$17)/100)*'Exposure Inputs'!$H$12*'Exposure Inputs'!$C$15*H112)/('Exposure Inputs'!$C$14*'Exposure Inputs'!$C$16)</f>
        <v>3.2192598051734867E-8</v>
      </c>
      <c r="AS112" s="40">
        <f>'Exposure Inputs'!$E$60/AO112</f>
        <v>275381670.50858235</v>
      </c>
      <c r="AT112" s="40">
        <f>'Exposure Inputs'!$E$61/AP112</f>
        <v>86020729.509948179</v>
      </c>
    </row>
    <row r="113" spans="1:46" s="35" customFormat="1">
      <c r="A113" s="54">
        <v>2021</v>
      </c>
      <c r="B113" s="55" t="s">
        <v>665</v>
      </c>
      <c r="C113" s="55" t="s">
        <v>114</v>
      </c>
      <c r="D113" s="55" t="s">
        <v>71</v>
      </c>
      <c r="E113" s="55" t="s">
        <v>115</v>
      </c>
      <c r="F113" s="48">
        <v>3.5011092860754101E-4</v>
      </c>
      <c r="G113" s="48">
        <v>6.0918132788665596E-4</v>
      </c>
      <c r="H113" s="55">
        <v>350</v>
      </c>
      <c r="I113" s="40">
        <f t="shared" si="1"/>
        <v>9.3873391278202121E-11</v>
      </c>
      <c r="J113" s="40">
        <f>($G113*(1-('Exposure Inputs'!$C$17/100))*'Exposure Inputs'!$C$6*1*'Exposure Inputs'!$C$15)/('Exposure Inputs'!$C$8*'Exposure Inputs'!$C$11)</f>
        <v>2.4514872713561582E-8</v>
      </c>
      <c r="K113" s="40">
        <f>($F113*(1-('Exposure Inputs'!$C$17)/100)*'Exposure Inputs'!$C$7*'Exposure Inputs'!$C$12*'Exposure Inputs'!$C$15*H113)/('Exposure Inputs'!$C$8*'Exposure Inputs'!$C$13*'Exposure Inputs'!$C$16)</f>
        <v>3.6913311754888921E-9</v>
      </c>
      <c r="L113" s="40">
        <f>($F113*(1-('Exposure Inputs'!$C$17)/100)*'Exposure Inputs'!$C$7*'Exposure Inputs'!$C$12*'Exposure Inputs'!$C$15*H113)/('Exposure Inputs'!$C$8*'Exposure Inputs'!$C$14*'Exposure Inputs'!$C$16)</f>
        <v>2.6975112436264978E-9</v>
      </c>
      <c r="M113" s="40">
        <f>($F113*(1-('Exposure Inputs'!$C$17)/100)*'Exposure Inputs'!$C$12*'Exposure Inputs'!$C$15*H113)/('Exposure Inputs'!$C$14*'Exposure Inputs'!$C$16)</f>
        <v>2.4533589833932012E-7</v>
      </c>
      <c r="N113" s="40">
        <f>'Exposure Inputs'!$E$60/$J113</f>
        <v>513973706.78697032</v>
      </c>
      <c r="O113" s="40">
        <f>'Exposure Inputs'!$E$61/$K113</f>
        <v>140870589.84381956</v>
      </c>
      <c r="P113" s="40">
        <f>L113*'Exposure Inputs'!$E$63</f>
        <v>9.3873391278202121E-11</v>
      </c>
      <c r="Q113" s="40">
        <f>($G113*(1-('Exposure Inputs'!$C$17/100))*'Exposure Inputs'!$D$6*1*'Exposure Inputs'!$C$15)/('Exposure Inputs'!$D$8*'Exposure Inputs'!$D$11)</f>
        <v>8.6011218975656368E-8</v>
      </c>
      <c r="R113" s="40">
        <f>($F113*(1-('Exposure Inputs'!$C$17)/100)*'Exposure Inputs'!$D$7*'Exposure Inputs'!$D$12*'Exposure Inputs'!$C$15*H113)/('Exposure Inputs'!$D$8*'Exposure Inputs'!$D$13*'Exposure Inputs'!$C$16)</f>
        <v>9.428810785000521E-9</v>
      </c>
      <c r="S113" s="40">
        <f>($F113*(1-('Exposure Inputs'!$C$17)/100)*'Exposure Inputs'!$D$7*'Exposure Inputs'!$D$12*'Exposure Inputs'!$C$15*H113)/('Exposure Inputs'!$D$8*'Exposure Inputs'!$C$14*'Exposure Inputs'!$C$16)</f>
        <v>1.2088218955128873E-10</v>
      </c>
      <c r="T113" s="40">
        <f>($F113*(1-('Exposure Inputs'!$C$17)/100)*'Exposure Inputs'!$D$12*'Exposure Inputs'!$C$15*H113)/('Exposure Inputs'!$C$14*'Exposure Inputs'!$C$16)</f>
        <v>4.3041385673564937E-9</v>
      </c>
      <c r="U113" s="40">
        <f>'Exposure Inputs'!$E$60/Q113</f>
        <v>146492517.48851693</v>
      </c>
      <c r="V113" s="40">
        <f>'Exposure Inputs'!$E$61/R113</f>
        <v>55150115.094813764</v>
      </c>
      <c r="W113" s="40">
        <f>($G113*(1-('Exposure Inputs'!$C$17/100))*'Exposure Inputs'!$E$6*'Exposure Inputs'!$C$15)/('Exposure Inputs'!$E$8*'Exposure Inputs'!$E$11)</f>
        <v>1.8836975697500785E-8</v>
      </c>
      <c r="X113" s="40">
        <f>($F113*(1-('Exposure Inputs'!$C$17)/100)*'Exposure Inputs'!$E$7*'Exposure Inputs'!$E$12*'Exposure Inputs'!$C$15*H113)/('Exposure Inputs'!$E$8*'Exposure Inputs'!$E$13*'Exposure Inputs'!$C$16)</f>
        <v>2.0443455921600509E-9</v>
      </c>
      <c r="Y113" s="40">
        <f>($F113*(1-('Exposure Inputs'!$C$17)/100)*'Exposure Inputs'!$E$7*'Exposure Inputs'!$E$12*'Exposure Inputs'!$C$15*H113)/('Exposure Inputs'!$E$8*'Exposure Inputs'!$C$14*'Exposure Inputs'!$C$16)</f>
        <v>1.3104779436923405E-10</v>
      </c>
      <c r="Z113" s="40">
        <f>($F113*(1-('Exposure Inputs'!$C$17)/100)*'Exposure Inputs'!$E$12*'Exposure Inputs'!$C$15*H113)/('Exposure Inputs'!$C$14*'Exposure Inputs'!$C$16)</f>
        <v>2.1520692836782465E-8</v>
      </c>
      <c r="AA113" s="40">
        <f>'Exposure Inputs'!$E$60/W113</f>
        <v>668897184.04593563</v>
      </c>
      <c r="AB113" s="40">
        <f>'Exposure Inputs'!$E$61/X113</f>
        <v>254360124.8214443</v>
      </c>
      <c r="AC113" s="40">
        <f>($G113*(1-('Exposure Inputs'!$C$17/100))*'Exposure Inputs'!$F$6*'Exposure Inputs'!$C$15)/('Exposure Inputs'!$F$8*'Exposure Inputs'!$F$11)</f>
        <v>1.8886766169161989E-8</v>
      </c>
      <c r="AD113" s="40">
        <f>($F113*(1-('Exposure Inputs'!$C$17)/100)*'Exposure Inputs'!$F$7*'Exposure Inputs'!$F$12*'Exposure Inputs'!$C$15*H113)/('Exposure Inputs'!$F$8*'Exposure Inputs'!$F$13*'Exposure Inputs'!$C$16)</f>
        <v>1.8618430387314968E-9</v>
      </c>
      <c r="AE113" s="40">
        <f>($F113*(1-('Exposure Inputs'!$C$17)/100)*'Exposure Inputs'!$F$7*'Exposure Inputs'!$F$12*'Exposure Inputs'!$C$15*H113)/('Exposure Inputs'!$F$8*'Exposure Inputs'!$C$14*'Exposure Inputs'!$C$16)</f>
        <v>1.1934891273919853E-10</v>
      </c>
      <c r="AF113" s="40">
        <f>($F113*(1-('Exposure Inputs'!$C$17)/100)*'Exposure Inputs'!$F$12*'Exposure Inputs'!$C$15*H113)/('Exposure Inputs'!$C$14*'Exposure Inputs'!$C$16)</f>
        <v>2.1520692836782465E-8</v>
      </c>
      <c r="AG113" s="40">
        <f>'Exposure Inputs'!$E$60/AC113</f>
        <v>667133795.54479146</v>
      </c>
      <c r="AH113" s="40">
        <f>'Exposure Inputs'!$E$61/AD113</f>
        <v>279293146.1903922</v>
      </c>
      <c r="AI113" s="40">
        <f>($G113*(1-('Exposure Inputs'!$C$17/100))*'Exposure Inputs'!$G$6*'Exposure Inputs'!$C$15)/('Exposure Inputs'!$G$8*'Exposure Inputs'!$G$11)</f>
        <v>2.4099060078031864E-8</v>
      </c>
      <c r="AJ113" s="40">
        <f>($F113*(1-('Exposure Inputs'!$C$17)/100)*'Exposure Inputs'!$G$7*'Exposure Inputs'!$G$12*'Exposure Inputs'!$C$15*H113)/('Exposure Inputs'!$G$8*'Exposure Inputs'!$G$13*'Exposure Inputs'!$C$16)</f>
        <v>3.1038523781955684E-9</v>
      </c>
      <c r="AK113" s="40">
        <f>($F113*(1-('Exposure Inputs'!$C$17)/100)*'Exposure Inputs'!$G$7*'Exposure Inputs'!$G$12*'Exposure Inputs'!$C$15*H113)/('Exposure Inputs'!$G$8*'Exposure Inputs'!$C$14*'Exposure Inputs'!$C$16)</f>
        <v>1.9896489603817747E-10</v>
      </c>
      <c r="AL113" s="40">
        <f>($F113*(1-('Exposure Inputs'!$C$17)/100)*'Exposure Inputs'!$G$12*'Exposure Inputs'!$C$15*H113)/('Exposure Inputs'!$C$14*'Exposure Inputs'!$C$16)</f>
        <v>2.1520692836782465E-8</v>
      </c>
      <c r="AM113" s="40">
        <f>'Exposure Inputs'!$E$60/AI113</f>
        <v>522841968.07683229</v>
      </c>
      <c r="AN113" s="40">
        <f>'Exposure Inputs'!$E$61/AJ113</f>
        <v>167533740.8611885</v>
      </c>
      <c r="AO113" s="40">
        <f>($G113*(1-('Exposure Inputs'!$C$17/100))*'Exposure Inputs'!$H$6*'Exposure Inputs'!$C$15)/('Exposure Inputs'!$H$8*'Exposure Inputs'!$H$11)</f>
        <v>3.0586919265617646E-8</v>
      </c>
      <c r="AP113" s="40">
        <f>($F113*(1-('Exposure Inputs'!$C$17)/100)*'Exposure Inputs'!$H$7*'Exposure Inputs'!$H$12*'Exposure Inputs'!$C$15*H113)/('Exposure Inputs'!$H$8*'Exposure Inputs'!$H$13*'Exposure Inputs'!$C$16)</f>
        <v>4.041107877129151E-9</v>
      </c>
      <c r="AQ113" s="40">
        <f>($F113*(1-('Exposure Inputs'!$C$17)/100)*'Exposure Inputs'!$H$7*'Exposure Inputs'!$H$12*'Exposure Inputs'!$C$15*H113)/('Exposure Inputs'!$H$8*'Exposure Inputs'!$C$14*'Exposure Inputs'!$C$16)</f>
        <v>2.590453767390481E-10</v>
      </c>
      <c r="AR113" s="40">
        <f>($F113*(1-('Exposure Inputs'!$C$17)/100)*'Exposure Inputs'!$H$12*'Exposure Inputs'!$C$15*H113)/('Exposure Inputs'!$C$14*'Exposure Inputs'!$C$16)</f>
        <v>2.1520692836782465E-8</v>
      </c>
      <c r="AS113" s="40">
        <f>'Exposure Inputs'!$E$60/AO113</f>
        <v>411940800.26763254</v>
      </c>
      <c r="AT113" s="40">
        <f>'Exposure Inputs'!$E$61/AP113</f>
        <v>128677584.41762112</v>
      </c>
    </row>
    <row r="114" spans="1:46" s="35" customFormat="1">
      <c r="A114" s="54">
        <v>2022</v>
      </c>
      <c r="B114" s="55" t="s">
        <v>665</v>
      </c>
      <c r="C114" s="55" t="s">
        <v>114</v>
      </c>
      <c r="D114" s="55" t="s">
        <v>71</v>
      </c>
      <c r="E114" s="55" t="s">
        <v>115</v>
      </c>
      <c r="F114" s="48">
        <v>5.6928996199609699E-4</v>
      </c>
      <c r="G114" s="48">
        <v>9.9054552904309602E-4</v>
      </c>
      <c r="H114" s="55">
        <v>350</v>
      </c>
      <c r="I114" s="40">
        <f t="shared" si="1"/>
        <v>1.5264070609209018E-10</v>
      </c>
      <c r="J114" s="40">
        <f>($G114*(1-('Exposure Inputs'!$C$17/100))*'Exposure Inputs'!$C$6*1*'Exposure Inputs'!$C$15)/('Exposure Inputs'!$C$8*'Exposure Inputs'!$C$11)</f>
        <v>3.9861854672599419E-8</v>
      </c>
      <c r="K114" s="40">
        <f>($F114*(1-('Exposure Inputs'!$C$17)/100)*'Exposure Inputs'!$C$7*'Exposure Inputs'!$C$12*'Exposure Inputs'!$C$15*H114)/('Exposure Inputs'!$C$8*'Exposure Inputs'!$C$13*'Exposure Inputs'!$C$16)</f>
        <v>6.0022056237059061E-9</v>
      </c>
      <c r="L114" s="40">
        <f>($F114*(1-('Exposure Inputs'!$C$17)/100)*'Exposure Inputs'!$C$7*'Exposure Inputs'!$C$12*'Exposure Inputs'!$C$15*H114)/('Exposure Inputs'!$C$8*'Exposure Inputs'!$C$14*'Exposure Inputs'!$C$16)</f>
        <v>4.3862271865543156E-9</v>
      </c>
      <c r="M114" s="40">
        <f>($F114*(1-('Exposure Inputs'!$C$17)/100)*'Exposure Inputs'!$C$12*'Exposure Inputs'!$C$15*H114)/('Exposure Inputs'!$C$14*'Exposure Inputs'!$C$16)</f>
        <v>3.9892289223119546E-7</v>
      </c>
      <c r="N114" s="40">
        <f>'Exposure Inputs'!$E$60/$J114</f>
        <v>316091664.6625852</v>
      </c>
      <c r="O114" s="40">
        <f>'Exposure Inputs'!$E$61/$K114</f>
        <v>86634819.36477536</v>
      </c>
      <c r="P114" s="40">
        <f>L114*'Exposure Inputs'!$E$63</f>
        <v>1.5264070609209018E-10</v>
      </c>
      <c r="Q114" s="40">
        <f>($G114*(1-('Exposure Inputs'!$C$17/100))*'Exposure Inputs'!$D$6*1*'Exposure Inputs'!$C$15)/('Exposure Inputs'!$D$8*'Exposure Inputs'!$D$11)</f>
        <v>1.3985659852616994E-7</v>
      </c>
      <c r="R114" s="40">
        <f>($F114*(1-('Exposure Inputs'!$C$17)/100)*'Exposure Inputs'!$D$7*'Exposure Inputs'!$D$12*'Exposure Inputs'!$C$15*H114)/('Exposure Inputs'!$D$8*'Exposure Inputs'!$D$13*'Exposure Inputs'!$C$16)</f>
        <v>1.5331504659993986E-8</v>
      </c>
      <c r="S114" s="40">
        <f>($F114*(1-('Exposure Inputs'!$C$17)/100)*'Exposure Inputs'!$D$7*'Exposure Inputs'!$D$12*'Exposure Inputs'!$C$15*H114)/('Exposure Inputs'!$D$8*'Exposure Inputs'!$C$14*'Exposure Inputs'!$C$16)</f>
        <v>1.9655775205120495E-10</v>
      </c>
      <c r="T114" s="40">
        <f>($F114*(1-('Exposure Inputs'!$C$17)/100)*'Exposure Inputs'!$D$12*'Exposure Inputs'!$C$15*H114)/('Exposure Inputs'!$C$14*'Exposure Inputs'!$C$16)</f>
        <v>6.998647232126237E-9</v>
      </c>
      <c r="U114" s="40">
        <f>'Exposure Inputs'!$E$60/Q114</f>
        <v>90092281.185018882</v>
      </c>
      <c r="V114" s="40">
        <f>'Exposure Inputs'!$E$61/R114</f>
        <v>33917088.474485323</v>
      </c>
      <c r="W114" s="40">
        <f>($G114*(1-('Exposure Inputs'!$C$17/100))*'Exposure Inputs'!$E$6*'Exposure Inputs'!$C$15)/('Exposure Inputs'!$E$8*'Exposure Inputs'!$E$11)</f>
        <v>3.0629438565662211E-8</v>
      </c>
      <c r="X114" s="40">
        <f>($F114*(1-('Exposure Inputs'!$C$17)/100)*'Exposure Inputs'!$E$7*'Exposure Inputs'!$E$12*'Exposure Inputs'!$C$15*H114)/('Exposure Inputs'!$E$8*'Exposure Inputs'!$E$13*'Exposure Inputs'!$C$16)</f>
        <v>3.3241619423205173E-9</v>
      </c>
      <c r="Y114" s="40">
        <f>($F114*(1-('Exposure Inputs'!$C$17)/100)*'Exposure Inputs'!$E$7*'Exposure Inputs'!$E$12*'Exposure Inputs'!$C$15*H114)/('Exposure Inputs'!$E$8*'Exposure Inputs'!$C$14*'Exposure Inputs'!$C$16)</f>
        <v>2.1308730399490496E-10</v>
      </c>
      <c r="Z114" s="40">
        <f>($F114*(1-('Exposure Inputs'!$C$17)/100)*'Exposure Inputs'!$E$12*'Exposure Inputs'!$C$15*H114)/('Exposure Inputs'!$C$14*'Exposure Inputs'!$C$16)</f>
        <v>3.4993236160631186E-8</v>
      </c>
      <c r="AA114" s="40">
        <f>'Exposure Inputs'!$E$60/W114</f>
        <v>411368950.59269875</v>
      </c>
      <c r="AB114" s="40">
        <f>'Exposure Inputs'!$E$61/X114</f>
        <v>156430405.32405606</v>
      </c>
      <c r="AC114" s="40">
        <f>($G114*(1-('Exposure Inputs'!$C$17/100))*'Exposure Inputs'!$F$6*'Exposure Inputs'!$C$15)/('Exposure Inputs'!$F$8*'Exposure Inputs'!$F$11)</f>
        <v>3.0710399236705852E-8</v>
      </c>
      <c r="AD114" s="40">
        <f>($F114*(1-('Exposure Inputs'!$C$17)/100)*'Exposure Inputs'!$F$7*'Exposure Inputs'!$F$12*'Exposure Inputs'!$C$15*H114)/('Exposure Inputs'!$F$8*'Exposure Inputs'!$F$13*'Exposure Inputs'!$C$16)</f>
        <v>3.0274077903757334E-9</v>
      </c>
      <c r="AE114" s="40">
        <f>($F114*(1-('Exposure Inputs'!$C$17)/100)*'Exposure Inputs'!$F$7*'Exposure Inputs'!$F$12*'Exposure Inputs'!$C$15*H114)/('Exposure Inputs'!$F$8*'Exposure Inputs'!$C$14*'Exposure Inputs'!$C$16)</f>
        <v>1.9406460194716242E-10</v>
      </c>
      <c r="AF114" s="40">
        <f>($F114*(1-('Exposure Inputs'!$C$17)/100)*'Exposure Inputs'!$F$12*'Exposure Inputs'!$C$15*H114)/('Exposure Inputs'!$C$14*'Exposure Inputs'!$C$16)</f>
        <v>3.4993236160631186E-8</v>
      </c>
      <c r="AG114" s="40">
        <f>'Exposure Inputs'!$E$60/AC114</f>
        <v>410284474.09241617</v>
      </c>
      <c r="AH114" s="40">
        <f>'Exposure Inputs'!$E$61/AD114</f>
        <v>171764108.44059515</v>
      </c>
      <c r="AI114" s="40">
        <f>($G114*(1-('Exposure Inputs'!$C$17/100))*'Exposure Inputs'!$G$6*'Exposure Inputs'!$C$15)/('Exposure Inputs'!$G$8*'Exposure Inputs'!$G$11)</f>
        <v>3.9185731935101095E-8</v>
      </c>
      <c r="AJ114" s="40">
        <f>($F114*(1-('Exposure Inputs'!$C$17)/100)*'Exposure Inputs'!$G$7*'Exposure Inputs'!$G$12*'Exposure Inputs'!$C$15*H114)/('Exposure Inputs'!$G$8*'Exposure Inputs'!$G$13*'Exposure Inputs'!$C$16)</f>
        <v>5.0469490039974478E-9</v>
      </c>
      <c r="AK114" s="40">
        <f>($F114*(1-('Exposure Inputs'!$C$17)/100)*'Exposure Inputs'!$G$7*'Exposure Inputs'!$G$12*'Exposure Inputs'!$C$15*H114)/('Exposure Inputs'!$G$8*'Exposure Inputs'!$C$14*'Exposure Inputs'!$C$16)</f>
        <v>3.2352237205111845E-10</v>
      </c>
      <c r="AL114" s="40">
        <f>($F114*(1-('Exposure Inputs'!$C$17)/100)*'Exposure Inputs'!$G$12*'Exposure Inputs'!$C$15*H114)/('Exposure Inputs'!$C$14*'Exposure Inputs'!$C$16)</f>
        <v>3.4993236160631186E-8</v>
      </c>
      <c r="AM114" s="40">
        <f>'Exposure Inputs'!$E$60/AI114</f>
        <v>321545608.00007403</v>
      </c>
      <c r="AN114" s="40">
        <f>'Exposure Inputs'!$E$61/AJ114</f>
        <v>103032544.92726849</v>
      </c>
      <c r="AO114" s="40">
        <f>($G114*(1-('Exposure Inputs'!$C$17/100))*'Exposure Inputs'!$H$6*'Exposure Inputs'!$C$15)/('Exposure Inputs'!$H$8*'Exposure Inputs'!$H$11)</f>
        <v>4.973516872368236E-8</v>
      </c>
      <c r="AP114" s="40">
        <f>($F114*(1-('Exposure Inputs'!$C$17)/100)*'Exposure Inputs'!$H$7*'Exposure Inputs'!$H$12*'Exposure Inputs'!$C$15*H114)/('Exposure Inputs'!$H$8*'Exposure Inputs'!$H$13*'Exposure Inputs'!$C$16)</f>
        <v>6.5709521234962996E-9</v>
      </c>
      <c r="AQ114" s="40">
        <f>($F114*(1-('Exposure Inputs'!$C$17)/100)*'Exposure Inputs'!$H$7*'Exposure Inputs'!$H$12*'Exposure Inputs'!$C$15*H114)/('Exposure Inputs'!$H$8*'Exposure Inputs'!$C$14*'Exposure Inputs'!$C$16)</f>
        <v>4.2121487971130126E-10</v>
      </c>
      <c r="AR114" s="40">
        <f>($F114*(1-('Exposure Inputs'!$C$17)/100)*'Exposure Inputs'!$H$12*'Exposure Inputs'!$C$15*H114)/('Exposure Inputs'!$C$14*'Exposure Inputs'!$C$16)</f>
        <v>3.4993236160631186E-8</v>
      </c>
      <c r="AS114" s="40">
        <f>'Exposure Inputs'!$E$60/AO114</f>
        <v>253341856.9463959</v>
      </c>
      <c r="AT114" s="40">
        <f>'Exposure Inputs'!$E$61/AP114</f>
        <v>79136172.388259053</v>
      </c>
    </row>
    <row r="115" spans="1:46" s="35" customFormat="1">
      <c r="A115" s="54">
        <v>2023</v>
      </c>
      <c r="B115" s="55" t="s">
        <v>665</v>
      </c>
      <c r="C115" s="55" t="s">
        <v>114</v>
      </c>
      <c r="D115" s="55" t="s">
        <v>71</v>
      </c>
      <c r="E115" s="55" t="s">
        <v>115</v>
      </c>
      <c r="F115" s="48">
        <v>4.81042823826525E-4</v>
      </c>
      <c r="G115" s="48">
        <v>8.3699845461687099E-4</v>
      </c>
      <c r="H115" s="55">
        <v>350</v>
      </c>
      <c r="I115" s="40">
        <f t="shared" si="1"/>
        <v>1.2897946774251595E-10</v>
      </c>
      <c r="J115" s="40">
        <f>($G115*(1-('Exposure Inputs'!$C$17/100))*'Exposure Inputs'!$C$6*1*'Exposure Inputs'!$C$15)/('Exposure Inputs'!$C$8*'Exposure Inputs'!$C$11)</f>
        <v>3.3682763468085288E-8</v>
      </c>
      <c r="K115" s="40">
        <f>($F115*(1-('Exposure Inputs'!$C$17)/100)*'Exposure Inputs'!$C$7*'Exposure Inputs'!$C$12*'Exposure Inputs'!$C$15*H115)/('Exposure Inputs'!$C$8*'Exposure Inputs'!$C$13*'Exposure Inputs'!$C$16)</f>
        <v>5.0717879027607609E-9</v>
      </c>
      <c r="L115" s="40">
        <f>($F115*(1-('Exposure Inputs'!$C$17)/100)*'Exposure Inputs'!$C$7*'Exposure Inputs'!$C$12*'Exposure Inputs'!$C$15*H115)/('Exposure Inputs'!$C$8*'Exposure Inputs'!$C$14*'Exposure Inputs'!$C$16)</f>
        <v>3.7063065443251712E-9</v>
      </c>
      <c r="M115" s="40">
        <f>($F115*(1-('Exposure Inputs'!$C$17)/100)*'Exposure Inputs'!$C$12*'Exposure Inputs'!$C$15*H115)/('Exposure Inputs'!$C$14*'Exposure Inputs'!$C$16)</f>
        <v>3.3708480278676407E-7</v>
      </c>
      <c r="N115" s="40">
        <f>'Exposure Inputs'!$E$60/$J115</f>
        <v>374078570.24375713</v>
      </c>
      <c r="O115" s="40">
        <f>'Exposure Inputs'!$E$61/$K115</f>
        <v>102527946.74575111</v>
      </c>
      <c r="P115" s="40">
        <f>L115*'Exposure Inputs'!$E$63</f>
        <v>1.2897946774251595E-10</v>
      </c>
      <c r="Q115" s="40">
        <f>($G115*(1-('Exposure Inputs'!$C$17/100))*'Exposure Inputs'!$D$6*1*'Exposure Inputs'!$C$15)/('Exposure Inputs'!$D$8*'Exposure Inputs'!$D$11)</f>
        <v>1.1817705840079908E-7</v>
      </c>
      <c r="R115" s="40">
        <f>($F115*(1-('Exposure Inputs'!$C$17)/100)*'Exposure Inputs'!$D$7*'Exposure Inputs'!$D$12*'Exposure Inputs'!$C$15*H115)/('Exposure Inputs'!$D$8*'Exposure Inputs'!$D$13*'Exposure Inputs'!$C$16)</f>
        <v>1.2954927695007552E-8</v>
      </c>
      <c r="S115" s="40">
        <f>($F115*(1-('Exposure Inputs'!$C$17)/100)*'Exposure Inputs'!$D$7*'Exposure Inputs'!$D$12*'Exposure Inputs'!$C$15*H115)/('Exposure Inputs'!$D$8*'Exposure Inputs'!$C$14*'Exposure Inputs'!$C$16)</f>
        <v>1.6608881660266092E-10</v>
      </c>
      <c r="T115" s="40">
        <f>($F115*(1-('Exposure Inputs'!$C$17)/100)*'Exposure Inputs'!$D$12*'Exposure Inputs'!$C$15*H115)/('Exposure Inputs'!$C$14*'Exposure Inputs'!$C$16)</f>
        <v>5.9137684699432301E-9</v>
      </c>
      <c r="U115" s="40">
        <f>'Exposure Inputs'!$E$60/Q115</f>
        <v>106619678.73042609</v>
      </c>
      <c r="V115" s="40">
        <f>'Exposure Inputs'!$E$61/R115</f>
        <v>40139166.519655123</v>
      </c>
      <c r="W115" s="40">
        <f>($G115*(1-('Exposure Inputs'!$C$17/100))*'Exposure Inputs'!$E$6*'Exposure Inputs'!$C$15)/('Exposure Inputs'!$E$8*'Exposure Inputs'!$E$11)</f>
        <v>2.5881488526840119E-8</v>
      </c>
      <c r="X115" s="40">
        <f>($F115*(1-('Exposure Inputs'!$C$17)/100)*'Exposure Inputs'!$E$7*'Exposure Inputs'!$E$12*'Exposure Inputs'!$C$15*H115)/('Exposure Inputs'!$E$8*'Exposure Inputs'!$E$13*'Exposure Inputs'!$C$16)</f>
        <v>2.8088748341596277E-9</v>
      </c>
      <c r="Y115" s="40">
        <f>($F115*(1-('Exposure Inputs'!$C$17)/100)*'Exposure Inputs'!$E$7*'Exposure Inputs'!$E$12*'Exposure Inputs'!$C$15*H115)/('Exposure Inputs'!$E$8*'Exposure Inputs'!$C$14*'Exposure Inputs'!$C$16)</f>
        <v>1.8005607911279666E-10</v>
      </c>
      <c r="Z115" s="40">
        <f>($F115*(1-('Exposure Inputs'!$C$17)/100)*'Exposure Inputs'!$E$12*'Exposure Inputs'!$C$15*H115)/('Exposure Inputs'!$C$14*'Exposure Inputs'!$C$16)</f>
        <v>2.9568842349716148E-8</v>
      </c>
      <c r="AA115" s="40">
        <f>'Exposure Inputs'!$E$60/W115</f>
        <v>486834441.0304417</v>
      </c>
      <c r="AB115" s="40">
        <f>'Exposure Inputs'!$E$61/X115</f>
        <v>185127508.59387299</v>
      </c>
      <c r="AC115" s="40">
        <f>($G115*(1-('Exposure Inputs'!$C$17/100))*'Exposure Inputs'!$F$6*'Exposure Inputs'!$C$15)/('Exposure Inputs'!$F$8*'Exposure Inputs'!$F$11)</f>
        <v>2.59498992707801E-8</v>
      </c>
      <c r="AD115" s="40">
        <f>($F115*(1-('Exposure Inputs'!$C$17)/100)*'Exposure Inputs'!$F$7*'Exposure Inputs'!$F$12*'Exposure Inputs'!$C$15*H115)/('Exposure Inputs'!$F$8*'Exposure Inputs'!$F$13*'Exposure Inputs'!$C$16)</f>
        <v>2.5581213258187532E-9</v>
      </c>
      <c r="AE115" s="40">
        <f>($F115*(1-('Exposure Inputs'!$C$17)/100)*'Exposure Inputs'!$F$7*'Exposure Inputs'!$F$12*'Exposure Inputs'!$C$15*H115)/('Exposure Inputs'!$F$8*'Exposure Inputs'!$C$14*'Exposure Inputs'!$C$16)</f>
        <v>1.6398213627043293E-10</v>
      </c>
      <c r="AF115" s="40">
        <f>($F115*(1-('Exposure Inputs'!$C$17)/100)*'Exposure Inputs'!$F$12*'Exposure Inputs'!$C$15*H115)/('Exposure Inputs'!$C$14*'Exposure Inputs'!$C$16)</f>
        <v>2.9568842349716148E-8</v>
      </c>
      <c r="AG115" s="40">
        <f>'Exposure Inputs'!$E$60/AC115</f>
        <v>485551017.69461399</v>
      </c>
      <c r="AH115" s="40">
        <f>'Exposure Inputs'!$E$61/AD115</f>
        <v>203274174.1963973</v>
      </c>
      <c r="AI115" s="40">
        <f>($G115*(1-('Exposure Inputs'!$C$17/100))*'Exposure Inputs'!$G$6*'Exposure Inputs'!$C$15)/('Exposure Inputs'!$G$8*'Exposure Inputs'!$G$11)</f>
        <v>3.3111448298994453E-8</v>
      </c>
      <c r="AJ115" s="40">
        <f>($F115*(1-('Exposure Inputs'!$C$17)/100)*'Exposure Inputs'!$G$7*'Exposure Inputs'!$G$12*'Exposure Inputs'!$C$15*H115)/('Exposure Inputs'!$G$8*'Exposure Inputs'!$G$13*'Exposure Inputs'!$C$16)</f>
        <v>4.2646081305892495E-9</v>
      </c>
      <c r="AK115" s="40">
        <f>($F115*(1-('Exposure Inputs'!$C$17)/100)*'Exposure Inputs'!$G$7*'Exposure Inputs'!$G$12*'Exposure Inputs'!$C$15*H115)/('Exposure Inputs'!$G$8*'Exposure Inputs'!$C$14*'Exposure Inputs'!$C$16)</f>
        <v>2.733723160634134E-10</v>
      </c>
      <c r="AL115" s="40">
        <f>($F115*(1-('Exposure Inputs'!$C$17)/100)*'Exposure Inputs'!$G$12*'Exposure Inputs'!$C$15*H115)/('Exposure Inputs'!$C$14*'Exposure Inputs'!$C$16)</f>
        <v>2.9568842349716148E-8</v>
      </c>
      <c r="AM115" s="40">
        <f>'Exposure Inputs'!$E$60/AI115</f>
        <v>380533037.58333772</v>
      </c>
      <c r="AN115" s="40">
        <f>'Exposure Inputs'!$E$61/AJ115</f>
        <v>121933829.34064579</v>
      </c>
      <c r="AO115" s="40">
        <f>($G115*(1-('Exposure Inputs'!$C$17/100))*'Exposure Inputs'!$H$6*'Exposure Inputs'!$C$15)/('Exposure Inputs'!$H$8*'Exposure Inputs'!$H$11)</f>
        <v>4.2025589073170544E-8</v>
      </c>
      <c r="AP115" s="40">
        <f>($F115*(1-('Exposure Inputs'!$C$17)/100)*'Exposure Inputs'!$H$7*'Exposure Inputs'!$H$12*'Exposure Inputs'!$C$15*H115)/('Exposure Inputs'!$H$8*'Exposure Inputs'!$H$13*'Exposure Inputs'!$C$16)</f>
        <v>5.5523715078911434E-9</v>
      </c>
      <c r="AQ115" s="40">
        <f>($F115*(1-('Exposure Inputs'!$C$17)/100)*'Exposure Inputs'!$H$7*'Exposure Inputs'!$H$12*'Exposure Inputs'!$C$15*H115)/('Exposure Inputs'!$H$8*'Exposure Inputs'!$C$14*'Exposure Inputs'!$C$16)</f>
        <v>3.5592125050584254E-10</v>
      </c>
      <c r="AR115" s="40">
        <f>($F115*(1-('Exposure Inputs'!$C$17)/100)*'Exposure Inputs'!$H$12*'Exposure Inputs'!$C$15*H115)/('Exposure Inputs'!$C$14*'Exposure Inputs'!$C$16)</f>
        <v>2.9568842349716148E-8</v>
      </c>
      <c r="AS115" s="40">
        <f>'Exposure Inputs'!$E$60/AO115</f>
        <v>299817332.19877541</v>
      </c>
      <c r="AT115" s="40">
        <f>'Exposure Inputs'!$E$61/AP115</f>
        <v>93653675.598069295</v>
      </c>
    </row>
    <row r="116" spans="1:46" s="35" customFormat="1">
      <c r="A116" s="54">
        <v>2019</v>
      </c>
      <c r="B116" s="55" t="s">
        <v>666</v>
      </c>
      <c r="C116" s="55" t="s">
        <v>116</v>
      </c>
      <c r="D116" s="55" t="s">
        <v>71</v>
      </c>
      <c r="E116" s="55" t="s">
        <v>117</v>
      </c>
      <c r="F116" s="48">
        <v>1.1568249315180801E-2</v>
      </c>
      <c r="G116" s="48">
        <v>2.5091596000000001E-2</v>
      </c>
      <c r="H116" s="55">
        <v>350</v>
      </c>
      <c r="I116" s="40">
        <f t="shared" si="1"/>
        <v>3.1017334954004375E-9</v>
      </c>
      <c r="J116" s="40">
        <f>($G116*(1-('Exposure Inputs'!$C$17/100))*'Exposure Inputs'!$C$6*1*'Exposure Inputs'!$C$15)/('Exposure Inputs'!$C$8*'Exposure Inputs'!$C$11)</f>
        <v>1.0097441499956142E-6</v>
      </c>
      <c r="K116" s="40">
        <f>($F116*(1-('Exposure Inputs'!$C$17)/100)*'Exposure Inputs'!$C$7*'Exposure Inputs'!$C$12*'Exposure Inputs'!$C$15*H116)/('Exposure Inputs'!$C$8*'Exposure Inputs'!$C$13*'Exposure Inputs'!$C$16)</f>
        <v>1.2196774180340499E-7</v>
      </c>
      <c r="L116" s="40">
        <f>($F116*(1-('Exposure Inputs'!$C$17)/100)*'Exposure Inputs'!$C$7*'Exposure Inputs'!$C$12*'Exposure Inputs'!$C$15*H116)/('Exposure Inputs'!$C$8*'Exposure Inputs'!$C$14*'Exposure Inputs'!$C$16)</f>
        <v>8.9130272856334413E-8</v>
      </c>
      <c r="M116" s="40">
        <f>($F116*(1-('Exposure Inputs'!$C$17)/100)*'Exposure Inputs'!$C$12*'Exposure Inputs'!$C$15*H116)/('Exposure Inputs'!$C$14*'Exposure Inputs'!$C$16)</f>
        <v>8.1063074758643106E-6</v>
      </c>
      <c r="N116" s="40">
        <f>'Exposure Inputs'!$E$60/$J116</f>
        <v>12478408.515716311</v>
      </c>
      <c r="O116" s="40">
        <f>'Exposure Inputs'!$E$61/$K116</f>
        <v>4263422.3796499204</v>
      </c>
      <c r="P116" s="40">
        <f>L116*'Exposure Inputs'!$E$63</f>
        <v>3.1017334954004375E-9</v>
      </c>
      <c r="Q116" s="40">
        <f>($G116*(1-('Exposure Inputs'!$C$17/100))*'Exposure Inputs'!$D$6*1*'Exposure Inputs'!$C$15)/('Exposure Inputs'!$D$8*'Exposure Inputs'!$D$11)</f>
        <v>3.5427198097021282E-6</v>
      </c>
      <c r="R116" s="40">
        <f>($F116*(1-('Exposure Inputs'!$C$17)/100)*'Exposure Inputs'!$D$7*'Exposure Inputs'!$D$12*'Exposure Inputs'!$C$15*H116)/('Exposure Inputs'!$D$8*'Exposure Inputs'!$D$13*'Exposure Inputs'!$C$16)</f>
        <v>3.115436422974952E-7</v>
      </c>
      <c r="S116" s="40">
        <f>($F116*(1-('Exposure Inputs'!$C$17)/100)*'Exposure Inputs'!$D$7*'Exposure Inputs'!$D$12*'Exposure Inputs'!$C$15*H116)/('Exposure Inputs'!$D$8*'Exposure Inputs'!$C$14*'Exposure Inputs'!$C$16)</f>
        <v>3.994149260224297E-9</v>
      </c>
      <c r="T116" s="40">
        <f>($F116*(1-('Exposure Inputs'!$C$17)/100)*'Exposure Inputs'!$D$12*'Exposure Inputs'!$C$15*H116)/('Exposure Inputs'!$C$14*'Exposure Inputs'!$C$16)</f>
        <v>1.4221592062919848E-7</v>
      </c>
      <c r="U116" s="40">
        <f>'Exposure Inputs'!$E$60/Q116</f>
        <v>3556589.4783701245</v>
      </c>
      <c r="V116" s="40">
        <f>'Exposure Inputs'!$E$61/R116</f>
        <v>1669108.0458751535</v>
      </c>
      <c r="W116" s="40">
        <f>($G116*(1-('Exposure Inputs'!$C$17/100))*'Exposure Inputs'!$E$6*'Exposure Inputs'!$C$15)/('Exposure Inputs'!$E$8*'Exposure Inputs'!$E$11)</f>
        <v>7.758770048044693E-7</v>
      </c>
      <c r="X116" s="40">
        <f>($F116*(1-('Exposure Inputs'!$C$17)/100)*'Exposure Inputs'!$E$7*'Exposure Inputs'!$E$12*'Exposure Inputs'!$C$15*H116)/('Exposure Inputs'!$E$8*'Exposure Inputs'!$E$13*'Exposure Inputs'!$C$16)</f>
        <v>6.7548589787119855E-8</v>
      </c>
      <c r="Y116" s="40">
        <f>($F116*(1-('Exposure Inputs'!$C$17)/100)*'Exposure Inputs'!$E$7*'Exposure Inputs'!$E$12*'Exposure Inputs'!$C$15*H116)/('Exposure Inputs'!$E$8*'Exposure Inputs'!$C$14*'Exposure Inputs'!$C$16)</f>
        <v>4.3300378068666581E-9</v>
      </c>
      <c r="Z116" s="40">
        <f>($F116*(1-('Exposure Inputs'!$C$17)/100)*'Exposure Inputs'!$E$12*'Exposure Inputs'!$C$15*H116)/('Exposure Inputs'!$C$14*'Exposure Inputs'!$C$16)</f>
        <v>7.1107960314599235E-7</v>
      </c>
      <c r="AA116" s="40">
        <f>'Exposure Inputs'!$E$60/W116</f>
        <v>16239687.375675423</v>
      </c>
      <c r="AB116" s="40">
        <f>'Exposure Inputs'!$E$61/X116</f>
        <v>7698162.1916724816</v>
      </c>
      <c r="AC116" s="40">
        <f>($G116*(1-('Exposure Inputs'!$C$17/100))*'Exposure Inputs'!$F$6*'Exposure Inputs'!$C$15)/('Exposure Inputs'!$F$8*'Exposure Inputs'!$F$11)</f>
        <v>7.7792782669014099E-7</v>
      </c>
      <c r="AD116" s="40">
        <f>($F116*(1-('Exposure Inputs'!$C$17)/100)*'Exposure Inputs'!$F$7*'Exposure Inputs'!$F$12*'Exposure Inputs'!$C$15*H116)/('Exposure Inputs'!$F$8*'Exposure Inputs'!$F$13*'Exposure Inputs'!$C$16)</f>
        <v>6.1518400877806452E-8</v>
      </c>
      <c r="AE116" s="40">
        <f>($F116*(1-('Exposure Inputs'!$C$17)/100)*'Exposure Inputs'!$F$7*'Exposure Inputs'!$F$12*'Exposure Inputs'!$C$15*H116)/('Exposure Inputs'!$F$8*'Exposure Inputs'!$C$14*'Exposure Inputs'!$C$16)</f>
        <v>3.9434872357568241E-9</v>
      </c>
      <c r="AF116" s="40">
        <f>($F116*(1-('Exposure Inputs'!$C$17)/100)*'Exposure Inputs'!$F$12*'Exposure Inputs'!$C$15*H116)/('Exposure Inputs'!$C$14*'Exposure Inputs'!$C$16)</f>
        <v>7.1107960314599235E-7</v>
      </c>
      <c r="AG116" s="40">
        <f>'Exposure Inputs'!$E$60/AC116</f>
        <v>16196875.298328605</v>
      </c>
      <c r="AH116" s="40">
        <f>'Exposure Inputs'!$E$61/AD116</f>
        <v>8452755.4777126312</v>
      </c>
      <c r="AI116" s="40">
        <f>($G116*(1-('Exposure Inputs'!$C$17/100))*'Exposure Inputs'!$G$6*'Exposure Inputs'!$C$15)/('Exposure Inputs'!$G$8*'Exposure Inputs'!$G$11)</f>
        <v>9.9261722540880494E-7</v>
      </c>
      <c r="AJ116" s="40">
        <f>($F116*(1-('Exposure Inputs'!$C$17)/100)*'Exposure Inputs'!$G$7*'Exposure Inputs'!$G$12*'Exposure Inputs'!$C$15*H116)/('Exposure Inputs'!$G$8*'Exposure Inputs'!$G$13*'Exposure Inputs'!$C$16)</f>
        <v>1.0255646200845219E-7</v>
      </c>
      <c r="AK116" s="40">
        <f>($F116*(1-('Exposure Inputs'!$C$17)/100)*'Exposure Inputs'!$G$7*'Exposure Inputs'!$G$12*'Exposure Inputs'!$C$15*H116)/('Exposure Inputs'!$G$8*'Exposure Inputs'!$C$14*'Exposure Inputs'!$C$16)</f>
        <v>6.574132180028987E-9</v>
      </c>
      <c r="AL116" s="40">
        <f>($F116*(1-('Exposure Inputs'!$C$17)/100)*'Exposure Inputs'!$G$12*'Exposure Inputs'!$C$15*H116)/('Exposure Inputs'!$C$14*'Exposure Inputs'!$C$16)</f>
        <v>7.1107960314599235E-7</v>
      </c>
      <c r="AM116" s="40">
        <f>'Exposure Inputs'!$E$60/AI116</f>
        <v>12693714.83535433</v>
      </c>
      <c r="AN116" s="40">
        <f>'Exposure Inputs'!$E$61/AJ116</f>
        <v>5070377.7199055897</v>
      </c>
      <c r="AO116" s="40">
        <f>($G116*(1-('Exposure Inputs'!$C$17/100))*'Exposure Inputs'!$H$6*'Exposure Inputs'!$C$15)/('Exposure Inputs'!$H$8*'Exposure Inputs'!$H$11)</f>
        <v>1.2598459374320987E-6</v>
      </c>
      <c r="AP116" s="40">
        <f>($F116*(1-('Exposure Inputs'!$C$17)/100)*'Exposure Inputs'!$H$7*'Exposure Inputs'!$H$12*'Exposure Inputs'!$C$15*H116)/('Exposure Inputs'!$H$8*'Exposure Inputs'!$H$13*'Exposure Inputs'!$C$16)</f>
        <v>1.3352494770185856E-7</v>
      </c>
      <c r="AQ116" s="40">
        <f>($F116*(1-('Exposure Inputs'!$C$17)/100)*'Exposure Inputs'!$H$7*'Exposure Inputs'!$H$12*'Exposure Inputs'!$C$15*H116)/('Exposure Inputs'!$H$8*'Exposure Inputs'!$C$14*'Exposure Inputs'!$C$16)</f>
        <v>8.5592915193499079E-9</v>
      </c>
      <c r="AR116" s="40">
        <f>($F116*(1-('Exposure Inputs'!$C$17)/100)*'Exposure Inputs'!$H$12*'Exposure Inputs'!$C$15*H116)/('Exposure Inputs'!$C$14*'Exposure Inputs'!$C$16)</f>
        <v>7.1107960314599235E-7</v>
      </c>
      <c r="AS116" s="40">
        <f>'Exposure Inputs'!$E$60/AO116</f>
        <v>10001222.868315274</v>
      </c>
      <c r="AT116" s="40">
        <f>'Exposure Inputs'!$E$61/AP116</f>
        <v>3894403.322748967</v>
      </c>
    </row>
    <row r="117" spans="1:46" s="35" customFormat="1">
      <c r="A117" s="54">
        <v>2020</v>
      </c>
      <c r="B117" s="55" t="s">
        <v>666</v>
      </c>
      <c r="C117" s="55" t="s">
        <v>116</v>
      </c>
      <c r="D117" s="55" t="s">
        <v>71</v>
      </c>
      <c r="E117" s="55" t="s">
        <v>117</v>
      </c>
      <c r="F117" s="48">
        <v>7.2451709999999999E-3</v>
      </c>
      <c r="G117" s="48">
        <v>1.5714814579761201E-2</v>
      </c>
      <c r="H117" s="55">
        <v>350</v>
      </c>
      <c r="I117" s="40">
        <f t="shared" si="1"/>
        <v>1.9426093748786617E-9</v>
      </c>
      <c r="J117" s="40">
        <f>($G117*(1-('Exposure Inputs'!$C$17/100))*'Exposure Inputs'!$C$6*1*'Exposure Inputs'!$C$15)/('Exposure Inputs'!$C$8*'Exposure Inputs'!$C$11)</f>
        <v>6.324006687410261E-7</v>
      </c>
      <c r="K117" s="40">
        <f>($F117*(1-('Exposure Inputs'!$C$17)/100)*'Exposure Inputs'!$C$7*'Exposure Inputs'!$C$12*'Exposure Inputs'!$C$15*H117)/('Exposure Inputs'!$C$8*'Exposure Inputs'!$C$13*'Exposure Inputs'!$C$16)</f>
        <v>7.6388148437454933E-8</v>
      </c>
      <c r="L117" s="40">
        <f>($F117*(1-('Exposure Inputs'!$C$17)/100)*'Exposure Inputs'!$C$7*'Exposure Inputs'!$C$12*'Exposure Inputs'!$C$15*H117)/('Exposure Inputs'!$C$8*'Exposure Inputs'!$C$14*'Exposure Inputs'!$C$16)</f>
        <v>5.5822108473524759E-8</v>
      </c>
      <c r="M117" s="40">
        <f>($F117*(1-('Exposure Inputs'!$C$17)/100)*'Exposure Inputs'!$C$12*'Exposure Inputs'!$C$15*H117)/('Exposure Inputs'!$C$14*'Exposure Inputs'!$C$16)</f>
        <v>5.0769638724973651E-6</v>
      </c>
      <c r="N117" s="40">
        <f>'Exposure Inputs'!$E$60/$J117</f>
        <v>19924077.602706987</v>
      </c>
      <c r="O117" s="40">
        <f>'Exposure Inputs'!$E$61/$K117</f>
        <v>6807338.7120485771</v>
      </c>
      <c r="P117" s="40">
        <f>L117*'Exposure Inputs'!$E$63</f>
        <v>1.9426093748786617E-9</v>
      </c>
      <c r="Q117" s="40">
        <f>($G117*(1-('Exposure Inputs'!$C$17/100))*'Exposure Inputs'!$D$6*1*'Exposure Inputs'!$C$15)/('Exposure Inputs'!$D$8*'Exposure Inputs'!$D$11)</f>
        <v>2.2187980755594756E-6</v>
      </c>
      <c r="R117" s="40">
        <f>($F117*(1-('Exposure Inputs'!$C$17)/100)*'Exposure Inputs'!$D$7*'Exposure Inputs'!$D$12*'Exposure Inputs'!$C$15*H117)/('Exposure Inputs'!$D$8*'Exposure Inputs'!$D$13*'Exposure Inputs'!$C$16)</f>
        <v>1.9511914905275432E-7</v>
      </c>
      <c r="S117" s="40">
        <f>($F117*(1-('Exposure Inputs'!$C$17)/100)*'Exposure Inputs'!$D$7*'Exposure Inputs'!$D$12*'Exposure Inputs'!$C$15*H117)/('Exposure Inputs'!$D$8*'Exposure Inputs'!$C$14*'Exposure Inputs'!$C$16)</f>
        <v>2.5015275519583888E-9</v>
      </c>
      <c r="T117" s="40">
        <f>($F117*(1-('Exposure Inputs'!$C$17)/100)*'Exposure Inputs'!$D$12*'Exposure Inputs'!$C$15*H117)/('Exposure Inputs'!$C$14*'Exposure Inputs'!$C$16)</f>
        <v>8.9069541622760797E-8</v>
      </c>
      <c r="U117" s="40">
        <f>'Exposure Inputs'!$E$60/Q117</f>
        <v>5678750.1930850009</v>
      </c>
      <c r="V117" s="40">
        <f>'Exposure Inputs'!$E$61/R117</f>
        <v>2665038.2728934912</v>
      </c>
      <c r="W117" s="40">
        <f>($G117*(1-('Exposure Inputs'!$C$17/100))*'Exposure Inputs'!$E$6*'Exposure Inputs'!$C$15)/('Exposure Inputs'!$E$8*'Exposure Inputs'!$E$11)</f>
        <v>4.8593016032948746E-7</v>
      </c>
      <c r="X117" s="40">
        <f>($F117*(1-('Exposure Inputs'!$C$17)/100)*'Exposure Inputs'!$E$7*'Exposure Inputs'!$E$12*'Exposure Inputs'!$C$15*H117)/('Exposure Inputs'!$E$8*'Exposure Inputs'!$E$13*'Exposure Inputs'!$C$16)</f>
        <v>4.2305544294788399E-8</v>
      </c>
      <c r="Y117" s="40">
        <f>($F117*(1-('Exposure Inputs'!$C$17)/100)*'Exposure Inputs'!$E$7*'Exposure Inputs'!$E$12*'Exposure Inputs'!$C$15*H117)/('Exposure Inputs'!$E$8*'Exposure Inputs'!$C$14*'Exposure Inputs'!$C$16)</f>
        <v>2.7118938650505386E-9</v>
      </c>
      <c r="Z117" s="40">
        <f>($F117*(1-('Exposure Inputs'!$C$17)/100)*'Exposure Inputs'!$E$12*'Exposure Inputs'!$C$15*H117)/('Exposure Inputs'!$C$14*'Exposure Inputs'!$C$16)</f>
        <v>4.4534770811380406E-7</v>
      </c>
      <c r="AA117" s="40">
        <f>'Exposure Inputs'!$E$60/W117</f>
        <v>25929652.095388573</v>
      </c>
      <c r="AB117" s="40">
        <f>'Exposure Inputs'!$E$61/X117</f>
        <v>12291533.146970021</v>
      </c>
      <c r="AC117" s="40">
        <f>($G117*(1-('Exposure Inputs'!$C$17/100))*'Exposure Inputs'!$F$6*'Exposure Inputs'!$C$15)/('Exposure Inputs'!$F$8*'Exposure Inputs'!$F$11)</f>
        <v>4.8721458582675142E-7</v>
      </c>
      <c r="AD117" s="40">
        <f>($F117*(1-('Exposure Inputs'!$C$17)/100)*'Exposure Inputs'!$F$7*'Exposure Inputs'!$F$12*'Exposure Inputs'!$C$15*H117)/('Exposure Inputs'!$F$8*'Exposure Inputs'!$F$13*'Exposure Inputs'!$C$16)</f>
        <v>3.8528849254775224E-8</v>
      </c>
      <c r="AE117" s="40">
        <f>($F117*(1-('Exposure Inputs'!$C$17)/100)*'Exposure Inputs'!$F$7*'Exposure Inputs'!$F$12*'Exposure Inputs'!$C$15*H117)/('Exposure Inputs'!$F$8*'Exposure Inputs'!$C$14*'Exposure Inputs'!$C$16)</f>
        <v>2.4697980291522586E-9</v>
      </c>
      <c r="AF117" s="40">
        <f>($F117*(1-('Exposure Inputs'!$C$17)/100)*'Exposure Inputs'!$F$12*'Exposure Inputs'!$C$15*H117)/('Exposure Inputs'!$C$14*'Exposure Inputs'!$C$16)</f>
        <v>4.4534770811380406E-7</v>
      </c>
      <c r="AG117" s="40">
        <f>'Exposure Inputs'!$E$60/AC117</f>
        <v>25861294.728315938</v>
      </c>
      <c r="AH117" s="40">
        <f>'Exposure Inputs'!$E$61/AD117</f>
        <v>13496380.246434476</v>
      </c>
      <c r="AI117" s="40">
        <f>($G117*(1-('Exposure Inputs'!$C$17/100))*'Exposure Inputs'!$G$6*'Exposure Inputs'!$C$15)/('Exposure Inputs'!$G$8*'Exposure Inputs'!$G$11)</f>
        <v>6.2167411136288026E-7</v>
      </c>
      <c r="AJ117" s="40">
        <f>($F117*(1-('Exposure Inputs'!$C$17)/100)*'Exposure Inputs'!$G$7*'Exposure Inputs'!$G$12*'Exposure Inputs'!$C$15*H117)/('Exposure Inputs'!$G$8*'Exposure Inputs'!$G$13*'Exposure Inputs'!$C$16)</f>
        <v>6.4230903411734292E-8</v>
      </c>
      <c r="AK117" s="40">
        <f>($F117*(1-('Exposure Inputs'!$C$17)/100)*'Exposure Inputs'!$G$7*'Exposure Inputs'!$G$12*'Exposure Inputs'!$C$15*H117)/('Exposure Inputs'!$G$8*'Exposure Inputs'!$C$14*'Exposure Inputs'!$C$16)</f>
        <v>4.1173656033163007E-9</v>
      </c>
      <c r="AL117" s="40">
        <f>($F117*(1-('Exposure Inputs'!$C$17)/100)*'Exposure Inputs'!$G$12*'Exposure Inputs'!$C$15*H117)/('Exposure Inputs'!$C$14*'Exposure Inputs'!$C$16)</f>
        <v>4.4534770811380406E-7</v>
      </c>
      <c r="AM117" s="40">
        <f>'Exposure Inputs'!$E$60/AI117</f>
        <v>20267853.799440581</v>
      </c>
      <c r="AN117" s="40">
        <f>'Exposure Inputs'!$E$61/AJ117</f>
        <v>8095791.4707611231</v>
      </c>
      <c r="AO117" s="40">
        <f>($G117*(1-('Exposure Inputs'!$C$17/100))*'Exposure Inputs'!$H$6*'Exposure Inputs'!$C$15)/('Exposure Inputs'!$H$8*'Exposure Inputs'!$H$11)</f>
        <v>7.8903889994924437E-7</v>
      </c>
      <c r="AP117" s="40">
        <f>($F117*(1-('Exposure Inputs'!$C$17)/100)*'Exposure Inputs'!$H$7*'Exposure Inputs'!$H$12*'Exposure Inputs'!$C$15*H117)/('Exposure Inputs'!$H$8*'Exposure Inputs'!$H$13*'Exposure Inputs'!$C$16)</f>
        <v>8.3626402968036527E-8</v>
      </c>
      <c r="AQ117" s="40">
        <f>($F117*(1-('Exposure Inputs'!$C$17)/100)*'Exposure Inputs'!$H$7*'Exposure Inputs'!$H$12*'Exposure Inputs'!$C$15*H117)/('Exposure Inputs'!$H$8*'Exposure Inputs'!$C$14*'Exposure Inputs'!$C$16)</f>
        <v>5.360666856925418E-9</v>
      </c>
      <c r="AR117" s="40">
        <f>($F117*(1-('Exposure Inputs'!$C$17)/100)*'Exposure Inputs'!$H$12*'Exposure Inputs'!$C$15*H117)/('Exposure Inputs'!$C$14*'Exposure Inputs'!$C$16)</f>
        <v>4.4534770811380406E-7</v>
      </c>
      <c r="AS117" s="40">
        <f>'Exposure Inputs'!$E$60/AO117</f>
        <v>15968794.441960346</v>
      </c>
      <c r="AT117" s="40">
        <f>'Exposure Inputs'!$E$61/AP117</f>
        <v>6218131.8524336517</v>
      </c>
    </row>
    <row r="118" spans="1:46" s="35" customFormat="1">
      <c r="A118" s="54">
        <v>2021</v>
      </c>
      <c r="B118" s="55" t="s">
        <v>666</v>
      </c>
      <c r="C118" s="55" t="s">
        <v>116</v>
      </c>
      <c r="D118" s="55" t="s">
        <v>71</v>
      </c>
      <c r="E118" s="55" t="s">
        <v>117</v>
      </c>
      <c r="F118" s="48">
        <v>8.9447469999999994E-3</v>
      </c>
      <c r="G118" s="48">
        <v>1.9401205230223401E-2</v>
      </c>
      <c r="H118" s="55">
        <v>350</v>
      </c>
      <c r="I118" s="40">
        <f t="shared" si="1"/>
        <v>2.3983076973777128E-9</v>
      </c>
      <c r="J118" s="40">
        <f>($G118*(1-('Exposure Inputs'!$C$17/100))*'Exposure Inputs'!$C$6*1*'Exposure Inputs'!$C$15)/('Exposure Inputs'!$C$8*'Exposure Inputs'!$C$11)</f>
        <v>7.8074959775704927E-7</v>
      </c>
      <c r="K118" s="40">
        <f>($F118*(1-('Exposure Inputs'!$C$17)/100)*'Exposure Inputs'!$C$7*'Exposure Inputs'!$C$12*'Exposure Inputs'!$C$15*H118)/('Exposure Inputs'!$C$8*'Exposure Inputs'!$C$13*'Exposure Inputs'!$C$16)</f>
        <v>9.4307320223564031E-8</v>
      </c>
      <c r="L118" s="40">
        <f>($F118*(1-('Exposure Inputs'!$C$17)/100)*'Exposure Inputs'!$C$7*'Exposure Inputs'!$C$12*'Exposure Inputs'!$C$15*H118)/('Exposure Inputs'!$C$8*'Exposure Inputs'!$C$14*'Exposure Inputs'!$C$16)</f>
        <v>6.8916887855681413E-8</v>
      </c>
      <c r="M118" s="40">
        <f>($F118*(1-('Exposure Inputs'!$C$17)/100)*'Exposure Inputs'!$C$12*'Exposure Inputs'!$C$15*H118)/('Exposure Inputs'!$C$14*'Exposure Inputs'!$C$16)</f>
        <v>6.2679207112750265E-6</v>
      </c>
      <c r="N118" s="40">
        <f>'Exposure Inputs'!$E$60/$J118</f>
        <v>16138336.844741892</v>
      </c>
      <c r="O118" s="40">
        <f>'Exposure Inputs'!$E$61/$K118</f>
        <v>5513887.9862909159</v>
      </c>
      <c r="P118" s="40">
        <f>L118*'Exposure Inputs'!$E$63</f>
        <v>2.3983076973777128E-9</v>
      </c>
      <c r="Q118" s="40">
        <f>($G118*(1-('Exposure Inputs'!$C$17/100))*'Exposure Inputs'!$D$6*1*'Exposure Inputs'!$C$15)/('Exposure Inputs'!$D$8*'Exposure Inputs'!$D$11)</f>
        <v>2.7392850618672869E-6</v>
      </c>
      <c r="R118" s="40">
        <f>($F118*(1-('Exposure Inputs'!$C$17)/100)*'Exposure Inputs'!$D$7*'Exposure Inputs'!$D$12*'Exposure Inputs'!$C$15*H118)/('Exposure Inputs'!$D$8*'Exposure Inputs'!$D$13*'Exposure Inputs'!$C$16)</f>
        <v>2.4089030102011075E-7</v>
      </c>
      <c r="S118" s="40">
        <f>($F118*(1-('Exposure Inputs'!$C$17)/100)*'Exposure Inputs'!$D$7*'Exposure Inputs'!$D$12*'Exposure Inputs'!$C$15*H118)/('Exposure Inputs'!$D$8*'Exposure Inputs'!$C$14*'Exposure Inputs'!$C$16)</f>
        <v>3.088337192565522E-9</v>
      </c>
      <c r="T118" s="40">
        <f>($F118*(1-('Exposure Inputs'!$C$17)/100)*'Exposure Inputs'!$D$12*'Exposure Inputs'!$C$15*H118)/('Exposure Inputs'!$C$14*'Exposure Inputs'!$C$16)</f>
        <v>1.0996352125043906E-7</v>
      </c>
      <c r="U118" s="40">
        <f>'Exposure Inputs'!$E$60/Q118</f>
        <v>4599740.3393318132</v>
      </c>
      <c r="V118" s="40">
        <f>'Exposure Inputs'!$E$61/R118</f>
        <v>2158658.932293782</v>
      </c>
      <c r="W118" s="40">
        <f>($G118*(1-('Exposure Inputs'!$C$17/100))*'Exposure Inputs'!$E$6*'Exposure Inputs'!$C$15)/('Exposure Inputs'!$E$8*'Exposure Inputs'!$E$11)</f>
        <v>5.99919949437355E-7</v>
      </c>
      <c r="X118" s="40">
        <f>($F118*(1-('Exposure Inputs'!$C$17)/100)*'Exposure Inputs'!$E$7*'Exposure Inputs'!$E$12*'Exposure Inputs'!$C$15*H118)/('Exposure Inputs'!$E$8*'Exposure Inputs'!$E$13*'Exposure Inputs'!$C$16)</f>
        <v>5.2229600987219709E-8</v>
      </c>
      <c r="Y118" s="40">
        <f>($F118*(1-('Exposure Inputs'!$C$17)/100)*'Exposure Inputs'!$E$7*'Exposure Inputs'!$E$12*'Exposure Inputs'!$C$15*H118)/('Exposure Inputs'!$E$8*'Exposure Inputs'!$C$14*'Exposure Inputs'!$C$16)</f>
        <v>3.348051345334597E-9</v>
      </c>
      <c r="Z118" s="40">
        <f>($F118*(1-('Exposure Inputs'!$C$17)/100)*'Exposure Inputs'!$E$12*'Exposure Inputs'!$C$15*H118)/('Exposure Inputs'!$C$14*'Exposure Inputs'!$C$16)</f>
        <v>5.4981760625219531E-7</v>
      </c>
      <c r="AA118" s="40">
        <f>'Exposure Inputs'!$E$60/W118</f>
        <v>21002802.143547855</v>
      </c>
      <c r="AB118" s="40">
        <f>'Exposure Inputs'!$E$61/X118</f>
        <v>9956040.0648521353</v>
      </c>
      <c r="AC118" s="40">
        <f>($G118*(1-('Exposure Inputs'!$C$17/100))*'Exposure Inputs'!$F$6*'Exposure Inputs'!$C$15)/('Exposure Inputs'!$F$8*'Exposure Inputs'!$F$11)</f>
        <v>6.0150567623984874E-7</v>
      </c>
      <c r="AD118" s="40">
        <f>($F118*(1-('Exposure Inputs'!$C$17)/100)*'Exposure Inputs'!$F$7*'Exposure Inputs'!$F$12*'Exposure Inputs'!$C$15*H118)/('Exposure Inputs'!$F$8*'Exposure Inputs'!$F$13*'Exposure Inputs'!$C$16)</f>
        <v>4.7566966850762097E-8</v>
      </c>
      <c r="AE118" s="40">
        <f>($F118*(1-('Exposure Inputs'!$C$17)/100)*'Exposure Inputs'!$F$7*'Exposure Inputs'!$F$12*'Exposure Inputs'!$C$15*H118)/('Exposure Inputs'!$F$8*'Exposure Inputs'!$C$14*'Exposure Inputs'!$C$16)</f>
        <v>3.0491645417155199E-9</v>
      </c>
      <c r="AF118" s="40">
        <f>($F118*(1-('Exposure Inputs'!$C$17)/100)*'Exposure Inputs'!$F$12*'Exposure Inputs'!$C$15*H118)/('Exposure Inputs'!$C$14*'Exposure Inputs'!$C$16)</f>
        <v>5.4981760625219531E-7</v>
      </c>
      <c r="AG118" s="40">
        <f>'Exposure Inputs'!$E$60/AC118</f>
        <v>20947433.24579332</v>
      </c>
      <c r="AH118" s="40">
        <f>'Exposure Inputs'!$E$61/AD118</f>
        <v>10931956.238274815</v>
      </c>
      <c r="AI118" s="40">
        <f>($G118*(1-('Exposure Inputs'!$C$17/100))*'Exposure Inputs'!$G$6*'Exposure Inputs'!$C$15)/('Exposure Inputs'!$G$8*'Exposure Inputs'!$G$11)</f>
        <v>7.6750679810129058E-7</v>
      </c>
      <c r="AJ118" s="40">
        <f>($F118*(1-('Exposure Inputs'!$C$17)/100)*'Exposure Inputs'!$G$7*'Exposure Inputs'!$G$12*'Exposure Inputs'!$C$15*H118)/('Exposure Inputs'!$G$8*'Exposure Inputs'!$G$13*'Exposure Inputs'!$C$16)</f>
        <v>7.92982223055053E-8</v>
      </c>
      <c r="AK118" s="40">
        <f>($F118*(1-('Exposure Inputs'!$C$17)/100)*'Exposure Inputs'!$G$7*'Exposure Inputs'!$G$12*'Exposure Inputs'!$C$15*H118)/('Exposure Inputs'!$G$8*'Exposure Inputs'!$C$14*'Exposure Inputs'!$C$16)</f>
        <v>5.0832193785580313E-9</v>
      </c>
      <c r="AL118" s="40">
        <f>($F118*(1-('Exposure Inputs'!$C$17)/100)*'Exposure Inputs'!$G$12*'Exposure Inputs'!$C$15*H118)/('Exposure Inputs'!$C$14*'Exposure Inputs'!$C$16)</f>
        <v>5.4981760625219531E-7</v>
      </c>
      <c r="AM118" s="40">
        <f>'Exposure Inputs'!$E$60/AI118</f>
        <v>16416792.699648678</v>
      </c>
      <c r="AN118" s="40">
        <f>'Exposure Inputs'!$E$61/AJ118</f>
        <v>6557524.0513796341</v>
      </c>
      <c r="AO118" s="40">
        <f>($G118*(1-('Exposure Inputs'!$C$17/100))*'Exposure Inputs'!$H$6*'Exposure Inputs'!$C$15)/('Exposure Inputs'!$H$8*'Exposure Inputs'!$H$11)</f>
        <v>9.7413211939899451E-7</v>
      </c>
      <c r="AP118" s="40">
        <f>($F118*(1-('Exposure Inputs'!$C$17)/100)*'Exposure Inputs'!$H$7*'Exposure Inputs'!$H$12*'Exposure Inputs'!$C$15*H118)/('Exposure Inputs'!$H$8*'Exposure Inputs'!$H$13*'Exposure Inputs'!$C$16)</f>
        <v>1.0324352828513445E-7</v>
      </c>
      <c r="AQ118" s="40">
        <f>($F118*(1-('Exposure Inputs'!$C$17)/100)*'Exposure Inputs'!$H$7*'Exposure Inputs'!$H$12*'Exposure Inputs'!$C$15*H118)/('Exposure Inputs'!$H$8*'Exposure Inputs'!$C$14*'Exposure Inputs'!$C$16)</f>
        <v>6.6181748900727214E-9</v>
      </c>
      <c r="AR118" s="40">
        <f>($F118*(1-('Exposure Inputs'!$C$17)/100)*'Exposure Inputs'!$H$12*'Exposure Inputs'!$C$15*H118)/('Exposure Inputs'!$C$14*'Exposure Inputs'!$C$16)</f>
        <v>5.4981760625219531E-7</v>
      </c>
      <c r="AS118" s="40">
        <f>'Exposure Inputs'!$E$60/AO118</f>
        <v>12934590.441154696</v>
      </c>
      <c r="AT118" s="40">
        <f>'Exposure Inputs'!$E$61/AP118</f>
        <v>5036635.3091293219</v>
      </c>
    </row>
    <row r="119" spans="1:46" s="35" customFormat="1">
      <c r="A119" s="54">
        <v>2022</v>
      </c>
      <c r="B119" s="55" t="s">
        <v>666</v>
      </c>
      <c r="C119" s="55" t="s">
        <v>116</v>
      </c>
      <c r="D119" s="55" t="s">
        <v>71</v>
      </c>
      <c r="E119" s="55" t="s">
        <v>117</v>
      </c>
      <c r="F119" s="48">
        <v>1.4316564E-2</v>
      </c>
      <c r="G119" s="48">
        <v>3.1052705E-2</v>
      </c>
      <c r="H119" s="55">
        <v>350</v>
      </c>
      <c r="I119" s="40">
        <f t="shared" si="1"/>
        <v>3.8386245738644882E-9</v>
      </c>
      <c r="J119" s="40">
        <f>($G119*(1-('Exposure Inputs'!$C$17/100))*'Exposure Inputs'!$C$6*1*'Exposure Inputs'!$C$15)/('Exposure Inputs'!$C$8*'Exposure Inputs'!$C$11)</f>
        <v>1.2496330331195176E-6</v>
      </c>
      <c r="K119" s="40">
        <f>($F119*(1-('Exposure Inputs'!$C$17)/100)*'Exposure Inputs'!$C$7*'Exposure Inputs'!$C$12*'Exposure Inputs'!$C$15*H119)/('Exposure Inputs'!$C$8*'Exposure Inputs'!$C$13*'Exposure Inputs'!$C$16)</f>
        <v>1.5094410000072095E-7</v>
      </c>
      <c r="L119" s="40">
        <f>($F119*(1-('Exposure Inputs'!$C$17)/100)*'Exposure Inputs'!$C$7*'Exposure Inputs'!$C$12*'Exposure Inputs'!$C$15*H119)/('Exposure Inputs'!$C$8*'Exposure Inputs'!$C$14*'Exposure Inputs'!$C$16)</f>
        <v>1.103053038466807E-7</v>
      </c>
      <c r="M119" s="40">
        <f>($F119*(1-('Exposure Inputs'!$C$17)/100)*'Exposure Inputs'!$C$12*'Exposure Inputs'!$C$15*H119)/('Exposure Inputs'!$C$14*'Exposure Inputs'!$C$16)</f>
        <v>1.0032154963119073E-5</v>
      </c>
      <c r="N119" s="40">
        <f>'Exposure Inputs'!$E$60/$J119</f>
        <v>10082960.089928184</v>
      </c>
      <c r="O119" s="40">
        <f>'Exposure Inputs'!$E$61/$K119</f>
        <v>3444983.9377459362</v>
      </c>
      <c r="P119" s="40">
        <f>L119*'Exposure Inputs'!$E$63</f>
        <v>3.8386245738644882E-9</v>
      </c>
      <c r="Q119" s="40">
        <f>($G119*(1-('Exposure Inputs'!$C$17/100))*'Exposure Inputs'!$D$6*1*'Exposure Inputs'!$C$15)/('Exposure Inputs'!$D$8*'Exposure Inputs'!$D$11)</f>
        <v>4.3843776676595747E-6</v>
      </c>
      <c r="R119" s="40">
        <f>($F119*(1-('Exposure Inputs'!$C$17)/100)*'Exposure Inputs'!$D$7*'Exposure Inputs'!$D$12*'Exposure Inputs'!$C$15*H119)/('Exposure Inputs'!$D$8*'Exposure Inputs'!$D$13*'Exposure Inputs'!$C$16)</f>
        <v>3.8555829600699509E-7</v>
      </c>
      <c r="S119" s="40">
        <f>($F119*(1-('Exposure Inputs'!$C$17)/100)*'Exposure Inputs'!$D$7*'Exposure Inputs'!$D$12*'Exposure Inputs'!$C$15*H119)/('Exposure Inputs'!$D$8*'Exposure Inputs'!$C$14*'Exposure Inputs'!$C$16)</f>
        <v>4.9430550770127577E-9</v>
      </c>
      <c r="T119" s="40">
        <f>($F119*(1-('Exposure Inputs'!$C$17)/100)*'Exposure Inputs'!$D$12*'Exposure Inputs'!$C$15*H119)/('Exposure Inputs'!$C$14*'Exposure Inputs'!$C$16)</f>
        <v>1.7600271865121179E-7</v>
      </c>
      <c r="U119" s="40">
        <f>'Exposure Inputs'!$E$60/Q119</f>
        <v>2873840.0190615896</v>
      </c>
      <c r="V119" s="40">
        <f>'Exposure Inputs'!$E$61/R119</f>
        <v>1348693.5837857469</v>
      </c>
      <c r="W119" s="40">
        <f>($G119*(1-('Exposure Inputs'!$C$17/100))*'Exposure Inputs'!$E$6*'Exposure Inputs'!$C$15)/('Exposure Inputs'!$E$8*'Exposure Inputs'!$E$11)</f>
        <v>9.6020515181564263E-7</v>
      </c>
      <c r="X119" s="40">
        <f>($F119*(1-('Exposure Inputs'!$C$17)/100)*'Exposure Inputs'!$E$7*'Exposure Inputs'!$E$12*'Exposure Inputs'!$C$15*H119)/('Exposure Inputs'!$E$8*'Exposure Inputs'!$E$13*'Exposure Inputs'!$C$16)</f>
        <v>8.3596375082268313E-8</v>
      </c>
      <c r="Y119" s="40">
        <f>($F119*(1-('Exposure Inputs'!$C$17)/100)*'Exposure Inputs'!$E$7*'Exposure Inputs'!$E$12*'Exposure Inputs'!$C$15*H119)/('Exposure Inputs'!$E$8*'Exposure Inputs'!$C$14*'Exposure Inputs'!$C$16)</f>
        <v>5.3587419924530976E-9</v>
      </c>
      <c r="Z119" s="40">
        <f>($F119*(1-('Exposure Inputs'!$C$17)/100)*'Exposure Inputs'!$E$12*'Exposure Inputs'!$C$15*H119)/('Exposure Inputs'!$C$14*'Exposure Inputs'!$C$16)</f>
        <v>8.8001359325605913E-7</v>
      </c>
      <c r="AA119" s="40">
        <f>'Exposure Inputs'!$E$60/W119</f>
        <v>13122195.789279804</v>
      </c>
      <c r="AB119" s="40">
        <f>'Exposure Inputs'!$E$61/X119</f>
        <v>6220365.4104410755</v>
      </c>
      <c r="AC119" s="40">
        <f>($G119*(1-('Exposure Inputs'!$C$17/100))*'Exposure Inputs'!$F$6*'Exposure Inputs'!$C$15)/('Exposure Inputs'!$F$8*'Exposure Inputs'!$F$11)</f>
        <v>9.6274319551056351E-7</v>
      </c>
      <c r="AD119" s="40">
        <f>($F119*(1-('Exposure Inputs'!$C$17)/100)*'Exposure Inputs'!$F$7*'Exposure Inputs'!$F$12*'Exposure Inputs'!$C$15*H119)/('Exposure Inputs'!$F$8*'Exposure Inputs'!$F$13*'Exposure Inputs'!$C$16)</f>
        <v>7.6133570374300591E-8</v>
      </c>
      <c r="AE119" s="40">
        <f>($F119*(1-('Exposure Inputs'!$C$17)/100)*'Exposure Inputs'!$F$7*'Exposure Inputs'!$F$12*'Exposure Inputs'!$C$15*H119)/('Exposure Inputs'!$F$8*'Exposure Inputs'!$C$14*'Exposure Inputs'!$C$16)</f>
        <v>4.8803570752756792E-9</v>
      </c>
      <c r="AF119" s="40">
        <f>($F119*(1-('Exposure Inputs'!$C$17)/100)*'Exposure Inputs'!$F$12*'Exposure Inputs'!$C$15*H119)/('Exposure Inputs'!$C$14*'Exposure Inputs'!$C$16)</f>
        <v>8.8001359325605913E-7</v>
      </c>
      <c r="AG119" s="40">
        <f>'Exposure Inputs'!$E$60/AC119</f>
        <v>13087602.237809584</v>
      </c>
      <c r="AH119" s="40">
        <f>'Exposure Inputs'!$E$61/AD119</f>
        <v>6830101.3264383776</v>
      </c>
      <c r="AI119" s="40">
        <f>($G119*(1-('Exposure Inputs'!$C$17/100))*'Exposure Inputs'!$G$6*'Exposure Inputs'!$C$15)/('Exposure Inputs'!$G$8*'Exposure Inputs'!$G$11)</f>
        <v>1.228437197798742E-6</v>
      </c>
      <c r="AJ119" s="40">
        <f>($F119*(1-('Exposure Inputs'!$C$17)/100)*'Exposure Inputs'!$G$7*'Exposure Inputs'!$G$12*'Exposure Inputs'!$C$15*H119)/('Exposure Inputs'!$G$8*'Exposure Inputs'!$G$13*'Exposure Inputs'!$C$16)</f>
        <v>1.2692120578960973E-7</v>
      </c>
      <c r="AK119" s="40">
        <f>($F119*(1-('Exposure Inputs'!$C$17)/100)*'Exposure Inputs'!$G$7*'Exposure Inputs'!$G$12*'Exposure Inputs'!$C$15*H119)/('Exposure Inputs'!$G$8*'Exposure Inputs'!$C$14*'Exposure Inputs'!$C$16)</f>
        <v>8.1359747301031864E-9</v>
      </c>
      <c r="AL119" s="40">
        <f>($F119*(1-('Exposure Inputs'!$C$17)/100)*'Exposure Inputs'!$G$12*'Exposure Inputs'!$C$15*H119)/('Exposure Inputs'!$C$14*'Exposure Inputs'!$C$16)</f>
        <v>8.8001359325605913E-7</v>
      </c>
      <c r="AM119" s="40">
        <f>'Exposure Inputs'!$E$60/AI119</f>
        <v>10256934.60160451</v>
      </c>
      <c r="AN119" s="40">
        <f>'Exposure Inputs'!$E$61/AJ119</f>
        <v>4097030.0964676877</v>
      </c>
      <c r="AO119" s="40">
        <f>($G119*(1-('Exposure Inputs'!$C$17/100))*'Exposure Inputs'!$H$6*'Exposure Inputs'!$C$15)/('Exposure Inputs'!$H$8*'Exposure Inputs'!$H$11)</f>
        <v>1.5591524843827158E-6</v>
      </c>
      <c r="AP119" s="40">
        <f>($F119*(1-('Exposure Inputs'!$C$17)/100)*'Exposure Inputs'!$H$7*'Exposure Inputs'!$H$12*'Exposure Inputs'!$C$15*H119)/('Exposure Inputs'!$H$8*'Exposure Inputs'!$H$13*'Exposure Inputs'!$C$16)</f>
        <v>1.6524699695585999E-7</v>
      </c>
      <c r="AQ119" s="40">
        <f>($F119*(1-('Exposure Inputs'!$C$17)/100)*'Exposure Inputs'!$H$7*'Exposure Inputs'!$H$12*'Exposure Inputs'!$C$15*H119)/('Exposure Inputs'!$H$8*'Exposure Inputs'!$C$14*'Exposure Inputs'!$C$16)</f>
        <v>1.059275621511923E-8</v>
      </c>
      <c r="AR119" s="40">
        <f>($F119*(1-('Exposure Inputs'!$C$17)/100)*'Exposure Inputs'!$H$12*'Exposure Inputs'!$C$15*H119)/('Exposure Inputs'!$C$14*'Exposure Inputs'!$C$16)</f>
        <v>8.8001359325605913E-7</v>
      </c>
      <c r="AS119" s="40">
        <f>'Exposure Inputs'!$E$60/AO119</f>
        <v>8081313.486787321</v>
      </c>
      <c r="AT119" s="40">
        <f>'Exposure Inputs'!$E$61/AP119</f>
        <v>3146804.5385351242</v>
      </c>
    </row>
    <row r="120" spans="1:46" s="35" customFormat="1">
      <c r="A120" s="54">
        <v>2023</v>
      </c>
      <c r="B120" s="55" t="s">
        <v>666</v>
      </c>
      <c r="C120" s="55" t="s">
        <v>116</v>
      </c>
      <c r="D120" s="55" t="s">
        <v>71</v>
      </c>
      <c r="E120" s="55" t="s">
        <v>117</v>
      </c>
      <c r="F120" s="48">
        <v>2.0695761263641501E-2</v>
      </c>
      <c r="G120" s="48">
        <v>4.4889219000000001E-2</v>
      </c>
      <c r="H120" s="55">
        <v>350</v>
      </c>
      <c r="I120" s="40">
        <f t="shared" si="1"/>
        <v>5.5490449916227838E-9</v>
      </c>
      <c r="J120" s="40">
        <f>($G120*(1-('Exposure Inputs'!$C$17/100))*'Exposure Inputs'!$C$6*1*'Exposure Inputs'!$C$15)/('Exposure Inputs'!$C$8*'Exposure Inputs'!$C$11)</f>
        <v>1.8064465203059209E-6</v>
      </c>
      <c r="K120" s="40">
        <f>($F120*(1-('Exposure Inputs'!$C$17)/100)*'Exposure Inputs'!$C$7*'Exposure Inputs'!$C$12*'Exposure Inputs'!$C$15*H120)/('Exposure Inputs'!$C$8*'Exposure Inputs'!$C$13*'Exposure Inputs'!$C$16)</f>
        <v>2.1820201116484029E-7</v>
      </c>
      <c r="L120" s="40">
        <f>($F120*(1-('Exposure Inputs'!$C$17)/100)*'Exposure Inputs'!$C$7*'Exposure Inputs'!$C$12*'Exposure Inputs'!$C$15*H120)/('Exposure Inputs'!$C$8*'Exposure Inputs'!$C$14*'Exposure Inputs'!$C$16)</f>
        <v>1.5945531585122944E-7</v>
      </c>
      <c r="M120" s="40">
        <f>($F120*(1-('Exposure Inputs'!$C$17)/100)*'Exposure Inputs'!$C$12*'Exposure Inputs'!$C$15*H120)/('Exposure Inputs'!$C$14*'Exposure Inputs'!$C$16)</f>
        <v>1.4502298461877345E-5</v>
      </c>
      <c r="N120" s="40">
        <f>'Exposure Inputs'!$E$60/$J120</f>
        <v>6975019.66339208</v>
      </c>
      <c r="O120" s="40">
        <f>'Exposure Inputs'!$E$61/$K120</f>
        <v>2383112.773452702</v>
      </c>
      <c r="P120" s="40">
        <f>L120*'Exposure Inputs'!$E$63</f>
        <v>5.5490449916227838E-9</v>
      </c>
      <c r="Q120" s="40">
        <f>($G120*(1-('Exposure Inputs'!$C$17/100))*'Exposure Inputs'!$D$6*1*'Exposure Inputs'!$C$15)/('Exposure Inputs'!$D$8*'Exposure Inputs'!$D$11)</f>
        <v>6.3379756868936183E-6</v>
      </c>
      <c r="R120" s="40">
        <f>($F120*(1-('Exposure Inputs'!$C$17)/100)*'Exposure Inputs'!$D$7*'Exposure Inputs'!$D$12*'Exposure Inputs'!$C$15*H120)/('Exposure Inputs'!$D$8*'Exposure Inputs'!$D$13*'Exposure Inputs'!$C$16)</f>
        <v>5.573559722414675E-7</v>
      </c>
      <c r="S120" s="40">
        <f>($F120*(1-('Exposure Inputs'!$C$17)/100)*'Exposure Inputs'!$D$7*'Exposure Inputs'!$D$12*'Exposure Inputs'!$C$15*H120)/('Exposure Inputs'!$D$8*'Exposure Inputs'!$C$14*'Exposure Inputs'!$C$16)</f>
        <v>7.1455893877111217E-9</v>
      </c>
      <c r="T120" s="40">
        <f>($F120*(1-('Exposure Inputs'!$C$17)/100)*'Exposure Inputs'!$D$12*'Exposure Inputs'!$C$15*H120)/('Exposure Inputs'!$C$14*'Exposure Inputs'!$C$16)</f>
        <v>2.5442628880486565E-7</v>
      </c>
      <c r="U120" s="40">
        <f>'Exposure Inputs'!$E$60/Q120</f>
        <v>1988016.4617948444</v>
      </c>
      <c r="V120" s="40">
        <f>'Exposure Inputs'!$E$61/R120</f>
        <v>932976.45651622536</v>
      </c>
      <c r="W120" s="40">
        <f>($G120*(1-('Exposure Inputs'!$C$17/100))*'Exposure Inputs'!$E$6*'Exposure Inputs'!$C$15)/('Exposure Inputs'!$E$8*'Exposure Inputs'!$E$11)</f>
        <v>1.3880549003631285E-6</v>
      </c>
      <c r="X120" s="40">
        <f>($F120*(1-('Exposure Inputs'!$C$17)/100)*'Exposure Inputs'!$E$7*'Exposure Inputs'!$E$12*'Exposure Inputs'!$C$15*H120)/('Exposure Inputs'!$E$8*'Exposure Inputs'!$E$13*'Exposure Inputs'!$C$16)</f>
        <v>1.2084538030273561E-7</v>
      </c>
      <c r="Y120" s="40">
        <f>($F120*(1-('Exposure Inputs'!$C$17)/100)*'Exposure Inputs'!$E$7*'Exposure Inputs'!$E$12*'Exposure Inputs'!$C$15*H120)/('Exposure Inputs'!$E$8*'Exposure Inputs'!$C$14*'Exposure Inputs'!$C$16)</f>
        <v>7.7464987373548483E-9</v>
      </c>
      <c r="Z120" s="40">
        <f>($F120*(1-('Exposure Inputs'!$C$17)/100)*'Exposure Inputs'!$E$12*'Exposure Inputs'!$C$15*H120)/('Exposure Inputs'!$C$14*'Exposure Inputs'!$C$16)</f>
        <v>1.2721314440243285E-6</v>
      </c>
      <c r="AA120" s="40">
        <f>'Exposure Inputs'!$E$60/W120</f>
        <v>9077450.7526350133</v>
      </c>
      <c r="AB120" s="40">
        <f>'Exposure Inputs'!$E$61/X120</f>
        <v>4303019.2688981807</v>
      </c>
      <c r="AC120" s="40">
        <f>($G120*(1-('Exposure Inputs'!$C$17/100))*'Exposure Inputs'!$F$6*'Exposure Inputs'!$C$15)/('Exposure Inputs'!$F$8*'Exposure Inputs'!$F$11)</f>
        <v>1.3917238496302816E-6</v>
      </c>
      <c r="AD120" s="40">
        <f>($F120*(1-('Exposure Inputs'!$C$17)/100)*'Exposure Inputs'!$F$7*'Exposure Inputs'!$F$12*'Exposure Inputs'!$C$15*H120)/('Exposure Inputs'!$F$8*'Exposure Inputs'!$F$13*'Exposure Inputs'!$C$16)</f>
        <v>1.1005728725238641E-7</v>
      </c>
      <c r="AE120" s="40">
        <f>($F120*(1-('Exposure Inputs'!$C$17)/100)*'Exposure Inputs'!$F$7*'Exposure Inputs'!$F$12*'Exposure Inputs'!$C$15*H120)/('Exposure Inputs'!$F$8*'Exposure Inputs'!$C$14*'Exposure Inputs'!$C$16)</f>
        <v>7.0549543110504121E-9</v>
      </c>
      <c r="AF120" s="40">
        <f>($F120*(1-('Exposure Inputs'!$C$17)/100)*'Exposure Inputs'!$F$12*'Exposure Inputs'!$C$15*H120)/('Exposure Inputs'!$C$14*'Exposure Inputs'!$C$16)</f>
        <v>1.2721314440243285E-6</v>
      </c>
      <c r="AG120" s="40">
        <f>'Exposure Inputs'!$E$60/AC120</f>
        <v>9053520.210455006</v>
      </c>
      <c r="AH120" s="40">
        <f>'Exposure Inputs'!$E$61/AD120</f>
        <v>4724812.0772550181</v>
      </c>
      <c r="AI120" s="40">
        <f>($G120*(1-('Exposure Inputs'!$C$17/100))*'Exposure Inputs'!$G$6*'Exposure Inputs'!$C$15)/('Exposure Inputs'!$G$8*'Exposure Inputs'!$G$11)</f>
        <v>1.775806210754717E-6</v>
      </c>
      <c r="AJ120" s="40">
        <f>($F120*(1-('Exposure Inputs'!$C$17)/100)*'Exposure Inputs'!$G$7*'Exposure Inputs'!$G$12*'Exposure Inputs'!$C$15*H120)/('Exposure Inputs'!$G$8*'Exposure Inputs'!$G$13*'Exposure Inputs'!$C$16)</f>
        <v>1.8347495770041445E-7</v>
      </c>
      <c r="AK120" s="40">
        <f>($F120*(1-('Exposure Inputs'!$C$17)/100)*'Exposure Inputs'!$G$7*'Exposure Inputs'!$G$12*'Exposure Inputs'!$C$15*H120)/('Exposure Inputs'!$G$8*'Exposure Inputs'!$C$14*'Exposure Inputs'!$C$16)</f>
        <v>1.1761215237206054E-8</v>
      </c>
      <c r="AL120" s="40">
        <f>($F120*(1-('Exposure Inputs'!$C$17)/100)*'Exposure Inputs'!$G$12*'Exposure Inputs'!$C$15*H120)/('Exposure Inputs'!$C$14*'Exposure Inputs'!$C$16)</f>
        <v>1.2721314440243285E-6</v>
      </c>
      <c r="AM120" s="40">
        <f>'Exposure Inputs'!$E$60/AI120</f>
        <v>7095368.8097785199</v>
      </c>
      <c r="AN120" s="40">
        <f>'Exposure Inputs'!$E$61/AJ120</f>
        <v>2834174.246542559</v>
      </c>
      <c r="AO120" s="40">
        <f>($G120*(1-('Exposure Inputs'!$C$17/100))*'Exposure Inputs'!$H$6*'Exposure Inputs'!$C$15)/('Exposure Inputs'!$H$8*'Exposure Inputs'!$H$11)</f>
        <v>2.2538821441111106E-6</v>
      </c>
      <c r="AP120" s="40">
        <f>($F120*(1-('Exposure Inputs'!$C$17)/100)*'Exposure Inputs'!$H$7*'Exposure Inputs'!$H$12*'Exposure Inputs'!$C$15*H120)/('Exposure Inputs'!$H$8*'Exposure Inputs'!$H$13*'Exposure Inputs'!$C$16)</f>
        <v>2.3887801560012388E-7</v>
      </c>
      <c r="AQ120" s="40">
        <f>($F120*(1-('Exposure Inputs'!$C$17)/100)*'Exposure Inputs'!$H$7*'Exposure Inputs'!$H$12*'Exposure Inputs'!$C$15*H120)/('Exposure Inputs'!$H$8*'Exposure Inputs'!$C$14*'Exposure Inputs'!$C$16)</f>
        <v>1.5312693307700247E-8</v>
      </c>
      <c r="AR120" s="40">
        <f>($F120*(1-('Exposure Inputs'!$C$17)/100)*'Exposure Inputs'!$H$12*'Exposure Inputs'!$C$15*H120)/('Exposure Inputs'!$C$14*'Exposure Inputs'!$C$16)</f>
        <v>1.2721314440243285E-6</v>
      </c>
      <c r="AS120" s="40">
        <f>'Exposure Inputs'!$E$60/AO120</f>
        <v>5590354.4171202471</v>
      </c>
      <c r="AT120" s="40">
        <f>'Exposure Inputs'!$E$61/AP120</f>
        <v>2176843.2674460411</v>
      </c>
    </row>
    <row r="121" spans="1:46" s="35" customFormat="1">
      <c r="A121" s="54">
        <v>2019</v>
      </c>
      <c r="B121" s="55" t="s">
        <v>667</v>
      </c>
      <c r="C121" s="55" t="s">
        <v>118</v>
      </c>
      <c r="D121" s="55" t="s">
        <v>71</v>
      </c>
      <c r="E121" s="55" t="s">
        <v>119</v>
      </c>
      <c r="F121" s="48">
        <v>0.19747613140489301</v>
      </c>
      <c r="G121" s="48">
        <v>0.339478873409162</v>
      </c>
      <c r="H121" s="55">
        <v>350</v>
      </c>
      <c r="I121" s="40">
        <f t="shared" si="1"/>
        <v>5.2948230508557449E-8</v>
      </c>
      <c r="J121" s="40">
        <f>($G121*(1-('Exposure Inputs'!$C$17/100))*'Exposure Inputs'!$C$6*1*'Exposure Inputs'!$C$15)/('Exposure Inputs'!$C$8*'Exposure Inputs'!$C$11)</f>
        <v>1.3661419005471114E-5</v>
      </c>
      <c r="K121" s="40">
        <f>($F121*(1-('Exposure Inputs'!$C$17)/100)*'Exposure Inputs'!$C$7*'Exposure Inputs'!$C$12*'Exposure Inputs'!$C$15*H121)/('Exposure Inputs'!$C$8*'Exposure Inputs'!$C$13*'Exposure Inputs'!$C$16)</f>
        <v>2.0820538312499906E-6</v>
      </c>
      <c r="L121" s="40">
        <f>($F121*(1-('Exposure Inputs'!$C$17)/100)*'Exposure Inputs'!$C$7*'Exposure Inputs'!$C$12*'Exposure Inputs'!$C$15*H121)/('Exposure Inputs'!$C$8*'Exposure Inputs'!$C$14*'Exposure Inputs'!$C$16)</f>
        <v>1.5215008766826854E-6</v>
      </c>
      <c r="M121" s="40">
        <f>($F121*(1-('Exposure Inputs'!$C$17)/100)*'Exposure Inputs'!$C$12*'Exposure Inputs'!$C$15*H121)/('Exposure Inputs'!$C$14*'Exposure Inputs'!$C$16)</f>
        <v>1.3837895404030963E-4</v>
      </c>
      <c r="N121" s="40">
        <f>'Exposure Inputs'!$E$60/$J121</f>
        <v>922305.36190669227</v>
      </c>
      <c r="O121" s="40">
        <f>'Exposure Inputs'!$E$61/$K121</f>
        <v>249753.38879101441</v>
      </c>
      <c r="P121" s="40">
        <f>L121*'Exposure Inputs'!$E$63</f>
        <v>5.2948230508557449E-8</v>
      </c>
      <c r="Q121" s="40">
        <f>($G121*(1-('Exposure Inputs'!$C$17/100))*'Exposure Inputs'!$D$6*1*'Exposure Inputs'!$C$15)/('Exposure Inputs'!$D$8*'Exposure Inputs'!$D$11)</f>
        <v>4.7931527743472321E-5</v>
      </c>
      <c r="R121" s="40">
        <f>($F121*(1-('Exposure Inputs'!$C$17)/100)*'Exposure Inputs'!$D$7*'Exposure Inputs'!$D$12*'Exposure Inputs'!$C$15*H121)/('Exposure Inputs'!$D$8*'Exposure Inputs'!$D$13*'Exposure Inputs'!$C$16)</f>
        <v>5.318214672635417E-6</v>
      </c>
      <c r="S121" s="40">
        <f>($F121*(1-('Exposure Inputs'!$C$17)/100)*'Exposure Inputs'!$D$7*'Exposure Inputs'!$D$12*'Exposure Inputs'!$C$15*H121)/('Exposure Inputs'!$D$8*'Exposure Inputs'!$C$14*'Exposure Inputs'!$C$16)</f>
        <v>6.8182239392761754E-8</v>
      </c>
      <c r="T121" s="40">
        <f>($F121*(1-('Exposure Inputs'!$C$17)/100)*'Exposure Inputs'!$D$12*'Exposure Inputs'!$C$15*H121)/('Exposure Inputs'!$C$14*'Exposure Inputs'!$C$16)</f>
        <v>2.427700948075608E-6</v>
      </c>
      <c r="U121" s="40">
        <f>'Exposure Inputs'!$E$60/Q121</f>
        <v>262874.99258180778</v>
      </c>
      <c r="V121" s="40">
        <f>'Exposure Inputs'!$E$61/R121</f>
        <v>97777.173733815522</v>
      </c>
      <c r="W121" s="40">
        <f>($G121*(1-('Exposure Inputs'!$C$17/100))*'Exposure Inputs'!$E$6*'Exposure Inputs'!$C$15)/('Exposure Inputs'!$E$8*'Exposure Inputs'!$E$11)</f>
        <v>1.0497293655417384E-5</v>
      </c>
      <c r="X121" s="40">
        <f>($F121*(1-('Exposure Inputs'!$C$17)/100)*'Exposure Inputs'!$E$7*'Exposure Inputs'!$E$12*'Exposure Inputs'!$C$15*H121)/('Exposure Inputs'!$E$8*'Exposure Inputs'!$E$13*'Exposure Inputs'!$C$16)</f>
        <v>1.1530901374602689E-6</v>
      </c>
      <c r="Y121" s="40">
        <f>($F121*(1-('Exposure Inputs'!$C$17)/100)*'Exposure Inputs'!$E$7*'Exposure Inputs'!$E$12*'Exposure Inputs'!$C$15*H121)/('Exposure Inputs'!$E$8*'Exposure Inputs'!$C$14*'Exposure Inputs'!$C$16)</f>
        <v>7.3916034452581353E-8</v>
      </c>
      <c r="Z121" s="40">
        <f>($F121*(1-('Exposure Inputs'!$C$17)/100)*'Exposure Inputs'!$E$12*'Exposure Inputs'!$C$15*H121)/('Exposure Inputs'!$C$14*'Exposure Inputs'!$C$16)</f>
        <v>1.2138504740378036E-5</v>
      </c>
      <c r="AA121" s="40">
        <f>'Exposure Inputs'!$E$60/W121</f>
        <v>1200309.3762645635</v>
      </c>
      <c r="AB121" s="40">
        <f>'Exposure Inputs'!$E$61/X121</f>
        <v>450962.14346722502</v>
      </c>
      <c r="AC121" s="40">
        <f>($G121*(1-('Exposure Inputs'!$C$17/100))*'Exposure Inputs'!$F$6*'Exposure Inputs'!$C$15)/('Exposure Inputs'!$F$8*'Exposure Inputs'!$F$11)</f>
        <v>1.0525040423829828E-5</v>
      </c>
      <c r="AD121" s="40">
        <f>($F121*(1-('Exposure Inputs'!$C$17)/100)*'Exposure Inputs'!$F$7*'Exposure Inputs'!$F$12*'Exposure Inputs'!$C$15*H121)/('Exposure Inputs'!$F$8*'Exposure Inputs'!$F$13*'Exposure Inputs'!$C$16)</f>
        <v>1.0501516248981986E-6</v>
      </c>
      <c r="AE121" s="40">
        <f>($F121*(1-('Exposure Inputs'!$C$17)/100)*'Exposure Inputs'!$F$7*'Exposure Inputs'!$F$12*'Exposure Inputs'!$C$15*H121)/('Exposure Inputs'!$F$8*'Exposure Inputs'!$C$14*'Exposure Inputs'!$C$16)</f>
        <v>6.731741185244864E-8</v>
      </c>
      <c r="AF121" s="40">
        <f>($F121*(1-('Exposure Inputs'!$C$17)/100)*'Exposure Inputs'!$F$12*'Exposure Inputs'!$C$15*H121)/('Exposure Inputs'!$C$14*'Exposure Inputs'!$C$16)</f>
        <v>1.2138504740378036E-5</v>
      </c>
      <c r="AG121" s="40">
        <f>'Exposure Inputs'!$E$60/AC121</f>
        <v>1197145.0457778992</v>
      </c>
      <c r="AH121" s="40">
        <f>'Exposure Inputs'!$E$61/AD121</f>
        <v>495166.59087244538</v>
      </c>
      <c r="AI121" s="40">
        <f>($G121*(1-('Exposure Inputs'!$C$17/100))*'Exposure Inputs'!$G$6*'Exposure Inputs'!$C$15)/('Exposure Inputs'!$G$8*'Exposure Inputs'!$G$11)</f>
        <v>1.3429698828576283E-5</v>
      </c>
      <c r="AJ121" s="40">
        <f>($F121*(1-('Exposure Inputs'!$C$17)/100)*'Exposure Inputs'!$G$7*'Exposure Inputs'!$G$12*'Exposure Inputs'!$C$15*H121)/('Exposure Inputs'!$G$8*'Exposure Inputs'!$G$13*'Exposure Inputs'!$C$16)</f>
        <v>1.7506930233103722E-6</v>
      </c>
      <c r="AK121" s="40">
        <f>($F121*(1-('Exposure Inputs'!$C$17)/100)*'Exposure Inputs'!$G$7*'Exposure Inputs'!$G$12*'Exposure Inputs'!$C$15*H121)/('Exposure Inputs'!$G$8*'Exposure Inputs'!$C$14*'Exposure Inputs'!$C$16)</f>
        <v>1.1222391175066488E-7</v>
      </c>
      <c r="AL121" s="40">
        <f>($F121*(1-('Exposure Inputs'!$C$17)/100)*'Exposure Inputs'!$G$12*'Exposure Inputs'!$C$15*H121)/('Exposure Inputs'!$C$14*'Exposure Inputs'!$C$16)</f>
        <v>1.2138504740378036E-5</v>
      </c>
      <c r="AM121" s="40">
        <f>'Exposure Inputs'!$E$60/AI121</f>
        <v>938219.10385579045</v>
      </c>
      <c r="AN121" s="40">
        <f>'Exposure Inputs'!$E$61/AJ121</f>
        <v>297025.23119486473</v>
      </c>
      <c r="AO121" s="40">
        <f>($G121*(1-('Exposure Inputs'!$C$17/100))*'Exposure Inputs'!$H$6*'Exposure Inputs'!$C$15)/('Exposure Inputs'!$H$8*'Exposure Inputs'!$H$11)</f>
        <v>1.7045192322901996E-5</v>
      </c>
      <c r="AP121" s="40">
        <f>($F121*(1-('Exposure Inputs'!$C$17)/100)*'Exposure Inputs'!$H$7*'Exposure Inputs'!$H$12*'Exposure Inputs'!$C$15*H121)/('Exposure Inputs'!$H$8*'Exposure Inputs'!$H$13*'Exposure Inputs'!$C$16)</f>
        <v>2.279341445693209E-6</v>
      </c>
      <c r="AQ121" s="40">
        <f>($F121*(1-('Exposure Inputs'!$C$17)/100)*'Exposure Inputs'!$H$7*'Exposure Inputs'!$H$12*'Exposure Inputs'!$C$15*H121)/('Exposure Inputs'!$H$8*'Exposure Inputs'!$C$14*'Exposure Inputs'!$C$16)</f>
        <v>1.4611163113418007E-7</v>
      </c>
      <c r="AR121" s="40">
        <f>($F121*(1-('Exposure Inputs'!$C$17)/100)*'Exposure Inputs'!$H$12*'Exposure Inputs'!$C$15*H121)/('Exposure Inputs'!$C$14*'Exposure Inputs'!$C$16)</f>
        <v>1.2138504740378036E-5</v>
      </c>
      <c r="AS121" s="40">
        <f>'Exposure Inputs'!$E$60/AO121</f>
        <v>739211.3718230438</v>
      </c>
      <c r="AT121" s="40">
        <f>'Exposure Inputs'!$E$61/AP121</f>
        <v>228136.07017173068</v>
      </c>
    </row>
    <row r="122" spans="1:46" s="35" customFormat="1">
      <c r="A122" s="54">
        <v>2020</v>
      </c>
      <c r="B122" s="55" t="s">
        <v>667</v>
      </c>
      <c r="C122" s="55" t="s">
        <v>118</v>
      </c>
      <c r="D122" s="55" t="s">
        <v>71</v>
      </c>
      <c r="E122" s="55" t="s">
        <v>119</v>
      </c>
      <c r="F122" s="48">
        <v>0.16456344283741101</v>
      </c>
      <c r="G122" s="48">
        <v>0.28289906117430103</v>
      </c>
      <c r="H122" s="55">
        <v>350</v>
      </c>
      <c r="I122" s="40">
        <f t="shared" si="1"/>
        <v>4.4123525423797916E-8</v>
      </c>
      <c r="J122" s="40">
        <f>($G122*(1-('Exposure Inputs'!$C$17/100))*'Exposure Inputs'!$C$6*1*'Exposure Inputs'!$C$15)/('Exposure Inputs'!$C$8*'Exposure Inputs'!$C$11)</f>
        <v>1.1384515837892569E-5</v>
      </c>
      <c r="K122" s="40">
        <f>($F122*(1-('Exposure Inputs'!$C$17)/100)*'Exposure Inputs'!$C$7*'Exposure Inputs'!$C$12*'Exposure Inputs'!$C$15*H122)/('Exposure Inputs'!$C$8*'Exposure Inputs'!$C$13*'Exposure Inputs'!$C$16)</f>
        <v>1.7350448593749939E-6</v>
      </c>
      <c r="L122" s="40">
        <f>($F122*(1-('Exposure Inputs'!$C$17)/100)*'Exposure Inputs'!$C$7*'Exposure Inputs'!$C$12*'Exposure Inputs'!$C$15*H122)/('Exposure Inputs'!$C$8*'Exposure Inputs'!$C$14*'Exposure Inputs'!$C$16)</f>
        <v>1.2679173972355724E-6</v>
      </c>
      <c r="M122" s="40">
        <f>($F122*(1-('Exposure Inputs'!$C$17)/100)*'Exposure Inputs'!$C$12*'Exposure Inputs'!$C$15*H122)/('Exposure Inputs'!$C$14*'Exposure Inputs'!$C$16)</f>
        <v>1.1531579503359147E-4</v>
      </c>
      <c r="N122" s="40">
        <f>'Exposure Inputs'!$E$60/$J122</f>
        <v>1106766.4342880333</v>
      </c>
      <c r="O122" s="40">
        <f>'Exposure Inputs'!$E$61/$K122</f>
        <v>299704.06654921698</v>
      </c>
      <c r="P122" s="40">
        <f>L122*'Exposure Inputs'!$E$63</f>
        <v>4.4123525423797916E-8</v>
      </c>
      <c r="Q122" s="40">
        <f>($G122*(1-('Exposure Inputs'!$C$17/100))*'Exposure Inputs'!$D$6*1*'Exposure Inputs'!$C$15)/('Exposure Inputs'!$D$8*'Exposure Inputs'!$D$11)</f>
        <v>3.9942939786226851E-5</v>
      </c>
      <c r="R122" s="40">
        <f>($F122*(1-('Exposure Inputs'!$C$17)/100)*'Exposure Inputs'!$D$7*'Exposure Inputs'!$D$12*'Exposure Inputs'!$C$15*H122)/('Exposure Inputs'!$D$8*'Exposure Inputs'!$D$13*'Exposure Inputs'!$C$16)</f>
        <v>4.431845560529519E-6</v>
      </c>
      <c r="S122" s="40">
        <f>($F122*(1-('Exposure Inputs'!$C$17)/100)*'Exposure Inputs'!$D$7*'Exposure Inputs'!$D$12*'Exposure Inputs'!$C$15*H122)/('Exposure Inputs'!$D$8*'Exposure Inputs'!$C$14*'Exposure Inputs'!$C$16)</f>
        <v>5.6818532827301524E-8</v>
      </c>
      <c r="T122" s="40">
        <f>($F122*(1-('Exposure Inputs'!$C$17)/100)*'Exposure Inputs'!$D$12*'Exposure Inputs'!$C$15*H122)/('Exposure Inputs'!$C$14*'Exposure Inputs'!$C$16)</f>
        <v>2.0230841233963418E-6</v>
      </c>
      <c r="U122" s="40">
        <f>'Exposure Inputs'!$E$60/Q122</f>
        <v>315449.99109816999</v>
      </c>
      <c r="V122" s="40">
        <f>'Exposure Inputs'!$E$61/R122</f>
        <v>117332.60848057851</v>
      </c>
      <c r="W122" s="40">
        <f>($G122*(1-('Exposure Inputs'!$C$17/100))*'Exposure Inputs'!$E$6*'Exposure Inputs'!$C$15)/('Exposure Inputs'!$E$8*'Exposure Inputs'!$E$11)</f>
        <v>8.7477447128478E-6</v>
      </c>
      <c r="X122" s="40">
        <f>($F122*(1-('Exposure Inputs'!$C$17)/100)*'Exposure Inputs'!$E$7*'Exposure Inputs'!$E$12*'Exposure Inputs'!$C$15*H122)/('Exposure Inputs'!$E$8*'Exposure Inputs'!$E$13*'Exposure Inputs'!$C$16)</f>
        <v>9.6090844788355873E-7</v>
      </c>
      <c r="Y122" s="40">
        <f>($F122*(1-('Exposure Inputs'!$C$17)/100)*'Exposure Inputs'!$E$7*'Exposure Inputs'!$E$12*'Exposure Inputs'!$C$15*H122)/('Exposure Inputs'!$E$8*'Exposure Inputs'!$C$14*'Exposure Inputs'!$C$16)</f>
        <v>6.1596695377151211E-8</v>
      </c>
      <c r="Z122" s="40">
        <f>($F122*(1-('Exposure Inputs'!$C$17)/100)*'Exposure Inputs'!$E$12*'Exposure Inputs'!$C$15*H122)/('Exposure Inputs'!$C$14*'Exposure Inputs'!$C$16)</f>
        <v>1.0115420616981709E-5</v>
      </c>
      <c r="AA122" s="40">
        <f>'Exposure Inputs'!$E$60/W122</f>
        <v>1440371.2515174795</v>
      </c>
      <c r="AB122" s="40">
        <f>'Exposure Inputs'!$E$61/X122</f>
        <v>541154.57216066925</v>
      </c>
      <c r="AC122" s="40">
        <f>($G122*(1-('Exposure Inputs'!$C$17/100))*'Exposure Inputs'!$F$6*'Exposure Inputs'!$C$15)/('Exposure Inputs'!$F$8*'Exposure Inputs'!$F$11)</f>
        <v>8.7708670198581715E-6</v>
      </c>
      <c r="AD122" s="40">
        <f>($F122*(1-('Exposure Inputs'!$C$17)/100)*'Exposure Inputs'!$F$7*'Exposure Inputs'!$F$12*'Exposure Inputs'!$C$15*H122)/('Exposure Inputs'!$F$8*'Exposure Inputs'!$F$13*'Exposure Inputs'!$C$16)</f>
        <v>8.7512635408183311E-7</v>
      </c>
      <c r="AE122" s="40">
        <f>($F122*(1-('Exposure Inputs'!$C$17)/100)*'Exposure Inputs'!$F$7*'Exposure Inputs'!$F$12*'Exposure Inputs'!$C$15*H122)/('Exposure Inputs'!$F$8*'Exposure Inputs'!$C$14*'Exposure Inputs'!$C$16)</f>
        <v>5.609784321037393E-8</v>
      </c>
      <c r="AF122" s="40">
        <f>($F122*(1-('Exposure Inputs'!$C$17)/100)*'Exposure Inputs'!$F$12*'Exposure Inputs'!$C$15*H122)/('Exposure Inputs'!$C$14*'Exposure Inputs'!$C$16)</f>
        <v>1.0115420616981709E-5</v>
      </c>
      <c r="AG122" s="40">
        <f>'Exposure Inputs'!$E$60/AC122</f>
        <v>1436574.0549334821</v>
      </c>
      <c r="AH122" s="40">
        <f>'Exposure Inputs'!$E$61/AD122</f>
        <v>594199.90904693375</v>
      </c>
      <c r="AI122" s="40">
        <f>($G122*(1-('Exposure Inputs'!$C$17/100))*'Exposure Inputs'!$G$6*'Exposure Inputs'!$C$15)/('Exposure Inputs'!$G$8*'Exposure Inputs'!$G$11)</f>
        <v>1.119141569048021E-5</v>
      </c>
      <c r="AJ122" s="40">
        <f>($F122*(1-('Exposure Inputs'!$C$17)/100)*'Exposure Inputs'!$G$7*'Exposure Inputs'!$G$12*'Exposure Inputs'!$C$15*H122)/('Exposure Inputs'!$G$8*'Exposure Inputs'!$G$13*'Exposure Inputs'!$C$16)</f>
        <v>1.4589108527586447E-6</v>
      </c>
      <c r="AK122" s="40">
        <f>($F122*(1-('Exposure Inputs'!$C$17)/100)*'Exposure Inputs'!$G$7*'Exposure Inputs'!$G$12*'Exposure Inputs'!$C$15*H122)/('Exposure Inputs'!$G$8*'Exposure Inputs'!$C$14*'Exposure Inputs'!$C$16)</f>
        <v>9.3519926458887487E-8</v>
      </c>
      <c r="AL122" s="40">
        <f>($F122*(1-('Exposure Inputs'!$C$17)/100)*'Exposure Inputs'!$G$12*'Exposure Inputs'!$C$15*H122)/('Exposure Inputs'!$C$14*'Exposure Inputs'!$C$16)</f>
        <v>1.0115420616981709E-5</v>
      </c>
      <c r="AM122" s="40">
        <f>'Exposure Inputs'!$E$60/AI122</f>
        <v>1125862.9246269511</v>
      </c>
      <c r="AN122" s="40">
        <f>'Exposure Inputs'!$E$61/AJ122</f>
        <v>356430.27743383736</v>
      </c>
      <c r="AO122" s="40">
        <f>($G122*(1-('Exposure Inputs'!$C$17/100))*'Exposure Inputs'!$H$6*'Exposure Inputs'!$C$15)/('Exposure Inputs'!$H$8*'Exposure Inputs'!$H$11)</f>
        <v>1.420432693575163E-5</v>
      </c>
      <c r="AP122" s="40">
        <f>($F122*(1-('Exposure Inputs'!$C$17)/100)*'Exposure Inputs'!$H$7*'Exposure Inputs'!$H$12*'Exposure Inputs'!$C$15*H122)/('Exposure Inputs'!$H$8*'Exposure Inputs'!$H$13*'Exposure Inputs'!$C$16)</f>
        <v>1.8994512047443435E-6</v>
      </c>
      <c r="AQ122" s="40">
        <f>($F122*(1-('Exposure Inputs'!$C$17)/100)*'Exposure Inputs'!$H$7*'Exposure Inputs'!$H$12*'Exposure Inputs'!$C$15*H122)/('Exposure Inputs'!$H$8*'Exposure Inputs'!$C$14*'Exposure Inputs'!$C$16)</f>
        <v>1.2175969261181689E-7</v>
      </c>
      <c r="AR122" s="40">
        <f>($F122*(1-('Exposure Inputs'!$C$17)/100)*'Exposure Inputs'!$H$12*'Exposure Inputs'!$C$15*H122)/('Exposure Inputs'!$C$14*'Exposure Inputs'!$C$16)</f>
        <v>1.0115420616981709E-5</v>
      </c>
      <c r="AS122" s="40">
        <f>'Exposure Inputs'!$E$60/AO122</f>
        <v>887053.6461876547</v>
      </c>
      <c r="AT122" s="40">
        <f>'Exposure Inputs'!$E$61/AP122</f>
        <v>273763.28420607647</v>
      </c>
    </row>
    <row r="123" spans="1:46" s="35" customFormat="1">
      <c r="A123" s="54">
        <v>2021</v>
      </c>
      <c r="B123" s="55" t="s">
        <v>667</v>
      </c>
      <c r="C123" s="55" t="s">
        <v>118</v>
      </c>
      <c r="D123" s="55" t="s">
        <v>71</v>
      </c>
      <c r="E123" s="55" t="s">
        <v>119</v>
      </c>
      <c r="F123" s="48">
        <v>1.47558553823623</v>
      </c>
      <c r="G123" s="48">
        <v>2.5366615832280601</v>
      </c>
      <c r="H123" s="55">
        <v>350</v>
      </c>
      <c r="I123" s="40">
        <f t="shared" si="1"/>
        <v>3.9564094484630884E-7</v>
      </c>
      <c r="J123" s="40">
        <f>($G123*(1-('Exposure Inputs'!$C$17/100))*'Exposure Inputs'!$C$6*1*'Exposure Inputs'!$C$15)/('Exposure Inputs'!$C$8*'Exposure Inputs'!$C$11)</f>
        <v>1.0208115873470726E-4</v>
      </c>
      <c r="K123" s="40">
        <f>($F123*(1-('Exposure Inputs'!$C$17)/100)*'Exposure Inputs'!$C$7*'Exposure Inputs'!$C$12*'Exposure Inputs'!$C$15*H123)/('Exposure Inputs'!$C$8*'Exposure Inputs'!$C$13*'Exposure Inputs'!$C$16)</f>
        <v>1.5557568914101677E-5</v>
      </c>
      <c r="L123" s="40">
        <f>($F123*(1-('Exposure Inputs'!$C$17)/100)*'Exposure Inputs'!$C$7*'Exposure Inputs'!$C$12*'Exposure Inputs'!$C$15*H123)/('Exposure Inputs'!$C$8*'Exposure Inputs'!$C$14*'Exposure Inputs'!$C$16)</f>
        <v>1.1368992667997381E-5</v>
      </c>
      <c r="M123" s="40">
        <f>($F123*(1-('Exposure Inputs'!$C$17)/100)*'Exposure Inputs'!$C$12*'Exposure Inputs'!$C$15*H123)/('Exposure Inputs'!$C$14*'Exposure Inputs'!$C$16)</f>
        <v>1.0339982960243339E-3</v>
      </c>
      <c r="N123" s="40">
        <f>'Exposure Inputs'!$E$60/$J123</f>
        <v>123431.2007835393</v>
      </c>
      <c r="O123" s="40">
        <f>'Exposure Inputs'!$E$61/$K123</f>
        <v>33424.245322073562</v>
      </c>
      <c r="P123" s="40">
        <f>L123*'Exposure Inputs'!$E$63</f>
        <v>3.9564094484630884E-7</v>
      </c>
      <c r="Q123" s="40">
        <f>($G123*(1-('Exposure Inputs'!$C$17/100))*'Exposure Inputs'!$D$6*1*'Exposure Inputs'!$C$15)/('Exposure Inputs'!$D$8*'Exposure Inputs'!$D$11)</f>
        <v>3.5815502694258323E-4</v>
      </c>
      <c r="R123" s="40">
        <f>($F123*(1-('Exposure Inputs'!$C$17)/100)*'Exposure Inputs'!$D$7*'Exposure Inputs'!$D$12*'Exposure Inputs'!$C$15*H123)/('Exposure Inputs'!$D$8*'Exposure Inputs'!$D$13*'Exposure Inputs'!$C$16)</f>
        <v>3.9738881880800832E-5</v>
      </c>
      <c r="S123" s="40">
        <f>($F123*(1-('Exposure Inputs'!$C$17)/100)*'Exposure Inputs'!$D$7*'Exposure Inputs'!$D$12*'Exposure Inputs'!$C$15*H123)/('Exposure Inputs'!$D$8*'Exposure Inputs'!$C$14*'Exposure Inputs'!$C$16)</f>
        <v>5.0947284462565169E-7</v>
      </c>
      <c r="T123" s="40">
        <f>($F123*(1-('Exposure Inputs'!$C$17)/100)*'Exposure Inputs'!$D$12*'Exposure Inputs'!$C$15*H123)/('Exposure Inputs'!$C$14*'Exposure Inputs'!$C$16)</f>
        <v>1.8140320982883054E-5</v>
      </c>
      <c r="U123" s="40">
        <f>'Exposure Inputs'!$E$60/Q123</f>
        <v>35180.296386067304</v>
      </c>
      <c r="V123" s="40">
        <f>'Exposure Inputs'!$E$61/R123</f>
        <v>13085.421013096728</v>
      </c>
      <c r="W123" s="40">
        <f>($G123*(1-('Exposure Inputs'!$C$17/100))*'Exposure Inputs'!$E$6*'Exposure Inputs'!$C$15)/('Exposure Inputs'!$E$8*'Exposure Inputs'!$E$11)</f>
        <v>7.8438110967415158E-5</v>
      </c>
      <c r="X123" s="40">
        <f>($F123*(1-('Exposure Inputs'!$C$17)/100)*'Exposure Inputs'!$E$7*'Exposure Inputs'!$E$12*'Exposure Inputs'!$C$15*H123)/('Exposure Inputs'!$E$8*'Exposure Inputs'!$E$13*'Exposure Inputs'!$C$16)</f>
        <v>8.6161457539928325E-6</v>
      </c>
      <c r="Y123" s="40">
        <f>($F123*(1-('Exposure Inputs'!$C$17)/100)*'Exposure Inputs'!$E$7*'Exposure Inputs'!$E$12*'Exposure Inputs'!$C$15*H123)/('Exposure Inputs'!$E$8*'Exposure Inputs'!$C$14*'Exposure Inputs'!$C$16)</f>
        <v>5.5231703551236107E-7</v>
      </c>
      <c r="Z123" s="40">
        <f>($F123*(1-('Exposure Inputs'!$C$17)/100)*'Exposure Inputs'!$E$12*'Exposure Inputs'!$C$15*H123)/('Exposure Inputs'!$C$14*'Exposure Inputs'!$C$16)</f>
        <v>9.0701604914415269E-5</v>
      </c>
      <c r="AA123" s="40">
        <f>'Exposure Inputs'!$E$60/W123</f>
        <v>160636.19896754404</v>
      </c>
      <c r="AB123" s="40">
        <f>'Exposure Inputs'!$E$61/X123</f>
        <v>60351.810989156649</v>
      </c>
      <c r="AC123" s="40">
        <f>($G123*(1-('Exposure Inputs'!$C$17/100))*'Exposure Inputs'!$F$6*'Exposure Inputs'!$C$15)/('Exposure Inputs'!$F$8*'Exposure Inputs'!$F$11)</f>
        <v>7.8645440987053057E-5</v>
      </c>
      <c r="AD123" s="40">
        <f>($F123*(1-('Exposure Inputs'!$C$17)/100)*'Exposure Inputs'!$F$7*'Exposure Inputs'!$F$12*'Exposure Inputs'!$C$15*H123)/('Exposure Inputs'!$F$8*'Exposure Inputs'!$F$13*'Exposure Inputs'!$C$16)</f>
        <v>7.8469663124900816E-6</v>
      </c>
      <c r="AE123" s="40">
        <f>($F123*(1-('Exposure Inputs'!$C$17)/100)*'Exposure Inputs'!$F$7*'Exposure Inputs'!$F$12*'Exposure Inputs'!$C$15*H123)/('Exposure Inputs'!$F$8*'Exposure Inputs'!$C$14*'Exposure Inputs'!$C$16)</f>
        <v>5.0301066105705658E-7</v>
      </c>
      <c r="AF123" s="40">
        <f>($F123*(1-('Exposure Inputs'!$C$17)/100)*'Exposure Inputs'!$F$12*'Exposure Inputs'!$C$15*H123)/('Exposure Inputs'!$C$14*'Exposure Inputs'!$C$16)</f>
        <v>9.0701604914415269E-5</v>
      </c>
      <c r="AG123" s="40">
        <f>'Exposure Inputs'!$E$60/AC123</f>
        <v>160212.71979483546</v>
      </c>
      <c r="AH123" s="40">
        <f>'Exposure Inputs'!$E$61/AD123</f>
        <v>66267.647813437361</v>
      </c>
      <c r="AI123" s="40">
        <f>($G123*(1-('Exposure Inputs'!$C$17/100))*'Exposure Inputs'!$G$6*'Exposure Inputs'!$C$15)/('Exposure Inputs'!$G$8*'Exposure Inputs'!$G$11)</f>
        <v>1.0034969407864464E-4</v>
      </c>
      <c r="AJ123" s="40">
        <f>($F123*(1-('Exposure Inputs'!$C$17)/100)*'Exposure Inputs'!$G$7*'Exposure Inputs'!$G$12*'Exposure Inputs'!$C$15*H123)/('Exposure Inputs'!$G$8*'Exposure Inputs'!$G$13*'Exposure Inputs'!$C$16)</f>
        <v>1.308156732010925E-5</v>
      </c>
      <c r="AK123" s="40">
        <f>($F123*(1-('Exposure Inputs'!$C$17)/100)*'Exposure Inputs'!$G$7*'Exposure Inputs'!$G$12*'Exposure Inputs'!$C$15*H123)/('Exposure Inputs'!$G$8*'Exposure Inputs'!$C$14*'Exposure Inputs'!$C$16)</f>
        <v>8.3856200769931087E-7</v>
      </c>
      <c r="AL123" s="40">
        <f>($F123*(1-('Exposure Inputs'!$C$17)/100)*'Exposure Inputs'!$G$12*'Exposure Inputs'!$C$15*H123)/('Exposure Inputs'!$C$14*'Exposure Inputs'!$C$16)</f>
        <v>9.0701604914415269E-5</v>
      </c>
      <c r="AM123" s="40">
        <f>'Exposure Inputs'!$E$60/AI123</f>
        <v>125560.9208945401</v>
      </c>
      <c r="AN123" s="40">
        <f>'Exposure Inputs'!$E$61/AJ123</f>
        <v>39750.588540002049</v>
      </c>
      <c r="AO123" s="40">
        <f>($G123*(1-('Exposure Inputs'!$C$17/100))*'Exposure Inputs'!$H$6*'Exposure Inputs'!$C$15)/('Exposure Inputs'!$H$8*'Exposure Inputs'!$H$11)</f>
        <v>1.273654649257842E-4</v>
      </c>
      <c r="AP123" s="40">
        <f>($F123*(1-('Exposure Inputs'!$C$17)/100)*'Exposure Inputs'!$H$7*'Exposure Inputs'!$H$12*'Exposure Inputs'!$C$15*H123)/('Exposure Inputs'!$H$8*'Exposure Inputs'!$H$13*'Exposure Inputs'!$C$16)</f>
        <v>1.7031745811706864E-5</v>
      </c>
      <c r="AQ123" s="40">
        <f>($F123*(1-('Exposure Inputs'!$C$17)/100)*'Exposure Inputs'!$H$7*'Exposure Inputs'!$H$12*'Exposure Inputs'!$C$15*H123)/('Exposure Inputs'!$H$8*'Exposure Inputs'!$C$14*'Exposure Inputs'!$C$16)</f>
        <v>1.091778577673517E-6</v>
      </c>
      <c r="AR123" s="40">
        <f>($F123*(1-('Exposure Inputs'!$C$17)/100)*'Exposure Inputs'!$H$12*'Exposure Inputs'!$C$15*H123)/('Exposure Inputs'!$C$14*'Exposure Inputs'!$C$16)</f>
        <v>9.0701604914415269E-5</v>
      </c>
      <c r="AS123" s="40">
        <f>'Exposure Inputs'!$E$60/AO123</f>
        <v>98927.915878468426</v>
      </c>
      <c r="AT123" s="40">
        <f>'Exposure Inputs'!$E$61/AP123</f>
        <v>30531.22127049214</v>
      </c>
    </row>
    <row r="124" spans="1:46" s="35" customFormat="1">
      <c r="A124" s="54">
        <v>2022</v>
      </c>
      <c r="B124" s="55" t="s">
        <v>667</v>
      </c>
      <c r="C124" s="55" t="s">
        <v>118</v>
      </c>
      <c r="D124" s="55" t="s">
        <v>71</v>
      </c>
      <c r="E124" s="55" t="s">
        <v>119</v>
      </c>
      <c r="F124" s="48">
        <v>0.87767169513285803</v>
      </c>
      <c r="G124" s="48">
        <v>1.5087949929296101</v>
      </c>
      <c r="H124" s="55">
        <v>350</v>
      </c>
      <c r="I124" s="40">
        <f t="shared" si="1"/>
        <v>2.35325468926922E-7</v>
      </c>
      <c r="J124" s="40">
        <f>($G124*(1-('Exposure Inputs'!$C$17/100))*'Exposure Inputs'!$C$6*1*'Exposure Inputs'!$C$15)/('Exposure Inputs'!$C$8*'Exposure Inputs'!$C$11)</f>
        <v>6.0717417802093874E-5</v>
      </c>
      <c r="K124" s="40">
        <f>($F124*(1-('Exposure Inputs'!$C$17)/100)*'Exposure Inputs'!$C$7*'Exposure Inputs'!$C$12*'Exposure Inputs'!$C$15*H124)/('Exposure Inputs'!$C$8*'Exposure Inputs'!$C$13*'Exposure Inputs'!$C$16)</f>
        <v>9.2535725833332922E-6</v>
      </c>
      <c r="L124" s="40">
        <f>($F124*(1-('Exposure Inputs'!$C$17)/100)*'Exposure Inputs'!$C$7*'Exposure Inputs'!$C$12*'Exposure Inputs'!$C$15*H124)/('Exposure Inputs'!$C$8*'Exposure Inputs'!$C$14*'Exposure Inputs'!$C$16)</f>
        <v>6.7622261185897131E-6</v>
      </c>
      <c r="M124" s="40">
        <f>($F124*(1-('Exposure Inputs'!$C$17)/100)*'Exposure Inputs'!$C$12*'Exposure Inputs'!$C$15*H124)/('Exposure Inputs'!$C$14*'Exposure Inputs'!$C$16)</f>
        <v>6.1501757351248754E-4</v>
      </c>
      <c r="N124" s="40">
        <f>'Exposure Inputs'!$E$60/$J124</f>
        <v>207518.70642900563</v>
      </c>
      <c r="O124" s="40">
        <f>'Exposure Inputs'!$E$61/$K124</f>
        <v>56194.512477978242</v>
      </c>
      <c r="P124" s="40">
        <f>L124*'Exposure Inputs'!$E$63</f>
        <v>2.35325468926922E-7</v>
      </c>
      <c r="Q124" s="40">
        <f>($G124*(1-('Exposure Inputs'!$C$17/100))*'Exposure Inputs'!$D$6*1*'Exposure Inputs'!$C$15)/('Exposure Inputs'!$D$8*'Exposure Inputs'!$D$11)</f>
        <v>2.1302901219321049E-4</v>
      </c>
      <c r="R124" s="40">
        <f>($F124*(1-('Exposure Inputs'!$C$17)/100)*'Exposure Inputs'!$D$7*'Exposure Inputs'!$D$12*'Exposure Inputs'!$C$15*H124)/('Exposure Inputs'!$D$8*'Exposure Inputs'!$D$13*'Exposure Inputs'!$C$16)</f>
        <v>2.3636509656157411E-5</v>
      </c>
      <c r="S124" s="40">
        <f>($F124*(1-('Exposure Inputs'!$C$17)/100)*'Exposure Inputs'!$D$7*'Exposure Inputs'!$D$12*'Exposure Inputs'!$C$15*H124)/('Exposure Inputs'!$D$8*'Exposure Inputs'!$C$14*'Exposure Inputs'!$C$16)</f>
        <v>3.0303217507894118E-7</v>
      </c>
      <c r="T124" s="40">
        <f>($F124*(1-('Exposure Inputs'!$C$17)/100)*'Exposure Inputs'!$D$12*'Exposure Inputs'!$C$15*H124)/('Exposure Inputs'!$C$14*'Exposure Inputs'!$C$16)</f>
        <v>1.078978199144715E-5</v>
      </c>
      <c r="U124" s="40">
        <f>'Exposure Inputs'!$E$60/Q124</f>
        <v>59146.873330906696</v>
      </c>
      <c r="V124" s="40">
        <f>'Exposure Inputs'!$E$61/R124</f>
        <v>21999.864090108491</v>
      </c>
      <c r="W124" s="40">
        <f>($G124*(1-('Exposure Inputs'!$C$17/100))*'Exposure Inputs'!$E$6*'Exposure Inputs'!$C$15)/('Exposure Inputs'!$E$8*'Exposure Inputs'!$E$11)</f>
        <v>4.6654638468521749E-5</v>
      </c>
      <c r="X124" s="40">
        <f>($F124*(1-('Exposure Inputs'!$C$17)/100)*'Exposure Inputs'!$E$7*'Exposure Inputs'!$E$12*'Exposure Inputs'!$C$15*H124)/('Exposure Inputs'!$E$8*'Exposure Inputs'!$E$13*'Exposure Inputs'!$C$16)</f>
        <v>5.1248450553789745E-6</v>
      </c>
      <c r="Y124" s="40">
        <f>($F124*(1-('Exposure Inputs'!$C$17)/100)*'Exposure Inputs'!$E$7*'Exposure Inputs'!$E$12*'Exposure Inputs'!$C$15*H124)/('Exposure Inputs'!$E$8*'Exposure Inputs'!$C$14*'Exposure Inputs'!$C$16)</f>
        <v>3.2851570867813942E-7</v>
      </c>
      <c r="Z124" s="40">
        <f>($F124*(1-('Exposure Inputs'!$C$17)/100)*'Exposure Inputs'!$E$12*'Exposure Inputs'!$C$15*H124)/('Exposure Inputs'!$C$14*'Exposure Inputs'!$C$16)</f>
        <v>5.3948909957235741E-5</v>
      </c>
      <c r="AA124" s="40">
        <f>'Exposure Inputs'!$E$60/W124</f>
        <v>270069.60965952656</v>
      </c>
      <c r="AB124" s="40">
        <f>'Exposure Inputs'!$E$61/X124</f>
        <v>101466.48228012559</v>
      </c>
      <c r="AC124" s="40">
        <f>($G124*(1-('Exposure Inputs'!$C$17/100))*'Exposure Inputs'!$F$6*'Exposure Inputs'!$C$15)/('Exposure Inputs'!$F$8*'Exposure Inputs'!$F$11)</f>
        <v>4.6777957439243715E-5</v>
      </c>
      <c r="AD124" s="40">
        <f>($F124*(1-('Exposure Inputs'!$C$17)/100)*'Exposure Inputs'!$F$7*'Exposure Inputs'!$F$12*'Exposure Inputs'!$C$15*H124)/('Exposure Inputs'!$F$8*'Exposure Inputs'!$F$13*'Exposure Inputs'!$C$16)</f>
        <v>4.667340555103106E-6</v>
      </c>
      <c r="AE124" s="40">
        <f>($F124*(1-('Exposure Inputs'!$C$17)/100)*'Exposure Inputs'!$F$7*'Exposure Inputs'!$F$12*'Exposure Inputs'!$C$15*H124)/('Exposure Inputs'!$F$8*'Exposure Inputs'!$C$14*'Exposure Inputs'!$C$16)</f>
        <v>2.9918849712199399E-7</v>
      </c>
      <c r="AF124" s="40">
        <f>($F124*(1-('Exposure Inputs'!$C$17)/100)*'Exposure Inputs'!$F$12*'Exposure Inputs'!$C$15*H124)/('Exposure Inputs'!$C$14*'Exposure Inputs'!$C$16)</f>
        <v>5.3948909957235741E-5</v>
      </c>
      <c r="AG124" s="40">
        <f>'Exposure Inputs'!$E$60/AC124</f>
        <v>269357.63530002715</v>
      </c>
      <c r="AH124" s="40">
        <f>'Exposure Inputs'!$E$61/AD124</f>
        <v>111412.48294630018</v>
      </c>
      <c r="AI124" s="40">
        <f>($G124*(1-('Exposure Inputs'!$C$17/100))*'Exposure Inputs'!$G$6*'Exposure Inputs'!$C$15)/('Exposure Inputs'!$G$8*'Exposure Inputs'!$G$11)</f>
        <v>5.9687550349227975E-5</v>
      </c>
      <c r="AJ124" s="40">
        <f>($F124*(1-('Exposure Inputs'!$C$17)/100)*'Exposure Inputs'!$G$7*'Exposure Inputs'!$G$12*'Exposure Inputs'!$C$15*H124)/('Exposure Inputs'!$G$8*'Exposure Inputs'!$G$13*'Exposure Inputs'!$C$16)</f>
        <v>7.7808578813794347E-6</v>
      </c>
      <c r="AK124" s="40">
        <f>($F124*(1-('Exposure Inputs'!$C$17)/100)*'Exposure Inputs'!$G$7*'Exposure Inputs'!$G$12*'Exposure Inputs'!$C$15*H124)/('Exposure Inputs'!$G$8*'Exposure Inputs'!$C$14*'Exposure Inputs'!$C$16)</f>
        <v>4.9877294111406631E-7</v>
      </c>
      <c r="AL124" s="40">
        <f>($F124*(1-('Exposure Inputs'!$C$17)/100)*'Exposure Inputs'!$G$12*'Exposure Inputs'!$C$15*H124)/('Exposure Inputs'!$C$14*'Exposure Inputs'!$C$16)</f>
        <v>5.3948909957235741E-5</v>
      </c>
      <c r="AM124" s="40">
        <f>'Exposure Inputs'!$E$60/AI124</f>
        <v>211099.29836755269</v>
      </c>
      <c r="AN124" s="40">
        <f>'Exposure Inputs'!$E$61/AJ124</f>
        <v>66830.677018844537</v>
      </c>
      <c r="AO124" s="40">
        <f>($G124*(1-('Exposure Inputs'!$C$17/100))*'Exposure Inputs'!$H$6*'Exposure Inputs'!$C$15)/('Exposure Inputs'!$H$8*'Exposure Inputs'!$H$11)</f>
        <v>7.575641032400894E-5</v>
      </c>
      <c r="AP124" s="40">
        <f>($F124*(1-('Exposure Inputs'!$C$17)/100)*'Exposure Inputs'!$H$7*'Exposure Inputs'!$H$12*'Exposure Inputs'!$C$15*H124)/('Exposure Inputs'!$H$8*'Exposure Inputs'!$H$13*'Exposure Inputs'!$C$16)</f>
        <v>1.0130406425303156E-5</v>
      </c>
      <c r="AQ124" s="40">
        <f>($F124*(1-('Exposure Inputs'!$C$17)/100)*'Exposure Inputs'!$H$7*'Exposure Inputs'!$H$12*'Exposure Inputs'!$C$15*H124)/('Exposure Inputs'!$H$8*'Exposure Inputs'!$C$14*'Exposure Inputs'!$C$16)</f>
        <v>6.4938502726302277E-7</v>
      </c>
      <c r="AR124" s="40">
        <f>($F124*(1-('Exposure Inputs'!$C$17)/100)*'Exposure Inputs'!$H$12*'Exposure Inputs'!$C$15*H124)/('Exposure Inputs'!$C$14*'Exposure Inputs'!$C$16)</f>
        <v>5.3948909957235741E-5</v>
      </c>
      <c r="AS124" s="40">
        <f>'Exposure Inputs'!$E$60/AO124</f>
        <v>166322.5586601847</v>
      </c>
      <c r="AT124" s="40">
        <f>'Exposure Inputs'!$E$61/AP124</f>
        <v>51330.615788639385</v>
      </c>
    </row>
    <row r="125" spans="1:46" s="35" customFormat="1">
      <c r="A125" s="54">
        <v>2023</v>
      </c>
      <c r="B125" s="55" t="s">
        <v>667</v>
      </c>
      <c r="C125" s="55" t="s">
        <v>118</v>
      </c>
      <c r="D125" s="55" t="s">
        <v>71</v>
      </c>
      <c r="E125" s="55" t="s">
        <v>119</v>
      </c>
      <c r="F125" s="48">
        <v>0.17553433902657201</v>
      </c>
      <c r="G125" s="48">
        <v>0.30175899858592098</v>
      </c>
      <c r="H125" s="55">
        <v>350</v>
      </c>
      <c r="I125" s="40">
        <f t="shared" si="1"/>
        <v>4.7065093785384511E-8</v>
      </c>
      <c r="J125" s="40">
        <f>($G125*(1-('Exposure Inputs'!$C$17/100))*'Exposure Inputs'!$C$6*1*'Exposure Inputs'!$C$15)/('Exposure Inputs'!$C$8*'Exposure Inputs'!$C$11)</f>
        <v>1.2143483560418734E-5</v>
      </c>
      <c r="K125" s="40">
        <f>($F125*(1-('Exposure Inputs'!$C$17)/100)*'Exposure Inputs'!$C$7*'Exposure Inputs'!$C$12*'Exposure Inputs'!$C$15*H125)/('Exposure Inputs'!$C$8*'Exposure Inputs'!$C$13*'Exposure Inputs'!$C$16)</f>
        <v>1.8507145166666626E-6</v>
      </c>
      <c r="L125" s="40">
        <f>($F125*(1-('Exposure Inputs'!$C$17)/100)*'Exposure Inputs'!$C$7*'Exposure Inputs'!$C$12*'Exposure Inputs'!$C$15*H125)/('Exposure Inputs'!$C$8*'Exposure Inputs'!$C$14*'Exposure Inputs'!$C$16)</f>
        <v>1.3524452237179458E-6</v>
      </c>
      <c r="M125" s="40">
        <f>($F125*(1-('Exposure Inputs'!$C$17)/100)*'Exposure Inputs'!$C$12*'Exposure Inputs'!$C$15*H125)/('Exposure Inputs'!$C$14*'Exposure Inputs'!$C$16)</f>
        <v>1.2300351470249777E-4</v>
      </c>
      <c r="N125" s="40">
        <f>'Exposure Inputs'!$E$60/$J125</f>
        <v>1037593.5321450316</v>
      </c>
      <c r="O125" s="40">
        <f>'Exposure Inputs'!$E$61/$K125</f>
        <v>280972.56238989055</v>
      </c>
      <c r="P125" s="40">
        <f>L125*'Exposure Inputs'!$E$63</f>
        <v>4.7065093785384511E-8</v>
      </c>
      <c r="Q125" s="40">
        <f>($G125*(1-('Exposure Inputs'!$C$17/100))*'Exposure Inputs'!$D$6*1*'Exposure Inputs'!$C$15)/('Exposure Inputs'!$D$8*'Exposure Inputs'!$D$11)</f>
        <v>4.2605802438641958E-5</v>
      </c>
      <c r="R125" s="40">
        <f>($F125*(1-('Exposure Inputs'!$C$17)/100)*'Exposure Inputs'!$D$7*'Exposure Inputs'!$D$12*'Exposure Inputs'!$C$15*H125)/('Exposure Inputs'!$D$8*'Exposure Inputs'!$D$13*'Exposure Inputs'!$C$16)</f>
        <v>4.7273019312314932E-6</v>
      </c>
      <c r="S125" s="40">
        <f>($F125*(1-('Exposure Inputs'!$C$17)/100)*'Exposure Inputs'!$D$7*'Exposure Inputs'!$D$12*'Exposure Inputs'!$C$15*H125)/('Exposure Inputs'!$D$8*'Exposure Inputs'!$C$14*'Exposure Inputs'!$C$16)</f>
        <v>6.0606435015788373E-8</v>
      </c>
      <c r="T125" s="40">
        <f>($F125*(1-('Exposure Inputs'!$C$17)/100)*'Exposure Inputs'!$D$12*'Exposure Inputs'!$C$15*H125)/('Exposure Inputs'!$C$14*'Exposure Inputs'!$C$16)</f>
        <v>2.1579563982894345E-6</v>
      </c>
      <c r="U125" s="40">
        <f>'Exposure Inputs'!$E$60/Q125</f>
        <v>295734.36665453447</v>
      </c>
      <c r="V125" s="40">
        <f>'Exposure Inputs'!$E$61/R125</f>
        <v>109999.3204505422</v>
      </c>
      <c r="W125" s="40">
        <f>($G125*(1-('Exposure Inputs'!$C$17/100))*'Exposure Inputs'!$E$6*'Exposure Inputs'!$C$15)/('Exposure Inputs'!$E$8*'Exposure Inputs'!$E$11)</f>
        <v>9.3309276937043167E-6</v>
      </c>
      <c r="X125" s="40">
        <f>($F125*(1-('Exposure Inputs'!$C$17)/100)*'Exposure Inputs'!$E$7*'Exposure Inputs'!$E$12*'Exposure Inputs'!$C$15*H125)/('Exposure Inputs'!$E$8*'Exposure Inputs'!$E$13*'Exposure Inputs'!$C$16)</f>
        <v>1.0249690110757974E-6</v>
      </c>
      <c r="Y125" s="40">
        <f>($F125*(1-('Exposure Inputs'!$C$17)/100)*'Exposure Inputs'!$E$7*'Exposure Inputs'!$E$12*'Exposure Inputs'!$C$15*H125)/('Exposure Inputs'!$E$8*'Exposure Inputs'!$C$14*'Exposure Inputs'!$C$16)</f>
        <v>6.5703141735628049E-8</v>
      </c>
      <c r="Z125" s="40">
        <f>($F125*(1-('Exposure Inputs'!$C$17)/100)*'Exposure Inputs'!$E$12*'Exposure Inputs'!$C$15*H125)/('Exposure Inputs'!$C$14*'Exposure Inputs'!$C$16)</f>
        <v>1.0789781991447173E-5</v>
      </c>
      <c r="AA125" s="40">
        <f>'Exposure Inputs'!$E$60/W125</f>
        <v>1350348.0482976374</v>
      </c>
      <c r="AB125" s="40">
        <f>'Exposure Inputs'!$E$61/X125</f>
        <v>507332.41140062676</v>
      </c>
      <c r="AC125" s="40">
        <f>($G125*(1-('Exposure Inputs'!$C$17/100))*'Exposure Inputs'!$F$6*'Exposure Inputs'!$C$15)/('Exposure Inputs'!$F$8*'Exposure Inputs'!$F$11)</f>
        <v>9.3555914878487117E-6</v>
      </c>
      <c r="AD125" s="40">
        <f>($F125*(1-('Exposure Inputs'!$C$17)/100)*'Exposure Inputs'!$F$7*'Exposure Inputs'!$F$12*'Exposure Inputs'!$C$15*H125)/('Exposure Inputs'!$F$8*'Exposure Inputs'!$F$13*'Exposure Inputs'!$C$16)</f>
        <v>9.3346811102062344E-7</v>
      </c>
      <c r="AE125" s="40">
        <f>($F125*(1-('Exposure Inputs'!$C$17)/100)*'Exposure Inputs'!$F$7*'Exposure Inputs'!$F$12*'Exposure Inputs'!$C$15*H125)/('Exposure Inputs'!$F$8*'Exposure Inputs'!$C$14*'Exposure Inputs'!$C$16)</f>
        <v>5.9837699424398939E-8</v>
      </c>
      <c r="AF125" s="40">
        <f>($F125*(1-('Exposure Inputs'!$C$17)/100)*'Exposure Inputs'!$F$12*'Exposure Inputs'!$C$15*H125)/('Exposure Inputs'!$C$14*'Exposure Inputs'!$C$16)</f>
        <v>1.0789781991447173E-5</v>
      </c>
      <c r="AG125" s="40">
        <f>'Exposure Inputs'!$E$60/AC125</f>
        <v>1346788.1765001402</v>
      </c>
      <c r="AH125" s="40">
        <f>'Exposure Inputs'!$E$61/AD125</f>
        <v>557062.41473149962</v>
      </c>
      <c r="AI125" s="40">
        <f>($G125*(1-('Exposure Inputs'!$C$17/100))*'Exposure Inputs'!$G$6*'Exposure Inputs'!$C$15)/('Exposure Inputs'!$G$8*'Exposure Inputs'!$G$11)</f>
        <v>1.1937510069845554E-5</v>
      </c>
      <c r="AJ125" s="40">
        <f>($F125*(1-('Exposure Inputs'!$C$17)/100)*'Exposure Inputs'!$G$7*'Exposure Inputs'!$G$12*'Exposure Inputs'!$C$15*H125)/('Exposure Inputs'!$G$8*'Exposure Inputs'!$G$13*'Exposure Inputs'!$C$16)</f>
        <v>1.5561715762758901E-6</v>
      </c>
      <c r="AK125" s="40">
        <f>($F125*(1-('Exposure Inputs'!$C$17)/100)*'Exposure Inputs'!$G$7*'Exposure Inputs'!$G$12*'Exposure Inputs'!$C$15*H125)/('Exposure Inputs'!$G$8*'Exposure Inputs'!$C$14*'Exposure Inputs'!$C$16)</f>
        <v>9.9754588222813469E-8</v>
      </c>
      <c r="AL125" s="40">
        <f>($F125*(1-('Exposure Inputs'!$C$17)/100)*'Exposure Inputs'!$G$12*'Exposure Inputs'!$C$15*H125)/('Exposure Inputs'!$C$14*'Exposure Inputs'!$C$16)</f>
        <v>1.0789781991447173E-5</v>
      </c>
      <c r="AM125" s="40">
        <f>'Exposure Inputs'!$E$60/AI125</f>
        <v>1055496.4918377672</v>
      </c>
      <c r="AN125" s="40">
        <f>'Exposure Inputs'!$E$61/AJ125</f>
        <v>334153.38509422203</v>
      </c>
      <c r="AO125" s="40">
        <f>($G125*(1-('Exposure Inputs'!$C$17/100))*'Exposure Inputs'!$H$6*'Exposure Inputs'!$C$15)/('Exposure Inputs'!$H$8*'Exposure Inputs'!$H$11)</f>
        <v>1.5151282064801735E-5</v>
      </c>
      <c r="AP125" s="40">
        <f>($F125*(1-('Exposure Inputs'!$C$17)/100)*'Exposure Inputs'!$H$7*'Exposure Inputs'!$H$12*'Exposure Inputs'!$C$15*H125)/('Exposure Inputs'!$H$8*'Exposure Inputs'!$H$13*'Exposure Inputs'!$C$16)</f>
        <v>2.0260812850606359E-6</v>
      </c>
      <c r="AQ125" s="40">
        <f>($F125*(1-('Exposure Inputs'!$C$17)/100)*'Exposure Inputs'!$H$7*'Exposure Inputs'!$H$12*'Exposure Inputs'!$C$15*H125)/('Exposure Inputs'!$H$8*'Exposure Inputs'!$C$14*'Exposure Inputs'!$C$16)</f>
        <v>1.2987700545260484E-7</v>
      </c>
      <c r="AR125" s="40">
        <f>($F125*(1-('Exposure Inputs'!$C$17)/100)*'Exposure Inputs'!$H$12*'Exposure Inputs'!$C$15*H125)/('Exposure Inputs'!$C$14*'Exposure Inputs'!$C$16)</f>
        <v>1.0789781991447173E-5</v>
      </c>
      <c r="AS125" s="40">
        <f>'Exposure Inputs'!$E$60/AO125</f>
        <v>831612.79330092645</v>
      </c>
      <c r="AT125" s="40">
        <f>'Exposure Inputs'!$E$61/AP125</f>
        <v>256653.07894319631</v>
      </c>
    </row>
    <row r="126" spans="1:46" s="35" customFormat="1">
      <c r="A126" s="54">
        <v>2019</v>
      </c>
      <c r="B126" s="55" t="s">
        <v>668</v>
      </c>
      <c r="C126" s="55" t="s">
        <v>120</v>
      </c>
      <c r="D126" s="55" t="s">
        <v>71</v>
      </c>
      <c r="E126" s="55" t="s">
        <v>121</v>
      </c>
      <c r="F126" s="48">
        <v>2.00675373740553E-2</v>
      </c>
      <c r="G126" s="48">
        <v>3.2818159999999999E-2</v>
      </c>
      <c r="H126" s="55">
        <v>350</v>
      </c>
      <c r="I126" s="40">
        <f t="shared" si="1"/>
        <v>5.3806026432733948E-9</v>
      </c>
      <c r="J126" s="40">
        <f>($G126*(1-('Exposure Inputs'!$C$17/100))*'Exposure Inputs'!$C$6*1*'Exposure Inputs'!$C$15)/('Exposure Inputs'!$C$8*'Exposure Inputs'!$C$11)</f>
        <v>1.3206790462280701E-6</v>
      </c>
      <c r="K126" s="40">
        <f>($F126*(1-('Exposure Inputs'!$C$17)/100)*'Exposure Inputs'!$C$7*'Exposure Inputs'!$C$12*'Exposure Inputs'!$C$15*H126)/('Exposure Inputs'!$C$8*'Exposure Inputs'!$C$13*'Exposure Inputs'!$C$16)</f>
        <v>2.1157844634771366E-7</v>
      </c>
      <c r="L126" s="40">
        <f>($F126*(1-('Exposure Inputs'!$C$17)/100)*'Exposure Inputs'!$C$7*'Exposure Inputs'!$C$12*'Exposure Inputs'!$C$15*H126)/('Exposure Inputs'!$C$8*'Exposure Inputs'!$C$14*'Exposure Inputs'!$C$16)</f>
        <v>1.5461501848486768E-7</v>
      </c>
      <c r="M126" s="40">
        <f>($F126*(1-('Exposure Inputs'!$C$17)/100)*'Exposure Inputs'!$C$12*'Exposure Inputs'!$C$15*H126)/('Exposure Inputs'!$C$14*'Exposure Inputs'!$C$16)</f>
        <v>1.4062078349575104E-5</v>
      </c>
      <c r="N126" s="40">
        <f>'Exposure Inputs'!$E$60/$J126</f>
        <v>9540546.6119768247</v>
      </c>
      <c r="O126" s="40">
        <f>'Exposure Inputs'!$E$61/$K126</f>
        <v>2457717.2626809925</v>
      </c>
      <c r="P126" s="40">
        <f>L126*'Exposure Inputs'!$E$63</f>
        <v>5.3806026432733948E-9</v>
      </c>
      <c r="Q126" s="40">
        <f>($G126*(1-('Exposure Inputs'!$C$17/100))*'Exposure Inputs'!$D$6*1*'Exposure Inputs'!$C$15)/('Exposure Inputs'!$D$8*'Exposure Inputs'!$D$11)</f>
        <v>4.6336448885106391E-6</v>
      </c>
      <c r="R126" s="40">
        <f>($F126*(1-('Exposure Inputs'!$C$17)/100)*'Exposure Inputs'!$D$7*'Exposure Inputs'!$D$12*'Exposure Inputs'!$C$15*H126)/('Exposure Inputs'!$D$8*'Exposure Inputs'!$D$13*'Exposure Inputs'!$C$16)</f>
        <v>5.4043732246071405E-7</v>
      </c>
      <c r="S126" s="40">
        <f>($F126*(1-('Exposure Inputs'!$C$17)/100)*'Exposure Inputs'!$D$7*'Exposure Inputs'!$D$12*'Exposure Inputs'!$C$15*H126)/('Exposure Inputs'!$D$8*'Exposure Inputs'!$C$14*'Exposure Inputs'!$C$16)</f>
        <v>6.9286836212912059E-9</v>
      </c>
      <c r="T126" s="40">
        <f>($F126*(1-('Exposure Inputs'!$C$17)/100)*'Exposure Inputs'!$D$12*'Exposure Inputs'!$C$15*H126)/('Exposure Inputs'!$C$14*'Exposure Inputs'!$C$16)</f>
        <v>2.467031289399141E-7</v>
      </c>
      <c r="U126" s="40">
        <f>'Exposure Inputs'!$E$60/Q126</f>
        <v>2719241.6128483103</v>
      </c>
      <c r="V126" s="40">
        <f>'Exposure Inputs'!$E$61/R126</f>
        <v>962183.73230098363</v>
      </c>
      <c r="W126" s="40">
        <f>($G126*(1-('Exposure Inputs'!$C$17/100))*'Exposure Inputs'!$E$6*'Exposure Inputs'!$C$15)/('Exposure Inputs'!$E$8*'Exposure Inputs'!$E$11)</f>
        <v>1.014796176536313E-6</v>
      </c>
      <c r="X126" s="40">
        <f>($F126*(1-('Exposure Inputs'!$C$17)/100)*'Exposure Inputs'!$E$7*'Exposure Inputs'!$E$12*'Exposure Inputs'!$C$15*H126)/('Exposure Inputs'!$E$8*'Exposure Inputs'!$E$13*'Exposure Inputs'!$C$16)</f>
        <v>1.1717709509760615E-7</v>
      </c>
      <c r="Y126" s="40">
        <f>($F126*(1-('Exposure Inputs'!$C$17)/100)*'Exposure Inputs'!$E$7*'Exposure Inputs'!$E$12*'Exposure Inputs'!$C$15*H126)/('Exposure Inputs'!$E$8*'Exposure Inputs'!$C$14*'Exposure Inputs'!$C$16)</f>
        <v>7.5113522498465489E-9</v>
      </c>
      <c r="Z126" s="40">
        <f>($F126*(1-('Exposure Inputs'!$C$17)/100)*'Exposure Inputs'!$E$12*'Exposure Inputs'!$C$15*H126)/('Exposure Inputs'!$C$14*'Exposure Inputs'!$C$16)</f>
        <v>1.2335156446995706E-6</v>
      </c>
      <c r="AA126" s="40">
        <f>'Exposure Inputs'!$E$60/W126</f>
        <v>12416286.433997151</v>
      </c>
      <c r="AB126" s="40">
        <f>'Exposure Inputs'!$E$61/X126</f>
        <v>4437727.3524902668</v>
      </c>
      <c r="AC126" s="40">
        <f>($G126*(1-('Exposure Inputs'!$C$17/100))*'Exposure Inputs'!$F$6*'Exposure Inputs'!$C$15)/('Exposure Inputs'!$F$8*'Exposure Inputs'!$F$11)</f>
        <v>1.0174785169014084E-6</v>
      </c>
      <c r="AD126" s="40">
        <f>($F126*(1-('Exposure Inputs'!$C$17)/100)*'Exposure Inputs'!$F$7*'Exposure Inputs'!$F$12*'Exposure Inputs'!$C$15*H126)/('Exposure Inputs'!$F$8*'Exposure Inputs'!$F$13*'Exposure Inputs'!$C$16)</f>
        <v>1.0671647672629735E-7</v>
      </c>
      <c r="AE126" s="40">
        <f>($F126*(1-('Exposure Inputs'!$C$17)/100)*'Exposure Inputs'!$F$7*'Exposure Inputs'!$F$12*'Exposure Inputs'!$C$15*H126)/('Exposure Inputs'!$F$8*'Exposure Inputs'!$C$14*'Exposure Inputs'!$C$16)</f>
        <v>6.840799790147267E-9</v>
      </c>
      <c r="AF126" s="40">
        <f>($F126*(1-('Exposure Inputs'!$C$17)/100)*'Exposure Inputs'!$F$12*'Exposure Inputs'!$C$15*H126)/('Exposure Inputs'!$C$14*'Exposure Inputs'!$C$16)</f>
        <v>1.2335156446995706E-6</v>
      </c>
      <c r="AG126" s="40">
        <f>'Exposure Inputs'!$E$60/AC126</f>
        <v>12383553.844823746</v>
      </c>
      <c r="AH126" s="40">
        <f>'Exposure Inputs'!$E$61/AD126</f>
        <v>4872724.5871663997</v>
      </c>
      <c r="AI126" s="40">
        <f>($G126*(1-('Exposure Inputs'!$C$17/100))*'Exposure Inputs'!$G$6*'Exposure Inputs'!$C$15)/('Exposure Inputs'!$G$8*'Exposure Inputs'!$G$11)</f>
        <v>1.2982781534591196E-6</v>
      </c>
      <c r="AJ126" s="40">
        <f>($F126*(1-('Exposure Inputs'!$C$17)/100)*'Exposure Inputs'!$G$7*'Exposure Inputs'!$G$12*'Exposure Inputs'!$C$15*H126)/('Exposure Inputs'!$G$8*'Exposure Inputs'!$G$13*'Exposure Inputs'!$C$16)</f>
        <v>1.7790553939780222E-7</v>
      </c>
      <c r="AK126" s="40">
        <f>($F126*(1-('Exposure Inputs'!$C$17)/100)*'Exposure Inputs'!$G$7*'Exposure Inputs'!$G$12*'Exposure Inputs'!$C$15*H126)/('Exposure Inputs'!$G$8*'Exposure Inputs'!$C$14*'Exposure Inputs'!$C$16)</f>
        <v>1.140420124344886E-8</v>
      </c>
      <c r="AL126" s="40">
        <f>($F126*(1-('Exposure Inputs'!$C$17)/100)*'Exposure Inputs'!$G$12*'Exposure Inputs'!$C$15*H126)/('Exposure Inputs'!$C$14*'Exposure Inputs'!$C$16)</f>
        <v>1.2335156446995706E-6</v>
      </c>
      <c r="AM126" s="40">
        <f>'Exposure Inputs'!$E$60/AI126</f>
        <v>9705162.1537562534</v>
      </c>
      <c r="AN126" s="40">
        <f>'Exposure Inputs'!$E$61/AJ126</f>
        <v>2922899.4316880945</v>
      </c>
      <c r="AO126" s="40">
        <f>($G126*(1-('Exposure Inputs'!$C$17/100))*'Exposure Inputs'!$H$6*'Exposure Inputs'!$C$15)/('Exposure Inputs'!$H$8*'Exposure Inputs'!$H$11)</f>
        <v>1.6477957619753084E-6</v>
      </c>
      <c r="AP126" s="40">
        <f>($F126*(1-('Exposure Inputs'!$C$17)/100)*'Exposure Inputs'!$H$7*'Exposure Inputs'!$H$12*'Exposure Inputs'!$C$15*H126)/('Exposure Inputs'!$H$8*'Exposure Inputs'!$H$13*'Exposure Inputs'!$C$16)</f>
        <v>2.3162682661580824E-7</v>
      </c>
      <c r="AQ126" s="40">
        <f>($F126*(1-('Exposure Inputs'!$C$17)/100)*'Exposure Inputs'!$H$7*'Exposure Inputs'!$H$12*'Exposure Inputs'!$C$15*H126)/('Exposure Inputs'!$H$8*'Exposure Inputs'!$C$14*'Exposure Inputs'!$C$16)</f>
        <v>1.4847873501013349E-8</v>
      </c>
      <c r="AR126" s="40">
        <f>($F126*(1-('Exposure Inputs'!$C$17)/100)*'Exposure Inputs'!$H$12*'Exposure Inputs'!$C$15*H126)/('Exposure Inputs'!$C$14*'Exposure Inputs'!$C$16)</f>
        <v>1.2335156446995706E-6</v>
      </c>
      <c r="AS126" s="40">
        <f>'Exposure Inputs'!$E$60/AO126</f>
        <v>7646578.7148861513</v>
      </c>
      <c r="AT126" s="40">
        <f>'Exposure Inputs'!$E$61/AP126</f>
        <v>2244990.3907827861</v>
      </c>
    </row>
    <row r="127" spans="1:46" s="35" customFormat="1">
      <c r="A127" s="54">
        <v>2020</v>
      </c>
      <c r="B127" s="55" t="s">
        <v>668</v>
      </c>
      <c r="C127" s="55" t="s">
        <v>120</v>
      </c>
      <c r="D127" s="55" t="s">
        <v>71</v>
      </c>
      <c r="E127" s="55" t="s">
        <v>121</v>
      </c>
      <c r="F127" s="48">
        <v>2.5418881000000001E-2</v>
      </c>
      <c r="G127" s="48">
        <v>4.1569668818536201E-2</v>
      </c>
      <c r="H127" s="55">
        <v>350</v>
      </c>
      <c r="I127" s="40">
        <f t="shared" si="1"/>
        <v>6.8154301022743405E-9</v>
      </c>
      <c r="J127" s="40">
        <f>($G127*(1-('Exposure Inputs'!$C$17/100))*'Exposure Inputs'!$C$6*1*'Exposure Inputs'!$C$15)/('Exposure Inputs'!$C$8*'Exposure Inputs'!$C$11)</f>
        <v>1.6728601045055889E-6</v>
      </c>
      <c r="K127" s="40">
        <f>($F127*(1-('Exposure Inputs'!$C$17)/100)*'Exposure Inputs'!$C$7*'Exposure Inputs'!$C$12*'Exposure Inputs'!$C$15*H127)/('Exposure Inputs'!$C$8*'Exposure Inputs'!$C$13*'Exposure Inputs'!$C$16)</f>
        <v>2.679993688129656E-7</v>
      </c>
      <c r="L127" s="40">
        <f>($F127*(1-('Exposure Inputs'!$C$17)/100)*'Exposure Inputs'!$C$7*'Exposure Inputs'!$C$12*'Exposure Inputs'!$C$15*H127)/('Exposure Inputs'!$C$8*'Exposure Inputs'!$C$14*'Exposure Inputs'!$C$16)</f>
        <v>1.9584569259409026E-7</v>
      </c>
      <c r="M127" s="40">
        <f>($F127*(1-('Exposure Inputs'!$C$17)/100)*'Exposure Inputs'!$C$12*'Exposure Inputs'!$C$15*H127)/('Exposure Inputs'!$C$14*'Exposure Inputs'!$C$16)</f>
        <v>1.7811966138040043E-5</v>
      </c>
      <c r="N127" s="40">
        <f>'Exposure Inputs'!$E$60/$J127</f>
        <v>7532010.5764157185</v>
      </c>
      <c r="O127" s="40">
        <f>'Exposure Inputs'!$E$61/$K127</f>
        <v>1940303.0772169596</v>
      </c>
      <c r="P127" s="40">
        <f>L127*'Exposure Inputs'!$E$63</f>
        <v>6.8154301022743405E-9</v>
      </c>
      <c r="Q127" s="40">
        <f>($G127*(1-('Exposure Inputs'!$C$17/100))*'Exposure Inputs'!$D$6*1*'Exposure Inputs'!$C$15)/('Exposure Inputs'!$D$8*'Exposure Inputs'!$D$11)</f>
        <v>5.8692834527618354E-6</v>
      </c>
      <c r="R127" s="40">
        <f>($F127*(1-('Exposure Inputs'!$C$17)/100)*'Exposure Inputs'!$D$7*'Exposure Inputs'!$D$12*'Exposure Inputs'!$C$15*H127)/('Exposure Inputs'!$D$8*'Exposure Inputs'!$D$13*'Exposure Inputs'!$C$16)</f>
        <v>6.8455395056834747E-7</v>
      </c>
      <c r="S127" s="40">
        <f>($F127*(1-('Exposure Inputs'!$C$17)/100)*'Exposure Inputs'!$D$7*'Exposure Inputs'!$D$12*'Exposure Inputs'!$C$15*H127)/('Exposure Inputs'!$D$8*'Exposure Inputs'!$C$14*'Exposure Inputs'!$C$16)</f>
        <v>8.7763326995941972E-9</v>
      </c>
      <c r="T127" s="40">
        <f>($F127*(1-('Exposure Inputs'!$C$17)/100)*'Exposure Inputs'!$D$12*'Exposure Inputs'!$C$15*H127)/('Exposure Inputs'!$C$14*'Exposure Inputs'!$C$16)</f>
        <v>3.1249063400070255E-7</v>
      </c>
      <c r="U127" s="40">
        <f>'Exposure Inputs'!$E$60/Q127</f>
        <v>2146769.7209394402</v>
      </c>
      <c r="V127" s="40">
        <f>'Exposure Inputs'!$E$61/R127</f>
        <v>759618.72627902101</v>
      </c>
      <c r="W127" s="40">
        <f>($G127*(1-('Exposure Inputs'!$C$17/100))*'Exposure Inputs'!$E$6*'Exposure Inputs'!$C$15)/('Exposure Inputs'!$E$8*'Exposure Inputs'!$E$11)</f>
        <v>1.285408474360882E-6</v>
      </c>
      <c r="X127" s="40">
        <f>($F127*(1-('Exposure Inputs'!$C$17)/100)*'Exposure Inputs'!$E$7*'Exposure Inputs'!$E$12*'Exposure Inputs'!$C$15*H127)/('Exposure Inputs'!$E$8*'Exposure Inputs'!$E$13*'Exposure Inputs'!$C$16)</f>
        <v>1.4842432236167442E-7</v>
      </c>
      <c r="Y127" s="40">
        <f>($F127*(1-('Exposure Inputs'!$C$17)/100)*'Exposure Inputs'!$E$7*'Exposure Inputs'!$E$12*'Exposure Inputs'!$C$15*H127)/('Exposure Inputs'!$E$8*'Exposure Inputs'!$C$14*'Exposure Inputs'!$C$16)</f>
        <v>9.5143796385688746E-9</v>
      </c>
      <c r="Z127" s="40">
        <f>($F127*(1-('Exposure Inputs'!$C$17)/100)*'Exposure Inputs'!$E$12*'Exposure Inputs'!$C$15*H127)/('Exposure Inputs'!$C$14*'Exposure Inputs'!$C$16)</f>
        <v>1.5624531700035125E-6</v>
      </c>
      <c r="AA127" s="40">
        <f>'Exposure Inputs'!$E$60/W127</f>
        <v>9802331.5166525915</v>
      </c>
      <c r="AB127" s="40">
        <f>'Exposure Inputs'!$E$61/X127</f>
        <v>3503468.9175328347</v>
      </c>
      <c r="AC127" s="40">
        <f>($G127*(1-('Exposure Inputs'!$C$17/100))*'Exposure Inputs'!$F$6*'Exposure Inputs'!$C$15)/('Exposure Inputs'!$F$8*'Exposure Inputs'!$F$11)</f>
        <v>1.2888061054479272E-6</v>
      </c>
      <c r="AD127" s="40">
        <f>($F127*(1-('Exposure Inputs'!$C$17)/100)*'Exposure Inputs'!$F$7*'Exposure Inputs'!$F$12*'Exposure Inputs'!$C$15*H127)/('Exposure Inputs'!$F$8*'Exposure Inputs'!$F$13*'Exposure Inputs'!$C$16)</f>
        <v>1.3517420558797993E-7</v>
      </c>
      <c r="AE127" s="40">
        <f>($F127*(1-('Exposure Inputs'!$C$17)/100)*'Exposure Inputs'!$F$7*'Exposure Inputs'!$F$12*'Exposure Inputs'!$C$15*H127)/('Exposure Inputs'!$F$8*'Exposure Inputs'!$C$14*'Exposure Inputs'!$C$16)</f>
        <v>8.6650131787166638E-9</v>
      </c>
      <c r="AF127" s="40">
        <f>($F127*(1-('Exposure Inputs'!$C$17)/100)*'Exposure Inputs'!$F$12*'Exposure Inputs'!$C$15*H127)/('Exposure Inputs'!$C$14*'Exposure Inputs'!$C$16)</f>
        <v>1.5624531700035125E-6</v>
      </c>
      <c r="AG127" s="40">
        <f>'Exposure Inputs'!$E$60/AC127</f>
        <v>9776489.9985640924</v>
      </c>
      <c r="AH127" s="40">
        <f>'Exposure Inputs'!$E$61/AD127</f>
        <v>3846887.7826069496</v>
      </c>
      <c r="AI127" s="40">
        <f>($G127*(1-('Exposure Inputs'!$C$17/100))*'Exposure Inputs'!$G$6*'Exposure Inputs'!$C$15)/('Exposure Inputs'!$G$8*'Exposure Inputs'!$G$11)</f>
        <v>1.6444856406829729E-6</v>
      </c>
      <c r="AJ127" s="40">
        <f>($F127*(1-('Exposure Inputs'!$C$17)/100)*'Exposure Inputs'!$G$7*'Exposure Inputs'!$G$12*'Exposure Inputs'!$C$15*H127)/('Exposure Inputs'!$G$8*'Exposure Inputs'!$G$13*'Exposure Inputs'!$C$16)</f>
        <v>2.2534701946239338E-7</v>
      </c>
      <c r="AK127" s="40">
        <f>($F127*(1-('Exposure Inputs'!$C$17)/100)*'Exposure Inputs'!$G$7*'Exposure Inputs'!$G$12*'Exposure Inputs'!$C$15*H127)/('Exposure Inputs'!$G$8*'Exposure Inputs'!$C$14*'Exposure Inputs'!$C$16)</f>
        <v>1.4445321760409832E-8</v>
      </c>
      <c r="AL127" s="40">
        <f>($F127*(1-('Exposure Inputs'!$C$17)/100)*'Exposure Inputs'!$G$12*'Exposure Inputs'!$C$15*H127)/('Exposure Inputs'!$C$14*'Exposure Inputs'!$C$16)</f>
        <v>1.5624531700035125E-6</v>
      </c>
      <c r="AM127" s="40">
        <f>'Exposure Inputs'!$E$60/AI127</f>
        <v>7661970.2162720505</v>
      </c>
      <c r="AN127" s="40">
        <f>'Exposure Inputs'!$E$61/AJ127</f>
        <v>2307552.1532991887</v>
      </c>
      <c r="AO127" s="40">
        <f>($G127*(1-('Exposure Inputs'!$C$17/100))*'Exposure Inputs'!$H$6*'Exposure Inputs'!$C$15)/('Exposure Inputs'!$H$8*'Exposure Inputs'!$H$11)</f>
        <v>2.0872079393208237E-6</v>
      </c>
      <c r="AP127" s="40">
        <f>($F127*(1-('Exposure Inputs'!$C$17)/100)*'Exposure Inputs'!$H$7*'Exposure Inputs'!$H$12*'Exposure Inputs'!$C$15*H127)/('Exposure Inputs'!$H$8*'Exposure Inputs'!$H$13*'Exposure Inputs'!$C$16)</f>
        <v>2.9339398414510395E-7</v>
      </c>
      <c r="AQ127" s="40">
        <f>($F127*(1-('Exposure Inputs'!$C$17)/100)*'Exposure Inputs'!$H$7*'Exposure Inputs'!$H$12*'Exposure Inputs'!$C$15*H127)/('Exposure Inputs'!$H$8*'Exposure Inputs'!$C$14*'Exposure Inputs'!$C$16)</f>
        <v>1.8807306675968204E-8</v>
      </c>
      <c r="AR127" s="40">
        <f>($F127*(1-('Exposure Inputs'!$C$17)/100)*'Exposure Inputs'!$H$12*'Exposure Inputs'!$C$15*H127)/('Exposure Inputs'!$C$14*'Exposure Inputs'!$C$16)</f>
        <v>1.5624531700035125E-6</v>
      </c>
      <c r="AS127" s="40">
        <f>'Exposure Inputs'!$E$60/AO127</f>
        <v>6036772.7444061143</v>
      </c>
      <c r="AT127" s="40">
        <f>'Exposure Inputs'!$E$61/AP127</f>
        <v>1772360.8120840797</v>
      </c>
    </row>
    <row r="128" spans="1:46" s="35" customFormat="1">
      <c r="A128" s="54">
        <v>2021</v>
      </c>
      <c r="B128" s="55" t="s">
        <v>668</v>
      </c>
      <c r="C128" s="55" t="s">
        <v>120</v>
      </c>
      <c r="D128" s="55" t="s">
        <v>71</v>
      </c>
      <c r="E128" s="55" t="s">
        <v>121</v>
      </c>
      <c r="F128" s="48">
        <v>3.4927809999999999E-3</v>
      </c>
      <c r="G128" s="48">
        <v>5.712043E-3</v>
      </c>
      <c r="H128" s="55">
        <v>350</v>
      </c>
      <c r="I128" s="40">
        <f t="shared" si="1"/>
        <v>9.3650089349141196E-10</v>
      </c>
      <c r="J128" s="40">
        <f>($G128*(1-('Exposure Inputs'!$C$17/100))*'Exposure Inputs'!$C$6*1*'Exposure Inputs'!$C$15)/('Exposure Inputs'!$C$8*'Exposure Inputs'!$C$11)</f>
        <v>2.2986588831469298E-7</v>
      </c>
      <c r="K128" s="40">
        <f>($F128*(1-('Exposure Inputs'!$C$17)/100)*'Exposure Inputs'!$C$7*'Exposure Inputs'!$C$12*'Exposure Inputs'!$C$15*H128)/('Exposure Inputs'!$C$8*'Exposure Inputs'!$C$13*'Exposure Inputs'!$C$16)</f>
        <v>3.6825503978791158E-8</v>
      </c>
      <c r="L128" s="40">
        <f>($F128*(1-('Exposure Inputs'!$C$17)/100)*'Exposure Inputs'!$C$7*'Exposure Inputs'!$C$12*'Exposure Inputs'!$C$15*H128)/('Exposure Inputs'!$C$8*'Exposure Inputs'!$C$14*'Exposure Inputs'!$C$16)</f>
        <v>2.691094521527046E-8</v>
      </c>
      <c r="M128" s="40">
        <f>($F128*(1-('Exposure Inputs'!$C$17)/100)*'Exposure Inputs'!$C$12*'Exposure Inputs'!$C$15*H128)/('Exposure Inputs'!$C$14*'Exposure Inputs'!$C$16)</f>
        <v>2.4475230400421496E-6</v>
      </c>
      <c r="N128" s="40">
        <f>'Exposure Inputs'!$E$60/$J128</f>
        <v>54814570.758538298</v>
      </c>
      <c r="O128" s="40">
        <f>'Exposure Inputs'!$E$61/$K128</f>
        <v>14120648.567348396</v>
      </c>
      <c r="P128" s="40">
        <f>L128*'Exposure Inputs'!$E$63</f>
        <v>9.3650089349141196E-10</v>
      </c>
      <c r="Q128" s="40">
        <f>($G128*(1-('Exposure Inputs'!$C$17/100))*'Exposure Inputs'!$D$6*1*'Exposure Inputs'!$C$15)/('Exposure Inputs'!$D$8*'Exposure Inputs'!$D$11)</f>
        <v>8.0649185846808516E-7</v>
      </c>
      <c r="R128" s="40">
        <f>($F128*(1-('Exposure Inputs'!$C$17)/100)*'Exposure Inputs'!$D$7*'Exposure Inputs'!$D$12*'Exposure Inputs'!$C$15*H128)/('Exposure Inputs'!$D$8*'Exposure Inputs'!$D$13*'Exposure Inputs'!$C$16)</f>
        <v>9.4063819411250371E-8</v>
      </c>
      <c r="S128" s="40">
        <f>($F128*(1-('Exposure Inputs'!$C$17)/100)*'Exposure Inputs'!$D$7*'Exposure Inputs'!$D$12*'Exposure Inputs'!$C$15*H128)/('Exposure Inputs'!$D$8*'Exposure Inputs'!$C$14*'Exposure Inputs'!$C$16)</f>
        <v>1.2059464027083381E-9</v>
      </c>
      <c r="T128" s="40">
        <f>($F128*(1-('Exposure Inputs'!$C$17)/100)*'Exposure Inputs'!$D$12*'Exposure Inputs'!$C$15*H128)/('Exposure Inputs'!$C$14*'Exposure Inputs'!$C$16)</f>
        <v>4.2939000702493854E-8</v>
      </c>
      <c r="U128" s="40">
        <f>'Exposure Inputs'!$E$60/Q128</f>
        <v>15623220.330994342</v>
      </c>
      <c r="V128" s="40">
        <f>'Exposure Inputs'!$E$61/R128</f>
        <v>5528161.6593362158</v>
      </c>
      <c r="W128" s="40">
        <f>($G128*(1-('Exposure Inputs'!$C$17/100))*'Exposure Inputs'!$E$6*'Exposure Inputs'!$C$15)/('Exposure Inputs'!$E$8*'Exposure Inputs'!$E$11)</f>
        <v>1.7662658103351958E-7</v>
      </c>
      <c r="X128" s="40">
        <f>($F128*(1-('Exposure Inputs'!$C$17)/100)*'Exposure Inputs'!$E$7*'Exposure Inputs'!$E$12*'Exposure Inputs'!$C$15*H128)/('Exposure Inputs'!$E$8*'Exposure Inputs'!$E$13*'Exposure Inputs'!$C$16)</f>
        <v>2.0394825920257134E-8</v>
      </c>
      <c r="Y128" s="40">
        <f>($F128*(1-('Exposure Inputs'!$C$17)/100)*'Exposure Inputs'!$E$7*'Exposure Inputs'!$E$12*'Exposure Inputs'!$C$15*H128)/('Exposure Inputs'!$E$8*'Exposure Inputs'!$C$14*'Exposure Inputs'!$C$16)</f>
        <v>1.3073606359139189E-9</v>
      </c>
      <c r="Z128" s="40">
        <f>($F128*(1-('Exposure Inputs'!$C$17)/100)*'Exposure Inputs'!$E$12*'Exposure Inputs'!$C$15*H128)/('Exposure Inputs'!$C$14*'Exposure Inputs'!$C$16)</f>
        <v>2.1469500351246922E-7</v>
      </c>
      <c r="AA128" s="40">
        <f>'Exposure Inputs'!$E$60/W128</f>
        <v>71336941.055371583</v>
      </c>
      <c r="AB128" s="40">
        <f>'Exposure Inputs'!$E$61/X128</f>
        <v>25496662.83169942</v>
      </c>
      <c r="AC128" s="40">
        <f>($G128*(1-('Exposure Inputs'!$C$17/100))*'Exposure Inputs'!$F$6*'Exposure Inputs'!$C$15)/('Exposure Inputs'!$F$8*'Exposure Inputs'!$F$11)</f>
        <v>1.7709344582746477E-7</v>
      </c>
      <c r="AD128" s="40">
        <f>($F128*(1-('Exposure Inputs'!$C$17)/100)*'Exposure Inputs'!$F$7*'Exposure Inputs'!$F$12*'Exposure Inputs'!$C$15*H128)/('Exposure Inputs'!$F$8*'Exposure Inputs'!$F$13*'Exposure Inputs'!$C$16)</f>
        <v>1.8574141677117499E-8</v>
      </c>
      <c r="AE128" s="40">
        <f>($F128*(1-('Exposure Inputs'!$C$17)/100)*'Exposure Inputs'!$F$7*'Exposure Inputs'!$F$12*'Exposure Inputs'!$C$15*H128)/('Exposure Inputs'!$F$8*'Exposure Inputs'!$C$14*'Exposure Inputs'!$C$16)</f>
        <v>1.190650107507532E-9</v>
      </c>
      <c r="AF128" s="40">
        <f>($F128*(1-('Exposure Inputs'!$C$17)/100)*'Exposure Inputs'!$F$12*'Exposure Inputs'!$C$15*H128)/('Exposure Inputs'!$C$14*'Exposure Inputs'!$C$16)</f>
        <v>2.1469500351246922E-7</v>
      </c>
      <c r="AG128" s="40">
        <f>'Exposure Inputs'!$E$60/AC128</f>
        <v>71148878.159362748</v>
      </c>
      <c r="AH128" s="40">
        <f>'Exposure Inputs'!$E$61/AD128</f>
        <v>27995910.068922132</v>
      </c>
      <c r="AI128" s="40">
        <f>($G128*(1-('Exposure Inputs'!$C$17/100))*'Exposure Inputs'!$G$6*'Exposure Inputs'!$C$15)/('Exposure Inputs'!$G$8*'Exposure Inputs'!$G$11)</f>
        <v>2.2596698408805031E-7</v>
      </c>
      <c r="AJ128" s="40">
        <f>($F128*(1-('Exposure Inputs'!$C$17)/100)*'Exposure Inputs'!$G$7*'Exposure Inputs'!$G$12*'Exposure Inputs'!$C$15*H128)/('Exposure Inputs'!$G$8*'Exposure Inputs'!$G$13*'Exposure Inputs'!$C$16)</f>
        <v>3.0964690695270094E-8</v>
      </c>
      <c r="AK128" s="40">
        <f>($F128*(1-('Exposure Inputs'!$C$17)/100)*'Exposure Inputs'!$G$7*'Exposure Inputs'!$G$12*'Exposure Inputs'!$C$15*H128)/('Exposure Inputs'!$G$8*'Exposure Inputs'!$C$14*'Exposure Inputs'!$C$16)</f>
        <v>1.9849160702096215E-9</v>
      </c>
      <c r="AL128" s="40">
        <f>($F128*(1-('Exposure Inputs'!$C$17)/100)*'Exposure Inputs'!$G$12*'Exposure Inputs'!$C$15*H128)/('Exposure Inputs'!$C$14*'Exposure Inputs'!$C$16)</f>
        <v>2.1469500351246922E-7</v>
      </c>
      <c r="AM128" s="40">
        <f>'Exposure Inputs'!$E$60/AI128</f>
        <v>55760358.314515017</v>
      </c>
      <c r="AN128" s="40">
        <f>'Exposure Inputs'!$E$61/AJ128</f>
        <v>16793321.306433424</v>
      </c>
      <c r="AO128" s="40">
        <f>($G128*(1-('Exposure Inputs'!$C$17/100))*'Exposure Inputs'!$H$6*'Exposure Inputs'!$C$15)/('Exposure Inputs'!$H$8*'Exposure Inputs'!$H$11)</f>
        <v>2.8680097383950609E-7</v>
      </c>
      <c r="AP128" s="40">
        <f>($F128*(1-('Exposure Inputs'!$C$17)/100)*'Exposure Inputs'!$H$7*'Exposure Inputs'!$H$12*'Exposure Inputs'!$C$15*H128)/('Exposure Inputs'!$H$8*'Exposure Inputs'!$H$13*'Exposure Inputs'!$C$16)</f>
        <v>4.0314950659563663E-8</v>
      </c>
      <c r="AQ128" s="40">
        <f>($F128*(1-('Exposure Inputs'!$C$17)/100)*'Exposure Inputs'!$H$7*'Exposure Inputs'!$H$12*'Exposure Inputs'!$C$15*H128)/('Exposure Inputs'!$H$8*'Exposure Inputs'!$C$14*'Exposure Inputs'!$C$16)</f>
        <v>2.584291708946389E-9</v>
      </c>
      <c r="AR128" s="40">
        <f>($F128*(1-('Exposure Inputs'!$C$17)/100)*'Exposure Inputs'!$H$12*'Exposure Inputs'!$C$15*H128)/('Exposure Inputs'!$C$14*'Exposure Inputs'!$C$16)</f>
        <v>2.1469500351246922E-7</v>
      </c>
      <c r="AS128" s="40">
        <f>'Exposure Inputs'!$E$60/AO128</f>
        <v>43932905.217577688</v>
      </c>
      <c r="AT128" s="40">
        <f>'Exposure Inputs'!$E$61/AP128</f>
        <v>12898440.689934062</v>
      </c>
    </row>
    <row r="129" spans="1:46" s="35" customFormat="1">
      <c r="A129" s="54">
        <v>2022</v>
      </c>
      <c r="B129" s="55" t="s">
        <v>668</v>
      </c>
      <c r="C129" s="55" t="s">
        <v>120</v>
      </c>
      <c r="D129" s="55" t="s">
        <v>71</v>
      </c>
      <c r="E129" s="55" t="s">
        <v>121</v>
      </c>
      <c r="F129" s="48">
        <v>2.1467119E-2</v>
      </c>
      <c r="G129" s="48">
        <v>3.5107015999999998E-2</v>
      </c>
      <c r="H129" s="55">
        <v>350</v>
      </c>
      <c r="I129" s="40">
        <f t="shared" si="1"/>
        <v>5.7558650611608531E-9</v>
      </c>
      <c r="J129" s="40">
        <f>($G129*(1-('Exposure Inputs'!$C$17/100))*'Exposure Inputs'!$C$6*1*'Exposure Inputs'!$C$15)/('Exposure Inputs'!$C$8*'Exposure Inputs'!$C$11)</f>
        <v>1.4127879322543859E-6</v>
      </c>
      <c r="K129" s="40">
        <f>($F129*(1-('Exposure Inputs'!$C$17)/100)*'Exposure Inputs'!$C$7*'Exposure Inputs'!$C$12*'Exposure Inputs'!$C$15*H129)/('Exposure Inputs'!$C$8*'Exposure Inputs'!$C$13*'Exposure Inputs'!$C$16)</f>
        <v>2.2633468177583512E-7</v>
      </c>
      <c r="L129" s="40">
        <f>($F129*(1-('Exposure Inputs'!$C$17)/100)*'Exposure Inputs'!$C$7*'Exposure Inputs'!$C$12*'Exposure Inputs'!$C$15*H129)/('Exposure Inputs'!$C$8*'Exposure Inputs'!$C$14*'Exposure Inputs'!$C$16)</f>
        <v>1.6539842129772568E-7</v>
      </c>
      <c r="M129" s="40">
        <f>($F129*(1-('Exposure Inputs'!$C$17)/100)*'Exposure Inputs'!$C$12*'Exposure Inputs'!$C$15*H129)/('Exposure Inputs'!$C$14*'Exposure Inputs'!$C$16)</f>
        <v>1.5042817845100105E-5</v>
      </c>
      <c r="N129" s="40">
        <f>'Exposure Inputs'!$E$60/$J129</f>
        <v>8918535.9758093189</v>
      </c>
      <c r="O129" s="40">
        <f>'Exposure Inputs'!$E$61/$K129</f>
        <v>2297482.6302361162</v>
      </c>
      <c r="P129" s="40">
        <f>L129*'Exposure Inputs'!$E$63</f>
        <v>5.7558650611608531E-9</v>
      </c>
      <c r="Q129" s="40">
        <f>($G129*(1-('Exposure Inputs'!$C$17/100))*'Exposure Inputs'!$D$6*1*'Exposure Inputs'!$C$15)/('Exposure Inputs'!$D$8*'Exposure Inputs'!$D$11)</f>
        <v>4.9568118760851073E-6</v>
      </c>
      <c r="R129" s="40">
        <f>($F129*(1-('Exposure Inputs'!$C$17)/100)*'Exposure Inputs'!$D$7*'Exposure Inputs'!$D$12*'Exposure Inputs'!$C$15*H129)/('Exposure Inputs'!$D$8*'Exposure Inputs'!$D$13*'Exposure Inputs'!$C$16)</f>
        <v>5.7812934876129412E-7</v>
      </c>
      <c r="S129" s="40">
        <f>($F129*(1-('Exposure Inputs'!$C$17)/100)*'Exposure Inputs'!$D$7*'Exposure Inputs'!$D$12*'Exposure Inputs'!$C$15*H129)/('Exposure Inputs'!$D$8*'Exposure Inputs'!$C$14*'Exposure Inputs'!$C$16)</f>
        <v>7.4119147277088984E-9</v>
      </c>
      <c r="T129" s="40">
        <f>($F129*(1-('Exposure Inputs'!$C$17)/100)*'Exposure Inputs'!$D$12*'Exposure Inputs'!$C$15*H129)/('Exposure Inputs'!$C$14*'Exposure Inputs'!$C$16)</f>
        <v>2.6390908500175627E-7</v>
      </c>
      <c r="U129" s="40">
        <f>'Exposure Inputs'!$E$60/Q129</f>
        <v>2541956.4661694374</v>
      </c>
      <c r="V129" s="40">
        <f>'Exposure Inputs'!$E$61/R129</f>
        <v>899452.69361286948</v>
      </c>
      <c r="W129" s="40">
        <f>($G129*(1-('Exposure Inputs'!$C$17/100))*'Exposure Inputs'!$E$6*'Exposure Inputs'!$C$15)/('Exposure Inputs'!$E$8*'Exposure Inputs'!$E$11)</f>
        <v>1.0855716958659219E-6</v>
      </c>
      <c r="X129" s="40">
        <f>($F129*(1-('Exposure Inputs'!$C$17)/100)*'Exposure Inputs'!$E$7*'Exposure Inputs'!$E$12*'Exposure Inputs'!$C$15*H129)/('Exposure Inputs'!$E$8*'Exposure Inputs'!$E$13*'Exposure Inputs'!$C$16)</f>
        <v>1.2534944361368335E-7</v>
      </c>
      <c r="Y129" s="40">
        <f>($F129*(1-('Exposure Inputs'!$C$17)/100)*'Exposure Inputs'!$E$7*'Exposure Inputs'!$E$12*'Exposure Inputs'!$C$15*H129)/('Exposure Inputs'!$E$8*'Exposure Inputs'!$C$14*'Exposure Inputs'!$C$16)</f>
        <v>8.0352207444668835E-9</v>
      </c>
      <c r="Z129" s="40">
        <f>($F129*(1-('Exposure Inputs'!$C$17)/100)*'Exposure Inputs'!$E$12*'Exposure Inputs'!$C$15*H129)/('Exposure Inputs'!$C$14*'Exposure Inputs'!$C$16)</f>
        <v>1.3195454250087814E-6</v>
      </c>
      <c r="AA129" s="40">
        <f>'Exposure Inputs'!$E$60/W129</f>
        <v>11606787.509275863</v>
      </c>
      <c r="AB129" s="40">
        <f>'Exposure Inputs'!$E$61/X129</f>
        <v>4148402.9366942956</v>
      </c>
      <c r="AC129" s="40">
        <f>($G129*(1-('Exposure Inputs'!$C$17/100))*'Exposure Inputs'!$F$6*'Exposure Inputs'!$C$15)/('Exposure Inputs'!$F$8*'Exposure Inputs'!$F$11)</f>
        <v>1.0884411122535211E-6</v>
      </c>
      <c r="AD129" s="40">
        <f>($F129*(1-('Exposure Inputs'!$C$17)/100)*'Exposure Inputs'!$F$7*'Exposure Inputs'!$F$12*'Exposure Inputs'!$C$15*H129)/('Exposure Inputs'!$F$8*'Exposure Inputs'!$F$13*'Exposure Inputs'!$C$16)</f>
        <v>1.1415926441009067E-7</v>
      </c>
      <c r="AE129" s="40">
        <f>($F129*(1-('Exposure Inputs'!$C$17)/100)*'Exposure Inputs'!$F$7*'Exposure Inputs'!$F$12*'Exposure Inputs'!$C$15*H129)/('Exposure Inputs'!$F$8*'Exposure Inputs'!$C$14*'Exposure Inputs'!$C$16)</f>
        <v>7.3179015647494027E-9</v>
      </c>
      <c r="AF129" s="40">
        <f>($F129*(1-('Exposure Inputs'!$C$17)/100)*'Exposure Inputs'!$F$12*'Exposure Inputs'!$C$15*H129)/('Exposure Inputs'!$C$14*'Exposure Inputs'!$C$16)</f>
        <v>1.3195454250087814E-6</v>
      </c>
      <c r="AG129" s="40">
        <f>'Exposure Inputs'!$E$60/AC129</f>
        <v>11576188.971687052</v>
      </c>
      <c r="AH129" s="40">
        <f>'Exposure Inputs'!$E$61/AD129</f>
        <v>4555039.8619600479</v>
      </c>
      <c r="AI129" s="40">
        <f>($G129*(1-('Exposure Inputs'!$C$17/100))*'Exposure Inputs'!$G$6*'Exposure Inputs'!$C$15)/('Exposure Inputs'!$G$8*'Exposure Inputs'!$G$11)</f>
        <v>1.3888247210062892E-6</v>
      </c>
      <c r="AJ129" s="40">
        <f>($F129*(1-('Exposure Inputs'!$C$17)/100)*'Exposure Inputs'!$G$7*'Exposure Inputs'!$G$12*'Exposure Inputs'!$C$15*H129)/('Exposure Inputs'!$G$8*'Exposure Inputs'!$G$13*'Exposure Inputs'!$C$16)</f>
        <v>1.9031330620315327E-7</v>
      </c>
      <c r="AK129" s="40">
        <f>($F129*(1-('Exposure Inputs'!$C$17)/100)*'Exposure Inputs'!$G$7*'Exposure Inputs'!$G$12*'Exposure Inputs'!$C$15*H129)/('Exposure Inputs'!$G$8*'Exposure Inputs'!$C$14*'Exposure Inputs'!$C$16)</f>
        <v>1.2199570910458543E-8</v>
      </c>
      <c r="AL129" s="40">
        <f>($F129*(1-('Exposure Inputs'!$C$17)/100)*'Exposure Inputs'!$G$12*'Exposure Inputs'!$C$15*H129)/('Exposure Inputs'!$C$14*'Exposure Inputs'!$C$16)</f>
        <v>1.3195454250087814E-6</v>
      </c>
      <c r="AM129" s="40">
        <f>'Exposure Inputs'!$E$60/AI129</f>
        <v>9072419.153707549</v>
      </c>
      <c r="AN129" s="40">
        <f>'Exposure Inputs'!$E$61/AJ129</f>
        <v>2732336.5369151691</v>
      </c>
      <c r="AO129" s="40">
        <f>($G129*(1-('Exposure Inputs'!$C$17/100))*'Exposure Inputs'!$H$6*'Exposure Inputs'!$C$15)/('Exposure Inputs'!$H$8*'Exposure Inputs'!$H$11)</f>
        <v>1.7627189391604933E-6</v>
      </c>
      <c r="AP129" s="40">
        <f>($F129*(1-('Exposure Inputs'!$C$17)/100)*'Exposure Inputs'!$H$7*'Exposure Inputs'!$H$12*'Exposure Inputs'!$C$15*H129)/('Exposure Inputs'!$H$8*'Exposure Inputs'!$H$13*'Exposure Inputs'!$C$16)</f>
        <v>2.4778130758498217E-7</v>
      </c>
      <c r="AQ129" s="40">
        <f>($F129*(1-('Exposure Inputs'!$C$17)/100)*'Exposure Inputs'!$H$7*'Exposure Inputs'!$H$12*'Exposure Inputs'!$C$15*H129)/('Exposure Inputs'!$H$8*'Exposure Inputs'!$C$14*'Exposure Inputs'!$C$16)</f>
        <v>1.5883417152883473E-8</v>
      </c>
      <c r="AR129" s="40">
        <f>($F129*(1-('Exposure Inputs'!$C$17)/100)*'Exposure Inputs'!$H$12*'Exposure Inputs'!$C$15*H129)/('Exposure Inputs'!$C$14*'Exposure Inputs'!$C$16)</f>
        <v>1.3195454250087814E-6</v>
      </c>
      <c r="AS129" s="40">
        <f>'Exposure Inputs'!$E$60/AO129</f>
        <v>7148048.2339407066</v>
      </c>
      <c r="AT129" s="40">
        <f>'Exposure Inputs'!$E$61/AP129</f>
        <v>2098624.8118077042</v>
      </c>
    </row>
    <row r="130" spans="1:46" s="35" customFormat="1">
      <c r="A130" s="54">
        <v>2023</v>
      </c>
      <c r="B130" s="55" t="s">
        <v>668</v>
      </c>
      <c r="C130" s="55" t="s">
        <v>120</v>
      </c>
      <c r="D130" s="55" t="s">
        <v>71</v>
      </c>
      <c r="E130" s="55" t="s">
        <v>121</v>
      </c>
      <c r="F130" s="48">
        <v>4.9397015074597705E-4</v>
      </c>
      <c r="G130" s="48">
        <v>8.0783162076507602E-4</v>
      </c>
      <c r="H130" s="55">
        <v>350</v>
      </c>
      <c r="I130" s="40">
        <f t="shared" si="1"/>
        <v>1.3244560352672984E-10</v>
      </c>
      <c r="J130" s="40">
        <f>($G130*(1-('Exposure Inputs'!$C$17/100))*'Exposure Inputs'!$C$6*1*'Exposure Inputs'!$C$15)/('Exposure Inputs'!$C$8*'Exposure Inputs'!$C$11)</f>
        <v>3.2509022273792823E-8</v>
      </c>
      <c r="K130" s="40">
        <f>($F130*(1-('Exposure Inputs'!$C$17)/100)*'Exposure Inputs'!$C$7*'Exposure Inputs'!$C$12*'Exposure Inputs'!$C$15*H130)/('Exposure Inputs'!$C$8*'Exposure Inputs'!$C$13*'Exposure Inputs'!$C$16)</f>
        <v>5.2080848331744953E-9</v>
      </c>
      <c r="L130" s="40">
        <f>($F130*(1-('Exposure Inputs'!$C$17)/100)*'Exposure Inputs'!$C$7*'Exposure Inputs'!$C$12*'Exposure Inputs'!$C$15*H130)/('Exposure Inputs'!$C$8*'Exposure Inputs'!$C$14*'Exposure Inputs'!$C$16)</f>
        <v>3.8059081473198231E-9</v>
      </c>
      <c r="M130" s="40">
        <f>($F130*(1-('Exposure Inputs'!$C$17)/100)*'Exposure Inputs'!$C$12*'Exposure Inputs'!$C$15*H130)/('Exposure Inputs'!$C$14*'Exposure Inputs'!$C$16)</f>
        <v>3.4614346706646443E-7</v>
      </c>
      <c r="N130" s="40">
        <f>'Exposure Inputs'!$E$60/$J130</f>
        <v>387584710.91139215</v>
      </c>
      <c r="O130" s="40">
        <f>'Exposure Inputs'!$E$61/$K130</f>
        <v>99844763.79641521</v>
      </c>
      <c r="P130" s="40">
        <f>L130*'Exposure Inputs'!$E$63</f>
        <v>1.3244560352672984E-10</v>
      </c>
      <c r="Q130" s="40">
        <f>($G130*(1-('Exposure Inputs'!$C$17/100))*'Exposure Inputs'!$D$6*1*'Exposure Inputs'!$C$15)/('Exposure Inputs'!$D$8*'Exposure Inputs'!$D$11)</f>
        <v>1.1405894968929883E-7</v>
      </c>
      <c r="R130" s="40">
        <f>($F130*(1-('Exposure Inputs'!$C$17)/100)*'Exposure Inputs'!$D$7*'Exposure Inputs'!$D$12*'Exposure Inputs'!$C$15*H130)/('Exposure Inputs'!$D$8*'Exposure Inputs'!$D$13*'Exposure Inputs'!$C$16)</f>
        <v>1.3303072552879127E-8</v>
      </c>
      <c r="S130" s="40">
        <f>($F130*(1-('Exposure Inputs'!$C$17)/100)*'Exposure Inputs'!$D$7*'Exposure Inputs'!$D$12*'Exposure Inputs'!$C$15*H130)/('Exposure Inputs'!$D$8*'Exposure Inputs'!$C$14*'Exposure Inputs'!$C$16)</f>
        <v>1.7055221221639906E-10</v>
      </c>
      <c r="T130" s="40">
        <f>($F130*(1-('Exposure Inputs'!$C$17)/100)*'Exposure Inputs'!$D$12*'Exposure Inputs'!$C$15*H130)/('Exposure Inputs'!$C$14*'Exposure Inputs'!$C$16)</f>
        <v>6.0726924046748141E-9</v>
      </c>
      <c r="U130" s="40">
        <f>'Exposure Inputs'!$E$60/Q130</f>
        <v>110469191.89000869</v>
      </c>
      <c r="V130" s="40">
        <f>'Exposure Inputs'!$E$61/R130</f>
        <v>39088714.124727421</v>
      </c>
      <c r="W130" s="40">
        <f>($G130*(1-('Exposure Inputs'!$C$17/100))*'Exposure Inputs'!$E$6*'Exposure Inputs'!$C$15)/('Exposure Inputs'!$E$8*'Exposure Inputs'!$E$11)</f>
        <v>2.4979597882316737E-8</v>
      </c>
      <c r="X130" s="40">
        <f>($F130*(1-('Exposure Inputs'!$C$17)/100)*'Exposure Inputs'!$E$7*'Exposure Inputs'!$E$12*'Exposure Inputs'!$C$15*H130)/('Exposure Inputs'!$E$8*'Exposure Inputs'!$E$13*'Exposure Inputs'!$C$16)</f>
        <v>2.884359263941077E-9</v>
      </c>
      <c r="Y130" s="40">
        <f>($F130*(1-('Exposure Inputs'!$C$17)/100)*'Exposure Inputs'!$E$7*'Exposure Inputs'!$E$12*'Exposure Inputs'!$C$15*H130)/('Exposure Inputs'!$E$8*'Exposure Inputs'!$C$14*'Exposure Inputs'!$C$16)</f>
        <v>1.8489482461160751E-10</v>
      </c>
      <c r="Z130" s="40">
        <f>($F130*(1-('Exposure Inputs'!$C$17)/100)*'Exposure Inputs'!$E$12*'Exposure Inputs'!$C$15*H130)/('Exposure Inputs'!$C$14*'Exposure Inputs'!$C$16)</f>
        <v>3.0363462023374073E-8</v>
      </c>
      <c r="AA130" s="40">
        <f>'Exposure Inputs'!$E$60/W130</f>
        <v>504411642.62774795</v>
      </c>
      <c r="AB130" s="40">
        <f>'Exposure Inputs'!$E$61/X130</f>
        <v>180282673.69491696</v>
      </c>
      <c r="AC130" s="40">
        <f>($G130*(1-('Exposure Inputs'!$C$17/100))*'Exposure Inputs'!$F$6*'Exposure Inputs'!$C$15)/('Exposure Inputs'!$F$8*'Exposure Inputs'!$F$11)</f>
        <v>2.5045624721255265E-8</v>
      </c>
      <c r="AD130" s="40">
        <f>($F130*(1-('Exposure Inputs'!$C$17)/100)*'Exposure Inputs'!$F$7*'Exposure Inputs'!$F$12*'Exposure Inputs'!$C$15*H130)/('Exposure Inputs'!$F$8*'Exposure Inputs'!$F$13*'Exposure Inputs'!$C$16)</f>
        <v>2.6268671194165527E-9</v>
      </c>
      <c r="AE130" s="40">
        <f>($F130*(1-('Exposure Inputs'!$C$17)/100)*'Exposure Inputs'!$F$7*'Exposure Inputs'!$F$12*'Exposure Inputs'!$C$15*H130)/('Exposure Inputs'!$F$8*'Exposure Inputs'!$C$14*'Exposure Inputs'!$C$16)</f>
        <v>1.6838891791131751E-10</v>
      </c>
      <c r="AF130" s="40">
        <f>($F130*(1-('Exposure Inputs'!$C$17)/100)*'Exposure Inputs'!$F$12*'Exposure Inputs'!$C$15*H130)/('Exposure Inputs'!$C$14*'Exposure Inputs'!$C$16)</f>
        <v>3.0363462023374073E-8</v>
      </c>
      <c r="AG130" s="40">
        <f>'Exposure Inputs'!$E$60/AC130</f>
        <v>503081881.17611063</v>
      </c>
      <c r="AH130" s="40">
        <f>'Exposure Inputs'!$E$61/AD130</f>
        <v>197954436.3536348</v>
      </c>
      <c r="AI130" s="40">
        <f>($G130*(1-('Exposure Inputs'!$C$17/100))*'Exposure Inputs'!$G$6*'Exposure Inputs'!$C$15)/('Exposure Inputs'!$G$8*'Exposure Inputs'!$G$11)</f>
        <v>3.1957615689385717E-8</v>
      </c>
      <c r="AJ130" s="40">
        <f>($F130*(1-('Exposure Inputs'!$C$17)/100)*'Exposure Inputs'!$G$7*'Exposure Inputs'!$G$12*'Exposure Inputs'!$C$15*H130)/('Exposure Inputs'!$G$8*'Exposure Inputs'!$G$13*'Exposure Inputs'!$C$16)</f>
        <v>4.3792132774843654E-9</v>
      </c>
      <c r="AK130" s="40">
        <f>($F130*(1-('Exposure Inputs'!$C$17)/100)*'Exposure Inputs'!$G$7*'Exposure Inputs'!$G$12*'Exposure Inputs'!$C$15*H130)/('Exposure Inputs'!$G$8*'Exposure Inputs'!$C$14*'Exposure Inputs'!$C$16)</f>
        <v>2.8071879983874137E-10</v>
      </c>
      <c r="AL130" s="40">
        <f>($F130*(1-('Exposure Inputs'!$C$17)/100)*'Exposure Inputs'!$G$12*'Exposure Inputs'!$C$15*H130)/('Exposure Inputs'!$C$14*'Exposure Inputs'!$C$16)</f>
        <v>3.0363462023374073E-8</v>
      </c>
      <c r="AM130" s="40">
        <f>'Exposure Inputs'!$E$60/AI130</f>
        <v>394272217.37899917</v>
      </c>
      <c r="AN130" s="40">
        <f>'Exposure Inputs'!$E$61/AJ130</f>
        <v>118742789.41232875</v>
      </c>
      <c r="AO130" s="40">
        <f>($G130*(1-('Exposure Inputs'!$C$17/100))*'Exposure Inputs'!$H$6*'Exposure Inputs'!$C$15)/('Exposure Inputs'!$H$8*'Exposure Inputs'!$H$11)</f>
        <v>4.0561125946315603E-8</v>
      </c>
      <c r="AP130" s="40">
        <f>($F130*(1-('Exposure Inputs'!$C$17)/100)*'Exposure Inputs'!$H$7*'Exposure Inputs'!$H$12*'Exposure Inputs'!$C$15*H130)/('Exposure Inputs'!$H$8*'Exposure Inputs'!$H$13*'Exposure Inputs'!$C$16)</f>
        <v>5.7015834243891308E-9</v>
      </c>
      <c r="AQ130" s="40">
        <f>($F130*(1-('Exposure Inputs'!$C$17)/100)*'Exposure Inputs'!$H$7*'Exposure Inputs'!$H$12*'Exposure Inputs'!$C$15*H130)/('Exposure Inputs'!$H$8*'Exposure Inputs'!$C$14*'Exposure Inputs'!$C$16)</f>
        <v>3.6548611694802121E-10</v>
      </c>
      <c r="AR130" s="40">
        <f>($F130*(1-('Exposure Inputs'!$C$17)/100)*'Exposure Inputs'!$H$12*'Exposure Inputs'!$C$15*H130)/('Exposure Inputs'!$C$14*'Exposure Inputs'!$C$16)</f>
        <v>3.0363462023374073E-8</v>
      </c>
      <c r="AS130" s="40">
        <f>'Exposure Inputs'!$E$60/AO130</f>
        <v>310642264.13923132</v>
      </c>
      <c r="AT130" s="40">
        <f>'Exposure Inputs'!$E$61/AP130</f>
        <v>91202734.625550613</v>
      </c>
    </row>
    <row r="131" spans="1:46" s="35" customFormat="1">
      <c r="A131" s="54">
        <v>2020</v>
      </c>
      <c r="B131" s="55" t="s">
        <v>669</v>
      </c>
      <c r="C131" s="55" t="s">
        <v>122</v>
      </c>
      <c r="D131" s="55" t="s">
        <v>71</v>
      </c>
      <c r="E131" s="55" t="s">
        <v>123</v>
      </c>
      <c r="F131" s="48">
        <v>1.2574140000000001E-3</v>
      </c>
      <c r="G131" s="48">
        <v>1.501025E-3</v>
      </c>
      <c r="H131" s="55">
        <v>350</v>
      </c>
      <c r="I131" s="40">
        <f t="shared" si="1"/>
        <v>3.3714376437818761E-10</v>
      </c>
      <c r="J131" s="40">
        <f>($G131*(1-('Exposure Inputs'!$C$17/100))*'Exposure Inputs'!$C$6*1*'Exposure Inputs'!$C$15)/('Exposure Inputs'!$C$8*'Exposure Inputs'!$C$11)</f>
        <v>6.0404735224780702E-8</v>
      </c>
      <c r="K131" s="40">
        <f>($F131*(1-('Exposure Inputs'!$C$17)/100)*'Exposure Inputs'!$C$7*'Exposure Inputs'!$C$12*'Exposure Inputs'!$C$15*H131)/('Exposure Inputs'!$C$8*'Exposure Inputs'!$C$13*'Exposure Inputs'!$C$16)</f>
        <v>1.325731680857967E-8</v>
      </c>
      <c r="L131" s="40">
        <f>($F131*(1-('Exposure Inputs'!$C$17)/100)*'Exposure Inputs'!$C$7*'Exposure Inputs'!$C$12*'Exposure Inputs'!$C$15*H131)/('Exposure Inputs'!$C$8*'Exposure Inputs'!$C$14*'Exposure Inputs'!$C$16)</f>
        <v>9.6880392062697591E-9</v>
      </c>
      <c r="M131" s="40">
        <f>($F131*(1-('Exposure Inputs'!$C$17)/100)*'Exposure Inputs'!$C$12*'Exposure Inputs'!$C$15*H131)/('Exposure Inputs'!$C$14*'Exposure Inputs'!$C$16)</f>
        <v>8.8111729188619611E-7</v>
      </c>
      <c r="N131" s="40">
        <f>'Exposure Inputs'!$E$60/$J131</f>
        <v>208592918.3053669</v>
      </c>
      <c r="O131" s="40">
        <f>'Exposure Inputs'!$E$61/$K131</f>
        <v>39223623.26466199</v>
      </c>
      <c r="P131" s="40">
        <f>L131*'Exposure Inputs'!$E$63</f>
        <v>3.3714376437818761E-10</v>
      </c>
      <c r="Q131" s="40">
        <f>($G131*(1-('Exposure Inputs'!$C$17/100))*'Exposure Inputs'!$D$6*1*'Exposure Inputs'!$C$15)/('Exposure Inputs'!$D$8*'Exposure Inputs'!$D$11)</f>
        <v>2.1193195531914896E-7</v>
      </c>
      <c r="R131" s="40">
        <f>($F131*(1-('Exposure Inputs'!$C$17)/100)*'Exposure Inputs'!$D$7*'Exposure Inputs'!$D$12*'Exposure Inputs'!$C$15*H131)/('Exposure Inputs'!$D$8*'Exposure Inputs'!$D$13*'Exposure Inputs'!$C$16)</f>
        <v>3.3863320781113382E-8</v>
      </c>
      <c r="S131" s="40">
        <f>($F131*(1-('Exposure Inputs'!$C$17)/100)*'Exposure Inputs'!$D$7*'Exposure Inputs'!$D$12*'Exposure Inputs'!$C$15*H131)/('Exposure Inputs'!$D$8*'Exposure Inputs'!$C$14*'Exposure Inputs'!$C$16)</f>
        <v>4.3414513821940228E-10</v>
      </c>
      <c r="T131" s="40">
        <f>($F131*(1-('Exposure Inputs'!$C$17)/100)*'Exposure Inputs'!$D$12*'Exposure Inputs'!$C$15*H131)/('Exposure Inputs'!$C$14*'Exposure Inputs'!$C$16)</f>
        <v>1.54581981032666E-8</v>
      </c>
      <c r="U131" s="40">
        <f>'Exposure Inputs'!$E$60/Q131</f>
        <v>59453044.638906024</v>
      </c>
      <c r="V131" s="40">
        <f>'Exposure Inputs'!$E$61/R131</f>
        <v>15355847.802440571</v>
      </c>
      <c r="W131" s="40">
        <f>($G131*(1-('Exposure Inputs'!$C$17/100))*'Exposure Inputs'!$E$6*'Exposure Inputs'!$C$15)/('Exposure Inputs'!$E$8*'Exposure Inputs'!$E$11)</f>
        <v>4.6414376396648048E-8</v>
      </c>
      <c r="X131" s="40">
        <f>($F131*(1-('Exposure Inputs'!$C$17)/100)*'Exposure Inputs'!$E$7*'Exposure Inputs'!$E$12*'Exposure Inputs'!$C$15*H131)/('Exposure Inputs'!$E$8*'Exposure Inputs'!$E$13*'Exposure Inputs'!$C$16)</f>
        <v>7.3422123058085246E-9</v>
      </c>
      <c r="Y131" s="40">
        <f>($F131*(1-('Exposure Inputs'!$C$17)/100)*'Exposure Inputs'!$E$7*'Exposure Inputs'!$E$12*'Exposure Inputs'!$C$15*H131)/('Exposure Inputs'!$E$8*'Exposure Inputs'!$C$14*'Exposure Inputs'!$C$16)</f>
        <v>4.7065463498772598E-10</v>
      </c>
      <c r="Z131" s="40">
        <f>($F131*(1-('Exposure Inputs'!$C$17)/100)*'Exposure Inputs'!$E$12*'Exposure Inputs'!$C$15*H131)/('Exposure Inputs'!$C$14*'Exposure Inputs'!$C$16)</f>
        <v>7.7290990516332985E-8</v>
      </c>
      <c r="AA131" s="40">
        <f>'Exposure Inputs'!$E$60/W131</f>
        <v>271467613.66182971</v>
      </c>
      <c r="AB131" s="40">
        <f>'Exposure Inputs'!$E$61/X131</f>
        <v>70823340.206142083</v>
      </c>
      <c r="AC131" s="40">
        <f>($G131*(1-('Exposure Inputs'!$C$17/100))*'Exposure Inputs'!$F$6*'Exposure Inputs'!$C$15)/('Exposure Inputs'!$F$8*'Exposure Inputs'!$F$11)</f>
        <v>4.6537060299295771E-8</v>
      </c>
      <c r="AD131" s="40">
        <f>($F131*(1-('Exposure Inputs'!$C$17)/100)*'Exposure Inputs'!$F$7*'Exposure Inputs'!$F$12*'Exposure Inputs'!$C$15*H131)/('Exposure Inputs'!$F$8*'Exposure Inputs'!$F$13*'Exposure Inputs'!$C$16)</f>
        <v>6.6867592851630342E-9</v>
      </c>
      <c r="AE131" s="40">
        <f>($F131*(1-('Exposure Inputs'!$C$17)/100)*'Exposure Inputs'!$F$7*'Exposure Inputs'!$F$12*'Exposure Inputs'!$C$15*H131)/('Exposure Inputs'!$F$8*'Exposure Inputs'!$C$14*'Exposure Inputs'!$C$16)</f>
        <v>4.2863841571557916E-10</v>
      </c>
      <c r="AF131" s="40">
        <f>($F131*(1-('Exposure Inputs'!$C$17)/100)*'Exposure Inputs'!$F$12*'Exposure Inputs'!$C$15*H131)/('Exposure Inputs'!$C$14*'Exposure Inputs'!$C$16)</f>
        <v>7.7290990516332985E-8</v>
      </c>
      <c r="AG131" s="40">
        <f>'Exposure Inputs'!$E$60/AC131</f>
        <v>270751953.7969327</v>
      </c>
      <c r="AH131" s="40">
        <f>'Exposure Inputs'!$E$61/AD131</f>
        <v>77765622.751488283</v>
      </c>
      <c r="AI131" s="40">
        <f>($G131*(1-('Exposure Inputs'!$C$17/100))*'Exposure Inputs'!$G$6*'Exposure Inputs'!$C$15)/('Exposure Inputs'!$G$8*'Exposure Inputs'!$G$11)</f>
        <v>5.9380171383647802E-8</v>
      </c>
      <c r="AJ131" s="40">
        <f>($F131*(1-('Exposure Inputs'!$C$17)/100)*'Exposure Inputs'!$G$7*'Exposure Inputs'!$G$12*'Exposure Inputs'!$C$15*H131)/('Exposure Inputs'!$G$8*'Exposure Inputs'!$G$13*'Exposure Inputs'!$C$16)</f>
        <v>1.1147402481261308E-8</v>
      </c>
      <c r="AK131" s="40">
        <f>($F131*(1-('Exposure Inputs'!$C$17)/100)*'Exposure Inputs'!$G$7*'Exposure Inputs'!$G$12*'Exposure Inputs'!$C$15*H131)/('Exposure Inputs'!$G$8*'Exposure Inputs'!$C$14*'Exposure Inputs'!$C$16)</f>
        <v>7.1457708213213521E-10</v>
      </c>
      <c r="AL131" s="40">
        <f>($F131*(1-('Exposure Inputs'!$C$17)/100)*'Exposure Inputs'!$G$12*'Exposure Inputs'!$C$15*H131)/('Exposure Inputs'!$C$14*'Exposure Inputs'!$C$16)</f>
        <v>7.7290990516332985E-8</v>
      </c>
      <c r="AM131" s="40">
        <f>'Exposure Inputs'!$E$60/AI131</f>
        <v>212192045.02784252</v>
      </c>
      <c r="AN131" s="40">
        <f>'Exposure Inputs'!$E$61/AJ131</f>
        <v>46647638.395950601</v>
      </c>
      <c r="AO131" s="40">
        <f>($G131*(1-('Exposure Inputs'!$C$17/100))*'Exposure Inputs'!$H$6*'Exposure Inputs'!$C$15)/('Exposure Inputs'!$H$8*'Exposure Inputs'!$H$11)</f>
        <v>7.5366279938271598E-8</v>
      </c>
      <c r="AP131" s="40">
        <f>($F131*(1-('Exposure Inputs'!$C$17)/100)*'Exposure Inputs'!$H$7*'Exposure Inputs'!$H$12*'Exposure Inputs'!$C$15*H131)/('Exposure Inputs'!$H$8*'Exposure Inputs'!$H$13*'Exposure Inputs'!$C$16)</f>
        <v>1.4513530441400305E-8</v>
      </c>
      <c r="AQ131" s="40">
        <f>($F131*(1-('Exposure Inputs'!$C$17)/100)*'Exposure Inputs'!$H$7*'Exposure Inputs'!$H$12*'Exposure Inputs'!$C$15*H131)/('Exposure Inputs'!$H$8*'Exposure Inputs'!$C$14*'Exposure Inputs'!$C$16)</f>
        <v>9.3035451547437852E-10</v>
      </c>
      <c r="AR131" s="40">
        <f>($F131*(1-('Exposure Inputs'!$C$17)/100)*'Exposure Inputs'!$H$12*'Exposure Inputs'!$C$15*H131)/('Exposure Inputs'!$C$14*'Exposure Inputs'!$C$16)</f>
        <v>7.7290990516332985E-8</v>
      </c>
      <c r="AS131" s="40">
        <f>'Exposure Inputs'!$E$60/AO131</f>
        <v>167183520.4062078</v>
      </c>
      <c r="AT131" s="40">
        <f>'Exposure Inputs'!$E$61/AP131</f>
        <v>35828636.050997183</v>
      </c>
    </row>
    <row r="132" spans="1:46" s="35" customFormat="1">
      <c r="A132" s="54">
        <v>2021</v>
      </c>
      <c r="B132" s="55" t="s">
        <v>669</v>
      </c>
      <c r="C132" s="55" t="s">
        <v>122</v>
      </c>
      <c r="D132" s="55" t="s">
        <v>71</v>
      </c>
      <c r="E132" s="55" t="s">
        <v>123</v>
      </c>
      <c r="F132" s="48">
        <v>1.1293799999999999E-3</v>
      </c>
      <c r="G132" s="48">
        <v>1.3481859999999999E-3</v>
      </c>
      <c r="H132" s="55">
        <v>350</v>
      </c>
      <c r="I132" s="40">
        <f t="shared" si="1"/>
        <v>3.0281468522971544E-10</v>
      </c>
      <c r="J132" s="40">
        <f>($G132*(1-('Exposure Inputs'!$C$17/100))*'Exposure Inputs'!$C$6*1*'Exposure Inputs'!$C$15)/('Exposure Inputs'!$C$8*'Exposure Inputs'!$C$11)</f>
        <v>5.4254138581140347E-8</v>
      </c>
      <c r="K132" s="40">
        <f>($F132*(1-('Exposure Inputs'!$C$17)/100)*'Exposure Inputs'!$C$7*'Exposure Inputs'!$C$12*'Exposure Inputs'!$C$15*H132)/('Exposure Inputs'!$C$8*'Exposure Inputs'!$C$13*'Exposure Inputs'!$C$16)</f>
        <v>1.1907413514780099E-8</v>
      </c>
      <c r="L132" s="40">
        <f>($F132*(1-('Exposure Inputs'!$C$17)/100)*'Exposure Inputs'!$C$7*'Exposure Inputs'!$C$12*'Exposure Inputs'!$C$15*H132)/('Exposure Inputs'!$C$8*'Exposure Inputs'!$C$14*'Exposure Inputs'!$C$16)</f>
        <v>8.7015714146469961E-9</v>
      </c>
      <c r="M132" s="40">
        <f>($F132*(1-('Exposure Inputs'!$C$17)/100)*'Exposure Inputs'!$C$12*'Exposure Inputs'!$C$15*H132)/('Exposure Inputs'!$C$14*'Exposure Inputs'!$C$16)</f>
        <v>7.9139905163329816E-7</v>
      </c>
      <c r="N132" s="40">
        <f>'Exposure Inputs'!$E$60/$J132</f>
        <v>232240347.54797438</v>
      </c>
      <c r="O132" s="40">
        <f>'Exposure Inputs'!$E$61/$K132</f>
        <v>43670273.09117543</v>
      </c>
      <c r="P132" s="40">
        <f>L132*'Exposure Inputs'!$E$63</f>
        <v>3.0281468522971544E-10</v>
      </c>
      <c r="Q132" s="40">
        <f>($G132*(1-('Exposure Inputs'!$C$17/100))*'Exposure Inputs'!$D$6*1*'Exposure Inputs'!$C$15)/('Exposure Inputs'!$D$8*'Exposure Inputs'!$D$11)</f>
        <v>1.9035238927659574E-7</v>
      </c>
      <c r="R132" s="40">
        <f>($F132*(1-('Exposure Inputs'!$C$17)/100)*'Exposure Inputs'!$D$7*'Exposure Inputs'!$D$12*'Exposure Inputs'!$C$15*H132)/('Exposure Inputs'!$D$8*'Exposure Inputs'!$D$13*'Exposure Inputs'!$C$16)</f>
        <v>3.041524686680268E-8</v>
      </c>
      <c r="S132" s="40">
        <f>($F132*(1-('Exposure Inputs'!$C$17)/100)*'Exposure Inputs'!$D$7*'Exposure Inputs'!$D$12*'Exposure Inputs'!$C$15*H132)/('Exposure Inputs'!$D$8*'Exposure Inputs'!$C$14*'Exposure Inputs'!$C$16)</f>
        <v>3.8993906239490615E-10</v>
      </c>
      <c r="T132" s="40">
        <f>($F132*(1-('Exposure Inputs'!$C$17)/100)*'Exposure Inputs'!$D$12*'Exposure Inputs'!$C$15*H132)/('Exposure Inputs'!$C$14*'Exposure Inputs'!$C$16)</f>
        <v>1.3884193888303479E-8</v>
      </c>
      <c r="U132" s="40">
        <f>'Exposure Inputs'!$E$60/Q132</f>
        <v>66193022.571895808</v>
      </c>
      <c r="V132" s="40">
        <f>'Exposure Inputs'!$E$61/R132</f>
        <v>17096688.456195444</v>
      </c>
      <c r="W132" s="40">
        <f>($G132*(1-('Exposure Inputs'!$C$17/100))*'Exposure Inputs'!$E$6*'Exposure Inputs'!$C$15)/('Exposure Inputs'!$E$8*'Exposure Inputs'!$E$11)</f>
        <v>4.1688321284916203E-8</v>
      </c>
      <c r="X132" s="40">
        <f>($F132*(1-('Exposure Inputs'!$C$17)/100)*'Exposure Inputs'!$E$7*'Exposure Inputs'!$E$12*'Exposure Inputs'!$C$15*H132)/('Exposure Inputs'!$E$8*'Exposure Inputs'!$E$13*'Exposure Inputs'!$C$16)</f>
        <v>6.5946042702992265E-9</v>
      </c>
      <c r="Y132" s="40">
        <f>($F132*(1-('Exposure Inputs'!$C$17)/100)*'Exposure Inputs'!$E$7*'Exposure Inputs'!$E$12*'Exposure Inputs'!$C$15*H132)/('Exposure Inputs'!$E$8*'Exposure Inputs'!$C$14*'Exposure Inputs'!$C$16)</f>
        <v>4.227310429678992E-10</v>
      </c>
      <c r="Z132" s="40">
        <f>($F132*(1-('Exposure Inputs'!$C$17)/100)*'Exposure Inputs'!$E$12*'Exposure Inputs'!$C$15*H132)/('Exposure Inputs'!$C$14*'Exposure Inputs'!$C$16)</f>
        <v>6.9420969441517383E-8</v>
      </c>
      <c r="AA132" s="40">
        <f>'Exposure Inputs'!$E$60/W132</f>
        <v>302242921.07821023</v>
      </c>
      <c r="AB132" s="40">
        <f>'Exposure Inputs'!$E$61/X132</f>
        <v>78852343.322854966</v>
      </c>
      <c r="AC132" s="40">
        <f>($G132*(1-('Exposure Inputs'!$C$17/100))*'Exposure Inputs'!$F$6*'Exposure Inputs'!$C$15)/('Exposure Inputs'!$F$8*'Exposure Inputs'!$F$11)</f>
        <v>4.179851313380282E-8</v>
      </c>
      <c r="AD132" s="40">
        <f>($F132*(1-('Exposure Inputs'!$C$17)/100)*'Exposure Inputs'!$F$7*'Exposure Inputs'!$F$12*'Exposure Inputs'!$C$15*H132)/('Exposure Inputs'!$F$8*'Exposure Inputs'!$F$13*'Exposure Inputs'!$C$16)</f>
        <v>6.0058916168242336E-9</v>
      </c>
      <c r="AE132" s="40">
        <f>($F132*(1-('Exposure Inputs'!$C$17)/100)*'Exposure Inputs'!$F$7*'Exposure Inputs'!$F$12*'Exposure Inputs'!$C$15*H132)/('Exposure Inputs'!$F$8*'Exposure Inputs'!$C$14*'Exposure Inputs'!$C$16)</f>
        <v>3.8499305236052787E-10</v>
      </c>
      <c r="AF132" s="40">
        <f>($F132*(1-('Exposure Inputs'!$C$17)/100)*'Exposure Inputs'!$F$12*'Exposure Inputs'!$C$15*H132)/('Exposure Inputs'!$C$14*'Exposure Inputs'!$C$16)</f>
        <v>6.9420969441517383E-8</v>
      </c>
      <c r="AG132" s="40">
        <f>'Exposure Inputs'!$E$60/AC132</f>
        <v>301446129.42727548</v>
      </c>
      <c r="AH132" s="40">
        <f>'Exposure Inputs'!$E$61/AD132</f>
        <v>86581649.016663924</v>
      </c>
      <c r="AI132" s="40">
        <f>($G132*(1-('Exposure Inputs'!$C$17/100))*'Exposure Inputs'!$G$6*'Exposure Inputs'!$C$15)/('Exposure Inputs'!$G$8*'Exposure Inputs'!$G$11)</f>
        <v>5.3333898993710692E-8</v>
      </c>
      <c r="AJ132" s="40">
        <f>($F132*(1-('Exposure Inputs'!$C$17)/100)*'Exposure Inputs'!$G$7*'Exposure Inputs'!$G$12*'Exposure Inputs'!$C$15*H132)/('Exposure Inputs'!$G$8*'Exposure Inputs'!$G$13*'Exposure Inputs'!$C$16)</f>
        <v>1.0012337554923753E-8</v>
      </c>
      <c r="AK132" s="40">
        <f>($F132*(1-('Exposure Inputs'!$C$17)/100)*'Exposure Inputs'!$G$7*'Exposure Inputs'!$G$12*'Exposure Inputs'!$C$15*H132)/('Exposure Inputs'!$G$8*'Exposure Inputs'!$C$14*'Exposure Inputs'!$C$16)</f>
        <v>6.4181650993100975E-10</v>
      </c>
      <c r="AL132" s="40">
        <f>($F132*(1-('Exposure Inputs'!$C$17)/100)*'Exposure Inputs'!$G$12*'Exposure Inputs'!$C$15*H132)/('Exposure Inputs'!$C$14*'Exposure Inputs'!$C$16)</f>
        <v>6.9420969441517383E-8</v>
      </c>
      <c r="AM132" s="40">
        <f>'Exposure Inputs'!$E$60/AI132</f>
        <v>236247494.32787266</v>
      </c>
      <c r="AN132" s="40">
        <f>'Exposure Inputs'!$E$61/AJ132</f>
        <v>51935923.768798664</v>
      </c>
      <c r="AO132" s="40">
        <f>($G132*(1-('Exposure Inputs'!$C$17/100))*'Exposure Inputs'!$H$6*'Exposure Inputs'!$C$15)/('Exposure Inputs'!$H$8*'Exposure Inputs'!$H$11)</f>
        <v>6.7692252617283938E-8</v>
      </c>
      <c r="AP132" s="40">
        <f>($F132*(1-('Exposure Inputs'!$C$17)/100)*'Exposure Inputs'!$H$7*'Exposure Inputs'!$H$12*'Exposure Inputs'!$C$15*H132)/('Exposure Inputs'!$H$8*'Exposure Inputs'!$H$13*'Exposure Inputs'!$C$16)</f>
        <v>1.3035715372907152E-8</v>
      </c>
      <c r="AQ132" s="40">
        <f>($F132*(1-('Exposure Inputs'!$C$17)/100)*'Exposure Inputs'!$H$7*'Exposure Inputs'!$H$12*'Exposure Inputs'!$C$15*H132)/('Exposure Inputs'!$H$8*'Exposure Inputs'!$C$14*'Exposure Inputs'!$C$16)</f>
        <v>8.35622780314561E-10</v>
      </c>
      <c r="AR132" s="40">
        <f>($F132*(1-('Exposure Inputs'!$C$17)/100)*'Exposure Inputs'!$H$12*'Exposure Inputs'!$C$15*H132)/('Exposure Inputs'!$C$14*'Exposure Inputs'!$C$16)</f>
        <v>6.9420969441517383E-8</v>
      </c>
      <c r="AS132" s="40">
        <f>'Exposure Inputs'!$E$60/AO132</f>
        <v>186136515.07857823</v>
      </c>
      <c r="AT132" s="40">
        <f>'Exposure Inputs'!$E$61/AP132</f>
        <v>39890407.632000372</v>
      </c>
    </row>
    <row r="133" spans="1:46" s="35" customFormat="1">
      <c r="A133" s="54">
        <v>2022</v>
      </c>
      <c r="B133" s="55" t="s">
        <v>669</v>
      </c>
      <c r="C133" s="55" t="s">
        <v>122</v>
      </c>
      <c r="D133" s="55" t="s">
        <v>71</v>
      </c>
      <c r="E133" s="55" t="s">
        <v>123</v>
      </c>
      <c r="F133" s="48">
        <v>1.270658E-3</v>
      </c>
      <c r="G133" s="48">
        <v>1.5168340000000001E-3</v>
      </c>
      <c r="H133" s="55">
        <v>350</v>
      </c>
      <c r="I133" s="40">
        <f t="shared" ref="I133:I196" si="2">P133</f>
        <v>3.4069480804035822E-10</v>
      </c>
      <c r="J133" s="40">
        <f>($G133*(1-('Exposure Inputs'!$C$17/100))*'Exposure Inputs'!$C$6*1*'Exposure Inputs'!$C$15)/('Exposure Inputs'!$C$8*'Exposure Inputs'!$C$11)</f>
        <v>6.1040926133771933E-8</v>
      </c>
      <c r="K133" s="40">
        <f>($F133*(1-('Exposure Inputs'!$C$17)/100)*'Exposure Inputs'!$C$7*'Exposure Inputs'!$C$12*'Exposure Inputs'!$C$15*H133)/('Exposure Inputs'!$C$8*'Exposure Inputs'!$C$13*'Exposure Inputs'!$C$16)</f>
        <v>1.339695252427301E-8</v>
      </c>
      <c r="L133" s="40">
        <f>($F133*(1-('Exposure Inputs'!$C$17)/100)*'Exposure Inputs'!$C$7*'Exposure Inputs'!$C$12*'Exposure Inputs'!$C$15*H133)/('Exposure Inputs'!$C$8*'Exposure Inputs'!$C$14*'Exposure Inputs'!$C$16)</f>
        <v>9.7900806908148917E-9</v>
      </c>
      <c r="M133" s="40">
        <f>($F133*(1-('Exposure Inputs'!$C$17)/100)*'Exposure Inputs'!$C$12*'Exposure Inputs'!$C$15*H133)/('Exposure Inputs'!$C$14*'Exposure Inputs'!$C$16)</f>
        <v>8.903978609062171E-7</v>
      </c>
      <c r="N133" s="40">
        <f>'Exposure Inputs'!$E$60/$J133</f>
        <v>206418886.44328472</v>
      </c>
      <c r="O133" s="40">
        <f>'Exposure Inputs'!$E$61/$K133</f>
        <v>38814797.548759542</v>
      </c>
      <c r="P133" s="40">
        <f>L133*'Exposure Inputs'!$E$63</f>
        <v>3.4069480804035822E-10</v>
      </c>
      <c r="Q133" s="40">
        <f>($G133*(1-('Exposure Inputs'!$C$17/100))*'Exposure Inputs'!$D$6*1*'Exposure Inputs'!$C$15)/('Exposure Inputs'!$D$8*'Exposure Inputs'!$D$11)</f>
        <v>2.1416405157446813E-7</v>
      </c>
      <c r="R133" s="40">
        <f>($F133*(1-('Exposure Inputs'!$C$17)/100)*'Exposure Inputs'!$D$7*'Exposure Inputs'!$D$12*'Exposure Inputs'!$C$15*H133)/('Exposure Inputs'!$D$8*'Exposure Inputs'!$D$13*'Exposure Inputs'!$C$16)</f>
        <v>3.4219993937627521E-8</v>
      </c>
      <c r="S133" s="40">
        <f>($F133*(1-('Exposure Inputs'!$C$17)/100)*'Exposure Inputs'!$D$7*'Exposure Inputs'!$D$12*'Exposure Inputs'!$C$15*H133)/('Exposure Inputs'!$D$8*'Exposure Inputs'!$C$14*'Exposure Inputs'!$C$16)</f>
        <v>4.3871787099522456E-10</v>
      </c>
      <c r="T133" s="40">
        <f>($F133*(1-('Exposure Inputs'!$C$17)/100)*'Exposure Inputs'!$D$12*'Exposure Inputs'!$C$15*H133)/('Exposure Inputs'!$C$14*'Exposure Inputs'!$C$16)</f>
        <v>1.5621015103617844E-8</v>
      </c>
      <c r="U133" s="40">
        <f>'Exposure Inputs'!$E$60/Q133</f>
        <v>58833403.212951384</v>
      </c>
      <c r="V133" s="40">
        <f>'Exposure Inputs'!$E$61/R133</f>
        <v>15195794.62660921</v>
      </c>
      <c r="W133" s="40">
        <f>($G133*(1-('Exposure Inputs'!$C$17/100))*'Exposure Inputs'!$E$6*'Exposure Inputs'!$C$15)/('Exposure Inputs'!$E$8*'Exposure Inputs'!$E$11)</f>
        <v>4.6903218938547495E-8</v>
      </c>
      <c r="X133" s="40">
        <f>($F133*(1-('Exposure Inputs'!$C$17)/100)*'Exposure Inputs'!$E$7*'Exposure Inputs'!$E$12*'Exposure Inputs'!$C$15*H133)/('Exposure Inputs'!$E$8*'Exposure Inputs'!$E$13*'Exposure Inputs'!$C$16)</f>
        <v>7.4195458330144644E-9</v>
      </c>
      <c r="Y133" s="40">
        <f>($F133*(1-('Exposure Inputs'!$C$17)/100)*'Exposure Inputs'!$E$7*'Exposure Inputs'!$E$12*'Exposure Inputs'!$C$15*H133)/('Exposure Inputs'!$E$8*'Exposure Inputs'!$C$14*'Exposure Inputs'!$C$16)</f>
        <v>4.756119123727221E-10</v>
      </c>
      <c r="Z133" s="40">
        <f>($F133*(1-('Exposure Inputs'!$C$17)/100)*'Exposure Inputs'!$E$12*'Exposure Inputs'!$C$15*H133)/('Exposure Inputs'!$C$14*'Exposure Inputs'!$C$16)</f>
        <v>7.8105075518089215E-8</v>
      </c>
      <c r="AA133" s="40">
        <f>'Exposure Inputs'!$E$60/W133</f>
        <v>268638278.67568099</v>
      </c>
      <c r="AB133" s="40">
        <f>'Exposure Inputs'!$E$61/X133</f>
        <v>70085152.339941919</v>
      </c>
      <c r="AC133" s="40">
        <f>($G133*(1-('Exposure Inputs'!$C$17/100))*'Exposure Inputs'!$F$6*'Exposure Inputs'!$C$15)/('Exposure Inputs'!$F$8*'Exposure Inputs'!$F$11)</f>
        <v>4.7027194964788735E-8</v>
      </c>
      <c r="AD133" s="40">
        <f>($F133*(1-('Exposure Inputs'!$C$17)/100)*'Exposure Inputs'!$F$7*'Exposure Inputs'!$F$12*'Exposure Inputs'!$C$15*H133)/('Exposure Inputs'!$F$8*'Exposure Inputs'!$F$13*'Exposure Inputs'!$C$16)</f>
        <v>6.7571891038008879E-9</v>
      </c>
      <c r="AE133" s="40">
        <f>($F133*(1-('Exposure Inputs'!$C$17)/100)*'Exposure Inputs'!$F$7*'Exposure Inputs'!$F$12*'Exposure Inputs'!$C$15*H133)/('Exposure Inputs'!$F$8*'Exposure Inputs'!$C$14*'Exposure Inputs'!$C$16)</f>
        <v>4.3315314767954416E-10</v>
      </c>
      <c r="AF133" s="40">
        <f>($F133*(1-('Exposure Inputs'!$C$17)/100)*'Exposure Inputs'!$F$12*'Exposure Inputs'!$C$15*H133)/('Exposure Inputs'!$C$14*'Exposure Inputs'!$C$16)</f>
        <v>7.8105075518089215E-8</v>
      </c>
      <c r="AG133" s="40">
        <f>'Exposure Inputs'!$E$60/AC133</f>
        <v>267930077.68024769</v>
      </c>
      <c r="AH133" s="40">
        <f>'Exposure Inputs'!$E$61/AD133</f>
        <v>76955075.847663105</v>
      </c>
      <c r="AI133" s="40">
        <f>($G133*(1-('Exposure Inputs'!$C$17/100))*'Exposure Inputs'!$G$6*'Exposure Inputs'!$C$15)/('Exposure Inputs'!$G$8*'Exposure Inputs'!$G$11)</f>
        <v>6.0005571446540888E-8</v>
      </c>
      <c r="AJ133" s="40">
        <f>($F133*(1-('Exposure Inputs'!$C$17)/100)*'Exposure Inputs'!$G$7*'Exposure Inputs'!$G$12*'Exposure Inputs'!$C$15*H133)/('Exposure Inputs'!$G$8*'Exposure Inputs'!$G$13*'Exposure Inputs'!$C$16)</f>
        <v>1.1264815042646679E-8</v>
      </c>
      <c r="AK133" s="40">
        <f>($F133*(1-('Exposure Inputs'!$C$17)/100)*'Exposure Inputs'!$G$7*'Exposure Inputs'!$G$12*'Exposure Inputs'!$C$15*H133)/('Exposure Inputs'!$G$8*'Exposure Inputs'!$C$14*'Exposure Inputs'!$C$16)</f>
        <v>7.221035283747871E-10</v>
      </c>
      <c r="AL133" s="40">
        <f>($F133*(1-('Exposure Inputs'!$C$17)/100)*'Exposure Inputs'!$G$12*'Exposure Inputs'!$C$15*H133)/('Exposure Inputs'!$C$14*'Exposure Inputs'!$C$16)</f>
        <v>7.8105075518089215E-8</v>
      </c>
      <c r="AM133" s="40">
        <f>'Exposure Inputs'!$E$60/AI133</f>
        <v>209980501.74766472</v>
      </c>
      <c r="AN133" s="40">
        <f>'Exposure Inputs'!$E$61/AJ133</f>
        <v>46161432.56958665</v>
      </c>
      <c r="AO133" s="40">
        <f>($G133*(1-('Exposure Inputs'!$C$17/100))*'Exposure Inputs'!$H$6*'Exposure Inputs'!$C$15)/('Exposure Inputs'!$H$8*'Exposure Inputs'!$H$11)</f>
        <v>7.6160047876543205E-8</v>
      </c>
      <c r="AP133" s="40">
        <f>($F133*(1-('Exposure Inputs'!$C$17)/100)*'Exposure Inputs'!$H$7*'Exposure Inputs'!$H$12*'Exposure Inputs'!$C$15*H133)/('Exposure Inputs'!$H$8*'Exposure Inputs'!$H$13*'Exposure Inputs'!$C$16)</f>
        <v>1.4666397513952307E-8</v>
      </c>
      <c r="AQ133" s="40">
        <f>($F133*(1-('Exposure Inputs'!$C$17)/100)*'Exposure Inputs'!$H$7*'Exposure Inputs'!$H$12*'Exposure Inputs'!$C$15*H133)/('Exposure Inputs'!$H$8*'Exposure Inputs'!$C$14*'Exposure Inputs'!$C$16)</f>
        <v>9.4015368679181453E-10</v>
      </c>
      <c r="AR133" s="40">
        <f>($F133*(1-('Exposure Inputs'!$C$17)/100)*'Exposure Inputs'!$H$12*'Exposure Inputs'!$C$15*H133)/('Exposure Inputs'!$C$14*'Exposure Inputs'!$C$16)</f>
        <v>7.8105075518089215E-8</v>
      </c>
      <c r="AS133" s="40">
        <f>'Exposure Inputs'!$E$60/AO133</f>
        <v>165441072.46918783</v>
      </c>
      <c r="AT133" s="40">
        <f>'Exposure Inputs'!$E$61/AP133</f>
        <v>35455196.104245655</v>
      </c>
    </row>
    <row r="134" spans="1:46" s="35" customFormat="1">
      <c r="A134" s="54">
        <v>2023</v>
      </c>
      <c r="B134" s="55" t="s">
        <v>669</v>
      </c>
      <c r="C134" s="55" t="s">
        <v>122</v>
      </c>
      <c r="D134" s="55" t="s">
        <v>71</v>
      </c>
      <c r="E134" s="55" t="s">
        <v>123</v>
      </c>
      <c r="F134" s="48">
        <v>5.8301265626234595E-4</v>
      </c>
      <c r="G134" s="48">
        <v>6.95965179268209E-4</v>
      </c>
      <c r="H134" s="55">
        <v>350</v>
      </c>
      <c r="I134" s="40">
        <f t="shared" si="2"/>
        <v>1.5632009951568349E-10</v>
      </c>
      <c r="J134" s="40">
        <f>($G134*(1-('Exposure Inputs'!$C$17/100))*'Exposure Inputs'!$C$6*1*'Exposure Inputs'!$C$15)/('Exposure Inputs'!$C$8*'Exposure Inputs'!$C$11)</f>
        <v>2.8007256627546643E-8</v>
      </c>
      <c r="K134" s="40">
        <f>($F134*(1-('Exposure Inputs'!$C$17)/100)*'Exposure Inputs'!$C$7*'Exposure Inputs'!$C$12*'Exposure Inputs'!$C$15*H134)/('Exposure Inputs'!$C$8*'Exposure Inputs'!$C$13*'Exposure Inputs'!$C$16)</f>
        <v>6.1468883657104813E-9</v>
      </c>
      <c r="L134" s="40">
        <f>($F134*(1-('Exposure Inputs'!$C$17)/100)*'Exposure Inputs'!$C$7*'Exposure Inputs'!$C$12*'Exposure Inputs'!$C$15*H134)/('Exposure Inputs'!$C$8*'Exposure Inputs'!$C$14*'Exposure Inputs'!$C$16)</f>
        <v>4.4919568826345831E-9</v>
      </c>
      <c r="M134" s="40">
        <f>($F134*(1-('Exposure Inputs'!$C$17)/100)*'Exposure Inputs'!$C$12*'Exposure Inputs'!$C$15*H134)/('Exposure Inputs'!$C$14*'Exposure Inputs'!$C$16)</f>
        <v>4.0853890033135935E-7</v>
      </c>
      <c r="N134" s="40">
        <f>'Exposure Inputs'!$E$60/$J134</f>
        <v>449883405.84587002</v>
      </c>
      <c r="O134" s="40">
        <f>'Exposure Inputs'!$E$61/$K134</f>
        <v>84595647.271023184</v>
      </c>
      <c r="P134" s="40">
        <f>L134*'Exposure Inputs'!$E$63</f>
        <v>1.5632009951568349E-10</v>
      </c>
      <c r="Q134" s="40">
        <f>($G134*(1-('Exposure Inputs'!$C$17/100))*'Exposure Inputs'!$D$6*1*'Exposure Inputs'!$C$15)/('Exposure Inputs'!$D$8*'Exposure Inputs'!$D$11)</f>
        <v>9.8264360204762467E-8</v>
      </c>
      <c r="R134" s="40">
        <f>($F134*(1-('Exposure Inputs'!$C$17)/100)*'Exposure Inputs'!$D$7*'Exposure Inputs'!$D$12*'Exposure Inputs'!$C$15*H134)/('Exposure Inputs'!$D$8*'Exposure Inputs'!$D$13*'Exposure Inputs'!$C$16)</f>
        <v>1.5701069495377665E-8</v>
      </c>
      <c r="S134" s="40">
        <f>($F134*(1-('Exposure Inputs'!$C$17)/100)*'Exposure Inputs'!$D$7*'Exposure Inputs'!$D$12*'Exposure Inputs'!$C$15*H134)/('Exposure Inputs'!$D$8*'Exposure Inputs'!$C$14*'Exposure Inputs'!$C$16)</f>
        <v>2.0129576276125211E-10</v>
      </c>
      <c r="T134" s="40">
        <f>($F134*(1-('Exposure Inputs'!$C$17)/100)*'Exposure Inputs'!$D$12*'Exposure Inputs'!$C$15*H134)/('Exposure Inputs'!$C$14*'Exposure Inputs'!$C$16)</f>
        <v>7.1673491286203402E-9</v>
      </c>
      <c r="U134" s="40">
        <f>'Exposure Inputs'!$E$60/Q134</f>
        <v>128225533.38508716</v>
      </c>
      <c r="V134" s="40">
        <f>'Exposure Inputs'!$E$61/R134</f>
        <v>33118763.034141466</v>
      </c>
      <c r="W134" s="40">
        <f>($G134*(1-('Exposure Inputs'!$C$17/100))*'Exposure Inputs'!$E$6*'Exposure Inputs'!$C$15)/('Exposure Inputs'!$E$8*'Exposure Inputs'!$E$11)</f>
        <v>2.1520487526533726E-8</v>
      </c>
      <c r="X134" s="40">
        <f>($F134*(1-('Exposure Inputs'!$C$17)/100)*'Exposure Inputs'!$E$7*'Exposure Inputs'!$E$12*'Exposure Inputs'!$C$15*H134)/('Exposure Inputs'!$E$8*'Exposure Inputs'!$E$13*'Exposure Inputs'!$C$16)</f>
        <v>3.4042906308117394E-9</v>
      </c>
      <c r="Y134" s="40">
        <f>($F134*(1-('Exposure Inputs'!$C$17)/100)*'Exposure Inputs'!$E$7*'Exposure Inputs'!$E$12*'Exposure Inputs'!$C$15*H134)/('Exposure Inputs'!$E$8*'Exposure Inputs'!$C$14*'Exposure Inputs'!$C$16)</f>
        <v>2.1822375838536792E-10</v>
      </c>
      <c r="Z134" s="40">
        <f>($F134*(1-('Exposure Inputs'!$C$17)/100)*'Exposure Inputs'!$E$12*'Exposure Inputs'!$C$15*H134)/('Exposure Inputs'!$C$14*'Exposure Inputs'!$C$16)</f>
        <v>3.5836745643101705E-8</v>
      </c>
      <c r="AA134" s="40">
        <f>'Exposure Inputs'!$E$60/W134</f>
        <v>585488594.73860919</v>
      </c>
      <c r="AB134" s="40">
        <f>'Exposure Inputs'!$E$61/X134</f>
        <v>152748415.5710901</v>
      </c>
      <c r="AC134" s="40">
        <f>($G134*(1-('Exposure Inputs'!$C$17/100))*'Exposure Inputs'!$F$6*'Exposure Inputs'!$C$15)/('Exposure Inputs'!$F$8*'Exposure Inputs'!$F$11)</f>
        <v>2.1577371138931622E-8</v>
      </c>
      <c r="AD134" s="40">
        <f>($F134*(1-('Exposure Inputs'!$C$17)/100)*'Exposure Inputs'!$F$7*'Exposure Inputs'!$F$12*'Exposure Inputs'!$C$15*H134)/('Exposure Inputs'!$F$8*'Exposure Inputs'!$F$13*'Exposure Inputs'!$C$16)</f>
        <v>3.1003832410246786E-9</v>
      </c>
      <c r="AE134" s="40">
        <f>($F134*(1-('Exposure Inputs'!$C$17)/100)*'Exposure Inputs'!$F$7*'Exposure Inputs'!$F$12*'Exposure Inputs'!$C$15*H134)/('Exposure Inputs'!$F$8*'Exposure Inputs'!$C$14*'Exposure Inputs'!$C$16)</f>
        <v>1.9874251545029995E-10</v>
      </c>
      <c r="AF134" s="40">
        <f>($F134*(1-('Exposure Inputs'!$C$17)/100)*'Exposure Inputs'!$F$12*'Exposure Inputs'!$C$15*H134)/('Exposure Inputs'!$C$14*'Exposure Inputs'!$C$16)</f>
        <v>3.5836745643101705E-8</v>
      </c>
      <c r="AG134" s="40">
        <f>'Exposure Inputs'!$E$60/AC134</f>
        <v>583945093.16596353</v>
      </c>
      <c r="AH134" s="40">
        <f>'Exposure Inputs'!$E$61/AD134</f>
        <v>167721200.75972921</v>
      </c>
      <c r="AI134" s="40">
        <f>($G134*(1-('Exposure Inputs'!$C$17/100))*'Exposure Inputs'!$G$6*'Exposure Inputs'!$C$15)/('Exposure Inputs'!$G$8*'Exposure Inputs'!$G$11)</f>
        <v>2.7532207406270656E-8</v>
      </c>
      <c r="AJ134" s="40">
        <f>($F134*(1-('Exposure Inputs'!$C$17)/100)*'Exposure Inputs'!$G$7*'Exposure Inputs'!$G$12*'Exposure Inputs'!$C$15*H134)/('Exposure Inputs'!$G$8*'Exposure Inputs'!$G$13*'Exposure Inputs'!$C$16)</f>
        <v>5.168605352752253E-9</v>
      </c>
      <c r="AK134" s="40">
        <f>($F134*(1-('Exposure Inputs'!$C$17)/100)*'Exposure Inputs'!$G$7*'Exposure Inputs'!$G$12*'Exposure Inputs'!$C$15*H134)/('Exposure Inputs'!$G$8*'Exposure Inputs'!$C$14*'Exposure Inputs'!$C$16)</f>
        <v>3.3132085594565726E-10</v>
      </c>
      <c r="AL134" s="40">
        <f>($F134*(1-('Exposure Inputs'!$C$17)/100)*'Exposure Inputs'!$G$12*'Exposure Inputs'!$C$15*H134)/('Exposure Inputs'!$C$14*'Exposure Inputs'!$C$16)</f>
        <v>3.5836745643101705E-8</v>
      </c>
      <c r="AM134" s="40">
        <f>'Exposure Inputs'!$E$60/AI134</f>
        <v>457645833.2625469</v>
      </c>
      <c r="AN134" s="40">
        <f>'Exposure Inputs'!$E$61/AJ134</f>
        <v>100607410.41548142</v>
      </c>
      <c r="AO134" s="40">
        <f>($G134*(1-('Exposure Inputs'!$C$17/100))*'Exposure Inputs'!$H$6*'Exposure Inputs'!$C$15)/('Exposure Inputs'!$H$8*'Exposure Inputs'!$H$11)</f>
        <v>3.4944325729429701E-8</v>
      </c>
      <c r="AP134" s="40">
        <f>($F134*(1-('Exposure Inputs'!$C$17)/100)*'Exposure Inputs'!$H$7*'Exposure Inputs'!$H$12*'Exposure Inputs'!$C$15*H134)/('Exposure Inputs'!$H$8*'Exposure Inputs'!$H$13*'Exposure Inputs'!$C$16)</f>
        <v>6.7293444596490974E-9</v>
      </c>
      <c r="AQ134" s="40">
        <f>($F134*(1-('Exposure Inputs'!$C$17)/100)*'Exposure Inputs'!$H$7*'Exposure Inputs'!$H$12*'Exposure Inputs'!$C$15*H134)/('Exposure Inputs'!$H$8*'Exposure Inputs'!$C$14*'Exposure Inputs'!$C$16)</f>
        <v>4.3136823459289084E-10</v>
      </c>
      <c r="AR134" s="40">
        <f>($F134*(1-('Exposure Inputs'!$C$17)/100)*'Exposure Inputs'!$H$12*'Exposure Inputs'!$C$15*H134)/('Exposure Inputs'!$C$14*'Exposure Inputs'!$C$16)</f>
        <v>3.5836745643101705E-8</v>
      </c>
      <c r="AS134" s="40">
        <f>'Exposure Inputs'!$E$60/AO134</f>
        <v>360573562.00146759</v>
      </c>
      <c r="AT134" s="40">
        <f>'Exposure Inputs'!$E$61/AP134</f>
        <v>77273500.133342177</v>
      </c>
    </row>
    <row r="135" spans="1:46" s="35" customFormat="1">
      <c r="A135" s="54">
        <v>2019</v>
      </c>
      <c r="B135" s="55" t="s">
        <v>670</v>
      </c>
      <c r="C135" s="55" t="s">
        <v>124</v>
      </c>
      <c r="D135" s="55" t="s">
        <v>71</v>
      </c>
      <c r="E135" s="55" t="s">
        <v>125</v>
      </c>
      <c r="F135" s="48">
        <v>1.87867079310416</v>
      </c>
      <c r="G135" s="48">
        <v>1.87867079310416</v>
      </c>
      <c r="H135" s="55">
        <v>350</v>
      </c>
      <c r="I135" s="40">
        <f t="shared" si="2"/>
        <v>5.0371806200224561E-7</v>
      </c>
      <c r="J135" s="40">
        <f>($G135*(1-('Exposure Inputs'!$C$17/100))*'Exposure Inputs'!$C$6*1*'Exposure Inputs'!$C$15)/('Exposure Inputs'!$C$8*'Exposure Inputs'!$C$11)</f>
        <v>7.5602079800126954E-5</v>
      </c>
      <c r="K135" s="40">
        <f>($F135*(1-('Exposure Inputs'!$C$17)/100)*'Exposure Inputs'!$C$7*'Exposure Inputs'!$C$12*'Exposure Inputs'!$C$15*H135)/('Exposure Inputs'!$C$8*'Exposure Inputs'!$C$13*'Exposure Inputs'!$C$16)</f>
        <v>1.9807425305593446E-5</v>
      </c>
      <c r="L135" s="40">
        <f>($F135*(1-('Exposure Inputs'!$C$17)/100)*'Exposure Inputs'!$C$7*'Exposure Inputs'!$C$12*'Exposure Inputs'!$C$15*H135)/('Exposure Inputs'!$C$8*'Exposure Inputs'!$C$14*'Exposure Inputs'!$C$16)</f>
        <v>1.4474656954087519E-5</v>
      </c>
      <c r="M135" s="40">
        <f>($F135*(1-('Exposure Inputs'!$C$17)/100)*'Exposure Inputs'!$C$12*'Exposure Inputs'!$C$15*H135)/('Exposure Inputs'!$C$14*'Exposure Inputs'!$C$16)</f>
        <v>1.3164552975914292E-3</v>
      </c>
      <c r="N135" s="40">
        <f>'Exposure Inputs'!$E$60/$J135</f>
        <v>166662.08169552026</v>
      </c>
      <c r="O135" s="40">
        <f>'Exposure Inputs'!$E$61/$K135</f>
        <v>26252.781064541312</v>
      </c>
      <c r="P135" s="40">
        <f>L135*'Exposure Inputs'!$E$63</f>
        <v>5.0371806200224561E-7</v>
      </c>
      <c r="Q135" s="40">
        <f>($G135*(1-('Exposure Inputs'!$C$17/100))*'Exposure Inputs'!$D$6*1*'Exposure Inputs'!$C$15)/('Exposure Inputs'!$D$8*'Exposure Inputs'!$D$11)</f>
        <v>2.6525232729870658E-4</v>
      </c>
      <c r="R135" s="40">
        <f>($F135*(1-('Exposure Inputs'!$C$17)/100)*'Exposure Inputs'!$D$7*'Exposure Inputs'!$D$12*'Exposure Inputs'!$C$15*H135)/('Exposure Inputs'!$D$8*'Exposure Inputs'!$D$13*'Exposure Inputs'!$C$16)</f>
        <v>5.0594340216503763E-5</v>
      </c>
      <c r="S135" s="40">
        <f>($F135*(1-('Exposure Inputs'!$C$17)/100)*'Exposure Inputs'!$D$7*'Exposure Inputs'!$D$12*'Exposure Inputs'!$C$15*H135)/('Exposure Inputs'!$D$8*'Exposure Inputs'!$C$14*'Exposure Inputs'!$C$16)</f>
        <v>6.4864538739107386E-7</v>
      </c>
      <c r="T135" s="40">
        <f>($F135*(1-('Exposure Inputs'!$C$17)/100)*'Exposure Inputs'!$D$12*'Exposure Inputs'!$C$15*H135)/('Exposure Inputs'!$C$14*'Exposure Inputs'!$C$16)</f>
        <v>2.3095706975288236E-5</v>
      </c>
      <c r="U135" s="40">
        <f>'Exposure Inputs'!$E$60/Q135</f>
        <v>47501.939486513373</v>
      </c>
      <c r="V135" s="40">
        <f>'Exposure Inputs'!$E$61/R135</f>
        <v>10277.82945236189</v>
      </c>
      <c r="W135" s="40">
        <f>($G135*(1-('Exposure Inputs'!$C$17/100))*'Exposure Inputs'!$E$6*'Exposure Inputs'!$C$15)/('Exposure Inputs'!$E$8*'Exposure Inputs'!$E$11)</f>
        <v>5.8091859440399588E-5</v>
      </c>
      <c r="X135" s="40">
        <f>($F135*(1-('Exposure Inputs'!$C$17)/100)*'Exposure Inputs'!$E$7*'Exposure Inputs'!$E$12*'Exposure Inputs'!$C$15*H135)/('Exposure Inputs'!$E$8*'Exposure Inputs'!$E$13*'Exposure Inputs'!$C$16)</f>
        <v>1.0969815681782153E-5</v>
      </c>
      <c r="Y135" s="40">
        <f>($F135*(1-('Exposure Inputs'!$C$17)/100)*'Exposure Inputs'!$E$7*'Exposure Inputs'!$E$12*'Exposure Inputs'!$C$15*H135)/('Exposure Inputs'!$E$8*'Exposure Inputs'!$C$14*'Exposure Inputs'!$C$16)</f>
        <v>7.0319331293475346E-7</v>
      </c>
      <c r="Z135" s="40">
        <f>($F135*(1-('Exposure Inputs'!$C$17)/100)*'Exposure Inputs'!$E$12*'Exposure Inputs'!$C$15*H135)/('Exposure Inputs'!$C$14*'Exposure Inputs'!$C$16)</f>
        <v>1.1547853487644116E-4</v>
      </c>
      <c r="AA135" s="40">
        <f>'Exposure Inputs'!$E$60/W135</f>
        <v>216897.86006810819</v>
      </c>
      <c r="AB135" s="40">
        <f>'Exposure Inputs'!$E$61/X135</f>
        <v>47402.801932540853</v>
      </c>
      <c r="AC135" s="40">
        <f>($G135*(1-('Exposure Inputs'!$C$17/100))*'Exposure Inputs'!$F$6*'Exposure Inputs'!$C$15)/('Exposure Inputs'!$F$8*'Exposure Inputs'!$F$11)</f>
        <v>5.8245409624232851E-5</v>
      </c>
      <c r="AD135" s="40">
        <f>($F135*(1-('Exposure Inputs'!$C$17)/100)*'Exposure Inputs'!$F$7*'Exposure Inputs'!$F$12*'Exposure Inputs'!$C$15*H135)/('Exposure Inputs'!$F$8*'Exposure Inputs'!$F$13*'Exposure Inputs'!$C$16)</f>
        <v>9.9905197250498561E-6</v>
      </c>
      <c r="AE135" s="40">
        <f>($F135*(1-('Exposure Inputs'!$C$17)/100)*'Exposure Inputs'!$F$7*'Exposure Inputs'!$F$12*'Exposure Inputs'!$C$15*H135)/('Exposure Inputs'!$F$8*'Exposure Inputs'!$C$14*'Exposure Inputs'!$C$16)</f>
        <v>6.404179310929396E-7</v>
      </c>
      <c r="AF135" s="40">
        <f>($F135*(1-('Exposure Inputs'!$C$17)/100)*'Exposure Inputs'!$F$12*'Exposure Inputs'!$C$15*H135)/('Exposure Inputs'!$C$14*'Exposure Inputs'!$C$16)</f>
        <v>1.1547853487644116E-4</v>
      </c>
      <c r="AG135" s="40">
        <f>'Exposure Inputs'!$E$60/AC135</f>
        <v>216326.0603932263</v>
      </c>
      <c r="AH135" s="40">
        <f>'Exposure Inputs'!$E$61/AD135</f>
        <v>52049.344209407987</v>
      </c>
      <c r="AI135" s="40">
        <f>($G135*(1-('Exposure Inputs'!$C$17/100))*'Exposure Inputs'!$G$6*'Exposure Inputs'!$C$15)/('Exposure Inputs'!$G$8*'Exposure Inputs'!$G$11)</f>
        <v>7.4319743953617411E-5</v>
      </c>
      <c r="AJ135" s="40">
        <f>($F135*(1-('Exposure Inputs'!$C$17)/100)*'Exposure Inputs'!$G$7*'Exposure Inputs'!$G$12*'Exposure Inputs'!$C$15*H135)/('Exposure Inputs'!$G$8*'Exposure Inputs'!$G$13*'Exposure Inputs'!$C$16)</f>
        <v>1.6655055105575775E-5</v>
      </c>
      <c r="AK135" s="40">
        <f>($F135*(1-('Exposure Inputs'!$C$17)/100)*'Exposure Inputs'!$G$7*'Exposure Inputs'!$G$12*'Exposure Inputs'!$C$15*H135)/('Exposure Inputs'!$G$8*'Exposure Inputs'!$C$14*'Exposure Inputs'!$C$16)</f>
        <v>1.0676317375369088E-6</v>
      </c>
      <c r="AL135" s="40">
        <f>($F135*(1-('Exposure Inputs'!$C$17)/100)*'Exposure Inputs'!$G$12*'Exposure Inputs'!$C$15*H135)/('Exposure Inputs'!$C$14*'Exposure Inputs'!$C$16)</f>
        <v>1.1547853487644116E-4</v>
      </c>
      <c r="AM135" s="40">
        <f>'Exposure Inputs'!$E$60/AI135</f>
        <v>169537.72079548065</v>
      </c>
      <c r="AN135" s="40">
        <f>'Exposure Inputs'!$E$61/AJ135</f>
        <v>31221.751996840561</v>
      </c>
      <c r="AO135" s="40">
        <f>($G135*(1-('Exposure Inputs'!$C$17/100))*'Exposure Inputs'!$H$6*'Exposure Inputs'!$C$15)/('Exposure Inputs'!$H$8*'Exposure Inputs'!$H$11)</f>
        <v>9.4327828587094031E-5</v>
      </c>
      <c r="AP135" s="40">
        <f>($F135*(1-('Exposure Inputs'!$C$17)/100)*'Exposure Inputs'!$H$7*'Exposure Inputs'!$H$12*'Exposure Inputs'!$C$15*H135)/('Exposure Inputs'!$H$8*'Exposure Inputs'!$H$13*'Exposure Inputs'!$C$16)</f>
        <v>2.1684302660131726E-5</v>
      </c>
      <c r="AQ135" s="40">
        <f>($F135*(1-('Exposure Inputs'!$C$17)/100)*'Exposure Inputs'!$H$7*'Exposure Inputs'!$H$12*'Exposure Inputs'!$C$15*H135)/('Exposure Inputs'!$H$8*'Exposure Inputs'!$C$14*'Exposure Inputs'!$C$16)</f>
        <v>1.3900194012904952E-6</v>
      </c>
      <c r="AR135" s="40">
        <f>($F135*(1-('Exposure Inputs'!$C$17)/100)*'Exposure Inputs'!$H$12*'Exposure Inputs'!$C$15*H135)/('Exposure Inputs'!$C$14*'Exposure Inputs'!$C$16)</f>
        <v>1.1547853487644116E-4</v>
      </c>
      <c r="AS135" s="40">
        <f>'Exposure Inputs'!$E$60/AO135</f>
        <v>133576.69935512473</v>
      </c>
      <c r="AT135" s="40">
        <f>'Exposure Inputs'!$E$61/AP135</f>
        <v>23980.480633857798</v>
      </c>
    </row>
    <row r="136" spans="1:46" s="35" customFormat="1">
      <c r="A136" s="54">
        <v>2020</v>
      </c>
      <c r="B136" s="55" t="s">
        <v>670</v>
      </c>
      <c r="C136" s="55" t="s">
        <v>124</v>
      </c>
      <c r="D136" s="55" t="s">
        <v>71</v>
      </c>
      <c r="E136" s="55" t="s">
        <v>125</v>
      </c>
      <c r="F136" s="48">
        <v>1.69974976518948</v>
      </c>
      <c r="G136" s="48">
        <v>1.69974976518948</v>
      </c>
      <c r="H136" s="55">
        <v>350</v>
      </c>
      <c r="I136" s="40">
        <f t="shared" si="2"/>
        <v>4.5574491324012745E-7</v>
      </c>
      <c r="J136" s="40">
        <f>($G136*(1-('Exposure Inputs'!$C$17/100))*'Exposure Inputs'!$C$6*1*'Exposure Inputs'!$C$15)/('Exposure Inputs'!$C$8*'Exposure Inputs'!$C$11)</f>
        <v>6.8401881723924448E-5</v>
      </c>
      <c r="K136" s="40">
        <f>($F136*(1-('Exposure Inputs'!$C$17)/100)*'Exposure Inputs'!$C$7*'Exposure Inputs'!$C$12*'Exposure Inputs'!$C$15*H136)/('Exposure Inputs'!$C$8*'Exposure Inputs'!$C$13*'Exposure Inputs'!$C$16)</f>
        <v>1.7921003847917898E-5</v>
      </c>
      <c r="L136" s="40">
        <f>($F136*(1-('Exposure Inputs'!$C$17)/100)*'Exposure Inputs'!$C$7*'Exposure Inputs'!$C$12*'Exposure Inputs'!$C$15*H136)/('Exposure Inputs'!$C$8*'Exposure Inputs'!$C$14*'Exposure Inputs'!$C$16)</f>
        <v>1.3096118196555387E-5</v>
      </c>
      <c r="M136" s="40">
        <f>($F136*(1-('Exposure Inputs'!$C$17)/100)*'Exposure Inputs'!$C$12*'Exposure Inputs'!$C$15*H136)/('Exposure Inputs'!$C$14*'Exposure Inputs'!$C$16)</f>
        <v>1.191078602582723E-3</v>
      </c>
      <c r="N136" s="40">
        <f>'Exposure Inputs'!$E$60/$J136</f>
        <v>184205.45871610116</v>
      </c>
      <c r="O136" s="40">
        <f>'Exposure Inputs'!$E$61/$K136</f>
        <v>29016.23170291405</v>
      </c>
      <c r="P136" s="40">
        <f>L136*'Exposure Inputs'!$E$63</f>
        <v>4.5574491324012745E-7</v>
      </c>
      <c r="Q136" s="40">
        <f>($G136*(1-('Exposure Inputs'!$C$17/100))*'Exposure Inputs'!$D$6*1*'Exposure Inputs'!$C$15)/('Exposure Inputs'!$D$8*'Exposure Inputs'!$D$11)</f>
        <v>2.3999020088930618E-4</v>
      </c>
      <c r="R136" s="40">
        <f>($F136*(1-('Exposure Inputs'!$C$17)/100)*'Exposure Inputs'!$D$7*'Exposure Inputs'!$D$12*'Exposure Inputs'!$C$15*H136)/('Exposure Inputs'!$D$8*'Exposure Inputs'!$D$13*'Exposure Inputs'!$C$16)</f>
        <v>4.5775831624455831E-5</v>
      </c>
      <c r="S136" s="40">
        <f>($F136*(1-('Exposure Inputs'!$C$17)/100)*'Exposure Inputs'!$D$7*'Exposure Inputs'!$D$12*'Exposure Inputs'!$C$15*H136)/('Exposure Inputs'!$D$8*'Exposure Inputs'!$C$14*'Exposure Inputs'!$C$16)</f>
        <v>5.8686963621097221E-7</v>
      </c>
      <c r="T136" s="40">
        <f>($F136*(1-('Exposure Inputs'!$C$17)/100)*'Exposure Inputs'!$D$12*'Exposure Inputs'!$C$15*H136)/('Exposure Inputs'!$C$14*'Exposure Inputs'!$C$16)</f>
        <v>2.0896115834784616E-5</v>
      </c>
      <c r="U136" s="40">
        <f>'Exposure Inputs'!$E$60/Q136</f>
        <v>52502.14364298842</v>
      </c>
      <c r="V136" s="40">
        <f>'Exposure Inputs'!$E$61/R136</f>
        <v>11359.706236821025</v>
      </c>
      <c r="W136" s="40">
        <f>($G136*(1-('Exposure Inputs'!$C$17/100))*'Exposure Inputs'!$E$6*'Exposure Inputs'!$C$15)/('Exposure Inputs'!$E$8*'Exposure Inputs'!$E$11)</f>
        <v>5.2559301398456827E-5</v>
      </c>
      <c r="X136" s="40">
        <f>($F136*(1-('Exposure Inputs'!$C$17)/100)*'Exposure Inputs'!$E$7*'Exposure Inputs'!$E$12*'Exposure Inputs'!$C$15*H136)/('Exposure Inputs'!$E$8*'Exposure Inputs'!$E$13*'Exposure Inputs'!$C$16)</f>
        <v>9.9250713311362448E-6</v>
      </c>
      <c r="Y136" s="40">
        <f>($F136*(1-('Exposure Inputs'!$C$17)/100)*'Exposure Inputs'!$E$7*'Exposure Inputs'!$E$12*'Exposure Inputs'!$C$15*H136)/('Exposure Inputs'!$E$8*'Exposure Inputs'!$C$14*'Exposure Inputs'!$C$16)</f>
        <v>6.3622252122668243E-7</v>
      </c>
      <c r="Z136" s="40">
        <f>($F136*(1-('Exposure Inputs'!$C$17)/100)*'Exposure Inputs'!$E$12*'Exposure Inputs'!$C$15*H136)/('Exposure Inputs'!$C$14*'Exposure Inputs'!$C$16)</f>
        <v>1.0448057917392308E-4</v>
      </c>
      <c r="AA136" s="40">
        <f>'Exposure Inputs'!$E$60/W136</f>
        <v>239729.21375948773</v>
      </c>
      <c r="AB136" s="40">
        <f>'Exposure Inputs'!$E$61/X136</f>
        <v>52392.570557018778</v>
      </c>
      <c r="AC136" s="40">
        <f>($G136*(1-('Exposure Inputs'!$C$17/100))*'Exposure Inputs'!$F$6*'Exposure Inputs'!$C$15)/('Exposure Inputs'!$F$8*'Exposure Inputs'!$F$11)</f>
        <v>5.2698227755258347E-5</v>
      </c>
      <c r="AD136" s="40">
        <f>($F136*(1-('Exposure Inputs'!$C$17)/100)*'Exposure Inputs'!$F$7*'Exposure Inputs'!$F$12*'Exposure Inputs'!$C$15*H136)/('Exposure Inputs'!$F$8*'Exposure Inputs'!$F$13*'Exposure Inputs'!$C$16)</f>
        <v>9.0390416559975001E-6</v>
      </c>
      <c r="AE136" s="40">
        <f>($F136*(1-('Exposure Inputs'!$C$17)/100)*'Exposure Inputs'!$F$7*'Exposure Inputs'!$F$12*'Exposure Inputs'!$C$15*H136)/('Exposure Inputs'!$F$8*'Exposure Inputs'!$C$14*'Exposure Inputs'!$C$16)</f>
        <v>5.7942574717932696E-7</v>
      </c>
      <c r="AF136" s="40">
        <f>($F136*(1-('Exposure Inputs'!$C$17)/100)*'Exposure Inputs'!$F$12*'Exposure Inputs'!$C$15*H136)/('Exposure Inputs'!$C$14*'Exposure Inputs'!$C$16)</f>
        <v>1.0448057917392308E-4</v>
      </c>
      <c r="AG136" s="40">
        <f>'Exposure Inputs'!$E$60/AC136</f>
        <v>239097.2246451446</v>
      </c>
      <c r="AH136" s="40">
        <f>'Exposure Inputs'!$E$61/AD136</f>
        <v>57528.222547240337</v>
      </c>
      <c r="AI136" s="40">
        <f>($G136*(1-('Exposure Inputs'!$C$17/100))*'Exposure Inputs'!$G$6*'Exposure Inputs'!$C$15)/('Exposure Inputs'!$G$8*'Exposure Inputs'!$G$11)</f>
        <v>6.7241673100892002E-5</v>
      </c>
      <c r="AJ136" s="40">
        <f>($F136*(1-('Exposure Inputs'!$C$17)/100)*'Exposure Inputs'!$G$7*'Exposure Inputs'!$G$12*'Exposure Inputs'!$C$15*H136)/('Exposure Inputs'!$G$8*'Exposure Inputs'!$G$13*'Exposure Inputs'!$C$16)</f>
        <v>1.5068859381235245E-5</v>
      </c>
      <c r="AK136" s="40">
        <f>($F136*(1-('Exposure Inputs'!$C$17)/100)*'Exposure Inputs'!$G$7*'Exposure Inputs'!$G$12*'Exposure Inputs'!$C$15*H136)/('Exposure Inputs'!$G$8*'Exposure Inputs'!$C$14*'Exposure Inputs'!$C$16)</f>
        <v>9.6595252443815668E-7</v>
      </c>
      <c r="AL136" s="40">
        <f>($F136*(1-('Exposure Inputs'!$C$17)/100)*'Exposure Inputs'!$G$12*'Exposure Inputs'!$C$15*H136)/('Exposure Inputs'!$C$14*'Exposure Inputs'!$C$16)</f>
        <v>1.0448057917392308E-4</v>
      </c>
      <c r="AM136" s="40">
        <f>'Exposure Inputs'!$E$60/AI136</f>
        <v>187383.79666868897</v>
      </c>
      <c r="AN136" s="40">
        <f>'Exposure Inputs'!$E$61/AJ136</f>
        <v>34508.252207034253</v>
      </c>
      <c r="AO136" s="40">
        <f>($G136*(1-('Exposure Inputs'!$C$17/100))*'Exposure Inputs'!$H$6*'Exposure Inputs'!$C$15)/('Exposure Inputs'!$H$8*'Exposure Inputs'!$H$11)</f>
        <v>8.5344225864513753E-5</v>
      </c>
      <c r="AP136" s="40">
        <f>($F136*(1-('Exposure Inputs'!$C$17)/100)*'Exposure Inputs'!$H$7*'Exposure Inputs'!$H$12*'Exposure Inputs'!$C$15*H136)/('Exposure Inputs'!$H$8*'Exposure Inputs'!$H$13*'Exposure Inputs'!$C$16)</f>
        <v>1.9619130978214443E-5</v>
      </c>
      <c r="AQ136" s="40">
        <f>($F136*(1-('Exposure Inputs'!$C$17)/100)*'Exposure Inputs'!$H$7*'Exposure Inputs'!$H$12*'Exposure Inputs'!$C$15*H136)/('Exposure Inputs'!$H$8*'Exposure Inputs'!$C$14*'Exposure Inputs'!$C$16)</f>
        <v>1.2576366011675926E-6</v>
      </c>
      <c r="AR136" s="40">
        <f>($F136*(1-('Exposure Inputs'!$C$17)/100)*'Exposure Inputs'!$H$12*'Exposure Inputs'!$C$15*H136)/('Exposure Inputs'!$C$14*'Exposure Inputs'!$C$16)</f>
        <v>1.0448057917392308E-4</v>
      </c>
      <c r="AS136" s="40">
        <f>'Exposure Inputs'!$E$60/AO136</f>
        <v>147637.40455040082</v>
      </c>
      <c r="AT136" s="40">
        <f>'Exposure Inputs'!$E$61/AP136</f>
        <v>26504.741753211219</v>
      </c>
    </row>
    <row r="137" spans="1:46" s="35" customFormat="1">
      <c r="A137" s="54">
        <v>2021</v>
      </c>
      <c r="B137" s="55" t="s">
        <v>670</v>
      </c>
      <c r="C137" s="55" t="s">
        <v>124</v>
      </c>
      <c r="D137" s="55" t="s">
        <v>71</v>
      </c>
      <c r="E137" s="55" t="s">
        <v>125</v>
      </c>
      <c r="F137" s="48">
        <v>2.1470523349761801</v>
      </c>
      <c r="G137" s="48">
        <v>2.1470523349761801</v>
      </c>
      <c r="H137" s="55">
        <v>350</v>
      </c>
      <c r="I137" s="40">
        <f t="shared" si="2"/>
        <v>5.7567778514542279E-7</v>
      </c>
      <c r="J137" s="40">
        <f>($G137*(1-('Exposure Inputs'!$C$17/100))*'Exposure Inputs'!$C$6*1*'Exposure Inputs'!$C$15)/('Exposure Inputs'!$C$8*'Exposure Inputs'!$C$11)</f>
        <v>8.6402376914430701E-5</v>
      </c>
      <c r="K137" s="40">
        <f>($F137*(1-('Exposure Inputs'!$C$17)/100)*'Exposure Inputs'!$C$7*'Exposure Inputs'!$C$12*'Exposure Inputs'!$C$15*H137)/('Exposure Inputs'!$C$8*'Exposure Inputs'!$C$13*'Exposure Inputs'!$C$16)</f>
        <v>2.2637057492106765E-5</v>
      </c>
      <c r="L137" s="40">
        <f>($F137*(1-('Exposure Inputs'!$C$17)/100)*'Exposure Inputs'!$C$7*'Exposure Inputs'!$C$12*'Exposure Inputs'!$C$15*H137)/('Exposure Inputs'!$C$8*'Exposure Inputs'!$C$14*'Exposure Inputs'!$C$16)</f>
        <v>1.6542465090385714E-5</v>
      </c>
      <c r="M137" s="40">
        <f>($F137*(1-('Exposure Inputs'!$C$17)/100)*'Exposure Inputs'!$C$12*'Exposure Inputs'!$C$15*H137)/('Exposure Inputs'!$C$14*'Exposure Inputs'!$C$16)</f>
        <v>1.5045203401044887E-3</v>
      </c>
      <c r="N137" s="40">
        <f>'Exposure Inputs'!$E$60/$J137</f>
        <v>145829.3214835804</v>
      </c>
      <c r="O137" s="40">
        <f>'Exposure Inputs'!$E$61/$K137</f>
        <v>22971.183431473677</v>
      </c>
      <c r="P137" s="40">
        <f>L137*'Exposure Inputs'!$E$63</f>
        <v>5.7567778514542279E-7</v>
      </c>
      <c r="Q137" s="40">
        <f>($G137*(1-('Exposure Inputs'!$C$17/100))*'Exposure Inputs'!$D$6*1*'Exposure Inputs'!$C$15)/('Exposure Inputs'!$D$8*'Exposure Inputs'!$D$11)</f>
        <v>3.0314551691280704E-4</v>
      </c>
      <c r="R137" s="40">
        <f>($F137*(1-('Exposure Inputs'!$C$17)/100)*'Exposure Inputs'!$D$7*'Exposure Inputs'!$D$12*'Exposure Inputs'!$C$15*H137)/('Exposure Inputs'!$D$8*'Exposure Inputs'!$D$13*'Exposure Inputs'!$C$16)</f>
        <v>5.7822103104575655E-5</v>
      </c>
      <c r="S137" s="40">
        <f>($F137*(1-('Exposure Inputs'!$C$17)/100)*'Exposure Inputs'!$D$7*'Exposure Inputs'!$D$12*'Exposure Inputs'!$C$15*H137)/('Exposure Inputs'!$D$8*'Exposure Inputs'!$C$14*'Exposure Inputs'!$C$16)</f>
        <v>7.4130901416122625E-7</v>
      </c>
      <c r="T137" s="40">
        <f>($F137*(1-('Exposure Inputs'!$C$17)/100)*'Exposure Inputs'!$D$12*'Exposure Inputs'!$C$15*H137)/('Exposure Inputs'!$C$14*'Exposure Inputs'!$C$16)</f>
        <v>2.6395093686043658E-5</v>
      </c>
      <c r="U137" s="40">
        <f>'Exposure Inputs'!$E$60/Q137</f>
        <v>41564.197050699266</v>
      </c>
      <c r="V137" s="40">
        <f>'Exposure Inputs'!$E$61/R137</f>
        <v>8993.1007708166653</v>
      </c>
      <c r="W137" s="40">
        <f>($G137*(1-('Exposure Inputs'!$C$17/100))*'Exposure Inputs'!$E$6*'Exposure Inputs'!$C$15)/('Exposure Inputs'!$E$8*'Exposure Inputs'!$E$11)</f>
        <v>6.639069650331373E-5</v>
      </c>
      <c r="X137" s="40">
        <f>($F137*(1-('Exposure Inputs'!$C$17)/100)*'Exposure Inputs'!$E$7*'Exposure Inputs'!$E$12*'Exposure Inputs'!$C$15*H137)/('Exposure Inputs'!$E$8*'Exposure Inputs'!$E$13*'Exposure Inputs'!$C$16)</f>
        <v>1.2536932207751015E-5</v>
      </c>
      <c r="Y137" s="40">
        <f>($F137*(1-('Exposure Inputs'!$C$17)/100)*'Exposure Inputs'!$E$7*'Exposure Inputs'!$E$12*'Exposure Inputs'!$C$15*H137)/('Exposure Inputs'!$E$8*'Exposure Inputs'!$C$14*'Exposure Inputs'!$C$16)</f>
        <v>8.0364950049686001E-7</v>
      </c>
      <c r="Z137" s="40">
        <f>($F137*(1-('Exposure Inputs'!$C$17)/100)*'Exposure Inputs'!$E$12*'Exposure Inputs'!$C$15*H137)/('Exposure Inputs'!$C$14*'Exposure Inputs'!$C$16)</f>
        <v>1.319754684302183E-4</v>
      </c>
      <c r="AA137" s="40">
        <f>'Exposure Inputs'!$E$60/W137</f>
        <v>189785.6275595949</v>
      </c>
      <c r="AB137" s="40">
        <f>'Exposure Inputs'!$E$61/X137</f>
        <v>41477.451690973307</v>
      </c>
      <c r="AC137" s="40">
        <f>($G137*(1-('Exposure Inputs'!$C$17/100))*'Exposure Inputs'!$F$6*'Exposure Inputs'!$C$15)/('Exposure Inputs'!$F$8*'Exposure Inputs'!$F$11)</f>
        <v>6.65661824276946E-5</v>
      </c>
      <c r="AD137" s="40">
        <f>($F137*(1-('Exposure Inputs'!$C$17)/100)*'Exposure Inputs'!$F$7*'Exposure Inputs'!$F$12*'Exposure Inputs'!$C$15*H137)/('Exposure Inputs'!$F$8*'Exposure Inputs'!$F$13*'Exposure Inputs'!$C$16)</f>
        <v>1.1417736828628394E-5</v>
      </c>
      <c r="AE137" s="40">
        <f>($F137*(1-('Exposure Inputs'!$C$17)/100)*'Exposure Inputs'!$F$7*'Exposure Inputs'!$F$12*'Exposure Inputs'!$C$15*H137)/('Exposure Inputs'!$F$8*'Exposure Inputs'!$C$14*'Exposure Inputs'!$C$16)</f>
        <v>7.3190620696335873E-7</v>
      </c>
      <c r="AF137" s="40">
        <f>($F137*(1-('Exposure Inputs'!$C$17)/100)*'Exposure Inputs'!$F$12*'Exposure Inputs'!$C$15*H137)/('Exposure Inputs'!$C$14*'Exposure Inputs'!$C$16)</f>
        <v>1.319754684302183E-4</v>
      </c>
      <c r="AG137" s="40">
        <f>'Exposure Inputs'!$E$60/AC137</f>
        <v>189285.30284407325</v>
      </c>
      <c r="AH137" s="40">
        <f>'Exposure Inputs'!$E$61/AD137</f>
        <v>45543.176183232041</v>
      </c>
      <c r="AI137" s="40">
        <f>($G137*(1-('Exposure Inputs'!$C$17/100))*'Exposure Inputs'!$G$6*'Exposure Inputs'!$C$15)/('Exposure Inputs'!$G$8*'Exposure Inputs'!$G$11)</f>
        <v>8.493685023270549E-5</v>
      </c>
      <c r="AJ137" s="40">
        <f>($F137*(1-('Exposure Inputs'!$C$17)/100)*'Exposure Inputs'!$G$7*'Exposure Inputs'!$G$12*'Exposure Inputs'!$C$15*H137)/('Exposure Inputs'!$G$8*'Exposure Inputs'!$G$13*'Exposure Inputs'!$C$16)</f>
        <v>1.9034348692086579E-5</v>
      </c>
      <c r="AK137" s="40">
        <f>($F137*(1-('Exposure Inputs'!$C$17)/100)*'Exposure Inputs'!$G$7*'Exposure Inputs'!$G$12*'Exposure Inputs'!$C$15*H137)/('Exposure Inputs'!$G$8*'Exposure Inputs'!$C$14*'Exposure Inputs'!$C$16)</f>
        <v>1.220150557185037E-6</v>
      </c>
      <c r="AL137" s="40">
        <f>($F137*(1-('Exposure Inputs'!$C$17)/100)*'Exposure Inputs'!$G$12*'Exposure Inputs'!$C$15*H137)/('Exposure Inputs'!$C$14*'Exposure Inputs'!$C$16)</f>
        <v>1.319754684302183E-4</v>
      </c>
      <c r="AM137" s="40">
        <f>'Exposure Inputs'!$E$60/AI137</f>
        <v>148345.50569604579</v>
      </c>
      <c r="AN137" s="40">
        <f>'Exposure Inputs'!$E$61/AJ137</f>
        <v>27319.032997235521</v>
      </c>
      <c r="AO137" s="40">
        <f>($G137*(1-('Exposure Inputs'!$C$17/100))*'Exposure Inputs'!$H$6*'Exposure Inputs'!$C$15)/('Exposure Inputs'!$H$8*'Exposure Inputs'!$H$11)</f>
        <v>1.0780323267096448E-4</v>
      </c>
      <c r="AP137" s="40">
        <f>($F137*(1-('Exposure Inputs'!$C$17)/100)*'Exposure Inputs'!$H$7*'Exposure Inputs'!$H$12*'Exposure Inputs'!$C$15*H137)/('Exposure Inputs'!$H$8*'Exposure Inputs'!$H$13*'Exposure Inputs'!$C$16)</f>
        <v>2.4782060183007657E-5</v>
      </c>
      <c r="AQ137" s="40">
        <f>($F137*(1-('Exposure Inputs'!$C$17)/100)*'Exposure Inputs'!$H$7*'Exposure Inputs'!$H$12*'Exposure Inputs'!$C$15*H137)/('Exposure Inputs'!$H$8*'Exposure Inputs'!$C$14*'Exposure Inputs'!$C$16)</f>
        <v>1.5885936014748497E-6</v>
      </c>
      <c r="AR137" s="40">
        <f>($F137*(1-('Exposure Inputs'!$C$17)/100)*'Exposure Inputs'!$H$12*'Exposure Inputs'!$C$15*H137)/('Exposure Inputs'!$C$14*'Exposure Inputs'!$C$16)</f>
        <v>1.319754684302183E-4</v>
      </c>
      <c r="AS137" s="40">
        <f>'Exposure Inputs'!$E$60/AO137</f>
        <v>116879.61193573427</v>
      </c>
      <c r="AT137" s="40">
        <f>'Exposure Inputs'!$E$61/AP137</f>
        <v>20982.920554625602</v>
      </c>
    </row>
    <row r="138" spans="1:46" s="35" customFormat="1">
      <c r="A138" s="54">
        <v>2023</v>
      </c>
      <c r="B138" s="55" t="s">
        <v>670</v>
      </c>
      <c r="C138" s="55" t="s">
        <v>124</v>
      </c>
      <c r="D138" s="55" t="s">
        <v>71</v>
      </c>
      <c r="E138" s="55" t="s">
        <v>125</v>
      </c>
      <c r="F138" s="48">
        <v>2.05759182101884</v>
      </c>
      <c r="G138" s="48">
        <v>2.05759182101884</v>
      </c>
      <c r="H138" s="55">
        <v>350</v>
      </c>
      <c r="I138" s="40">
        <f t="shared" si="2"/>
        <v>5.5169121076436373E-7</v>
      </c>
      <c r="J138" s="40">
        <f>($G138*(1-('Exposure Inputs'!$C$17/100))*'Exposure Inputs'!$C$6*1*'Exposure Inputs'!$C$15)/('Exposure Inputs'!$C$8*'Exposure Inputs'!$C$11)</f>
        <v>8.2802277876329434E-5</v>
      </c>
      <c r="K138" s="40">
        <f>($F138*(1-('Exposure Inputs'!$C$17)/100)*'Exposure Inputs'!$C$7*'Exposure Inputs'!$C$12*'Exposure Inputs'!$C$15*H138)/('Exposure Inputs'!$C$8*'Exposure Inputs'!$C$13*'Exposure Inputs'!$C$16)</f>
        <v>2.1693846763268993E-5</v>
      </c>
      <c r="L138" s="40">
        <f>($F138*(1-('Exposure Inputs'!$C$17)/100)*'Exposure Inputs'!$C$7*'Exposure Inputs'!$C$12*'Exposure Inputs'!$C$15*H138)/('Exposure Inputs'!$C$8*'Exposure Inputs'!$C$14*'Exposure Inputs'!$C$16)</f>
        <v>1.5853195711619649E-5</v>
      </c>
      <c r="M138" s="40">
        <f>($F138*(1-('Exposure Inputs'!$C$17)/100)*'Exposure Inputs'!$C$12*'Exposure Inputs'!$C$15*H138)/('Exposure Inputs'!$C$14*'Exposure Inputs'!$C$16)</f>
        <v>1.4418319926001355E-3</v>
      </c>
      <c r="N138" s="40">
        <f>'Exposure Inputs'!$E$60/$J138</f>
        <v>152169.72676547518</v>
      </c>
      <c r="O138" s="40">
        <f>'Exposure Inputs'!$E$61/$K138</f>
        <v>23969.930537189914</v>
      </c>
      <c r="P138" s="40">
        <f>L138*'Exposure Inputs'!$E$63</f>
        <v>5.5169121076436373E-7</v>
      </c>
      <c r="Q138" s="40">
        <f>($G138*(1-('Exposure Inputs'!$C$17/100))*'Exposure Inputs'!$D$6*1*'Exposure Inputs'!$C$15)/('Exposure Inputs'!$D$8*'Exposure Inputs'!$D$11)</f>
        <v>2.9051445370810691E-4</v>
      </c>
      <c r="R138" s="40">
        <f>($F138*(1-('Exposure Inputs'!$C$17)/100)*'Exposure Inputs'!$D$7*'Exposure Inputs'!$D$12*'Exposure Inputs'!$C$15*H138)/('Exposure Inputs'!$D$8*'Exposure Inputs'!$D$13*'Exposure Inputs'!$C$16)</f>
        <v>5.5412848808551682E-5</v>
      </c>
      <c r="S138" s="40">
        <f>($F138*(1-('Exposure Inputs'!$C$17)/100)*'Exposure Inputs'!$D$7*'Exposure Inputs'!$D$12*'Exposure Inputs'!$C$15*H138)/('Exposure Inputs'!$D$8*'Exposure Inputs'!$C$14*'Exposure Inputs'!$C$16)</f>
        <v>7.1042113857117531E-7</v>
      </c>
      <c r="T138" s="40">
        <f>($F138*(1-('Exposure Inputs'!$C$17)/100)*'Exposure Inputs'!$D$12*'Exposure Inputs'!$C$15*H138)/('Exposure Inputs'!$C$14*'Exposure Inputs'!$C$16)</f>
        <v>2.529529811579185E-5</v>
      </c>
      <c r="U138" s="40">
        <f>'Exposure Inputs'!$E$60/Q138</f>
        <v>43371.336052903564</v>
      </c>
      <c r="V138" s="40">
        <f>'Exposure Inputs'!$E$61/R138</f>
        <v>9384.1051521565187</v>
      </c>
      <c r="W138" s="40">
        <f>($G138*(1-('Exposure Inputs'!$C$17/100))*'Exposure Inputs'!$E$6*'Exposure Inputs'!$C$15)/('Exposure Inputs'!$E$8*'Exposure Inputs'!$E$11)</f>
        <v>6.3624417482342343E-5</v>
      </c>
      <c r="X138" s="40">
        <f>($F138*(1-('Exposure Inputs'!$C$17)/100)*'Exposure Inputs'!$E$7*'Exposure Inputs'!$E$12*'Exposure Inputs'!$C$15*H138)/('Exposure Inputs'!$E$8*'Exposure Inputs'!$E$13*'Exposure Inputs'!$C$16)</f>
        <v>1.2014560032428062E-5</v>
      </c>
      <c r="Y138" s="40">
        <f>($F138*(1-('Exposure Inputs'!$C$17)/100)*'Exposure Inputs'!$E$7*'Exposure Inputs'!$E$12*'Exposure Inputs'!$C$15*H138)/('Exposure Inputs'!$E$8*'Exposure Inputs'!$C$14*'Exposure Inputs'!$C$16)</f>
        <v>7.701641046428246E-7</v>
      </c>
      <c r="Z138" s="40">
        <f>($F138*(1-('Exposure Inputs'!$C$17)/100)*'Exposure Inputs'!$E$12*'Exposure Inputs'!$C$15*H138)/('Exposure Inputs'!$C$14*'Exposure Inputs'!$C$16)</f>
        <v>1.2647649057895925E-4</v>
      </c>
      <c r="AA138" s="40">
        <f>'Exposure Inputs'!$E$60/W138</f>
        <v>198037.17658392506</v>
      </c>
      <c r="AB138" s="40">
        <f>'Exposure Inputs'!$E$61/X138</f>
        <v>43280.819155798206</v>
      </c>
      <c r="AC138" s="40">
        <f>($G138*(1-('Exposure Inputs'!$C$17/100))*'Exposure Inputs'!$F$6*'Exposure Inputs'!$C$15)/('Exposure Inputs'!$F$8*'Exposure Inputs'!$F$11)</f>
        <v>6.3792591493207348E-5</v>
      </c>
      <c r="AD138" s="40">
        <f>($F138*(1-('Exposure Inputs'!$C$17)/100)*'Exposure Inputs'!$F$7*'Exposure Inputs'!$F$12*'Exposure Inputs'!$C$15*H138)/('Exposure Inputs'!$F$8*'Exposure Inputs'!$F$13*'Exposure Inputs'!$C$16)</f>
        <v>1.0941997794102216E-5</v>
      </c>
      <c r="AE138" s="40">
        <f>($F138*(1-('Exposure Inputs'!$C$17)/100)*'Exposure Inputs'!$F$7*'Exposure Inputs'!$F$12*'Exposure Inputs'!$C$15*H138)/('Exposure Inputs'!$F$8*'Exposure Inputs'!$C$14*'Exposure Inputs'!$C$16)</f>
        <v>7.0141011500655235E-7</v>
      </c>
      <c r="AF138" s="40">
        <f>($F138*(1-('Exposure Inputs'!$C$17)/100)*'Exposure Inputs'!$F$12*'Exposure Inputs'!$C$15*H138)/('Exposure Inputs'!$C$14*'Exposure Inputs'!$C$16)</f>
        <v>1.2647649057895925E-4</v>
      </c>
      <c r="AG138" s="40">
        <f>'Exposure Inputs'!$E$60/AC138</f>
        <v>197515.09861990245</v>
      </c>
      <c r="AH138" s="40">
        <f>'Exposure Inputs'!$E$61/AD138</f>
        <v>47523.314278155151</v>
      </c>
      <c r="AI138" s="40">
        <f>($G138*(1-('Exposure Inputs'!$C$17/100))*'Exposure Inputs'!$G$6*'Exposure Inputs'!$C$15)/('Exposure Inputs'!$G$8*'Exposure Inputs'!$G$11)</f>
        <v>8.1397814806342792E-5</v>
      </c>
      <c r="AJ138" s="40">
        <f>($F138*(1-('Exposure Inputs'!$C$17)/100)*'Exposure Inputs'!$G$7*'Exposure Inputs'!$G$12*'Exposure Inputs'!$C$15*H138)/('Exposure Inputs'!$G$8*'Exposure Inputs'!$G$13*'Exposure Inputs'!$C$16)</f>
        <v>1.8241250829916313E-5</v>
      </c>
      <c r="AK138" s="40">
        <f>($F138*(1-('Exposure Inputs'!$C$17)/100)*'Exposure Inputs'!$G$7*'Exposure Inputs'!$G$12*'Exposure Inputs'!$C$15*H138)/('Exposure Inputs'!$G$8*'Exposure Inputs'!$C$14*'Exposure Inputs'!$C$16)</f>
        <v>1.169310950635661E-6</v>
      </c>
      <c r="AL138" s="40">
        <f>($F138*(1-('Exposure Inputs'!$C$17)/100)*'Exposure Inputs'!$G$12*'Exposure Inputs'!$C$15*H138)/('Exposure Inputs'!$C$14*'Exposure Inputs'!$C$16)</f>
        <v>1.2647649057895925E-4</v>
      </c>
      <c r="AM138" s="40">
        <f>'Exposure Inputs'!$E$60/AI138</f>
        <v>154795.31029152597</v>
      </c>
      <c r="AN138" s="40">
        <f>'Exposure Inputs'!$E$61/AJ138</f>
        <v>28506.817040593574</v>
      </c>
      <c r="AO138" s="40">
        <f>($G138*(1-('Exposure Inputs'!$C$17/100))*'Exposure Inputs'!$H$6*'Exposure Inputs'!$C$15)/('Exposure Inputs'!$H$8*'Exposure Inputs'!$H$11)</f>
        <v>1.0331143130967432E-4</v>
      </c>
      <c r="AP138" s="40">
        <f>($F138*(1-('Exposure Inputs'!$C$17)/100)*'Exposure Inputs'!$H$7*'Exposure Inputs'!$H$12*'Exposure Inputs'!$C$15*H138)/('Exposure Inputs'!$H$8*'Exposure Inputs'!$H$13*'Exposure Inputs'!$C$16)</f>
        <v>2.374947434204901E-5</v>
      </c>
      <c r="AQ138" s="40">
        <f>($F138*(1-('Exposure Inputs'!$C$17)/100)*'Exposure Inputs'!$H$7*'Exposure Inputs'!$H$12*'Exposure Inputs'!$C$15*H138)/('Exposure Inputs'!$H$8*'Exposure Inputs'!$C$14*'Exposure Inputs'!$C$16)</f>
        <v>1.5224022014133981E-6</v>
      </c>
      <c r="AR138" s="40">
        <f>($F138*(1-('Exposure Inputs'!$C$17)/100)*'Exposure Inputs'!$H$12*'Exposure Inputs'!$C$15*H138)/('Exposure Inputs'!$C$14*'Exposure Inputs'!$C$16)</f>
        <v>1.2647649057895925E-4</v>
      </c>
      <c r="AS138" s="40">
        <f>'Exposure Inputs'!$E$60/AO138</f>
        <v>121961.33419380964</v>
      </c>
      <c r="AT138" s="40">
        <f>'Exposure Inputs'!$E$61/AP138</f>
        <v>21895.221448304968</v>
      </c>
    </row>
    <row r="139" spans="1:46" s="35" customFormat="1">
      <c r="A139" s="54">
        <v>2020</v>
      </c>
      <c r="B139" s="55" t="s">
        <v>671</v>
      </c>
      <c r="C139" s="55" t="s">
        <v>126</v>
      </c>
      <c r="D139" s="55" t="s">
        <v>71</v>
      </c>
      <c r="E139" s="55" t="s">
        <v>127</v>
      </c>
      <c r="F139" s="48">
        <v>0.86411968258654903</v>
      </c>
      <c r="G139" s="48">
        <v>1.9399993459431599</v>
      </c>
      <c r="H139" s="55">
        <v>350</v>
      </c>
      <c r="I139" s="40">
        <f t="shared" si="2"/>
        <v>2.3169183949002773E-7</v>
      </c>
      <c r="J139" s="40">
        <f>($G139*(1-('Exposure Inputs'!$C$17/100))*'Exposure Inputs'!$C$6*1*'Exposure Inputs'!$C$15)/('Exposure Inputs'!$C$8*'Exposure Inputs'!$C$11)</f>
        <v>7.8070083328355165E-5</v>
      </c>
      <c r="K139" s="40">
        <f>($F139*(1-('Exposure Inputs'!$C$17)/100)*'Exposure Inputs'!$C$7*'Exposure Inputs'!$C$12*'Exposure Inputs'!$C$15*H139)/('Exposure Inputs'!$C$8*'Exposure Inputs'!$C$13*'Exposure Inputs'!$C$16)</f>
        <v>9.1106893931347865E-6</v>
      </c>
      <c r="L139" s="40">
        <f>($F139*(1-('Exposure Inputs'!$C$17)/100)*'Exposure Inputs'!$C$7*'Exposure Inputs'!$C$12*'Exposure Inputs'!$C$15*H139)/('Exposure Inputs'!$C$8*'Exposure Inputs'!$C$14*'Exposure Inputs'!$C$16)</f>
        <v>6.6578114795984981E-6</v>
      </c>
      <c r="M139" s="40">
        <f>($F139*(1-('Exposure Inputs'!$C$17)/100)*'Exposure Inputs'!$C$12*'Exposure Inputs'!$C$15*H139)/('Exposure Inputs'!$C$14*'Exposure Inputs'!$C$16)</f>
        <v>6.0552116851428361E-4</v>
      </c>
      <c r="N139" s="40">
        <f>'Exposure Inputs'!$E$60/$J139</f>
        <v>161393.44884525903</v>
      </c>
      <c r="O139" s="40">
        <f>'Exposure Inputs'!$E$61/$K139</f>
        <v>57075.812549579139</v>
      </c>
      <c r="P139" s="40">
        <f>L139*'Exposure Inputs'!$E$63</f>
        <v>2.3169183949002773E-7</v>
      </c>
      <c r="Q139" s="40">
        <f>($G139*(1-('Exposure Inputs'!$C$17/100))*'Exposure Inputs'!$D$6*1*'Exposure Inputs'!$C$15)/('Exposure Inputs'!$D$8*'Exposure Inputs'!$D$11)</f>
        <v>2.7391139701444281E-4</v>
      </c>
      <c r="R139" s="40">
        <f>($F139*(1-('Exposure Inputs'!$C$17)/100)*'Exposure Inputs'!$D$7*'Exposure Inputs'!$D$12*'Exposure Inputs'!$C$15*H139)/('Exposure Inputs'!$D$8*'Exposure Inputs'!$D$13*'Exposure Inputs'!$C$16)</f>
        <v>2.3271541437189491E-5</v>
      </c>
      <c r="S139" s="40">
        <f>($F139*(1-('Exposure Inputs'!$C$17)/100)*'Exposure Inputs'!$D$7*'Exposure Inputs'!$D$12*'Exposure Inputs'!$C$15*H139)/('Exposure Inputs'!$D$8*'Exposure Inputs'!$C$14*'Exposure Inputs'!$C$16)</f>
        <v>2.983530953485832E-7</v>
      </c>
      <c r="T139" s="40">
        <f>($F139*(1-('Exposure Inputs'!$C$17)/100)*'Exposure Inputs'!$D$12*'Exposure Inputs'!$C$15*H139)/('Exposure Inputs'!$C$14*'Exposure Inputs'!$C$16)</f>
        <v>1.0623178394987432E-5</v>
      </c>
      <c r="U139" s="40">
        <f>'Exposure Inputs'!$E$60/Q139</f>
        <v>46000.27650304608</v>
      </c>
      <c r="V139" s="40">
        <f>'Exposure Inputs'!$E$61/R139</f>
        <v>22344.888558563853</v>
      </c>
      <c r="W139" s="40">
        <f>($G139*(1-('Exposure Inputs'!$C$17/100))*'Exposure Inputs'!$E$6*'Exposure Inputs'!$C$15)/('Exposure Inputs'!$E$8*'Exposure Inputs'!$E$11)</f>
        <v>5.9988247931817833E-5</v>
      </c>
      <c r="X139" s="40">
        <f>($F139*(1-('Exposure Inputs'!$C$17)/100)*'Exposure Inputs'!$E$7*'Exposure Inputs'!$E$12*'Exposure Inputs'!$C$15*H139)/('Exposure Inputs'!$E$8*'Exposure Inputs'!$E$13*'Exposure Inputs'!$C$16)</f>
        <v>5.045713000792354E-6</v>
      </c>
      <c r="Y139" s="40">
        <f>($F139*(1-('Exposure Inputs'!$C$17)/100)*'Exposure Inputs'!$E$7*'Exposure Inputs'!$E$12*'Exposure Inputs'!$C$15*H139)/('Exposure Inputs'!$E$8*'Exposure Inputs'!$C$14*'Exposure Inputs'!$C$16)</f>
        <v>3.2344314107643297E-7</v>
      </c>
      <c r="Z139" s="40">
        <f>($F139*(1-('Exposure Inputs'!$C$17)/100)*'Exposure Inputs'!$E$12*'Exposure Inputs'!$C$15*H139)/('Exposure Inputs'!$C$14*'Exposure Inputs'!$C$16)</f>
        <v>5.3115891974937158E-5</v>
      </c>
      <c r="AA139" s="40">
        <f>'Exposure Inputs'!$E$60/W139</f>
        <v>210041.14029669712</v>
      </c>
      <c r="AB139" s="40">
        <f>'Exposure Inputs'!$E$61/X139</f>
        <v>103057.78388868764</v>
      </c>
      <c r="AC139" s="40">
        <f>($G139*(1-('Exposure Inputs'!$C$17/100))*'Exposure Inputs'!$F$6*'Exposure Inputs'!$C$15)/('Exposure Inputs'!$F$8*'Exposure Inputs'!$F$11)</f>
        <v>6.0146810707850437E-5</v>
      </c>
      <c r="AD139" s="40">
        <f>($F139*(1-('Exposure Inputs'!$C$17)/100)*'Exposure Inputs'!$F$7*'Exposure Inputs'!$F$12*'Exposure Inputs'!$C$15*H139)/('Exposure Inputs'!$F$8*'Exposure Inputs'!$F$13*'Exposure Inputs'!$C$16)</f>
        <v>4.5952727669866405E-6</v>
      </c>
      <c r="AE139" s="40">
        <f>($F139*(1-('Exposure Inputs'!$C$17)/100)*'Exposure Inputs'!$F$7*'Exposure Inputs'!$F$12*'Exposure Inputs'!$C$15*H139)/('Exposure Inputs'!$F$8*'Exposure Inputs'!$C$14*'Exposure Inputs'!$C$16)</f>
        <v>2.9456876711452828E-7</v>
      </c>
      <c r="AF139" s="40">
        <f>($F139*(1-('Exposure Inputs'!$C$17)/100)*'Exposure Inputs'!$F$12*'Exposure Inputs'!$C$15*H139)/('Exposure Inputs'!$C$14*'Exposure Inputs'!$C$16)</f>
        <v>5.3115891974937158E-5</v>
      </c>
      <c r="AG139" s="40">
        <f>'Exposure Inputs'!$E$60/AC139</f>
        <v>209487.41673439107</v>
      </c>
      <c r="AH139" s="40">
        <f>'Exposure Inputs'!$E$61/AD139</f>
        <v>113159.76795453452</v>
      </c>
      <c r="AI139" s="40">
        <f>($G139*(1-('Exposure Inputs'!$C$17/100))*'Exposure Inputs'!$G$6*'Exposure Inputs'!$C$15)/('Exposure Inputs'!$G$8*'Exposure Inputs'!$G$11)</f>
        <v>7.6745886075361478E-5</v>
      </c>
      <c r="AJ139" s="40">
        <f>($F139*(1-('Exposure Inputs'!$C$17)/100)*'Exposure Inputs'!$G$7*'Exposure Inputs'!$G$12*'Exposure Inputs'!$C$15*H139)/('Exposure Inputs'!$G$8*'Exposure Inputs'!$G$13*'Exposure Inputs'!$C$16)</f>
        <v>7.6607146840833875E-6</v>
      </c>
      <c r="AK139" s="40">
        <f>($F139*(1-('Exposure Inputs'!$C$17)/100)*'Exposure Inputs'!$G$7*'Exposure Inputs'!$G$12*'Exposure Inputs'!$C$15*H139)/('Exposure Inputs'!$G$8*'Exposure Inputs'!$C$14*'Exposure Inputs'!$C$16)</f>
        <v>4.9107145410790951E-7</v>
      </c>
      <c r="AL139" s="40">
        <f>($F139*(1-('Exposure Inputs'!$C$17)/100)*'Exposure Inputs'!$G$12*'Exposure Inputs'!$C$15*H139)/('Exposure Inputs'!$C$14*'Exposure Inputs'!$C$16)</f>
        <v>5.3115891974937158E-5</v>
      </c>
      <c r="AM139" s="40">
        <f>'Exposure Inputs'!$E$60/AI139</f>
        <v>164178.18132462876</v>
      </c>
      <c r="AN139" s="40">
        <f>'Exposure Inputs'!$E$61/AJ139</f>
        <v>67878.784348985137</v>
      </c>
      <c r="AO139" s="40">
        <f>($G139*(1-('Exposure Inputs'!$C$17/100))*'Exposure Inputs'!$H$6*'Exposure Inputs'!$C$15)/('Exposure Inputs'!$H$8*'Exposure Inputs'!$H$11)</f>
        <v>9.7407127653713945E-5</v>
      </c>
      <c r="AP139" s="40">
        <f>($F139*(1-('Exposure Inputs'!$C$17)/100)*'Exposure Inputs'!$H$7*'Exposure Inputs'!$H$12*'Exposure Inputs'!$C$15*H139)/('Exposure Inputs'!$H$8*'Exposure Inputs'!$H$13*'Exposure Inputs'!$C$16)</f>
        <v>9.9739841597381989E-6</v>
      </c>
      <c r="AQ139" s="40">
        <f>($F139*(1-('Exposure Inputs'!$C$17)/100)*'Exposure Inputs'!$H$7*'Exposure Inputs'!$H$12*'Exposure Inputs'!$C$15*H139)/('Exposure Inputs'!$H$8*'Exposure Inputs'!$C$14*'Exposure Inputs'!$C$16)</f>
        <v>6.3935795895757682E-7</v>
      </c>
      <c r="AR139" s="40">
        <f>($F139*(1-('Exposure Inputs'!$C$17)/100)*'Exposure Inputs'!$H$12*'Exposure Inputs'!$C$15*H139)/('Exposure Inputs'!$C$14*'Exposure Inputs'!$C$16)</f>
        <v>5.3115891974937158E-5</v>
      </c>
      <c r="AS139" s="40">
        <f>'Exposure Inputs'!$E$60/AO139</f>
        <v>129353.98367143604</v>
      </c>
      <c r="AT139" s="40">
        <f>'Exposure Inputs'!$E$61/AP139</f>
        <v>52135.635235824273</v>
      </c>
    </row>
    <row r="140" spans="1:46" s="35" customFormat="1">
      <c r="A140" s="54">
        <v>2021</v>
      </c>
      <c r="B140" s="55" t="s">
        <v>671</v>
      </c>
      <c r="C140" s="55" t="s">
        <v>126</v>
      </c>
      <c r="D140" s="55" t="s">
        <v>71</v>
      </c>
      <c r="E140" s="55" t="s">
        <v>127</v>
      </c>
      <c r="F140" s="48">
        <v>0.48953569200000002</v>
      </c>
      <c r="G140" s="48">
        <v>1.0990363267155101</v>
      </c>
      <c r="H140" s="55">
        <v>350</v>
      </c>
      <c r="I140" s="40">
        <f t="shared" si="2"/>
        <v>1.3125661556047649E-7</v>
      </c>
      <c r="J140" s="40">
        <f>($G140*(1-('Exposure Inputs'!$C$17/100))*'Exposure Inputs'!$C$6*1*'Exposure Inputs'!$C$15)/('Exposure Inputs'!$C$8*'Exposure Inputs'!$C$11)</f>
        <v>4.4227776564458268E-5</v>
      </c>
      <c r="K140" s="40">
        <f>($F140*(1-('Exposure Inputs'!$C$17)/100)*'Exposure Inputs'!$C$7*'Exposure Inputs'!$C$12*'Exposure Inputs'!$C$15*H140)/('Exposure Inputs'!$C$8*'Exposure Inputs'!$C$13*'Exposure Inputs'!$C$16)</f>
        <v>5.1613309204059121E-6</v>
      </c>
      <c r="L140" s="40">
        <f>($F140*(1-('Exposure Inputs'!$C$17)/100)*'Exposure Inputs'!$C$7*'Exposure Inputs'!$C$12*'Exposure Inputs'!$C$15*H140)/('Exposure Inputs'!$C$8*'Exposure Inputs'!$C$14*'Exposure Inputs'!$C$16)</f>
        <v>3.7717418264504743E-6</v>
      </c>
      <c r="M140" s="40">
        <f>($F140*(1-('Exposure Inputs'!$C$17)/100)*'Exposure Inputs'!$C$12*'Exposure Inputs'!$C$15*H140)/('Exposure Inputs'!$C$14*'Exposure Inputs'!$C$16)</f>
        <v>3.4303607500526867E-4</v>
      </c>
      <c r="N140" s="40">
        <f>'Exposure Inputs'!$E$60/$J140</f>
        <v>284888.84087665041</v>
      </c>
      <c r="O140" s="40">
        <f>'Exposure Inputs'!$E$61/$K140</f>
        <v>100749.20752399745</v>
      </c>
      <c r="P140" s="40">
        <f>L140*'Exposure Inputs'!$E$63</f>
        <v>1.3125661556047649E-7</v>
      </c>
      <c r="Q140" s="40">
        <f>($G140*(1-('Exposure Inputs'!$C$17/100))*'Exposure Inputs'!$D$6*1*'Exposure Inputs'!$C$15)/('Exposure Inputs'!$D$8*'Exposure Inputs'!$D$11)</f>
        <v>1.5517457583157717E-4</v>
      </c>
      <c r="R140" s="40">
        <f>($F140*(1-('Exposure Inputs'!$C$17)/100)*'Exposure Inputs'!$D$7*'Exposure Inputs'!$D$12*'Exposure Inputs'!$C$15*H140)/('Exposure Inputs'!$D$8*'Exposure Inputs'!$D$13*'Exposure Inputs'!$C$16)</f>
        <v>1.3183648481725447E-5</v>
      </c>
      <c r="S140" s="40">
        <f>($F140*(1-('Exposure Inputs'!$C$17)/100)*'Exposure Inputs'!$D$7*'Exposure Inputs'!$D$12*'Exposure Inputs'!$C$15*H140)/('Exposure Inputs'!$D$8*'Exposure Inputs'!$C$14*'Exposure Inputs'!$C$16)</f>
        <v>1.6902113438109545E-7</v>
      </c>
      <c r="T140" s="40">
        <f>($F140*(1-('Exposure Inputs'!$C$17)/100)*'Exposure Inputs'!$D$12*'Exposure Inputs'!$C$15*H140)/('Exposure Inputs'!$C$14*'Exposure Inputs'!$C$16)</f>
        <v>6.0181767544783978E-6</v>
      </c>
      <c r="U140" s="40">
        <f>'Exposure Inputs'!$E$60/Q140</f>
        <v>81198.868645052673</v>
      </c>
      <c r="V140" s="40">
        <f>'Exposure Inputs'!$E$61/R140</f>
        <v>39442.799216074331</v>
      </c>
      <c r="W140" s="40">
        <f>($G140*(1-('Exposure Inputs'!$C$17/100))*'Exposure Inputs'!$E$6*'Exposure Inputs'!$C$15)/('Exposure Inputs'!$E$8*'Exposure Inputs'!$E$11)</f>
        <v>3.3984167979722619E-5</v>
      </c>
      <c r="X140" s="40">
        <f>($F140*(1-('Exposure Inputs'!$C$17)/100)*'Exposure Inputs'!$E$7*'Exposure Inputs'!$E$12*'Exposure Inputs'!$C$15*H140)/('Exposure Inputs'!$E$8*'Exposure Inputs'!$E$13*'Exposure Inputs'!$C$16)</f>
        <v>2.8584658528813039E-6</v>
      </c>
      <c r="Y140" s="40">
        <f>($F140*(1-('Exposure Inputs'!$C$17)/100)*'Exposure Inputs'!$E$7*'Exposure Inputs'!$E$12*'Exposure Inputs'!$C$15*H140)/('Exposure Inputs'!$E$8*'Exposure Inputs'!$C$14*'Exposure Inputs'!$C$16)</f>
        <v>1.8323499056931438E-7</v>
      </c>
      <c r="Z140" s="40">
        <f>($F140*(1-('Exposure Inputs'!$C$17)/100)*'Exposure Inputs'!$E$12*'Exposure Inputs'!$C$15*H140)/('Exposure Inputs'!$C$14*'Exposure Inputs'!$C$16)</f>
        <v>3.0090883772391998E-5</v>
      </c>
      <c r="AA140" s="40">
        <f>'Exposure Inputs'!$E$60/W140</f>
        <v>370760.87922817649</v>
      </c>
      <c r="AB140" s="40">
        <f>'Exposure Inputs'!$E$61/X140</f>
        <v>181915.76417673327</v>
      </c>
      <c r="AC140" s="40">
        <f>($G140*(1-('Exposure Inputs'!$C$17/100))*'Exposure Inputs'!$F$6*'Exposure Inputs'!$C$15)/('Exposure Inputs'!$F$8*'Exposure Inputs'!$F$11)</f>
        <v>3.4073995974401643E-5</v>
      </c>
      <c r="AD140" s="40">
        <f>($F140*(1-('Exposure Inputs'!$C$17)/100)*'Exposure Inputs'!$F$7*'Exposure Inputs'!$F$12*'Exposure Inputs'!$C$15*H140)/('Exposure Inputs'!$F$8*'Exposure Inputs'!$F$13*'Exposure Inputs'!$C$16)</f>
        <v>2.6032852615763072E-6</v>
      </c>
      <c r="AE140" s="40">
        <f>($F140*(1-('Exposure Inputs'!$C$17)/100)*'Exposure Inputs'!$F$7*'Exposure Inputs'!$F$12*'Exposure Inputs'!$C$15*H140)/('Exposure Inputs'!$F$8*'Exposure Inputs'!$C$14*'Exposure Inputs'!$C$16)</f>
        <v>1.6687726035745562E-7</v>
      </c>
      <c r="AF140" s="40">
        <f>($F140*(1-('Exposure Inputs'!$C$17)/100)*'Exposure Inputs'!$F$12*'Exposure Inputs'!$C$15*H140)/('Exposure Inputs'!$C$14*'Exposure Inputs'!$C$16)</f>
        <v>3.0090883772391998E-5</v>
      </c>
      <c r="AG140" s="40">
        <f>'Exposure Inputs'!$E$60/AC140</f>
        <v>369783.45625989535</v>
      </c>
      <c r="AH140" s="40">
        <f>'Exposure Inputs'!$E$61/AD140</f>
        <v>199747.60648594325</v>
      </c>
      <c r="AI140" s="40">
        <f>($G140*(1-('Exposure Inputs'!$C$17/100))*'Exposure Inputs'!$G$6*'Exposure Inputs'!$C$15)/('Exposure Inputs'!$G$8*'Exposure Inputs'!$G$11)</f>
        <v>4.3477600597739359E-5</v>
      </c>
      <c r="AJ140" s="40">
        <f>($F140*(1-('Exposure Inputs'!$C$17)/100)*'Exposure Inputs'!$G$7*'Exposure Inputs'!$G$12*'Exposure Inputs'!$C$15*H140)/('Exposure Inputs'!$G$8*'Exposure Inputs'!$G$13*'Exposure Inputs'!$C$16)</f>
        <v>4.3399002935125369E-6</v>
      </c>
      <c r="AK140" s="40">
        <f>($F140*(1-('Exposure Inputs'!$C$17)/100)*'Exposure Inputs'!$G$7*'Exposure Inputs'!$G$12*'Exposure Inputs'!$C$15*H140)/('Exposure Inputs'!$G$8*'Exposure Inputs'!$C$14*'Exposure Inputs'!$C$16)</f>
        <v>2.7819873676362414E-7</v>
      </c>
      <c r="AL140" s="40">
        <f>($F140*(1-('Exposure Inputs'!$C$17)/100)*'Exposure Inputs'!$G$12*'Exposure Inputs'!$C$15*H140)/('Exposure Inputs'!$C$14*'Exposure Inputs'!$C$16)</f>
        <v>3.0090883772391998E-5</v>
      </c>
      <c r="AM140" s="40">
        <f>'Exposure Inputs'!$E$60/AI140</f>
        <v>289804.40104266343</v>
      </c>
      <c r="AN140" s="40">
        <f>'Exposure Inputs'!$E$61/AJ140</f>
        <v>119818.42089259921</v>
      </c>
      <c r="AO140" s="40">
        <f>($G140*(1-('Exposure Inputs'!$C$17/100))*'Exposure Inputs'!$H$6*'Exposure Inputs'!$C$15)/('Exposure Inputs'!$H$8*'Exposure Inputs'!$H$11)</f>
        <v>5.518247828088863E-5</v>
      </c>
      <c r="AP140" s="40">
        <f>($F140*(1-('Exposure Inputs'!$C$17)/100)*'Exposure Inputs'!$H$7*'Exposure Inputs'!$H$12*'Exposure Inputs'!$C$15*H140)/('Exposure Inputs'!$H$8*'Exposure Inputs'!$H$13*'Exposure Inputs'!$C$16)</f>
        <v>5.650399286149162E-6</v>
      </c>
      <c r="AQ140" s="40">
        <f>($F140*(1-('Exposure Inputs'!$C$17)/100)*'Exposure Inputs'!$H$7*'Exposure Inputs'!$H$12*'Exposure Inputs'!$C$15*H140)/('Exposure Inputs'!$H$8*'Exposure Inputs'!$C$14*'Exposure Inputs'!$C$16)</f>
        <v>3.6220508244545909E-7</v>
      </c>
      <c r="AR140" s="40">
        <f>($F140*(1-('Exposure Inputs'!$C$17)/100)*'Exposure Inputs'!$H$12*'Exposure Inputs'!$C$15*H140)/('Exposure Inputs'!$C$14*'Exposure Inputs'!$C$16)</f>
        <v>3.0090883772391998E-5</v>
      </c>
      <c r="AS140" s="40">
        <f>'Exposure Inputs'!$E$60/AO140</f>
        <v>228333.34769532745</v>
      </c>
      <c r="AT140" s="40">
        <f>'Exposure Inputs'!$E$61/AP140</f>
        <v>92028.894537537781</v>
      </c>
    </row>
    <row r="141" spans="1:46" s="35" customFormat="1">
      <c r="A141" s="54">
        <v>2022</v>
      </c>
      <c r="B141" s="55" t="s">
        <v>671</v>
      </c>
      <c r="C141" s="55" t="s">
        <v>126</v>
      </c>
      <c r="D141" s="55" t="s">
        <v>71</v>
      </c>
      <c r="E141" s="55" t="s">
        <v>127</v>
      </c>
      <c r="F141" s="48">
        <v>4.9548147000000001E-2</v>
      </c>
      <c r="G141" s="48">
        <v>0.11123849460683299</v>
      </c>
      <c r="H141" s="55">
        <v>350</v>
      </c>
      <c r="I141" s="40">
        <f t="shared" si="2"/>
        <v>1.3285082556376661E-8</v>
      </c>
      <c r="J141" s="40">
        <f>($G141*(1-('Exposure Inputs'!$C$17/100))*'Exposure Inputs'!$C$6*1*'Exposure Inputs'!$C$15)/('Exposure Inputs'!$C$8*'Exposure Inputs'!$C$11)</f>
        <v>4.476495603690107E-6</v>
      </c>
      <c r="K141" s="40">
        <f>($F141*(1-('Exposure Inputs'!$C$17)/100)*'Exposure Inputs'!$C$7*'Exposure Inputs'!$C$12*'Exposure Inputs'!$C$15*H141)/('Exposure Inputs'!$C$8*'Exposure Inputs'!$C$13*'Exposure Inputs'!$C$16)</f>
        <v>5.2240191540501095E-7</v>
      </c>
      <c r="L141" s="40">
        <f>($F141*(1-('Exposure Inputs'!$C$17)/100)*'Exposure Inputs'!$C$7*'Exposure Inputs'!$C$12*'Exposure Inputs'!$C$15*H141)/('Exposure Inputs'!$C$8*'Exposure Inputs'!$C$14*'Exposure Inputs'!$C$16)</f>
        <v>3.8175524587289261E-7</v>
      </c>
      <c r="M141" s="40">
        <f>($F141*(1-('Exposure Inputs'!$C$17)/100)*'Exposure Inputs'!$C$12*'Exposure Inputs'!$C$15*H141)/('Exposure Inputs'!$C$14*'Exposure Inputs'!$C$16)</f>
        <v>3.4720250532139095E-5</v>
      </c>
      <c r="N141" s="40">
        <f>'Exposure Inputs'!$E$60/$J141</f>
        <v>2814701.7478613066</v>
      </c>
      <c r="O141" s="40">
        <f>'Exposure Inputs'!$E$61/$K141</f>
        <v>995402.16960508504</v>
      </c>
      <c r="P141" s="40">
        <f>L141*'Exposure Inputs'!$E$63</f>
        <v>1.3285082556376661E-8</v>
      </c>
      <c r="Q141" s="40">
        <f>($G141*(1-('Exposure Inputs'!$C$17/100))*'Exposure Inputs'!$D$6*1*'Exposure Inputs'!$C$15)/('Exposure Inputs'!$D$8*'Exposure Inputs'!$D$11)</f>
        <v>1.5705928727892425E-5</v>
      </c>
      <c r="R141" s="40">
        <f>($F141*(1-('Exposure Inputs'!$C$17)/100)*'Exposure Inputs'!$D$7*'Exposure Inputs'!$D$12*'Exposure Inputs'!$C$15*H141)/('Exposure Inputs'!$D$8*'Exposure Inputs'!$D$13*'Exposure Inputs'!$C$16)</f>
        <v>1.3343773776741477E-6</v>
      </c>
      <c r="S141" s="40">
        <f>($F141*(1-('Exposure Inputs'!$C$17)/100)*'Exposure Inputs'!$D$7*'Exposure Inputs'!$D$12*'Exposure Inputs'!$C$15*H141)/('Exposure Inputs'!$D$8*'Exposure Inputs'!$C$14*'Exposure Inputs'!$C$16)</f>
        <v>1.7107402277873686E-8</v>
      </c>
      <c r="T141" s="40">
        <f>($F141*(1-('Exposure Inputs'!$C$17)/100)*'Exposure Inputs'!$D$12*'Exposure Inputs'!$C$15*H141)/('Exposure Inputs'!$C$14*'Exposure Inputs'!$C$16)</f>
        <v>6.0912720231822977E-7</v>
      </c>
      <c r="U141" s="40">
        <f>'Exposure Inputs'!$E$60/Q141</f>
        <v>802244.82221312041</v>
      </c>
      <c r="V141" s="40">
        <f>'Exposure Inputs'!$E$61/R141</f>
        <v>389694.85596823646</v>
      </c>
      <c r="W141" s="40">
        <f>($G141*(1-('Exposure Inputs'!$C$17/100))*'Exposure Inputs'!$E$6*'Exposure Inputs'!$C$15)/('Exposure Inputs'!$E$8*'Exposure Inputs'!$E$11)</f>
        <v>3.4396931153565399E-6</v>
      </c>
      <c r="X141" s="40">
        <f>($F141*(1-('Exposure Inputs'!$C$17)/100)*'Exposure Inputs'!$E$7*'Exposure Inputs'!$E$12*'Exposure Inputs'!$C$15*H141)/('Exposure Inputs'!$E$8*'Exposure Inputs'!$E$13*'Exposure Inputs'!$C$16)</f>
        <v>2.8931840637483742E-7</v>
      </c>
      <c r="Y141" s="40">
        <f>($F141*(1-('Exposure Inputs'!$C$17)/100)*'Exposure Inputs'!$E$7*'Exposure Inputs'!$E$12*'Exposure Inputs'!$C$15*H141)/('Exposure Inputs'!$E$8*'Exposure Inputs'!$C$14*'Exposure Inputs'!$C$16)</f>
        <v>1.8546051690694709E-8</v>
      </c>
      <c r="Z141" s="40">
        <f>($F141*(1-('Exposure Inputs'!$C$17)/100)*'Exposure Inputs'!$E$12*'Exposure Inputs'!$C$15*H141)/('Exposure Inputs'!$C$14*'Exposure Inputs'!$C$16)</f>
        <v>3.0456360115911481E-6</v>
      </c>
      <c r="AA141" s="40">
        <f>'Exposure Inputs'!$E$60/W141</f>
        <v>3663117.486774384</v>
      </c>
      <c r="AB141" s="40">
        <f>'Exposure Inputs'!$E$61/X141</f>
        <v>1797327.7487443862</v>
      </c>
      <c r="AC141" s="40">
        <f>($G141*(1-('Exposure Inputs'!$C$17/100))*'Exposure Inputs'!$F$6*'Exposure Inputs'!$C$15)/('Exposure Inputs'!$F$8*'Exposure Inputs'!$F$11)</f>
        <v>3.4487850176519876E-6</v>
      </c>
      <c r="AD141" s="40">
        <f>($F141*(1-('Exposure Inputs'!$C$17)/100)*'Exposure Inputs'!$F$7*'Exposure Inputs'!$F$12*'Exposure Inputs'!$C$15*H141)/('Exposure Inputs'!$F$8*'Exposure Inputs'!$F$13*'Exposure Inputs'!$C$16)</f>
        <v>2.6349041128448776E-7</v>
      </c>
      <c r="AE141" s="40">
        <f>($F141*(1-('Exposure Inputs'!$C$17)/100)*'Exposure Inputs'!$F$7*'Exposure Inputs'!$F$12*'Exposure Inputs'!$C$15*H141)/('Exposure Inputs'!$F$8*'Exposure Inputs'!$C$14*'Exposure Inputs'!$C$16)</f>
        <v>1.6890410979774861E-8</v>
      </c>
      <c r="AF141" s="40">
        <f>($F141*(1-('Exposure Inputs'!$C$17)/100)*'Exposure Inputs'!$F$12*'Exposure Inputs'!$C$15*H141)/('Exposure Inputs'!$C$14*'Exposure Inputs'!$C$16)</f>
        <v>3.0456360115911481E-6</v>
      </c>
      <c r="AG141" s="40">
        <f>'Exposure Inputs'!$E$60/AC141</f>
        <v>3653460.5478477664</v>
      </c>
      <c r="AH141" s="40">
        <f>'Exposure Inputs'!$E$61/AD141</f>
        <v>1973506.350629821</v>
      </c>
      <c r="AI141" s="40">
        <f>($G141*(1-('Exposure Inputs'!$C$17/100))*'Exposure Inputs'!$G$6*'Exposure Inputs'!$C$15)/('Exposure Inputs'!$G$8*'Exposure Inputs'!$G$11)</f>
        <v>4.4005668621193682E-6</v>
      </c>
      <c r="AJ141" s="40">
        <f>($F141*(1-('Exposure Inputs'!$C$17)/100)*'Exposure Inputs'!$G$7*'Exposure Inputs'!$G$12*'Exposure Inputs'!$C$15*H141)/('Exposure Inputs'!$G$8*'Exposure Inputs'!$G$13*'Exposure Inputs'!$C$16)</f>
        <v>4.3926116363401392E-7</v>
      </c>
      <c r="AK141" s="40">
        <f>($F141*(1-('Exposure Inputs'!$C$17)/100)*'Exposure Inputs'!$G$7*'Exposure Inputs'!$G$12*'Exposure Inputs'!$C$15*H141)/('Exposure Inputs'!$G$8*'Exposure Inputs'!$C$14*'Exposure Inputs'!$C$16)</f>
        <v>2.8157766899616277E-8</v>
      </c>
      <c r="AL141" s="40">
        <f>($F141*(1-('Exposure Inputs'!$C$17)/100)*'Exposure Inputs'!$G$12*'Exposure Inputs'!$C$15*H141)/('Exposure Inputs'!$C$14*'Exposure Inputs'!$C$16)</f>
        <v>3.0456360115911481E-6</v>
      </c>
      <c r="AM141" s="40">
        <f>'Exposure Inputs'!$E$60/AI141</f>
        <v>2863267.4823015146</v>
      </c>
      <c r="AN141" s="40">
        <f>'Exposure Inputs'!$E$61/AJ141</f>
        <v>1183805.9975483208</v>
      </c>
      <c r="AO141" s="40">
        <f>($G141*(1-('Exposure Inputs'!$C$17/100))*'Exposure Inputs'!$H$6*'Exposure Inputs'!$C$15)/('Exposure Inputs'!$H$8*'Exposure Inputs'!$H$11)</f>
        <v>5.5852710810616015E-6</v>
      </c>
      <c r="AP141" s="40">
        <f>($F141*(1-('Exposure Inputs'!$C$17)/100)*'Exposure Inputs'!$H$7*'Exposure Inputs'!$H$12*'Exposure Inputs'!$C$15*H141)/('Exposure Inputs'!$H$8*'Exposure Inputs'!$H$13*'Exposure Inputs'!$C$16)</f>
        <v>5.7190276217656015E-7</v>
      </c>
      <c r="AQ141" s="40">
        <f>($F141*(1-('Exposure Inputs'!$C$17)/100)*'Exposure Inputs'!$H$7*'Exposure Inputs'!$H$12*'Exposure Inputs'!$C$15*H141)/('Exposure Inputs'!$H$8*'Exposure Inputs'!$C$14*'Exposure Inputs'!$C$16)</f>
        <v>3.6660433472856415E-8</v>
      </c>
      <c r="AR141" s="40">
        <f>($F141*(1-('Exposure Inputs'!$C$17)/100)*'Exposure Inputs'!$H$12*'Exposure Inputs'!$C$15*H141)/('Exposure Inputs'!$C$14*'Exposure Inputs'!$C$16)</f>
        <v>3.0456360115911481E-6</v>
      </c>
      <c r="AS141" s="40">
        <f>'Exposure Inputs'!$E$60/AO141</f>
        <v>2255933.4752298356</v>
      </c>
      <c r="AT141" s="40">
        <f>'Exposure Inputs'!$E$61/AP141</f>
        <v>909245.4773622225</v>
      </c>
    </row>
    <row r="142" spans="1:46" s="35" customFormat="1">
      <c r="A142" s="54">
        <v>2023</v>
      </c>
      <c r="B142" s="55" t="s">
        <v>672</v>
      </c>
      <c r="C142" s="55" t="s">
        <v>128</v>
      </c>
      <c r="D142" s="55" t="s">
        <v>71</v>
      </c>
      <c r="E142" s="55" t="s">
        <v>129</v>
      </c>
      <c r="F142" s="48">
        <v>3.44159554863883E-4</v>
      </c>
      <c r="G142" s="48">
        <v>4.3769658287480003E-4</v>
      </c>
      <c r="H142" s="55">
        <v>350</v>
      </c>
      <c r="I142" s="40">
        <f t="shared" si="2"/>
        <v>9.227768091776526E-11</v>
      </c>
      <c r="J142" s="40">
        <f>($G142*(1-('Exposure Inputs'!$C$17/100))*'Exposure Inputs'!$C$6*1*'Exposure Inputs'!$C$15)/('Exposure Inputs'!$C$8*'Exposure Inputs'!$C$11)</f>
        <v>1.761392794746495E-8</v>
      </c>
      <c r="K142" s="40">
        <f>($F142*(1-('Exposure Inputs'!$C$17)/100)*'Exposure Inputs'!$C$7*'Exposure Inputs'!$C$12*'Exposure Inputs'!$C$15*H142)/('Exposure Inputs'!$C$8*'Exposure Inputs'!$C$13*'Exposure Inputs'!$C$16)</f>
        <v>3.6285839441347505E-9</v>
      </c>
      <c r="L142" s="40">
        <f>($F142*(1-('Exposure Inputs'!$C$17)/100)*'Exposure Inputs'!$C$7*'Exposure Inputs'!$C$12*'Exposure Inputs'!$C$15*H142)/('Exposure Inputs'!$C$8*'Exposure Inputs'!$C$14*'Exposure Inputs'!$C$16)</f>
        <v>2.6516574976369331E-9</v>
      </c>
      <c r="M142" s="40">
        <f>($F142*(1-('Exposure Inputs'!$C$17)/100)*'Exposure Inputs'!$C$12*'Exposure Inputs'!$C$15*H142)/('Exposure Inputs'!$C$14*'Exposure Inputs'!$C$16)</f>
        <v>2.4116554687511296E-7</v>
      </c>
      <c r="N142" s="40">
        <f>'Exposure Inputs'!$E$60/$J142</f>
        <v>715342996.60930705</v>
      </c>
      <c r="O142" s="40">
        <f>'Exposure Inputs'!$E$61/$K142</f>
        <v>143306592.3252317</v>
      </c>
      <c r="P142" s="40">
        <f>L142*'Exposure Inputs'!$E$63</f>
        <v>9.227768091776526E-11</v>
      </c>
      <c r="Q142" s="40">
        <f>($G142*(1-('Exposure Inputs'!$C$17/100))*'Exposure Inputs'!$D$6*1*'Exposure Inputs'!$C$15)/('Exposure Inputs'!$D$8*'Exposure Inputs'!$D$11)</f>
        <v>6.1799032424620707E-8</v>
      </c>
      <c r="R142" s="40">
        <f>($F142*(1-('Exposure Inputs'!$C$17)/100)*'Exposure Inputs'!$D$7*'Exposure Inputs'!$D$12*'Exposure Inputs'!$C$15*H142)/('Exposure Inputs'!$D$8*'Exposure Inputs'!$D$13*'Exposure Inputs'!$C$16)</f>
        <v>9.268534791437712E-9</v>
      </c>
      <c r="S142" s="40">
        <f>($F142*(1-('Exposure Inputs'!$C$17)/100)*'Exposure Inputs'!$D$7*'Exposure Inputs'!$D$12*'Exposure Inputs'!$C$15*H142)/('Exposure Inputs'!$D$8*'Exposure Inputs'!$C$14*'Exposure Inputs'!$C$16)</f>
        <v>1.188273691209963E-10</v>
      </c>
      <c r="T142" s="40">
        <f>($F142*(1-('Exposure Inputs'!$C$17)/100)*'Exposure Inputs'!$D$12*'Exposure Inputs'!$C$15*H142)/('Exposure Inputs'!$C$14*'Exposure Inputs'!$C$16)</f>
        <v>4.2309745065809291E-9</v>
      </c>
      <c r="U142" s="40">
        <f>'Exposure Inputs'!$E$60/Q142</f>
        <v>203886687.30968943</v>
      </c>
      <c r="V142" s="40">
        <f>'Exposure Inputs'!$E$61/R142</f>
        <v>56103797.60136164</v>
      </c>
      <c r="W142" s="40">
        <f>($G142*(1-('Exposure Inputs'!$C$17/100))*'Exposure Inputs'!$E$6*'Exposure Inputs'!$C$15)/('Exposure Inputs'!$E$8*'Exposure Inputs'!$E$11)</f>
        <v>1.3534360816826918E-8</v>
      </c>
      <c r="X142" s="40">
        <f>($F142*(1-('Exposure Inputs'!$C$17)/100)*'Exposure Inputs'!$E$7*'Exposure Inputs'!$E$12*'Exposure Inputs'!$C$15*H142)/('Exposure Inputs'!$E$8*'Exposure Inputs'!$E$13*'Exposure Inputs'!$C$16)</f>
        <v>2.0095947069805062E-9</v>
      </c>
      <c r="Y142" s="40">
        <f>($F142*(1-('Exposure Inputs'!$C$17)/100)*'Exposure Inputs'!$E$7*'Exposure Inputs'!$E$12*'Exposure Inputs'!$C$15*H142)/('Exposure Inputs'!$E$8*'Exposure Inputs'!$C$14*'Exposure Inputs'!$C$16)</f>
        <v>1.2882017352439145E-10</v>
      </c>
      <c r="Z142" s="40">
        <f>($F142*(1-('Exposure Inputs'!$C$17)/100)*'Exposure Inputs'!$E$12*'Exposure Inputs'!$C$15*H142)/('Exposure Inputs'!$C$14*'Exposure Inputs'!$C$16)</f>
        <v>2.1154872532904646E-8</v>
      </c>
      <c r="AA142" s="40">
        <f>'Exposure Inputs'!$E$60/W142</f>
        <v>930963801.72861564</v>
      </c>
      <c r="AB142" s="40">
        <f>'Exposure Inputs'!$E$61/X142</f>
        <v>258758643.31933883</v>
      </c>
      <c r="AC142" s="40">
        <f>($G142*(1-('Exposure Inputs'!$C$17/100))*'Exposure Inputs'!$F$6*'Exposure Inputs'!$C$15)/('Exposure Inputs'!$F$8*'Exposure Inputs'!$F$11)</f>
        <v>1.3570135254269768E-8</v>
      </c>
      <c r="AD142" s="40">
        <f>($F142*(1-('Exposure Inputs'!$C$17)/100)*'Exposure Inputs'!$F$7*'Exposure Inputs'!$F$12*'Exposure Inputs'!$C$15*H142)/('Exposure Inputs'!$F$8*'Exposure Inputs'!$F$13*'Exposure Inputs'!$C$16)</f>
        <v>1.8301944300474193E-9</v>
      </c>
      <c r="AE142" s="40">
        <f>($F142*(1-('Exposure Inputs'!$C$17)/100)*'Exposure Inputs'!$F$7*'Exposure Inputs'!$F$12*'Exposure Inputs'!$C$15*H142)/('Exposure Inputs'!$F$8*'Exposure Inputs'!$C$14*'Exposure Inputs'!$C$16)</f>
        <v>1.1732015577227048E-10</v>
      </c>
      <c r="AF142" s="40">
        <f>($F142*(1-('Exposure Inputs'!$C$17)/100)*'Exposure Inputs'!$F$12*'Exposure Inputs'!$C$15*H142)/('Exposure Inputs'!$C$14*'Exposure Inputs'!$C$16)</f>
        <v>2.1154872532904646E-8</v>
      </c>
      <c r="AG142" s="40">
        <f>'Exposure Inputs'!$E$60/AC142</f>
        <v>928509536.85487247</v>
      </c>
      <c r="AH142" s="40">
        <f>'Exposure Inputs'!$E$61/AD142</f>
        <v>284122818.57208312</v>
      </c>
      <c r="AI142" s="40">
        <f>($G142*(1-('Exposure Inputs'!$C$17/100))*'Exposure Inputs'!$G$6*'Exposure Inputs'!$C$15)/('Exposure Inputs'!$G$8*'Exposure Inputs'!$G$11)</f>
        <v>1.7315166706179196E-8</v>
      </c>
      <c r="AJ142" s="40">
        <f>($F142*(1-('Exposure Inputs'!$C$17)/100)*'Exposure Inputs'!$G$7*'Exposure Inputs'!$G$12*'Exposure Inputs'!$C$15*H142)/('Exposure Inputs'!$G$8*'Exposure Inputs'!$G$13*'Exposure Inputs'!$C$16)</f>
        <v>3.051091427198549E-9</v>
      </c>
      <c r="AK142" s="40">
        <f>($F142*(1-('Exposure Inputs'!$C$17)/100)*'Exposure Inputs'!$G$7*'Exposure Inputs'!$G$12*'Exposure Inputs'!$C$15*H142)/('Exposure Inputs'!$G$8*'Exposure Inputs'!$C$14*'Exposure Inputs'!$C$16)</f>
        <v>1.9558278379477878E-10</v>
      </c>
      <c r="AL142" s="40">
        <f>($F142*(1-('Exposure Inputs'!$C$17)/100)*'Exposure Inputs'!$G$12*'Exposure Inputs'!$C$15*H142)/('Exposure Inputs'!$C$14*'Exposure Inputs'!$C$16)</f>
        <v>2.1154872532904646E-8</v>
      </c>
      <c r="AM142" s="40">
        <f>'Exposure Inputs'!$E$60/AI142</f>
        <v>727685745.90179873</v>
      </c>
      <c r="AN142" s="40">
        <f>'Exposure Inputs'!$E$61/AJ142</f>
        <v>170430815.46640298</v>
      </c>
      <c r="AO142" s="40">
        <f>($G142*(1-('Exposure Inputs'!$C$17/100))*'Exposure Inputs'!$H$6*'Exposure Inputs'!$C$15)/('Exposure Inputs'!$H$8*'Exposure Inputs'!$H$11)</f>
        <v>2.1976691389528535E-8</v>
      </c>
      <c r="AP142" s="40">
        <f>($F142*(1-('Exposure Inputs'!$C$17)/100)*'Exposure Inputs'!$H$7*'Exposure Inputs'!$H$12*'Exposure Inputs'!$C$15*H142)/('Exposure Inputs'!$H$8*'Exposure Inputs'!$H$13*'Exposure Inputs'!$C$16)</f>
        <v>3.9724149534009827E-9</v>
      </c>
      <c r="AQ142" s="40">
        <f>($F142*(1-('Exposure Inputs'!$C$17)/100)*'Exposure Inputs'!$H$7*'Exposure Inputs'!$H$12*'Exposure Inputs'!$C$15*H142)/('Exposure Inputs'!$H$8*'Exposure Inputs'!$C$14*'Exposure Inputs'!$C$16)</f>
        <v>2.5464198419237069E-10</v>
      </c>
      <c r="AR142" s="40">
        <f>($F142*(1-('Exposure Inputs'!$C$17)/100)*'Exposure Inputs'!$H$12*'Exposure Inputs'!$C$15*H142)/('Exposure Inputs'!$C$14*'Exposure Inputs'!$C$16)</f>
        <v>2.1154872532904646E-8</v>
      </c>
      <c r="AS142" s="40">
        <f>'Exposure Inputs'!$E$60/AO142</f>
        <v>573334710.70188725</v>
      </c>
      <c r="AT142" s="40">
        <f>'Exposure Inputs'!$E$61/AP142</f>
        <v>130902739.54255511</v>
      </c>
    </row>
    <row r="143" spans="1:46" s="35" customFormat="1">
      <c r="A143" s="54">
        <v>2019</v>
      </c>
      <c r="B143" s="55" t="s">
        <v>673</v>
      </c>
      <c r="C143" s="55" t="s">
        <v>130</v>
      </c>
      <c r="D143" s="55" t="s">
        <v>71</v>
      </c>
      <c r="E143" s="55" t="s">
        <v>131</v>
      </c>
      <c r="F143" s="48">
        <v>2.4283856230504401</v>
      </c>
      <c r="G143" s="48">
        <v>2.4283856230504401</v>
      </c>
      <c r="H143" s="55">
        <v>350</v>
      </c>
      <c r="I143" s="40">
        <f t="shared" si="2"/>
        <v>6.511101914859353E-7</v>
      </c>
      <c r="J143" s="40">
        <f>($G143*(1-('Exposure Inputs'!$C$17/100))*'Exposure Inputs'!$C$6*1*'Exposure Inputs'!$C$15)/('Exposure Inputs'!$C$8*'Exposure Inputs'!$C$11)</f>
        <v>9.7723882403041911E-5</v>
      </c>
      <c r="K143" s="40">
        <f>($F143*(1-('Exposure Inputs'!$C$17)/100)*'Exposure Inputs'!$C$7*'Exposure Inputs'!$C$12*'Exposure Inputs'!$C$15*H143)/('Exposure Inputs'!$C$8*'Exposure Inputs'!$C$13*'Exposure Inputs'!$C$16)</f>
        <v>2.5603244069319902E-5</v>
      </c>
      <c r="L143" s="40">
        <f>($F143*(1-('Exposure Inputs'!$C$17)/100)*'Exposure Inputs'!$C$7*'Exposure Inputs'!$C$12*'Exposure Inputs'!$C$15*H143)/('Exposure Inputs'!$C$8*'Exposure Inputs'!$C$14*'Exposure Inputs'!$C$16)</f>
        <v>1.8710062973733774E-5</v>
      </c>
      <c r="M143" s="40">
        <f>($F143*(1-('Exposure Inputs'!$C$17)/100)*'Exposure Inputs'!$C$12*'Exposure Inputs'!$C$15*H143)/('Exposure Inputs'!$C$14*'Exposure Inputs'!$C$16)</f>
        <v>1.7016611584073156E-3</v>
      </c>
      <c r="N143" s="40">
        <f>'Exposure Inputs'!$E$60/$J143</f>
        <v>128934.7055209484</v>
      </c>
      <c r="O143" s="40">
        <f>'Exposure Inputs'!$E$61/$K143</f>
        <v>20309.926296531718</v>
      </c>
      <c r="P143" s="40">
        <f>L143*'Exposure Inputs'!$E$63</f>
        <v>6.511101914859353E-7</v>
      </c>
      <c r="Q143" s="40">
        <f>($G143*(1-('Exposure Inputs'!$C$17/100))*'Exposure Inputs'!$D$6*1*'Exposure Inputs'!$C$15)/('Exposure Inputs'!$D$8*'Exposure Inputs'!$D$11)</f>
        <v>3.4286738286303669E-4</v>
      </c>
      <c r="R143" s="40">
        <f>($F143*(1-('Exposure Inputs'!$C$17)/100)*'Exposure Inputs'!$D$7*'Exposure Inputs'!$D$12*'Exposure Inputs'!$C$15*H143)/('Exposure Inputs'!$D$8*'Exposure Inputs'!$D$13*'Exposure Inputs'!$C$16)</f>
        <v>6.5398668484366264E-5</v>
      </c>
      <c r="S143" s="40">
        <f>($F143*(1-('Exposure Inputs'!$C$17)/100)*'Exposure Inputs'!$D$7*'Exposure Inputs'!$D$12*'Exposure Inputs'!$C$15*H143)/('Exposure Inputs'!$D$8*'Exposure Inputs'!$C$14*'Exposure Inputs'!$C$16)</f>
        <v>8.3844446774828546E-7</v>
      </c>
      <c r="T143" s="40">
        <f>($F143*(1-('Exposure Inputs'!$C$17)/100)*'Exposure Inputs'!$D$12*'Exposure Inputs'!$C$15*H143)/('Exposure Inputs'!$C$14*'Exposure Inputs'!$C$16)</f>
        <v>2.9853704533461678E-5</v>
      </c>
      <c r="U143" s="40">
        <f>'Exposure Inputs'!$E$60/Q143</f>
        <v>36748.902432148963</v>
      </c>
      <c r="V143" s="40">
        <f>'Exposure Inputs'!$E$61/R143</f>
        <v>7951.2322200307108</v>
      </c>
      <c r="W143" s="40">
        <f>($G143*(1-('Exposure Inputs'!$C$17/100))*'Exposure Inputs'!$E$6*'Exposure Inputs'!$C$15)/('Exposure Inputs'!$E$8*'Exposure Inputs'!$E$11)</f>
        <v>7.5090024712760824E-5</v>
      </c>
      <c r="X143" s="40">
        <f>($F143*(1-('Exposure Inputs'!$C$17)/100)*'Exposure Inputs'!$E$7*'Exposure Inputs'!$E$12*'Exposure Inputs'!$C$15*H143)/('Exposure Inputs'!$E$8*'Exposure Inputs'!$E$13*'Exposure Inputs'!$C$16)</f>
        <v>1.4179675751033031E-5</v>
      </c>
      <c r="Y143" s="40">
        <f>($F143*(1-('Exposure Inputs'!$C$17)/100)*'Exposure Inputs'!$E$7*'Exposure Inputs'!$E$12*'Exposure Inputs'!$C$15*H143)/('Exposure Inputs'!$E$8*'Exposure Inputs'!$C$14*'Exposure Inputs'!$C$16)</f>
        <v>9.0895357378416874E-7</v>
      </c>
      <c r="Z143" s="40">
        <f>($F143*(1-('Exposure Inputs'!$C$17)/100)*'Exposure Inputs'!$E$12*'Exposure Inputs'!$C$15*H143)/('Exposure Inputs'!$C$14*'Exposure Inputs'!$C$16)</f>
        <v>1.4926852266730842E-4</v>
      </c>
      <c r="AA143" s="40">
        <f>'Exposure Inputs'!$E$60/W143</f>
        <v>167798.58640609492</v>
      </c>
      <c r="AB143" s="40">
        <f>'Exposure Inputs'!$E$61/X143</f>
        <v>36672.206694297398</v>
      </c>
      <c r="AC143" s="40">
        <f>($G143*(1-('Exposure Inputs'!$C$17/100))*'Exposure Inputs'!$F$6*'Exposure Inputs'!$C$15)/('Exposure Inputs'!$F$8*'Exposure Inputs'!$F$11)</f>
        <v>7.528850496816593E-5</v>
      </c>
      <c r="AD143" s="40">
        <f>($F143*(1-('Exposure Inputs'!$C$17)/100)*'Exposure Inputs'!$F$7*'Exposure Inputs'!$F$12*'Exposure Inputs'!$C$15*H143)/('Exposure Inputs'!$F$8*'Exposure Inputs'!$F$13*'Exposure Inputs'!$C$16)</f>
        <v>1.2913829584280872E-5</v>
      </c>
      <c r="AE143" s="40">
        <f>($F143*(1-('Exposure Inputs'!$C$17)/100)*'Exposure Inputs'!$F$7*'Exposure Inputs'!$F$12*'Exposure Inputs'!$C$15*H143)/('Exposure Inputs'!$F$8*'Exposure Inputs'!$C$14*'Exposure Inputs'!$C$16)</f>
        <v>8.2780958873595346E-7</v>
      </c>
      <c r="AF143" s="40">
        <f>($F143*(1-('Exposure Inputs'!$C$17)/100)*'Exposure Inputs'!$F$12*'Exposure Inputs'!$C$15*H143)/('Exposure Inputs'!$C$14*'Exposure Inputs'!$C$16)</f>
        <v>1.4926852266730842E-4</v>
      </c>
      <c r="AG143" s="40">
        <f>'Exposure Inputs'!$E$60/AC143</f>
        <v>167356.22530063029</v>
      </c>
      <c r="AH143" s="40">
        <f>'Exposure Inputs'!$E$61/AD143</f>
        <v>40266.908944885006</v>
      </c>
      <c r="AI143" s="40">
        <f>($G143*(1-('Exposure Inputs'!$C$17/100))*'Exposure Inputs'!$G$6*'Exposure Inputs'!$C$15)/('Exposure Inputs'!$G$8*'Exposure Inputs'!$G$11)</f>
        <v>9.6066324333253246E-5</v>
      </c>
      <c r="AJ143" s="40">
        <f>($F143*(1-('Exposure Inputs'!$C$17)/100)*'Exposure Inputs'!$G$7*'Exposure Inputs'!$G$12*'Exposure Inputs'!$C$15*H143)/('Exposure Inputs'!$G$8*'Exposure Inputs'!$G$13*'Exposure Inputs'!$C$16)</f>
        <v>2.1528463910734068E-5</v>
      </c>
      <c r="AK143" s="40">
        <f>($F143*(1-('Exposure Inputs'!$C$17)/100)*'Exposure Inputs'!$G$7*'Exposure Inputs'!$G$12*'Exposure Inputs'!$C$15*H143)/('Exposure Inputs'!$G$8*'Exposure Inputs'!$C$14*'Exposure Inputs'!$C$16)</f>
        <v>1.3800297378675683E-6</v>
      </c>
      <c r="AL143" s="40">
        <f>($F143*(1-('Exposure Inputs'!$C$17)/100)*'Exposure Inputs'!$G$12*'Exposure Inputs'!$C$15*H143)/('Exposure Inputs'!$C$14*'Exposure Inputs'!$C$16)</f>
        <v>1.4926852266730842E-4</v>
      </c>
      <c r="AM143" s="40">
        <f>'Exposure Inputs'!$E$60/AI143</f>
        <v>131159.38480471793</v>
      </c>
      <c r="AN143" s="40">
        <f>'Exposure Inputs'!$E$61/AJ143</f>
        <v>24154.068871617386</v>
      </c>
      <c r="AO143" s="40">
        <f>($G143*(1-('Exposure Inputs'!$C$17/100))*'Exposure Inputs'!$H$6*'Exposure Inputs'!$C$15)/('Exposure Inputs'!$H$8*'Exposure Inputs'!$H$11)</f>
        <v>1.2192894233266836E-4</v>
      </c>
      <c r="AP143" s="40">
        <f>($F143*(1-('Exposure Inputs'!$C$17)/100)*'Exposure Inputs'!$H$7*'Exposure Inputs'!$H$12*'Exposure Inputs'!$C$15*H143)/('Exposure Inputs'!$H$8*'Exposure Inputs'!$H$13*'Exposure Inputs'!$C$16)</f>
        <v>2.8029311478639023E-5</v>
      </c>
      <c r="AQ143" s="40">
        <f>($F143*(1-('Exposure Inputs'!$C$17)/100)*'Exposure Inputs'!$H$7*'Exposure Inputs'!$H$12*'Exposure Inputs'!$C$15*H143)/('Exposure Inputs'!$H$8*'Exposure Inputs'!$C$14*'Exposure Inputs'!$C$16)</f>
        <v>1.7967507358101936E-6</v>
      </c>
      <c r="AR143" s="40">
        <f>($F143*(1-('Exposure Inputs'!$C$17)/100)*'Exposure Inputs'!$H$12*'Exposure Inputs'!$C$15*H143)/('Exposure Inputs'!$C$14*'Exposure Inputs'!$C$16)</f>
        <v>1.4926852266730842E-4</v>
      </c>
      <c r="AS143" s="40">
        <f>'Exposure Inputs'!$E$60/AO143</f>
        <v>103338.87720950146</v>
      </c>
      <c r="AT143" s="40">
        <f>'Exposure Inputs'!$E$61/AP143</f>
        <v>18552.007615181308</v>
      </c>
    </row>
    <row r="144" spans="1:46" s="35" customFormat="1">
      <c r="A144" s="54">
        <v>2020</v>
      </c>
      <c r="B144" s="55" t="s">
        <v>673</v>
      </c>
      <c r="C144" s="55" t="s">
        <v>130</v>
      </c>
      <c r="D144" s="55" t="s">
        <v>71</v>
      </c>
      <c r="E144" s="55" t="s">
        <v>131</v>
      </c>
      <c r="F144" s="48">
        <v>2.9887823052928502</v>
      </c>
      <c r="G144" s="48">
        <v>2.9887823052928502</v>
      </c>
      <c r="H144" s="55">
        <v>350</v>
      </c>
      <c r="I144" s="40">
        <f t="shared" si="2"/>
        <v>8.0136638952115133E-7</v>
      </c>
      <c r="J144" s="40">
        <f>($G144*(1-('Exposure Inputs'!$C$17/100))*'Exposure Inputs'!$C$6*1*'Exposure Inputs'!$C$15)/('Exposure Inputs'!$C$8*'Exposure Inputs'!$C$11)</f>
        <v>1.2027554757297468E-4</v>
      </c>
      <c r="K144" s="40">
        <f>($F144*(1-('Exposure Inputs'!$C$17)/100)*'Exposure Inputs'!$C$7*'Exposure Inputs'!$C$12*'Exposure Inputs'!$C$15*H144)/('Exposure Inputs'!$C$8*'Exposure Inputs'!$C$13*'Exposure Inputs'!$C$16)</f>
        <v>3.1511685008393735E-5</v>
      </c>
      <c r="L144" s="40">
        <f>($F144*(1-('Exposure Inputs'!$C$17)/100)*'Exposure Inputs'!$C$7*'Exposure Inputs'!$C$12*'Exposure Inputs'!$C$15*H144)/('Exposure Inputs'!$C$8*'Exposure Inputs'!$C$14*'Exposure Inputs'!$C$16)</f>
        <v>2.3027769813826188E-5</v>
      </c>
      <c r="M144" s="40">
        <f>($F144*(1-('Exposure Inputs'!$C$17)/100)*'Exposure Inputs'!$C$12*'Exposure Inputs'!$C$15*H144)/('Exposure Inputs'!$C$14*'Exposure Inputs'!$C$16)</f>
        <v>2.0943521949628508E-3</v>
      </c>
      <c r="N144" s="40">
        <f>'Exposure Inputs'!$E$60/$J144</f>
        <v>104759.44823577056</v>
      </c>
      <c r="O144" s="40">
        <f>'Exposure Inputs'!$E$61/$K144</f>
        <v>16501.815115932015</v>
      </c>
      <c r="P144" s="40">
        <f>L144*'Exposure Inputs'!$E$63</f>
        <v>8.0136638952115133E-7</v>
      </c>
      <c r="Q144" s="40">
        <f>($G144*(1-('Exposure Inputs'!$C$17/100))*'Exposure Inputs'!$D$6*1*'Exposure Inputs'!$C$15)/('Exposure Inputs'!$D$8*'Exposure Inputs'!$D$11)</f>
        <v>4.2199062506219907E-4</v>
      </c>
      <c r="R144" s="40">
        <f>($F144*(1-('Exposure Inputs'!$C$17)/100)*'Exposure Inputs'!$D$7*'Exposure Inputs'!$D$12*'Exposure Inputs'!$C$15*H144)/('Exposure Inputs'!$D$8*'Exposure Inputs'!$D$13*'Exposure Inputs'!$C$16)</f>
        <v>8.0490668903835435E-5</v>
      </c>
      <c r="S144" s="40">
        <f>($F144*(1-('Exposure Inputs'!$C$17)/100)*'Exposure Inputs'!$D$7*'Exposure Inputs'!$D$12*'Exposure Inputs'!$C$15*H144)/('Exposure Inputs'!$D$8*'Exposure Inputs'!$C$14*'Exposure Inputs'!$C$16)</f>
        <v>1.0319316526132748E-6</v>
      </c>
      <c r="T144" s="40">
        <f>($F144*(1-('Exposure Inputs'!$C$17)/100)*'Exposure Inputs'!$D$12*'Exposure Inputs'!$C$15*H144)/('Exposure Inputs'!$C$14*'Exposure Inputs'!$C$16)</f>
        <v>3.6743020964260537E-5</v>
      </c>
      <c r="U144" s="40">
        <f>'Exposure Inputs'!$E$60/Q144</f>
        <v>29858.483226121029</v>
      </c>
      <c r="V144" s="40">
        <f>'Exposure Inputs'!$E$61/R144</f>
        <v>6460.376178774949</v>
      </c>
      <c r="W144" s="40">
        <f>($G144*(1-('Exposure Inputs'!$C$17/100))*'Exposure Inputs'!$E$6*'Exposure Inputs'!$C$15)/('Exposure Inputs'!$E$8*'Exposure Inputs'!$E$11)</f>
        <v>9.2418491954167191E-5</v>
      </c>
      <c r="X144" s="40">
        <f>($F144*(1-('Exposure Inputs'!$C$17)/100)*'Exposure Inputs'!$E$7*'Exposure Inputs'!$E$12*'Exposure Inputs'!$C$15*H144)/('Exposure Inputs'!$E$8*'Exposure Inputs'!$E$13*'Exposure Inputs'!$C$16)</f>
        <v>1.7451908616656039E-5</v>
      </c>
      <c r="Y144" s="40">
        <f>($F144*(1-('Exposure Inputs'!$C$17)/100)*'Exposure Inputs'!$E$7*'Exposure Inputs'!$E$12*'Exposure Inputs'!$C$15*H144)/('Exposure Inputs'!$E$8*'Exposure Inputs'!$C$14*'Exposure Inputs'!$C$16)</f>
        <v>1.1187120908112848E-6</v>
      </c>
      <c r="Z144" s="40">
        <f>($F144*(1-('Exposure Inputs'!$C$17)/100)*'Exposure Inputs'!$E$12*'Exposure Inputs'!$C$15*H144)/('Exposure Inputs'!$C$14*'Exposure Inputs'!$C$16)</f>
        <v>1.8371510482130269E-4</v>
      </c>
      <c r="AA144" s="40">
        <f>'Exposure Inputs'!$E$60/W144</f>
        <v>136336.35145495209</v>
      </c>
      <c r="AB144" s="40">
        <f>'Exposure Inputs'!$E$61/X144</f>
        <v>29796.167939116636</v>
      </c>
      <c r="AC144" s="40">
        <f>($G144*(1-('Exposure Inputs'!$C$17/100))*'Exposure Inputs'!$F$6*'Exposure Inputs'!$C$15)/('Exposure Inputs'!$F$8*'Exposure Inputs'!$F$11)</f>
        <v>9.266277534543502E-5</v>
      </c>
      <c r="AD144" s="40">
        <f>($F144*(1-('Exposure Inputs'!$C$17)/100)*'Exposure Inputs'!$F$7*'Exposure Inputs'!$F$12*'Exposure Inputs'!$C$15*H144)/('Exposure Inputs'!$F$8*'Exposure Inputs'!$F$13*'Exposure Inputs'!$C$16)</f>
        <v>1.5893944103730308E-5</v>
      </c>
      <c r="AE144" s="40">
        <f>($F144*(1-('Exposure Inputs'!$C$17)/100)*'Exposure Inputs'!$F$7*'Exposure Inputs'!$F$12*'Exposure Inputs'!$C$15*H144)/('Exposure Inputs'!$F$8*'Exposure Inputs'!$C$14*'Exposure Inputs'!$C$16)</f>
        <v>1.0188425707519431E-6</v>
      </c>
      <c r="AF144" s="40">
        <f>($F144*(1-('Exposure Inputs'!$C$17)/100)*'Exposure Inputs'!$F$12*'Exposure Inputs'!$C$15*H144)/('Exposure Inputs'!$C$14*'Exposure Inputs'!$C$16)</f>
        <v>1.8371510482130269E-4</v>
      </c>
      <c r="AG144" s="40">
        <f>'Exposure Inputs'!$E$60/AC144</f>
        <v>135976.93305676206</v>
      </c>
      <c r="AH144" s="40">
        <f>'Exposure Inputs'!$E$61/AD144</f>
        <v>32716.863517719055</v>
      </c>
      <c r="AI144" s="40">
        <f>($G144*(1-('Exposure Inputs'!$C$17/100))*'Exposure Inputs'!$G$6*'Exposure Inputs'!$C$15)/('Exposure Inputs'!$G$8*'Exposure Inputs'!$G$11)</f>
        <v>1.1823547610246558E-4</v>
      </c>
      <c r="AJ144" s="40">
        <f>($F144*(1-('Exposure Inputs'!$C$17)/100)*'Exposure Inputs'!$G$7*'Exposure Inputs'!$G$12*'Exposure Inputs'!$C$15*H144)/('Exposure Inputs'!$G$8*'Exposure Inputs'!$G$13*'Exposure Inputs'!$C$16)</f>
        <v>2.6496570967057314E-5</v>
      </c>
      <c r="AK144" s="40">
        <f>($F144*(1-('Exposure Inputs'!$C$17)/100)*'Exposure Inputs'!$G$7*'Exposure Inputs'!$G$12*'Exposure Inputs'!$C$15*H144)/('Exposure Inputs'!$G$8*'Exposure Inputs'!$C$14*'Exposure Inputs'!$C$16)</f>
        <v>1.6984981389139303E-6</v>
      </c>
      <c r="AL144" s="40">
        <f>($F144*(1-('Exposure Inputs'!$C$17)/100)*'Exposure Inputs'!$G$12*'Exposure Inputs'!$C$15*H144)/('Exposure Inputs'!$C$14*'Exposure Inputs'!$C$16)</f>
        <v>1.8371510482130269E-4</v>
      </c>
      <c r="AM144" s="40">
        <f>'Exposure Inputs'!$E$60/AI144</f>
        <v>106567.00015383327</v>
      </c>
      <c r="AN144" s="40">
        <f>'Exposure Inputs'!$E$61/AJ144</f>
        <v>19625.180958189125</v>
      </c>
      <c r="AO144" s="40">
        <f>($G144*(1-('Exposure Inputs'!$C$17/100))*'Exposure Inputs'!$H$6*'Exposure Inputs'!$C$15)/('Exposure Inputs'!$H$8*'Exposure Inputs'!$H$11)</f>
        <v>1.5006639056328418E-4</v>
      </c>
      <c r="AP144" s="40">
        <f>($F144*(1-('Exposure Inputs'!$C$17)/100)*'Exposure Inputs'!$H$7*'Exposure Inputs'!$H$12*'Exposure Inputs'!$C$15*H144)/('Exposure Inputs'!$H$8*'Exposure Inputs'!$H$13*'Exposure Inputs'!$C$16)</f>
        <v>3.4497614127555726E-5</v>
      </c>
      <c r="AQ144" s="40">
        <f>($F144*(1-('Exposure Inputs'!$C$17)/100)*'Exposure Inputs'!$H$7*'Exposure Inputs'!$H$12*'Exposure Inputs'!$C$15*H144)/('Exposure Inputs'!$H$8*'Exposure Inputs'!$C$14*'Exposure Inputs'!$C$16)</f>
        <v>2.211385520997162E-6</v>
      </c>
      <c r="AR144" s="40">
        <f>($F144*(1-('Exposure Inputs'!$C$17)/100)*'Exposure Inputs'!$H$12*'Exposure Inputs'!$C$15*H144)/('Exposure Inputs'!$C$14*'Exposure Inputs'!$C$16)</f>
        <v>1.8371510482130269E-4</v>
      </c>
      <c r="AS144" s="40">
        <f>'Exposure Inputs'!$E$60/AO144</f>
        <v>83962.837732719912</v>
      </c>
      <c r="AT144" s="40">
        <f>'Exposure Inputs'!$E$61/AP144</f>
        <v>15073.506187334811</v>
      </c>
    </row>
    <row r="145" spans="1:46" s="35" customFormat="1">
      <c r="A145" s="54">
        <v>2021</v>
      </c>
      <c r="B145" s="55" t="s">
        <v>673</v>
      </c>
      <c r="C145" s="55" t="s">
        <v>130</v>
      </c>
      <c r="D145" s="55" t="s">
        <v>71</v>
      </c>
      <c r="E145" s="55" t="s">
        <v>131</v>
      </c>
      <c r="F145" s="48">
        <v>4.6232726279999996</v>
      </c>
      <c r="G145" s="48">
        <v>4.6232726279999996</v>
      </c>
      <c r="H145" s="55">
        <v>350</v>
      </c>
      <c r="I145" s="40">
        <f t="shared" si="2"/>
        <v>1.2396136336565011E-6</v>
      </c>
      <c r="J145" s="40">
        <f>($G145*(1-('Exposure Inputs'!$C$17/100))*'Exposure Inputs'!$C$6*1*'Exposure Inputs'!$C$15)/('Exposure Inputs'!$C$8*'Exposure Inputs'!$C$11)</f>
        <v>1.8605123763182894E-4</v>
      </c>
      <c r="K145" s="40">
        <f>($F145*(1-('Exposure Inputs'!$C$17)/100)*'Exposure Inputs'!$C$7*'Exposure Inputs'!$C$12*'Exposure Inputs'!$C$15*H145)/('Exposure Inputs'!$C$8*'Exposure Inputs'!$C$13*'Exposure Inputs'!$C$16)</f>
        <v>4.8744637742088677E-5</v>
      </c>
      <c r="L145" s="40">
        <f>($F145*(1-('Exposure Inputs'!$C$17)/100)*'Exposure Inputs'!$C$7*'Exposure Inputs'!$C$12*'Exposure Inputs'!$C$15*H145)/('Exposure Inputs'!$C$8*'Exposure Inputs'!$C$14*'Exposure Inputs'!$C$16)</f>
        <v>3.5621081426910953E-5</v>
      </c>
      <c r="M145" s="40">
        <f>($F145*(1-('Exposure Inputs'!$C$17)/100)*'Exposure Inputs'!$C$12*'Exposure Inputs'!$C$15*H145)/('Exposure Inputs'!$C$14*'Exposure Inputs'!$C$16)</f>
        <v>3.2397010512328762E-3</v>
      </c>
      <c r="N145" s="40">
        <f>'Exposure Inputs'!$E$60/$J145</f>
        <v>67723.279674891237</v>
      </c>
      <c r="O145" s="40">
        <f>'Exposure Inputs'!$E$61/$K145</f>
        <v>10667.840076099381</v>
      </c>
      <c r="P145" s="40">
        <f>L145*'Exposure Inputs'!$E$63</f>
        <v>1.2396136336565011E-6</v>
      </c>
      <c r="Q145" s="40">
        <f>($G145*(1-('Exposure Inputs'!$C$17/100))*'Exposure Inputs'!$D$6*1*'Exposure Inputs'!$C$15)/('Exposure Inputs'!$D$8*'Exposure Inputs'!$D$11)</f>
        <v>6.5276674807251067E-4</v>
      </c>
      <c r="R145" s="40">
        <f>($F145*(1-('Exposure Inputs'!$C$17)/100)*'Exposure Inputs'!$D$7*'Exposure Inputs'!$D$12*'Exposure Inputs'!$C$15*H145)/('Exposure Inputs'!$D$8*'Exposure Inputs'!$D$13*'Exposure Inputs'!$C$16)</f>
        <v>1.2450900344715827E-4</v>
      </c>
      <c r="S145" s="40">
        <f>($F145*(1-('Exposure Inputs'!$C$17)/100)*'Exposure Inputs'!$D$7*'Exposure Inputs'!$D$12*'Exposure Inputs'!$C$15*H145)/('Exposure Inputs'!$D$8*'Exposure Inputs'!$C$14*'Exposure Inputs'!$C$16)</f>
        <v>1.5962692749635673E-6</v>
      </c>
      <c r="T145" s="40">
        <f>($F145*(1-('Exposure Inputs'!$C$17)/100)*'Exposure Inputs'!$D$12*'Exposure Inputs'!$C$15*H145)/('Exposure Inputs'!$C$14*'Exposure Inputs'!$C$16)</f>
        <v>5.6836860547945202E-5</v>
      </c>
      <c r="U145" s="40">
        <f>'Exposure Inputs'!$E$60/Q145</f>
        <v>19302.45380483193</v>
      </c>
      <c r="V145" s="40">
        <f>'Exposure Inputs'!$E$61/R145</f>
        <v>4176.4048028919324</v>
      </c>
      <c r="W145" s="40">
        <f>($G145*(1-('Exposure Inputs'!$C$17/100))*'Exposure Inputs'!$E$6*'Exposure Inputs'!$C$15)/('Exposure Inputs'!$E$8*'Exposure Inputs'!$E$11)</f>
        <v>1.4295985472614526E-4</v>
      </c>
      <c r="X145" s="40">
        <f>($F145*(1-('Exposure Inputs'!$C$17)/100)*'Exposure Inputs'!$E$7*'Exposure Inputs'!$E$12*'Exposure Inputs'!$C$15*H145)/('Exposure Inputs'!$E$8*'Exposure Inputs'!$E$13*'Exposure Inputs'!$C$16)</f>
        <v>2.6995921138470955E-5</v>
      </c>
      <c r="Y145" s="40">
        <f>($F145*(1-('Exposure Inputs'!$C$17)/100)*'Exposure Inputs'!$E$7*'Exposure Inputs'!$E$12*'Exposure Inputs'!$C$15*H145)/('Exposure Inputs'!$E$8*'Exposure Inputs'!$C$14*'Exposure Inputs'!$C$16)</f>
        <v>1.7305077652865998E-6</v>
      </c>
      <c r="Z145" s="40">
        <f>($F145*(1-('Exposure Inputs'!$C$17)/100)*'Exposure Inputs'!$E$12*'Exposure Inputs'!$C$15*H145)/('Exposure Inputs'!$C$14*'Exposure Inputs'!$C$16)</f>
        <v>2.8418430273972596E-4</v>
      </c>
      <c r="AA145" s="40">
        <f>'Exposure Inputs'!$E$60/W145</f>
        <v>88136.631253134896</v>
      </c>
      <c r="AB145" s="40">
        <f>'Exposure Inputs'!$E$61/X145</f>
        <v>19262.169174844934</v>
      </c>
      <c r="AC145" s="40">
        <f>($G145*(1-('Exposure Inputs'!$C$17/100))*'Exposure Inputs'!$F$6*'Exposure Inputs'!$C$15)/('Exposure Inputs'!$F$8*'Exposure Inputs'!$F$11)</f>
        <v>1.4333773059697181E-4</v>
      </c>
      <c r="AD145" s="40">
        <f>($F145*(1-('Exposure Inputs'!$C$17)/100)*'Exposure Inputs'!$F$7*'Exposure Inputs'!$F$12*'Exposure Inputs'!$C$15*H145)/('Exposure Inputs'!$F$8*'Exposure Inputs'!$F$13*'Exposure Inputs'!$C$16)</f>
        <v>2.4585944782799537E-5</v>
      </c>
      <c r="AE145" s="40">
        <f>($F145*(1-('Exposure Inputs'!$C$17)/100)*'Exposure Inputs'!$F$7*'Exposure Inputs'!$F$12*'Exposure Inputs'!$C$15*H145)/('Exposure Inputs'!$F$8*'Exposure Inputs'!$C$14*'Exposure Inputs'!$C$16)</f>
        <v>1.5760221014615091E-6</v>
      </c>
      <c r="AF145" s="40">
        <f>($F145*(1-('Exposure Inputs'!$C$17)/100)*'Exposure Inputs'!$F$12*'Exposure Inputs'!$C$15*H145)/('Exposure Inputs'!$C$14*'Exposure Inputs'!$C$16)</f>
        <v>2.8418430273972596E-4</v>
      </c>
      <c r="AG145" s="40">
        <f>'Exposure Inputs'!$E$60/AC145</f>
        <v>87904.27996539099</v>
      </c>
      <c r="AH145" s="40">
        <f>'Exposure Inputs'!$E$61/AD145</f>
        <v>21150.295609701152</v>
      </c>
      <c r="AI145" s="40">
        <f>($G145*(1-('Exposure Inputs'!$C$17/100))*'Exposure Inputs'!$G$6*'Exposure Inputs'!$C$15)/('Exposure Inputs'!$G$8*'Exposure Inputs'!$G$11)</f>
        <v>1.8289550207622638E-4</v>
      </c>
      <c r="AJ145" s="40">
        <f>($F145*(1-('Exposure Inputs'!$C$17)/100)*'Exposure Inputs'!$G$7*'Exposure Inputs'!$G$12*'Exposure Inputs'!$C$15*H145)/('Exposure Inputs'!$G$8*'Exposure Inputs'!$G$13*'Exposure Inputs'!$C$16)</f>
        <v>4.0986883210235196E-5</v>
      </c>
      <c r="AK145" s="40">
        <f>($F145*(1-('Exposure Inputs'!$C$17)/100)*'Exposure Inputs'!$G$7*'Exposure Inputs'!$G$12*'Exposure Inputs'!$C$15*H145)/('Exposure Inputs'!$G$8*'Exposure Inputs'!$C$14*'Exposure Inputs'!$C$16)</f>
        <v>2.6273643083484102E-6</v>
      </c>
      <c r="AL145" s="40">
        <f>($F145*(1-('Exposure Inputs'!$C$17)/100)*'Exposure Inputs'!$G$12*'Exposure Inputs'!$C$15*H145)/('Exposure Inputs'!$C$14*'Exposure Inputs'!$C$16)</f>
        <v>2.8418430273972596E-4</v>
      </c>
      <c r="AM145" s="40">
        <f>'Exposure Inputs'!$E$60/AI145</f>
        <v>68891.798086694485</v>
      </c>
      <c r="AN145" s="40">
        <f>'Exposure Inputs'!$E$61/AJ145</f>
        <v>12686.985671312188</v>
      </c>
      <c r="AO145" s="40">
        <f>($G145*(1-('Exposure Inputs'!$C$17/100))*'Exposure Inputs'!$H$6*'Exposure Inputs'!$C$15)/('Exposure Inputs'!$H$8*'Exposure Inputs'!$H$11)</f>
        <v>2.3213394787748143E-4</v>
      </c>
      <c r="AP145" s="40">
        <f>($F145*(1-('Exposure Inputs'!$C$17)/100)*'Exposure Inputs'!$H$7*'Exposure Inputs'!$H$12*'Exposure Inputs'!$C$15*H145)/('Exposure Inputs'!$H$8*'Exposure Inputs'!$H$13*'Exposure Inputs'!$C$16)</f>
        <v>5.3363496847792994E-5</v>
      </c>
      <c r="AQ145" s="40">
        <f>($F145*(1-('Exposure Inputs'!$C$17)/100)*'Exposure Inputs'!$H$7*'Exposure Inputs'!$H$12*'Exposure Inputs'!$C$15*H145)/('Exposure Inputs'!$H$8*'Exposure Inputs'!$C$14*'Exposure Inputs'!$C$16)</f>
        <v>3.4207369774226278E-6</v>
      </c>
      <c r="AR145" s="40">
        <f>($F145*(1-('Exposure Inputs'!$C$17)/100)*'Exposure Inputs'!$H$12*'Exposure Inputs'!$C$15*H145)/('Exposure Inputs'!$C$14*'Exposure Inputs'!$C$16)</f>
        <v>2.8418430273972596E-4</v>
      </c>
      <c r="AS145" s="40">
        <f>'Exposure Inputs'!$E$60/AO145</f>
        <v>54279.00621692001</v>
      </c>
      <c r="AT145" s="40">
        <f>'Exposure Inputs'!$E$61/AP145</f>
        <v>9744.4888494316529</v>
      </c>
    </row>
    <row r="146" spans="1:46" s="35" customFormat="1">
      <c r="A146" s="54">
        <v>2022</v>
      </c>
      <c r="B146" s="55" t="s">
        <v>673</v>
      </c>
      <c r="C146" s="55" t="s">
        <v>130</v>
      </c>
      <c r="D146" s="55" t="s">
        <v>71</v>
      </c>
      <c r="E146" s="55" t="s">
        <v>131</v>
      </c>
      <c r="F146" s="48">
        <v>0.70049585280301196</v>
      </c>
      <c r="G146" s="48">
        <v>0.70049585280301196</v>
      </c>
      <c r="H146" s="55">
        <v>350</v>
      </c>
      <c r="I146" s="40">
        <f t="shared" si="2"/>
        <v>1.878202475440199E-7</v>
      </c>
      <c r="J146" s="40">
        <f>($G146*(1-('Exposure Inputs'!$C$17/100))*'Exposure Inputs'!$C$6*1*'Exposure Inputs'!$C$15)/('Exposure Inputs'!$C$8*'Exposure Inputs'!$C$11)</f>
        <v>2.8189581462415947E-5</v>
      </c>
      <c r="K146" s="40">
        <f>($F146*(1-('Exposure Inputs'!$C$17)/100)*'Exposure Inputs'!$C$7*'Exposure Inputs'!$C$12*'Exposure Inputs'!$C$15*H146)/('Exposure Inputs'!$C$8*'Exposure Inputs'!$C$13*'Exposure Inputs'!$C$16)</f>
        <v>7.3855511738422835E-6</v>
      </c>
      <c r="L146" s="40">
        <f>($F146*(1-('Exposure Inputs'!$C$17)/100)*'Exposure Inputs'!$C$7*'Exposure Inputs'!$C$12*'Exposure Inputs'!$C$15*H146)/('Exposure Inputs'!$C$8*'Exposure Inputs'!$C$14*'Exposure Inputs'!$C$16)</f>
        <v>5.3971335501155144E-6</v>
      </c>
      <c r="M146" s="40">
        <f>($F146*(1-('Exposure Inputs'!$C$17)/100)*'Exposure Inputs'!$C$12*'Exposure Inputs'!$C$15*H146)/('Exposure Inputs'!$C$14*'Exposure Inputs'!$C$16)</f>
        <v>4.9086379569441836E-4</v>
      </c>
      <c r="N146" s="40">
        <f>'Exposure Inputs'!$E$60/$J146</f>
        <v>446973.64580595429</v>
      </c>
      <c r="O146" s="40">
        <f>'Exposure Inputs'!$E$61/$K146</f>
        <v>70407.744494643252</v>
      </c>
      <c r="P146" s="40">
        <f>L146*'Exposure Inputs'!$E$63</f>
        <v>1.878202475440199E-7</v>
      </c>
      <c r="Q146" s="40">
        <f>($G146*(1-('Exposure Inputs'!$C$17/100))*'Exposure Inputs'!$D$6*1*'Exposure Inputs'!$C$15)/('Exposure Inputs'!$D$8*'Exposure Inputs'!$D$11)</f>
        <v>9.8904052748952938E-5</v>
      </c>
      <c r="R146" s="40">
        <f>($F146*(1-('Exposure Inputs'!$C$17)/100)*'Exposure Inputs'!$D$7*'Exposure Inputs'!$D$12*'Exposure Inputs'!$C$15*H146)/('Exposure Inputs'!$D$8*'Exposure Inputs'!$D$13*'Exposure Inputs'!$C$16)</f>
        <v>1.8865000524336433E-5</v>
      </c>
      <c r="S146" s="40">
        <f>($F146*(1-('Exposure Inputs'!$C$17)/100)*'Exposure Inputs'!$D$7*'Exposure Inputs'!$D$12*'Exposure Inputs'!$C$15*H146)/('Exposure Inputs'!$D$8*'Exposure Inputs'!$C$14*'Exposure Inputs'!$C$16)</f>
        <v>2.4185898108123632E-7</v>
      </c>
      <c r="T146" s="40">
        <f>($F146*(1-('Exposure Inputs'!$C$17)/100)*'Exposure Inputs'!$D$12*'Exposure Inputs'!$C$15*H146)/('Exposure Inputs'!$C$14*'Exposure Inputs'!$C$16)</f>
        <v>8.6116455384985658E-6</v>
      </c>
      <c r="U146" s="40">
        <f>'Exposure Inputs'!$E$60/Q146</f>
        <v>127396.19509811635</v>
      </c>
      <c r="V146" s="40">
        <f>'Exposure Inputs'!$E$61/R146</f>
        <v>27564.271696106447</v>
      </c>
      <c r="W146" s="40">
        <f>($G146*(1-('Exposure Inputs'!$C$17/100))*'Exposure Inputs'!$E$6*'Exposure Inputs'!$C$15)/('Exposure Inputs'!$E$8*'Exposure Inputs'!$E$11)</f>
        <v>2.1660584051757942E-5</v>
      </c>
      <c r="X146" s="40">
        <f>($F146*(1-('Exposure Inputs'!$C$17)/100)*'Exposure Inputs'!$E$7*'Exposure Inputs'!$E$12*'Exposure Inputs'!$C$15*H146)/('Exposure Inputs'!$E$8*'Exposure Inputs'!$E$13*'Exposure Inputs'!$C$16)</f>
        <v>4.0902910820287602E-6</v>
      </c>
      <c r="Y146" s="40">
        <f>($F146*(1-('Exposure Inputs'!$C$17)/100)*'Exposure Inputs'!$E$7*'Exposure Inputs'!$E$12*'Exposure Inputs'!$C$15*H146)/('Exposure Inputs'!$E$8*'Exposure Inputs'!$C$14*'Exposure Inputs'!$C$16)</f>
        <v>2.621981462838949E-7</v>
      </c>
      <c r="Z146" s="40">
        <f>($F146*(1-('Exposure Inputs'!$C$17)/100)*'Exposure Inputs'!$E$12*'Exposure Inputs'!$C$15*H146)/('Exposure Inputs'!$C$14*'Exposure Inputs'!$C$16)</f>
        <v>4.3058227692492837E-5</v>
      </c>
      <c r="AA146" s="40">
        <f>'Exposure Inputs'!$E$60/W146</f>
        <v>581701.76620779536</v>
      </c>
      <c r="AB146" s="40">
        <f>'Exposure Inputs'!$E$61/X146</f>
        <v>127130.31654023094</v>
      </c>
      <c r="AC146" s="40">
        <f>($G146*(1-('Exposure Inputs'!$C$17/100))*'Exposure Inputs'!$F$6*'Exposure Inputs'!$C$15)/('Exposure Inputs'!$F$8*'Exposure Inputs'!$F$11)</f>
        <v>2.1717837971586342E-5</v>
      </c>
      <c r="AD146" s="40">
        <f>($F146*(1-('Exposure Inputs'!$C$17)/100)*'Exposure Inputs'!$F$7*'Exposure Inputs'!$F$12*'Exposure Inputs'!$C$15*H146)/('Exposure Inputs'!$F$8*'Exposure Inputs'!$F$13*'Exposure Inputs'!$C$16)</f>
        <v>3.7251431493117927E-6</v>
      </c>
      <c r="AE146" s="40">
        <f>($F146*(1-('Exposure Inputs'!$C$17)/100)*'Exposure Inputs'!$F$7*'Exposure Inputs'!$F$12*'Exposure Inputs'!$C$15*H146)/('Exposure Inputs'!$F$8*'Exposure Inputs'!$C$14*'Exposure Inputs'!$C$16)</f>
        <v>2.3879122751998674E-7</v>
      </c>
      <c r="AF146" s="40">
        <f>($F146*(1-('Exposure Inputs'!$C$17)/100)*'Exposure Inputs'!$F$12*'Exposure Inputs'!$C$15*H146)/('Exposure Inputs'!$C$14*'Exposure Inputs'!$C$16)</f>
        <v>4.3058227692492837E-5</v>
      </c>
      <c r="AG146" s="40">
        <f>'Exposure Inputs'!$E$60/AC146</f>
        <v>580168.24770885124</v>
      </c>
      <c r="AH146" s="40">
        <f>'Exposure Inputs'!$E$61/AD146</f>
        <v>139591.95100893459</v>
      </c>
      <c r="AI146" s="40">
        <f>($G146*(1-('Exposure Inputs'!$C$17/100))*'Exposure Inputs'!$G$6*'Exposure Inputs'!$C$15)/('Exposure Inputs'!$G$8*'Exposure Inputs'!$G$11)</f>
        <v>2.7711439711515377E-5</v>
      </c>
      <c r="AJ146" s="40">
        <f>($F146*(1-('Exposure Inputs'!$C$17)/100)*'Exposure Inputs'!$G$7*'Exposure Inputs'!$G$12*'Exposure Inputs'!$C$15*H146)/('Exposure Inputs'!$G$8*'Exposure Inputs'!$G$13*'Exposure Inputs'!$C$16)</f>
        <v>6.2101338204040605E-6</v>
      </c>
      <c r="AK146" s="40">
        <f>($F146*(1-('Exposure Inputs'!$C$17)/100)*'Exposure Inputs'!$G$7*'Exposure Inputs'!$G$12*'Exposure Inputs'!$C$15*H146)/('Exposure Inputs'!$G$8*'Exposure Inputs'!$C$14*'Exposure Inputs'!$C$16)</f>
        <v>3.9808550130795262E-7</v>
      </c>
      <c r="AL146" s="40">
        <f>($F146*(1-('Exposure Inputs'!$C$17)/100)*'Exposure Inputs'!$G$12*'Exposure Inputs'!$C$15*H146)/('Exposure Inputs'!$C$14*'Exposure Inputs'!$C$16)</f>
        <v>4.3058227692492837E-5</v>
      </c>
      <c r="AM146" s="40">
        <f>'Exposure Inputs'!$E$60/AI146</f>
        <v>454685.86732302187</v>
      </c>
      <c r="AN146" s="40">
        <f>'Exposure Inputs'!$E$61/AJ146</f>
        <v>83734.105421606902</v>
      </c>
      <c r="AO146" s="40">
        <f>($G146*(1-('Exposure Inputs'!$C$17/100))*'Exposure Inputs'!$H$6*'Exposure Inputs'!$C$15)/('Exposure Inputs'!$H$8*'Exposure Inputs'!$H$11)</f>
        <v>3.5171810288269735E-5</v>
      </c>
      <c r="AP146" s="40">
        <f>($F146*(1-('Exposure Inputs'!$C$17)/100)*'Exposure Inputs'!$H$7*'Exposure Inputs'!$H$12*'Exposure Inputs'!$C$15*H146)/('Exposure Inputs'!$H$8*'Exposure Inputs'!$H$13*'Exposure Inputs'!$C$16)</f>
        <v>8.0853783111458763E-6</v>
      </c>
      <c r="AQ146" s="40">
        <f>($F146*(1-('Exposure Inputs'!$C$17)/100)*'Exposure Inputs'!$H$7*'Exposure Inputs'!$H$12*'Exposure Inputs'!$C$15*H146)/('Exposure Inputs'!$H$8*'Exposure Inputs'!$C$14*'Exposure Inputs'!$C$16)</f>
        <v>5.1829348148370996E-7</v>
      </c>
      <c r="AR146" s="40">
        <f>($F146*(1-('Exposure Inputs'!$C$17)/100)*'Exposure Inputs'!$H$12*'Exposure Inputs'!$C$15*H146)/('Exposure Inputs'!$C$14*'Exposure Inputs'!$C$16)</f>
        <v>4.3058227692492837E-5</v>
      </c>
      <c r="AS146" s="40">
        <f>'Exposure Inputs'!$E$60/AO146</f>
        <v>358241.44099293824</v>
      </c>
      <c r="AT146" s="40">
        <f>'Exposure Inputs'!$E$61/AP146</f>
        <v>64313.626399295172</v>
      </c>
    </row>
    <row r="147" spans="1:46" s="35" customFormat="1">
      <c r="A147" s="54">
        <v>2023</v>
      </c>
      <c r="B147" s="55" t="s">
        <v>673</v>
      </c>
      <c r="C147" s="55" t="s">
        <v>130</v>
      </c>
      <c r="D147" s="55" t="s">
        <v>71</v>
      </c>
      <c r="E147" s="55" t="s">
        <v>131</v>
      </c>
      <c r="F147" s="48">
        <v>0.140099170560602</v>
      </c>
      <c r="G147" s="48">
        <v>0.140099170560602</v>
      </c>
      <c r="H147" s="55">
        <v>350</v>
      </c>
      <c r="I147" s="40">
        <f t="shared" si="2"/>
        <v>3.7564049508803874E-8</v>
      </c>
      <c r="J147" s="40">
        <f>($G147*(1-('Exposure Inputs'!$C$17/100))*'Exposure Inputs'!$C$6*1*'Exposure Inputs'!$C$15)/('Exposure Inputs'!$C$8*'Exposure Inputs'!$C$11)</f>
        <v>5.6379162924831739E-6</v>
      </c>
      <c r="K147" s="40">
        <f>($F147*(1-('Exposure Inputs'!$C$17)/100)*'Exposure Inputs'!$C$7*'Exposure Inputs'!$C$12*'Exposure Inputs'!$C$15*H147)/('Exposure Inputs'!$C$8*'Exposure Inputs'!$C$13*'Exposure Inputs'!$C$16)</f>
        <v>1.4771102347684525E-6</v>
      </c>
      <c r="L147" s="40">
        <f>($F147*(1-('Exposure Inputs'!$C$17)/100)*'Exposure Inputs'!$C$7*'Exposure Inputs'!$C$12*'Exposure Inputs'!$C$15*H147)/('Exposure Inputs'!$C$8*'Exposure Inputs'!$C$14*'Exposure Inputs'!$C$16)</f>
        <v>1.0794267100231E-6</v>
      </c>
      <c r="M147" s="40">
        <f>($F147*(1-('Exposure Inputs'!$C$17)/100)*'Exposure Inputs'!$C$12*'Exposure Inputs'!$C$15*H147)/('Exposure Inputs'!$C$14*'Exposure Inputs'!$C$16)</f>
        <v>9.8172759138883396E-5</v>
      </c>
      <c r="N147" s="40">
        <f>'Exposure Inputs'!$E$60/$J147</f>
        <v>2234868.2290297775</v>
      </c>
      <c r="O147" s="40">
        <f>'Exposure Inputs'!$E$61/$K147</f>
        <v>352038.72247321723</v>
      </c>
      <c r="P147" s="40">
        <f>L147*'Exposure Inputs'!$E$63</f>
        <v>3.7564049508803874E-8</v>
      </c>
      <c r="Q147" s="40">
        <f>($G147*(1-('Exposure Inputs'!$C$17/100))*'Exposure Inputs'!$D$6*1*'Exposure Inputs'!$C$15)/('Exposure Inputs'!$D$8*'Exposure Inputs'!$D$11)</f>
        <v>1.9780810549790535E-5</v>
      </c>
      <c r="R147" s="40">
        <f>($F147*(1-('Exposure Inputs'!$C$17)/100)*'Exposure Inputs'!$D$7*'Exposure Inputs'!$D$12*'Exposure Inputs'!$C$15*H147)/('Exposure Inputs'!$D$8*'Exposure Inputs'!$D$13*'Exposure Inputs'!$C$16)</f>
        <v>3.7730001048672767E-6</v>
      </c>
      <c r="S147" s="40">
        <f>($F147*(1-('Exposure Inputs'!$C$17)/100)*'Exposure Inputs'!$D$7*'Exposure Inputs'!$D$12*'Exposure Inputs'!$C$15*H147)/('Exposure Inputs'!$D$8*'Exposure Inputs'!$C$14*'Exposure Inputs'!$C$16)</f>
        <v>4.8371796216247133E-8</v>
      </c>
      <c r="T147" s="40">
        <f>($F147*(1-('Exposure Inputs'!$C$17)/100)*'Exposure Inputs'!$D$12*'Exposure Inputs'!$C$15*H147)/('Exposure Inputs'!$C$14*'Exposure Inputs'!$C$16)</f>
        <v>1.7223291076997088E-6</v>
      </c>
      <c r="U147" s="40">
        <f>'Exposure Inputs'!$E$60/Q147</f>
        <v>636980.97549058346</v>
      </c>
      <c r="V147" s="40">
        <f>'Exposure Inputs'!$E$61/R147</f>
        <v>137821.3584805326</v>
      </c>
      <c r="W147" s="40">
        <f>($G147*(1-('Exposure Inputs'!$C$17/100))*'Exposure Inputs'!$E$6*'Exposure Inputs'!$C$15)/('Exposure Inputs'!$E$8*'Exposure Inputs'!$E$11)</f>
        <v>4.3321168103515765E-6</v>
      </c>
      <c r="X147" s="40">
        <f>($F147*(1-('Exposure Inputs'!$C$17)/100)*'Exposure Inputs'!$E$7*'Exposure Inputs'!$E$12*'Exposure Inputs'!$C$15*H147)/('Exposure Inputs'!$E$8*'Exposure Inputs'!$E$13*'Exposure Inputs'!$C$16)</f>
        <v>8.1805821640574985E-7</v>
      </c>
      <c r="Y147" s="40">
        <f>($F147*(1-('Exposure Inputs'!$C$17)/100)*'Exposure Inputs'!$E$7*'Exposure Inputs'!$E$12*'Exposure Inputs'!$C$15*H147)/('Exposure Inputs'!$E$8*'Exposure Inputs'!$C$14*'Exposure Inputs'!$C$16)</f>
        <v>5.2439629256778841E-8</v>
      </c>
      <c r="Z147" s="40">
        <f>($F147*(1-('Exposure Inputs'!$C$17)/100)*'Exposure Inputs'!$E$12*'Exposure Inputs'!$C$15*H147)/('Exposure Inputs'!$C$14*'Exposure Inputs'!$C$16)</f>
        <v>8.6116455384985438E-6</v>
      </c>
      <c r="AA147" s="40">
        <f>'Exposure Inputs'!$E$60/W147</f>
        <v>2908508.8310389849</v>
      </c>
      <c r="AB147" s="40">
        <f>'Exposure Inputs'!$E$61/X147</f>
        <v>635651.58270115638</v>
      </c>
      <c r="AC147" s="40">
        <f>($G147*(1-('Exposure Inputs'!$C$17/100))*'Exposure Inputs'!$F$6*'Exposure Inputs'!$C$15)/('Exposure Inputs'!$F$8*'Exposure Inputs'!$F$11)</f>
        <v>4.3435675943172564E-6</v>
      </c>
      <c r="AD147" s="40">
        <f>($F147*(1-('Exposure Inputs'!$C$17)/100)*'Exposure Inputs'!$F$7*'Exposure Inputs'!$F$12*'Exposure Inputs'!$C$15*H147)/('Exposure Inputs'!$F$8*'Exposure Inputs'!$F$13*'Exposure Inputs'!$C$16)</f>
        <v>7.4502862986235635E-7</v>
      </c>
      <c r="AE147" s="40">
        <f>($F147*(1-('Exposure Inputs'!$C$17)/100)*'Exposure Inputs'!$F$7*'Exposure Inputs'!$F$12*'Exposure Inputs'!$C$15*H147)/('Exposure Inputs'!$F$8*'Exposure Inputs'!$C$14*'Exposure Inputs'!$C$16)</f>
        <v>4.7758245503997208E-8</v>
      </c>
      <c r="AF147" s="40">
        <f>($F147*(1-('Exposure Inputs'!$C$17)/100)*'Exposure Inputs'!$F$12*'Exposure Inputs'!$C$15*H147)/('Exposure Inputs'!$C$14*'Exposure Inputs'!$C$16)</f>
        <v>8.6116455384985438E-6</v>
      </c>
      <c r="AG147" s="40">
        <f>'Exposure Inputs'!$E$60/AC147</f>
        <v>2900841.2385442639</v>
      </c>
      <c r="AH147" s="40">
        <f>'Exposure Inputs'!$E$61/AD147</f>
        <v>697959.75504467497</v>
      </c>
      <c r="AI147" s="40">
        <f>($G147*(1-('Exposure Inputs'!$C$17/100))*'Exposure Inputs'!$G$6*'Exposure Inputs'!$C$15)/('Exposure Inputs'!$G$8*'Exposure Inputs'!$G$11)</f>
        <v>5.5422879423030607E-6</v>
      </c>
      <c r="AJ147" s="40">
        <f>($F147*(1-('Exposure Inputs'!$C$17)/100)*'Exposure Inputs'!$G$7*'Exposure Inputs'!$G$12*'Exposure Inputs'!$C$15*H147)/('Exposure Inputs'!$G$8*'Exposure Inputs'!$G$13*'Exposure Inputs'!$C$16)</f>
        <v>1.2420267640808087E-6</v>
      </c>
      <c r="AK147" s="40">
        <f>($F147*(1-('Exposure Inputs'!$C$17)/100)*'Exposure Inputs'!$G$7*'Exposure Inputs'!$G$12*'Exposure Inputs'!$C$15*H147)/('Exposure Inputs'!$G$8*'Exposure Inputs'!$C$14*'Exposure Inputs'!$C$16)</f>
        <v>7.9617100261590293E-8</v>
      </c>
      <c r="AL147" s="40">
        <f>($F147*(1-('Exposure Inputs'!$C$17)/100)*'Exposure Inputs'!$G$12*'Exposure Inputs'!$C$15*H147)/('Exposure Inputs'!$C$14*'Exposure Inputs'!$C$16)</f>
        <v>8.6116455384985438E-6</v>
      </c>
      <c r="AM147" s="40">
        <f>'Exposure Inputs'!$E$60/AI147</f>
        <v>2273429.3366151154</v>
      </c>
      <c r="AN147" s="40">
        <f>'Exposure Inputs'!$E$61/AJ147</f>
        <v>418670.52710803569</v>
      </c>
      <c r="AO147" s="40">
        <f>($G147*(1-('Exposure Inputs'!$C$17/100))*'Exposure Inputs'!$H$6*'Exposure Inputs'!$C$15)/('Exposure Inputs'!$H$8*'Exposure Inputs'!$H$11)</f>
        <v>7.0343620576539304E-6</v>
      </c>
      <c r="AP147" s="40">
        <f>($F147*(1-('Exposure Inputs'!$C$17)/100)*'Exposure Inputs'!$H$7*'Exposure Inputs'!$H$12*'Exposure Inputs'!$C$15*H147)/('Exposure Inputs'!$H$8*'Exposure Inputs'!$H$13*'Exposure Inputs'!$C$16)</f>
        <v>1.6170756622291709E-6</v>
      </c>
      <c r="AQ147" s="40">
        <f>($F147*(1-('Exposure Inputs'!$C$17)/100)*'Exposure Inputs'!$H$7*'Exposure Inputs'!$H$12*'Exposure Inputs'!$C$15*H147)/('Exposure Inputs'!$H$8*'Exposure Inputs'!$C$14*'Exposure Inputs'!$C$16)</f>
        <v>1.0365869629674173E-7</v>
      </c>
      <c r="AR147" s="40">
        <f>($F147*(1-('Exposure Inputs'!$C$17)/100)*'Exposure Inputs'!$H$12*'Exposure Inputs'!$C$15*H147)/('Exposure Inputs'!$C$14*'Exposure Inputs'!$C$16)</f>
        <v>8.6116455384985438E-6</v>
      </c>
      <c r="AS147" s="40">
        <f>'Exposure Inputs'!$E$60/AO147</f>
        <v>1791207.2049646953</v>
      </c>
      <c r="AT147" s="40">
        <f>'Exposure Inputs'!$E$61/AP147</f>
        <v>321568.13199647673</v>
      </c>
    </row>
    <row r="148" spans="1:46" s="35" customFormat="1">
      <c r="A148" s="54">
        <v>2020</v>
      </c>
      <c r="B148" s="55" t="s">
        <v>674</v>
      </c>
      <c r="C148" s="55" t="s">
        <v>132</v>
      </c>
      <c r="D148" s="55" t="s">
        <v>71</v>
      </c>
      <c r="E148" s="55" t="s">
        <v>133</v>
      </c>
      <c r="F148" s="48">
        <v>1.3804189999999999E-3</v>
      </c>
      <c r="G148" s="48">
        <v>2.6693149999999998E-3</v>
      </c>
      <c r="H148" s="55">
        <v>350</v>
      </c>
      <c r="I148" s="40">
        <f t="shared" si="2"/>
        <v>3.7012444435895675E-10</v>
      </c>
      <c r="J148" s="40">
        <f>($G148*(1-('Exposure Inputs'!$C$17/100))*'Exposure Inputs'!$C$6*1*'Exposure Inputs'!$C$15)/('Exposure Inputs'!$C$8*'Exposure Inputs'!$C$11)</f>
        <v>1.0741944058662279E-7</v>
      </c>
      <c r="K148" s="40">
        <f>($F148*(1-('Exposure Inputs'!$C$17)/100)*'Exposure Inputs'!$C$7*'Exposure Inputs'!$C$12*'Exposure Inputs'!$C$15*H148)/('Exposure Inputs'!$C$8*'Exposure Inputs'!$C$13*'Exposure Inputs'!$C$16)</f>
        <v>1.4554197751562122E-8</v>
      </c>
      <c r="L148" s="40">
        <f>($F148*(1-('Exposure Inputs'!$C$17)/100)*'Exposure Inputs'!$C$7*'Exposure Inputs'!$C$12*'Exposure Inputs'!$C$15*H148)/('Exposure Inputs'!$C$8*'Exposure Inputs'!$C$14*'Exposure Inputs'!$C$16)</f>
        <v>1.0635759895372321E-8</v>
      </c>
      <c r="M148" s="40">
        <f>($F148*(1-('Exposure Inputs'!$C$17)/100)*'Exposure Inputs'!$C$12*'Exposure Inputs'!$C$15*H148)/('Exposure Inputs'!$C$14*'Exposure Inputs'!$C$16)</f>
        <v>9.673115226554268E-7</v>
      </c>
      <c r="N148" s="40">
        <f>'Exposure Inputs'!$E$60/$J148</f>
        <v>117297203.66435337</v>
      </c>
      <c r="O148" s="40">
        <f>'Exposure Inputs'!$E$61/$K148</f>
        <v>35728523.748015426</v>
      </c>
      <c r="P148" s="40">
        <f>L148*'Exposure Inputs'!$E$63</f>
        <v>3.7012444435895675E-10</v>
      </c>
      <c r="Q148" s="40">
        <f>($G148*(1-('Exposure Inputs'!$C$17/100))*'Exposure Inputs'!$D$6*1*'Exposure Inputs'!$C$15)/('Exposure Inputs'!$D$8*'Exposure Inputs'!$D$11)</f>
        <v>3.7688456042553193E-7</v>
      </c>
      <c r="R148" s="40">
        <f>($F148*(1-('Exposure Inputs'!$C$17)/100)*'Exposure Inputs'!$D$7*'Exposure Inputs'!$D$12*'Exposure Inputs'!$C$15*H148)/('Exposure Inputs'!$D$8*'Exposure Inputs'!$D$13*'Exposure Inputs'!$C$16)</f>
        <v>3.7175959078985721E-8</v>
      </c>
      <c r="S148" s="40">
        <f>($F148*(1-('Exposure Inputs'!$C$17)/100)*'Exposure Inputs'!$D$7*'Exposure Inputs'!$D$12*'Exposure Inputs'!$C$15*H148)/('Exposure Inputs'!$D$8*'Exposure Inputs'!$C$14*'Exposure Inputs'!$C$16)</f>
        <v>4.7661485998699642E-10</v>
      </c>
      <c r="T148" s="40">
        <f>($F148*(1-('Exposure Inputs'!$C$17)/100)*'Exposure Inputs'!$D$12*'Exposure Inputs'!$C$15*H148)/('Exposure Inputs'!$C$14*'Exposure Inputs'!$C$16)</f>
        <v>1.6970377590446084E-8</v>
      </c>
      <c r="U148" s="40">
        <f>'Exposure Inputs'!$E$60/Q148</f>
        <v>33431987.730602764</v>
      </c>
      <c r="V148" s="40">
        <f>'Exposure Inputs'!$E$61/R148</f>
        <v>13987534.225954589</v>
      </c>
      <c r="W148" s="40">
        <f>($G148*(1-('Exposure Inputs'!$C$17/100))*'Exposure Inputs'!$E$6*'Exposure Inputs'!$C$15)/('Exposure Inputs'!$E$8*'Exposure Inputs'!$E$11)</f>
        <v>8.253999175977654E-8</v>
      </c>
      <c r="X148" s="40">
        <f>($F148*(1-('Exposure Inputs'!$C$17)/100)*'Exposure Inputs'!$E$7*'Exposure Inputs'!$E$12*'Exposure Inputs'!$C$15*H148)/('Exposure Inputs'!$E$8*'Exposure Inputs'!$E$13*'Exposure Inputs'!$C$16)</f>
        <v>8.0604553225683014E-9</v>
      </c>
      <c r="Y148" s="40">
        <f>($F148*(1-('Exposure Inputs'!$C$17)/100)*'Exposure Inputs'!$E$7*'Exposure Inputs'!$E$12*'Exposure Inputs'!$C$15*H148)/('Exposure Inputs'!$E$8*'Exposure Inputs'!$C$14*'Exposure Inputs'!$C$16)</f>
        <v>5.1669585401078859E-10</v>
      </c>
      <c r="Z148" s="40">
        <f>($F148*(1-('Exposure Inputs'!$C$17)/100)*'Exposure Inputs'!$E$12*'Exposure Inputs'!$C$15*H148)/('Exposure Inputs'!$C$14*'Exposure Inputs'!$C$16)</f>
        <v>8.4851887952230414E-8</v>
      </c>
      <c r="AA148" s="40">
        <f>'Exposure Inputs'!$E$60/W148</f>
        <v>152653274.26577529</v>
      </c>
      <c r="AB148" s="40">
        <f>'Exposure Inputs'!$E$61/X148</f>
        <v>64512484.616602592</v>
      </c>
      <c r="AC148" s="40">
        <f>($G148*(1-('Exposure Inputs'!$C$17/100))*'Exposure Inputs'!$F$6*'Exposure Inputs'!$C$15)/('Exposure Inputs'!$F$8*'Exposure Inputs'!$F$11)</f>
        <v>8.2758163996478862E-8</v>
      </c>
      <c r="AD148" s="40">
        <f>($F148*(1-('Exposure Inputs'!$C$17)/100)*'Exposure Inputs'!$F$7*'Exposure Inputs'!$F$12*'Exposure Inputs'!$C$15*H148)/('Exposure Inputs'!$F$8*'Exposure Inputs'!$F$13*'Exposure Inputs'!$C$16)</f>
        <v>7.3408834048813428E-9</v>
      </c>
      <c r="AE148" s="40">
        <f>($F148*(1-('Exposure Inputs'!$C$17)/100)*'Exposure Inputs'!$F$7*'Exposure Inputs'!$F$12*'Exposure Inputs'!$C$15*H148)/('Exposure Inputs'!$F$8*'Exposure Inputs'!$C$14*'Exposure Inputs'!$C$16)</f>
        <v>4.7056944903085543E-10</v>
      </c>
      <c r="AF148" s="40">
        <f>($F148*(1-('Exposure Inputs'!$C$17)/100)*'Exposure Inputs'!$F$12*'Exposure Inputs'!$C$15*H148)/('Exposure Inputs'!$C$14*'Exposure Inputs'!$C$16)</f>
        <v>8.4851887952230414E-8</v>
      </c>
      <c r="AG148" s="40">
        <f>'Exposure Inputs'!$E$60/AC148</f>
        <v>152250840.1773642</v>
      </c>
      <c r="AH148" s="40">
        <f>'Exposure Inputs'!$E$61/AD148</f>
        <v>70836161.170224339</v>
      </c>
      <c r="AI148" s="40">
        <f>($G148*(1-('Exposure Inputs'!$C$17/100))*'Exposure Inputs'!$G$6*'Exposure Inputs'!$C$15)/('Exposure Inputs'!$G$8*'Exposure Inputs'!$G$11)</f>
        <v>1.0559742987421382E-7</v>
      </c>
      <c r="AJ148" s="40">
        <f>($F148*(1-('Exposure Inputs'!$C$17)/100)*'Exposure Inputs'!$G$7*'Exposure Inputs'!$G$12*'Exposure Inputs'!$C$15*H148)/('Exposure Inputs'!$G$8*'Exposure Inputs'!$G$13*'Exposure Inputs'!$C$16)</f>
        <v>1.223788361333678E-8</v>
      </c>
      <c r="AK148" s="40">
        <f>($F148*(1-('Exposure Inputs'!$C$17)/100)*'Exposure Inputs'!$G$7*'Exposure Inputs'!$G$12*'Exposure Inputs'!$C$15*H148)/('Exposure Inputs'!$G$8*'Exposure Inputs'!$C$14*'Exposure Inputs'!$C$16)</f>
        <v>7.8447971880363964E-10</v>
      </c>
      <c r="AL148" s="40">
        <f>($F148*(1-('Exposure Inputs'!$C$17)/100)*'Exposure Inputs'!$G$12*'Exposure Inputs'!$C$15*H148)/('Exposure Inputs'!$C$14*'Exposure Inputs'!$C$16)</f>
        <v>8.4851887952230414E-8</v>
      </c>
      <c r="AM148" s="40">
        <f>'Exposure Inputs'!$E$60/AI148</f>
        <v>119321085.89204247</v>
      </c>
      <c r="AN148" s="40">
        <f>'Exposure Inputs'!$E$61/AJ148</f>
        <v>42491007.140589803</v>
      </c>
      <c r="AO148" s="40">
        <f>($G148*(1-('Exposure Inputs'!$C$17/100))*'Exposure Inputs'!$H$6*'Exposure Inputs'!$C$15)/('Exposure Inputs'!$H$8*'Exposure Inputs'!$H$11)</f>
        <v>1.3402597660493826E-7</v>
      </c>
      <c r="AP148" s="40">
        <f>($F148*(1-('Exposure Inputs'!$C$17)/100)*'Exposure Inputs'!$H$7*'Exposure Inputs'!$H$12*'Exposure Inputs'!$C$15*H148)/('Exposure Inputs'!$H$8*'Exposure Inputs'!$H$13*'Exposure Inputs'!$C$16)</f>
        <v>1.5933298959918822E-8</v>
      </c>
      <c r="AQ148" s="40">
        <f>($F148*(1-('Exposure Inputs'!$C$17)/100)*'Exposure Inputs'!$H$7*'Exposure Inputs'!$H$12*'Exposure Inputs'!$C$15*H148)/('Exposure Inputs'!$H$8*'Exposure Inputs'!$C$14*'Exposure Inputs'!$C$16)</f>
        <v>1.0213653179435142E-9</v>
      </c>
      <c r="AR148" s="40">
        <f>($F148*(1-('Exposure Inputs'!$C$17)/100)*'Exposure Inputs'!$H$12*'Exposure Inputs'!$C$15*H148)/('Exposure Inputs'!$C$14*'Exposure Inputs'!$C$16)</f>
        <v>8.4851887952230414E-8</v>
      </c>
      <c r="AS148" s="40">
        <f>'Exposure Inputs'!$E$60/AO148</f>
        <v>94011626.097979471</v>
      </c>
      <c r="AT148" s="40">
        <f>'Exposure Inputs'!$E$61/AP148</f>
        <v>32636053.670246914</v>
      </c>
    </row>
    <row r="149" spans="1:46" s="35" customFormat="1">
      <c r="A149" s="54">
        <v>2021</v>
      </c>
      <c r="B149" s="55" t="s">
        <v>674</v>
      </c>
      <c r="C149" s="55" t="s">
        <v>132</v>
      </c>
      <c r="D149" s="55" t="s">
        <v>71</v>
      </c>
      <c r="E149" s="55" t="s">
        <v>133</v>
      </c>
      <c r="F149" s="48">
        <v>1.3804189999999999E-3</v>
      </c>
      <c r="G149" s="48">
        <v>2.6693149999999998E-3</v>
      </c>
      <c r="H149" s="55">
        <v>350</v>
      </c>
      <c r="I149" s="40">
        <f t="shared" si="2"/>
        <v>3.7012444435895675E-10</v>
      </c>
      <c r="J149" s="40">
        <f>($G149*(1-('Exposure Inputs'!$C$17/100))*'Exposure Inputs'!$C$6*1*'Exposure Inputs'!$C$15)/('Exposure Inputs'!$C$8*'Exposure Inputs'!$C$11)</f>
        <v>1.0741944058662279E-7</v>
      </c>
      <c r="K149" s="40">
        <f>($F149*(1-('Exposure Inputs'!$C$17)/100)*'Exposure Inputs'!$C$7*'Exposure Inputs'!$C$12*'Exposure Inputs'!$C$15*H149)/('Exposure Inputs'!$C$8*'Exposure Inputs'!$C$13*'Exposure Inputs'!$C$16)</f>
        <v>1.4554197751562122E-8</v>
      </c>
      <c r="L149" s="40">
        <f>($F149*(1-('Exposure Inputs'!$C$17)/100)*'Exposure Inputs'!$C$7*'Exposure Inputs'!$C$12*'Exposure Inputs'!$C$15*H149)/('Exposure Inputs'!$C$8*'Exposure Inputs'!$C$14*'Exposure Inputs'!$C$16)</f>
        <v>1.0635759895372321E-8</v>
      </c>
      <c r="M149" s="40">
        <f>($F149*(1-('Exposure Inputs'!$C$17)/100)*'Exposure Inputs'!$C$12*'Exposure Inputs'!$C$15*H149)/('Exposure Inputs'!$C$14*'Exposure Inputs'!$C$16)</f>
        <v>9.673115226554268E-7</v>
      </c>
      <c r="N149" s="40">
        <f>'Exposure Inputs'!$E$60/$J149</f>
        <v>117297203.66435337</v>
      </c>
      <c r="O149" s="40">
        <f>'Exposure Inputs'!$E$61/$K149</f>
        <v>35728523.748015426</v>
      </c>
      <c r="P149" s="40">
        <f>L149*'Exposure Inputs'!$E$63</f>
        <v>3.7012444435895675E-10</v>
      </c>
      <c r="Q149" s="40">
        <f>($G149*(1-('Exposure Inputs'!$C$17/100))*'Exposure Inputs'!$D$6*1*'Exposure Inputs'!$C$15)/('Exposure Inputs'!$D$8*'Exposure Inputs'!$D$11)</f>
        <v>3.7688456042553193E-7</v>
      </c>
      <c r="R149" s="40">
        <f>($F149*(1-('Exposure Inputs'!$C$17)/100)*'Exposure Inputs'!$D$7*'Exposure Inputs'!$D$12*'Exposure Inputs'!$C$15*H149)/('Exposure Inputs'!$D$8*'Exposure Inputs'!$D$13*'Exposure Inputs'!$C$16)</f>
        <v>3.7175959078985721E-8</v>
      </c>
      <c r="S149" s="40">
        <f>($F149*(1-('Exposure Inputs'!$C$17)/100)*'Exposure Inputs'!$D$7*'Exposure Inputs'!$D$12*'Exposure Inputs'!$C$15*H149)/('Exposure Inputs'!$D$8*'Exposure Inputs'!$C$14*'Exposure Inputs'!$C$16)</f>
        <v>4.7661485998699642E-10</v>
      </c>
      <c r="T149" s="40">
        <f>($F149*(1-('Exposure Inputs'!$C$17)/100)*'Exposure Inputs'!$D$12*'Exposure Inputs'!$C$15*H149)/('Exposure Inputs'!$C$14*'Exposure Inputs'!$C$16)</f>
        <v>1.6970377590446084E-8</v>
      </c>
      <c r="U149" s="40">
        <f>'Exposure Inputs'!$E$60/Q149</f>
        <v>33431987.730602764</v>
      </c>
      <c r="V149" s="40">
        <f>'Exposure Inputs'!$E$61/R149</f>
        <v>13987534.225954589</v>
      </c>
      <c r="W149" s="40">
        <f>($G149*(1-('Exposure Inputs'!$C$17/100))*'Exposure Inputs'!$E$6*'Exposure Inputs'!$C$15)/('Exposure Inputs'!$E$8*'Exposure Inputs'!$E$11)</f>
        <v>8.253999175977654E-8</v>
      </c>
      <c r="X149" s="40">
        <f>($F149*(1-('Exposure Inputs'!$C$17)/100)*'Exposure Inputs'!$E$7*'Exposure Inputs'!$E$12*'Exposure Inputs'!$C$15*H149)/('Exposure Inputs'!$E$8*'Exposure Inputs'!$E$13*'Exposure Inputs'!$C$16)</f>
        <v>8.0604553225683014E-9</v>
      </c>
      <c r="Y149" s="40">
        <f>($F149*(1-('Exposure Inputs'!$C$17)/100)*'Exposure Inputs'!$E$7*'Exposure Inputs'!$E$12*'Exposure Inputs'!$C$15*H149)/('Exposure Inputs'!$E$8*'Exposure Inputs'!$C$14*'Exposure Inputs'!$C$16)</f>
        <v>5.1669585401078859E-10</v>
      </c>
      <c r="Z149" s="40">
        <f>($F149*(1-('Exposure Inputs'!$C$17)/100)*'Exposure Inputs'!$E$12*'Exposure Inputs'!$C$15*H149)/('Exposure Inputs'!$C$14*'Exposure Inputs'!$C$16)</f>
        <v>8.4851887952230414E-8</v>
      </c>
      <c r="AA149" s="40">
        <f>'Exposure Inputs'!$E$60/W149</f>
        <v>152653274.26577529</v>
      </c>
      <c r="AB149" s="40">
        <f>'Exposure Inputs'!$E$61/X149</f>
        <v>64512484.616602592</v>
      </c>
      <c r="AC149" s="40">
        <f>($G149*(1-('Exposure Inputs'!$C$17/100))*'Exposure Inputs'!$F$6*'Exposure Inputs'!$C$15)/('Exposure Inputs'!$F$8*'Exposure Inputs'!$F$11)</f>
        <v>8.2758163996478862E-8</v>
      </c>
      <c r="AD149" s="40">
        <f>($F149*(1-('Exposure Inputs'!$C$17)/100)*'Exposure Inputs'!$F$7*'Exposure Inputs'!$F$12*'Exposure Inputs'!$C$15*H149)/('Exposure Inputs'!$F$8*'Exposure Inputs'!$F$13*'Exposure Inputs'!$C$16)</f>
        <v>7.3408834048813428E-9</v>
      </c>
      <c r="AE149" s="40">
        <f>($F149*(1-('Exposure Inputs'!$C$17)/100)*'Exposure Inputs'!$F$7*'Exposure Inputs'!$F$12*'Exposure Inputs'!$C$15*H149)/('Exposure Inputs'!$F$8*'Exposure Inputs'!$C$14*'Exposure Inputs'!$C$16)</f>
        <v>4.7056944903085543E-10</v>
      </c>
      <c r="AF149" s="40">
        <f>($F149*(1-('Exposure Inputs'!$C$17)/100)*'Exposure Inputs'!$F$12*'Exposure Inputs'!$C$15*H149)/('Exposure Inputs'!$C$14*'Exposure Inputs'!$C$16)</f>
        <v>8.4851887952230414E-8</v>
      </c>
      <c r="AG149" s="40">
        <f>'Exposure Inputs'!$E$60/AC149</f>
        <v>152250840.1773642</v>
      </c>
      <c r="AH149" s="40">
        <f>'Exposure Inputs'!$E$61/AD149</f>
        <v>70836161.170224339</v>
      </c>
      <c r="AI149" s="40">
        <f>($G149*(1-('Exposure Inputs'!$C$17/100))*'Exposure Inputs'!$G$6*'Exposure Inputs'!$C$15)/('Exposure Inputs'!$G$8*'Exposure Inputs'!$G$11)</f>
        <v>1.0559742987421382E-7</v>
      </c>
      <c r="AJ149" s="40">
        <f>($F149*(1-('Exposure Inputs'!$C$17)/100)*'Exposure Inputs'!$G$7*'Exposure Inputs'!$G$12*'Exposure Inputs'!$C$15*H149)/('Exposure Inputs'!$G$8*'Exposure Inputs'!$G$13*'Exposure Inputs'!$C$16)</f>
        <v>1.223788361333678E-8</v>
      </c>
      <c r="AK149" s="40">
        <f>($F149*(1-('Exposure Inputs'!$C$17)/100)*'Exposure Inputs'!$G$7*'Exposure Inputs'!$G$12*'Exposure Inputs'!$C$15*H149)/('Exposure Inputs'!$G$8*'Exposure Inputs'!$C$14*'Exposure Inputs'!$C$16)</f>
        <v>7.8447971880363964E-10</v>
      </c>
      <c r="AL149" s="40">
        <f>($F149*(1-('Exposure Inputs'!$C$17)/100)*'Exposure Inputs'!$G$12*'Exposure Inputs'!$C$15*H149)/('Exposure Inputs'!$C$14*'Exposure Inputs'!$C$16)</f>
        <v>8.4851887952230414E-8</v>
      </c>
      <c r="AM149" s="40">
        <f>'Exposure Inputs'!$E$60/AI149</f>
        <v>119321085.89204247</v>
      </c>
      <c r="AN149" s="40">
        <f>'Exposure Inputs'!$E$61/AJ149</f>
        <v>42491007.140589803</v>
      </c>
      <c r="AO149" s="40">
        <f>($G149*(1-('Exposure Inputs'!$C$17/100))*'Exposure Inputs'!$H$6*'Exposure Inputs'!$C$15)/('Exposure Inputs'!$H$8*'Exposure Inputs'!$H$11)</f>
        <v>1.3402597660493826E-7</v>
      </c>
      <c r="AP149" s="40">
        <f>($F149*(1-('Exposure Inputs'!$C$17)/100)*'Exposure Inputs'!$H$7*'Exposure Inputs'!$H$12*'Exposure Inputs'!$C$15*H149)/('Exposure Inputs'!$H$8*'Exposure Inputs'!$H$13*'Exposure Inputs'!$C$16)</f>
        <v>1.5933298959918822E-8</v>
      </c>
      <c r="AQ149" s="40">
        <f>($F149*(1-('Exposure Inputs'!$C$17)/100)*'Exposure Inputs'!$H$7*'Exposure Inputs'!$H$12*'Exposure Inputs'!$C$15*H149)/('Exposure Inputs'!$H$8*'Exposure Inputs'!$C$14*'Exposure Inputs'!$C$16)</f>
        <v>1.0213653179435142E-9</v>
      </c>
      <c r="AR149" s="40">
        <f>($F149*(1-('Exposure Inputs'!$C$17)/100)*'Exposure Inputs'!$H$12*'Exposure Inputs'!$C$15*H149)/('Exposure Inputs'!$C$14*'Exposure Inputs'!$C$16)</f>
        <v>8.4851887952230414E-8</v>
      </c>
      <c r="AS149" s="40">
        <f>'Exposure Inputs'!$E$60/AO149</f>
        <v>94011626.097979471</v>
      </c>
      <c r="AT149" s="40">
        <f>'Exposure Inputs'!$E$61/AP149</f>
        <v>32636053.670246914</v>
      </c>
    </row>
    <row r="150" spans="1:46" s="35" customFormat="1">
      <c r="A150" s="54">
        <v>2022</v>
      </c>
      <c r="B150" s="55" t="s">
        <v>674</v>
      </c>
      <c r="C150" s="55" t="s">
        <v>132</v>
      </c>
      <c r="D150" s="55" t="s">
        <v>71</v>
      </c>
      <c r="E150" s="55" t="s">
        <v>133</v>
      </c>
      <c r="F150" s="48">
        <v>1.3804189999999999E-3</v>
      </c>
      <c r="G150" s="48">
        <v>2.6693149999999998E-3</v>
      </c>
      <c r="H150" s="55">
        <v>350</v>
      </c>
      <c r="I150" s="40">
        <f t="shared" si="2"/>
        <v>3.7012444435895675E-10</v>
      </c>
      <c r="J150" s="40">
        <f>($G150*(1-('Exposure Inputs'!$C$17/100))*'Exposure Inputs'!$C$6*1*'Exposure Inputs'!$C$15)/('Exposure Inputs'!$C$8*'Exposure Inputs'!$C$11)</f>
        <v>1.0741944058662279E-7</v>
      </c>
      <c r="K150" s="40">
        <f>($F150*(1-('Exposure Inputs'!$C$17)/100)*'Exposure Inputs'!$C$7*'Exposure Inputs'!$C$12*'Exposure Inputs'!$C$15*H150)/('Exposure Inputs'!$C$8*'Exposure Inputs'!$C$13*'Exposure Inputs'!$C$16)</f>
        <v>1.4554197751562122E-8</v>
      </c>
      <c r="L150" s="40">
        <f>($F150*(1-('Exposure Inputs'!$C$17)/100)*'Exposure Inputs'!$C$7*'Exposure Inputs'!$C$12*'Exposure Inputs'!$C$15*H150)/('Exposure Inputs'!$C$8*'Exposure Inputs'!$C$14*'Exposure Inputs'!$C$16)</f>
        <v>1.0635759895372321E-8</v>
      </c>
      <c r="M150" s="40">
        <f>($F150*(1-('Exposure Inputs'!$C$17)/100)*'Exposure Inputs'!$C$12*'Exposure Inputs'!$C$15*H150)/('Exposure Inputs'!$C$14*'Exposure Inputs'!$C$16)</f>
        <v>9.673115226554268E-7</v>
      </c>
      <c r="N150" s="40">
        <f>'Exposure Inputs'!$E$60/$J150</f>
        <v>117297203.66435337</v>
      </c>
      <c r="O150" s="40">
        <f>'Exposure Inputs'!$E$61/$K150</f>
        <v>35728523.748015426</v>
      </c>
      <c r="P150" s="40">
        <f>L150*'Exposure Inputs'!$E$63</f>
        <v>3.7012444435895675E-10</v>
      </c>
      <c r="Q150" s="40">
        <f>($G150*(1-('Exposure Inputs'!$C$17/100))*'Exposure Inputs'!$D$6*1*'Exposure Inputs'!$C$15)/('Exposure Inputs'!$D$8*'Exposure Inputs'!$D$11)</f>
        <v>3.7688456042553193E-7</v>
      </c>
      <c r="R150" s="40">
        <f>($F150*(1-('Exposure Inputs'!$C$17)/100)*'Exposure Inputs'!$D$7*'Exposure Inputs'!$D$12*'Exposure Inputs'!$C$15*H150)/('Exposure Inputs'!$D$8*'Exposure Inputs'!$D$13*'Exposure Inputs'!$C$16)</f>
        <v>3.7175959078985721E-8</v>
      </c>
      <c r="S150" s="40">
        <f>($F150*(1-('Exposure Inputs'!$C$17)/100)*'Exposure Inputs'!$D$7*'Exposure Inputs'!$D$12*'Exposure Inputs'!$C$15*H150)/('Exposure Inputs'!$D$8*'Exposure Inputs'!$C$14*'Exposure Inputs'!$C$16)</f>
        <v>4.7661485998699642E-10</v>
      </c>
      <c r="T150" s="40">
        <f>($F150*(1-('Exposure Inputs'!$C$17)/100)*'Exposure Inputs'!$D$12*'Exposure Inputs'!$C$15*H150)/('Exposure Inputs'!$C$14*'Exposure Inputs'!$C$16)</f>
        <v>1.6970377590446084E-8</v>
      </c>
      <c r="U150" s="40">
        <f>'Exposure Inputs'!$E$60/Q150</f>
        <v>33431987.730602764</v>
      </c>
      <c r="V150" s="40">
        <f>'Exposure Inputs'!$E$61/R150</f>
        <v>13987534.225954589</v>
      </c>
      <c r="W150" s="40">
        <f>($G150*(1-('Exposure Inputs'!$C$17/100))*'Exposure Inputs'!$E$6*'Exposure Inputs'!$C$15)/('Exposure Inputs'!$E$8*'Exposure Inputs'!$E$11)</f>
        <v>8.253999175977654E-8</v>
      </c>
      <c r="X150" s="40">
        <f>($F150*(1-('Exposure Inputs'!$C$17)/100)*'Exposure Inputs'!$E$7*'Exposure Inputs'!$E$12*'Exposure Inputs'!$C$15*H150)/('Exposure Inputs'!$E$8*'Exposure Inputs'!$E$13*'Exposure Inputs'!$C$16)</f>
        <v>8.0604553225683014E-9</v>
      </c>
      <c r="Y150" s="40">
        <f>($F150*(1-('Exposure Inputs'!$C$17)/100)*'Exposure Inputs'!$E$7*'Exposure Inputs'!$E$12*'Exposure Inputs'!$C$15*H150)/('Exposure Inputs'!$E$8*'Exposure Inputs'!$C$14*'Exposure Inputs'!$C$16)</f>
        <v>5.1669585401078859E-10</v>
      </c>
      <c r="Z150" s="40">
        <f>($F150*(1-('Exposure Inputs'!$C$17)/100)*'Exposure Inputs'!$E$12*'Exposure Inputs'!$C$15*H150)/('Exposure Inputs'!$C$14*'Exposure Inputs'!$C$16)</f>
        <v>8.4851887952230414E-8</v>
      </c>
      <c r="AA150" s="40">
        <f>'Exposure Inputs'!$E$60/W150</f>
        <v>152653274.26577529</v>
      </c>
      <c r="AB150" s="40">
        <f>'Exposure Inputs'!$E$61/X150</f>
        <v>64512484.616602592</v>
      </c>
      <c r="AC150" s="40">
        <f>($G150*(1-('Exposure Inputs'!$C$17/100))*'Exposure Inputs'!$F$6*'Exposure Inputs'!$C$15)/('Exposure Inputs'!$F$8*'Exposure Inputs'!$F$11)</f>
        <v>8.2758163996478862E-8</v>
      </c>
      <c r="AD150" s="40">
        <f>($F150*(1-('Exposure Inputs'!$C$17)/100)*'Exposure Inputs'!$F$7*'Exposure Inputs'!$F$12*'Exposure Inputs'!$C$15*H150)/('Exposure Inputs'!$F$8*'Exposure Inputs'!$F$13*'Exposure Inputs'!$C$16)</f>
        <v>7.3408834048813428E-9</v>
      </c>
      <c r="AE150" s="40">
        <f>($F150*(1-('Exposure Inputs'!$C$17)/100)*'Exposure Inputs'!$F$7*'Exposure Inputs'!$F$12*'Exposure Inputs'!$C$15*H150)/('Exposure Inputs'!$F$8*'Exposure Inputs'!$C$14*'Exposure Inputs'!$C$16)</f>
        <v>4.7056944903085543E-10</v>
      </c>
      <c r="AF150" s="40">
        <f>($F150*(1-('Exposure Inputs'!$C$17)/100)*'Exposure Inputs'!$F$12*'Exposure Inputs'!$C$15*H150)/('Exposure Inputs'!$C$14*'Exposure Inputs'!$C$16)</f>
        <v>8.4851887952230414E-8</v>
      </c>
      <c r="AG150" s="40">
        <f>'Exposure Inputs'!$E$60/AC150</f>
        <v>152250840.1773642</v>
      </c>
      <c r="AH150" s="40">
        <f>'Exposure Inputs'!$E$61/AD150</f>
        <v>70836161.170224339</v>
      </c>
      <c r="AI150" s="40">
        <f>($G150*(1-('Exposure Inputs'!$C$17/100))*'Exposure Inputs'!$G$6*'Exposure Inputs'!$C$15)/('Exposure Inputs'!$G$8*'Exposure Inputs'!$G$11)</f>
        <v>1.0559742987421382E-7</v>
      </c>
      <c r="AJ150" s="40">
        <f>($F150*(1-('Exposure Inputs'!$C$17)/100)*'Exposure Inputs'!$G$7*'Exposure Inputs'!$G$12*'Exposure Inputs'!$C$15*H150)/('Exposure Inputs'!$G$8*'Exposure Inputs'!$G$13*'Exposure Inputs'!$C$16)</f>
        <v>1.223788361333678E-8</v>
      </c>
      <c r="AK150" s="40">
        <f>($F150*(1-('Exposure Inputs'!$C$17)/100)*'Exposure Inputs'!$G$7*'Exposure Inputs'!$G$12*'Exposure Inputs'!$C$15*H150)/('Exposure Inputs'!$G$8*'Exposure Inputs'!$C$14*'Exposure Inputs'!$C$16)</f>
        <v>7.8447971880363964E-10</v>
      </c>
      <c r="AL150" s="40">
        <f>($F150*(1-('Exposure Inputs'!$C$17)/100)*'Exposure Inputs'!$G$12*'Exposure Inputs'!$C$15*H150)/('Exposure Inputs'!$C$14*'Exposure Inputs'!$C$16)</f>
        <v>8.4851887952230414E-8</v>
      </c>
      <c r="AM150" s="40">
        <f>'Exposure Inputs'!$E$60/AI150</f>
        <v>119321085.89204247</v>
      </c>
      <c r="AN150" s="40">
        <f>'Exposure Inputs'!$E$61/AJ150</f>
        <v>42491007.140589803</v>
      </c>
      <c r="AO150" s="40">
        <f>($G150*(1-('Exposure Inputs'!$C$17/100))*'Exposure Inputs'!$H$6*'Exposure Inputs'!$C$15)/('Exposure Inputs'!$H$8*'Exposure Inputs'!$H$11)</f>
        <v>1.3402597660493826E-7</v>
      </c>
      <c r="AP150" s="40">
        <f>($F150*(1-('Exposure Inputs'!$C$17)/100)*'Exposure Inputs'!$H$7*'Exposure Inputs'!$H$12*'Exposure Inputs'!$C$15*H150)/('Exposure Inputs'!$H$8*'Exposure Inputs'!$H$13*'Exposure Inputs'!$C$16)</f>
        <v>1.5933298959918822E-8</v>
      </c>
      <c r="AQ150" s="40">
        <f>($F150*(1-('Exposure Inputs'!$C$17)/100)*'Exposure Inputs'!$H$7*'Exposure Inputs'!$H$12*'Exposure Inputs'!$C$15*H150)/('Exposure Inputs'!$H$8*'Exposure Inputs'!$C$14*'Exposure Inputs'!$C$16)</f>
        <v>1.0213653179435142E-9</v>
      </c>
      <c r="AR150" s="40">
        <f>($F150*(1-('Exposure Inputs'!$C$17)/100)*'Exposure Inputs'!$H$12*'Exposure Inputs'!$C$15*H150)/('Exposure Inputs'!$C$14*'Exposure Inputs'!$C$16)</f>
        <v>8.4851887952230414E-8</v>
      </c>
      <c r="AS150" s="40">
        <f>'Exposure Inputs'!$E$60/AO150</f>
        <v>94011626.097979471</v>
      </c>
      <c r="AT150" s="40">
        <f>'Exposure Inputs'!$E$61/AP150</f>
        <v>32636053.670246914</v>
      </c>
    </row>
    <row r="151" spans="1:46" s="35" customFormat="1">
      <c r="A151" s="54">
        <v>2023</v>
      </c>
      <c r="B151" s="55" t="s">
        <v>674</v>
      </c>
      <c r="C151" s="55" t="s">
        <v>132</v>
      </c>
      <c r="D151" s="55" t="s">
        <v>71</v>
      </c>
      <c r="E151" s="55" t="s">
        <v>133</v>
      </c>
      <c r="F151" s="48">
        <v>1.3804189999999999E-3</v>
      </c>
      <c r="G151" s="48">
        <v>2.6693149999999998E-3</v>
      </c>
      <c r="H151" s="55">
        <v>350</v>
      </c>
      <c r="I151" s="40">
        <f t="shared" si="2"/>
        <v>3.7012444435895675E-10</v>
      </c>
      <c r="J151" s="40">
        <f>($G151*(1-('Exposure Inputs'!$C$17/100))*'Exposure Inputs'!$C$6*1*'Exposure Inputs'!$C$15)/('Exposure Inputs'!$C$8*'Exposure Inputs'!$C$11)</f>
        <v>1.0741944058662279E-7</v>
      </c>
      <c r="K151" s="40">
        <f>($F151*(1-('Exposure Inputs'!$C$17)/100)*'Exposure Inputs'!$C$7*'Exposure Inputs'!$C$12*'Exposure Inputs'!$C$15*H151)/('Exposure Inputs'!$C$8*'Exposure Inputs'!$C$13*'Exposure Inputs'!$C$16)</f>
        <v>1.4554197751562122E-8</v>
      </c>
      <c r="L151" s="40">
        <f>($F151*(1-('Exposure Inputs'!$C$17)/100)*'Exposure Inputs'!$C$7*'Exposure Inputs'!$C$12*'Exposure Inputs'!$C$15*H151)/('Exposure Inputs'!$C$8*'Exposure Inputs'!$C$14*'Exposure Inputs'!$C$16)</f>
        <v>1.0635759895372321E-8</v>
      </c>
      <c r="M151" s="40">
        <f>($F151*(1-('Exposure Inputs'!$C$17)/100)*'Exposure Inputs'!$C$12*'Exposure Inputs'!$C$15*H151)/('Exposure Inputs'!$C$14*'Exposure Inputs'!$C$16)</f>
        <v>9.673115226554268E-7</v>
      </c>
      <c r="N151" s="40">
        <f>'Exposure Inputs'!$E$60/$J151</f>
        <v>117297203.66435337</v>
      </c>
      <c r="O151" s="40">
        <f>'Exposure Inputs'!$E$61/$K151</f>
        <v>35728523.748015426</v>
      </c>
      <c r="P151" s="40">
        <f>L151*'Exposure Inputs'!$E$63</f>
        <v>3.7012444435895675E-10</v>
      </c>
      <c r="Q151" s="40">
        <f>($G151*(1-('Exposure Inputs'!$C$17/100))*'Exposure Inputs'!$D$6*1*'Exposure Inputs'!$C$15)/('Exposure Inputs'!$D$8*'Exposure Inputs'!$D$11)</f>
        <v>3.7688456042553193E-7</v>
      </c>
      <c r="R151" s="40">
        <f>($F151*(1-('Exposure Inputs'!$C$17)/100)*'Exposure Inputs'!$D$7*'Exposure Inputs'!$D$12*'Exposure Inputs'!$C$15*H151)/('Exposure Inputs'!$D$8*'Exposure Inputs'!$D$13*'Exposure Inputs'!$C$16)</f>
        <v>3.7175959078985721E-8</v>
      </c>
      <c r="S151" s="40">
        <f>($F151*(1-('Exposure Inputs'!$C$17)/100)*'Exposure Inputs'!$D$7*'Exposure Inputs'!$D$12*'Exposure Inputs'!$C$15*H151)/('Exposure Inputs'!$D$8*'Exposure Inputs'!$C$14*'Exposure Inputs'!$C$16)</f>
        <v>4.7661485998699642E-10</v>
      </c>
      <c r="T151" s="40">
        <f>($F151*(1-('Exposure Inputs'!$C$17)/100)*'Exposure Inputs'!$D$12*'Exposure Inputs'!$C$15*H151)/('Exposure Inputs'!$C$14*'Exposure Inputs'!$C$16)</f>
        <v>1.6970377590446084E-8</v>
      </c>
      <c r="U151" s="40">
        <f>'Exposure Inputs'!$E$60/Q151</f>
        <v>33431987.730602764</v>
      </c>
      <c r="V151" s="40">
        <f>'Exposure Inputs'!$E$61/R151</f>
        <v>13987534.225954589</v>
      </c>
      <c r="W151" s="40">
        <f>($G151*(1-('Exposure Inputs'!$C$17/100))*'Exposure Inputs'!$E$6*'Exposure Inputs'!$C$15)/('Exposure Inputs'!$E$8*'Exposure Inputs'!$E$11)</f>
        <v>8.253999175977654E-8</v>
      </c>
      <c r="X151" s="40">
        <f>($F151*(1-('Exposure Inputs'!$C$17)/100)*'Exposure Inputs'!$E$7*'Exposure Inputs'!$E$12*'Exposure Inputs'!$C$15*H151)/('Exposure Inputs'!$E$8*'Exposure Inputs'!$E$13*'Exposure Inputs'!$C$16)</f>
        <v>8.0604553225683014E-9</v>
      </c>
      <c r="Y151" s="40">
        <f>($F151*(1-('Exposure Inputs'!$C$17)/100)*'Exposure Inputs'!$E$7*'Exposure Inputs'!$E$12*'Exposure Inputs'!$C$15*H151)/('Exposure Inputs'!$E$8*'Exposure Inputs'!$C$14*'Exposure Inputs'!$C$16)</f>
        <v>5.1669585401078859E-10</v>
      </c>
      <c r="Z151" s="40">
        <f>($F151*(1-('Exposure Inputs'!$C$17)/100)*'Exposure Inputs'!$E$12*'Exposure Inputs'!$C$15*H151)/('Exposure Inputs'!$C$14*'Exposure Inputs'!$C$16)</f>
        <v>8.4851887952230414E-8</v>
      </c>
      <c r="AA151" s="40">
        <f>'Exposure Inputs'!$E$60/W151</f>
        <v>152653274.26577529</v>
      </c>
      <c r="AB151" s="40">
        <f>'Exposure Inputs'!$E$61/X151</f>
        <v>64512484.616602592</v>
      </c>
      <c r="AC151" s="40">
        <f>($G151*(1-('Exposure Inputs'!$C$17/100))*'Exposure Inputs'!$F$6*'Exposure Inputs'!$C$15)/('Exposure Inputs'!$F$8*'Exposure Inputs'!$F$11)</f>
        <v>8.2758163996478862E-8</v>
      </c>
      <c r="AD151" s="40">
        <f>($F151*(1-('Exposure Inputs'!$C$17)/100)*'Exposure Inputs'!$F$7*'Exposure Inputs'!$F$12*'Exposure Inputs'!$C$15*H151)/('Exposure Inputs'!$F$8*'Exposure Inputs'!$F$13*'Exposure Inputs'!$C$16)</f>
        <v>7.3408834048813428E-9</v>
      </c>
      <c r="AE151" s="40">
        <f>($F151*(1-('Exposure Inputs'!$C$17)/100)*'Exposure Inputs'!$F$7*'Exposure Inputs'!$F$12*'Exposure Inputs'!$C$15*H151)/('Exposure Inputs'!$F$8*'Exposure Inputs'!$C$14*'Exposure Inputs'!$C$16)</f>
        <v>4.7056944903085543E-10</v>
      </c>
      <c r="AF151" s="40">
        <f>($F151*(1-('Exposure Inputs'!$C$17)/100)*'Exposure Inputs'!$F$12*'Exposure Inputs'!$C$15*H151)/('Exposure Inputs'!$C$14*'Exposure Inputs'!$C$16)</f>
        <v>8.4851887952230414E-8</v>
      </c>
      <c r="AG151" s="40">
        <f>'Exposure Inputs'!$E$60/AC151</f>
        <v>152250840.1773642</v>
      </c>
      <c r="AH151" s="40">
        <f>'Exposure Inputs'!$E$61/AD151</f>
        <v>70836161.170224339</v>
      </c>
      <c r="AI151" s="40">
        <f>($G151*(1-('Exposure Inputs'!$C$17/100))*'Exposure Inputs'!$G$6*'Exposure Inputs'!$C$15)/('Exposure Inputs'!$G$8*'Exposure Inputs'!$G$11)</f>
        <v>1.0559742987421382E-7</v>
      </c>
      <c r="AJ151" s="40">
        <f>($F151*(1-('Exposure Inputs'!$C$17)/100)*'Exposure Inputs'!$G$7*'Exposure Inputs'!$G$12*'Exposure Inputs'!$C$15*H151)/('Exposure Inputs'!$G$8*'Exposure Inputs'!$G$13*'Exposure Inputs'!$C$16)</f>
        <v>1.223788361333678E-8</v>
      </c>
      <c r="AK151" s="40">
        <f>($F151*(1-('Exposure Inputs'!$C$17)/100)*'Exposure Inputs'!$G$7*'Exposure Inputs'!$G$12*'Exposure Inputs'!$C$15*H151)/('Exposure Inputs'!$G$8*'Exposure Inputs'!$C$14*'Exposure Inputs'!$C$16)</f>
        <v>7.8447971880363964E-10</v>
      </c>
      <c r="AL151" s="40">
        <f>($F151*(1-('Exposure Inputs'!$C$17)/100)*'Exposure Inputs'!$G$12*'Exposure Inputs'!$C$15*H151)/('Exposure Inputs'!$C$14*'Exposure Inputs'!$C$16)</f>
        <v>8.4851887952230414E-8</v>
      </c>
      <c r="AM151" s="40">
        <f>'Exposure Inputs'!$E$60/AI151</f>
        <v>119321085.89204247</v>
      </c>
      <c r="AN151" s="40">
        <f>'Exposure Inputs'!$E$61/AJ151</f>
        <v>42491007.140589803</v>
      </c>
      <c r="AO151" s="40">
        <f>($G151*(1-('Exposure Inputs'!$C$17/100))*'Exposure Inputs'!$H$6*'Exposure Inputs'!$C$15)/('Exposure Inputs'!$H$8*'Exposure Inputs'!$H$11)</f>
        <v>1.3402597660493826E-7</v>
      </c>
      <c r="AP151" s="40">
        <f>($F151*(1-('Exposure Inputs'!$C$17)/100)*'Exposure Inputs'!$H$7*'Exposure Inputs'!$H$12*'Exposure Inputs'!$C$15*H151)/('Exposure Inputs'!$H$8*'Exposure Inputs'!$H$13*'Exposure Inputs'!$C$16)</f>
        <v>1.5933298959918822E-8</v>
      </c>
      <c r="AQ151" s="40">
        <f>($F151*(1-('Exposure Inputs'!$C$17)/100)*'Exposure Inputs'!$H$7*'Exposure Inputs'!$H$12*'Exposure Inputs'!$C$15*H151)/('Exposure Inputs'!$H$8*'Exposure Inputs'!$C$14*'Exposure Inputs'!$C$16)</f>
        <v>1.0213653179435142E-9</v>
      </c>
      <c r="AR151" s="40">
        <f>($F151*(1-('Exposure Inputs'!$C$17)/100)*'Exposure Inputs'!$H$12*'Exposure Inputs'!$C$15*H151)/('Exposure Inputs'!$C$14*'Exposure Inputs'!$C$16)</f>
        <v>8.4851887952230414E-8</v>
      </c>
      <c r="AS151" s="40">
        <f>'Exposure Inputs'!$E$60/AO151</f>
        <v>94011626.097979471</v>
      </c>
      <c r="AT151" s="40">
        <f>'Exposure Inputs'!$E$61/AP151</f>
        <v>32636053.670246914</v>
      </c>
    </row>
    <row r="152" spans="1:46" s="35" customFormat="1">
      <c r="A152" s="54">
        <v>2020</v>
      </c>
      <c r="B152" s="55" t="s">
        <v>675</v>
      </c>
      <c r="C152" s="55" t="s">
        <v>134</v>
      </c>
      <c r="D152" s="55" t="s">
        <v>71</v>
      </c>
      <c r="E152" s="55" t="s">
        <v>135</v>
      </c>
      <c r="F152" s="48">
        <v>7.3620741000000003E-2</v>
      </c>
      <c r="G152" s="48">
        <v>7.3620741000000003E-2</v>
      </c>
      <c r="H152" s="55">
        <v>350</v>
      </c>
      <c r="I152" s="40">
        <f t="shared" si="2"/>
        <v>1.9739539846901318E-8</v>
      </c>
      <c r="J152" s="40">
        <f>($G152*(1-('Exposure Inputs'!$C$17/100))*'Exposure Inputs'!$C$6*1*'Exposure Inputs'!$C$15)/('Exposure Inputs'!$C$8*'Exposure Inputs'!$C$11)</f>
        <v>2.9626697537730263E-6</v>
      </c>
      <c r="K152" s="40">
        <f>($F152*(1-('Exposure Inputs'!$C$17)/100)*'Exposure Inputs'!$C$7*'Exposure Inputs'!$C$12*'Exposure Inputs'!$C$15*H152)/('Exposure Inputs'!$C$8*'Exposure Inputs'!$C$13*'Exposure Inputs'!$C$16)</f>
        <v>7.7620695102757758E-7</v>
      </c>
      <c r="L152" s="40">
        <f>($F152*(1-('Exposure Inputs'!$C$17)/100)*'Exposure Inputs'!$C$7*'Exposure Inputs'!$C$12*'Exposure Inputs'!$C$15*H152)/('Exposure Inputs'!$C$8*'Exposure Inputs'!$C$14*'Exposure Inputs'!$C$16)</f>
        <v>5.6722815652015289E-7</v>
      </c>
      <c r="M152" s="40">
        <f>($F152*(1-('Exposure Inputs'!$C$17)/100)*'Exposure Inputs'!$C$12*'Exposure Inputs'!$C$15*H152)/('Exposure Inputs'!$C$14*'Exposure Inputs'!$C$16)</f>
        <v>5.1588822723919917E-5</v>
      </c>
      <c r="N152" s="40">
        <f>'Exposure Inputs'!$E$60/$J152</f>
        <v>4252920.8609746723</v>
      </c>
      <c r="O152" s="40">
        <f>'Exposure Inputs'!$E$61/$K152</f>
        <v>669924.43099304987</v>
      </c>
      <c r="P152" s="40">
        <f>L152*'Exposure Inputs'!$E$63</f>
        <v>1.9739539846901318E-8</v>
      </c>
      <c r="Q152" s="40">
        <f>($G152*(1-('Exposure Inputs'!$C$17/100))*'Exposure Inputs'!$D$6*1*'Exposure Inputs'!$C$15)/('Exposure Inputs'!$D$8*'Exposure Inputs'!$D$11)</f>
        <v>1.039462206970213E-5</v>
      </c>
      <c r="R152" s="40">
        <f>($F152*(1-('Exposure Inputs'!$C$17)/100)*'Exposure Inputs'!$D$7*'Exposure Inputs'!$D$12*'Exposure Inputs'!$C$15*H152)/('Exposure Inputs'!$D$8*'Exposure Inputs'!$D$13*'Exposure Inputs'!$C$16)</f>
        <v>1.9826745754590502E-6</v>
      </c>
      <c r="S152" s="40">
        <f>($F152*(1-('Exposure Inputs'!$C$17)/100)*'Exposure Inputs'!$D$7*'Exposure Inputs'!$D$12*'Exposure Inputs'!$C$15*H152)/('Exposure Inputs'!$D$8*'Exposure Inputs'!$C$14*'Exposure Inputs'!$C$16)</f>
        <v>2.5418904813577565E-8</v>
      </c>
      <c r="T152" s="40">
        <f>($F152*(1-('Exposure Inputs'!$C$17)/100)*'Exposure Inputs'!$D$12*'Exposure Inputs'!$C$15*H152)/('Exposure Inputs'!$C$14*'Exposure Inputs'!$C$16)</f>
        <v>9.0506706533192837E-7</v>
      </c>
      <c r="U152" s="40">
        <f>'Exposure Inputs'!$E$60/Q152</f>
        <v>1212165.2827307715</v>
      </c>
      <c r="V152" s="40">
        <f>'Exposure Inputs'!$E$61/R152</f>
        <v>262271.98675788939</v>
      </c>
      <c r="W152" s="40">
        <f>($G152*(1-('Exposure Inputs'!$C$17/100))*'Exposure Inputs'!$E$6*'Exposure Inputs'!$C$15)/('Exposure Inputs'!$E$8*'Exposure Inputs'!$E$11)</f>
        <v>2.2764849242178773E-6</v>
      </c>
      <c r="X152" s="40">
        <f>($F152*(1-('Exposure Inputs'!$C$17)/100)*'Exposure Inputs'!$E$7*'Exposure Inputs'!$E$12*'Exposure Inputs'!$C$15*H152)/('Exposure Inputs'!$E$8*'Exposure Inputs'!$E$13*'Exposure Inputs'!$C$16)</f>
        <v>4.298815748297237E-7</v>
      </c>
      <c r="Y152" s="40">
        <f>($F152*(1-('Exposure Inputs'!$C$17)/100)*'Exposure Inputs'!$E$7*'Exposure Inputs'!$E$12*'Exposure Inputs'!$C$15*H152)/('Exposure Inputs'!$E$8*'Exposure Inputs'!$C$14*'Exposure Inputs'!$C$16)</f>
        <v>2.7556511207033573E-8</v>
      </c>
      <c r="Z152" s="40">
        <f>($F152*(1-('Exposure Inputs'!$C$17)/100)*'Exposure Inputs'!$E$12*'Exposure Inputs'!$C$15*H152)/('Exposure Inputs'!$C$14*'Exposure Inputs'!$C$16)</f>
        <v>4.5253353266596414E-6</v>
      </c>
      <c r="AA152" s="40">
        <f>'Exposure Inputs'!$E$60/W152</f>
        <v>5534848.8654406229</v>
      </c>
      <c r="AB152" s="40">
        <f>'Exposure Inputs'!$E$61/X152</f>
        <v>1209635.4681076347</v>
      </c>
      <c r="AC152" s="40">
        <f>($G152*(1-('Exposure Inputs'!$C$17/100))*'Exposure Inputs'!$F$6*'Exposure Inputs'!$C$15)/('Exposure Inputs'!$F$8*'Exposure Inputs'!$F$11)</f>
        <v>2.2825021989612675E-6</v>
      </c>
      <c r="AD152" s="40">
        <f>($F152*(1-('Exposure Inputs'!$C$17)/100)*'Exposure Inputs'!$F$7*'Exposure Inputs'!$F$12*'Exposure Inputs'!$C$15*H152)/('Exposure Inputs'!$F$8*'Exposure Inputs'!$F$13*'Exposure Inputs'!$C$16)</f>
        <v>3.9150524287333596E-7</v>
      </c>
      <c r="AE152" s="40">
        <f>($F152*(1-('Exposure Inputs'!$C$17)/100)*'Exposure Inputs'!$F$7*'Exposure Inputs'!$F$12*'Exposure Inputs'!$C$15*H152)/('Exposure Inputs'!$F$8*'Exposure Inputs'!$C$14*'Exposure Inputs'!$C$16)</f>
        <v>2.509648992777795E-8</v>
      </c>
      <c r="AF152" s="40">
        <f>($F152*(1-('Exposure Inputs'!$C$17)/100)*'Exposure Inputs'!$F$12*'Exposure Inputs'!$C$15*H152)/('Exposure Inputs'!$C$14*'Exposure Inputs'!$C$16)</f>
        <v>4.5253353266596414E-6</v>
      </c>
      <c r="AG152" s="40">
        <f>'Exposure Inputs'!$E$60/AC152</f>
        <v>5520257.5514424788</v>
      </c>
      <c r="AH152" s="40">
        <f>'Exposure Inputs'!$E$61/AD152</f>
        <v>1328206.9894737939</v>
      </c>
      <c r="AI152" s="40">
        <f>($G152*(1-('Exposure Inputs'!$C$17/100))*'Exposure Inputs'!$G$6*'Exposure Inputs'!$C$15)/('Exposure Inputs'!$G$8*'Exposure Inputs'!$G$11)</f>
        <v>2.9124179930188683E-6</v>
      </c>
      <c r="AJ152" s="40">
        <f>($F152*(1-('Exposure Inputs'!$C$17)/100)*'Exposure Inputs'!$G$7*'Exposure Inputs'!$G$12*'Exposure Inputs'!$C$15*H152)/('Exposure Inputs'!$G$8*'Exposure Inputs'!$G$13*'Exposure Inputs'!$C$16)</f>
        <v>6.5267289126389241E-7</v>
      </c>
      <c r="AK152" s="40">
        <f>($F152*(1-('Exposure Inputs'!$C$17)/100)*'Exposure Inputs'!$G$7*'Exposure Inputs'!$G$12*'Exposure Inputs'!$C$15*H152)/('Exposure Inputs'!$G$8*'Exposure Inputs'!$C$14*'Exposure Inputs'!$C$16)</f>
        <v>4.1838005850249514E-8</v>
      </c>
      <c r="AL152" s="40">
        <f>($F152*(1-('Exposure Inputs'!$C$17)/100)*'Exposure Inputs'!$G$12*'Exposure Inputs'!$C$15*H152)/('Exposure Inputs'!$C$14*'Exposure Inputs'!$C$16)</f>
        <v>4.5253353266596414E-6</v>
      </c>
      <c r="AM152" s="40">
        <f>'Exposure Inputs'!$E$60/AI152</f>
        <v>4326302.0727802413</v>
      </c>
      <c r="AN152" s="40">
        <f>'Exposure Inputs'!$E$61/AJ152</f>
        <v>796723.76003395347</v>
      </c>
      <c r="AO152" s="40">
        <f>($G152*(1-('Exposure Inputs'!$C$17/100))*'Exposure Inputs'!$H$6*'Exposure Inputs'!$C$15)/('Exposure Inputs'!$H$8*'Exposure Inputs'!$H$11)</f>
        <v>3.6964883166296293E-6</v>
      </c>
      <c r="AP152" s="40">
        <f>($F152*(1-('Exposure Inputs'!$C$17)/100)*'Exposure Inputs'!$H$7*'Exposure Inputs'!$H$12*'Exposure Inputs'!$C$15*H152)/('Exposure Inputs'!$H$8*'Exposure Inputs'!$H$13*'Exposure Inputs'!$C$16)</f>
        <v>8.4975741133942165E-7</v>
      </c>
      <c r="AQ152" s="40">
        <f>($F152*(1-('Exposure Inputs'!$C$17)/100)*'Exposure Inputs'!$H$7*'Exposure Inputs'!$H$12*'Exposure Inputs'!$C$15*H152)/('Exposure Inputs'!$H$8*'Exposure Inputs'!$C$14*'Exposure Inputs'!$C$16)</f>
        <v>5.4471628932014208E-8</v>
      </c>
      <c r="AR152" s="40">
        <f>($F152*(1-('Exposure Inputs'!$C$17)/100)*'Exposure Inputs'!$H$12*'Exposure Inputs'!$C$15*H152)/('Exposure Inputs'!$C$14*'Exposure Inputs'!$C$16)</f>
        <v>4.5253353266596414E-6</v>
      </c>
      <c r="AS152" s="40">
        <f>'Exposure Inputs'!$E$60/AO152</f>
        <v>3408640.5584769659</v>
      </c>
      <c r="AT152" s="40">
        <f>'Exposure Inputs'!$E$61/AP152</f>
        <v>611939.35240924254</v>
      </c>
    </row>
    <row r="153" spans="1:46" s="35" customFormat="1">
      <c r="A153" s="54">
        <v>2019</v>
      </c>
      <c r="B153" s="55" t="s">
        <v>676</v>
      </c>
      <c r="C153" s="55" t="s">
        <v>136</v>
      </c>
      <c r="D153" s="55" t="s">
        <v>71</v>
      </c>
      <c r="E153" s="55" t="s">
        <v>137</v>
      </c>
      <c r="F153" s="48">
        <v>0.25501131602389199</v>
      </c>
      <c r="G153" s="48">
        <v>0.43847844318160001</v>
      </c>
      <c r="H153" s="55">
        <v>350</v>
      </c>
      <c r="I153" s="40">
        <f t="shared" si="2"/>
        <v>6.837483521205471E-8</v>
      </c>
      <c r="J153" s="40">
        <f>($G153*(1-('Exposure Inputs'!$C$17/100))*'Exposure Inputs'!$C$6*1*'Exposure Inputs'!$C$15)/('Exposure Inputs'!$C$8*'Exposure Inputs'!$C$11)</f>
        <v>1.7645391823692874E-5</v>
      </c>
      <c r="K153" s="40">
        <f>($F153*(1-('Exposure Inputs'!$C$17)/100)*'Exposure Inputs'!$C$7*'Exposure Inputs'!$C$12*'Exposure Inputs'!$C$15*H153)/('Exposure Inputs'!$C$8*'Exposure Inputs'!$C$13*'Exposure Inputs'!$C$16)</f>
        <v>2.6886656314480073E-6</v>
      </c>
      <c r="L153" s="40">
        <f>($F153*(1-('Exposure Inputs'!$C$17)/100)*'Exposure Inputs'!$C$7*'Exposure Inputs'!$C$12*'Exposure Inputs'!$C$15*H153)/('Exposure Inputs'!$C$8*'Exposure Inputs'!$C$14*'Exposure Inputs'!$C$16)</f>
        <v>1.9647941152889286E-6</v>
      </c>
      <c r="M153" s="40">
        <f>($F153*(1-('Exposure Inputs'!$C$17)/100)*'Exposure Inputs'!$C$12*'Exposure Inputs'!$C$15*H153)/('Exposure Inputs'!$C$14*'Exposure Inputs'!$C$16)</f>
        <v>1.786960222928221E-4</v>
      </c>
      <c r="N153" s="40">
        <f>'Exposure Inputs'!$E$60/$J153</f>
        <v>714067.45318523841</v>
      </c>
      <c r="O153" s="40">
        <f>'Exposure Inputs'!$E$61/$K153</f>
        <v>193404.48805452575</v>
      </c>
      <c r="P153" s="40">
        <f>L153*'Exposure Inputs'!$E$63</f>
        <v>6.837483521205471E-8</v>
      </c>
      <c r="Q153" s="40">
        <f>($G153*(1-('Exposure Inputs'!$C$17/100))*'Exposure Inputs'!$D$6*1*'Exposure Inputs'!$C$15)/('Exposure Inputs'!$D$8*'Exposure Inputs'!$D$11)</f>
        <v>6.1909424445810604E-5</v>
      </c>
      <c r="R153" s="40">
        <f>($F153*(1-('Exposure Inputs'!$C$17)/100)*'Exposure Inputs'!$D$7*'Exposure Inputs'!$D$12*'Exposure Inputs'!$C$15*H153)/('Exposure Inputs'!$D$8*'Exposure Inputs'!$D$13*'Exposure Inputs'!$C$16)</f>
        <v>6.8676903528439591E-6</v>
      </c>
      <c r="S153" s="40">
        <f>($F153*(1-('Exposure Inputs'!$C$17)/100)*'Exposure Inputs'!$D$7*'Exposure Inputs'!$D$12*'Exposure Inputs'!$C$15*H153)/('Exposure Inputs'!$D$8*'Exposure Inputs'!$C$14*'Exposure Inputs'!$C$16)</f>
        <v>8.8047312215948179E-8</v>
      </c>
      <c r="T153" s="40">
        <f>($F153*(1-('Exposure Inputs'!$C$17)/100)*'Exposure Inputs'!$D$12*'Exposure Inputs'!$C$15*H153)/('Exposure Inputs'!$C$14*'Exposure Inputs'!$C$16)</f>
        <v>3.1350179349617908E-6</v>
      </c>
      <c r="U153" s="40">
        <f>'Exposure Inputs'!$E$60/Q153</f>
        <v>203523.13258910677</v>
      </c>
      <c r="V153" s="40">
        <f>'Exposure Inputs'!$E$61/R153</f>
        <v>75716.867430498576</v>
      </c>
      <c r="W153" s="40">
        <f>($G153*(1-('Exposure Inputs'!$C$17/100))*'Exposure Inputs'!$E$6*'Exposure Inputs'!$C$15)/('Exposure Inputs'!$E$8*'Exposure Inputs'!$E$11)</f>
        <v>1.3558537335252271E-5</v>
      </c>
      <c r="X153" s="40">
        <f>($F153*(1-('Exposure Inputs'!$C$17)/100)*'Exposure Inputs'!$E$7*'Exposure Inputs'!$E$12*'Exposure Inputs'!$C$15*H153)/('Exposure Inputs'!$E$8*'Exposure Inputs'!$E$13*'Exposure Inputs'!$C$16)</f>
        <v>1.489045948773472E-6</v>
      </c>
      <c r="Y153" s="40">
        <f>($F153*(1-('Exposure Inputs'!$C$17)/100)*'Exposure Inputs'!$E$7*'Exposure Inputs'!$E$12*'Exposure Inputs'!$C$15*H153)/('Exposure Inputs'!$E$8*'Exposure Inputs'!$C$14*'Exposure Inputs'!$C$16)</f>
        <v>9.5451663382914884E-8</v>
      </c>
      <c r="Z153" s="40">
        <f>($F153*(1-('Exposure Inputs'!$C$17)/100)*'Exposure Inputs'!$E$12*'Exposure Inputs'!$C$15*H153)/('Exposure Inputs'!$C$14*'Exposure Inputs'!$C$16)</f>
        <v>1.5675089674808955E-5</v>
      </c>
      <c r="AA153" s="40">
        <f>'Exposure Inputs'!$E$60/W153</f>
        <v>929303.78022708476</v>
      </c>
      <c r="AB153" s="40">
        <f>'Exposure Inputs'!$E$61/X153</f>
        <v>349216.89315788023</v>
      </c>
      <c r="AC153" s="40">
        <f>($G153*(1-('Exposure Inputs'!$C$17/100))*'Exposure Inputs'!$F$6*'Exposure Inputs'!$C$15)/('Exposure Inputs'!$F$8*'Exposure Inputs'!$F$11)</f>
        <v>1.3594375676809816E-5</v>
      </c>
      <c r="AD153" s="40">
        <f>($F153*(1-('Exposure Inputs'!$C$17)/100)*'Exposure Inputs'!$F$7*'Exposure Inputs'!$F$12*'Exposure Inputs'!$C$15*H153)/('Exposure Inputs'!$F$8*'Exposure Inputs'!$F$13*'Exposure Inputs'!$C$16)</f>
        <v>1.3561160327818876E-6</v>
      </c>
      <c r="AE153" s="40">
        <f>($F153*(1-('Exposure Inputs'!$C$17)/100)*'Exposure Inputs'!$F$7*'Exposure Inputs'!$F$12*'Exposure Inputs'!$C$15*H153)/('Exposure Inputs'!$F$8*'Exposure Inputs'!$C$14*'Exposure Inputs'!$C$16)</f>
        <v>8.6930514921915884E-8</v>
      </c>
      <c r="AF153" s="40">
        <f>($F153*(1-('Exposure Inputs'!$C$17)/100)*'Exposure Inputs'!$F$12*'Exposure Inputs'!$C$15*H153)/('Exposure Inputs'!$C$14*'Exposure Inputs'!$C$16)</f>
        <v>1.5675089674808955E-5</v>
      </c>
      <c r="AG153" s="40">
        <f>'Exposure Inputs'!$E$60/AC153</f>
        <v>926853.89160562272</v>
      </c>
      <c r="AH153" s="40">
        <f>'Exposure Inputs'!$E$61/AD153</f>
        <v>383448.01435116929</v>
      </c>
      <c r="AI153" s="40">
        <f>($G153*(1-('Exposure Inputs'!$C$17/100))*'Exposure Inputs'!$G$6*'Exposure Inputs'!$C$15)/('Exposure Inputs'!$G$8*'Exposure Inputs'!$G$11)</f>
        <v>1.7346096903221788E-5</v>
      </c>
      <c r="AJ153" s="40">
        <f>($F153*(1-('Exposure Inputs'!$C$17)/100)*'Exposure Inputs'!$G$7*'Exposure Inputs'!$G$12*'Exposure Inputs'!$C$15*H153)/('Exposure Inputs'!$G$8*'Exposure Inputs'!$G$13*'Exposure Inputs'!$C$16)</f>
        <v>2.2607619900799929E-6</v>
      </c>
      <c r="AK153" s="40">
        <f>($F153*(1-('Exposure Inputs'!$C$17)/100)*'Exposure Inputs'!$G$7*'Exposure Inputs'!$G$12*'Exposure Inputs'!$C$15*H153)/('Exposure Inputs'!$G$8*'Exposure Inputs'!$C$14*'Exposure Inputs'!$C$16)</f>
        <v>1.4492064038974315E-7</v>
      </c>
      <c r="AL153" s="40">
        <f>($F153*(1-('Exposure Inputs'!$C$17)/100)*'Exposure Inputs'!$G$12*'Exposure Inputs'!$C$15*H153)/('Exposure Inputs'!$C$14*'Exposure Inputs'!$C$16)</f>
        <v>1.5675089674808955E-5</v>
      </c>
      <c r="AM153" s="40">
        <f>'Exposure Inputs'!$E$60/AI153</f>
        <v>726388.1938570129</v>
      </c>
      <c r="AN153" s="40">
        <f>'Exposure Inputs'!$E$61/AJ153</f>
        <v>230010.9442222181</v>
      </c>
      <c r="AO153" s="40">
        <f>($G153*(1-('Exposure Inputs'!$C$17/100))*'Exposure Inputs'!$H$6*'Exposure Inputs'!$C$15)/('Exposure Inputs'!$H$8*'Exposure Inputs'!$H$11)</f>
        <v>2.2015948499006999E-5</v>
      </c>
      <c r="AP153" s="40">
        <f>($F153*(1-('Exposure Inputs'!$C$17)/100)*'Exposure Inputs'!$H$7*'Exposure Inputs'!$H$12*'Exposure Inputs'!$C$15*H153)/('Exposure Inputs'!$H$8*'Exposure Inputs'!$H$13*'Exposure Inputs'!$C$16)</f>
        <v>2.9434335056030146E-6</v>
      </c>
      <c r="AQ153" s="40">
        <f>($F153*(1-('Exposure Inputs'!$C$17)/100)*'Exposure Inputs'!$H$7*'Exposure Inputs'!$H$12*'Exposure Inputs'!$C$15*H153)/('Exposure Inputs'!$H$8*'Exposure Inputs'!$C$14*'Exposure Inputs'!$C$16)</f>
        <v>1.8868163497455221E-7</v>
      </c>
      <c r="AR153" s="40">
        <f>($F153*(1-('Exposure Inputs'!$C$17)/100)*'Exposure Inputs'!$H$12*'Exposure Inputs'!$C$15*H153)/('Exposure Inputs'!$C$14*'Exposure Inputs'!$C$16)</f>
        <v>1.5675089674808955E-5</v>
      </c>
      <c r="AS153" s="40">
        <f>'Exposure Inputs'!$E$60/AO153</f>
        <v>572312.38529506489</v>
      </c>
      <c r="AT153" s="40">
        <f>'Exposure Inputs'!$E$61/AP153</f>
        <v>176664.42914716661</v>
      </c>
    </row>
    <row r="154" spans="1:46" s="35" customFormat="1">
      <c r="A154" s="54">
        <v>2021</v>
      </c>
      <c r="B154" s="55" t="s">
        <v>677</v>
      </c>
      <c r="C154" s="55" t="s">
        <v>138</v>
      </c>
      <c r="D154" s="55" t="s">
        <v>71</v>
      </c>
      <c r="E154" s="55" t="s">
        <v>139</v>
      </c>
      <c r="F154" s="48">
        <v>6.6183040000000002E-3</v>
      </c>
      <c r="G154" s="48">
        <v>1.6812852999999999E-2</v>
      </c>
      <c r="H154" s="55">
        <v>350</v>
      </c>
      <c r="I154" s="40">
        <f t="shared" si="2"/>
        <v>1.7745308421563754E-9</v>
      </c>
      <c r="J154" s="40">
        <f>($G154*(1-('Exposure Inputs'!$C$17/100))*'Exposure Inputs'!$C$6*1*'Exposure Inputs'!$C$15)/('Exposure Inputs'!$C$8*'Exposure Inputs'!$C$11)</f>
        <v>6.7658828722916665E-7</v>
      </c>
      <c r="K154" s="40">
        <f>($F154*(1-('Exposure Inputs'!$C$17)/100)*'Exposure Inputs'!$C$7*'Exposure Inputs'!$C$12*'Exposure Inputs'!$C$15*H154)/('Exposure Inputs'!$C$8*'Exposure Inputs'!$C$13*'Exposure Inputs'!$C$16)</f>
        <v>6.9778889739966368E-8</v>
      </c>
      <c r="L154" s="40">
        <f>($F154*(1-('Exposure Inputs'!$C$17)/100)*'Exposure Inputs'!$C$7*'Exposure Inputs'!$C$12*'Exposure Inputs'!$C$15*H154)/('Exposure Inputs'!$C$8*'Exposure Inputs'!$C$14*'Exposure Inputs'!$C$16)</f>
        <v>5.0992265579206191E-8</v>
      </c>
      <c r="M154" s="40">
        <f>($F154*(1-('Exposure Inputs'!$C$17)/100)*'Exposure Inputs'!$C$12*'Exposure Inputs'!$C$15*H154)/('Exposure Inputs'!$C$14*'Exposure Inputs'!$C$16)</f>
        <v>4.6376945837723916E-6</v>
      </c>
      <c r="N154" s="40">
        <f>'Exposure Inputs'!$E$60/$J154</f>
        <v>18622846.770819526</v>
      </c>
      <c r="O154" s="40">
        <f>'Exposure Inputs'!$E$61/$K154</f>
        <v>7452110.5442892453</v>
      </c>
      <c r="P154" s="40">
        <f>L154*'Exposure Inputs'!$E$63</f>
        <v>1.7745308421563754E-9</v>
      </c>
      <c r="Q154" s="40">
        <f>($G154*(1-('Exposure Inputs'!$C$17/100))*'Exposure Inputs'!$D$6*1*'Exposure Inputs'!$C$15)/('Exposure Inputs'!$D$8*'Exposure Inputs'!$D$11)</f>
        <v>2.3738317554893624E-6</v>
      </c>
      <c r="R154" s="40">
        <f>($F154*(1-('Exposure Inputs'!$C$17)/100)*'Exposure Inputs'!$D$7*'Exposure Inputs'!$D$12*'Exposure Inputs'!$C$15*H154)/('Exposure Inputs'!$D$8*'Exposure Inputs'!$D$13*'Exposure Inputs'!$C$16)</f>
        <v>1.7823704156222677E-7</v>
      </c>
      <c r="S154" s="40">
        <f>($F154*(1-('Exposure Inputs'!$C$17)/100)*'Exposure Inputs'!$D$7*'Exposure Inputs'!$D$12*'Exposure Inputs'!$C$15*H154)/('Exposure Inputs'!$D$8*'Exposure Inputs'!$C$14*'Exposure Inputs'!$C$16)</f>
        <v>2.2850902764388047E-9</v>
      </c>
      <c r="T154" s="40">
        <f>($F154*(1-('Exposure Inputs'!$C$17)/100)*'Exposure Inputs'!$D$12*'Exposure Inputs'!$C$15*H154)/('Exposure Inputs'!$C$14*'Exposure Inputs'!$C$16)</f>
        <v>8.1363062873199872E-8</v>
      </c>
      <c r="U154" s="40">
        <f>'Exposure Inputs'!$E$60/Q154</f>
        <v>5307874.0609409893</v>
      </c>
      <c r="V154" s="40">
        <f>'Exposure Inputs'!$E$61/R154</f>
        <v>2917463.1459446419</v>
      </c>
      <c r="W154" s="40">
        <f>($G154*(1-('Exposure Inputs'!$C$17/100))*'Exposure Inputs'!$E$6*'Exposure Inputs'!$C$15)/('Exposure Inputs'!$E$8*'Exposure Inputs'!$E$11)</f>
        <v>5.198834712569833E-7</v>
      </c>
      <c r="X154" s="40">
        <f>($F154*(1-('Exposure Inputs'!$C$17)/100)*'Exposure Inputs'!$E$7*'Exposure Inputs'!$E$12*'Exposure Inputs'!$C$15*H154)/('Exposure Inputs'!$E$8*'Exposure Inputs'!$E$13*'Exposure Inputs'!$C$16)</f>
        <v>3.8645182153516494E-8</v>
      </c>
      <c r="Y154" s="40">
        <f>($F154*(1-('Exposure Inputs'!$C$17)/100)*'Exposure Inputs'!$E$7*'Exposure Inputs'!$E$12*'Exposure Inputs'!$C$15*H154)/('Exposure Inputs'!$E$8*'Exposure Inputs'!$C$14*'Exposure Inputs'!$C$16)</f>
        <v>2.4772552662510574E-9</v>
      </c>
      <c r="Z154" s="40">
        <f>($F154*(1-('Exposure Inputs'!$C$17)/100)*'Exposure Inputs'!$E$12*'Exposure Inputs'!$C$15*H154)/('Exposure Inputs'!$C$14*'Exposure Inputs'!$C$16)</f>
        <v>4.0681531436599932E-7</v>
      </c>
      <c r="AA154" s="40">
        <f>'Exposure Inputs'!$E$60/W154</f>
        <v>24236200.411479712</v>
      </c>
      <c r="AB154" s="40">
        <f>'Exposure Inputs'!$E$61/X154</f>
        <v>13455752.33503416</v>
      </c>
      <c r="AC154" s="40">
        <f>($G154*(1-('Exposure Inputs'!$C$17/100))*'Exposure Inputs'!$F$6*'Exposure Inputs'!$C$15)/('Exposure Inputs'!$F$8*'Exposure Inputs'!$F$11)</f>
        <v>5.2125764318661975E-7</v>
      </c>
      <c r="AD154" s="40">
        <f>($F154*(1-('Exposure Inputs'!$C$17)/100)*'Exposure Inputs'!$F$7*'Exposure Inputs'!$F$12*'Exposure Inputs'!$C$15*H154)/('Exposure Inputs'!$F$8*'Exposure Inputs'!$F$13*'Exposure Inputs'!$C$16)</f>
        <v>3.5195254485819023E-8</v>
      </c>
      <c r="AE154" s="40">
        <f>($F154*(1-('Exposure Inputs'!$C$17)/100)*'Exposure Inputs'!$F$7*'Exposure Inputs'!$F$12*'Exposure Inputs'!$C$15*H154)/('Exposure Inputs'!$F$8*'Exposure Inputs'!$C$14*'Exposure Inputs'!$C$16)</f>
        <v>2.256106056783271E-9</v>
      </c>
      <c r="AF154" s="40">
        <f>($F154*(1-('Exposure Inputs'!$C$17)/100)*'Exposure Inputs'!$F$12*'Exposure Inputs'!$C$15*H154)/('Exposure Inputs'!$C$14*'Exposure Inputs'!$C$16)</f>
        <v>4.0681531436599932E-7</v>
      </c>
      <c r="AG154" s="40">
        <f>'Exposure Inputs'!$E$60/AC154</f>
        <v>24172307.427421201</v>
      </c>
      <c r="AH154" s="40">
        <f>'Exposure Inputs'!$E$61/AD154</f>
        <v>14774719.137476901</v>
      </c>
      <c r="AI154" s="40">
        <f>($G154*(1-('Exposure Inputs'!$C$17/100))*'Exposure Inputs'!$G$6*'Exposure Inputs'!$C$15)/('Exposure Inputs'!$G$8*'Exposure Inputs'!$G$11)</f>
        <v>6.6511223503144653E-7</v>
      </c>
      <c r="AJ154" s="40">
        <f>($F154*(1-('Exposure Inputs'!$C$17)/100)*'Exposure Inputs'!$G$7*'Exposure Inputs'!$G$12*'Exposure Inputs'!$C$15*H154)/('Exposure Inputs'!$G$8*'Exposure Inputs'!$G$13*'Exposure Inputs'!$C$16)</f>
        <v>5.8673514396484877E-8</v>
      </c>
      <c r="AK154" s="40">
        <f>($F154*(1-('Exposure Inputs'!$C$17)/100)*'Exposure Inputs'!$G$7*'Exposure Inputs'!$G$12*'Exposure Inputs'!$C$15*H154)/('Exposure Inputs'!$G$8*'Exposure Inputs'!$C$14*'Exposure Inputs'!$C$16)</f>
        <v>3.7611227177233893E-9</v>
      </c>
      <c r="AL154" s="40">
        <f>($F154*(1-('Exposure Inputs'!$C$17)/100)*'Exposure Inputs'!$G$12*'Exposure Inputs'!$C$15*H154)/('Exposure Inputs'!$C$14*'Exposure Inputs'!$C$16)</f>
        <v>4.0681531436599932E-7</v>
      </c>
      <c r="AM154" s="40">
        <f>'Exposure Inputs'!$E$60/AI154</f>
        <v>18944171.128357414</v>
      </c>
      <c r="AN154" s="40">
        <f>'Exposure Inputs'!$E$61/AJ154</f>
        <v>8862601.8971032202</v>
      </c>
      <c r="AO154" s="40">
        <f>($G154*(1-('Exposure Inputs'!$C$17/100))*'Exposure Inputs'!$H$6*'Exposure Inputs'!$C$15)/('Exposure Inputs'!$H$8*'Exposure Inputs'!$H$11)</f>
        <v>8.4417127346913564E-7</v>
      </c>
      <c r="AP154" s="40">
        <f>($F154*(1-('Exposure Inputs'!$C$17)/100)*'Exposure Inputs'!$H$7*'Exposure Inputs'!$H$12*'Exposure Inputs'!$C$15*H154)/('Exposure Inputs'!$H$8*'Exposure Inputs'!$H$13*'Exposure Inputs'!$C$16)</f>
        <v>7.6390875697615418E-8</v>
      </c>
      <c r="AQ154" s="40">
        <f>($F154*(1-('Exposure Inputs'!$C$17)/100)*'Exposure Inputs'!$H$7*'Exposure Inputs'!$H$12*'Exposure Inputs'!$C$15*H154)/('Exposure Inputs'!$H$8*'Exposure Inputs'!$C$14*'Exposure Inputs'!$C$16)</f>
        <v>4.8968510062573984E-9</v>
      </c>
      <c r="AR154" s="40">
        <f>($F154*(1-('Exposure Inputs'!$C$17)/100)*'Exposure Inputs'!$H$12*'Exposure Inputs'!$C$15*H154)/('Exposure Inputs'!$C$14*'Exposure Inputs'!$C$16)</f>
        <v>4.0681531436599932E-7</v>
      </c>
      <c r="AS154" s="40">
        <f>'Exposure Inputs'!$E$60/AO154</f>
        <v>14925881.033857139</v>
      </c>
      <c r="AT154" s="40">
        <f>'Exposure Inputs'!$E$61/AP154</f>
        <v>6807095.6806197744</v>
      </c>
    </row>
    <row r="155" spans="1:46" s="35" customFormat="1">
      <c r="A155" s="54">
        <v>2022</v>
      </c>
      <c r="B155" s="55" t="s">
        <v>677</v>
      </c>
      <c r="C155" s="55" t="s">
        <v>138</v>
      </c>
      <c r="D155" s="55" t="s">
        <v>71</v>
      </c>
      <c r="E155" s="55" t="s">
        <v>139</v>
      </c>
      <c r="F155" s="48">
        <v>8.5553680000000007E-3</v>
      </c>
      <c r="G155" s="48">
        <v>2.1733688095781599E-2</v>
      </c>
      <c r="H155" s="55">
        <v>350</v>
      </c>
      <c r="I155" s="40">
        <f t="shared" si="2"/>
        <v>2.2939055658364595E-9</v>
      </c>
      <c r="J155" s="40">
        <f>($G155*(1-('Exposure Inputs'!$C$17/100))*'Exposure Inputs'!$C$6*1*'Exposure Inputs'!$C$15)/('Exposure Inputs'!$C$8*'Exposure Inputs'!$C$11)</f>
        <v>8.74614130266755E-7</v>
      </c>
      <c r="K155" s="40">
        <f>($F155*(1-('Exposure Inputs'!$C$17)/100)*'Exposure Inputs'!$C$7*'Exposure Inputs'!$C$12*'Exposure Inputs'!$C$15*H155)/('Exposure Inputs'!$C$8*'Exposure Inputs'!$C$13*'Exposure Inputs'!$C$16)</f>
        <v>9.0201973248257638E-8</v>
      </c>
      <c r="L155" s="40">
        <f>($F155*(1-('Exposure Inputs'!$C$17)/100)*'Exposure Inputs'!$C$7*'Exposure Inputs'!$C$12*'Exposure Inputs'!$C$15*H155)/('Exposure Inputs'!$C$8*'Exposure Inputs'!$C$14*'Exposure Inputs'!$C$16)</f>
        <v>6.5916826604495966E-8</v>
      </c>
      <c r="M155" s="40">
        <f>($F155*(1-('Exposure Inputs'!$C$17)/100)*'Exposure Inputs'!$C$12*'Exposure Inputs'!$C$15*H155)/('Exposure Inputs'!$C$14*'Exposure Inputs'!$C$16)</f>
        <v>5.9950681981032673E-6</v>
      </c>
      <c r="N155" s="40">
        <f>'Exposure Inputs'!$E$60/$J155</f>
        <v>14406353.11500974</v>
      </c>
      <c r="O155" s="40">
        <f>'Exposure Inputs'!$E$61/$K155</f>
        <v>5764840.6268101726</v>
      </c>
      <c r="P155" s="40">
        <f>L155*'Exposure Inputs'!$E$63</f>
        <v>2.2939055658364595E-9</v>
      </c>
      <c r="Q155" s="40">
        <f>($G155*(1-('Exposure Inputs'!$C$17/100))*'Exposure Inputs'!$D$6*1*'Exposure Inputs'!$C$15)/('Exposure Inputs'!$D$8*'Exposure Inputs'!$D$11)</f>
        <v>3.0686117915660999E-6</v>
      </c>
      <c r="R155" s="40">
        <f>($F155*(1-('Exposure Inputs'!$C$17)/100)*'Exposure Inputs'!$D$7*'Exposure Inputs'!$D$12*'Exposure Inputs'!$C$15*H155)/('Exposure Inputs'!$D$8*'Exposure Inputs'!$D$13*'Exposure Inputs'!$C$16)</f>
        <v>2.3040396479160595E-7</v>
      </c>
      <c r="S155" s="40">
        <f>($F155*(1-('Exposure Inputs'!$C$17)/100)*'Exposure Inputs'!$D$7*'Exposure Inputs'!$D$12*'Exposure Inputs'!$C$15*H155)/('Exposure Inputs'!$D$8*'Exposure Inputs'!$C$14*'Exposure Inputs'!$C$16)</f>
        <v>2.9538969845077684E-9</v>
      </c>
      <c r="T155" s="40">
        <f>($F155*(1-('Exposure Inputs'!$C$17)/100)*'Exposure Inputs'!$D$12*'Exposure Inputs'!$C$15*H155)/('Exposure Inputs'!$C$14*'Exposure Inputs'!$C$16)</f>
        <v>1.0517663505444327E-7</v>
      </c>
      <c r="U155" s="40">
        <f>'Exposure Inputs'!$E$60/Q155</f>
        <v>4106091.2412024103</v>
      </c>
      <c r="V155" s="40">
        <f>'Exposure Inputs'!$E$61/R155</f>
        <v>2256905.606942683</v>
      </c>
      <c r="W155" s="40">
        <f>($G155*(1-('Exposure Inputs'!$C$17/100))*'Exposure Inputs'!$E$6*'Exposure Inputs'!$C$15)/('Exposure Inputs'!$E$8*'Exposure Inputs'!$E$11)</f>
        <v>6.720444894421853E-7</v>
      </c>
      <c r="X155" s="40">
        <f>($F155*(1-('Exposure Inputs'!$C$17)/100)*'Exposure Inputs'!$E$7*'Exposure Inputs'!$E$12*'Exposure Inputs'!$C$15*H155)/('Exposure Inputs'!$E$8*'Exposure Inputs'!$E$13*'Exposure Inputs'!$C$16)</f>
        <v>4.9955963756026641E-8</v>
      </c>
      <c r="Y155" s="40">
        <f>($F155*(1-('Exposure Inputs'!$C$17)/100)*'Exposure Inputs'!$E$7*'Exposure Inputs'!$E$12*'Exposure Inputs'!$C$15*H155)/('Exposure Inputs'!$E$8*'Exposure Inputs'!$C$14*'Exposure Inputs'!$C$16)</f>
        <v>3.2023053689760672E-9</v>
      </c>
      <c r="Z155" s="40">
        <f>($F155*(1-('Exposure Inputs'!$C$17)/100)*'Exposure Inputs'!$E$12*'Exposure Inputs'!$C$15*H155)/('Exposure Inputs'!$C$14*'Exposure Inputs'!$C$16)</f>
        <v>5.2588317527221646E-7</v>
      </c>
      <c r="AA155" s="40">
        <f>'Exposure Inputs'!$E$60/W155</f>
        <v>18748758.747294147</v>
      </c>
      <c r="AB155" s="40">
        <f>'Exposure Inputs'!$E$61/X155</f>
        <v>10409167.612891218</v>
      </c>
      <c r="AC155" s="40">
        <f>($G155*(1-('Exposure Inputs'!$C$17/100))*'Exposure Inputs'!$F$6*'Exposure Inputs'!$C$15)/('Exposure Inputs'!$F$8*'Exposure Inputs'!$F$11)</f>
        <v>6.7382085803998935E-7</v>
      </c>
      <c r="AD155" s="40">
        <f>($F155*(1-('Exposure Inputs'!$C$17)/100)*'Exposure Inputs'!$F$7*'Exposure Inputs'!$F$12*'Exposure Inputs'!$C$15*H155)/('Exposure Inputs'!$F$8*'Exposure Inputs'!$F$13*'Exposure Inputs'!$C$16)</f>
        <v>4.5496301466332241E-8</v>
      </c>
      <c r="AE155" s="40">
        <f>($F155*(1-('Exposure Inputs'!$C$17)/100)*'Exposure Inputs'!$F$7*'Exposure Inputs'!$F$12*'Exposure Inputs'!$C$15*H155)/('Exposure Inputs'!$F$8*'Exposure Inputs'!$C$14*'Exposure Inputs'!$C$16)</f>
        <v>2.9164295811751443E-9</v>
      </c>
      <c r="AF155" s="40">
        <f>($F155*(1-('Exposure Inputs'!$C$17)/100)*'Exposure Inputs'!$F$12*'Exposure Inputs'!$C$15*H155)/('Exposure Inputs'!$C$14*'Exposure Inputs'!$C$16)</f>
        <v>5.2588317527221646E-7</v>
      </c>
      <c r="AG155" s="40">
        <f>'Exposure Inputs'!$E$60/AC155</f>
        <v>18699332.099411245</v>
      </c>
      <c r="AH155" s="40">
        <f>'Exposure Inputs'!$E$61/AD155</f>
        <v>11429500.492140129</v>
      </c>
      <c r="AI155" s="40">
        <f>($G155*(1-('Exposure Inputs'!$C$17/100))*'Exposure Inputs'!$G$6*'Exposure Inputs'!$C$15)/('Exposure Inputs'!$G$8*'Exposure Inputs'!$G$11)</f>
        <v>8.5977923347463053E-7</v>
      </c>
      <c r="AJ155" s="40">
        <f>($F155*(1-('Exposure Inputs'!$C$17)/100)*'Exposure Inputs'!$G$7*'Exposure Inputs'!$G$12*'Exposure Inputs'!$C$15*H155)/('Exposure Inputs'!$G$8*'Exposure Inputs'!$G$13*'Exposure Inputs'!$C$16)</f>
        <v>7.5846245127940057E-8</v>
      </c>
      <c r="AK155" s="40">
        <f>($F155*(1-('Exposure Inputs'!$C$17)/100)*'Exposure Inputs'!$G$7*'Exposure Inputs'!$G$12*'Exposure Inputs'!$C$15*H155)/('Exposure Inputs'!$G$8*'Exposure Inputs'!$C$14*'Exposure Inputs'!$C$16)</f>
        <v>4.8619387902525677E-9</v>
      </c>
      <c r="AL155" s="40">
        <f>($F155*(1-('Exposure Inputs'!$C$17)/100)*'Exposure Inputs'!$G$12*'Exposure Inputs'!$C$15*H155)/('Exposure Inputs'!$C$14*'Exposure Inputs'!$C$16)</f>
        <v>5.2588317527221646E-7</v>
      </c>
      <c r="AM155" s="40">
        <f>'Exposure Inputs'!$E$60/AI155</f>
        <v>14654924.787005555</v>
      </c>
      <c r="AN155" s="40">
        <f>'Exposure Inputs'!$E$61/AJ155</f>
        <v>6855975.5215679575</v>
      </c>
      <c r="AO155" s="40">
        <f>($G155*(1-('Exposure Inputs'!$C$17/100))*'Exposure Inputs'!$H$6*'Exposure Inputs'!$C$15)/('Exposure Inputs'!$H$8*'Exposure Inputs'!$H$11)</f>
        <v>1.0912457961178241E-6</v>
      </c>
      <c r="AP155" s="40">
        <f>($F155*(1-('Exposure Inputs'!$C$17)/100)*'Exposure Inputs'!$H$7*'Exposure Inputs'!$H$12*'Exposure Inputs'!$C$15*H155)/('Exposure Inputs'!$H$8*'Exposure Inputs'!$H$13*'Exposure Inputs'!$C$16)</f>
        <v>9.8749174023338407E-8</v>
      </c>
      <c r="AQ155" s="40">
        <f>($F155*(1-('Exposure Inputs'!$C$17)/100)*'Exposure Inputs'!$H$7*'Exposure Inputs'!$H$12*'Exposure Inputs'!$C$15*H155)/('Exposure Inputs'!$H$8*'Exposure Inputs'!$C$14*'Exposure Inputs'!$C$16)</f>
        <v>6.3300752579063075E-9</v>
      </c>
      <c r="AR155" s="40">
        <f>($F155*(1-('Exposure Inputs'!$C$17)/100)*'Exposure Inputs'!$H$12*'Exposure Inputs'!$C$15*H155)/('Exposure Inputs'!$C$14*'Exposure Inputs'!$C$16)</f>
        <v>5.2588317527221646E-7</v>
      </c>
      <c r="AS155" s="40">
        <f>'Exposure Inputs'!$E$60/AO155</f>
        <v>11546436.233546371</v>
      </c>
      <c r="AT155" s="40">
        <f>'Exposure Inputs'!$E$61/AP155</f>
        <v>5265866.8302086564</v>
      </c>
    </row>
    <row r="156" spans="1:46" s="35" customFormat="1">
      <c r="A156" s="54">
        <v>2023</v>
      </c>
      <c r="B156" s="55" t="s">
        <v>677</v>
      </c>
      <c r="C156" s="55" t="s">
        <v>138</v>
      </c>
      <c r="D156" s="55" t="s">
        <v>71</v>
      </c>
      <c r="E156" s="55" t="s">
        <v>139</v>
      </c>
      <c r="F156" s="48">
        <v>7.5868359999999996E-3</v>
      </c>
      <c r="G156" s="48">
        <v>1.9273271000000002E-2</v>
      </c>
      <c r="H156" s="55">
        <v>350</v>
      </c>
      <c r="I156" s="40">
        <f t="shared" si="2"/>
        <v>2.0342182039964171E-9</v>
      </c>
      <c r="J156" s="40">
        <f>($G156*(1-('Exposure Inputs'!$C$17/100))*'Exposure Inputs'!$C$6*1*'Exposure Inputs'!$C$15)/('Exposure Inputs'!$C$8*'Exposure Inputs'!$C$11)</f>
        <v>7.7560122694188606E-7</v>
      </c>
      <c r="K156" s="40">
        <f>($F156*(1-('Exposure Inputs'!$C$17)/100)*'Exposure Inputs'!$C$7*'Exposure Inputs'!$C$12*'Exposure Inputs'!$C$15*H156)/('Exposure Inputs'!$C$8*'Exposure Inputs'!$C$13*'Exposure Inputs'!$C$16)</f>
        <v>7.999043149411199E-8</v>
      </c>
      <c r="L156" s="40">
        <f>($F156*(1-('Exposure Inputs'!$C$17)/100)*'Exposure Inputs'!$C$7*'Exposure Inputs'!$C$12*'Exposure Inputs'!$C$15*H156)/('Exposure Inputs'!$C$8*'Exposure Inputs'!$C$14*'Exposure Inputs'!$C$16)</f>
        <v>5.8454546091851072E-8</v>
      </c>
      <c r="M156" s="40">
        <f>($F156*(1-('Exposure Inputs'!$C$17)/100)*'Exposure Inputs'!$C$12*'Exposure Inputs'!$C$15*H156)/('Exposure Inputs'!$C$14*'Exposure Inputs'!$C$16)</f>
        <v>5.3163813909378282E-6</v>
      </c>
      <c r="N156" s="40">
        <f>'Exposure Inputs'!$E$60/$J156</f>
        <v>16245461.665501062</v>
      </c>
      <c r="O156" s="40">
        <f>'Exposure Inputs'!$E$61/$K156</f>
        <v>6500777.5341013968</v>
      </c>
      <c r="P156" s="40">
        <f>L156*'Exposure Inputs'!$E$63</f>
        <v>2.0342182039964171E-9</v>
      </c>
      <c r="Q156" s="40">
        <f>($G156*(1-('Exposure Inputs'!$C$17/100))*'Exposure Inputs'!$D$6*1*'Exposure Inputs'!$C$15)/('Exposure Inputs'!$D$8*'Exposure Inputs'!$D$11)</f>
        <v>2.7212218373617028E-6</v>
      </c>
      <c r="R156" s="40">
        <f>($F156*(1-('Exposure Inputs'!$C$17)/100)*'Exposure Inputs'!$D$7*'Exposure Inputs'!$D$12*'Exposure Inputs'!$C$15*H156)/('Exposure Inputs'!$D$8*'Exposure Inputs'!$D$13*'Exposure Inputs'!$C$16)</f>
        <v>2.0432050317691632E-7</v>
      </c>
      <c r="S156" s="40">
        <f>($F156*(1-('Exposure Inputs'!$C$17)/100)*'Exposure Inputs'!$D$7*'Exposure Inputs'!$D$12*'Exposure Inputs'!$C$15*H156)/('Exposure Inputs'!$D$8*'Exposure Inputs'!$C$14*'Exposure Inputs'!$C$16)</f>
        <v>2.6194936304732861E-9</v>
      </c>
      <c r="T156" s="40">
        <f>($F156*(1-('Exposure Inputs'!$C$17)/100)*'Exposure Inputs'!$D$12*'Exposure Inputs'!$C$15*H156)/('Exposure Inputs'!$C$14*'Exposure Inputs'!$C$16)</f>
        <v>9.3269848963821564E-8</v>
      </c>
      <c r="U156" s="40">
        <f>'Exposure Inputs'!$E$60/Q156</f>
        <v>4630272.9997992506</v>
      </c>
      <c r="V156" s="40">
        <f>'Exposure Inputs'!$E$61/R156</f>
        <v>2545021.1403881689</v>
      </c>
      <c r="W156" s="40">
        <f>($G156*(1-('Exposure Inputs'!$C$17/100))*'Exposure Inputs'!$E$6*'Exposure Inputs'!$C$15)/('Exposure Inputs'!$E$8*'Exposure Inputs'!$E$11)</f>
        <v>5.9596399432960903E-7</v>
      </c>
      <c r="X156" s="40">
        <f>($F156*(1-('Exposure Inputs'!$C$17)/100)*'Exposure Inputs'!$E$7*'Exposure Inputs'!$E$12*'Exposure Inputs'!$C$15*H156)/('Exposure Inputs'!$E$8*'Exposure Inputs'!$E$13*'Exposure Inputs'!$C$16)</f>
        <v>4.4300572954771558E-8</v>
      </c>
      <c r="Y156" s="40">
        <f>($F156*(1-('Exposure Inputs'!$C$17)/100)*'Exposure Inputs'!$E$7*'Exposure Inputs'!$E$12*'Exposure Inputs'!$C$15*H156)/('Exposure Inputs'!$E$8*'Exposure Inputs'!$C$14*'Exposure Inputs'!$C$16)</f>
        <v>2.8397803176135617E-9</v>
      </c>
      <c r="Z156" s="40">
        <f>($F156*(1-('Exposure Inputs'!$C$17)/100)*'Exposure Inputs'!$E$12*'Exposure Inputs'!$C$15*H156)/('Exposure Inputs'!$C$14*'Exposure Inputs'!$C$16)</f>
        <v>4.6634924481910781E-7</v>
      </c>
      <c r="AA156" s="40">
        <f>'Exposure Inputs'!$E$60/W156</f>
        <v>21142216.845119227</v>
      </c>
      <c r="AB156" s="40">
        <f>'Exposure Inputs'!$E$61/X156</f>
        <v>11737997.170621051</v>
      </c>
      <c r="AC156" s="40">
        <f>($G156*(1-('Exposure Inputs'!$C$17/100))*'Exposure Inputs'!$F$6*'Exposure Inputs'!$C$15)/('Exposure Inputs'!$F$8*'Exposure Inputs'!$F$11)</f>
        <v>5.9753926463028168E-7</v>
      </c>
      <c r="AD156" s="40">
        <f>($F156*(1-('Exposure Inputs'!$C$17)/100)*'Exposure Inputs'!$F$7*'Exposure Inputs'!$F$12*'Exposure Inputs'!$C$15*H156)/('Exposure Inputs'!$F$8*'Exposure Inputs'!$F$13*'Exposure Inputs'!$C$16)</f>
        <v>4.0345777976075625E-8</v>
      </c>
      <c r="AE156" s="40">
        <f>($F156*(1-('Exposure Inputs'!$C$17)/100)*'Exposure Inputs'!$F$7*'Exposure Inputs'!$F$12*'Exposure Inputs'!$C$15*H156)/('Exposure Inputs'!$F$8*'Exposure Inputs'!$C$14*'Exposure Inputs'!$C$16)</f>
        <v>2.5862678189792072E-9</v>
      </c>
      <c r="AF156" s="40">
        <f>($F156*(1-('Exposure Inputs'!$C$17)/100)*'Exposure Inputs'!$F$12*'Exposure Inputs'!$C$15*H156)/('Exposure Inputs'!$C$14*'Exposure Inputs'!$C$16)</f>
        <v>4.6634924481910781E-7</v>
      </c>
      <c r="AG156" s="40">
        <f>'Exposure Inputs'!$E$60/AC156</f>
        <v>21086480.413627811</v>
      </c>
      <c r="AH156" s="40">
        <f>'Exposure Inputs'!$E$61/AD156</f>
        <v>12888585.276713498</v>
      </c>
      <c r="AI156" s="40">
        <f>($G156*(1-('Exposure Inputs'!$C$17/100))*'Exposure Inputs'!$G$6*'Exposure Inputs'!$C$15)/('Exposure Inputs'!$G$8*'Exposure Inputs'!$G$11)</f>
        <v>7.6244575213836489E-7</v>
      </c>
      <c r="AJ156" s="40">
        <f>($F156*(1-('Exposure Inputs'!$C$17)/100)*'Exposure Inputs'!$G$7*'Exposure Inputs'!$G$12*'Exposure Inputs'!$C$15*H156)/('Exposure Inputs'!$G$8*'Exposure Inputs'!$G$13*'Exposure Inputs'!$C$16)</f>
        <v>6.725987976221245E-8</v>
      </c>
      <c r="AK156" s="40">
        <f>($F156*(1-('Exposure Inputs'!$C$17)/100)*'Exposure Inputs'!$G$7*'Exposure Inputs'!$G$12*'Exposure Inputs'!$C$15*H156)/('Exposure Inputs'!$G$8*'Exposure Inputs'!$C$14*'Exposure Inputs'!$C$16)</f>
        <v>4.3115307539879768E-9</v>
      </c>
      <c r="AL156" s="40">
        <f>($F156*(1-('Exposure Inputs'!$C$17)/100)*'Exposure Inputs'!$G$12*'Exposure Inputs'!$C$15*H156)/('Exposure Inputs'!$C$14*'Exposure Inputs'!$C$16)</f>
        <v>4.6634924481910781E-7</v>
      </c>
      <c r="AM156" s="40">
        <f>'Exposure Inputs'!$E$60/AI156</f>
        <v>16525765.885194955</v>
      </c>
      <c r="AN156" s="40">
        <f>'Exposure Inputs'!$E$61/AJ156</f>
        <v>7731206.208491371</v>
      </c>
      <c r="AO156" s="40">
        <f>($G156*(1-('Exposure Inputs'!$C$17/100))*'Exposure Inputs'!$H$6*'Exposure Inputs'!$C$15)/('Exposure Inputs'!$H$8*'Exposure Inputs'!$H$11)</f>
        <v>9.6770855749382707E-7</v>
      </c>
      <c r="AP156" s="40">
        <f>($F156*(1-('Exposure Inputs'!$C$17)/100)*'Exposure Inputs'!$H$7*'Exposure Inputs'!$H$12*'Exposure Inputs'!$C$15*H156)/('Exposure Inputs'!$H$8*'Exposure Inputs'!$H$13*'Exposure Inputs'!$C$16)</f>
        <v>8.7570024860476899E-8</v>
      </c>
      <c r="AQ156" s="40">
        <f>($F156*(1-('Exposure Inputs'!$C$17)/100)*'Exposure Inputs'!$H$7*'Exposure Inputs'!$H$12*'Exposure Inputs'!$C$15*H156)/('Exposure Inputs'!$H$8*'Exposure Inputs'!$C$14*'Exposure Inputs'!$C$16)</f>
        <v>5.6134631320818526E-9</v>
      </c>
      <c r="AR156" s="40">
        <f>($F156*(1-('Exposure Inputs'!$C$17)/100)*'Exposure Inputs'!$H$12*'Exposure Inputs'!$C$15*H156)/('Exposure Inputs'!$C$14*'Exposure Inputs'!$C$16)</f>
        <v>4.6634924481910781E-7</v>
      </c>
      <c r="AS156" s="40">
        <f>'Exposure Inputs'!$E$60/AO156</f>
        <v>13020449.082967186</v>
      </c>
      <c r="AT156" s="40">
        <f>'Exposure Inputs'!$E$61/AP156</f>
        <v>5938104.971746929</v>
      </c>
    </row>
    <row r="157" spans="1:46" s="35" customFormat="1">
      <c r="A157" s="54">
        <v>2022</v>
      </c>
      <c r="B157" s="55" t="s">
        <v>678</v>
      </c>
      <c r="C157" s="55" t="s">
        <v>140</v>
      </c>
      <c r="D157" s="55" t="s">
        <v>71</v>
      </c>
      <c r="E157" s="55" t="s">
        <v>141</v>
      </c>
      <c r="F157" s="48">
        <v>3.7445147999999998E-2</v>
      </c>
      <c r="G157" s="48">
        <v>5.7848291000000003E-2</v>
      </c>
      <c r="H157" s="55">
        <v>350</v>
      </c>
      <c r="I157" s="40">
        <f t="shared" si="2"/>
        <v>1.003996945669315E-8</v>
      </c>
      <c r="J157" s="40">
        <f>($G157*(1-('Exposure Inputs'!$C$17/100))*'Exposure Inputs'!$C$6*1*'Exposure Inputs'!$C$15)/('Exposure Inputs'!$C$8*'Exposure Inputs'!$C$11)</f>
        <v>2.3279497017445178E-6</v>
      </c>
      <c r="K157" s="40">
        <f>($F157*(1-('Exposure Inputs'!$C$17)/100)*'Exposure Inputs'!$C$7*'Exposure Inputs'!$C$12*'Exposure Inputs'!$C$15*H157)/('Exposure Inputs'!$C$8*'Exposure Inputs'!$C$13*'Exposure Inputs'!$C$16)</f>
        <v>3.9479613713554431E-7</v>
      </c>
      <c r="L157" s="40">
        <f>($F157*(1-('Exposure Inputs'!$C$17)/100)*'Exposure Inputs'!$C$7*'Exposure Inputs'!$C$12*'Exposure Inputs'!$C$15*H157)/('Exposure Inputs'!$C$8*'Exposure Inputs'!$C$14*'Exposure Inputs'!$C$16)</f>
        <v>2.885048694452055E-7</v>
      </c>
      <c r="M157" s="40">
        <f>($F157*(1-('Exposure Inputs'!$C$17)/100)*'Exposure Inputs'!$C$12*'Exposure Inputs'!$C$15*H157)/('Exposure Inputs'!$C$14*'Exposure Inputs'!$C$16)</f>
        <v>2.6239223835616435E-5</v>
      </c>
      <c r="N157" s="40">
        <f>'Exposure Inputs'!$E$60/$J157</f>
        <v>5412488.0750463884</v>
      </c>
      <c r="O157" s="40">
        <f>'Exposure Inputs'!$E$61/$K157</f>
        <v>1317135.4810431434</v>
      </c>
      <c r="P157" s="40">
        <f>L157*'Exposure Inputs'!$E$63</f>
        <v>1.003996945669315E-8</v>
      </c>
      <c r="Q157" s="40">
        <f>($G157*(1-('Exposure Inputs'!$C$17/100))*'Exposure Inputs'!$D$6*1*'Exposure Inputs'!$C$15)/('Exposure Inputs'!$D$8*'Exposure Inputs'!$D$11)</f>
        <v>8.1676863633191497E-6</v>
      </c>
      <c r="R157" s="40">
        <f>($F157*(1-('Exposure Inputs'!$C$17)/100)*'Exposure Inputs'!$D$7*'Exposure Inputs'!$D$12*'Exposure Inputs'!$C$15*H157)/('Exposure Inputs'!$D$8*'Exposure Inputs'!$D$13*'Exposure Inputs'!$C$16)</f>
        <v>1.008432432293792E-6</v>
      </c>
      <c r="S157" s="40">
        <f>($F157*(1-('Exposure Inputs'!$C$17)/100)*'Exposure Inputs'!$D$7*'Exposure Inputs'!$D$12*'Exposure Inputs'!$C$15*H157)/('Exposure Inputs'!$D$8*'Exposure Inputs'!$C$14*'Exposure Inputs'!$C$16)</f>
        <v>1.2928620926843486E-8</v>
      </c>
      <c r="T157" s="40">
        <f>($F157*(1-('Exposure Inputs'!$C$17)/100)*'Exposure Inputs'!$D$12*'Exposure Inputs'!$C$15*H157)/('Exposure Inputs'!$C$14*'Exposure Inputs'!$C$16)</f>
        <v>4.6033726027397256E-7</v>
      </c>
      <c r="U157" s="40">
        <f>'Exposure Inputs'!$E$60/Q157</f>
        <v>1542664.524507974</v>
      </c>
      <c r="V157" s="40">
        <f>'Exposure Inputs'!$E$61/R157</f>
        <v>515651.80110005196</v>
      </c>
      <c r="W157" s="40">
        <f>($G157*(1-('Exposure Inputs'!$C$17/100))*'Exposure Inputs'!$E$6*'Exposure Inputs'!$C$15)/('Exposure Inputs'!$E$8*'Exposure Inputs'!$E$11)</f>
        <v>1.7887725736592181E-6</v>
      </c>
      <c r="X157" s="40">
        <f>($F157*(1-('Exposure Inputs'!$C$17)/100)*'Exposure Inputs'!$E$7*'Exposure Inputs'!$E$12*'Exposure Inputs'!$C$15*H157)/('Exposure Inputs'!$E$8*'Exposure Inputs'!$E$13*'Exposure Inputs'!$C$16)</f>
        <v>2.1864734004744777E-7</v>
      </c>
      <c r="Y157" s="40">
        <f>($F157*(1-('Exposure Inputs'!$C$17)/100)*'Exposure Inputs'!$E$7*'Exposure Inputs'!$E$12*'Exposure Inputs'!$C$15*H157)/('Exposure Inputs'!$E$8*'Exposure Inputs'!$C$14*'Exposure Inputs'!$C$16)</f>
        <v>1.4015855131246653E-8</v>
      </c>
      <c r="Z157" s="40">
        <f>($F157*(1-('Exposure Inputs'!$C$17)/100)*'Exposure Inputs'!$E$12*'Exposure Inputs'!$C$15*H157)/('Exposure Inputs'!$C$14*'Exposure Inputs'!$C$16)</f>
        <v>2.301686301369863E-6</v>
      </c>
      <c r="AA157" s="40">
        <f>'Exposure Inputs'!$E$60/W157</f>
        <v>7043936.264197466</v>
      </c>
      <c r="AB157" s="40">
        <f>'Exposure Inputs'!$E$61/X157</f>
        <v>2378258.9803615124</v>
      </c>
      <c r="AC157" s="40">
        <f>($G157*(1-('Exposure Inputs'!$C$17/100))*'Exposure Inputs'!$F$6*'Exposure Inputs'!$C$15)/('Exposure Inputs'!$F$8*'Exposure Inputs'!$F$11)</f>
        <v>1.7935007121654932E-6</v>
      </c>
      <c r="AD157" s="40">
        <f>($F157*(1-('Exposure Inputs'!$C$17)/100)*'Exposure Inputs'!$F$7*'Exposure Inputs'!$F$12*'Exposure Inputs'!$C$15*H157)/('Exposure Inputs'!$F$8*'Exposure Inputs'!$F$13*'Exposure Inputs'!$C$16)</f>
        <v>1.9912828318541382E-7</v>
      </c>
      <c r="AE157" s="40">
        <f>($F157*(1-('Exposure Inputs'!$C$17)/100)*'Exposure Inputs'!$F$7*'Exposure Inputs'!$F$12*'Exposure Inputs'!$C$15*H157)/('Exposure Inputs'!$F$8*'Exposure Inputs'!$C$14*'Exposure Inputs'!$C$16)</f>
        <v>1.2764633537526529E-8</v>
      </c>
      <c r="AF157" s="40">
        <f>($F157*(1-('Exposure Inputs'!$C$17)/100)*'Exposure Inputs'!$F$12*'Exposure Inputs'!$C$15*H157)/('Exposure Inputs'!$C$14*'Exposure Inputs'!$C$16)</f>
        <v>2.301686301369863E-6</v>
      </c>
      <c r="AG157" s="40">
        <f>'Exposure Inputs'!$E$60/AC157</f>
        <v>7025366.5998195317</v>
      </c>
      <c r="AH157" s="40">
        <f>'Exposure Inputs'!$E$61/AD157</f>
        <v>2611381.9276783182</v>
      </c>
      <c r="AI157" s="40">
        <f>($G157*(1-('Exposure Inputs'!$C$17/100))*'Exposure Inputs'!$G$6*'Exposure Inputs'!$C$15)/('Exposure Inputs'!$G$8*'Exposure Inputs'!$G$11)</f>
        <v>2.2884638389308177E-6</v>
      </c>
      <c r="AJ157" s="40">
        <f>($F157*(1-('Exposure Inputs'!$C$17)/100)*'Exposure Inputs'!$G$7*'Exposure Inputs'!$G$12*'Exposure Inputs'!$C$15*H157)/('Exposure Inputs'!$G$8*'Exposure Inputs'!$G$13*'Exposure Inputs'!$C$16)</f>
        <v>3.3196396391832516E-7</v>
      </c>
      <c r="AK157" s="40">
        <f>($F157*(1-('Exposure Inputs'!$C$17)/100)*'Exposure Inputs'!$G$7*'Exposure Inputs'!$G$12*'Exposure Inputs'!$C$15*H157)/('Exposure Inputs'!$G$8*'Exposure Inputs'!$C$14*'Exposure Inputs'!$C$16)</f>
        <v>2.1279741276815717E-8</v>
      </c>
      <c r="AL157" s="40">
        <f>($F157*(1-('Exposure Inputs'!$C$17)/100)*'Exposure Inputs'!$G$12*'Exposure Inputs'!$C$15*H157)/('Exposure Inputs'!$C$14*'Exposure Inputs'!$C$16)</f>
        <v>2.301686301369863E-6</v>
      </c>
      <c r="AM157" s="40">
        <f>'Exposure Inputs'!$E$60/AI157</f>
        <v>5505876.818174582</v>
      </c>
      <c r="AN157" s="40">
        <f>'Exposure Inputs'!$E$61/AJ157</f>
        <v>1566435.0848875223</v>
      </c>
      <c r="AO157" s="40">
        <f>($G157*(1-('Exposure Inputs'!$C$17/100))*'Exposure Inputs'!$H$6*'Exposure Inputs'!$C$15)/('Exposure Inputs'!$H$8*'Exposure Inputs'!$H$11)</f>
        <v>2.9045555493456789E-6</v>
      </c>
      <c r="AP157" s="40">
        <f>($F157*(1-('Exposure Inputs'!$C$17)/100)*'Exposure Inputs'!$H$7*'Exposure Inputs'!$H$12*'Exposure Inputs'!$C$15*H157)/('Exposure Inputs'!$H$8*'Exposure Inputs'!$H$13*'Exposure Inputs'!$C$16)</f>
        <v>4.3220553881278528E-7</v>
      </c>
      <c r="AQ157" s="40">
        <f>($F157*(1-('Exposure Inputs'!$C$17)/100)*'Exposure Inputs'!$H$7*'Exposure Inputs'!$H$12*'Exposure Inputs'!$C$15*H157)/('Exposure Inputs'!$H$8*'Exposure Inputs'!$C$14*'Exposure Inputs'!$C$16)</f>
        <v>2.7705483257229828E-8</v>
      </c>
      <c r="AR157" s="40">
        <f>($F157*(1-('Exposure Inputs'!$C$17)/100)*'Exposure Inputs'!$H$12*'Exposure Inputs'!$C$15*H157)/('Exposure Inputs'!$C$14*'Exposure Inputs'!$C$16)</f>
        <v>2.301686301369863E-6</v>
      </c>
      <c r="AS157" s="40">
        <f>'Exposure Inputs'!$E$60/AO157</f>
        <v>4338013.0921711763</v>
      </c>
      <c r="AT157" s="40">
        <f>'Exposure Inputs'!$E$61/AP157</f>
        <v>1203131.272746701</v>
      </c>
    </row>
    <row r="158" spans="1:46" s="35" customFormat="1">
      <c r="A158" s="54">
        <v>2020</v>
      </c>
      <c r="B158" s="55" t="s">
        <v>679</v>
      </c>
      <c r="C158" s="55" t="s">
        <v>142</v>
      </c>
      <c r="D158" s="55" t="s">
        <v>71</v>
      </c>
      <c r="E158" s="55" t="s">
        <v>143</v>
      </c>
      <c r="F158" s="48">
        <v>5.5326459999999996E-3</v>
      </c>
      <c r="G158" s="48">
        <v>1.1234016042650299E-2</v>
      </c>
      <c r="H158" s="55">
        <v>350</v>
      </c>
      <c r="I158" s="40">
        <f t="shared" si="2"/>
        <v>1.4834391055069548E-9</v>
      </c>
      <c r="J158" s="40">
        <f>($G158*(1-('Exposure Inputs'!$C$17/100))*'Exposure Inputs'!$C$6*1*'Exposure Inputs'!$C$15)/('Exposure Inputs'!$C$8*'Exposure Inputs'!$C$11)</f>
        <v>4.5208291971634721E-7</v>
      </c>
      <c r="K158" s="40">
        <f>($F158*(1-('Exposure Inputs'!$C$17)/100)*'Exposure Inputs'!$C$7*'Exposure Inputs'!$C$12*'Exposure Inputs'!$C$15*H158)/('Exposure Inputs'!$C$8*'Exposure Inputs'!$C$13*'Exposure Inputs'!$C$16)</f>
        <v>5.8332451214732041E-8</v>
      </c>
      <c r="L158" s="40">
        <f>($F158*(1-('Exposure Inputs'!$C$17)/100)*'Exposure Inputs'!$C$7*'Exposure Inputs'!$C$12*'Exposure Inputs'!$C$15*H158)/('Exposure Inputs'!$C$8*'Exposure Inputs'!$C$14*'Exposure Inputs'!$C$16)</f>
        <v>4.2627560503073416E-8</v>
      </c>
      <c r="M158" s="40">
        <f>($F158*(1-('Exposure Inputs'!$C$17)/100)*'Exposure Inputs'!$C$12*'Exposure Inputs'!$C$15*H158)/('Exposure Inputs'!$C$14*'Exposure Inputs'!$C$16)</f>
        <v>3.8769331822971548E-6</v>
      </c>
      <c r="N158" s="40">
        <f>'Exposure Inputs'!$E$60/$J158</f>
        <v>27870993.241473675</v>
      </c>
      <c r="O158" s="40">
        <f>'Exposure Inputs'!$E$61/$K158</f>
        <v>8914420.5184484422</v>
      </c>
      <c r="P158" s="40">
        <f>L158*'Exposure Inputs'!$E$63</f>
        <v>1.4834391055069548E-9</v>
      </c>
      <c r="Q158" s="40">
        <f>($G158*(1-('Exposure Inputs'!$C$17/100))*'Exposure Inputs'!$D$6*1*'Exposure Inputs'!$C$15)/('Exposure Inputs'!$D$8*'Exposure Inputs'!$D$11)</f>
        <v>1.586147456575051E-6</v>
      </c>
      <c r="R158" s="40">
        <f>($F158*(1-('Exposure Inputs'!$C$17)/100)*'Exposure Inputs'!$D$7*'Exposure Inputs'!$D$12*'Exposure Inputs'!$C$15*H158)/('Exposure Inputs'!$D$8*'Exposure Inputs'!$D$13*'Exposure Inputs'!$C$16)</f>
        <v>1.4899926855144271E-7</v>
      </c>
      <c r="S158" s="40">
        <f>($F158*(1-('Exposure Inputs'!$C$17)/100)*'Exposure Inputs'!$D$7*'Exposure Inputs'!$D$12*'Exposure Inputs'!$C$15*H158)/('Exposure Inputs'!$D$8*'Exposure Inputs'!$C$14*'Exposure Inputs'!$C$16)</f>
        <v>1.9102470327108039E-9</v>
      </c>
      <c r="T158" s="40">
        <f>($F158*(1-('Exposure Inputs'!$C$17)/100)*'Exposure Inputs'!$D$12*'Exposure Inputs'!$C$15*H158)/('Exposure Inputs'!$C$14*'Exposure Inputs'!$C$16)</f>
        <v>6.8016371619248319E-8</v>
      </c>
      <c r="U158" s="40">
        <f>'Exposure Inputs'!$E$60/Q158</f>
        <v>7943775.9382138578</v>
      </c>
      <c r="V158" s="40">
        <f>'Exposure Inputs'!$E$61/R158</f>
        <v>3489950.0182476905</v>
      </c>
      <c r="W158" s="40">
        <f>($G158*(1-('Exposure Inputs'!$C$17/100))*'Exposure Inputs'!$E$6*'Exposure Inputs'!$C$15)/('Exposure Inputs'!$E$8*'Exposure Inputs'!$E$11)</f>
        <v>3.473758591959185E-7</v>
      </c>
      <c r="X158" s="40">
        <f>($F158*(1-('Exposure Inputs'!$C$17)/100)*'Exposure Inputs'!$E$7*'Exposure Inputs'!$E$12*'Exposure Inputs'!$C$15*H158)/('Exposure Inputs'!$E$8*'Exposure Inputs'!$E$13*'Exposure Inputs'!$C$16)</f>
        <v>3.2305876620494374E-8</v>
      </c>
      <c r="Y158" s="40">
        <f>($F158*(1-('Exposure Inputs'!$C$17)/100)*'Exposure Inputs'!$E$7*'Exposure Inputs'!$E$12*'Exposure Inputs'!$C$15*H158)/('Exposure Inputs'!$E$8*'Exposure Inputs'!$C$14*'Exposure Inputs'!$C$16)</f>
        <v>2.0708895269547679E-9</v>
      </c>
      <c r="Z158" s="40">
        <f>($F158*(1-('Exposure Inputs'!$C$17)/100)*'Exposure Inputs'!$E$12*'Exposure Inputs'!$C$15*H158)/('Exposure Inputs'!$C$14*'Exposure Inputs'!$C$16)</f>
        <v>3.4008185809624161E-7</v>
      </c>
      <c r="AA158" s="40">
        <f>'Exposure Inputs'!$E$60/W158</f>
        <v>36271950.587371282</v>
      </c>
      <c r="AB158" s="40">
        <f>'Exposure Inputs'!$E$61/X158</f>
        <v>16096142.695911853</v>
      </c>
      <c r="AC158" s="40">
        <f>($G158*(1-('Exposure Inputs'!$C$17/100))*'Exposure Inputs'!$F$6*'Exposure Inputs'!$C$15)/('Exposure Inputs'!$F$8*'Exposure Inputs'!$F$11)</f>
        <v>3.4829405371667568E-7</v>
      </c>
      <c r="AD158" s="40">
        <f>($F158*(1-('Exposure Inputs'!$C$17)/100)*'Exposure Inputs'!$F$7*'Exposure Inputs'!$F$12*'Exposure Inputs'!$C$15*H158)/('Exposure Inputs'!$F$8*'Exposure Inputs'!$F$13*'Exposure Inputs'!$C$16)</f>
        <v>2.9421870610650197E-8</v>
      </c>
      <c r="AE158" s="40">
        <f>($F158*(1-('Exposure Inputs'!$C$17)/100)*'Exposure Inputs'!$F$7*'Exposure Inputs'!$F$12*'Exposure Inputs'!$C$15*H158)/('Exposure Inputs'!$F$8*'Exposure Inputs'!$C$14*'Exposure Inputs'!$C$16)</f>
        <v>1.8860173468365512E-9</v>
      </c>
      <c r="AF158" s="40">
        <f>($F158*(1-('Exposure Inputs'!$C$17)/100)*'Exposure Inputs'!$F$12*'Exposure Inputs'!$C$15*H158)/('Exposure Inputs'!$C$14*'Exposure Inputs'!$C$16)</f>
        <v>3.4008185809624161E-7</v>
      </c>
      <c r="AG158" s="40">
        <f>'Exposure Inputs'!$E$60/AC158</f>
        <v>36176328.207571507</v>
      </c>
      <c r="AH158" s="40">
        <f>'Exposure Inputs'!$E$61/AD158</f>
        <v>17673927.225136027</v>
      </c>
      <c r="AI158" s="40">
        <f>($G158*(1-('Exposure Inputs'!$C$17/100))*'Exposure Inputs'!$G$6*'Exposure Inputs'!$C$15)/('Exposure Inputs'!$G$8*'Exposure Inputs'!$G$11)</f>
        <v>4.4441484847968794E-7</v>
      </c>
      <c r="AJ158" s="40">
        <f>($F158*(1-('Exposure Inputs'!$C$17)/100)*'Exposure Inputs'!$G$7*'Exposure Inputs'!$G$12*'Exposure Inputs'!$C$15*H158)/('Exposure Inputs'!$G$8*'Exposure Inputs'!$G$13*'Exposure Inputs'!$C$16)</f>
        <v>4.9048787231842843E-8</v>
      </c>
      <c r="AK158" s="40">
        <f>($F158*(1-('Exposure Inputs'!$C$17)/100)*'Exposure Inputs'!$G$7*'Exposure Inputs'!$G$12*'Exposure Inputs'!$C$15*H158)/('Exposure Inputs'!$G$8*'Exposure Inputs'!$C$14*'Exposure Inputs'!$C$16)</f>
        <v>3.1441530276822335E-9</v>
      </c>
      <c r="AL158" s="40">
        <f>($F158*(1-('Exposure Inputs'!$C$17)/100)*'Exposure Inputs'!$G$12*'Exposure Inputs'!$C$15*H158)/('Exposure Inputs'!$C$14*'Exposure Inputs'!$C$16)</f>
        <v>3.4008185809624161E-7</v>
      </c>
      <c r="AM158" s="40">
        <f>'Exposure Inputs'!$E$60/AI158</f>
        <v>28351887.978324119</v>
      </c>
      <c r="AN158" s="40">
        <f>'Exposure Inputs'!$E$61/AJ158</f>
        <v>10601689.243448043</v>
      </c>
      <c r="AO158" s="40">
        <f>($G158*(1-('Exposure Inputs'!$C$17/100))*'Exposure Inputs'!$H$6*'Exposure Inputs'!$C$15)/('Exposure Inputs'!$H$8*'Exposure Inputs'!$H$11)</f>
        <v>5.6405855858591063E-7</v>
      </c>
      <c r="AP158" s="40">
        <f>($F158*(1-('Exposure Inputs'!$C$17)/100)*'Exposure Inputs'!$H$7*'Exposure Inputs'!$H$12*'Exposure Inputs'!$C$15*H158)/('Exposure Inputs'!$H$8*'Exposure Inputs'!$H$13*'Exposure Inputs'!$C$16)</f>
        <v>6.3859815575849825E-8</v>
      </c>
      <c r="AQ158" s="40">
        <f>($F158*(1-('Exposure Inputs'!$C$17)/100)*'Exposure Inputs'!$H$7*'Exposure Inputs'!$H$12*'Exposure Inputs'!$C$15*H158)/('Exposure Inputs'!$H$8*'Exposure Inputs'!$C$14*'Exposure Inputs'!$C$16)</f>
        <v>4.093577921528835E-9</v>
      </c>
      <c r="AR158" s="40">
        <f>($F158*(1-('Exposure Inputs'!$C$17)/100)*'Exposure Inputs'!$H$12*'Exposure Inputs'!$C$15*H158)/('Exposure Inputs'!$C$14*'Exposure Inputs'!$C$16)</f>
        <v>3.4008185809624161E-7</v>
      </c>
      <c r="AS158" s="40">
        <f>'Exposure Inputs'!$E$60/AO158</f>
        <v>22338106.227105353</v>
      </c>
      <c r="AT158" s="40">
        <f>'Exposure Inputs'!$E$61/AP158</f>
        <v>8142835.9181896998</v>
      </c>
    </row>
    <row r="159" spans="1:46" s="35" customFormat="1">
      <c r="A159" s="54">
        <v>2021</v>
      </c>
      <c r="B159" s="55" t="s">
        <v>679</v>
      </c>
      <c r="C159" s="55" t="s">
        <v>142</v>
      </c>
      <c r="D159" s="55" t="s">
        <v>71</v>
      </c>
      <c r="E159" s="55" t="s">
        <v>143</v>
      </c>
      <c r="F159" s="48">
        <v>2.1192848747390601E-2</v>
      </c>
      <c r="G159" s="48">
        <v>4.3031993999999997E-2</v>
      </c>
      <c r="H159" s="55">
        <v>350</v>
      </c>
      <c r="I159" s="40">
        <f t="shared" si="2"/>
        <v>5.6823264291576392E-9</v>
      </c>
      <c r="J159" s="40">
        <f>($G159*(1-('Exposure Inputs'!$C$17/100))*'Exposure Inputs'!$C$6*1*'Exposure Inputs'!$C$15)/('Exposure Inputs'!$C$8*'Exposure Inputs'!$C$11)</f>
        <v>1.7317074690723681E-6</v>
      </c>
      <c r="K159" s="40">
        <f>($F159*(1-('Exposure Inputs'!$C$17)/100)*'Exposure Inputs'!$C$7*'Exposure Inputs'!$C$12*'Exposure Inputs'!$C$15*H159)/('Exposure Inputs'!$C$8*'Exposure Inputs'!$C$13*'Exposure Inputs'!$C$16)</f>
        <v>2.2344296303402698E-7</v>
      </c>
      <c r="L159" s="40">
        <f>($F159*(1-('Exposure Inputs'!$C$17)/100)*'Exposure Inputs'!$C$7*'Exposure Inputs'!$C$12*'Exposure Inputs'!$C$15*H159)/('Exposure Inputs'!$C$8*'Exposure Inputs'!$C$14*'Exposure Inputs'!$C$16)</f>
        <v>1.6328524221717356E-7</v>
      </c>
      <c r="M159" s="40">
        <f>($F159*(1-('Exposure Inputs'!$C$17)/100)*'Exposure Inputs'!$C$12*'Exposure Inputs'!$C$15*H159)/('Exposure Inputs'!$C$14*'Exposure Inputs'!$C$16)</f>
        <v>1.4850626361448629E-5</v>
      </c>
      <c r="N159" s="40">
        <f>'Exposure Inputs'!$E$60/$J159</f>
        <v>7276055.6993783144</v>
      </c>
      <c r="O159" s="40">
        <f>'Exposure Inputs'!$E$61/$K159</f>
        <v>2327215.8269795766</v>
      </c>
      <c r="P159" s="40">
        <f>L159*'Exposure Inputs'!$E$63</f>
        <v>5.6823264291576392E-9</v>
      </c>
      <c r="Q159" s="40">
        <f>($G159*(1-('Exposure Inputs'!$C$17/100))*'Exposure Inputs'!$D$6*1*'Exposure Inputs'!$C$15)/('Exposure Inputs'!$D$8*'Exposure Inputs'!$D$11)</f>
        <v>6.0757513230638299E-6</v>
      </c>
      <c r="R159" s="40">
        <f>($F159*(1-('Exposure Inputs'!$C$17)/100)*'Exposure Inputs'!$D$7*'Exposure Inputs'!$D$12*'Exposure Inputs'!$C$15*H159)/('Exposure Inputs'!$D$8*'Exposure Inputs'!$D$13*'Exposure Inputs'!$C$16)</f>
        <v>5.7074299745231475E-7</v>
      </c>
      <c r="S159" s="40">
        <f>($F159*(1-('Exposure Inputs'!$C$17)/100)*'Exposure Inputs'!$D$7*'Exposure Inputs'!$D$12*'Exposure Inputs'!$C$15*H159)/('Exposure Inputs'!$D$8*'Exposure Inputs'!$C$14*'Exposure Inputs'!$C$16)</f>
        <v>7.3172179160553162E-9</v>
      </c>
      <c r="T159" s="40">
        <f>($F159*(1-('Exposure Inputs'!$C$17)/100)*'Exposure Inputs'!$D$12*'Exposure Inputs'!$C$15*H159)/('Exposure Inputs'!$C$14*'Exposure Inputs'!$C$16)</f>
        <v>2.6053730458681806E-7</v>
      </c>
      <c r="U159" s="40">
        <f>'Exposure Inputs'!$E$60/Q159</f>
        <v>2073817.595557248</v>
      </c>
      <c r="V159" s="40">
        <f>'Exposure Inputs'!$E$61/R159</f>
        <v>911093.08799438353</v>
      </c>
      <c r="W159" s="40">
        <f>($G159*(1-('Exposure Inputs'!$C$17/100))*'Exposure Inputs'!$E$6*'Exposure Inputs'!$C$15)/('Exposure Inputs'!$E$8*'Exposure Inputs'!$E$11)</f>
        <v>1.3306261831843576E-6</v>
      </c>
      <c r="X159" s="40">
        <f>($F159*(1-('Exposure Inputs'!$C$17)/100)*'Exposure Inputs'!$E$7*'Exposure Inputs'!$E$12*'Exposure Inputs'!$C$15*H159)/('Exposure Inputs'!$E$8*'Exposure Inputs'!$E$13*'Exposure Inputs'!$C$16)</f>
        <v>1.2374794210039816E-7</v>
      </c>
      <c r="Y159" s="40">
        <f>($F159*(1-('Exposure Inputs'!$C$17)/100)*'Exposure Inputs'!$E$7*'Exposure Inputs'!$E$12*'Exposure Inputs'!$C$15*H159)/('Exposure Inputs'!$E$8*'Exposure Inputs'!$C$14*'Exposure Inputs'!$C$16)</f>
        <v>7.9325603910511659E-9</v>
      </c>
      <c r="Z159" s="40">
        <f>($F159*(1-('Exposure Inputs'!$C$17)/100)*'Exposure Inputs'!$E$12*'Exposure Inputs'!$C$15*H159)/('Exposure Inputs'!$C$14*'Exposure Inputs'!$C$16)</f>
        <v>1.3026865229340904E-6</v>
      </c>
      <c r="AA159" s="40">
        <f>'Exposure Inputs'!$E$60/W159</f>
        <v>9469225.9623560067</v>
      </c>
      <c r="AB159" s="40">
        <f>'Exposure Inputs'!$E$61/X159</f>
        <v>4202090.0806424553</v>
      </c>
      <c r="AC159" s="40">
        <f>($G159*(1-('Exposure Inputs'!$C$17/100))*'Exposure Inputs'!$F$6*'Exposure Inputs'!$C$15)/('Exposure Inputs'!$F$8*'Exposure Inputs'!$F$11)</f>
        <v>1.3341433351056337E-6</v>
      </c>
      <c r="AD159" s="40">
        <f>($F159*(1-('Exposure Inputs'!$C$17)/100)*'Exposure Inputs'!$F$7*'Exposure Inputs'!$F$12*'Exposure Inputs'!$C$15*H159)/('Exposure Inputs'!$F$8*'Exposure Inputs'!$F$13*'Exposure Inputs'!$C$16)</f>
        <v>1.1270073193130493E-7</v>
      </c>
      <c r="AE159" s="40">
        <f>($F159*(1-('Exposure Inputs'!$C$17)/100)*'Exposure Inputs'!$F$7*'Exposure Inputs'!$F$12*'Exposure Inputs'!$C$15*H159)/('Exposure Inputs'!$F$8*'Exposure Inputs'!$C$14*'Exposure Inputs'!$C$16)</f>
        <v>7.2244058930323692E-9</v>
      </c>
      <c r="AF159" s="40">
        <f>($F159*(1-('Exposure Inputs'!$C$17)/100)*'Exposure Inputs'!$F$12*'Exposure Inputs'!$C$15*H159)/('Exposure Inputs'!$C$14*'Exposure Inputs'!$C$16)</f>
        <v>1.3026865229340904E-6</v>
      </c>
      <c r="AG159" s="40">
        <f>'Exposure Inputs'!$E$60/AC159</f>
        <v>9444262.5979182124</v>
      </c>
      <c r="AH159" s="40">
        <f>'Exposure Inputs'!$E$61/AD159</f>
        <v>4613989.5552493688</v>
      </c>
      <c r="AI159" s="40">
        <f>($G159*(1-('Exposure Inputs'!$C$17/100))*'Exposure Inputs'!$G$6*'Exposure Inputs'!$C$15)/('Exposure Inputs'!$G$8*'Exposure Inputs'!$G$11)</f>
        <v>1.7023348569811318E-6</v>
      </c>
      <c r="AJ159" s="40">
        <f>($F159*(1-('Exposure Inputs'!$C$17)/100)*'Exposure Inputs'!$G$7*'Exposure Inputs'!$G$12*'Exposure Inputs'!$C$15*H159)/('Exposure Inputs'!$G$8*'Exposure Inputs'!$G$13*'Exposure Inputs'!$C$16)</f>
        <v>1.8788180719449407E-7</v>
      </c>
      <c r="AK159" s="40">
        <f>($F159*(1-('Exposure Inputs'!$C$17)/100)*'Exposure Inputs'!$G$7*'Exposure Inputs'!$G$12*'Exposure Inputs'!$C$15*H159)/('Exposure Inputs'!$G$8*'Exposure Inputs'!$C$14*'Exposure Inputs'!$C$16)</f>
        <v>1.2043705589390645E-8</v>
      </c>
      <c r="AL159" s="40">
        <f>($F159*(1-('Exposure Inputs'!$C$17)/100)*'Exposure Inputs'!$G$12*'Exposure Inputs'!$C$15*H159)/('Exposure Inputs'!$C$14*'Exposure Inputs'!$C$16)</f>
        <v>1.3026865229340904E-6</v>
      </c>
      <c r="AM159" s="40">
        <f>'Exposure Inputs'!$E$60/AI159</f>
        <v>7401599.0146289142</v>
      </c>
      <c r="AN159" s="40">
        <f>'Exposure Inputs'!$E$61/AJ159</f>
        <v>2767697.4570597955</v>
      </c>
      <c r="AO159" s="40">
        <f>($G159*(1-('Exposure Inputs'!$C$17/100))*'Exposure Inputs'!$H$6*'Exposure Inputs'!$C$15)/('Exposure Inputs'!$H$8*'Exposure Inputs'!$H$11)</f>
        <v>2.1606311061481478E-6</v>
      </c>
      <c r="AP159" s="40">
        <f>($F159*(1-('Exposure Inputs'!$C$17)/100)*'Exposure Inputs'!$H$7*'Exposure Inputs'!$H$12*'Exposure Inputs'!$C$15*H159)/('Exposure Inputs'!$H$8*'Exposure Inputs'!$H$13*'Exposure Inputs'!$C$16)</f>
        <v>2.4461558041762365E-7</v>
      </c>
      <c r="AQ159" s="40">
        <f>($F159*(1-('Exposure Inputs'!$C$17)/100)*'Exposure Inputs'!$H$7*'Exposure Inputs'!$H$12*'Exposure Inputs'!$C$15*H159)/('Exposure Inputs'!$H$8*'Exposure Inputs'!$C$14*'Exposure Inputs'!$C$16)</f>
        <v>1.5680485924206643E-8</v>
      </c>
      <c r="AR159" s="40">
        <f>($F159*(1-('Exposure Inputs'!$C$17)/100)*'Exposure Inputs'!$H$12*'Exposure Inputs'!$C$15*H159)/('Exposure Inputs'!$C$14*'Exposure Inputs'!$C$16)</f>
        <v>1.3026865229340904E-6</v>
      </c>
      <c r="AS159" s="40">
        <f>'Exposure Inputs'!$E$60/AO159</f>
        <v>5831629.4549987176</v>
      </c>
      <c r="AT159" s="40">
        <f>'Exposure Inputs'!$E$61/AP159</f>
        <v>2125784.4619391053</v>
      </c>
    </row>
    <row r="160" spans="1:46" s="35" customFormat="1">
      <c r="A160" s="54">
        <v>2022</v>
      </c>
      <c r="B160" s="55" t="s">
        <v>679</v>
      </c>
      <c r="C160" s="55" t="s">
        <v>142</v>
      </c>
      <c r="D160" s="55" t="s">
        <v>71</v>
      </c>
      <c r="E160" s="55" t="s">
        <v>143</v>
      </c>
      <c r="F160" s="48">
        <v>9.3773669999999993E-3</v>
      </c>
      <c r="G160" s="48">
        <v>1.9040705000000002E-2</v>
      </c>
      <c r="H160" s="55">
        <v>350</v>
      </c>
      <c r="I160" s="40">
        <f t="shared" si="2"/>
        <v>2.5143038095136448E-9</v>
      </c>
      <c r="J160" s="40">
        <f>($G160*(1-('Exposure Inputs'!$C$17/100))*'Exposure Inputs'!$C$6*1*'Exposure Inputs'!$C$15)/('Exposure Inputs'!$C$8*'Exposure Inputs'!$C$11)</f>
        <v>7.6624223048793868E-7</v>
      </c>
      <c r="K160" s="40">
        <f>($F160*(1-('Exposure Inputs'!$C$17)/100)*'Exposure Inputs'!$C$7*'Exposure Inputs'!$C$12*'Exposure Inputs'!$C$15*H160)/('Exposure Inputs'!$C$8*'Exposure Inputs'!$C$13*'Exposure Inputs'!$C$16)</f>
        <v>9.8868570852018714E-8</v>
      </c>
      <c r="L160" s="40">
        <f>($F160*(1-('Exposure Inputs'!$C$17)/100)*'Exposure Inputs'!$C$7*'Exposure Inputs'!$C$12*'Exposure Inputs'!$C$15*H160)/('Exposure Inputs'!$C$8*'Exposure Inputs'!$C$14*'Exposure Inputs'!$C$16)</f>
        <v>7.2250109468782907E-8</v>
      </c>
      <c r="M160" s="40">
        <f>($F160*(1-('Exposure Inputs'!$C$17)/100)*'Exposure Inputs'!$C$12*'Exposure Inputs'!$C$15*H160)/('Exposure Inputs'!$C$14*'Exposure Inputs'!$C$16)</f>
        <v>6.5710738198103264E-6</v>
      </c>
      <c r="N160" s="40">
        <f>'Exposure Inputs'!$E$60/$J160</f>
        <v>16443886.148087129</v>
      </c>
      <c r="O160" s="40">
        <f>'Exposure Inputs'!$E$61/$K160</f>
        <v>5259507.6020498844</v>
      </c>
      <c r="P160" s="40">
        <f>L160*'Exposure Inputs'!$E$63</f>
        <v>2.5143038095136448E-9</v>
      </c>
      <c r="Q160" s="40">
        <f>($G160*(1-('Exposure Inputs'!$C$17/100))*'Exposure Inputs'!$D$6*1*'Exposure Inputs'!$C$15)/('Exposure Inputs'!$D$8*'Exposure Inputs'!$D$11)</f>
        <v>2.6883854974468088E-6</v>
      </c>
      <c r="R160" s="40">
        <f>($F160*(1-('Exposure Inputs'!$C$17)/100)*'Exposure Inputs'!$D$7*'Exposure Inputs'!$D$12*'Exposure Inputs'!$C$15*H160)/('Exposure Inputs'!$D$8*'Exposure Inputs'!$D$13*'Exposure Inputs'!$C$16)</f>
        <v>2.5254115733022445E-7</v>
      </c>
      <c r="S160" s="40">
        <f>($F160*(1-('Exposure Inputs'!$C$17)/100)*'Exposure Inputs'!$D$7*'Exposure Inputs'!$D$12*'Exposure Inputs'!$C$15*H160)/('Exposure Inputs'!$D$8*'Exposure Inputs'!$C$14*'Exposure Inputs'!$C$16)</f>
        <v>3.2377071452592872E-9</v>
      </c>
      <c r="T160" s="40">
        <f>($F160*(1-('Exposure Inputs'!$C$17)/100)*'Exposure Inputs'!$D$12*'Exposure Inputs'!$C$15*H160)/('Exposure Inputs'!$C$14*'Exposure Inputs'!$C$16)</f>
        <v>1.1528199683877766E-7</v>
      </c>
      <c r="U160" s="40">
        <f>'Exposure Inputs'!$E$60/Q160</f>
        <v>4686827.8421998508</v>
      </c>
      <c r="V160" s="40">
        <f>'Exposure Inputs'!$E$61/R160</f>
        <v>2059070.3135174306</v>
      </c>
      <c r="W160" s="40">
        <f>($G160*(1-('Exposure Inputs'!$C$17/100))*'Exposure Inputs'!$E$6*'Exposure Inputs'!$C$15)/('Exposure Inputs'!$E$8*'Exposure Inputs'!$E$11)</f>
        <v>5.887726378491621E-7</v>
      </c>
      <c r="X160" s="40">
        <f>($F160*(1-('Exposure Inputs'!$C$17)/100)*'Exposure Inputs'!$E$7*'Exposure Inputs'!$E$12*'Exposure Inputs'!$C$15*H160)/('Exposure Inputs'!$E$8*'Exposure Inputs'!$E$13*'Exposure Inputs'!$C$16)</f>
        <v>5.4755728330909928E-8</v>
      </c>
      <c r="Y160" s="40">
        <f>($F160*(1-('Exposure Inputs'!$C$17)/100)*'Exposure Inputs'!$E$7*'Exposure Inputs'!$E$12*'Exposure Inputs'!$C$15*H160)/('Exposure Inputs'!$E$8*'Exposure Inputs'!$C$14*'Exposure Inputs'!$C$16)</f>
        <v>3.5099825853147395E-9</v>
      </c>
      <c r="Z160" s="40">
        <f>($F160*(1-('Exposure Inputs'!$C$17)/100)*'Exposure Inputs'!$E$12*'Exposure Inputs'!$C$15*H160)/('Exposure Inputs'!$C$14*'Exposure Inputs'!$C$16)</f>
        <v>5.7640998419388828E-7</v>
      </c>
      <c r="AA160" s="40">
        <f>'Exposure Inputs'!$E$60/W160</f>
        <v>21400451.023044992</v>
      </c>
      <c r="AB160" s="40">
        <f>'Exposure Inputs'!$E$61/X160</f>
        <v>9496723.2808490824</v>
      </c>
      <c r="AC160" s="40">
        <f>($G160*(1-('Exposure Inputs'!$C$17/100))*'Exposure Inputs'!$F$6*'Exposure Inputs'!$C$15)/('Exposure Inputs'!$F$8*'Exposure Inputs'!$F$11)</f>
        <v>5.9032889973591556E-7</v>
      </c>
      <c r="AD160" s="40">
        <f>($F160*(1-('Exposure Inputs'!$C$17)/100)*'Exposure Inputs'!$F$7*'Exposure Inputs'!$F$12*'Exposure Inputs'!$C$15*H160)/('Exposure Inputs'!$F$8*'Exposure Inputs'!$F$13*'Exposure Inputs'!$C$16)</f>
        <v>4.9867582083252929E-8</v>
      </c>
      <c r="AE160" s="40">
        <f>($F160*(1-('Exposure Inputs'!$C$17)/100)*'Exposure Inputs'!$F$7*'Exposure Inputs'!$F$12*'Exposure Inputs'!$C$15*H160)/('Exposure Inputs'!$F$8*'Exposure Inputs'!$C$14*'Exposure Inputs'!$C$16)</f>
        <v>3.1966398771315987E-9</v>
      </c>
      <c r="AF160" s="40">
        <f>($F160*(1-('Exposure Inputs'!$C$17)/100)*'Exposure Inputs'!$F$12*'Exposure Inputs'!$C$15*H160)/('Exposure Inputs'!$C$14*'Exposure Inputs'!$C$16)</f>
        <v>5.7640998419388828E-7</v>
      </c>
      <c r="AG160" s="40">
        <f>'Exposure Inputs'!$E$60/AC160</f>
        <v>21344033.818497837</v>
      </c>
      <c r="AH160" s="40">
        <f>'Exposure Inputs'!$E$61/AD160</f>
        <v>10427616.063916443</v>
      </c>
      <c r="AI160" s="40">
        <f>($G160*(1-('Exposure Inputs'!$C$17/100))*'Exposure Inputs'!$G$6*'Exposure Inputs'!$C$15)/('Exposure Inputs'!$G$8*'Exposure Inputs'!$G$11)</f>
        <v>7.5324549968553471E-7</v>
      </c>
      <c r="AJ160" s="40">
        <f>($F160*(1-('Exposure Inputs'!$C$17)/100)*'Exposure Inputs'!$G$7*'Exposure Inputs'!$G$12*'Exposure Inputs'!$C$15*H160)/('Exposure Inputs'!$G$8*'Exposure Inputs'!$G$13*'Exposure Inputs'!$C$16)</f>
        <v>8.3133545644869462E-8</v>
      </c>
      <c r="AK160" s="40">
        <f>($F160*(1-('Exposure Inputs'!$C$17)/100)*'Exposure Inputs'!$G$7*'Exposure Inputs'!$G$12*'Exposure Inputs'!$C$15*H160)/('Exposure Inputs'!$G$8*'Exposure Inputs'!$C$14*'Exposure Inputs'!$C$16)</f>
        <v>5.3290734387736829E-9</v>
      </c>
      <c r="AL160" s="40">
        <f>($F160*(1-('Exposure Inputs'!$C$17)/100)*'Exposure Inputs'!$G$12*'Exposure Inputs'!$C$15*H160)/('Exposure Inputs'!$C$14*'Exposure Inputs'!$C$16)</f>
        <v>5.7640998419388828E-7</v>
      </c>
      <c r="AM160" s="40">
        <f>'Exposure Inputs'!$E$60/AI160</f>
        <v>16727614.045168877</v>
      </c>
      <c r="AN160" s="40">
        <f>'Exposure Inputs'!$E$61/AJ160</f>
        <v>6254996.0544367991</v>
      </c>
      <c r="AO160" s="40">
        <f>($G160*(1-('Exposure Inputs'!$C$17/100))*'Exposure Inputs'!$H$6*'Exposure Inputs'!$C$15)/('Exposure Inputs'!$H$8*'Exposure Inputs'!$H$11)</f>
        <v>9.560314473456791E-7</v>
      </c>
      <c r="AP160" s="40">
        <f>($F160*(1-('Exposure Inputs'!$C$17)/100)*'Exposure Inputs'!$H$7*'Exposure Inputs'!$H$12*'Exposure Inputs'!$C$15*H160)/('Exposure Inputs'!$H$8*'Exposure Inputs'!$H$13*'Exposure Inputs'!$C$16)</f>
        <v>1.0823698592085235E-7</v>
      </c>
      <c r="AQ160" s="40">
        <f>($F160*(1-('Exposure Inputs'!$C$17)/100)*'Exposure Inputs'!$H$7*'Exposure Inputs'!$H$12*'Exposure Inputs'!$C$15*H160)/('Exposure Inputs'!$H$8*'Exposure Inputs'!$C$14*'Exposure Inputs'!$C$16)</f>
        <v>6.9382683282597655E-9</v>
      </c>
      <c r="AR160" s="40">
        <f>($F160*(1-('Exposure Inputs'!$C$17)/100)*'Exposure Inputs'!$H$12*'Exposure Inputs'!$C$15*H160)/('Exposure Inputs'!$C$14*'Exposure Inputs'!$C$16)</f>
        <v>5.7640998419388828E-7</v>
      </c>
      <c r="AS160" s="40">
        <f>'Exposure Inputs'!$E$60/AO160</f>
        <v>13179482.782687303</v>
      </c>
      <c r="AT160" s="40">
        <f>'Exposure Inputs'!$E$61/AP160</f>
        <v>4804272.7315064641</v>
      </c>
    </row>
    <row r="161" spans="1:46" s="35" customFormat="1">
      <c r="A161" s="54">
        <v>2023</v>
      </c>
      <c r="B161" s="55" t="s">
        <v>679</v>
      </c>
      <c r="C161" s="55" t="s">
        <v>142</v>
      </c>
      <c r="D161" s="55" t="s">
        <v>71</v>
      </c>
      <c r="E161" s="55" t="s">
        <v>143</v>
      </c>
      <c r="F161" s="48">
        <v>1.1252840042862301E-2</v>
      </c>
      <c r="G161" s="48">
        <v>2.28488461884414E-2</v>
      </c>
      <c r="H161" s="55">
        <v>350</v>
      </c>
      <c r="I161" s="40">
        <f t="shared" si="2"/>
        <v>3.0171644756589326E-9</v>
      </c>
      <c r="J161" s="40">
        <f>($G161*(1-('Exposure Inputs'!$C$17/100))*'Exposure Inputs'!$C$6*1*'Exposure Inputs'!$C$15)/('Exposure Inputs'!$C$8*'Exposure Inputs'!$C$11)</f>
        <v>9.1949068416884631E-7</v>
      </c>
      <c r="K161" s="40">
        <f>($F161*(1-('Exposure Inputs'!$C$17)/100)*'Exposure Inputs'!$C$7*'Exposure Inputs'!$C$12*'Exposure Inputs'!$C$15*H161)/('Exposure Inputs'!$C$8*'Exposure Inputs'!$C$13*'Exposure Inputs'!$C$16)</f>
        <v>1.1864228125700584E-7</v>
      </c>
      <c r="L161" s="40">
        <f>($F161*(1-('Exposure Inputs'!$C$17)/100)*'Exposure Inputs'!$C$7*'Exposure Inputs'!$C$12*'Exposure Inputs'!$C$15*H161)/('Exposure Inputs'!$C$8*'Exposure Inputs'!$C$14*'Exposure Inputs'!$C$16)</f>
        <v>8.6700128610888873E-8</v>
      </c>
      <c r="M161" s="40">
        <f>($F161*(1-('Exposure Inputs'!$C$17)/100)*'Exposure Inputs'!$C$12*'Exposure Inputs'!$C$15*H161)/('Exposure Inputs'!$C$14*'Exposure Inputs'!$C$16)</f>
        <v>7.8852883335125715E-6</v>
      </c>
      <c r="N161" s="40">
        <f>'Exposure Inputs'!$E$60/$J161</f>
        <v>13703238.343724489</v>
      </c>
      <c r="O161" s="40">
        <f>'Exposure Inputs'!$E$61/$K161</f>
        <v>4382923.1408115225</v>
      </c>
      <c r="P161" s="40">
        <f>L161*'Exposure Inputs'!$E$63</f>
        <v>3.0171644756589326E-9</v>
      </c>
      <c r="Q161" s="40">
        <f>($G161*(1-('Exposure Inputs'!$C$17/100))*'Exposure Inputs'!$D$6*1*'Exposure Inputs'!$C$15)/('Exposure Inputs'!$D$8*'Exposure Inputs'!$D$11)</f>
        <v>3.2260626235424928E-6</v>
      </c>
      <c r="R161" s="40">
        <f>($F161*(1-('Exposure Inputs'!$C$17)/100)*'Exposure Inputs'!$D$7*'Exposure Inputs'!$D$12*'Exposure Inputs'!$C$15*H161)/('Exposure Inputs'!$D$8*'Exposure Inputs'!$D$13*'Exposure Inputs'!$C$16)</f>
        <v>3.0304937917822111E-7</v>
      </c>
      <c r="S161" s="40">
        <f>($F161*(1-('Exposure Inputs'!$C$17)/100)*'Exposure Inputs'!$D$7*'Exposure Inputs'!$D$12*'Exposure Inputs'!$C$15*H161)/('Exposure Inputs'!$D$8*'Exposure Inputs'!$C$14*'Exposure Inputs'!$C$16)</f>
        <v>3.8852484510028344E-9</v>
      </c>
      <c r="T161" s="40">
        <f>($F161*(1-('Exposure Inputs'!$C$17)/100)*'Exposure Inputs'!$D$12*'Exposure Inputs'!$C$15*H161)/('Exposure Inputs'!$C$14*'Exposure Inputs'!$C$16)</f>
        <v>1.3833839181601001E-7</v>
      </c>
      <c r="U161" s="40">
        <f>'Exposure Inputs'!$E$60/Q161</f>
        <v>3905689.8362884605</v>
      </c>
      <c r="V161" s="40">
        <f>'Exposure Inputs'!$E$61/R161</f>
        <v>1715891.9823894172</v>
      </c>
      <c r="W161" s="40">
        <f>($G161*(1-('Exposure Inputs'!$C$17/100))*'Exposure Inputs'!$E$6*'Exposure Inputs'!$C$15)/('Exposure Inputs'!$E$8*'Exposure Inputs'!$E$11)</f>
        <v>7.0652717124593943E-7</v>
      </c>
      <c r="X161" s="40">
        <f>($F161*(1-('Exposure Inputs'!$C$17)/100)*'Exposure Inputs'!$E$7*'Exposure Inputs'!$E$12*'Exposure Inputs'!$C$15*H161)/('Exposure Inputs'!$E$8*'Exposure Inputs'!$E$13*'Exposure Inputs'!$C$16)</f>
        <v>6.5706871911716039E-8</v>
      </c>
      <c r="Y161" s="40">
        <f>($F161*(1-('Exposure Inputs'!$C$17)/100)*'Exposure Inputs'!$E$7*'Exposure Inputs'!$E$12*'Exposure Inputs'!$C$15*H161)/('Exposure Inputs'!$E$8*'Exposure Inputs'!$C$14*'Exposure Inputs'!$C$16)</f>
        <v>4.2119789686997469E-9</v>
      </c>
      <c r="Z161" s="40">
        <f>($F161*(1-('Exposure Inputs'!$C$17)/100)*'Exposure Inputs'!$E$12*'Exposure Inputs'!$C$15*H161)/('Exposure Inputs'!$C$14*'Exposure Inputs'!$C$16)</f>
        <v>6.9169195908005015E-7</v>
      </c>
      <c r="AA161" s="40">
        <f>'Exposure Inputs'!$E$60/W161</f>
        <v>17833709.038790792</v>
      </c>
      <c r="AB161" s="40">
        <f>'Exposure Inputs'!$E$61/X161</f>
        <v>7913936.3185432665</v>
      </c>
      <c r="AC161" s="40">
        <f>($G161*(1-('Exposure Inputs'!$C$17/100))*'Exposure Inputs'!$F$6*'Exposure Inputs'!$C$15)/('Exposure Inputs'!$F$8*'Exposure Inputs'!$F$11)</f>
        <v>7.0839468552544551E-7</v>
      </c>
      <c r="AD161" s="40">
        <f>($F161*(1-('Exposure Inputs'!$C$17)/100)*'Exposure Inputs'!$F$7*'Exposure Inputs'!$F$12*'Exposure Inputs'!$C$15*H161)/('Exposure Inputs'!$F$8*'Exposure Inputs'!$F$13*'Exposure Inputs'!$C$16)</f>
        <v>5.9841096600693072E-8</v>
      </c>
      <c r="AE161" s="40">
        <f>($F161*(1-('Exposure Inputs'!$C$17)/100)*'Exposure Inputs'!$F$7*'Exposure Inputs'!$F$12*'Exposure Inputs'!$C$15*H161)/('Exposure Inputs'!$F$8*'Exposure Inputs'!$C$14*'Exposure Inputs'!$C$16)</f>
        <v>3.8359677308136591E-9</v>
      </c>
      <c r="AF161" s="40">
        <f>($F161*(1-('Exposure Inputs'!$C$17)/100)*'Exposure Inputs'!$F$12*'Exposure Inputs'!$C$15*H161)/('Exposure Inputs'!$C$14*'Exposure Inputs'!$C$16)</f>
        <v>6.9169195908005015E-7</v>
      </c>
      <c r="AG161" s="40">
        <f>'Exposure Inputs'!$E$60/AC161</f>
        <v>17786694.702055905</v>
      </c>
      <c r="AH161" s="40">
        <f>'Exposure Inputs'!$E$61/AD161</f>
        <v>8689680.3290529512</v>
      </c>
      <c r="AI161" s="40">
        <f>($G161*(1-('Exposure Inputs'!$C$17/100))*'Exposure Inputs'!$G$6*'Exposure Inputs'!$C$15)/('Exposure Inputs'!$G$8*'Exposure Inputs'!$G$11)</f>
        <v>9.0389460707733587E-7</v>
      </c>
      <c r="AJ161" s="40">
        <f>($F161*(1-('Exposure Inputs'!$C$17)/100)*'Exposure Inputs'!$G$7*'Exposure Inputs'!$G$12*'Exposure Inputs'!$C$15*H161)/('Exposure Inputs'!$G$8*'Exposure Inputs'!$G$13*'Exposure Inputs'!$C$16)</f>
        <v>9.9760251607696282E-8</v>
      </c>
      <c r="AK161" s="40">
        <f>($F161*(1-('Exposure Inputs'!$C$17)/100)*'Exposure Inputs'!$G$7*'Exposure Inputs'!$G$12*'Exposure Inputs'!$C$15*H161)/('Exposure Inputs'!$G$8*'Exposure Inputs'!$C$14*'Exposure Inputs'!$C$16)</f>
        <v>6.3948879235702743E-9</v>
      </c>
      <c r="AL161" s="40">
        <f>($F161*(1-('Exposure Inputs'!$C$17)/100)*'Exposure Inputs'!$G$12*'Exposure Inputs'!$C$15*H161)/('Exposure Inputs'!$C$14*'Exposure Inputs'!$C$16)</f>
        <v>6.9169195908005015E-7</v>
      </c>
      <c r="AM161" s="40">
        <f>'Exposure Inputs'!$E$60/AI161</f>
        <v>13939678.25600929</v>
      </c>
      <c r="AN161" s="40">
        <f>'Exposure Inputs'!$E$61/AJ161</f>
        <v>5212496.8774625985</v>
      </c>
      <c r="AO161" s="40">
        <f>($G161*(1-('Exposure Inputs'!$C$17/100))*'Exposure Inputs'!$H$6*'Exposure Inputs'!$C$15)/('Exposure Inputs'!$H$8*'Exposure Inputs'!$H$11)</f>
        <v>1.1472377462764342E-6</v>
      </c>
      <c r="AP161" s="40">
        <f>($F161*(1-('Exposure Inputs'!$C$17)/100)*'Exposure Inputs'!$H$7*'Exposure Inputs'!$H$12*'Exposure Inputs'!$C$15*H161)/('Exposure Inputs'!$H$8*'Exposure Inputs'!$H$13*'Exposure Inputs'!$C$16)</f>
        <v>1.2988437898280941E-7</v>
      </c>
      <c r="AQ161" s="40">
        <f>($F161*(1-('Exposure Inputs'!$C$17)/100)*'Exposure Inputs'!$H$7*'Exposure Inputs'!$H$12*'Exposure Inputs'!$C$15*H161)/('Exposure Inputs'!$H$8*'Exposure Inputs'!$C$14*'Exposure Inputs'!$C$16)</f>
        <v>8.3259217296672689E-9</v>
      </c>
      <c r="AR161" s="40">
        <f>($F161*(1-('Exposure Inputs'!$C$17)/100)*'Exposure Inputs'!$H$12*'Exposure Inputs'!$C$15*H161)/('Exposure Inputs'!$C$14*'Exposure Inputs'!$C$16)</f>
        <v>6.9169195908005015E-7</v>
      </c>
      <c r="AS161" s="40">
        <f>'Exposure Inputs'!$E$60/AO161</f>
        <v>10982902.228326743</v>
      </c>
      <c r="AT161" s="40">
        <f>'Exposure Inputs'!$E$61/AP161</f>
        <v>4003560.7366519691</v>
      </c>
    </row>
    <row r="162" spans="1:46" s="35" customFormat="1">
      <c r="A162" s="54">
        <v>2019</v>
      </c>
      <c r="B162" s="55" t="s">
        <v>680</v>
      </c>
      <c r="C162" s="55" t="s">
        <v>144</v>
      </c>
      <c r="D162" s="55" t="s">
        <v>71</v>
      </c>
      <c r="E162" s="55" t="s">
        <v>145</v>
      </c>
      <c r="F162" s="48">
        <v>4.7484509999999999E-3</v>
      </c>
      <c r="G162" s="48">
        <v>4.7484509999999999E-3</v>
      </c>
      <c r="H162" s="55">
        <v>350</v>
      </c>
      <c r="I162" s="40">
        <f t="shared" si="2"/>
        <v>1.2731770483749735E-9</v>
      </c>
      <c r="J162" s="40">
        <f>($G162*(1-('Exposure Inputs'!$C$17/100))*'Exposure Inputs'!$C$6*1*'Exposure Inputs'!$C$15)/('Exposure Inputs'!$C$8*'Exposure Inputs'!$C$11)</f>
        <v>1.9108870630592105E-7</v>
      </c>
      <c r="K162" s="40">
        <f>($F162*(1-('Exposure Inputs'!$C$17)/100)*'Exposure Inputs'!$C$7*'Exposure Inputs'!$C$12*'Exposure Inputs'!$C$15*H162)/('Exposure Inputs'!$C$8*'Exposure Inputs'!$C$13*'Exposure Inputs'!$C$16)</f>
        <v>5.0064433239185289E-8</v>
      </c>
      <c r="L162" s="40">
        <f>($F162*(1-('Exposure Inputs'!$C$17)/100)*'Exposure Inputs'!$C$7*'Exposure Inputs'!$C$12*'Exposure Inputs'!$C$15*H162)/('Exposure Inputs'!$C$8*'Exposure Inputs'!$C$14*'Exposure Inputs'!$C$16)</f>
        <v>3.6585547367096944E-8</v>
      </c>
      <c r="M162" s="40">
        <f>($F162*(1-('Exposure Inputs'!$C$17)/100)*'Exposure Inputs'!$C$12*'Exposure Inputs'!$C$15*H162)/('Exposure Inputs'!$C$14*'Exposure Inputs'!$C$16)</f>
        <v>3.3274182455216017E-6</v>
      </c>
      <c r="N162" s="40">
        <f>'Exposure Inputs'!$E$60/$J162</f>
        <v>65937962.758658215</v>
      </c>
      <c r="O162" s="40">
        <f>'Exposure Inputs'!$E$61/$K162</f>
        <v>10386615.134853808</v>
      </c>
      <c r="P162" s="40">
        <f>L162*'Exposure Inputs'!$E$63</f>
        <v>1.2731770483749735E-9</v>
      </c>
      <c r="Q162" s="40">
        <f>($G162*(1-('Exposure Inputs'!$C$17/100))*'Exposure Inputs'!$D$6*1*'Exposure Inputs'!$C$15)/('Exposure Inputs'!$D$8*'Exposure Inputs'!$D$11)</f>
        <v>6.7044086885106396E-7</v>
      </c>
      <c r="R162" s="40">
        <f>($F162*(1-('Exposure Inputs'!$C$17)/100)*'Exposure Inputs'!$D$7*'Exposure Inputs'!$D$12*'Exposure Inputs'!$C$15*H162)/('Exposure Inputs'!$D$8*'Exposure Inputs'!$D$13*'Exposure Inputs'!$C$16)</f>
        <v>1.2788017266103178E-7</v>
      </c>
      <c r="S162" s="40">
        <f>($F162*(1-('Exposure Inputs'!$C$17)/100)*'Exposure Inputs'!$D$7*'Exposure Inputs'!$D$12*'Exposure Inputs'!$C$15*H162)/('Exposure Inputs'!$D$8*'Exposure Inputs'!$C$14*'Exposure Inputs'!$C$16)</f>
        <v>1.639489393090151E-9</v>
      </c>
      <c r="T162" s="40">
        <f>($F162*(1-('Exposure Inputs'!$C$17)/100)*'Exposure Inputs'!$D$12*'Exposure Inputs'!$C$15*H162)/('Exposure Inputs'!$C$14*'Exposure Inputs'!$C$16)</f>
        <v>5.8375758693361426E-8</v>
      </c>
      <c r="U162" s="40">
        <f>'Exposure Inputs'!$E$60/Q162</f>
        <v>18793603.709739007</v>
      </c>
      <c r="V162" s="40">
        <f>'Exposure Inputs'!$E$61/R162</f>
        <v>4066306.6774108033</v>
      </c>
      <c r="W162" s="40">
        <f>($G162*(1-('Exposure Inputs'!$C$17/100))*'Exposure Inputs'!$E$6*'Exposure Inputs'!$C$15)/('Exposure Inputs'!$E$8*'Exposure Inputs'!$E$11)</f>
        <v>1.4683059377094973E-7</v>
      </c>
      <c r="X162" s="40">
        <f>($F162*(1-('Exposure Inputs'!$C$17)/100)*'Exposure Inputs'!$E$7*'Exposure Inputs'!$E$12*'Exposure Inputs'!$C$15*H162)/('Exposure Inputs'!$E$8*'Exposure Inputs'!$E$13*'Exposure Inputs'!$C$16)</f>
        <v>2.7726854771561948E-8</v>
      </c>
      <c r="Y162" s="40">
        <f>($F162*(1-('Exposure Inputs'!$C$17)/100)*'Exposure Inputs'!$E$7*'Exposure Inputs'!$E$12*'Exposure Inputs'!$C$15*H162)/('Exposure Inputs'!$E$8*'Exposure Inputs'!$C$14*'Exposure Inputs'!$C$16)</f>
        <v>1.7773624853565353E-9</v>
      </c>
      <c r="Z162" s="40">
        <f>($F162*(1-('Exposure Inputs'!$C$17)/100)*'Exposure Inputs'!$E$12*'Exposure Inputs'!$C$15*H162)/('Exposure Inputs'!$C$14*'Exposure Inputs'!$C$16)</f>
        <v>2.9187879346680722E-7</v>
      </c>
      <c r="AA162" s="40">
        <f>'Exposure Inputs'!$E$60/W162</f>
        <v>85813178.823314786</v>
      </c>
      <c r="AB162" s="40">
        <f>'Exposure Inputs'!$E$61/X162</f>
        <v>18754381.060679775</v>
      </c>
      <c r="AC162" s="40">
        <f>($G162*(1-('Exposure Inputs'!$C$17/100))*'Exposure Inputs'!$F$6*'Exposure Inputs'!$C$15)/('Exposure Inputs'!$F$8*'Exposure Inputs'!$F$11)</f>
        <v>1.4721870089788731E-7</v>
      </c>
      <c r="AD162" s="40">
        <f>($F162*(1-('Exposure Inputs'!$C$17)/100)*'Exposure Inputs'!$F$7*'Exposure Inputs'!$F$12*'Exposure Inputs'!$C$15*H162)/('Exposure Inputs'!$F$8*'Exposure Inputs'!$F$13*'Exposure Inputs'!$C$16)</f>
        <v>2.5251626603800888E-8</v>
      </c>
      <c r="AE162" s="40">
        <f>($F162*(1-('Exposure Inputs'!$C$17)/100)*'Exposure Inputs'!$F$7*'Exposure Inputs'!$F$12*'Exposure Inputs'!$C$15*H162)/('Exposure Inputs'!$F$8*'Exposure Inputs'!$C$14*'Exposure Inputs'!$C$16)</f>
        <v>1.6186940130641599E-9</v>
      </c>
      <c r="AF162" s="40">
        <f>($F162*(1-('Exposure Inputs'!$C$17)/100)*'Exposure Inputs'!$F$12*'Exposure Inputs'!$C$15*H162)/('Exposure Inputs'!$C$14*'Exposure Inputs'!$C$16)</f>
        <v>2.9187879346680722E-7</v>
      </c>
      <c r="AG162" s="40">
        <f>'Exposure Inputs'!$E$60/AC162</f>
        <v>85586952.76586847</v>
      </c>
      <c r="AH162" s="40">
        <f>'Exposure Inputs'!$E$61/AD162</f>
        <v>20592732.823070072</v>
      </c>
      <c r="AI162" s="40">
        <f>($G162*(1-('Exposure Inputs'!$C$17/100))*'Exposure Inputs'!$G$6*'Exposure Inputs'!$C$15)/('Exposure Inputs'!$G$8*'Exposure Inputs'!$G$11)</f>
        <v>1.8784752698113206E-7</v>
      </c>
      <c r="AJ162" s="40">
        <f>($F162*(1-('Exposure Inputs'!$C$17)/100)*'Exposure Inputs'!$G$7*'Exposure Inputs'!$G$12*'Exposure Inputs'!$C$15*H162)/('Exposure Inputs'!$G$8*'Exposure Inputs'!$G$13*'Exposure Inputs'!$C$16)</f>
        <v>4.2096632023778754E-8</v>
      </c>
      <c r="AK162" s="40">
        <f>($F162*(1-('Exposure Inputs'!$C$17)/100)*'Exposure Inputs'!$G$7*'Exposure Inputs'!$G$12*'Exposure Inputs'!$C$15*H162)/('Exposure Inputs'!$G$8*'Exposure Inputs'!$C$14*'Exposure Inputs'!$C$16)</f>
        <v>2.6985020528063306E-9</v>
      </c>
      <c r="AL162" s="40">
        <f>($F162*(1-('Exposure Inputs'!$C$17)/100)*'Exposure Inputs'!$G$12*'Exposure Inputs'!$C$15*H162)/('Exposure Inputs'!$C$14*'Exposure Inputs'!$C$16)</f>
        <v>2.9187879346680722E-7</v>
      </c>
      <c r="AM162" s="40">
        <f>'Exposure Inputs'!$E$60/AI162</f>
        <v>67075676.760256626</v>
      </c>
      <c r="AN162" s="40">
        <f>'Exposure Inputs'!$E$61/AJ162</f>
        <v>12352532.138587054</v>
      </c>
      <c r="AO162" s="40">
        <f>($G162*(1-('Exposure Inputs'!$C$17/100))*'Exposure Inputs'!$H$6*'Exposure Inputs'!$C$15)/('Exposure Inputs'!$H$8*'Exposure Inputs'!$H$11)</f>
        <v>2.3841913848148146E-7</v>
      </c>
      <c r="AP162" s="40">
        <f>($F162*(1-('Exposure Inputs'!$C$17)/100)*'Exposure Inputs'!$H$7*'Exposure Inputs'!$H$12*'Exposure Inputs'!$C$15*H162)/('Exposure Inputs'!$H$8*'Exposure Inputs'!$H$13*'Exposure Inputs'!$C$16)</f>
        <v>5.4808351217656008E-8</v>
      </c>
      <c r="AQ162" s="40">
        <f>($F162*(1-('Exposure Inputs'!$C$17)/100)*'Exposure Inputs'!$H$7*'Exposure Inputs'!$H$12*'Exposure Inputs'!$C$15*H162)/('Exposure Inputs'!$H$8*'Exposure Inputs'!$C$14*'Exposure Inputs'!$C$16)</f>
        <v>3.5133558472856414E-9</v>
      </c>
      <c r="AR162" s="40">
        <f>($F162*(1-('Exposure Inputs'!$C$17)/100)*'Exposure Inputs'!$H$12*'Exposure Inputs'!$C$15*H162)/('Exposure Inputs'!$C$14*'Exposure Inputs'!$C$16)</f>
        <v>2.9187879346680722E-7</v>
      </c>
      <c r="AS162" s="40">
        <f>'Exposure Inputs'!$E$60/AO162</f>
        <v>52848106.407274306</v>
      </c>
      <c r="AT162" s="40">
        <f>'Exposure Inputs'!$E$61/AP162</f>
        <v>9487605.236197779</v>
      </c>
    </row>
    <row r="163" spans="1:46" s="35" customFormat="1">
      <c r="A163" s="54">
        <v>2020</v>
      </c>
      <c r="B163" s="55" t="s">
        <v>680</v>
      </c>
      <c r="C163" s="55" t="s">
        <v>144</v>
      </c>
      <c r="D163" s="55" t="s">
        <v>71</v>
      </c>
      <c r="E163" s="55" t="s">
        <v>145</v>
      </c>
      <c r="F163" s="48">
        <v>4.7484509999999999E-3</v>
      </c>
      <c r="G163" s="48">
        <v>4.7484509999999999E-3</v>
      </c>
      <c r="H163" s="55">
        <v>350</v>
      </c>
      <c r="I163" s="40">
        <f t="shared" si="2"/>
        <v>1.2731770483749735E-9</v>
      </c>
      <c r="J163" s="40">
        <f>($G163*(1-('Exposure Inputs'!$C$17/100))*'Exposure Inputs'!$C$6*1*'Exposure Inputs'!$C$15)/('Exposure Inputs'!$C$8*'Exposure Inputs'!$C$11)</f>
        <v>1.9108870630592105E-7</v>
      </c>
      <c r="K163" s="40">
        <f>($F163*(1-('Exposure Inputs'!$C$17)/100)*'Exposure Inputs'!$C$7*'Exposure Inputs'!$C$12*'Exposure Inputs'!$C$15*H163)/('Exposure Inputs'!$C$8*'Exposure Inputs'!$C$13*'Exposure Inputs'!$C$16)</f>
        <v>5.0064433239185289E-8</v>
      </c>
      <c r="L163" s="40">
        <f>($F163*(1-('Exposure Inputs'!$C$17)/100)*'Exposure Inputs'!$C$7*'Exposure Inputs'!$C$12*'Exposure Inputs'!$C$15*H163)/('Exposure Inputs'!$C$8*'Exposure Inputs'!$C$14*'Exposure Inputs'!$C$16)</f>
        <v>3.6585547367096944E-8</v>
      </c>
      <c r="M163" s="40">
        <f>($F163*(1-('Exposure Inputs'!$C$17)/100)*'Exposure Inputs'!$C$12*'Exposure Inputs'!$C$15*H163)/('Exposure Inputs'!$C$14*'Exposure Inputs'!$C$16)</f>
        <v>3.3274182455216017E-6</v>
      </c>
      <c r="N163" s="40">
        <f>'Exposure Inputs'!$E$60/$J163</f>
        <v>65937962.758658215</v>
      </c>
      <c r="O163" s="40">
        <f>'Exposure Inputs'!$E$61/$K163</f>
        <v>10386615.134853808</v>
      </c>
      <c r="P163" s="40">
        <f>L163*'Exposure Inputs'!$E$63</f>
        <v>1.2731770483749735E-9</v>
      </c>
      <c r="Q163" s="40">
        <f>($G163*(1-('Exposure Inputs'!$C$17/100))*'Exposure Inputs'!$D$6*1*'Exposure Inputs'!$C$15)/('Exposure Inputs'!$D$8*'Exposure Inputs'!$D$11)</f>
        <v>6.7044086885106396E-7</v>
      </c>
      <c r="R163" s="40">
        <f>($F163*(1-('Exposure Inputs'!$C$17)/100)*'Exposure Inputs'!$D$7*'Exposure Inputs'!$D$12*'Exposure Inputs'!$C$15*H163)/('Exposure Inputs'!$D$8*'Exposure Inputs'!$D$13*'Exposure Inputs'!$C$16)</f>
        <v>1.2788017266103178E-7</v>
      </c>
      <c r="S163" s="40">
        <f>($F163*(1-('Exposure Inputs'!$C$17)/100)*'Exposure Inputs'!$D$7*'Exposure Inputs'!$D$12*'Exposure Inputs'!$C$15*H163)/('Exposure Inputs'!$D$8*'Exposure Inputs'!$C$14*'Exposure Inputs'!$C$16)</f>
        <v>1.639489393090151E-9</v>
      </c>
      <c r="T163" s="40">
        <f>($F163*(1-('Exposure Inputs'!$C$17)/100)*'Exposure Inputs'!$D$12*'Exposure Inputs'!$C$15*H163)/('Exposure Inputs'!$C$14*'Exposure Inputs'!$C$16)</f>
        <v>5.8375758693361426E-8</v>
      </c>
      <c r="U163" s="40">
        <f>'Exposure Inputs'!$E$60/Q163</f>
        <v>18793603.709739007</v>
      </c>
      <c r="V163" s="40">
        <f>'Exposure Inputs'!$E$61/R163</f>
        <v>4066306.6774108033</v>
      </c>
      <c r="W163" s="40">
        <f>($G163*(1-('Exposure Inputs'!$C$17/100))*'Exposure Inputs'!$E$6*'Exposure Inputs'!$C$15)/('Exposure Inputs'!$E$8*'Exposure Inputs'!$E$11)</f>
        <v>1.4683059377094973E-7</v>
      </c>
      <c r="X163" s="40">
        <f>($F163*(1-('Exposure Inputs'!$C$17)/100)*'Exposure Inputs'!$E$7*'Exposure Inputs'!$E$12*'Exposure Inputs'!$C$15*H163)/('Exposure Inputs'!$E$8*'Exposure Inputs'!$E$13*'Exposure Inputs'!$C$16)</f>
        <v>2.7726854771561948E-8</v>
      </c>
      <c r="Y163" s="40">
        <f>($F163*(1-('Exposure Inputs'!$C$17)/100)*'Exposure Inputs'!$E$7*'Exposure Inputs'!$E$12*'Exposure Inputs'!$C$15*H163)/('Exposure Inputs'!$E$8*'Exposure Inputs'!$C$14*'Exposure Inputs'!$C$16)</f>
        <v>1.7773624853565353E-9</v>
      </c>
      <c r="Z163" s="40">
        <f>($F163*(1-('Exposure Inputs'!$C$17)/100)*'Exposure Inputs'!$E$12*'Exposure Inputs'!$C$15*H163)/('Exposure Inputs'!$C$14*'Exposure Inputs'!$C$16)</f>
        <v>2.9187879346680722E-7</v>
      </c>
      <c r="AA163" s="40">
        <f>'Exposure Inputs'!$E$60/W163</f>
        <v>85813178.823314786</v>
      </c>
      <c r="AB163" s="40">
        <f>'Exposure Inputs'!$E$61/X163</f>
        <v>18754381.060679775</v>
      </c>
      <c r="AC163" s="40">
        <f>($G163*(1-('Exposure Inputs'!$C$17/100))*'Exposure Inputs'!$F$6*'Exposure Inputs'!$C$15)/('Exposure Inputs'!$F$8*'Exposure Inputs'!$F$11)</f>
        <v>1.4721870089788731E-7</v>
      </c>
      <c r="AD163" s="40">
        <f>($F163*(1-('Exposure Inputs'!$C$17)/100)*'Exposure Inputs'!$F$7*'Exposure Inputs'!$F$12*'Exposure Inputs'!$C$15*H163)/('Exposure Inputs'!$F$8*'Exposure Inputs'!$F$13*'Exposure Inputs'!$C$16)</f>
        <v>2.5251626603800888E-8</v>
      </c>
      <c r="AE163" s="40">
        <f>($F163*(1-('Exposure Inputs'!$C$17)/100)*'Exposure Inputs'!$F$7*'Exposure Inputs'!$F$12*'Exposure Inputs'!$C$15*H163)/('Exposure Inputs'!$F$8*'Exposure Inputs'!$C$14*'Exposure Inputs'!$C$16)</f>
        <v>1.6186940130641599E-9</v>
      </c>
      <c r="AF163" s="40">
        <f>($F163*(1-('Exposure Inputs'!$C$17)/100)*'Exposure Inputs'!$F$12*'Exposure Inputs'!$C$15*H163)/('Exposure Inputs'!$C$14*'Exposure Inputs'!$C$16)</f>
        <v>2.9187879346680722E-7</v>
      </c>
      <c r="AG163" s="40">
        <f>'Exposure Inputs'!$E$60/AC163</f>
        <v>85586952.76586847</v>
      </c>
      <c r="AH163" s="40">
        <f>'Exposure Inputs'!$E$61/AD163</f>
        <v>20592732.823070072</v>
      </c>
      <c r="AI163" s="40">
        <f>($G163*(1-('Exposure Inputs'!$C$17/100))*'Exposure Inputs'!$G$6*'Exposure Inputs'!$C$15)/('Exposure Inputs'!$G$8*'Exposure Inputs'!$G$11)</f>
        <v>1.8784752698113206E-7</v>
      </c>
      <c r="AJ163" s="40">
        <f>($F163*(1-('Exposure Inputs'!$C$17)/100)*'Exposure Inputs'!$G$7*'Exposure Inputs'!$G$12*'Exposure Inputs'!$C$15*H163)/('Exposure Inputs'!$G$8*'Exposure Inputs'!$G$13*'Exposure Inputs'!$C$16)</f>
        <v>4.2096632023778754E-8</v>
      </c>
      <c r="AK163" s="40">
        <f>($F163*(1-('Exposure Inputs'!$C$17)/100)*'Exposure Inputs'!$G$7*'Exposure Inputs'!$G$12*'Exposure Inputs'!$C$15*H163)/('Exposure Inputs'!$G$8*'Exposure Inputs'!$C$14*'Exposure Inputs'!$C$16)</f>
        <v>2.6985020528063306E-9</v>
      </c>
      <c r="AL163" s="40">
        <f>($F163*(1-('Exposure Inputs'!$C$17)/100)*'Exposure Inputs'!$G$12*'Exposure Inputs'!$C$15*H163)/('Exposure Inputs'!$C$14*'Exposure Inputs'!$C$16)</f>
        <v>2.9187879346680722E-7</v>
      </c>
      <c r="AM163" s="40">
        <f>'Exposure Inputs'!$E$60/AI163</f>
        <v>67075676.760256626</v>
      </c>
      <c r="AN163" s="40">
        <f>'Exposure Inputs'!$E$61/AJ163</f>
        <v>12352532.138587054</v>
      </c>
      <c r="AO163" s="40">
        <f>($G163*(1-('Exposure Inputs'!$C$17/100))*'Exposure Inputs'!$H$6*'Exposure Inputs'!$C$15)/('Exposure Inputs'!$H$8*'Exposure Inputs'!$H$11)</f>
        <v>2.3841913848148146E-7</v>
      </c>
      <c r="AP163" s="40">
        <f>($F163*(1-('Exposure Inputs'!$C$17)/100)*'Exposure Inputs'!$H$7*'Exposure Inputs'!$H$12*'Exposure Inputs'!$C$15*H163)/('Exposure Inputs'!$H$8*'Exposure Inputs'!$H$13*'Exposure Inputs'!$C$16)</f>
        <v>5.4808351217656008E-8</v>
      </c>
      <c r="AQ163" s="40">
        <f>($F163*(1-('Exposure Inputs'!$C$17)/100)*'Exposure Inputs'!$H$7*'Exposure Inputs'!$H$12*'Exposure Inputs'!$C$15*H163)/('Exposure Inputs'!$H$8*'Exposure Inputs'!$C$14*'Exposure Inputs'!$C$16)</f>
        <v>3.5133558472856414E-9</v>
      </c>
      <c r="AR163" s="40">
        <f>($F163*(1-('Exposure Inputs'!$C$17)/100)*'Exposure Inputs'!$H$12*'Exposure Inputs'!$C$15*H163)/('Exposure Inputs'!$C$14*'Exposure Inputs'!$C$16)</f>
        <v>2.9187879346680722E-7</v>
      </c>
      <c r="AS163" s="40">
        <f>'Exposure Inputs'!$E$60/AO163</f>
        <v>52848106.407274306</v>
      </c>
      <c r="AT163" s="40">
        <f>'Exposure Inputs'!$E$61/AP163</f>
        <v>9487605.236197779</v>
      </c>
    </row>
    <row r="164" spans="1:46" s="35" customFormat="1">
      <c r="A164" s="54">
        <v>2021</v>
      </c>
      <c r="B164" s="55" t="s">
        <v>680</v>
      </c>
      <c r="C164" s="55" t="s">
        <v>144</v>
      </c>
      <c r="D164" s="55" t="s">
        <v>71</v>
      </c>
      <c r="E164" s="55" t="s">
        <v>145</v>
      </c>
      <c r="F164" s="48">
        <v>9.4969019999999998E-3</v>
      </c>
      <c r="G164" s="48">
        <v>9.4969019999999998E-3</v>
      </c>
      <c r="H164" s="55">
        <v>350</v>
      </c>
      <c r="I164" s="40">
        <f t="shared" si="2"/>
        <v>2.5463540967499471E-9</v>
      </c>
      <c r="J164" s="40">
        <f>($G164*(1-('Exposure Inputs'!$C$17/100))*'Exposure Inputs'!$C$6*1*'Exposure Inputs'!$C$15)/('Exposure Inputs'!$C$8*'Exposure Inputs'!$C$11)</f>
        <v>3.8217741261184211E-7</v>
      </c>
      <c r="K164" s="40">
        <f>($F164*(1-('Exposure Inputs'!$C$17)/100)*'Exposure Inputs'!$C$7*'Exposure Inputs'!$C$12*'Exposure Inputs'!$C$15*H164)/('Exposure Inputs'!$C$8*'Exposure Inputs'!$C$13*'Exposure Inputs'!$C$16)</f>
        <v>1.0012886647837058E-7</v>
      </c>
      <c r="L164" s="40">
        <f>($F164*(1-('Exposure Inputs'!$C$17)/100)*'Exposure Inputs'!$C$7*'Exposure Inputs'!$C$12*'Exposure Inputs'!$C$15*H164)/('Exposure Inputs'!$C$8*'Exposure Inputs'!$C$14*'Exposure Inputs'!$C$16)</f>
        <v>7.3171094734193889E-8</v>
      </c>
      <c r="M164" s="40">
        <f>($F164*(1-('Exposure Inputs'!$C$17)/100)*'Exposure Inputs'!$C$12*'Exposure Inputs'!$C$15*H164)/('Exposure Inputs'!$C$14*'Exposure Inputs'!$C$16)</f>
        <v>6.6548364910432035E-6</v>
      </c>
      <c r="N164" s="40">
        <f>'Exposure Inputs'!$E$60/$J164</f>
        <v>32968981.379329108</v>
      </c>
      <c r="O164" s="40">
        <f>'Exposure Inputs'!$E$61/$K164</f>
        <v>5193307.5674269041</v>
      </c>
      <c r="P164" s="40">
        <f>L164*'Exposure Inputs'!$E$63</f>
        <v>2.5463540967499471E-9</v>
      </c>
      <c r="Q164" s="40">
        <f>($G164*(1-('Exposure Inputs'!$C$17/100))*'Exposure Inputs'!$D$6*1*'Exposure Inputs'!$C$15)/('Exposure Inputs'!$D$8*'Exposure Inputs'!$D$11)</f>
        <v>1.3408817377021279E-6</v>
      </c>
      <c r="R164" s="40">
        <f>($F164*(1-('Exposure Inputs'!$C$17)/100)*'Exposure Inputs'!$D$7*'Exposure Inputs'!$D$12*'Exposure Inputs'!$C$15*H164)/('Exposure Inputs'!$D$8*'Exposure Inputs'!$D$13*'Exposure Inputs'!$C$16)</f>
        <v>2.5576034532206357E-7</v>
      </c>
      <c r="S164" s="40">
        <f>($F164*(1-('Exposure Inputs'!$C$17)/100)*'Exposure Inputs'!$D$7*'Exposure Inputs'!$D$12*'Exposure Inputs'!$C$15*H164)/('Exposure Inputs'!$D$8*'Exposure Inputs'!$C$14*'Exposure Inputs'!$C$16)</f>
        <v>3.278978786180302E-9</v>
      </c>
      <c r="T164" s="40">
        <f>($F164*(1-('Exposure Inputs'!$C$17)/100)*'Exposure Inputs'!$D$12*'Exposure Inputs'!$C$15*H164)/('Exposure Inputs'!$C$14*'Exposure Inputs'!$C$16)</f>
        <v>1.1675151738672285E-7</v>
      </c>
      <c r="U164" s="40">
        <f>'Exposure Inputs'!$E$60/Q164</f>
        <v>9396801.8548695035</v>
      </c>
      <c r="V164" s="40">
        <f>'Exposure Inputs'!$E$61/R164</f>
        <v>2033153.3387054016</v>
      </c>
      <c r="W164" s="40">
        <f>($G164*(1-('Exposure Inputs'!$C$17/100))*'Exposure Inputs'!$E$6*'Exposure Inputs'!$C$15)/('Exposure Inputs'!$E$8*'Exposure Inputs'!$E$11)</f>
        <v>2.9366118754189945E-7</v>
      </c>
      <c r="X164" s="40">
        <f>($F164*(1-('Exposure Inputs'!$C$17)/100)*'Exposure Inputs'!$E$7*'Exposure Inputs'!$E$12*'Exposure Inputs'!$C$15*H164)/('Exposure Inputs'!$E$8*'Exposure Inputs'!$E$13*'Exposure Inputs'!$C$16)</f>
        <v>5.5453709543123896E-8</v>
      </c>
      <c r="Y164" s="40">
        <f>($F164*(1-('Exposure Inputs'!$C$17)/100)*'Exposure Inputs'!$E$7*'Exposure Inputs'!$E$12*'Exposure Inputs'!$C$15*H164)/('Exposure Inputs'!$E$8*'Exposure Inputs'!$C$14*'Exposure Inputs'!$C$16)</f>
        <v>3.5547249707130705E-9</v>
      </c>
      <c r="Z164" s="40">
        <f>($F164*(1-('Exposure Inputs'!$C$17)/100)*'Exposure Inputs'!$E$12*'Exposure Inputs'!$C$15*H164)/('Exposure Inputs'!$C$14*'Exposure Inputs'!$C$16)</f>
        <v>5.8375758693361444E-7</v>
      </c>
      <c r="AA164" s="40">
        <f>'Exposure Inputs'!$E$60/W164</f>
        <v>42906589.411657393</v>
      </c>
      <c r="AB164" s="40">
        <f>'Exposure Inputs'!$E$61/X164</f>
        <v>9377190.5303398874</v>
      </c>
      <c r="AC164" s="40">
        <f>($G164*(1-('Exposure Inputs'!$C$17/100))*'Exposure Inputs'!$F$6*'Exposure Inputs'!$C$15)/('Exposure Inputs'!$F$8*'Exposure Inputs'!$F$11)</f>
        <v>2.9443740179577462E-7</v>
      </c>
      <c r="AD164" s="40">
        <f>($F164*(1-('Exposure Inputs'!$C$17)/100)*'Exposure Inputs'!$F$7*'Exposure Inputs'!$F$12*'Exposure Inputs'!$C$15*H164)/('Exposure Inputs'!$F$8*'Exposure Inputs'!$F$13*'Exposure Inputs'!$C$16)</f>
        <v>5.0503253207601777E-8</v>
      </c>
      <c r="AE164" s="40">
        <f>($F164*(1-('Exposure Inputs'!$C$17)/100)*'Exposure Inputs'!$F$7*'Exposure Inputs'!$F$12*'Exposure Inputs'!$C$15*H164)/('Exposure Inputs'!$F$8*'Exposure Inputs'!$C$14*'Exposure Inputs'!$C$16)</f>
        <v>3.2373880261283198E-9</v>
      </c>
      <c r="AF164" s="40">
        <f>($F164*(1-('Exposure Inputs'!$C$17)/100)*'Exposure Inputs'!$F$12*'Exposure Inputs'!$C$15*H164)/('Exposure Inputs'!$C$14*'Exposure Inputs'!$C$16)</f>
        <v>5.8375758693361444E-7</v>
      </c>
      <c r="AG164" s="40">
        <f>'Exposure Inputs'!$E$60/AC164</f>
        <v>42793476.382934235</v>
      </c>
      <c r="AH164" s="40">
        <f>'Exposure Inputs'!$E$61/AD164</f>
        <v>10296366.411535036</v>
      </c>
      <c r="AI164" s="40">
        <f>($G164*(1-('Exposure Inputs'!$C$17/100))*'Exposure Inputs'!$G$6*'Exposure Inputs'!$C$15)/('Exposure Inputs'!$G$8*'Exposure Inputs'!$G$11)</f>
        <v>3.7569505396226411E-7</v>
      </c>
      <c r="AJ164" s="40">
        <f>($F164*(1-('Exposure Inputs'!$C$17)/100)*'Exposure Inputs'!$G$7*'Exposure Inputs'!$G$12*'Exposure Inputs'!$C$15*H164)/('Exposure Inputs'!$G$8*'Exposure Inputs'!$G$13*'Exposure Inputs'!$C$16)</f>
        <v>8.4193264047557508E-8</v>
      </c>
      <c r="AK164" s="40">
        <f>($F164*(1-('Exposure Inputs'!$C$17)/100)*'Exposure Inputs'!$G$7*'Exposure Inputs'!$G$12*'Exposure Inputs'!$C$15*H164)/('Exposure Inputs'!$G$8*'Exposure Inputs'!$C$14*'Exposure Inputs'!$C$16)</f>
        <v>5.3970041056126611E-9</v>
      </c>
      <c r="AL164" s="40">
        <f>($F164*(1-('Exposure Inputs'!$C$17)/100)*'Exposure Inputs'!$G$12*'Exposure Inputs'!$C$15*H164)/('Exposure Inputs'!$C$14*'Exposure Inputs'!$C$16)</f>
        <v>5.8375758693361444E-7</v>
      </c>
      <c r="AM164" s="40">
        <f>'Exposure Inputs'!$E$60/AI164</f>
        <v>33537838.380128313</v>
      </c>
      <c r="AN164" s="40">
        <f>'Exposure Inputs'!$E$61/AJ164</f>
        <v>6176266.0692935269</v>
      </c>
      <c r="AO164" s="40">
        <f>($G164*(1-('Exposure Inputs'!$C$17/100))*'Exposure Inputs'!$H$6*'Exposure Inputs'!$C$15)/('Exposure Inputs'!$H$8*'Exposure Inputs'!$H$11)</f>
        <v>4.7683827696296293E-7</v>
      </c>
      <c r="AP164" s="40">
        <f>($F164*(1-('Exposure Inputs'!$C$17)/100)*'Exposure Inputs'!$H$7*'Exposure Inputs'!$H$12*'Exposure Inputs'!$C$15*H164)/('Exposure Inputs'!$H$8*'Exposure Inputs'!$H$13*'Exposure Inputs'!$C$16)</f>
        <v>1.0961670243531202E-7</v>
      </c>
      <c r="AQ164" s="40">
        <f>($F164*(1-('Exposure Inputs'!$C$17)/100)*'Exposure Inputs'!$H$7*'Exposure Inputs'!$H$12*'Exposure Inputs'!$C$15*H164)/('Exposure Inputs'!$H$8*'Exposure Inputs'!$C$14*'Exposure Inputs'!$C$16)</f>
        <v>7.0267116945712829E-9</v>
      </c>
      <c r="AR164" s="40">
        <f>($F164*(1-('Exposure Inputs'!$C$17)/100)*'Exposure Inputs'!$H$12*'Exposure Inputs'!$C$15*H164)/('Exposure Inputs'!$C$14*'Exposure Inputs'!$C$16)</f>
        <v>5.8375758693361444E-7</v>
      </c>
      <c r="AS164" s="40">
        <f>'Exposure Inputs'!$E$60/AO164</f>
        <v>26424053.203637153</v>
      </c>
      <c r="AT164" s="40">
        <f>'Exposure Inputs'!$E$61/AP164</f>
        <v>4743802.6180988895</v>
      </c>
    </row>
    <row r="165" spans="1:46" s="35" customFormat="1">
      <c r="A165" s="54">
        <v>2022</v>
      </c>
      <c r="B165" s="55" t="s">
        <v>680</v>
      </c>
      <c r="C165" s="55" t="s">
        <v>144</v>
      </c>
      <c r="D165" s="55" t="s">
        <v>71</v>
      </c>
      <c r="E165" s="55" t="s">
        <v>145</v>
      </c>
      <c r="F165" s="48">
        <v>4.7484509999999999E-3</v>
      </c>
      <c r="G165" s="48">
        <v>4.7484509999999999E-3</v>
      </c>
      <c r="H165" s="55">
        <v>350</v>
      </c>
      <c r="I165" s="40">
        <f t="shared" si="2"/>
        <v>1.2731770483749735E-9</v>
      </c>
      <c r="J165" s="40">
        <f>($G165*(1-('Exposure Inputs'!$C$17/100))*'Exposure Inputs'!$C$6*1*'Exposure Inputs'!$C$15)/('Exposure Inputs'!$C$8*'Exposure Inputs'!$C$11)</f>
        <v>1.9108870630592105E-7</v>
      </c>
      <c r="K165" s="40">
        <f>($F165*(1-('Exposure Inputs'!$C$17)/100)*'Exposure Inputs'!$C$7*'Exposure Inputs'!$C$12*'Exposure Inputs'!$C$15*H165)/('Exposure Inputs'!$C$8*'Exposure Inputs'!$C$13*'Exposure Inputs'!$C$16)</f>
        <v>5.0064433239185289E-8</v>
      </c>
      <c r="L165" s="40">
        <f>($F165*(1-('Exposure Inputs'!$C$17)/100)*'Exposure Inputs'!$C$7*'Exposure Inputs'!$C$12*'Exposure Inputs'!$C$15*H165)/('Exposure Inputs'!$C$8*'Exposure Inputs'!$C$14*'Exposure Inputs'!$C$16)</f>
        <v>3.6585547367096944E-8</v>
      </c>
      <c r="M165" s="40">
        <f>($F165*(1-('Exposure Inputs'!$C$17)/100)*'Exposure Inputs'!$C$12*'Exposure Inputs'!$C$15*H165)/('Exposure Inputs'!$C$14*'Exposure Inputs'!$C$16)</f>
        <v>3.3274182455216017E-6</v>
      </c>
      <c r="N165" s="40">
        <f>'Exposure Inputs'!$E$60/$J165</f>
        <v>65937962.758658215</v>
      </c>
      <c r="O165" s="40">
        <f>'Exposure Inputs'!$E$61/$K165</f>
        <v>10386615.134853808</v>
      </c>
      <c r="P165" s="40">
        <f>L165*'Exposure Inputs'!$E$63</f>
        <v>1.2731770483749735E-9</v>
      </c>
      <c r="Q165" s="40">
        <f>($G165*(1-('Exposure Inputs'!$C$17/100))*'Exposure Inputs'!$D$6*1*'Exposure Inputs'!$C$15)/('Exposure Inputs'!$D$8*'Exposure Inputs'!$D$11)</f>
        <v>6.7044086885106396E-7</v>
      </c>
      <c r="R165" s="40">
        <f>($F165*(1-('Exposure Inputs'!$C$17)/100)*'Exposure Inputs'!$D$7*'Exposure Inputs'!$D$12*'Exposure Inputs'!$C$15*H165)/('Exposure Inputs'!$D$8*'Exposure Inputs'!$D$13*'Exposure Inputs'!$C$16)</f>
        <v>1.2788017266103178E-7</v>
      </c>
      <c r="S165" s="40">
        <f>($F165*(1-('Exposure Inputs'!$C$17)/100)*'Exposure Inputs'!$D$7*'Exposure Inputs'!$D$12*'Exposure Inputs'!$C$15*H165)/('Exposure Inputs'!$D$8*'Exposure Inputs'!$C$14*'Exposure Inputs'!$C$16)</f>
        <v>1.639489393090151E-9</v>
      </c>
      <c r="T165" s="40">
        <f>($F165*(1-('Exposure Inputs'!$C$17)/100)*'Exposure Inputs'!$D$12*'Exposure Inputs'!$C$15*H165)/('Exposure Inputs'!$C$14*'Exposure Inputs'!$C$16)</f>
        <v>5.8375758693361426E-8</v>
      </c>
      <c r="U165" s="40">
        <f>'Exposure Inputs'!$E$60/Q165</f>
        <v>18793603.709739007</v>
      </c>
      <c r="V165" s="40">
        <f>'Exposure Inputs'!$E$61/R165</f>
        <v>4066306.6774108033</v>
      </c>
      <c r="W165" s="40">
        <f>($G165*(1-('Exposure Inputs'!$C$17/100))*'Exposure Inputs'!$E$6*'Exposure Inputs'!$C$15)/('Exposure Inputs'!$E$8*'Exposure Inputs'!$E$11)</f>
        <v>1.4683059377094973E-7</v>
      </c>
      <c r="X165" s="40">
        <f>($F165*(1-('Exposure Inputs'!$C$17)/100)*'Exposure Inputs'!$E$7*'Exposure Inputs'!$E$12*'Exposure Inputs'!$C$15*H165)/('Exposure Inputs'!$E$8*'Exposure Inputs'!$E$13*'Exposure Inputs'!$C$16)</f>
        <v>2.7726854771561948E-8</v>
      </c>
      <c r="Y165" s="40">
        <f>($F165*(1-('Exposure Inputs'!$C$17)/100)*'Exposure Inputs'!$E$7*'Exposure Inputs'!$E$12*'Exposure Inputs'!$C$15*H165)/('Exposure Inputs'!$E$8*'Exposure Inputs'!$C$14*'Exposure Inputs'!$C$16)</f>
        <v>1.7773624853565353E-9</v>
      </c>
      <c r="Z165" s="40">
        <f>($F165*(1-('Exposure Inputs'!$C$17)/100)*'Exposure Inputs'!$E$12*'Exposure Inputs'!$C$15*H165)/('Exposure Inputs'!$C$14*'Exposure Inputs'!$C$16)</f>
        <v>2.9187879346680722E-7</v>
      </c>
      <c r="AA165" s="40">
        <f>'Exposure Inputs'!$E$60/W165</f>
        <v>85813178.823314786</v>
      </c>
      <c r="AB165" s="40">
        <f>'Exposure Inputs'!$E$61/X165</f>
        <v>18754381.060679775</v>
      </c>
      <c r="AC165" s="40">
        <f>($G165*(1-('Exposure Inputs'!$C$17/100))*'Exposure Inputs'!$F$6*'Exposure Inputs'!$C$15)/('Exposure Inputs'!$F$8*'Exposure Inputs'!$F$11)</f>
        <v>1.4721870089788731E-7</v>
      </c>
      <c r="AD165" s="40">
        <f>($F165*(1-('Exposure Inputs'!$C$17)/100)*'Exposure Inputs'!$F$7*'Exposure Inputs'!$F$12*'Exposure Inputs'!$C$15*H165)/('Exposure Inputs'!$F$8*'Exposure Inputs'!$F$13*'Exposure Inputs'!$C$16)</f>
        <v>2.5251626603800888E-8</v>
      </c>
      <c r="AE165" s="40">
        <f>($F165*(1-('Exposure Inputs'!$C$17)/100)*'Exposure Inputs'!$F$7*'Exposure Inputs'!$F$12*'Exposure Inputs'!$C$15*H165)/('Exposure Inputs'!$F$8*'Exposure Inputs'!$C$14*'Exposure Inputs'!$C$16)</f>
        <v>1.6186940130641599E-9</v>
      </c>
      <c r="AF165" s="40">
        <f>($F165*(1-('Exposure Inputs'!$C$17)/100)*'Exposure Inputs'!$F$12*'Exposure Inputs'!$C$15*H165)/('Exposure Inputs'!$C$14*'Exposure Inputs'!$C$16)</f>
        <v>2.9187879346680722E-7</v>
      </c>
      <c r="AG165" s="40">
        <f>'Exposure Inputs'!$E$60/AC165</f>
        <v>85586952.76586847</v>
      </c>
      <c r="AH165" s="40">
        <f>'Exposure Inputs'!$E$61/AD165</f>
        <v>20592732.823070072</v>
      </c>
      <c r="AI165" s="40">
        <f>($G165*(1-('Exposure Inputs'!$C$17/100))*'Exposure Inputs'!$G$6*'Exposure Inputs'!$C$15)/('Exposure Inputs'!$G$8*'Exposure Inputs'!$G$11)</f>
        <v>1.8784752698113206E-7</v>
      </c>
      <c r="AJ165" s="40">
        <f>($F165*(1-('Exposure Inputs'!$C$17)/100)*'Exposure Inputs'!$G$7*'Exposure Inputs'!$G$12*'Exposure Inputs'!$C$15*H165)/('Exposure Inputs'!$G$8*'Exposure Inputs'!$G$13*'Exposure Inputs'!$C$16)</f>
        <v>4.2096632023778754E-8</v>
      </c>
      <c r="AK165" s="40">
        <f>($F165*(1-('Exposure Inputs'!$C$17)/100)*'Exposure Inputs'!$G$7*'Exposure Inputs'!$G$12*'Exposure Inputs'!$C$15*H165)/('Exposure Inputs'!$G$8*'Exposure Inputs'!$C$14*'Exposure Inputs'!$C$16)</f>
        <v>2.6985020528063306E-9</v>
      </c>
      <c r="AL165" s="40">
        <f>($F165*(1-('Exposure Inputs'!$C$17)/100)*'Exposure Inputs'!$G$12*'Exposure Inputs'!$C$15*H165)/('Exposure Inputs'!$C$14*'Exposure Inputs'!$C$16)</f>
        <v>2.9187879346680722E-7</v>
      </c>
      <c r="AM165" s="40">
        <f>'Exposure Inputs'!$E$60/AI165</f>
        <v>67075676.760256626</v>
      </c>
      <c r="AN165" s="40">
        <f>'Exposure Inputs'!$E$61/AJ165</f>
        <v>12352532.138587054</v>
      </c>
      <c r="AO165" s="40">
        <f>($G165*(1-('Exposure Inputs'!$C$17/100))*'Exposure Inputs'!$H$6*'Exposure Inputs'!$C$15)/('Exposure Inputs'!$H$8*'Exposure Inputs'!$H$11)</f>
        <v>2.3841913848148146E-7</v>
      </c>
      <c r="AP165" s="40">
        <f>($F165*(1-('Exposure Inputs'!$C$17)/100)*'Exposure Inputs'!$H$7*'Exposure Inputs'!$H$12*'Exposure Inputs'!$C$15*H165)/('Exposure Inputs'!$H$8*'Exposure Inputs'!$H$13*'Exposure Inputs'!$C$16)</f>
        <v>5.4808351217656008E-8</v>
      </c>
      <c r="AQ165" s="40">
        <f>($F165*(1-('Exposure Inputs'!$C$17)/100)*'Exposure Inputs'!$H$7*'Exposure Inputs'!$H$12*'Exposure Inputs'!$C$15*H165)/('Exposure Inputs'!$H$8*'Exposure Inputs'!$C$14*'Exposure Inputs'!$C$16)</f>
        <v>3.5133558472856414E-9</v>
      </c>
      <c r="AR165" s="40">
        <f>($F165*(1-('Exposure Inputs'!$C$17)/100)*'Exposure Inputs'!$H$12*'Exposure Inputs'!$C$15*H165)/('Exposure Inputs'!$C$14*'Exposure Inputs'!$C$16)</f>
        <v>2.9187879346680722E-7</v>
      </c>
      <c r="AS165" s="40">
        <f>'Exposure Inputs'!$E$60/AO165</f>
        <v>52848106.407274306</v>
      </c>
      <c r="AT165" s="40">
        <f>'Exposure Inputs'!$E$61/AP165</f>
        <v>9487605.236197779</v>
      </c>
    </row>
    <row r="166" spans="1:46" s="35" customFormat="1">
      <c r="A166" s="54">
        <v>2023</v>
      </c>
      <c r="B166" s="55" t="s">
        <v>680</v>
      </c>
      <c r="C166" s="55" t="s">
        <v>144</v>
      </c>
      <c r="D166" s="55" t="s">
        <v>71</v>
      </c>
      <c r="E166" s="55" t="s">
        <v>145</v>
      </c>
      <c r="F166" s="48">
        <v>4.7484509999999999E-3</v>
      </c>
      <c r="G166" s="48">
        <v>4.7484509999999999E-3</v>
      </c>
      <c r="H166" s="55">
        <v>350</v>
      </c>
      <c r="I166" s="40">
        <f t="shared" si="2"/>
        <v>1.2731770483749735E-9</v>
      </c>
      <c r="J166" s="40">
        <f>($G166*(1-('Exposure Inputs'!$C$17/100))*'Exposure Inputs'!$C$6*1*'Exposure Inputs'!$C$15)/('Exposure Inputs'!$C$8*'Exposure Inputs'!$C$11)</f>
        <v>1.9108870630592105E-7</v>
      </c>
      <c r="K166" s="40">
        <f>($F166*(1-('Exposure Inputs'!$C$17)/100)*'Exposure Inputs'!$C$7*'Exposure Inputs'!$C$12*'Exposure Inputs'!$C$15*H166)/('Exposure Inputs'!$C$8*'Exposure Inputs'!$C$13*'Exposure Inputs'!$C$16)</f>
        <v>5.0064433239185289E-8</v>
      </c>
      <c r="L166" s="40">
        <f>($F166*(1-('Exposure Inputs'!$C$17)/100)*'Exposure Inputs'!$C$7*'Exposure Inputs'!$C$12*'Exposure Inputs'!$C$15*H166)/('Exposure Inputs'!$C$8*'Exposure Inputs'!$C$14*'Exposure Inputs'!$C$16)</f>
        <v>3.6585547367096944E-8</v>
      </c>
      <c r="M166" s="40">
        <f>($F166*(1-('Exposure Inputs'!$C$17)/100)*'Exposure Inputs'!$C$12*'Exposure Inputs'!$C$15*H166)/('Exposure Inputs'!$C$14*'Exposure Inputs'!$C$16)</f>
        <v>3.3274182455216017E-6</v>
      </c>
      <c r="N166" s="40">
        <f>'Exposure Inputs'!$E$60/$J166</f>
        <v>65937962.758658215</v>
      </c>
      <c r="O166" s="40">
        <f>'Exposure Inputs'!$E$61/$K166</f>
        <v>10386615.134853808</v>
      </c>
      <c r="P166" s="40">
        <f>L166*'Exposure Inputs'!$E$63</f>
        <v>1.2731770483749735E-9</v>
      </c>
      <c r="Q166" s="40">
        <f>($G166*(1-('Exposure Inputs'!$C$17/100))*'Exposure Inputs'!$D$6*1*'Exposure Inputs'!$C$15)/('Exposure Inputs'!$D$8*'Exposure Inputs'!$D$11)</f>
        <v>6.7044086885106396E-7</v>
      </c>
      <c r="R166" s="40">
        <f>($F166*(1-('Exposure Inputs'!$C$17)/100)*'Exposure Inputs'!$D$7*'Exposure Inputs'!$D$12*'Exposure Inputs'!$C$15*H166)/('Exposure Inputs'!$D$8*'Exposure Inputs'!$D$13*'Exposure Inputs'!$C$16)</f>
        <v>1.2788017266103178E-7</v>
      </c>
      <c r="S166" s="40">
        <f>($F166*(1-('Exposure Inputs'!$C$17)/100)*'Exposure Inputs'!$D$7*'Exposure Inputs'!$D$12*'Exposure Inputs'!$C$15*H166)/('Exposure Inputs'!$D$8*'Exposure Inputs'!$C$14*'Exposure Inputs'!$C$16)</f>
        <v>1.639489393090151E-9</v>
      </c>
      <c r="T166" s="40">
        <f>($F166*(1-('Exposure Inputs'!$C$17)/100)*'Exposure Inputs'!$D$12*'Exposure Inputs'!$C$15*H166)/('Exposure Inputs'!$C$14*'Exposure Inputs'!$C$16)</f>
        <v>5.8375758693361426E-8</v>
      </c>
      <c r="U166" s="40">
        <f>'Exposure Inputs'!$E$60/Q166</f>
        <v>18793603.709739007</v>
      </c>
      <c r="V166" s="40">
        <f>'Exposure Inputs'!$E$61/R166</f>
        <v>4066306.6774108033</v>
      </c>
      <c r="W166" s="40">
        <f>($G166*(1-('Exposure Inputs'!$C$17/100))*'Exposure Inputs'!$E$6*'Exposure Inputs'!$C$15)/('Exposure Inputs'!$E$8*'Exposure Inputs'!$E$11)</f>
        <v>1.4683059377094973E-7</v>
      </c>
      <c r="X166" s="40">
        <f>($F166*(1-('Exposure Inputs'!$C$17)/100)*'Exposure Inputs'!$E$7*'Exposure Inputs'!$E$12*'Exposure Inputs'!$C$15*H166)/('Exposure Inputs'!$E$8*'Exposure Inputs'!$E$13*'Exposure Inputs'!$C$16)</f>
        <v>2.7726854771561948E-8</v>
      </c>
      <c r="Y166" s="40">
        <f>($F166*(1-('Exposure Inputs'!$C$17)/100)*'Exposure Inputs'!$E$7*'Exposure Inputs'!$E$12*'Exposure Inputs'!$C$15*H166)/('Exposure Inputs'!$E$8*'Exposure Inputs'!$C$14*'Exposure Inputs'!$C$16)</f>
        <v>1.7773624853565353E-9</v>
      </c>
      <c r="Z166" s="40">
        <f>($F166*(1-('Exposure Inputs'!$C$17)/100)*'Exposure Inputs'!$E$12*'Exposure Inputs'!$C$15*H166)/('Exposure Inputs'!$C$14*'Exposure Inputs'!$C$16)</f>
        <v>2.9187879346680722E-7</v>
      </c>
      <c r="AA166" s="40">
        <f>'Exposure Inputs'!$E$60/W166</f>
        <v>85813178.823314786</v>
      </c>
      <c r="AB166" s="40">
        <f>'Exposure Inputs'!$E$61/X166</f>
        <v>18754381.060679775</v>
      </c>
      <c r="AC166" s="40">
        <f>($G166*(1-('Exposure Inputs'!$C$17/100))*'Exposure Inputs'!$F$6*'Exposure Inputs'!$C$15)/('Exposure Inputs'!$F$8*'Exposure Inputs'!$F$11)</f>
        <v>1.4721870089788731E-7</v>
      </c>
      <c r="AD166" s="40">
        <f>($F166*(1-('Exposure Inputs'!$C$17)/100)*'Exposure Inputs'!$F$7*'Exposure Inputs'!$F$12*'Exposure Inputs'!$C$15*H166)/('Exposure Inputs'!$F$8*'Exposure Inputs'!$F$13*'Exposure Inputs'!$C$16)</f>
        <v>2.5251626603800888E-8</v>
      </c>
      <c r="AE166" s="40">
        <f>($F166*(1-('Exposure Inputs'!$C$17)/100)*'Exposure Inputs'!$F$7*'Exposure Inputs'!$F$12*'Exposure Inputs'!$C$15*H166)/('Exposure Inputs'!$F$8*'Exposure Inputs'!$C$14*'Exposure Inputs'!$C$16)</f>
        <v>1.6186940130641599E-9</v>
      </c>
      <c r="AF166" s="40">
        <f>($F166*(1-('Exposure Inputs'!$C$17)/100)*'Exposure Inputs'!$F$12*'Exposure Inputs'!$C$15*H166)/('Exposure Inputs'!$C$14*'Exposure Inputs'!$C$16)</f>
        <v>2.9187879346680722E-7</v>
      </c>
      <c r="AG166" s="40">
        <f>'Exposure Inputs'!$E$60/AC166</f>
        <v>85586952.76586847</v>
      </c>
      <c r="AH166" s="40">
        <f>'Exposure Inputs'!$E$61/AD166</f>
        <v>20592732.823070072</v>
      </c>
      <c r="AI166" s="40">
        <f>($G166*(1-('Exposure Inputs'!$C$17/100))*'Exposure Inputs'!$G$6*'Exposure Inputs'!$C$15)/('Exposure Inputs'!$G$8*'Exposure Inputs'!$G$11)</f>
        <v>1.8784752698113206E-7</v>
      </c>
      <c r="AJ166" s="40">
        <f>($F166*(1-('Exposure Inputs'!$C$17)/100)*'Exposure Inputs'!$G$7*'Exposure Inputs'!$G$12*'Exposure Inputs'!$C$15*H166)/('Exposure Inputs'!$G$8*'Exposure Inputs'!$G$13*'Exposure Inputs'!$C$16)</f>
        <v>4.2096632023778754E-8</v>
      </c>
      <c r="AK166" s="40">
        <f>($F166*(1-('Exposure Inputs'!$C$17)/100)*'Exposure Inputs'!$G$7*'Exposure Inputs'!$G$12*'Exposure Inputs'!$C$15*H166)/('Exposure Inputs'!$G$8*'Exposure Inputs'!$C$14*'Exposure Inputs'!$C$16)</f>
        <v>2.6985020528063306E-9</v>
      </c>
      <c r="AL166" s="40">
        <f>($F166*(1-('Exposure Inputs'!$C$17)/100)*'Exposure Inputs'!$G$12*'Exposure Inputs'!$C$15*H166)/('Exposure Inputs'!$C$14*'Exposure Inputs'!$C$16)</f>
        <v>2.9187879346680722E-7</v>
      </c>
      <c r="AM166" s="40">
        <f>'Exposure Inputs'!$E$60/AI166</f>
        <v>67075676.760256626</v>
      </c>
      <c r="AN166" s="40">
        <f>'Exposure Inputs'!$E$61/AJ166</f>
        <v>12352532.138587054</v>
      </c>
      <c r="AO166" s="40">
        <f>($G166*(1-('Exposure Inputs'!$C$17/100))*'Exposure Inputs'!$H$6*'Exposure Inputs'!$C$15)/('Exposure Inputs'!$H$8*'Exposure Inputs'!$H$11)</f>
        <v>2.3841913848148146E-7</v>
      </c>
      <c r="AP166" s="40">
        <f>($F166*(1-('Exposure Inputs'!$C$17)/100)*'Exposure Inputs'!$H$7*'Exposure Inputs'!$H$12*'Exposure Inputs'!$C$15*H166)/('Exposure Inputs'!$H$8*'Exposure Inputs'!$H$13*'Exposure Inputs'!$C$16)</f>
        <v>5.4808351217656008E-8</v>
      </c>
      <c r="AQ166" s="40">
        <f>($F166*(1-('Exposure Inputs'!$C$17)/100)*'Exposure Inputs'!$H$7*'Exposure Inputs'!$H$12*'Exposure Inputs'!$C$15*H166)/('Exposure Inputs'!$H$8*'Exposure Inputs'!$C$14*'Exposure Inputs'!$C$16)</f>
        <v>3.5133558472856414E-9</v>
      </c>
      <c r="AR166" s="40">
        <f>($F166*(1-('Exposure Inputs'!$C$17)/100)*'Exposure Inputs'!$H$12*'Exposure Inputs'!$C$15*H166)/('Exposure Inputs'!$C$14*'Exposure Inputs'!$C$16)</f>
        <v>2.9187879346680722E-7</v>
      </c>
      <c r="AS166" s="40">
        <f>'Exposure Inputs'!$E$60/AO166</f>
        <v>52848106.407274306</v>
      </c>
      <c r="AT166" s="40">
        <f>'Exposure Inputs'!$E$61/AP166</f>
        <v>9487605.236197779</v>
      </c>
    </row>
    <row r="167" spans="1:46" s="35" customFormat="1">
      <c r="A167" s="54">
        <v>2021</v>
      </c>
      <c r="B167" s="55" t="s">
        <v>681</v>
      </c>
      <c r="C167" s="55" t="s">
        <v>146</v>
      </c>
      <c r="D167" s="55" t="s">
        <v>71</v>
      </c>
      <c r="E167" s="55" t="s">
        <v>147</v>
      </c>
      <c r="F167" s="48">
        <v>1</v>
      </c>
      <c r="G167" s="48">
        <v>1</v>
      </c>
      <c r="H167" s="55">
        <v>350</v>
      </c>
      <c r="I167" s="40">
        <f t="shared" si="2"/>
        <v>2.6812471022128554E-7</v>
      </c>
      <c r="J167" s="40">
        <f>($G167*(1-('Exposure Inputs'!$C$17/100))*'Exposure Inputs'!$C$6*1*'Exposure Inputs'!$C$15)/('Exposure Inputs'!$C$8*'Exposure Inputs'!$C$11)</f>
        <v>4.0242324561403508E-5</v>
      </c>
      <c r="K167" s="40">
        <f>($F167*(1-('Exposure Inputs'!$C$17)/100)*'Exposure Inputs'!$C$7*'Exposure Inputs'!$C$12*'Exposure Inputs'!$C$15*H167)/('Exposure Inputs'!$C$8*'Exposure Inputs'!$C$13*'Exposure Inputs'!$C$16)</f>
        <v>1.0543318913722664E-5</v>
      </c>
      <c r="L167" s="40">
        <f>($F167*(1-('Exposure Inputs'!$C$17)/100)*'Exposure Inputs'!$C$7*'Exposure Inputs'!$C$12*'Exposure Inputs'!$C$15*H167)/('Exposure Inputs'!$C$8*'Exposure Inputs'!$C$14*'Exposure Inputs'!$C$16)</f>
        <v>7.704733052335792E-6</v>
      </c>
      <c r="M167" s="40">
        <f>($F167*(1-('Exposure Inputs'!$C$17)/100)*'Exposure Inputs'!$C$12*'Exposure Inputs'!$C$15*H167)/('Exposure Inputs'!$C$14*'Exposure Inputs'!$C$16)</f>
        <v>7.007376185458377E-4</v>
      </c>
      <c r="N167" s="40">
        <f>'Exposure Inputs'!$E$60/$J167</f>
        <v>313103.18519931339</v>
      </c>
      <c r="O167" s="40">
        <f>'Exposure Inputs'!$E$61/$K167</f>
        <v>49320.333023711697</v>
      </c>
      <c r="P167" s="40">
        <f>L167*'Exposure Inputs'!$E$63</f>
        <v>2.6812471022128554E-7</v>
      </c>
      <c r="Q167" s="40">
        <f>($G167*(1-('Exposure Inputs'!$C$17/100))*'Exposure Inputs'!$D$6*1*'Exposure Inputs'!$C$15)/('Exposure Inputs'!$D$8*'Exposure Inputs'!$D$11)</f>
        <v>1.4119148936170216E-4</v>
      </c>
      <c r="R167" s="40">
        <f>($F167*(1-('Exposure Inputs'!$C$17)/100)*'Exposure Inputs'!$D$7*'Exposure Inputs'!$D$12*'Exposure Inputs'!$C$15*H167)/('Exposure Inputs'!$D$8*'Exposure Inputs'!$D$13*'Exposure Inputs'!$C$16)</f>
        <v>2.6930923928883709E-5</v>
      </c>
      <c r="S167" s="40">
        <f>($F167*(1-('Exposure Inputs'!$C$17)/100)*'Exposure Inputs'!$D$7*'Exposure Inputs'!$D$12*'Exposure Inputs'!$C$15*H167)/('Exposure Inputs'!$D$8*'Exposure Inputs'!$C$14*'Exposure Inputs'!$C$16)</f>
        <v>3.4526825549850906E-7</v>
      </c>
      <c r="T167" s="40">
        <f>($F167*(1-('Exposure Inputs'!$C$17)/100)*'Exposure Inputs'!$D$12*'Exposure Inputs'!$C$15*H167)/('Exposure Inputs'!$C$14*'Exposure Inputs'!$C$16)</f>
        <v>1.2293642430628733E-5</v>
      </c>
      <c r="U167" s="40">
        <f>'Exposure Inputs'!$E$60/Q167</f>
        <v>89240.506329113909</v>
      </c>
      <c r="V167" s="40">
        <f>'Exposure Inputs'!$E$61/R167</f>
        <v>19308.658008658007</v>
      </c>
      <c r="W167" s="40">
        <f>($G167*(1-('Exposure Inputs'!$C$17/100))*'Exposure Inputs'!$E$6*'Exposure Inputs'!$C$15)/('Exposure Inputs'!$E$8*'Exposure Inputs'!$E$11)</f>
        <v>3.092178770949721E-5</v>
      </c>
      <c r="X167" s="40">
        <f>($F167*(1-('Exposure Inputs'!$C$17)/100)*'Exposure Inputs'!$E$7*'Exposure Inputs'!$E$12*'Exposure Inputs'!$C$15*H167)/('Exposure Inputs'!$E$8*'Exposure Inputs'!$E$13*'Exposure Inputs'!$C$16)</f>
        <v>5.8391367567153901E-6</v>
      </c>
      <c r="Y167" s="40">
        <f>($F167*(1-('Exposure Inputs'!$C$17)/100)*'Exposure Inputs'!$E$7*'Exposure Inputs'!$E$12*'Exposure Inputs'!$C$15*H167)/('Exposure Inputs'!$E$8*'Exposure Inputs'!$C$14*'Exposure Inputs'!$C$16)</f>
        <v>3.7430363825098658E-7</v>
      </c>
      <c r="Z167" s="40">
        <f>($F167*(1-('Exposure Inputs'!$C$17)/100)*'Exposure Inputs'!$E$12*'Exposure Inputs'!$C$15*H167)/('Exposure Inputs'!$C$14*'Exposure Inputs'!$C$16)</f>
        <v>6.146821215314366E-5</v>
      </c>
      <c r="AA167" s="40">
        <f>'Exposure Inputs'!$E$60/W167</f>
        <v>407479.67479674792</v>
      </c>
      <c r="AB167" s="40">
        <f>'Exposure Inputs'!$E$61/X167</f>
        <v>89054.25950196592</v>
      </c>
      <c r="AC167" s="40">
        <f>($G167*(1-('Exposure Inputs'!$C$17/100))*'Exposure Inputs'!$F$6*'Exposure Inputs'!$C$15)/('Exposure Inputs'!$F$8*'Exposure Inputs'!$F$11)</f>
        <v>3.1003521126760567E-5</v>
      </c>
      <c r="AD167" s="40">
        <f>($F167*(1-('Exposure Inputs'!$C$17)/100)*'Exposure Inputs'!$F$7*'Exposure Inputs'!$F$12*'Exposure Inputs'!$C$15*H167)/('Exposure Inputs'!$F$8*'Exposure Inputs'!$F$13*'Exposure Inputs'!$C$16)</f>
        <v>5.3178661007138724E-6</v>
      </c>
      <c r="AE167" s="40">
        <f>($F167*(1-('Exposure Inputs'!$C$17)/100)*'Exposure Inputs'!$F$7*'Exposure Inputs'!$F$12*'Exposure Inputs'!$C$15*H167)/('Exposure Inputs'!$F$8*'Exposure Inputs'!$C$14*'Exposure Inputs'!$C$16)</f>
        <v>3.4088885260986366E-7</v>
      </c>
      <c r="AF167" s="40">
        <f>($F167*(1-('Exposure Inputs'!$C$17)/100)*'Exposure Inputs'!$F$12*'Exposure Inputs'!$C$15*H167)/('Exposure Inputs'!$C$14*'Exposure Inputs'!$C$16)</f>
        <v>6.146821215314366E-5</v>
      </c>
      <c r="AG167" s="40">
        <f>'Exposure Inputs'!$E$60/AC167</f>
        <v>406405.45144804084</v>
      </c>
      <c r="AH167" s="40">
        <f>'Exposure Inputs'!$E$61/AD167</f>
        <v>97783.582766439911</v>
      </c>
      <c r="AI167" s="40">
        <f>($G167*(1-('Exposure Inputs'!$C$17/100))*'Exposure Inputs'!$G$6*'Exposure Inputs'!$C$15)/('Exposure Inputs'!$G$8*'Exposure Inputs'!$G$11)</f>
        <v>3.9559748427672957E-5</v>
      </c>
      <c r="AJ167" s="40">
        <f>($F167*(1-('Exposure Inputs'!$C$17)/100)*'Exposure Inputs'!$G$7*'Exposure Inputs'!$G$12*'Exposure Inputs'!$C$15*H167)/('Exposure Inputs'!$G$8*'Exposure Inputs'!$G$13*'Exposure Inputs'!$C$16)</f>
        <v>8.8653398811062279E-6</v>
      </c>
      <c r="AK167" s="40">
        <f>($F167*(1-('Exposure Inputs'!$C$17)/100)*'Exposure Inputs'!$G$7*'Exposure Inputs'!$G$12*'Exposure Inputs'!$C$15*H167)/('Exposure Inputs'!$G$8*'Exposure Inputs'!$C$14*'Exposure Inputs'!$C$16)</f>
        <v>5.6829101801963004E-7</v>
      </c>
      <c r="AL167" s="40">
        <f>($F167*(1-('Exposure Inputs'!$C$17)/100)*'Exposure Inputs'!$G$12*'Exposure Inputs'!$C$15*H167)/('Exposure Inputs'!$C$14*'Exposure Inputs'!$C$16)</f>
        <v>6.146821215314366E-5</v>
      </c>
      <c r="AM167" s="40">
        <f>'Exposure Inputs'!$E$60/AI167</f>
        <v>318505.56438791729</v>
      </c>
      <c r="AN167" s="40">
        <f>'Exposure Inputs'!$E$61/AJ167</f>
        <v>58655.393586005841</v>
      </c>
      <c r="AO167" s="40">
        <f>($G167*(1-('Exposure Inputs'!$C$17/100))*'Exposure Inputs'!$H$6*'Exposure Inputs'!$C$15)/('Exposure Inputs'!$H$8*'Exposure Inputs'!$H$11)</f>
        <v>5.0209876543209869E-5</v>
      </c>
      <c r="AP167" s="40">
        <f>($F167*(1-('Exposure Inputs'!$C$17)/100)*'Exposure Inputs'!$H$7*'Exposure Inputs'!$H$12*'Exposure Inputs'!$C$15*H167)/('Exposure Inputs'!$H$8*'Exposure Inputs'!$H$13*'Exposure Inputs'!$C$16)</f>
        <v>1.1542364282090308E-5</v>
      </c>
      <c r="AQ167" s="40">
        <f>($F167*(1-('Exposure Inputs'!$C$17)/100)*'Exposure Inputs'!$H$7*'Exposure Inputs'!$H$12*'Exposure Inputs'!$C$15*H167)/('Exposure Inputs'!$H$8*'Exposure Inputs'!$C$14*'Exposure Inputs'!$C$16)</f>
        <v>7.3989514628784029E-7</v>
      </c>
      <c r="AR167" s="40">
        <f>($F167*(1-('Exposure Inputs'!$C$17)/100)*'Exposure Inputs'!$H$12*'Exposure Inputs'!$C$15*H167)/('Exposure Inputs'!$C$14*'Exposure Inputs'!$C$16)</f>
        <v>6.146821215314366E-5</v>
      </c>
      <c r="AS167" s="40">
        <f>'Exposure Inputs'!$E$60/AO167</f>
        <v>250946.64371772809</v>
      </c>
      <c r="AT167" s="40">
        <f>'Exposure Inputs'!$E$61/AP167</f>
        <v>45051.42857142858</v>
      </c>
    </row>
    <row r="168" spans="1:46" s="35" customFormat="1">
      <c r="A168" s="54">
        <v>2022</v>
      </c>
      <c r="B168" s="55" t="s">
        <v>681</v>
      </c>
      <c r="C168" s="55" t="s">
        <v>146</v>
      </c>
      <c r="D168" s="55" t="s">
        <v>71</v>
      </c>
      <c r="E168" s="55" t="s">
        <v>147</v>
      </c>
      <c r="F168" s="48">
        <v>1</v>
      </c>
      <c r="G168" s="48">
        <v>1</v>
      </c>
      <c r="H168" s="55">
        <v>350</v>
      </c>
      <c r="I168" s="40">
        <f t="shared" si="2"/>
        <v>2.6812471022128554E-7</v>
      </c>
      <c r="J168" s="40">
        <f>($G168*(1-('Exposure Inputs'!$C$17/100))*'Exposure Inputs'!$C$6*1*'Exposure Inputs'!$C$15)/('Exposure Inputs'!$C$8*'Exposure Inputs'!$C$11)</f>
        <v>4.0242324561403508E-5</v>
      </c>
      <c r="K168" s="40">
        <f>($F168*(1-('Exposure Inputs'!$C$17)/100)*'Exposure Inputs'!$C$7*'Exposure Inputs'!$C$12*'Exposure Inputs'!$C$15*H168)/('Exposure Inputs'!$C$8*'Exposure Inputs'!$C$13*'Exposure Inputs'!$C$16)</f>
        <v>1.0543318913722664E-5</v>
      </c>
      <c r="L168" s="40">
        <f>($F168*(1-('Exposure Inputs'!$C$17)/100)*'Exposure Inputs'!$C$7*'Exposure Inputs'!$C$12*'Exposure Inputs'!$C$15*H168)/('Exposure Inputs'!$C$8*'Exposure Inputs'!$C$14*'Exposure Inputs'!$C$16)</f>
        <v>7.704733052335792E-6</v>
      </c>
      <c r="M168" s="40">
        <f>($F168*(1-('Exposure Inputs'!$C$17)/100)*'Exposure Inputs'!$C$12*'Exposure Inputs'!$C$15*H168)/('Exposure Inputs'!$C$14*'Exposure Inputs'!$C$16)</f>
        <v>7.007376185458377E-4</v>
      </c>
      <c r="N168" s="40">
        <f>'Exposure Inputs'!$E$60/$J168</f>
        <v>313103.18519931339</v>
      </c>
      <c r="O168" s="40">
        <f>'Exposure Inputs'!$E$61/$K168</f>
        <v>49320.333023711697</v>
      </c>
      <c r="P168" s="40">
        <f>L168*'Exposure Inputs'!$E$63</f>
        <v>2.6812471022128554E-7</v>
      </c>
      <c r="Q168" s="40">
        <f>($G168*(1-('Exposure Inputs'!$C$17/100))*'Exposure Inputs'!$D$6*1*'Exposure Inputs'!$C$15)/('Exposure Inputs'!$D$8*'Exposure Inputs'!$D$11)</f>
        <v>1.4119148936170216E-4</v>
      </c>
      <c r="R168" s="40">
        <f>($F168*(1-('Exposure Inputs'!$C$17)/100)*'Exposure Inputs'!$D$7*'Exposure Inputs'!$D$12*'Exposure Inputs'!$C$15*H168)/('Exposure Inputs'!$D$8*'Exposure Inputs'!$D$13*'Exposure Inputs'!$C$16)</f>
        <v>2.6930923928883709E-5</v>
      </c>
      <c r="S168" s="40">
        <f>($F168*(1-('Exposure Inputs'!$C$17)/100)*'Exposure Inputs'!$D$7*'Exposure Inputs'!$D$12*'Exposure Inputs'!$C$15*H168)/('Exposure Inputs'!$D$8*'Exposure Inputs'!$C$14*'Exposure Inputs'!$C$16)</f>
        <v>3.4526825549850906E-7</v>
      </c>
      <c r="T168" s="40">
        <f>($F168*(1-('Exposure Inputs'!$C$17)/100)*'Exposure Inputs'!$D$12*'Exposure Inputs'!$C$15*H168)/('Exposure Inputs'!$C$14*'Exposure Inputs'!$C$16)</f>
        <v>1.2293642430628733E-5</v>
      </c>
      <c r="U168" s="40">
        <f>'Exposure Inputs'!$E$60/Q168</f>
        <v>89240.506329113909</v>
      </c>
      <c r="V168" s="40">
        <f>'Exposure Inputs'!$E$61/R168</f>
        <v>19308.658008658007</v>
      </c>
      <c r="W168" s="40">
        <f>($G168*(1-('Exposure Inputs'!$C$17/100))*'Exposure Inputs'!$E$6*'Exposure Inputs'!$C$15)/('Exposure Inputs'!$E$8*'Exposure Inputs'!$E$11)</f>
        <v>3.092178770949721E-5</v>
      </c>
      <c r="X168" s="40">
        <f>($F168*(1-('Exposure Inputs'!$C$17)/100)*'Exposure Inputs'!$E$7*'Exposure Inputs'!$E$12*'Exposure Inputs'!$C$15*H168)/('Exposure Inputs'!$E$8*'Exposure Inputs'!$E$13*'Exposure Inputs'!$C$16)</f>
        <v>5.8391367567153901E-6</v>
      </c>
      <c r="Y168" s="40">
        <f>($F168*(1-('Exposure Inputs'!$C$17)/100)*'Exposure Inputs'!$E$7*'Exposure Inputs'!$E$12*'Exposure Inputs'!$C$15*H168)/('Exposure Inputs'!$E$8*'Exposure Inputs'!$C$14*'Exposure Inputs'!$C$16)</f>
        <v>3.7430363825098658E-7</v>
      </c>
      <c r="Z168" s="40">
        <f>($F168*(1-('Exposure Inputs'!$C$17)/100)*'Exposure Inputs'!$E$12*'Exposure Inputs'!$C$15*H168)/('Exposure Inputs'!$C$14*'Exposure Inputs'!$C$16)</f>
        <v>6.146821215314366E-5</v>
      </c>
      <c r="AA168" s="40">
        <f>'Exposure Inputs'!$E$60/W168</f>
        <v>407479.67479674792</v>
      </c>
      <c r="AB168" s="40">
        <f>'Exposure Inputs'!$E$61/X168</f>
        <v>89054.25950196592</v>
      </c>
      <c r="AC168" s="40">
        <f>($G168*(1-('Exposure Inputs'!$C$17/100))*'Exposure Inputs'!$F$6*'Exposure Inputs'!$C$15)/('Exposure Inputs'!$F$8*'Exposure Inputs'!$F$11)</f>
        <v>3.1003521126760567E-5</v>
      </c>
      <c r="AD168" s="40">
        <f>($F168*(1-('Exposure Inputs'!$C$17)/100)*'Exposure Inputs'!$F$7*'Exposure Inputs'!$F$12*'Exposure Inputs'!$C$15*H168)/('Exposure Inputs'!$F$8*'Exposure Inputs'!$F$13*'Exposure Inputs'!$C$16)</f>
        <v>5.3178661007138724E-6</v>
      </c>
      <c r="AE168" s="40">
        <f>($F168*(1-('Exposure Inputs'!$C$17)/100)*'Exposure Inputs'!$F$7*'Exposure Inputs'!$F$12*'Exposure Inputs'!$C$15*H168)/('Exposure Inputs'!$F$8*'Exposure Inputs'!$C$14*'Exposure Inputs'!$C$16)</f>
        <v>3.4088885260986366E-7</v>
      </c>
      <c r="AF168" s="40">
        <f>($F168*(1-('Exposure Inputs'!$C$17)/100)*'Exposure Inputs'!$F$12*'Exposure Inputs'!$C$15*H168)/('Exposure Inputs'!$C$14*'Exposure Inputs'!$C$16)</f>
        <v>6.146821215314366E-5</v>
      </c>
      <c r="AG168" s="40">
        <f>'Exposure Inputs'!$E$60/AC168</f>
        <v>406405.45144804084</v>
      </c>
      <c r="AH168" s="40">
        <f>'Exposure Inputs'!$E$61/AD168</f>
        <v>97783.582766439911</v>
      </c>
      <c r="AI168" s="40">
        <f>($G168*(1-('Exposure Inputs'!$C$17/100))*'Exposure Inputs'!$G$6*'Exposure Inputs'!$C$15)/('Exposure Inputs'!$G$8*'Exposure Inputs'!$G$11)</f>
        <v>3.9559748427672957E-5</v>
      </c>
      <c r="AJ168" s="40">
        <f>($F168*(1-('Exposure Inputs'!$C$17)/100)*'Exposure Inputs'!$G$7*'Exposure Inputs'!$G$12*'Exposure Inputs'!$C$15*H168)/('Exposure Inputs'!$G$8*'Exposure Inputs'!$G$13*'Exposure Inputs'!$C$16)</f>
        <v>8.8653398811062279E-6</v>
      </c>
      <c r="AK168" s="40">
        <f>($F168*(1-('Exposure Inputs'!$C$17)/100)*'Exposure Inputs'!$G$7*'Exposure Inputs'!$G$12*'Exposure Inputs'!$C$15*H168)/('Exposure Inputs'!$G$8*'Exposure Inputs'!$C$14*'Exposure Inputs'!$C$16)</f>
        <v>5.6829101801963004E-7</v>
      </c>
      <c r="AL168" s="40">
        <f>($F168*(1-('Exposure Inputs'!$C$17)/100)*'Exposure Inputs'!$G$12*'Exposure Inputs'!$C$15*H168)/('Exposure Inputs'!$C$14*'Exposure Inputs'!$C$16)</f>
        <v>6.146821215314366E-5</v>
      </c>
      <c r="AM168" s="40">
        <f>'Exposure Inputs'!$E$60/AI168</f>
        <v>318505.56438791729</v>
      </c>
      <c r="AN168" s="40">
        <f>'Exposure Inputs'!$E$61/AJ168</f>
        <v>58655.393586005841</v>
      </c>
      <c r="AO168" s="40">
        <f>($G168*(1-('Exposure Inputs'!$C$17/100))*'Exposure Inputs'!$H$6*'Exposure Inputs'!$C$15)/('Exposure Inputs'!$H$8*'Exposure Inputs'!$H$11)</f>
        <v>5.0209876543209869E-5</v>
      </c>
      <c r="AP168" s="40">
        <f>($F168*(1-('Exposure Inputs'!$C$17)/100)*'Exposure Inputs'!$H$7*'Exposure Inputs'!$H$12*'Exposure Inputs'!$C$15*H168)/('Exposure Inputs'!$H$8*'Exposure Inputs'!$H$13*'Exposure Inputs'!$C$16)</f>
        <v>1.1542364282090308E-5</v>
      </c>
      <c r="AQ168" s="40">
        <f>($F168*(1-('Exposure Inputs'!$C$17)/100)*'Exposure Inputs'!$H$7*'Exposure Inputs'!$H$12*'Exposure Inputs'!$C$15*H168)/('Exposure Inputs'!$H$8*'Exposure Inputs'!$C$14*'Exposure Inputs'!$C$16)</f>
        <v>7.3989514628784029E-7</v>
      </c>
      <c r="AR168" s="40">
        <f>($F168*(1-('Exposure Inputs'!$C$17)/100)*'Exposure Inputs'!$H$12*'Exposure Inputs'!$C$15*H168)/('Exposure Inputs'!$C$14*'Exposure Inputs'!$C$16)</f>
        <v>6.146821215314366E-5</v>
      </c>
      <c r="AS168" s="40">
        <f>'Exposure Inputs'!$E$60/AO168</f>
        <v>250946.64371772809</v>
      </c>
      <c r="AT168" s="40">
        <f>'Exposure Inputs'!$E$61/AP168</f>
        <v>45051.42857142858</v>
      </c>
    </row>
    <row r="169" spans="1:46" s="35" customFormat="1">
      <c r="A169" s="54">
        <v>2023</v>
      </c>
      <c r="B169" s="55" t="s">
        <v>681</v>
      </c>
      <c r="C169" s="55" t="s">
        <v>146</v>
      </c>
      <c r="D169" s="55" t="s">
        <v>71</v>
      </c>
      <c r="E169" s="55" t="s">
        <v>147</v>
      </c>
      <c r="F169" s="48">
        <v>1</v>
      </c>
      <c r="G169" s="48">
        <v>1</v>
      </c>
      <c r="H169" s="55">
        <v>350</v>
      </c>
      <c r="I169" s="40">
        <f t="shared" si="2"/>
        <v>2.6812471022128554E-7</v>
      </c>
      <c r="J169" s="40">
        <f>($G169*(1-('Exposure Inputs'!$C$17/100))*'Exposure Inputs'!$C$6*1*'Exposure Inputs'!$C$15)/('Exposure Inputs'!$C$8*'Exposure Inputs'!$C$11)</f>
        <v>4.0242324561403508E-5</v>
      </c>
      <c r="K169" s="40">
        <f>($F169*(1-('Exposure Inputs'!$C$17)/100)*'Exposure Inputs'!$C$7*'Exposure Inputs'!$C$12*'Exposure Inputs'!$C$15*H169)/('Exposure Inputs'!$C$8*'Exposure Inputs'!$C$13*'Exposure Inputs'!$C$16)</f>
        <v>1.0543318913722664E-5</v>
      </c>
      <c r="L169" s="40">
        <f>($F169*(1-('Exposure Inputs'!$C$17)/100)*'Exposure Inputs'!$C$7*'Exposure Inputs'!$C$12*'Exposure Inputs'!$C$15*H169)/('Exposure Inputs'!$C$8*'Exposure Inputs'!$C$14*'Exposure Inputs'!$C$16)</f>
        <v>7.704733052335792E-6</v>
      </c>
      <c r="M169" s="40">
        <f>($F169*(1-('Exposure Inputs'!$C$17)/100)*'Exposure Inputs'!$C$12*'Exposure Inputs'!$C$15*H169)/('Exposure Inputs'!$C$14*'Exposure Inputs'!$C$16)</f>
        <v>7.007376185458377E-4</v>
      </c>
      <c r="N169" s="40">
        <f>'Exposure Inputs'!$E$60/$J169</f>
        <v>313103.18519931339</v>
      </c>
      <c r="O169" s="40">
        <f>'Exposure Inputs'!$E$61/$K169</f>
        <v>49320.333023711697</v>
      </c>
      <c r="P169" s="40">
        <f>L169*'Exposure Inputs'!$E$63</f>
        <v>2.6812471022128554E-7</v>
      </c>
      <c r="Q169" s="40">
        <f>($G169*(1-('Exposure Inputs'!$C$17/100))*'Exposure Inputs'!$D$6*1*'Exposure Inputs'!$C$15)/('Exposure Inputs'!$D$8*'Exposure Inputs'!$D$11)</f>
        <v>1.4119148936170216E-4</v>
      </c>
      <c r="R169" s="40">
        <f>($F169*(1-('Exposure Inputs'!$C$17)/100)*'Exposure Inputs'!$D$7*'Exposure Inputs'!$D$12*'Exposure Inputs'!$C$15*H169)/('Exposure Inputs'!$D$8*'Exposure Inputs'!$D$13*'Exposure Inputs'!$C$16)</f>
        <v>2.6930923928883709E-5</v>
      </c>
      <c r="S169" s="40">
        <f>($F169*(1-('Exposure Inputs'!$C$17)/100)*'Exposure Inputs'!$D$7*'Exposure Inputs'!$D$12*'Exposure Inputs'!$C$15*H169)/('Exposure Inputs'!$D$8*'Exposure Inputs'!$C$14*'Exposure Inputs'!$C$16)</f>
        <v>3.4526825549850906E-7</v>
      </c>
      <c r="T169" s="40">
        <f>($F169*(1-('Exposure Inputs'!$C$17)/100)*'Exposure Inputs'!$D$12*'Exposure Inputs'!$C$15*H169)/('Exposure Inputs'!$C$14*'Exposure Inputs'!$C$16)</f>
        <v>1.2293642430628733E-5</v>
      </c>
      <c r="U169" s="40">
        <f>'Exposure Inputs'!$E$60/Q169</f>
        <v>89240.506329113909</v>
      </c>
      <c r="V169" s="40">
        <f>'Exposure Inputs'!$E$61/R169</f>
        <v>19308.658008658007</v>
      </c>
      <c r="W169" s="40">
        <f>($G169*(1-('Exposure Inputs'!$C$17/100))*'Exposure Inputs'!$E$6*'Exposure Inputs'!$C$15)/('Exposure Inputs'!$E$8*'Exposure Inputs'!$E$11)</f>
        <v>3.092178770949721E-5</v>
      </c>
      <c r="X169" s="40">
        <f>($F169*(1-('Exposure Inputs'!$C$17)/100)*'Exposure Inputs'!$E$7*'Exposure Inputs'!$E$12*'Exposure Inputs'!$C$15*H169)/('Exposure Inputs'!$E$8*'Exposure Inputs'!$E$13*'Exposure Inputs'!$C$16)</f>
        <v>5.8391367567153901E-6</v>
      </c>
      <c r="Y169" s="40">
        <f>($F169*(1-('Exposure Inputs'!$C$17)/100)*'Exposure Inputs'!$E$7*'Exposure Inputs'!$E$12*'Exposure Inputs'!$C$15*H169)/('Exposure Inputs'!$E$8*'Exposure Inputs'!$C$14*'Exposure Inputs'!$C$16)</f>
        <v>3.7430363825098658E-7</v>
      </c>
      <c r="Z169" s="40">
        <f>($F169*(1-('Exposure Inputs'!$C$17)/100)*'Exposure Inputs'!$E$12*'Exposure Inputs'!$C$15*H169)/('Exposure Inputs'!$C$14*'Exposure Inputs'!$C$16)</f>
        <v>6.146821215314366E-5</v>
      </c>
      <c r="AA169" s="40">
        <f>'Exposure Inputs'!$E$60/W169</f>
        <v>407479.67479674792</v>
      </c>
      <c r="AB169" s="40">
        <f>'Exposure Inputs'!$E$61/X169</f>
        <v>89054.25950196592</v>
      </c>
      <c r="AC169" s="40">
        <f>($G169*(1-('Exposure Inputs'!$C$17/100))*'Exposure Inputs'!$F$6*'Exposure Inputs'!$C$15)/('Exposure Inputs'!$F$8*'Exposure Inputs'!$F$11)</f>
        <v>3.1003521126760567E-5</v>
      </c>
      <c r="AD169" s="40">
        <f>($F169*(1-('Exposure Inputs'!$C$17)/100)*'Exposure Inputs'!$F$7*'Exposure Inputs'!$F$12*'Exposure Inputs'!$C$15*H169)/('Exposure Inputs'!$F$8*'Exposure Inputs'!$F$13*'Exposure Inputs'!$C$16)</f>
        <v>5.3178661007138724E-6</v>
      </c>
      <c r="AE169" s="40">
        <f>($F169*(1-('Exposure Inputs'!$C$17)/100)*'Exposure Inputs'!$F$7*'Exposure Inputs'!$F$12*'Exposure Inputs'!$C$15*H169)/('Exposure Inputs'!$F$8*'Exposure Inputs'!$C$14*'Exposure Inputs'!$C$16)</f>
        <v>3.4088885260986366E-7</v>
      </c>
      <c r="AF169" s="40">
        <f>($F169*(1-('Exposure Inputs'!$C$17)/100)*'Exposure Inputs'!$F$12*'Exposure Inputs'!$C$15*H169)/('Exposure Inputs'!$C$14*'Exposure Inputs'!$C$16)</f>
        <v>6.146821215314366E-5</v>
      </c>
      <c r="AG169" s="40">
        <f>'Exposure Inputs'!$E$60/AC169</f>
        <v>406405.45144804084</v>
      </c>
      <c r="AH169" s="40">
        <f>'Exposure Inputs'!$E$61/AD169</f>
        <v>97783.582766439911</v>
      </c>
      <c r="AI169" s="40">
        <f>($G169*(1-('Exposure Inputs'!$C$17/100))*'Exposure Inputs'!$G$6*'Exposure Inputs'!$C$15)/('Exposure Inputs'!$G$8*'Exposure Inputs'!$G$11)</f>
        <v>3.9559748427672957E-5</v>
      </c>
      <c r="AJ169" s="40">
        <f>($F169*(1-('Exposure Inputs'!$C$17)/100)*'Exposure Inputs'!$G$7*'Exposure Inputs'!$G$12*'Exposure Inputs'!$C$15*H169)/('Exposure Inputs'!$G$8*'Exposure Inputs'!$G$13*'Exposure Inputs'!$C$16)</f>
        <v>8.8653398811062279E-6</v>
      </c>
      <c r="AK169" s="40">
        <f>($F169*(1-('Exposure Inputs'!$C$17)/100)*'Exposure Inputs'!$G$7*'Exposure Inputs'!$G$12*'Exposure Inputs'!$C$15*H169)/('Exposure Inputs'!$G$8*'Exposure Inputs'!$C$14*'Exposure Inputs'!$C$16)</f>
        <v>5.6829101801963004E-7</v>
      </c>
      <c r="AL169" s="40">
        <f>($F169*(1-('Exposure Inputs'!$C$17)/100)*'Exposure Inputs'!$G$12*'Exposure Inputs'!$C$15*H169)/('Exposure Inputs'!$C$14*'Exposure Inputs'!$C$16)</f>
        <v>6.146821215314366E-5</v>
      </c>
      <c r="AM169" s="40">
        <f>'Exposure Inputs'!$E$60/AI169</f>
        <v>318505.56438791729</v>
      </c>
      <c r="AN169" s="40">
        <f>'Exposure Inputs'!$E$61/AJ169</f>
        <v>58655.393586005841</v>
      </c>
      <c r="AO169" s="40">
        <f>($G169*(1-('Exposure Inputs'!$C$17/100))*'Exposure Inputs'!$H$6*'Exposure Inputs'!$C$15)/('Exposure Inputs'!$H$8*'Exposure Inputs'!$H$11)</f>
        <v>5.0209876543209869E-5</v>
      </c>
      <c r="AP169" s="40">
        <f>($F169*(1-('Exposure Inputs'!$C$17)/100)*'Exposure Inputs'!$H$7*'Exposure Inputs'!$H$12*'Exposure Inputs'!$C$15*H169)/('Exposure Inputs'!$H$8*'Exposure Inputs'!$H$13*'Exposure Inputs'!$C$16)</f>
        <v>1.1542364282090308E-5</v>
      </c>
      <c r="AQ169" s="40">
        <f>($F169*(1-('Exposure Inputs'!$C$17)/100)*'Exposure Inputs'!$H$7*'Exposure Inputs'!$H$12*'Exposure Inputs'!$C$15*H169)/('Exposure Inputs'!$H$8*'Exposure Inputs'!$C$14*'Exposure Inputs'!$C$16)</f>
        <v>7.3989514628784029E-7</v>
      </c>
      <c r="AR169" s="40">
        <f>($F169*(1-('Exposure Inputs'!$C$17)/100)*'Exposure Inputs'!$H$12*'Exposure Inputs'!$C$15*H169)/('Exposure Inputs'!$C$14*'Exposure Inputs'!$C$16)</f>
        <v>6.146821215314366E-5</v>
      </c>
      <c r="AS169" s="40">
        <f>'Exposure Inputs'!$E$60/AO169</f>
        <v>250946.64371772809</v>
      </c>
      <c r="AT169" s="40">
        <f>'Exposure Inputs'!$E$61/AP169</f>
        <v>45051.42857142858</v>
      </c>
    </row>
    <row r="170" spans="1:46" s="35" customFormat="1">
      <c r="A170" s="54">
        <v>2022</v>
      </c>
      <c r="B170" s="55" t="s">
        <v>682</v>
      </c>
      <c r="C170" s="55" t="s">
        <v>148</v>
      </c>
      <c r="D170" s="55" t="s">
        <v>71</v>
      </c>
      <c r="E170" s="55" t="s">
        <v>149</v>
      </c>
      <c r="F170" s="48">
        <v>0.33803838899999999</v>
      </c>
      <c r="G170" s="48">
        <v>0.33803838899999999</v>
      </c>
      <c r="H170" s="55">
        <v>350</v>
      </c>
      <c r="I170" s="40">
        <f t="shared" si="2"/>
        <v>9.0636445094295193E-8</v>
      </c>
      <c r="J170" s="40">
        <f>($G170*(1-('Exposure Inputs'!$C$17/100))*'Exposure Inputs'!$C$6*1*'Exposure Inputs'!$C$15)/('Exposure Inputs'!$C$8*'Exposure Inputs'!$C$11)</f>
        <v>1.3603450564351975E-5</v>
      </c>
      <c r="K170" s="40">
        <f>($F170*(1-('Exposure Inputs'!$C$17)/100)*'Exposure Inputs'!$C$7*'Exposure Inputs'!$C$12*'Exposure Inputs'!$C$15*H170)/('Exposure Inputs'!$C$8*'Exposure Inputs'!$C$13*'Exposure Inputs'!$C$16)</f>
        <v>3.5640465403080387E-6</v>
      </c>
      <c r="L170" s="40">
        <f>($F170*(1-('Exposure Inputs'!$C$17)/100)*'Exposure Inputs'!$C$7*'Exposure Inputs'!$C$12*'Exposure Inputs'!$C$15*H170)/('Exposure Inputs'!$C$8*'Exposure Inputs'!$C$14*'Exposure Inputs'!$C$16)</f>
        <v>2.6044955486866436E-6</v>
      </c>
      <c r="M170" s="40">
        <f>($F170*(1-('Exposure Inputs'!$C$17)/100)*'Exposure Inputs'!$C$12*'Exposure Inputs'!$C$15*H170)/('Exposure Inputs'!$C$14*'Exposure Inputs'!$C$16)</f>
        <v>2.3687621568493149E-4</v>
      </c>
      <c r="N170" s="40">
        <f>'Exposure Inputs'!$E$60/$J170</f>
        <v>926235.58562549332</v>
      </c>
      <c r="O170" s="40">
        <f>'Exposure Inputs'!$E$61/$K170</f>
        <v>145901.57398872144</v>
      </c>
      <c r="P170" s="40">
        <f>L170*'Exposure Inputs'!$E$63</f>
        <v>9.0636445094295193E-8</v>
      </c>
      <c r="Q170" s="40">
        <f>($G170*(1-('Exposure Inputs'!$C$17/100))*'Exposure Inputs'!$D$6*1*'Exposure Inputs'!$C$15)/('Exposure Inputs'!$D$8*'Exposure Inputs'!$D$11)</f>
        <v>4.7728143604340429E-5</v>
      </c>
      <c r="R170" s="40">
        <f>($F170*(1-('Exposure Inputs'!$C$17)/100)*'Exposure Inputs'!$D$7*'Exposure Inputs'!$D$12*'Exposure Inputs'!$C$15*H170)/('Exposure Inputs'!$D$8*'Exposure Inputs'!$D$13*'Exposure Inputs'!$C$16)</f>
        <v>9.1036861392013986E-6</v>
      </c>
      <c r="S170" s="40">
        <f>($F170*(1-('Exposure Inputs'!$C$17)/100)*'Exposure Inputs'!$D$7*'Exposure Inputs'!$D$12*'Exposure Inputs'!$C$15*H170)/('Exposure Inputs'!$D$8*'Exposure Inputs'!$C$14*'Exposure Inputs'!$C$16)</f>
        <v>1.1671392486155638E-7</v>
      </c>
      <c r="T170" s="40">
        <f>($F170*(1-('Exposure Inputs'!$C$17)/100)*'Exposure Inputs'!$D$12*'Exposure Inputs'!$C$15*H170)/('Exposure Inputs'!$C$14*'Exposure Inputs'!$C$16)</f>
        <v>4.1557230821917805E-6</v>
      </c>
      <c r="U170" s="40">
        <f>'Exposure Inputs'!$E$60/Q170</f>
        <v>263995.18289360299</v>
      </c>
      <c r="V170" s="40">
        <f>'Exposure Inputs'!$E$61/R170</f>
        <v>57119.719644202924</v>
      </c>
      <c r="W170" s="40">
        <f>($G170*(1-('Exposure Inputs'!$C$17/100))*'Exposure Inputs'!$E$6*'Exposure Inputs'!$C$15)/('Exposure Inputs'!$E$8*'Exposure Inputs'!$E$11)</f>
        <v>1.0452751302318436E-5</v>
      </c>
      <c r="X170" s="40">
        <f>($F170*(1-('Exposure Inputs'!$C$17)/100)*'Exposure Inputs'!$E$7*'Exposure Inputs'!$E$12*'Exposure Inputs'!$C$15*H170)/('Exposure Inputs'!$E$8*'Exposure Inputs'!$E$13*'Exposure Inputs'!$C$16)</f>
        <v>1.9738523823907559E-6</v>
      </c>
      <c r="Y170" s="40">
        <f>($F170*(1-('Exposure Inputs'!$C$17)/100)*'Exposure Inputs'!$E$7*'Exposure Inputs'!$E$12*'Exposure Inputs'!$C$15*H170)/('Exposure Inputs'!$E$8*'Exposure Inputs'!$C$14*'Exposure Inputs'!$C$16)</f>
        <v>1.2652899887120229E-7</v>
      </c>
      <c r="Z170" s="40">
        <f>($F170*(1-('Exposure Inputs'!$C$17)/100)*'Exposure Inputs'!$E$12*'Exposure Inputs'!$C$15*H170)/('Exposure Inputs'!$C$14*'Exposure Inputs'!$C$16)</f>
        <v>2.0778615410958904E-5</v>
      </c>
      <c r="AA170" s="40">
        <f>'Exposure Inputs'!$E$60/W170</f>
        <v>1205424.2596593015</v>
      </c>
      <c r="AB170" s="40">
        <f>'Exposure Inputs'!$E$61/X170</f>
        <v>263444.21935452399</v>
      </c>
      <c r="AC170" s="40">
        <f>($G170*(1-('Exposure Inputs'!$C$17/100))*'Exposure Inputs'!$F$6*'Exposure Inputs'!$C$15)/('Exposure Inputs'!$F$8*'Exposure Inputs'!$F$11)</f>
        <v>1.0480380335017606E-5</v>
      </c>
      <c r="AD170" s="40">
        <f>($F170*(1-('Exposure Inputs'!$C$17)/100)*'Exposure Inputs'!$F$7*'Exposure Inputs'!$F$12*'Exposure Inputs'!$C$15*H170)/('Exposure Inputs'!$F$8*'Exposure Inputs'!$F$13*'Exposure Inputs'!$C$16)</f>
        <v>1.7976428896030292E-6</v>
      </c>
      <c r="AE170" s="40">
        <f>($F170*(1-('Exposure Inputs'!$C$17)/100)*'Exposure Inputs'!$F$7*'Exposure Inputs'!$F$12*'Exposure Inputs'!$C$15*H170)/('Exposure Inputs'!$F$8*'Exposure Inputs'!$C$14*'Exposure Inputs'!$C$16)</f>
        <v>1.1523351856429676E-7</v>
      </c>
      <c r="AF170" s="40">
        <f>($F170*(1-('Exposure Inputs'!$C$17)/100)*'Exposure Inputs'!$F$12*'Exposure Inputs'!$C$15*H170)/('Exposure Inputs'!$C$14*'Exposure Inputs'!$C$16)</f>
        <v>2.0778615410958904E-5</v>
      </c>
      <c r="AG170" s="40">
        <f>'Exposure Inputs'!$E$60/AC170</f>
        <v>1202246.4449978219</v>
      </c>
      <c r="AH170" s="40">
        <f>'Exposure Inputs'!$E$61/AD170</f>
        <v>289267.68659532309</v>
      </c>
      <c r="AI170" s="40">
        <f>($G170*(1-('Exposure Inputs'!$C$17/100))*'Exposure Inputs'!$G$6*'Exposure Inputs'!$C$15)/('Exposure Inputs'!$G$8*'Exposure Inputs'!$G$11)</f>
        <v>1.3372713627735848E-5</v>
      </c>
      <c r="AJ170" s="40">
        <f>($F170*(1-('Exposure Inputs'!$C$17)/100)*'Exposure Inputs'!$G$7*'Exposure Inputs'!$G$12*'Exposure Inputs'!$C$15*H170)/('Exposure Inputs'!$G$8*'Exposure Inputs'!$G$13*'Exposure Inputs'!$C$16)</f>
        <v>2.9968252113466016E-6</v>
      </c>
      <c r="AK170" s="40">
        <f>($F170*(1-('Exposure Inputs'!$C$17)/100)*'Exposure Inputs'!$G$7*'Exposure Inputs'!$G$12*'Exposure Inputs'!$C$15*H170)/('Exposure Inputs'!$G$8*'Exposure Inputs'!$C$14*'Exposure Inputs'!$C$16)</f>
        <v>1.9210418021452573E-7</v>
      </c>
      <c r="AL170" s="40">
        <f>($F170*(1-('Exposure Inputs'!$C$17)/100)*'Exposure Inputs'!$G$12*'Exposure Inputs'!$C$15*H170)/('Exposure Inputs'!$C$14*'Exposure Inputs'!$C$16)</f>
        <v>2.0778615410958904E-5</v>
      </c>
      <c r="AM170" s="40">
        <f>'Exposure Inputs'!$E$60/AI170</f>
        <v>942217.14087010792</v>
      </c>
      <c r="AN170" s="40">
        <f>'Exposure Inputs'!$E$61/AJ170</f>
        <v>173516.95989181224</v>
      </c>
      <c r="AO170" s="40">
        <f>($G170*(1-('Exposure Inputs'!$C$17/100))*'Exposure Inputs'!$H$6*'Exposure Inputs'!$C$15)/('Exposure Inputs'!$H$8*'Exposure Inputs'!$H$11)</f>
        <v>1.6972865778555554E-5</v>
      </c>
      <c r="AP170" s="40">
        <f>($F170*(1-('Exposure Inputs'!$C$17)/100)*'Exposure Inputs'!$H$7*'Exposure Inputs'!$H$12*'Exposure Inputs'!$C$15*H170)/('Exposure Inputs'!$H$8*'Exposure Inputs'!$H$13*'Exposure Inputs'!$C$16)</f>
        <v>3.90176222716895E-6</v>
      </c>
      <c r="AQ170" s="40">
        <f>($F170*(1-('Exposure Inputs'!$C$17)/100)*'Exposure Inputs'!$H$7*'Exposure Inputs'!$H$12*'Exposure Inputs'!$C$15*H170)/('Exposure Inputs'!$H$8*'Exposure Inputs'!$C$14*'Exposure Inputs'!$C$16)</f>
        <v>2.5011296328006087E-7</v>
      </c>
      <c r="AR170" s="40">
        <f>($F170*(1-('Exposure Inputs'!$C$17)/100)*'Exposure Inputs'!$H$12*'Exposure Inputs'!$C$15*H170)/('Exposure Inputs'!$C$14*'Exposure Inputs'!$C$16)</f>
        <v>2.0778615410958904E-5</v>
      </c>
      <c r="AS170" s="40">
        <f>'Exposure Inputs'!$E$60/AO170</f>
        <v>742361.37635163113</v>
      </c>
      <c r="AT170" s="40">
        <f>'Exposure Inputs'!$E$61/AP170</f>
        <v>133273.11346117134</v>
      </c>
    </row>
    <row r="171" spans="1:46" s="35" customFormat="1">
      <c r="A171" s="54">
        <v>2019</v>
      </c>
      <c r="B171" s="55" t="s">
        <v>683</v>
      </c>
      <c r="C171" s="55" t="s">
        <v>150</v>
      </c>
      <c r="D171" s="55" t="s">
        <v>71</v>
      </c>
      <c r="E171" s="55" t="s">
        <v>151</v>
      </c>
      <c r="F171" s="48">
        <v>1.9786690283194699E-2</v>
      </c>
      <c r="G171" s="48">
        <v>3.3450973946120503E-2</v>
      </c>
      <c r="H171" s="55">
        <v>350</v>
      </c>
      <c r="I171" s="40">
        <f t="shared" si="2"/>
        <v>5.3053005984199048E-9</v>
      </c>
      <c r="J171" s="40">
        <f>($G171*(1-('Exposure Inputs'!$C$17/100))*'Exposure Inputs'!$C$6*1*'Exposure Inputs'!$C$15)/('Exposure Inputs'!$C$8*'Exposure Inputs'!$C$11)</f>
        <v>1.346144950434834E-6</v>
      </c>
      <c r="K171" s="40">
        <f>($F171*(1-('Exposure Inputs'!$C$17)/100)*'Exposure Inputs'!$C$7*'Exposure Inputs'!$C$12*'Exposure Inputs'!$C$15*H171)/('Exposure Inputs'!$C$8*'Exposure Inputs'!$C$13*'Exposure Inputs'!$C$16)</f>
        <v>2.0861738590277911E-7</v>
      </c>
      <c r="L171" s="40">
        <f>($F171*(1-('Exposure Inputs'!$C$17)/100)*'Exposure Inputs'!$C$7*'Exposure Inputs'!$C$12*'Exposure Inputs'!$C$15*H171)/('Exposure Inputs'!$C$8*'Exposure Inputs'!$C$14*'Exposure Inputs'!$C$16)</f>
        <v>1.5245116662126165E-7</v>
      </c>
      <c r="M171" s="40">
        <f>($F171*(1-('Exposure Inputs'!$C$17)/100)*'Exposure Inputs'!$C$12*'Exposure Inputs'!$C$15*H171)/('Exposure Inputs'!$C$14*'Exposure Inputs'!$C$16)</f>
        <v>1.3865278227949921E-5</v>
      </c>
      <c r="N171" s="40">
        <f>'Exposure Inputs'!$E$60/$J171</f>
        <v>9360061.8536138516</v>
      </c>
      <c r="O171" s="40">
        <f>'Exposure Inputs'!$E$61/$K171</f>
        <v>2492601.4567277385</v>
      </c>
      <c r="P171" s="40">
        <f>L171*'Exposure Inputs'!$E$63</f>
        <v>5.3053005984199048E-9</v>
      </c>
      <c r="Q171" s="40">
        <f>($G171*(1-('Exposure Inputs'!$C$17/100))*'Exposure Inputs'!$D$6*1*'Exposure Inputs'!$C$15)/('Exposure Inputs'!$D$8*'Exposure Inputs'!$D$11)</f>
        <v>4.722992832052249E-6</v>
      </c>
      <c r="R171" s="40">
        <f>($F171*(1-('Exposure Inputs'!$C$17)/100)*'Exposure Inputs'!$D$7*'Exposure Inputs'!$D$12*'Exposure Inputs'!$C$15*H171)/('Exposure Inputs'!$D$8*'Exposure Inputs'!$D$13*'Exposure Inputs'!$C$16)</f>
        <v>5.3287385082109894E-7</v>
      </c>
      <c r="S171" s="40">
        <f>($F171*(1-('Exposure Inputs'!$C$17)/100)*'Exposure Inputs'!$D$7*'Exposure Inputs'!$D$12*'Exposure Inputs'!$C$15*H171)/('Exposure Inputs'!$D$8*'Exposure Inputs'!$C$14*'Exposure Inputs'!$C$16)</f>
        <v>6.8317160361679346E-9</v>
      </c>
      <c r="T171" s="40">
        <f>($F171*(1-('Exposure Inputs'!$C$17)/100)*'Exposure Inputs'!$D$12*'Exposure Inputs'!$C$15*H171)/('Exposure Inputs'!$C$14*'Exposure Inputs'!$C$16)</f>
        <v>2.4325049522719161E-7</v>
      </c>
      <c r="U171" s="40">
        <f>'Exposure Inputs'!$E$60/Q171</f>
        <v>2667799.9412768558</v>
      </c>
      <c r="V171" s="40">
        <f>'Exposure Inputs'!$E$61/R171</f>
        <v>975840.71576929186</v>
      </c>
      <c r="W171" s="40">
        <f>($G171*(1-('Exposure Inputs'!$C$17/100))*'Exposure Inputs'!$E$6*'Exposure Inputs'!$C$15)/('Exposure Inputs'!$E$8*'Exposure Inputs'!$E$11)</f>
        <v>1.0343639150378603E-6</v>
      </c>
      <c r="X171" s="40">
        <f>($F171*(1-('Exposure Inputs'!$C$17)/100)*'Exposure Inputs'!$E$7*'Exposure Inputs'!$E$12*'Exposure Inputs'!$C$15*H171)/('Exposure Inputs'!$E$8*'Exposure Inputs'!$E$13*'Exposure Inputs'!$C$16)</f>
        <v>1.1553719052634542E-7</v>
      </c>
      <c r="Y171" s="40">
        <f>($F171*(1-('Exposure Inputs'!$C$17)/100)*'Exposure Inputs'!$E$7*'Exposure Inputs'!$E$12*'Exposure Inputs'!$C$15*H171)/('Exposure Inputs'!$E$8*'Exposure Inputs'!$C$14*'Exposure Inputs'!$C$16)</f>
        <v>7.4062301619452201E-9</v>
      </c>
      <c r="Z171" s="40">
        <f>($F171*(1-('Exposure Inputs'!$C$17)/100)*'Exposure Inputs'!$E$12*'Exposure Inputs'!$C$15*H171)/('Exposure Inputs'!$C$14*'Exposure Inputs'!$C$16)</f>
        <v>1.2162524761359582E-6</v>
      </c>
      <c r="AA171" s="40">
        <f>'Exposure Inputs'!$E$60/W171</f>
        <v>12181399.425113169</v>
      </c>
      <c r="AB171" s="40">
        <f>'Exposure Inputs'!$E$61/X171</f>
        <v>4500715.2902980344</v>
      </c>
      <c r="AC171" s="40">
        <f>($G171*(1-('Exposure Inputs'!$C$17/100))*'Exposure Inputs'!$F$6*'Exposure Inputs'!$C$15)/('Exposure Inputs'!$F$8*'Exposure Inputs'!$F$11)</f>
        <v>1.0370979774492641E-6</v>
      </c>
      <c r="AD171" s="40">
        <f>($F171*(1-('Exposure Inputs'!$C$17)/100)*'Exposure Inputs'!$F$7*'Exposure Inputs'!$F$12*'Exposure Inputs'!$C$15*H171)/('Exposure Inputs'!$F$8*'Exposure Inputs'!$F$13*'Exposure Inputs'!$C$16)</f>
        <v>1.0522296950232566E-7</v>
      </c>
      <c r="AE171" s="40">
        <f>($F171*(1-('Exposure Inputs'!$C$17)/100)*'Exposure Inputs'!$F$7*'Exposure Inputs'!$F$12*'Exposure Inputs'!$C$15*H171)/('Exposure Inputs'!$F$8*'Exposure Inputs'!$C$14*'Exposure Inputs'!$C$16)</f>
        <v>6.7450621475849785E-9</v>
      </c>
      <c r="AF171" s="40">
        <f>($F171*(1-('Exposure Inputs'!$C$17)/100)*'Exposure Inputs'!$F$12*'Exposure Inputs'!$C$15*H171)/('Exposure Inputs'!$C$14*'Exposure Inputs'!$C$16)</f>
        <v>1.2162524761359582E-6</v>
      </c>
      <c r="AG171" s="40">
        <f>'Exposure Inputs'!$E$60/AC171</f>
        <v>12149286.059731424</v>
      </c>
      <c r="AH171" s="40">
        <f>'Exposure Inputs'!$E$61/AD171</f>
        <v>4941886.7616020553</v>
      </c>
      <c r="AI171" s="40">
        <f>($G171*(1-('Exposure Inputs'!$C$17/100))*'Exposure Inputs'!$G$6*'Exposure Inputs'!$C$15)/('Exposure Inputs'!$G$8*'Exposure Inputs'!$G$11)</f>
        <v>1.3233121139691695E-6</v>
      </c>
      <c r="AJ171" s="40">
        <f>($F171*(1-('Exposure Inputs'!$C$17)/100)*'Exposure Inputs'!$G$7*'Exposure Inputs'!$G$12*'Exposure Inputs'!$C$15*H171)/('Exposure Inputs'!$G$8*'Exposure Inputs'!$G$13*'Exposure Inputs'!$C$16)</f>
        <v>1.7541573448270303E-7</v>
      </c>
      <c r="AK171" s="40">
        <f>($F171*(1-('Exposure Inputs'!$C$17)/100)*'Exposure Inputs'!$G$7*'Exposure Inputs'!$G$12*'Exposure Inputs'!$C$15*H171)/('Exposure Inputs'!$G$8*'Exposure Inputs'!$C$14*'Exposure Inputs'!$C$16)</f>
        <v>1.1244598364275836E-8</v>
      </c>
      <c r="AL171" s="40">
        <f>($F171*(1-('Exposure Inputs'!$C$17)/100)*'Exposure Inputs'!$G$12*'Exposure Inputs'!$C$15*H171)/('Exposure Inputs'!$C$14*'Exposure Inputs'!$C$16)</f>
        <v>1.2162524761359582E-6</v>
      </c>
      <c r="AM171" s="40">
        <f>'Exposure Inputs'!$E$60/AI171</f>
        <v>9521563.2555552609</v>
      </c>
      <c r="AN171" s="40">
        <f>'Exposure Inputs'!$E$61/AJ171</f>
        <v>2964386.2994016362</v>
      </c>
      <c r="AO171" s="40">
        <f>($G171*(1-('Exposure Inputs'!$C$17/100))*'Exposure Inputs'!$H$6*'Exposure Inputs'!$C$15)/('Exposure Inputs'!$H$8*'Exposure Inputs'!$H$11)</f>
        <v>1.6795692720848404E-6</v>
      </c>
      <c r="AP171" s="40">
        <f>($F171*(1-('Exposure Inputs'!$C$17)/100)*'Exposure Inputs'!$H$7*'Exposure Inputs'!$H$12*'Exposure Inputs'!$C$15*H171)/('Exposure Inputs'!$H$8*'Exposure Inputs'!$H$13*'Exposure Inputs'!$C$16)</f>
        <v>2.2838518718552989E-7</v>
      </c>
      <c r="AQ171" s="40">
        <f>($F171*(1-('Exposure Inputs'!$C$17)/100)*'Exposure Inputs'!$H$7*'Exposure Inputs'!$H$12*'Exposure Inputs'!$C$15*H171)/('Exposure Inputs'!$H$8*'Exposure Inputs'!$C$14*'Exposure Inputs'!$C$16)</f>
        <v>1.4640076101636531E-8</v>
      </c>
      <c r="AR171" s="40">
        <f>($F171*(1-('Exposure Inputs'!$C$17)/100)*'Exposure Inputs'!$H$12*'Exposure Inputs'!$C$15*H171)/('Exposure Inputs'!$C$14*'Exposure Inputs'!$C$16)</f>
        <v>1.2162524761359582E-6</v>
      </c>
      <c r="AS171" s="40">
        <f>'Exposure Inputs'!$E$60/AO171</f>
        <v>7501923.3856068859</v>
      </c>
      <c r="AT171" s="40">
        <f>'Exposure Inputs'!$E$61/AP171</f>
        <v>2276855.1954184985</v>
      </c>
    </row>
    <row r="172" spans="1:46" s="35" customFormat="1">
      <c r="A172" s="54">
        <v>2020</v>
      </c>
      <c r="B172" s="55" t="s">
        <v>683</v>
      </c>
      <c r="C172" s="55" t="s">
        <v>150</v>
      </c>
      <c r="D172" s="55" t="s">
        <v>71</v>
      </c>
      <c r="E172" s="55" t="s">
        <v>151</v>
      </c>
      <c r="F172" s="48">
        <v>2.85627048167151E-2</v>
      </c>
      <c r="G172" s="48">
        <v>4.8287524999999998E-2</v>
      </c>
      <c r="H172" s="55">
        <v>350</v>
      </c>
      <c r="I172" s="40">
        <f t="shared" si="2"/>
        <v>7.6583669521178538E-9</v>
      </c>
      <c r="J172" s="40">
        <f>($G172*(1-('Exposure Inputs'!$C$17/100))*'Exposure Inputs'!$C$6*1*'Exposure Inputs'!$C$15)/('Exposure Inputs'!$C$8*'Exposure Inputs'!$C$11)</f>
        <v>1.9432022533168859E-6</v>
      </c>
      <c r="K172" s="40">
        <f>($F172*(1-('Exposure Inputs'!$C$17)/100)*'Exposure Inputs'!$C$7*'Exposure Inputs'!$C$12*'Exposure Inputs'!$C$15*H172)/('Exposure Inputs'!$C$8*'Exposure Inputs'!$C$13*'Exposure Inputs'!$C$16)</f>
        <v>3.0114570592114976E-7</v>
      </c>
      <c r="L172" s="40">
        <f>($F172*(1-('Exposure Inputs'!$C$17)/100)*'Exposure Inputs'!$C$7*'Exposure Inputs'!$C$12*'Exposure Inputs'!$C$15*H172)/('Exposure Inputs'!$C$8*'Exposure Inputs'!$C$14*'Exposure Inputs'!$C$16)</f>
        <v>2.2006801586545558E-7</v>
      </c>
      <c r="M172" s="40">
        <f>($F172*(1-('Exposure Inputs'!$C$17)/100)*'Exposure Inputs'!$C$12*'Exposure Inputs'!$C$15*H172)/('Exposure Inputs'!$C$14*'Exposure Inputs'!$C$16)</f>
        <v>2.001496175249267E-5</v>
      </c>
      <c r="N172" s="40">
        <f>'Exposure Inputs'!$E$60/$J172</f>
        <v>6484142.336955836</v>
      </c>
      <c r="O172" s="40">
        <f>'Exposure Inputs'!$E$61/$K172</f>
        <v>1726738.8834564814</v>
      </c>
      <c r="P172" s="40">
        <f>L172*'Exposure Inputs'!$E$63</f>
        <v>7.6583669521178538E-9</v>
      </c>
      <c r="Q172" s="40">
        <f>($G172*(1-('Exposure Inputs'!$C$17/100))*'Exposure Inputs'!$D$6*1*'Exposure Inputs'!$C$15)/('Exposure Inputs'!$D$8*'Exposure Inputs'!$D$11)</f>
        <v>6.8177875723404255E-6</v>
      </c>
      <c r="R172" s="40">
        <f>($F172*(1-('Exposure Inputs'!$C$17)/100)*'Exposure Inputs'!$D$7*'Exposure Inputs'!$D$12*'Exposure Inputs'!$C$15*H172)/('Exposure Inputs'!$D$8*'Exposure Inputs'!$D$13*'Exposure Inputs'!$C$16)</f>
        <v>7.6922003062211468E-7</v>
      </c>
      <c r="S172" s="40">
        <f>($F172*(1-('Exposure Inputs'!$C$17)/100)*'Exposure Inputs'!$D$7*'Exposure Inputs'!$D$12*'Exposure Inputs'!$C$15*H172)/('Exposure Inputs'!$D$8*'Exposure Inputs'!$C$14*'Exposure Inputs'!$C$16)</f>
        <v>9.8617952643860846E-9</v>
      </c>
      <c r="T172" s="40">
        <f>($F172*(1-('Exposure Inputs'!$C$17)/100)*'Exposure Inputs'!$D$12*'Exposure Inputs'!$C$15*H172)/('Exposure Inputs'!$C$14*'Exposure Inputs'!$C$16)</f>
        <v>3.5113967986829242E-7</v>
      </c>
      <c r="U172" s="40">
        <f>'Exposure Inputs'!$E$60/Q172</f>
        <v>1848106.8625719359</v>
      </c>
      <c r="V172" s="40">
        <f>'Exposure Inputs'!$E$61/R172</f>
        <v>676009.43722103105</v>
      </c>
      <c r="W172" s="40">
        <f>($G172*(1-('Exposure Inputs'!$C$17/100))*'Exposure Inputs'!$E$6*'Exposure Inputs'!$C$15)/('Exposure Inputs'!$E$8*'Exposure Inputs'!$E$11)</f>
        <v>1.4931365970670391E-6</v>
      </c>
      <c r="X172" s="40">
        <f>($F172*(1-('Exposure Inputs'!$C$17)/100)*'Exposure Inputs'!$E$7*'Exposure Inputs'!$E$12*'Exposure Inputs'!$C$15*H172)/('Exposure Inputs'!$E$8*'Exposure Inputs'!$E$13*'Exposure Inputs'!$C$16)</f>
        <v>1.6678153956649284E-7</v>
      </c>
      <c r="Y172" s="40">
        <f>($F172*(1-('Exposure Inputs'!$C$17)/100)*'Exposure Inputs'!$E$7*'Exposure Inputs'!$E$12*'Exposure Inputs'!$C$15*H172)/('Exposure Inputs'!$E$8*'Exposure Inputs'!$C$14*'Exposure Inputs'!$C$16)</f>
        <v>1.069112433118544E-8</v>
      </c>
      <c r="Z172" s="40">
        <f>($F172*(1-('Exposure Inputs'!$C$17)/100)*'Exposure Inputs'!$E$12*'Exposure Inputs'!$C$15*H172)/('Exposure Inputs'!$C$14*'Exposure Inputs'!$C$16)</f>
        <v>1.7556983993414623E-6</v>
      </c>
      <c r="AA172" s="40">
        <f>'Exposure Inputs'!$E$60/W172</f>
        <v>8438611.7283241991</v>
      </c>
      <c r="AB172" s="40">
        <f>'Exposure Inputs'!$E$61/X172</f>
        <v>3117851.0604447639</v>
      </c>
      <c r="AC172" s="40">
        <f>($G172*(1-('Exposure Inputs'!$C$17/100))*'Exposure Inputs'!$F$6*'Exposure Inputs'!$C$15)/('Exposure Inputs'!$F$8*'Exposure Inputs'!$F$11)</f>
        <v>1.497083301496479E-6</v>
      </c>
      <c r="AD172" s="40">
        <f>($F172*(1-('Exposure Inputs'!$C$17)/100)*'Exposure Inputs'!$F$7*'Exposure Inputs'!$F$12*'Exposure Inputs'!$C$15*H172)/('Exposure Inputs'!$F$8*'Exposure Inputs'!$F$13*'Exposure Inputs'!$C$16)</f>
        <v>1.5189263968950606E-7</v>
      </c>
      <c r="AE172" s="40">
        <f>($F172*(1-('Exposure Inputs'!$C$17)/100)*'Exposure Inputs'!$F$7*'Exposure Inputs'!$F$12*'Exposure Inputs'!$C$15*H172)/('Exposure Inputs'!$F$8*'Exposure Inputs'!$C$14*'Exposure Inputs'!$C$16)</f>
        <v>9.7367076724042366E-9</v>
      </c>
      <c r="AF172" s="40">
        <f>($F172*(1-('Exposure Inputs'!$C$17)/100)*'Exposure Inputs'!$F$12*'Exposure Inputs'!$C$15*H172)/('Exposure Inputs'!$C$14*'Exposure Inputs'!$C$16)</f>
        <v>1.7556983993414623E-6</v>
      </c>
      <c r="AG172" s="40">
        <f>'Exposure Inputs'!$E$60/AC172</f>
        <v>8416365.3334487714</v>
      </c>
      <c r="AH172" s="40">
        <f>'Exposure Inputs'!$E$61/AD172</f>
        <v>3423470.6899752808</v>
      </c>
      <c r="AI172" s="40">
        <f>($G172*(1-('Exposure Inputs'!$C$17/100))*'Exposure Inputs'!$G$6*'Exposure Inputs'!$C$15)/('Exposure Inputs'!$G$8*'Exposure Inputs'!$G$11)</f>
        <v>1.9102423411949685E-6</v>
      </c>
      <c r="AJ172" s="40">
        <f>($F172*(1-('Exposure Inputs'!$C$17)/100)*'Exposure Inputs'!$G$7*'Exposure Inputs'!$G$12*'Exposure Inputs'!$C$15*H172)/('Exposure Inputs'!$G$8*'Exposure Inputs'!$G$13*'Exposure Inputs'!$C$16)</f>
        <v>2.5321808612388935E-7</v>
      </c>
      <c r="AK172" s="40">
        <f>($F172*(1-('Exposure Inputs'!$C$17)/100)*'Exposure Inputs'!$G$7*'Exposure Inputs'!$G$12*'Exposure Inputs'!$C$15*H172)/('Exposure Inputs'!$G$8*'Exposure Inputs'!$C$14*'Exposure Inputs'!$C$16)</f>
        <v>1.6231928597685214E-8</v>
      </c>
      <c r="AL172" s="40">
        <f>($F172*(1-('Exposure Inputs'!$C$17)/100)*'Exposure Inputs'!$G$12*'Exposure Inputs'!$C$15*H172)/('Exposure Inputs'!$C$14*'Exposure Inputs'!$C$16)</f>
        <v>1.7556983993414623E-6</v>
      </c>
      <c r="AM172" s="40">
        <f>'Exposure Inputs'!$E$60/AI172</f>
        <v>6596021.7341418378</v>
      </c>
      <c r="AN172" s="40">
        <f>'Exposure Inputs'!$E$61/AJ172</f>
        <v>2053565.7936597194</v>
      </c>
      <c r="AO172" s="40">
        <f>($G172*(1-('Exposure Inputs'!$C$17/100))*'Exposure Inputs'!$H$6*'Exposure Inputs'!$C$15)/('Exposure Inputs'!$H$8*'Exposure Inputs'!$H$11)</f>
        <v>2.4245106688271598E-6</v>
      </c>
      <c r="AP172" s="40">
        <f>($F172*(1-('Exposure Inputs'!$C$17)/100)*'Exposure Inputs'!$H$7*'Exposure Inputs'!$H$12*'Exposure Inputs'!$C$15*H172)/('Exposure Inputs'!$H$8*'Exposure Inputs'!$H$13*'Exposure Inputs'!$C$16)</f>
        <v>3.2968114387634118E-7</v>
      </c>
      <c r="AQ172" s="40">
        <f>($F172*(1-('Exposure Inputs'!$C$17)/100)*'Exposure Inputs'!$H$7*'Exposure Inputs'!$H$12*'Exposure Inputs'!$C$15*H172)/('Exposure Inputs'!$H$8*'Exposure Inputs'!$C$14*'Exposure Inputs'!$C$16)</f>
        <v>2.1133406658739821E-8</v>
      </c>
      <c r="AR172" s="40">
        <f>($F172*(1-('Exposure Inputs'!$C$17)/100)*'Exposure Inputs'!$H$12*'Exposure Inputs'!$C$15*H172)/('Exposure Inputs'!$C$14*'Exposure Inputs'!$C$16)</f>
        <v>1.7556983993414623E-6</v>
      </c>
      <c r="AS172" s="40">
        <f>'Exposure Inputs'!$E$60/AO172</f>
        <v>5196924.9556221431</v>
      </c>
      <c r="AT172" s="40">
        <f>'Exposure Inputs'!$E$61/AP172</f>
        <v>1577281.593620789</v>
      </c>
    </row>
    <row r="173" spans="1:46" s="35" customFormat="1">
      <c r="A173" s="54">
        <v>2021</v>
      </c>
      <c r="B173" s="55" t="s">
        <v>683</v>
      </c>
      <c r="C173" s="55" t="s">
        <v>150</v>
      </c>
      <c r="D173" s="55" t="s">
        <v>71</v>
      </c>
      <c r="E173" s="55" t="s">
        <v>151</v>
      </c>
      <c r="F173" s="48">
        <v>4.4916088E-2</v>
      </c>
      <c r="G173" s="48">
        <v>7.5934219999999997E-2</v>
      </c>
      <c r="H173" s="55">
        <v>350</v>
      </c>
      <c r="I173" s="40">
        <f t="shared" si="2"/>
        <v>1.2043113079273761E-8</v>
      </c>
      <c r="J173" s="40">
        <f>($G173*(1-('Exposure Inputs'!$C$17/100))*'Exposure Inputs'!$C$6*1*'Exposure Inputs'!$C$15)/('Exposure Inputs'!$C$8*'Exposure Inputs'!$C$11)</f>
        <v>3.0557695265570172E-6</v>
      </c>
      <c r="K173" s="40">
        <f>($F173*(1-('Exposure Inputs'!$C$17)/100)*'Exposure Inputs'!$C$7*'Exposure Inputs'!$C$12*'Exposure Inputs'!$C$15*H173)/('Exposure Inputs'!$C$8*'Exposure Inputs'!$C$13*'Exposure Inputs'!$C$16)</f>
        <v>4.7356464014083152E-7</v>
      </c>
      <c r="L173" s="40">
        <f>($F173*(1-('Exposure Inputs'!$C$17)/100)*'Exposure Inputs'!$C$7*'Exposure Inputs'!$C$12*'Exposure Inputs'!$C$15*H173)/('Exposure Inputs'!$C$8*'Exposure Inputs'!$C$14*'Exposure Inputs'!$C$16)</f>
        <v>3.4606646779522304E-7</v>
      </c>
      <c r="M173" s="40">
        <f>($F173*(1-('Exposure Inputs'!$C$17)/100)*'Exposure Inputs'!$C$12*'Exposure Inputs'!$C$15*H173)/('Exposure Inputs'!$C$14*'Exposure Inputs'!$C$16)</f>
        <v>3.1474392539515287E-5</v>
      </c>
      <c r="N173" s="40">
        <f>'Exposure Inputs'!$E$60/$J173</f>
        <v>4123347.6184955006</v>
      </c>
      <c r="O173" s="40">
        <f>'Exposure Inputs'!$E$61/$K173</f>
        <v>1098054.9558036244</v>
      </c>
      <c r="P173" s="40">
        <f>L173*'Exposure Inputs'!$E$63</f>
        <v>1.2043113079273761E-8</v>
      </c>
      <c r="Q173" s="40">
        <f>($G173*(1-('Exposure Inputs'!$C$17/100))*'Exposure Inputs'!$D$6*1*'Exposure Inputs'!$C$15)/('Exposure Inputs'!$D$8*'Exposure Inputs'!$D$11)</f>
        <v>1.0721265615319151E-5</v>
      </c>
      <c r="R173" s="40">
        <f>($F173*(1-('Exposure Inputs'!$C$17)/100)*'Exposure Inputs'!$D$7*'Exposure Inputs'!$D$12*'Exposure Inputs'!$C$15*H173)/('Exposure Inputs'!$D$8*'Exposure Inputs'!$D$13*'Exposure Inputs'!$C$16)</f>
        <v>1.2096317491110463E-6</v>
      </c>
      <c r="S173" s="40">
        <f>($F173*(1-('Exposure Inputs'!$C$17)/100)*'Exposure Inputs'!$D$7*'Exposure Inputs'!$D$12*'Exposure Inputs'!$C$15*H173)/('Exposure Inputs'!$D$8*'Exposure Inputs'!$C$14*'Exposure Inputs'!$C$16)</f>
        <v>1.5508099347577519E-8</v>
      </c>
      <c r="T173" s="40">
        <f>($F173*(1-('Exposure Inputs'!$C$17)/100)*'Exposure Inputs'!$D$12*'Exposure Inputs'!$C$15*H173)/('Exposure Inputs'!$C$14*'Exposure Inputs'!$C$16)</f>
        <v>5.5218232525465403E-7</v>
      </c>
      <c r="U173" s="40">
        <f>'Exposure Inputs'!$E$60/Q173</f>
        <v>1175234.384828262</v>
      </c>
      <c r="V173" s="40">
        <f>'Exposure Inputs'!$E$61/R173</f>
        <v>429882.89649485971</v>
      </c>
      <c r="W173" s="40">
        <f>($G173*(1-('Exposure Inputs'!$C$17/100))*'Exposure Inputs'!$E$6*'Exposure Inputs'!$C$15)/('Exposure Inputs'!$E$8*'Exposure Inputs'!$E$11)</f>
        <v>2.3480218307262571E-6</v>
      </c>
      <c r="X173" s="40">
        <f>($F173*(1-('Exposure Inputs'!$C$17)/100)*'Exposure Inputs'!$E$7*'Exposure Inputs'!$E$12*'Exposure Inputs'!$C$15*H173)/('Exposure Inputs'!$E$8*'Exposure Inputs'!$E$13*'Exposure Inputs'!$C$16)</f>
        <v>2.6227118040866298E-7</v>
      </c>
      <c r="Y173" s="40">
        <f>($F173*(1-('Exposure Inputs'!$C$17)/100)*'Exposure Inputs'!$E$7*'Exposure Inputs'!$E$12*'Exposure Inputs'!$C$15*H173)/('Exposure Inputs'!$E$8*'Exposure Inputs'!$C$14*'Exposure Inputs'!$C$16)</f>
        <v>1.6812255154401477E-8</v>
      </c>
      <c r="Z173" s="40">
        <f>($F173*(1-('Exposure Inputs'!$C$17)/100)*'Exposure Inputs'!$E$12*'Exposure Inputs'!$C$15*H173)/('Exposure Inputs'!$C$14*'Exposure Inputs'!$C$16)</f>
        <v>2.7609116262732699E-6</v>
      </c>
      <c r="AA173" s="40">
        <f>'Exposure Inputs'!$E$60/W173</f>
        <v>5366219.2723747995</v>
      </c>
      <c r="AB173" s="40">
        <f>'Exposure Inputs'!$E$61/X173</f>
        <v>1982680.6711654395</v>
      </c>
      <c r="AC173" s="40">
        <f>($G173*(1-('Exposure Inputs'!$C$17/100))*'Exposure Inputs'!$F$6*'Exposure Inputs'!$C$15)/('Exposure Inputs'!$F$8*'Exposure Inputs'!$F$11)</f>
        <v>2.3542281940140847E-6</v>
      </c>
      <c r="AD173" s="40">
        <f>($F173*(1-('Exposure Inputs'!$C$17)/100)*'Exposure Inputs'!$F$7*'Exposure Inputs'!$F$12*'Exposure Inputs'!$C$15*H173)/('Exposure Inputs'!$F$8*'Exposure Inputs'!$F$13*'Exposure Inputs'!$C$16)</f>
        <v>2.3885774175188115E-7</v>
      </c>
      <c r="AE173" s="40">
        <f>($F173*(1-('Exposure Inputs'!$C$17)/100)*'Exposure Inputs'!$F$7*'Exposure Inputs'!$F$12*'Exposure Inputs'!$C$15*H173)/('Exposure Inputs'!$F$8*'Exposure Inputs'!$C$14*'Exposure Inputs'!$C$16)</f>
        <v>1.5311393702043664E-8</v>
      </c>
      <c r="AF173" s="40">
        <f>($F173*(1-('Exposure Inputs'!$C$17)/100)*'Exposure Inputs'!$F$12*'Exposure Inputs'!$C$15*H173)/('Exposure Inputs'!$C$14*'Exposure Inputs'!$C$16)</f>
        <v>2.7609116262732699E-6</v>
      </c>
      <c r="AG173" s="40">
        <f>'Exposure Inputs'!$E$60/AC173</f>
        <v>5352072.5102337366</v>
      </c>
      <c r="AH173" s="40">
        <f>'Exposure Inputs'!$E$61/AD173</f>
        <v>2177028.0342856199</v>
      </c>
      <c r="AI173" s="40">
        <f>($G173*(1-('Exposure Inputs'!$C$17/100))*'Exposure Inputs'!$G$6*'Exposure Inputs'!$C$15)/('Exposure Inputs'!$G$8*'Exposure Inputs'!$G$11)</f>
        <v>3.0039386402515723E-6</v>
      </c>
      <c r="AJ173" s="40">
        <f>($F173*(1-('Exposure Inputs'!$C$17)/100)*'Exposure Inputs'!$G$7*'Exposure Inputs'!$G$12*'Exposure Inputs'!$C$15*H173)/('Exposure Inputs'!$G$8*'Exposure Inputs'!$G$13*'Exposure Inputs'!$C$16)</f>
        <v>3.9819638624967691E-7</v>
      </c>
      <c r="AK173" s="40">
        <f>($F173*(1-('Exposure Inputs'!$C$17)/100)*'Exposure Inputs'!$G$7*'Exposure Inputs'!$G$12*'Exposure Inputs'!$C$15*H173)/('Exposure Inputs'!$G$8*'Exposure Inputs'!$C$14*'Exposure Inputs'!$C$16)</f>
        <v>2.5525409374979289E-8</v>
      </c>
      <c r="AL173" s="40">
        <f>($F173*(1-('Exposure Inputs'!$C$17)/100)*'Exposure Inputs'!$G$12*'Exposure Inputs'!$C$15*H173)/('Exposure Inputs'!$C$14*'Exposure Inputs'!$C$16)</f>
        <v>2.7609116262732699E-6</v>
      </c>
      <c r="AM173" s="40">
        <f>'Exposure Inputs'!$E$60/AI173</f>
        <v>4194493.1335031465</v>
      </c>
      <c r="AN173" s="40">
        <f>'Exposure Inputs'!$E$61/AJ173</f>
        <v>1305888.2952140854</v>
      </c>
      <c r="AO173" s="40">
        <f>($G173*(1-('Exposure Inputs'!$C$17/100))*'Exposure Inputs'!$H$6*'Exposure Inputs'!$C$15)/('Exposure Inputs'!$H$8*'Exposure Inputs'!$H$11)</f>
        <v>3.8126478116049378E-6</v>
      </c>
      <c r="AP173" s="40">
        <f>($F173*(1-('Exposure Inputs'!$C$17)/100)*'Exposure Inputs'!$H$7*'Exposure Inputs'!$H$12*'Exposure Inputs'!$C$15*H173)/('Exposure Inputs'!$H$8*'Exposure Inputs'!$H$13*'Exposure Inputs'!$C$16)</f>
        <v>5.1843784982242511E-7</v>
      </c>
      <c r="AQ173" s="40">
        <f>($F173*(1-('Exposure Inputs'!$C$17)/100)*'Exposure Inputs'!$H$7*'Exposure Inputs'!$H$12*'Exposure Inputs'!$C$15*H173)/('Exposure Inputs'!$H$8*'Exposure Inputs'!$C$14*'Exposure Inputs'!$C$16)</f>
        <v>3.3233195501437512E-8</v>
      </c>
      <c r="AR173" s="40">
        <f>($F173*(1-('Exposure Inputs'!$C$17)/100)*'Exposure Inputs'!$H$12*'Exposure Inputs'!$C$15*H173)/('Exposure Inputs'!$C$14*'Exposure Inputs'!$C$16)</f>
        <v>2.7609116262732699E-6</v>
      </c>
      <c r="AS173" s="40">
        <f>'Exposure Inputs'!$E$60/AO173</f>
        <v>3304789.9052328197</v>
      </c>
      <c r="AT173" s="40">
        <f>'Exposure Inputs'!$E$61/AP173</f>
        <v>1003013.1869772046</v>
      </c>
    </row>
    <row r="174" spans="1:46" s="35" customFormat="1">
      <c r="A174" s="54">
        <v>2022</v>
      </c>
      <c r="B174" s="55" t="s">
        <v>683</v>
      </c>
      <c r="C174" s="55" t="s">
        <v>150</v>
      </c>
      <c r="D174" s="55" t="s">
        <v>71</v>
      </c>
      <c r="E174" s="55" t="s">
        <v>151</v>
      </c>
      <c r="F174" s="48">
        <v>3.10322765111169E-2</v>
      </c>
      <c r="G174" s="48">
        <v>5.2462531999999999E-2</v>
      </c>
      <c r="H174" s="55">
        <v>350</v>
      </c>
      <c r="I174" s="40">
        <f t="shared" si="2"/>
        <v>8.3205201470500247E-9</v>
      </c>
      <c r="J174" s="40">
        <f>($G174*(1-('Exposure Inputs'!$C$17/100))*'Exposure Inputs'!$C$6*1*'Exposure Inputs'!$C$15)/('Exposure Inputs'!$C$8*'Exposure Inputs'!$C$11)</f>
        <v>2.1112142400570174E-6</v>
      </c>
      <c r="K174" s="40">
        <f>($F174*(1-('Exposure Inputs'!$C$17)/100)*'Exposure Inputs'!$C$7*'Exposure Inputs'!$C$12*'Exposure Inputs'!$C$15*H174)/('Exposure Inputs'!$C$8*'Exposure Inputs'!$C$13*'Exposure Inputs'!$C$16)</f>
        <v>3.2718318787553033E-7</v>
      </c>
      <c r="L174" s="40">
        <f>($F174*(1-('Exposure Inputs'!$C$17)/100)*'Exposure Inputs'!$C$7*'Exposure Inputs'!$C$12*'Exposure Inputs'!$C$15*H174)/('Exposure Inputs'!$C$8*'Exposure Inputs'!$C$14*'Exposure Inputs'!$C$16)</f>
        <v>2.3909540652442602E-7</v>
      </c>
      <c r="M174" s="40">
        <f>($F174*(1-('Exposure Inputs'!$C$17)/100)*'Exposure Inputs'!$C$12*'Exposure Inputs'!$C$15*H174)/('Exposure Inputs'!$C$14*'Exposure Inputs'!$C$16)</f>
        <v>2.1745483540455996E-5</v>
      </c>
      <c r="N174" s="40">
        <f>'Exposure Inputs'!$E$60/$J174</f>
        <v>5968129.5062028915</v>
      </c>
      <c r="O174" s="40">
        <f>'Exposure Inputs'!$E$61/$K174</f>
        <v>1589323.7161006653</v>
      </c>
      <c r="P174" s="40">
        <f>L174*'Exposure Inputs'!$E$63</f>
        <v>8.3205201470500247E-9</v>
      </c>
      <c r="Q174" s="40">
        <f>($G174*(1-('Exposure Inputs'!$C$17/100))*'Exposure Inputs'!$D$6*1*'Exposure Inputs'!$C$15)/('Exposure Inputs'!$D$8*'Exposure Inputs'!$D$11)</f>
        <v>7.4072630287659587E-6</v>
      </c>
      <c r="R174" s="40">
        <f>($F174*(1-('Exposure Inputs'!$C$17)/100)*'Exposure Inputs'!$D$7*'Exposure Inputs'!$D$12*'Exposure Inputs'!$C$15*H174)/('Exposure Inputs'!$D$8*'Exposure Inputs'!$D$13*'Exposure Inputs'!$C$16)</f>
        <v>8.357278780609741E-7</v>
      </c>
      <c r="S174" s="40">
        <f>($F174*(1-('Exposure Inputs'!$C$17)/100)*'Exposure Inputs'!$D$7*'Exposure Inputs'!$D$12*'Exposure Inputs'!$C$15*H174)/('Exposure Inputs'!$D$8*'Exposure Inputs'!$C$14*'Exposure Inputs'!$C$16)</f>
        <v>1.0714459975140693E-8</v>
      </c>
      <c r="T174" s="40">
        <f>($F174*(1-('Exposure Inputs'!$C$17)/100)*'Exposure Inputs'!$D$12*'Exposure Inputs'!$C$15*H174)/('Exposure Inputs'!$C$14*'Exposure Inputs'!$C$16)</f>
        <v>3.8149971123607007E-7</v>
      </c>
      <c r="U174" s="40">
        <f>'Exposure Inputs'!$E$60/Q174</f>
        <v>1701033.1550355577</v>
      </c>
      <c r="V174" s="40">
        <f>'Exposure Inputs'!$E$61/R174</f>
        <v>622212.10234901507</v>
      </c>
      <c r="W174" s="40">
        <f>($G174*(1-('Exposure Inputs'!$C$17/100))*'Exposure Inputs'!$E$6*'Exposure Inputs'!$C$15)/('Exposure Inputs'!$E$8*'Exposure Inputs'!$E$11)</f>
        <v>1.6222352772067041E-6</v>
      </c>
      <c r="X174" s="40">
        <f>($F174*(1-('Exposure Inputs'!$C$17)/100)*'Exposure Inputs'!$E$7*'Exposure Inputs'!$E$12*'Exposure Inputs'!$C$15*H174)/('Exposure Inputs'!$E$8*'Exposure Inputs'!$E$13*'Exposure Inputs'!$C$16)</f>
        <v>1.8120170642061833E-7</v>
      </c>
      <c r="Y174" s="40">
        <f>($F174*(1-('Exposure Inputs'!$C$17)/100)*'Exposure Inputs'!$E$7*'Exposure Inputs'!$E$12*'Exposure Inputs'!$C$15*H174)/('Exposure Inputs'!$E$8*'Exposure Inputs'!$C$14*'Exposure Inputs'!$C$16)</f>
        <v>1.1615494001321688E-8</v>
      </c>
      <c r="Z174" s="40">
        <f>($F174*(1-('Exposure Inputs'!$C$17)/100)*'Exposure Inputs'!$E$12*'Exposure Inputs'!$C$15*H174)/('Exposure Inputs'!$C$14*'Exposure Inputs'!$C$16)</f>
        <v>1.9074985561803505E-6</v>
      </c>
      <c r="AA174" s="40">
        <f>'Exposure Inputs'!$E$60/W174</f>
        <v>7767060.7815259071</v>
      </c>
      <c r="AB174" s="40">
        <f>'Exposure Inputs'!$E$61/X174</f>
        <v>2869730.1491904217</v>
      </c>
      <c r="AC174" s="40">
        <f>($G174*(1-('Exposure Inputs'!$C$17/100))*'Exposure Inputs'!$F$6*'Exposure Inputs'!$C$15)/('Exposure Inputs'!$F$8*'Exposure Inputs'!$F$11)</f>
        <v>1.6265232192253521E-6</v>
      </c>
      <c r="AD174" s="40">
        <f>($F174*(1-('Exposure Inputs'!$C$17)/100)*'Exposure Inputs'!$F$7*'Exposure Inputs'!$F$12*'Exposure Inputs'!$C$15*H174)/('Exposure Inputs'!$F$8*'Exposure Inputs'!$F$13*'Exposure Inputs'!$C$16)</f>
        <v>1.6502549128644793E-7</v>
      </c>
      <c r="AE174" s="40">
        <f>($F174*(1-('Exposure Inputs'!$C$17)/100)*'Exposure Inputs'!$F$7*'Exposure Inputs'!$F$12*'Exposure Inputs'!$C$15*H174)/('Exposure Inputs'!$F$8*'Exposure Inputs'!$C$14*'Exposure Inputs'!$C$16)</f>
        <v>1.0578557133746662E-8</v>
      </c>
      <c r="AF174" s="40">
        <f>($F174*(1-('Exposure Inputs'!$C$17)/100)*'Exposure Inputs'!$F$12*'Exposure Inputs'!$C$15*H174)/('Exposure Inputs'!$C$14*'Exposure Inputs'!$C$16)</f>
        <v>1.9074985561803505E-6</v>
      </c>
      <c r="AG174" s="40">
        <f>'Exposure Inputs'!$E$60/AC174</f>
        <v>7746584.7711666087</v>
      </c>
      <c r="AH174" s="40">
        <f>'Exposure Inputs'!$E$61/AD174</f>
        <v>3151028.3408118719</v>
      </c>
      <c r="AI174" s="40">
        <f>($G174*(1-('Exposure Inputs'!$C$17/100))*'Exposure Inputs'!$G$6*'Exposure Inputs'!$C$15)/('Exposure Inputs'!$G$8*'Exposure Inputs'!$G$11)</f>
        <v>2.0754045677987421E-6</v>
      </c>
      <c r="AJ174" s="40">
        <f>($F174*(1-('Exposure Inputs'!$C$17)/100)*'Exposure Inputs'!$G$7*'Exposure Inputs'!$G$12*'Exposure Inputs'!$C$15*H174)/('Exposure Inputs'!$G$8*'Exposure Inputs'!$G$13*'Exposure Inputs'!$C$16)</f>
        <v>2.7511167855552071E-7</v>
      </c>
      <c r="AK174" s="40">
        <f>($F174*(1-('Exposure Inputs'!$C$17)/100)*'Exposure Inputs'!$G$7*'Exposure Inputs'!$G$12*'Exposure Inputs'!$C$15*H174)/('Exposure Inputs'!$G$8*'Exposure Inputs'!$C$14*'Exposure Inputs'!$C$16)</f>
        <v>1.7635364009969276E-8</v>
      </c>
      <c r="AL174" s="40">
        <f>($F174*(1-('Exposure Inputs'!$C$17)/100)*'Exposure Inputs'!$G$12*'Exposure Inputs'!$C$15*H174)/('Exposure Inputs'!$C$14*'Exposure Inputs'!$C$16)</f>
        <v>1.9074985561803505E-6</v>
      </c>
      <c r="AM174" s="40">
        <f>'Exposure Inputs'!$E$60/AI174</f>
        <v>6071105.4584234962</v>
      </c>
      <c r="AN174" s="40">
        <f>'Exposure Inputs'!$E$61/AJ174</f>
        <v>1890141.4971922322</v>
      </c>
      <c r="AO174" s="40">
        <f>($G174*(1-('Exposure Inputs'!$C$17/100))*'Exposure Inputs'!$H$6*'Exposure Inputs'!$C$15)/('Exposure Inputs'!$H$8*'Exposure Inputs'!$H$11)</f>
        <v>2.6341372548641974E-6</v>
      </c>
      <c r="AP174" s="40">
        <f>($F174*(1-('Exposure Inputs'!$C$17)/100)*'Exposure Inputs'!$H$7*'Exposure Inputs'!$H$12*'Exposure Inputs'!$C$15*H174)/('Exposure Inputs'!$H$8*'Exposure Inputs'!$H$13*'Exposure Inputs'!$C$16)</f>
        <v>3.5818583999386579E-7</v>
      </c>
      <c r="AQ174" s="40">
        <f>($F174*(1-('Exposure Inputs'!$C$17)/100)*'Exposure Inputs'!$H$7*'Exposure Inputs'!$H$12*'Exposure Inputs'!$C$15*H174)/('Exposure Inputs'!$H$8*'Exposure Inputs'!$C$14*'Exposure Inputs'!$C$16)</f>
        <v>2.2960630768837553E-8</v>
      </c>
      <c r="AR174" s="40">
        <f>($F174*(1-('Exposure Inputs'!$C$17)/100)*'Exposure Inputs'!$H$12*'Exposure Inputs'!$C$15*H174)/('Exposure Inputs'!$C$14*'Exposure Inputs'!$C$16)</f>
        <v>1.9074985561803505E-6</v>
      </c>
      <c r="AS174" s="40">
        <f>'Exposure Inputs'!$E$60/AO174</f>
        <v>4783349.8337008981</v>
      </c>
      <c r="AT174" s="40">
        <f>'Exposure Inputs'!$E$61/AP174</f>
        <v>1451760.3487868349</v>
      </c>
    </row>
    <row r="175" spans="1:46" s="35" customFormat="1">
      <c r="A175" s="54">
        <v>2023</v>
      </c>
      <c r="B175" s="55" t="s">
        <v>683</v>
      </c>
      <c r="C175" s="55" t="s">
        <v>150</v>
      </c>
      <c r="D175" s="55" t="s">
        <v>71</v>
      </c>
      <c r="E175" s="55" t="s">
        <v>151</v>
      </c>
      <c r="F175" s="48">
        <v>2.0777530633753399E-2</v>
      </c>
      <c r="G175" s="48">
        <v>3.5126068000000003E-2</v>
      </c>
      <c r="H175" s="55">
        <v>350</v>
      </c>
      <c r="I175" s="40">
        <f t="shared" si="2"/>
        <v>5.570969380289014E-9</v>
      </c>
      <c r="J175" s="40">
        <f>($G175*(1-('Exposure Inputs'!$C$17/100))*'Exposure Inputs'!$C$6*1*'Exposure Inputs'!$C$15)/('Exposure Inputs'!$C$8*'Exposure Inputs'!$C$11)</f>
        <v>1.4135546290219301E-6</v>
      </c>
      <c r="K175" s="40">
        <f>($F175*(1-('Exposure Inputs'!$C$17)/100)*'Exposure Inputs'!$C$7*'Exposure Inputs'!$C$12*'Exposure Inputs'!$C$15*H175)/('Exposure Inputs'!$C$8*'Exposure Inputs'!$C$13*'Exposure Inputs'!$C$16)</f>
        <v>2.1906413171130424E-7</v>
      </c>
      <c r="L175" s="40">
        <f>($F175*(1-('Exposure Inputs'!$C$17)/100)*'Exposure Inputs'!$C$7*'Exposure Inputs'!$C$12*'Exposure Inputs'!$C$15*H175)/('Exposure Inputs'!$C$8*'Exposure Inputs'!$C$14*'Exposure Inputs'!$C$16)</f>
        <v>1.6008532701979925E-7</v>
      </c>
      <c r="M175" s="40">
        <f>($F175*(1-('Exposure Inputs'!$C$17)/100)*'Exposure Inputs'!$C$12*'Exposure Inputs'!$C$15*H175)/('Exposure Inputs'!$C$14*'Exposure Inputs'!$C$16)</f>
        <v>1.4559597335559548E-5</v>
      </c>
      <c r="N175" s="40">
        <f>'Exposure Inputs'!$E$60/$J175</f>
        <v>8913698.6581963375</v>
      </c>
      <c r="O175" s="40">
        <f>'Exposure Inputs'!$E$61/$K175</f>
        <v>2373734.1021454255</v>
      </c>
      <c r="P175" s="40">
        <f>L175*'Exposure Inputs'!$E$63</f>
        <v>5.570969380289014E-9</v>
      </c>
      <c r="Q175" s="40">
        <f>($G175*(1-('Exposure Inputs'!$C$17/100))*'Exposure Inputs'!$D$6*1*'Exposure Inputs'!$C$15)/('Exposure Inputs'!$D$8*'Exposure Inputs'!$D$11)</f>
        <v>4.9595018563404273E-6</v>
      </c>
      <c r="R175" s="40">
        <f>($F175*(1-('Exposure Inputs'!$C$17)/100)*'Exposure Inputs'!$D$7*'Exposure Inputs'!$D$12*'Exposure Inputs'!$C$15*H175)/('Exposure Inputs'!$D$8*'Exposure Inputs'!$D$13*'Exposure Inputs'!$C$16)</f>
        <v>5.5955809692766365E-7</v>
      </c>
      <c r="S175" s="40">
        <f>($F175*(1-('Exposure Inputs'!$C$17)/100)*'Exposure Inputs'!$D$7*'Exposure Inputs'!$D$12*'Exposure Inputs'!$C$15*H175)/('Exposure Inputs'!$D$8*'Exposure Inputs'!$C$14*'Exposure Inputs'!$C$16)</f>
        <v>7.1738217554828671E-9</v>
      </c>
      <c r="T175" s="40">
        <f>($F175*(1-('Exposure Inputs'!$C$17)/100)*'Exposure Inputs'!$D$12*'Exposure Inputs'!$C$15*H175)/('Exposure Inputs'!$C$14*'Exposure Inputs'!$C$16)</f>
        <v>2.5543153220279907E-7</v>
      </c>
      <c r="U175" s="40">
        <f>'Exposure Inputs'!$E$60/Q175</f>
        <v>2540577.736429648</v>
      </c>
      <c r="V175" s="40">
        <f>'Exposure Inputs'!$E$61/R175</f>
        <v>929304.75468970393</v>
      </c>
      <c r="W175" s="40">
        <f>($G175*(1-('Exposure Inputs'!$C$17/100))*'Exposure Inputs'!$E$6*'Exposure Inputs'!$C$15)/('Exposure Inputs'!$E$8*'Exposure Inputs'!$E$11)</f>
        <v>1.0861608177653632E-6</v>
      </c>
      <c r="X175" s="40">
        <f>($F175*(1-('Exposure Inputs'!$C$17)/100)*'Exposure Inputs'!$E$7*'Exposure Inputs'!$E$12*'Exposure Inputs'!$C$15*H175)/('Exposure Inputs'!$E$8*'Exposure Inputs'!$E$13*'Exposure Inputs'!$C$16)</f>
        <v>1.2132284283732949E-7</v>
      </c>
      <c r="Y175" s="40">
        <f>($F175*(1-('Exposure Inputs'!$C$17)/100)*'Exposure Inputs'!$E$7*'Exposure Inputs'!$E$12*'Exposure Inputs'!$C$15*H175)/('Exposure Inputs'!$E$8*'Exposure Inputs'!$C$14*'Exposure Inputs'!$C$16)</f>
        <v>7.7771053100852238E-9</v>
      </c>
      <c r="Z175" s="40">
        <f>($F175*(1-('Exposure Inputs'!$C$17)/100)*'Exposure Inputs'!$E$12*'Exposure Inputs'!$C$15*H175)/('Exposure Inputs'!$C$14*'Exposure Inputs'!$C$16)</f>
        <v>1.2771576610139954E-6</v>
      </c>
      <c r="AA175" s="40">
        <f>'Exposure Inputs'!$E$60/W175</f>
        <v>11600492.113058254</v>
      </c>
      <c r="AB175" s="40">
        <f>'Exposure Inputs'!$E$61/X175</f>
        <v>4286084.8611767171</v>
      </c>
      <c r="AC175" s="40">
        <f>($G175*(1-('Exposure Inputs'!$C$17/100))*'Exposure Inputs'!$F$6*'Exposure Inputs'!$C$15)/('Exposure Inputs'!$F$8*'Exposure Inputs'!$F$11)</f>
        <v>1.0890317913380283E-6</v>
      </c>
      <c r="AD175" s="40">
        <f>($F175*(1-('Exposure Inputs'!$C$17)/100)*'Exposure Inputs'!$F$7*'Exposure Inputs'!$F$12*'Exposure Inputs'!$C$15*H175)/('Exposure Inputs'!$F$8*'Exposure Inputs'!$F$13*'Exposure Inputs'!$C$16)</f>
        <v>1.1049212581378122E-7</v>
      </c>
      <c r="AE175" s="40">
        <f>($F175*(1-('Exposure Inputs'!$C$17)/100)*'Exposure Inputs'!$F$7*'Exposure Inputs'!$F$12*'Exposure Inputs'!$C$15*H175)/('Exposure Inputs'!$F$8*'Exposure Inputs'!$C$14*'Exposure Inputs'!$C$16)</f>
        <v>7.0828285778064898E-9</v>
      </c>
      <c r="AF175" s="40">
        <f>($F175*(1-('Exposure Inputs'!$C$17)/100)*'Exposure Inputs'!$F$12*'Exposure Inputs'!$C$15*H175)/('Exposure Inputs'!$C$14*'Exposure Inputs'!$C$16)</f>
        <v>1.2771576610139954E-6</v>
      </c>
      <c r="AG175" s="40">
        <f>'Exposure Inputs'!$E$60/AC175</f>
        <v>11569910.171785833</v>
      </c>
      <c r="AH175" s="40">
        <f>'Exposure Inputs'!$E$61/AD175</f>
        <v>4706217.7161509786</v>
      </c>
      <c r="AI175" s="40">
        <f>($G175*(1-('Exposure Inputs'!$C$17/100))*'Exposure Inputs'!$G$6*'Exposure Inputs'!$C$15)/('Exposure Inputs'!$G$8*'Exposure Inputs'!$G$11)</f>
        <v>1.3895784133333335E-6</v>
      </c>
      <c r="AJ175" s="40">
        <f>($F175*(1-('Exposure Inputs'!$C$17)/100)*'Exposure Inputs'!$G$7*'Exposure Inputs'!$G$12*'Exposure Inputs'!$C$15*H175)/('Exposure Inputs'!$G$8*'Exposure Inputs'!$G$13*'Exposure Inputs'!$C$16)</f>
        <v>1.841998709583204E-7</v>
      </c>
      <c r="AK175" s="40">
        <f>($F175*(1-('Exposure Inputs'!$C$17)/100)*'Exposure Inputs'!$G$7*'Exposure Inputs'!$G$12*'Exposure Inputs'!$C$15*H175)/('Exposure Inputs'!$G$8*'Exposure Inputs'!$C$14*'Exposure Inputs'!$C$16)</f>
        <v>1.1807684035789768E-8</v>
      </c>
      <c r="AL175" s="40">
        <f>($F175*(1-('Exposure Inputs'!$C$17)/100)*'Exposure Inputs'!$G$12*'Exposure Inputs'!$C$15*H175)/('Exposure Inputs'!$C$14*'Exposure Inputs'!$C$16)</f>
        <v>1.2771576610139954E-6</v>
      </c>
      <c r="AM175" s="40">
        <f>'Exposure Inputs'!$E$60/AI175</f>
        <v>9067498.3715204708</v>
      </c>
      <c r="AN175" s="40">
        <f>'Exposure Inputs'!$E$61/AJ175</f>
        <v>2823020.4358702423</v>
      </c>
      <c r="AO175" s="40">
        <f>($G175*(1-('Exposure Inputs'!$C$17/100))*'Exposure Inputs'!$H$6*'Exposure Inputs'!$C$15)/('Exposure Inputs'!$H$8*'Exposure Inputs'!$H$11)</f>
        <v>1.763675537728395E-6</v>
      </c>
      <c r="AP175" s="40">
        <f>($F175*(1-('Exposure Inputs'!$C$17)/100)*'Exposure Inputs'!$H$7*'Exposure Inputs'!$H$12*'Exposure Inputs'!$C$15*H175)/('Exposure Inputs'!$H$8*'Exposure Inputs'!$H$13*'Exposure Inputs'!$C$16)</f>
        <v>2.3982182745707247E-7</v>
      </c>
      <c r="AQ175" s="40">
        <f>($F175*(1-('Exposure Inputs'!$C$17)/100)*'Exposure Inputs'!$H$7*'Exposure Inputs'!$H$12*'Exposure Inputs'!$C$15*H175)/('Exposure Inputs'!$H$8*'Exposure Inputs'!$C$14*'Exposure Inputs'!$C$16)</f>
        <v>1.5373194067761055E-8</v>
      </c>
      <c r="AR175" s="40">
        <f>($F175*(1-('Exposure Inputs'!$C$17)/100)*'Exposure Inputs'!$H$12*'Exposure Inputs'!$C$15*H175)/('Exposure Inputs'!$C$14*'Exposure Inputs'!$C$16)</f>
        <v>1.2771576610139954E-6</v>
      </c>
      <c r="AS175" s="40">
        <f>'Exposure Inputs'!$E$60/AO175</f>
        <v>7144171.2097615954</v>
      </c>
      <c r="AT175" s="40">
        <f>'Exposure Inputs'!$E$61/AP175</f>
        <v>2168276.3638062878</v>
      </c>
    </row>
    <row r="176" spans="1:46" s="35" customFormat="1">
      <c r="A176" s="54">
        <v>2020</v>
      </c>
      <c r="B176" s="55" t="s">
        <v>684</v>
      </c>
      <c r="C176" s="55" t="s">
        <v>152</v>
      </c>
      <c r="D176" s="55" t="s">
        <v>71</v>
      </c>
      <c r="E176" s="55" t="s">
        <v>153</v>
      </c>
      <c r="F176" s="48">
        <v>8.30889594501528E-4</v>
      </c>
      <c r="G176" s="48">
        <v>8.30889594501528E-4</v>
      </c>
      <c r="H176" s="55">
        <v>350</v>
      </c>
      <c r="I176" s="40">
        <f t="shared" si="2"/>
        <v>2.2278203175160365E-10</v>
      </c>
      <c r="J176" s="40">
        <f>($G176*(1-('Exposure Inputs'!$C$17/100))*'Exposure Inputs'!$C$6*1*'Exposure Inputs'!$C$15)/('Exposure Inputs'!$C$8*'Exposure Inputs'!$C$11)</f>
        <v>3.3436928736623447E-8</v>
      </c>
      <c r="K176" s="40">
        <f>($F176*(1-('Exposure Inputs'!$C$17)/100)*'Exposure Inputs'!$C$7*'Exposure Inputs'!$C$12*'Exposure Inputs'!$C$15*H176)/('Exposure Inputs'!$C$8*'Exposure Inputs'!$C$13*'Exposure Inputs'!$C$16)</f>
        <v>8.7603339769233146E-9</v>
      </c>
      <c r="L176" s="40">
        <f>($F176*(1-('Exposure Inputs'!$C$17)/100)*'Exposure Inputs'!$C$7*'Exposure Inputs'!$C$12*'Exposure Inputs'!$C$15*H176)/('Exposure Inputs'!$C$8*'Exposure Inputs'!$C$14*'Exposure Inputs'!$C$16)</f>
        <v>6.4017825215978067E-9</v>
      </c>
      <c r="M176" s="40">
        <f>($F176*(1-('Exposure Inputs'!$C$17)/100)*'Exposure Inputs'!$C$12*'Exposure Inputs'!$C$15*H176)/('Exposure Inputs'!$C$14*'Exposure Inputs'!$C$16)</f>
        <v>5.8223559572551756E-7</v>
      </c>
      <c r="N176" s="40">
        <f>'Exposure Inputs'!$E$60/$J176</f>
        <v>376828867.84393054</v>
      </c>
      <c r="O176" s="40">
        <f>'Exposure Inputs'!$E$61/$K176</f>
        <v>59358467.538999848</v>
      </c>
      <c r="P176" s="40">
        <f>L176*'Exposure Inputs'!$E$63</f>
        <v>2.2278203175160365E-10</v>
      </c>
      <c r="Q176" s="40">
        <f>($G176*(1-('Exposure Inputs'!$C$17/100))*'Exposure Inputs'!$D$6*1*'Exposure Inputs'!$C$15)/('Exposure Inputs'!$D$8*'Exposure Inputs'!$D$11)</f>
        <v>1.173145393428115E-7</v>
      </c>
      <c r="R176" s="40">
        <f>($F176*(1-('Exposure Inputs'!$C$17)/100)*'Exposure Inputs'!$D$7*'Exposure Inputs'!$D$12*'Exposure Inputs'!$C$15*H176)/('Exposure Inputs'!$D$8*'Exposure Inputs'!$D$13*'Exposure Inputs'!$C$16)</f>
        <v>2.2376624462821683E-8</v>
      </c>
      <c r="S176" s="40">
        <f>($F176*(1-('Exposure Inputs'!$C$17)/100)*'Exposure Inputs'!$D$7*'Exposure Inputs'!$D$12*'Exposure Inputs'!$C$15*H176)/('Exposure Inputs'!$D$8*'Exposure Inputs'!$C$14*'Exposure Inputs'!$C$16)</f>
        <v>2.8687980080540615E-10</v>
      </c>
      <c r="T176" s="40">
        <f>($F176*(1-('Exposure Inputs'!$C$17)/100)*'Exposure Inputs'!$D$12*'Exposure Inputs'!$C$15*H176)/('Exposure Inputs'!$C$14*'Exposure Inputs'!$C$16)</f>
        <v>1.0214659574131887E-8</v>
      </c>
      <c r="U176" s="40">
        <f>'Exposure Inputs'!$E$60/Q176</f>
        <v>107403567.11609992</v>
      </c>
      <c r="V176" s="40">
        <f>'Exposure Inputs'!$E$61/R176</f>
        <v>23238536.306669921</v>
      </c>
      <c r="W176" s="40">
        <f>($G176*(1-('Exposure Inputs'!$C$17/100))*'Exposure Inputs'!$E$6*'Exposure Inputs'!$C$15)/('Exposure Inputs'!$E$8*'Exposure Inputs'!$E$11)</f>
        <v>2.569259165120647E-8</v>
      </c>
      <c r="X176" s="40">
        <f>($F176*(1-('Exposure Inputs'!$C$17)/100)*'Exposure Inputs'!$E$7*'Exposure Inputs'!$E$12*'Exposure Inputs'!$C$15*H176)/('Exposure Inputs'!$E$8*'Exposure Inputs'!$E$13*'Exposure Inputs'!$C$16)</f>
        <v>4.8516779720262167E-9</v>
      </c>
      <c r="Y176" s="40">
        <f>($F176*(1-('Exposure Inputs'!$C$17)/100)*'Exposure Inputs'!$E$7*'Exposure Inputs'!$E$12*'Exposure Inputs'!$C$15*H176)/('Exposure Inputs'!$E$8*'Exposure Inputs'!$C$14*'Exposure Inputs'!$C$16)</f>
        <v>3.1100499820680882E-10</v>
      </c>
      <c r="Z176" s="40">
        <f>($F176*(1-('Exposure Inputs'!$C$17)/100)*'Exposure Inputs'!$E$12*'Exposure Inputs'!$C$15*H176)/('Exposure Inputs'!$C$14*'Exposure Inputs'!$C$16)</f>
        <v>5.1073297870659425E-8</v>
      </c>
      <c r="AA176" s="40">
        <f>'Exposure Inputs'!$E$60/W176</f>
        <v>490413741.48054582</v>
      </c>
      <c r="AB176" s="40">
        <f>'Exposure Inputs'!$E$61/X176</f>
        <v>107179413.5963297</v>
      </c>
      <c r="AC176" s="40">
        <f>($G176*(1-('Exposure Inputs'!$C$17/100))*'Exposure Inputs'!$F$6*'Exposure Inputs'!$C$15)/('Exposure Inputs'!$F$8*'Exposure Inputs'!$F$11)</f>
        <v>2.5760503097133637E-8</v>
      </c>
      <c r="AD176" s="40">
        <f>($F176*(1-('Exposure Inputs'!$C$17)/100)*'Exposure Inputs'!$F$7*'Exposure Inputs'!$F$12*'Exposure Inputs'!$C$15*H176)/('Exposure Inputs'!$F$8*'Exposure Inputs'!$F$13*'Exposure Inputs'!$C$16)</f>
        <v>4.4185596080355708E-9</v>
      </c>
      <c r="AE176" s="40">
        <f>($F176*(1-('Exposure Inputs'!$C$17)/100)*'Exposure Inputs'!$F$7*'Exposure Inputs'!$F$12*'Exposure Inputs'!$C$15*H176)/('Exposure Inputs'!$F$8*'Exposure Inputs'!$C$14*'Exposure Inputs'!$C$16)</f>
        <v>2.8324100051510073E-10</v>
      </c>
      <c r="AF176" s="40">
        <f>($F176*(1-('Exposure Inputs'!$C$17)/100)*'Exposure Inputs'!$F$12*'Exposure Inputs'!$C$15*H176)/('Exposure Inputs'!$C$14*'Exposure Inputs'!$C$16)</f>
        <v>5.1073297870659425E-8</v>
      </c>
      <c r="AG176" s="40">
        <f>'Exposure Inputs'!$E$60/AC176</f>
        <v>489120882.16949451</v>
      </c>
      <c r="AH176" s="40">
        <f>'Exposure Inputs'!$E$61/AD176</f>
        <v>117685410.20796247</v>
      </c>
      <c r="AI176" s="40">
        <f>($G176*(1-('Exposure Inputs'!$C$17/100))*'Exposure Inputs'!$G$6*'Exposure Inputs'!$C$15)/('Exposure Inputs'!$G$8*'Exposure Inputs'!$G$11)</f>
        <v>3.286978332965164E-8</v>
      </c>
      <c r="AJ176" s="40">
        <f>($F176*(1-('Exposure Inputs'!$C$17)/100)*'Exposure Inputs'!$G$7*'Exposure Inputs'!$G$12*'Exposure Inputs'!$C$15*H176)/('Exposure Inputs'!$G$8*'Exposure Inputs'!$G$13*'Exposure Inputs'!$C$16)</f>
        <v>7.3661186589305779E-9</v>
      </c>
      <c r="AK176" s="40">
        <f>($F176*(1-('Exposure Inputs'!$C$17)/100)*'Exposure Inputs'!$G$7*'Exposure Inputs'!$G$12*'Exposure Inputs'!$C$15*H176)/('Exposure Inputs'!$G$8*'Exposure Inputs'!$C$14*'Exposure Inputs'!$C$16)</f>
        <v>4.7218709352119089E-10</v>
      </c>
      <c r="AL176" s="40">
        <f>($F176*(1-('Exposure Inputs'!$C$17)/100)*'Exposure Inputs'!$G$12*'Exposure Inputs'!$C$15*H176)/('Exposure Inputs'!$C$14*'Exposure Inputs'!$C$16)</f>
        <v>5.1073297870659425E-8</v>
      </c>
      <c r="AM176" s="40">
        <f>'Exposure Inputs'!$E$60/AI176</f>
        <v>383330789.66886932</v>
      </c>
      <c r="AN176" s="40">
        <f>'Exposure Inputs'!$E$61/AJ176</f>
        <v>70593486.75703986</v>
      </c>
      <c r="AO176" s="40">
        <f>($G176*(1-('Exposure Inputs'!$C$17/100))*'Exposure Inputs'!$H$6*'Exposure Inputs'!$C$15)/('Exposure Inputs'!$H$8*'Exposure Inputs'!$H$11)</f>
        <v>4.1718863960959432E-8</v>
      </c>
      <c r="AP176" s="40">
        <f>($F176*(1-('Exposure Inputs'!$C$17)/100)*'Exposure Inputs'!$H$7*'Exposure Inputs'!$H$12*'Exposure Inputs'!$C$15*H176)/('Exposure Inputs'!$H$8*'Exposure Inputs'!$H$13*'Exposure Inputs'!$C$16)</f>
        <v>9.5904303779349374E-9</v>
      </c>
      <c r="AQ176" s="40">
        <f>($F176*(1-('Exposure Inputs'!$C$17)/100)*'Exposure Inputs'!$H$7*'Exposure Inputs'!$H$12*'Exposure Inputs'!$C$15*H176)/('Exposure Inputs'!$H$8*'Exposure Inputs'!$C$14*'Exposure Inputs'!$C$16)</f>
        <v>6.1477117807275243E-10</v>
      </c>
      <c r="AR176" s="40">
        <f>($F176*(1-('Exposure Inputs'!$C$17)/100)*'Exposure Inputs'!$H$12*'Exposure Inputs'!$C$15*H176)/('Exposure Inputs'!$C$14*'Exposure Inputs'!$C$16)</f>
        <v>5.1073297870659425E-8</v>
      </c>
      <c r="AS176" s="40">
        <f>'Exposure Inputs'!$E$60/AO176</f>
        <v>302021646.89314401</v>
      </c>
      <c r="AT176" s="40">
        <f>'Exposure Inputs'!$E$61/AP176</f>
        <v>54220715.808164723</v>
      </c>
    </row>
    <row r="177" spans="1:46" s="35" customFormat="1">
      <c r="A177" s="54">
        <v>2019</v>
      </c>
      <c r="B177" s="55" t="s">
        <v>685</v>
      </c>
      <c r="C177" s="55" t="s">
        <v>154</v>
      </c>
      <c r="D177" s="55" t="s">
        <v>71</v>
      </c>
      <c r="E177" s="55" t="s">
        <v>155</v>
      </c>
      <c r="F177" s="48">
        <v>1.3082380144740899E-2</v>
      </c>
      <c r="G177" s="48">
        <v>2.3253313346229501E-2</v>
      </c>
      <c r="H177" s="55">
        <v>350</v>
      </c>
      <c r="I177" s="40">
        <f t="shared" si="2"/>
        <v>3.5077093853133539E-9</v>
      </c>
      <c r="J177" s="40">
        <f>($G177*(1-('Exposure Inputs'!$C$17/100))*'Exposure Inputs'!$C$6*1*'Exposure Inputs'!$C$15)/('Exposure Inputs'!$C$8*'Exposure Inputs'!$C$11)</f>
        <v>9.3576738280698359E-7</v>
      </c>
      <c r="K177" s="40">
        <f>($F177*(1-('Exposure Inputs'!$C$17)/100)*'Exposure Inputs'!$C$7*'Exposure Inputs'!$C$12*'Exposure Inputs'!$C$15*H177)/('Exposure Inputs'!$C$8*'Exposure Inputs'!$C$13*'Exposure Inputs'!$C$16)</f>
        <v>1.3793170601655657E-7</v>
      </c>
      <c r="L177" s="40">
        <f>($F177*(1-('Exposure Inputs'!$C$17)/100)*'Exposure Inputs'!$C$7*'Exposure Inputs'!$C$12*'Exposure Inputs'!$C$15*H177)/('Exposure Inputs'!$C$8*'Exposure Inputs'!$C$14*'Exposure Inputs'!$C$16)</f>
        <v>1.0079624670440672E-7</v>
      </c>
      <c r="M177" s="40">
        <f>($F177*(1-('Exposure Inputs'!$C$17)/100)*'Exposure Inputs'!$C$12*'Exposure Inputs'!$C$15*H177)/('Exposure Inputs'!$C$14*'Exposure Inputs'!$C$16)</f>
        <v>9.1673159075370906E-6</v>
      </c>
      <c r="N177" s="40">
        <f>'Exposure Inputs'!$E$60/$J177</f>
        <v>13464884.79028227</v>
      </c>
      <c r="O177" s="40">
        <f>'Exposure Inputs'!$E$61/$K177</f>
        <v>3769981.6453918293</v>
      </c>
      <c r="P177" s="40">
        <f>L177*'Exposure Inputs'!$E$63</f>
        <v>3.5077093853133539E-9</v>
      </c>
      <c r="Q177" s="40">
        <f>($G177*(1-('Exposure Inputs'!$C$17/100))*'Exposure Inputs'!$D$6*1*'Exposure Inputs'!$C$15)/('Exposure Inputs'!$D$8*'Exposure Inputs'!$D$11)</f>
        <v>3.2831699439484894E-6</v>
      </c>
      <c r="R177" s="40">
        <f>($F177*(1-('Exposure Inputs'!$C$17)/100)*'Exposure Inputs'!$D$7*'Exposure Inputs'!$D$12*'Exposure Inputs'!$C$15*H177)/('Exposure Inputs'!$D$8*'Exposure Inputs'!$D$13*'Exposure Inputs'!$C$16)</f>
        <v>3.5232058448675582E-7</v>
      </c>
      <c r="S177" s="40">
        <f>($F177*(1-('Exposure Inputs'!$C$17)/100)*'Exposure Inputs'!$D$7*'Exposure Inputs'!$D$12*'Exposure Inputs'!$C$15*H177)/('Exposure Inputs'!$D$8*'Exposure Inputs'!$C$14*'Exposure Inputs'!$C$16)</f>
        <v>4.5169305703430234E-9</v>
      </c>
      <c r="T177" s="40">
        <f>($F177*(1-('Exposure Inputs'!$C$17)/100)*'Exposure Inputs'!$D$12*'Exposure Inputs'!$C$15*H177)/('Exposure Inputs'!$C$14*'Exposure Inputs'!$C$16)</f>
        <v>1.6083010364100157E-7</v>
      </c>
      <c r="U177" s="40">
        <f>'Exposure Inputs'!$E$60/Q177</f>
        <v>3837754.4309651749</v>
      </c>
      <c r="V177" s="40">
        <f>'Exposure Inputs'!$E$61/R177</f>
        <v>1475928.5233291485</v>
      </c>
      <c r="W177" s="40">
        <f>($G177*(1-('Exposure Inputs'!$C$17/100))*'Exposure Inputs'!$E$6*'Exposure Inputs'!$C$15)/('Exposure Inputs'!$E$8*'Exposure Inputs'!$E$11)</f>
        <v>7.1903401883452679E-7</v>
      </c>
      <c r="X177" s="40">
        <f>($F177*(1-('Exposure Inputs'!$C$17)/100)*'Exposure Inputs'!$E$7*'Exposure Inputs'!$E$12*'Exposure Inputs'!$C$15*H177)/('Exposure Inputs'!$E$8*'Exposure Inputs'!$E$13*'Exposure Inputs'!$C$16)</f>
        <v>7.6389806768480193E-8</v>
      </c>
      <c r="Y177" s="40">
        <f>($F177*(1-('Exposure Inputs'!$C$17)/100)*'Exposure Inputs'!$E$7*'Exposure Inputs'!$E$12*'Exposure Inputs'!$C$15*H177)/('Exposure Inputs'!$E$8*'Exposure Inputs'!$C$14*'Exposure Inputs'!$C$16)</f>
        <v>4.8967824851589869E-9</v>
      </c>
      <c r="Z177" s="40">
        <f>($F177*(1-('Exposure Inputs'!$C$17)/100)*'Exposure Inputs'!$E$12*'Exposure Inputs'!$C$15*H177)/('Exposure Inputs'!$C$14*'Exposure Inputs'!$C$16)</f>
        <v>8.0415051820500795E-7</v>
      </c>
      <c r="AA177" s="40">
        <f>'Exposure Inputs'!$E$60/W177</f>
        <v>17523510.251188368</v>
      </c>
      <c r="AB177" s="40">
        <f>'Exposure Inputs'!$E$61/X177</f>
        <v>6807190.9328950075</v>
      </c>
      <c r="AC177" s="40">
        <f>($G177*(1-('Exposure Inputs'!$C$17/100))*'Exposure Inputs'!$F$6*'Exposure Inputs'!$C$15)/('Exposure Inputs'!$F$8*'Exposure Inputs'!$F$11)</f>
        <v>7.2093459159700975E-7</v>
      </c>
      <c r="AD177" s="40">
        <f>($F177*(1-('Exposure Inputs'!$C$17)/100)*'Exposure Inputs'!$F$7*'Exposure Inputs'!$F$12*'Exposure Inputs'!$C$15*H177)/('Exposure Inputs'!$F$8*'Exposure Inputs'!$F$13*'Exposure Inputs'!$C$16)</f>
        <v>6.9570345888369877E-8</v>
      </c>
      <c r="AE177" s="40">
        <f>($F177*(1-('Exposure Inputs'!$C$17)/100)*'Exposure Inputs'!$F$7*'Exposure Inputs'!$F$12*'Exposure Inputs'!$C$15*H177)/('Exposure Inputs'!$F$8*'Exposure Inputs'!$C$14*'Exposure Inputs'!$C$16)</f>
        <v>4.4596375569467879E-9</v>
      </c>
      <c r="AF177" s="40">
        <f>($F177*(1-('Exposure Inputs'!$C$17)/100)*'Exposure Inputs'!$F$12*'Exposure Inputs'!$C$15*H177)/('Exposure Inputs'!$C$14*'Exposure Inputs'!$C$16)</f>
        <v>8.0415051820500795E-7</v>
      </c>
      <c r="AG177" s="40">
        <f>'Exposure Inputs'!$E$60/AC177</f>
        <v>17477313.679856252</v>
      </c>
      <c r="AH177" s="40">
        <f>'Exposure Inputs'!$E$61/AD177</f>
        <v>7474448.9675870473</v>
      </c>
      <c r="AI177" s="40">
        <f>($G177*(1-('Exposure Inputs'!$C$17/100))*'Exposure Inputs'!$G$6*'Exposure Inputs'!$C$15)/('Exposure Inputs'!$G$8*'Exposure Inputs'!$G$11)</f>
        <v>9.1989522608668908E-7</v>
      </c>
      <c r="AJ177" s="40">
        <f>($F177*(1-('Exposure Inputs'!$C$17)/100)*'Exposure Inputs'!$G$7*'Exposure Inputs'!$G$12*'Exposure Inputs'!$C$15*H177)/('Exposure Inputs'!$G$8*'Exposure Inputs'!$G$13*'Exposure Inputs'!$C$16)</f>
        <v>1.1597974643696377E-7</v>
      </c>
      <c r="AK177" s="40">
        <f>($F177*(1-('Exposure Inputs'!$C$17)/100)*'Exposure Inputs'!$G$7*'Exposure Inputs'!$G$12*'Exposure Inputs'!$C$15*H177)/('Exposure Inputs'!$G$8*'Exposure Inputs'!$C$14*'Exposure Inputs'!$C$16)</f>
        <v>7.4345991305746002E-9</v>
      </c>
      <c r="AL177" s="40">
        <f>($F177*(1-('Exposure Inputs'!$C$17)/100)*'Exposure Inputs'!$G$12*'Exposure Inputs'!$C$15*H177)/('Exposure Inputs'!$C$14*'Exposure Inputs'!$C$16)</f>
        <v>8.0415051820500795E-7</v>
      </c>
      <c r="AM177" s="40">
        <f>'Exposure Inputs'!$E$60/AI177</f>
        <v>13697212.076642087</v>
      </c>
      <c r="AN177" s="40">
        <f>'Exposure Inputs'!$E$61/AJ177</f>
        <v>4483541.4455973618</v>
      </c>
      <c r="AO177" s="40">
        <f>($G177*(1-('Exposure Inputs'!$C$17/100))*'Exposure Inputs'!$H$6*'Exposure Inputs'!$C$15)/('Exposure Inputs'!$H$8*'Exposure Inputs'!$H$11)</f>
        <v>1.1675459923347578E-6</v>
      </c>
      <c r="AP177" s="40">
        <f>($F177*(1-('Exposure Inputs'!$C$17)/100)*'Exposure Inputs'!$H$7*'Exposure Inputs'!$H$12*'Exposure Inputs'!$C$15*H177)/('Exposure Inputs'!$H$8*'Exposure Inputs'!$H$13*'Exposure Inputs'!$C$16)</f>
        <v>1.510015973073848E-7</v>
      </c>
      <c r="AQ177" s="40">
        <f>($F177*(1-('Exposure Inputs'!$C$17)/100)*'Exposure Inputs'!$H$7*'Exposure Inputs'!$H$12*'Exposure Inputs'!$C$15*H177)/('Exposure Inputs'!$H$8*'Exposure Inputs'!$C$14*'Exposure Inputs'!$C$16)</f>
        <v>9.6795895709862044E-9</v>
      </c>
      <c r="AR177" s="40">
        <f>($F177*(1-('Exposure Inputs'!$C$17)/100)*'Exposure Inputs'!$H$12*'Exposure Inputs'!$C$15*H177)/('Exposure Inputs'!$C$14*'Exposure Inputs'!$C$16)</f>
        <v>8.0415051820500795E-7</v>
      </c>
      <c r="AS177" s="40">
        <f>'Exposure Inputs'!$E$60/AO177</f>
        <v>10791866.087265313</v>
      </c>
      <c r="AT177" s="40">
        <f>'Exposure Inputs'!$E$61/AP177</f>
        <v>3443672.1814370449</v>
      </c>
    </row>
    <row r="178" spans="1:46" s="35" customFormat="1">
      <c r="A178" s="54">
        <v>2020</v>
      </c>
      <c r="B178" s="55" t="s">
        <v>685</v>
      </c>
      <c r="C178" s="55" t="s">
        <v>154</v>
      </c>
      <c r="D178" s="55" t="s">
        <v>71</v>
      </c>
      <c r="E178" s="55" t="s">
        <v>155</v>
      </c>
      <c r="F178" s="48">
        <v>4.62394470633085E-2</v>
      </c>
      <c r="G178" s="48">
        <v>8.2188435000000004E-2</v>
      </c>
      <c r="H178" s="55">
        <v>350</v>
      </c>
      <c r="I178" s="40">
        <f t="shared" si="2"/>
        <v>1.2397938344642064E-8</v>
      </c>
      <c r="J178" s="40">
        <f>($G178*(1-('Exposure Inputs'!$C$17/100))*'Exposure Inputs'!$C$6*1*'Exposure Inputs'!$C$15)/('Exposure Inputs'!$C$8*'Exposure Inputs'!$C$11)</f>
        <v>3.307453676463816E-6</v>
      </c>
      <c r="K178" s="40">
        <f>($F178*(1-('Exposure Inputs'!$C$17)/100)*'Exposure Inputs'!$C$7*'Exposure Inputs'!$C$12*'Exposure Inputs'!$C$15*H178)/('Exposure Inputs'!$C$8*'Exposure Inputs'!$C$13*'Exposure Inputs'!$C$16)</f>
        <v>4.8751723678265838E-7</v>
      </c>
      <c r="L178" s="40">
        <f>($F178*(1-('Exposure Inputs'!$C$17)/100)*'Exposure Inputs'!$C$7*'Exposure Inputs'!$C$12*'Exposure Inputs'!$C$15*H178)/('Exposure Inputs'!$C$8*'Exposure Inputs'!$C$14*'Exposure Inputs'!$C$16)</f>
        <v>3.5626259611040416E-7</v>
      </c>
      <c r="M178" s="40">
        <f>($F178*(1-('Exposure Inputs'!$C$17)/100)*'Exposure Inputs'!$C$12*'Exposure Inputs'!$C$15*H178)/('Exposure Inputs'!$C$14*'Exposure Inputs'!$C$16)</f>
        <v>3.2401720018019128E-5</v>
      </c>
      <c r="N178" s="40">
        <f>'Exposure Inputs'!$E$60/$J178</f>
        <v>3809577.1649540882</v>
      </c>
      <c r="O178" s="40">
        <f>'Exposure Inputs'!$E$61/$K178</f>
        <v>1066628.9533303678</v>
      </c>
      <c r="P178" s="40">
        <f>L178*'Exposure Inputs'!$E$63</f>
        <v>1.2397938344642064E-8</v>
      </c>
      <c r="Q178" s="40">
        <f>($G178*(1-('Exposure Inputs'!$C$17/100))*'Exposure Inputs'!$D$6*1*'Exposure Inputs'!$C$15)/('Exposure Inputs'!$D$8*'Exposure Inputs'!$D$11)</f>
        <v>1.1604307545957449E-5</v>
      </c>
      <c r="R178" s="40">
        <f>($F178*(1-('Exposure Inputs'!$C$17)/100)*'Exposure Inputs'!$D$7*'Exposure Inputs'!$D$12*'Exposure Inputs'!$C$15*H178)/('Exposure Inputs'!$D$8*'Exposure Inputs'!$D$13*'Exposure Inputs'!$C$16)</f>
        <v>1.2452710313756064E-6</v>
      </c>
      <c r="S178" s="40">
        <f>($F178*(1-('Exposure Inputs'!$C$17)/100)*'Exposure Inputs'!$D$7*'Exposure Inputs'!$D$12*'Exposure Inputs'!$C$15*H178)/('Exposure Inputs'!$D$8*'Exposure Inputs'!$C$14*'Exposure Inputs'!$C$16)</f>
        <v>1.5965013222764184E-8</v>
      </c>
      <c r="T178" s="40">
        <f>($F178*(1-('Exposure Inputs'!$C$17)/100)*'Exposure Inputs'!$D$12*'Exposure Inputs'!$C$15*H178)/('Exposure Inputs'!$C$14*'Exposure Inputs'!$C$16)</f>
        <v>5.6845122838630043E-7</v>
      </c>
      <c r="U178" s="40">
        <f>'Exposure Inputs'!$E$60/Q178</f>
        <v>1085803.6940247605</v>
      </c>
      <c r="V178" s="40">
        <f>'Exposure Inputs'!$E$61/R178</f>
        <v>417579.77733214799</v>
      </c>
      <c r="W178" s="40">
        <f>($G178*(1-('Exposure Inputs'!$C$17/100))*'Exposure Inputs'!$E$6*'Exposure Inputs'!$C$15)/('Exposure Inputs'!$E$8*'Exposure Inputs'!$E$11)</f>
        <v>2.5414133392458104E-6</v>
      </c>
      <c r="X178" s="40">
        <f>($F178*(1-('Exposure Inputs'!$C$17)/100)*'Exposure Inputs'!$E$7*'Exposure Inputs'!$E$12*'Exposure Inputs'!$C$15*H178)/('Exposure Inputs'!$E$8*'Exposure Inputs'!$E$13*'Exposure Inputs'!$C$16)</f>
        <v>2.6999845495756017E-7</v>
      </c>
      <c r="Y178" s="40">
        <f>($F178*(1-('Exposure Inputs'!$C$17)/100)*'Exposure Inputs'!$E$7*'Exposure Inputs'!$E$12*'Exposure Inputs'!$C$15*H178)/('Exposure Inputs'!$E$8*'Exposure Inputs'!$C$14*'Exposure Inputs'!$C$16)</f>
        <v>1.7307593266510269E-8</v>
      </c>
      <c r="Z178" s="40">
        <f>($F178*(1-('Exposure Inputs'!$C$17)/100)*'Exposure Inputs'!$E$12*'Exposure Inputs'!$C$15*H178)/('Exposure Inputs'!$C$14*'Exposure Inputs'!$C$16)</f>
        <v>2.8422561419315028E-6</v>
      </c>
      <c r="AA178" s="40">
        <f>'Exposure Inputs'!$E$60/W178</f>
        <v>4957871.1992356088</v>
      </c>
      <c r="AB178" s="40">
        <f>'Exposure Inputs'!$E$61/X178</f>
        <v>1925936.9468678494</v>
      </c>
      <c r="AC178" s="40">
        <f>($G178*(1-('Exposure Inputs'!$C$17/100))*'Exposure Inputs'!$F$6*'Exposure Inputs'!$C$15)/('Exposure Inputs'!$F$8*'Exposure Inputs'!$F$11)</f>
        <v>2.548130880897888E-6</v>
      </c>
      <c r="AD178" s="40">
        <f>($F178*(1-('Exposure Inputs'!$C$17)/100)*'Exposure Inputs'!$F$7*'Exposure Inputs'!$F$12*'Exposure Inputs'!$C$15*H178)/('Exposure Inputs'!$F$8*'Exposure Inputs'!$F$13*'Exposure Inputs'!$C$16)</f>
        <v>2.4589518805372186E-7</v>
      </c>
      <c r="AE178" s="40">
        <f>($F178*(1-('Exposure Inputs'!$C$17)/100)*'Exposure Inputs'!$F$7*'Exposure Inputs'!$F$12*'Exposure Inputs'!$C$15*H178)/('Exposure Inputs'!$F$8*'Exposure Inputs'!$C$14*'Exposure Inputs'!$C$16)</f>
        <v>1.5762512054725763E-8</v>
      </c>
      <c r="AF178" s="40">
        <f>($F178*(1-('Exposure Inputs'!$C$17)/100)*'Exposure Inputs'!$F$12*'Exposure Inputs'!$C$15*H178)/('Exposure Inputs'!$C$14*'Exposure Inputs'!$C$16)</f>
        <v>2.8422561419315028E-6</v>
      </c>
      <c r="AG178" s="40">
        <f>'Exposure Inputs'!$E$60/AC178</f>
        <v>4944800.9497691588</v>
      </c>
      <c r="AH178" s="40">
        <f>'Exposure Inputs'!$E$61/AD178</f>
        <v>2114722.1469270606</v>
      </c>
      <c r="AI178" s="40">
        <f>($G178*(1-('Exposure Inputs'!$C$17/100))*'Exposure Inputs'!$G$6*'Exposure Inputs'!$C$15)/('Exposure Inputs'!$G$8*'Exposure Inputs'!$G$11)</f>
        <v>3.2513538122641511E-6</v>
      </c>
      <c r="AJ178" s="40">
        <f>($F178*(1-('Exposure Inputs'!$C$17)/100)*'Exposure Inputs'!$G$7*'Exposure Inputs'!$G$12*'Exposure Inputs'!$C$15*H178)/('Exposure Inputs'!$G$8*'Exposure Inputs'!$G$13*'Exposure Inputs'!$C$16)</f>
        <v>4.0992841413064915E-7</v>
      </c>
      <c r="AK178" s="40">
        <f>($F178*(1-('Exposure Inputs'!$C$17)/100)*'Exposure Inputs'!$G$7*'Exposure Inputs'!$G$12*'Exposure Inputs'!$C$15*H178)/('Exposure Inputs'!$G$8*'Exposure Inputs'!$C$14*'Exposure Inputs'!$C$16)</f>
        <v>2.627746244427238E-8</v>
      </c>
      <c r="AL178" s="40">
        <f>($F178*(1-('Exposure Inputs'!$C$17)/100)*'Exposure Inputs'!$G$12*'Exposure Inputs'!$C$15*H178)/('Exposure Inputs'!$C$14*'Exposure Inputs'!$C$16)</f>
        <v>2.8422561419315028E-6</v>
      </c>
      <c r="AM178" s="40">
        <f>'Exposure Inputs'!$E$60/AI178</f>
        <v>3875308.7875187951</v>
      </c>
      <c r="AN178" s="40">
        <f>'Exposure Inputs'!$E$61/AJ178</f>
        <v>1268514.1650958348</v>
      </c>
      <c r="AO178" s="40">
        <f>($G178*(1-('Exposure Inputs'!$C$17/100))*'Exposure Inputs'!$H$6*'Exposure Inputs'!$C$15)/('Exposure Inputs'!$H$8*'Exposure Inputs'!$H$11)</f>
        <v>4.1266711746296289E-6</v>
      </c>
      <c r="AP178" s="40">
        <f>($F178*(1-('Exposure Inputs'!$C$17)/100)*'Exposure Inputs'!$H$7*'Exposure Inputs'!$H$12*'Exposure Inputs'!$C$15*H178)/('Exposure Inputs'!$H$8*'Exposure Inputs'!$H$13*'Exposure Inputs'!$C$16)</f>
        <v>5.3371254220713771E-7</v>
      </c>
      <c r="AQ178" s="40">
        <f>($F178*(1-('Exposure Inputs'!$C$17)/100)*'Exposure Inputs'!$H$7*'Exposure Inputs'!$H$12*'Exposure Inputs'!$C$15*H178)/('Exposure Inputs'!$H$8*'Exposure Inputs'!$C$14*'Exposure Inputs'!$C$16)</f>
        <v>3.4212342449175496E-8</v>
      </c>
      <c r="AR178" s="40">
        <f>($F178*(1-('Exposure Inputs'!$C$17)/100)*'Exposure Inputs'!$H$12*'Exposure Inputs'!$C$15*H178)/('Exposure Inputs'!$C$14*'Exposure Inputs'!$C$16)</f>
        <v>2.8422561419315028E-6</v>
      </c>
      <c r="AS178" s="40">
        <f>'Exposure Inputs'!$E$60/AO178</f>
        <v>3053308.4577864036</v>
      </c>
      <c r="AT178" s="40">
        <f>'Exposure Inputs'!$E$61/AP178</f>
        <v>974307.25133340457</v>
      </c>
    </row>
    <row r="179" spans="1:46" s="35" customFormat="1">
      <c r="A179" s="54">
        <v>2021</v>
      </c>
      <c r="B179" s="55" t="s">
        <v>685</v>
      </c>
      <c r="C179" s="55" t="s">
        <v>154</v>
      </c>
      <c r="D179" s="55" t="s">
        <v>71</v>
      </c>
      <c r="E179" s="55" t="s">
        <v>155</v>
      </c>
      <c r="F179" s="48">
        <v>1.1277909999999999E-3</v>
      </c>
      <c r="G179" s="48">
        <v>2.004596E-3</v>
      </c>
      <c r="H179" s="55">
        <v>350</v>
      </c>
      <c r="I179" s="40">
        <f t="shared" si="2"/>
        <v>3.0238863506517387E-10</v>
      </c>
      <c r="J179" s="40">
        <f>($G179*(1-('Exposure Inputs'!$C$17/100))*'Exposure Inputs'!$C$6*1*'Exposure Inputs'!$C$15)/('Exposure Inputs'!$C$8*'Exposure Inputs'!$C$11)</f>
        <v>8.0669602846491223E-8</v>
      </c>
      <c r="K179" s="40">
        <f>($F179*(1-('Exposure Inputs'!$C$17)/100)*'Exposure Inputs'!$C$7*'Exposure Inputs'!$C$12*'Exposure Inputs'!$C$15*H179)/('Exposure Inputs'!$C$8*'Exposure Inputs'!$C$13*'Exposure Inputs'!$C$16)</f>
        <v>1.1890660181026195E-8</v>
      </c>
      <c r="L179" s="40">
        <f>($F179*(1-('Exposure Inputs'!$C$17)/100)*'Exposure Inputs'!$C$7*'Exposure Inputs'!$C$12*'Exposure Inputs'!$C$15*H179)/('Exposure Inputs'!$C$8*'Exposure Inputs'!$C$14*'Exposure Inputs'!$C$16)</f>
        <v>8.6893285938268352E-9</v>
      </c>
      <c r="M179" s="40">
        <f>($F179*(1-('Exposure Inputs'!$C$17)/100)*'Exposure Inputs'!$C$12*'Exposure Inputs'!$C$15*H179)/('Exposure Inputs'!$C$14*'Exposure Inputs'!$C$16)</f>
        <v>7.9028557955742886E-7</v>
      </c>
      <c r="N179" s="40">
        <f>'Exposure Inputs'!$E$60/$J179</f>
        <v>156192661.8626962</v>
      </c>
      <c r="O179" s="40">
        <f>'Exposure Inputs'!$E$61/$K179</f>
        <v>43731802.278712727</v>
      </c>
      <c r="P179" s="40">
        <f>L179*'Exposure Inputs'!$E$63</f>
        <v>3.0238863506517387E-10</v>
      </c>
      <c r="Q179" s="40">
        <f>($G179*(1-('Exposure Inputs'!$C$17/100))*'Exposure Inputs'!$D$6*1*'Exposure Inputs'!$C$15)/('Exposure Inputs'!$D$8*'Exposure Inputs'!$D$11)</f>
        <v>2.8303189480851069E-7</v>
      </c>
      <c r="R179" s="40">
        <f>($F179*(1-('Exposure Inputs'!$C$17)/100)*'Exposure Inputs'!$D$7*'Exposure Inputs'!$D$12*'Exposure Inputs'!$C$15*H179)/('Exposure Inputs'!$D$8*'Exposure Inputs'!$D$13*'Exposure Inputs'!$C$16)</f>
        <v>3.0372453628679683E-8</v>
      </c>
      <c r="S179" s="40">
        <f>($F179*(1-('Exposure Inputs'!$C$17)/100)*'Exposure Inputs'!$D$7*'Exposure Inputs'!$D$12*'Exposure Inputs'!$C$15*H179)/('Exposure Inputs'!$D$8*'Exposure Inputs'!$C$14*'Exposure Inputs'!$C$16)</f>
        <v>3.89390431136919E-10</v>
      </c>
      <c r="T179" s="40">
        <f>($F179*(1-('Exposure Inputs'!$C$17)/100)*'Exposure Inputs'!$D$12*'Exposure Inputs'!$C$15*H179)/('Exposure Inputs'!$C$14*'Exposure Inputs'!$C$16)</f>
        <v>1.3864659290481209E-8</v>
      </c>
      <c r="U179" s="40">
        <f>'Exposure Inputs'!$E$60/Q179</f>
        <v>44517950.913358055</v>
      </c>
      <c r="V179" s="40">
        <f>'Exposure Inputs'!$E$61/R179</f>
        <v>17120776.818273962</v>
      </c>
      <c r="W179" s="40">
        <f>($G179*(1-('Exposure Inputs'!$C$17/100))*'Exposure Inputs'!$E$6*'Exposure Inputs'!$C$15)/('Exposure Inputs'!$E$8*'Exposure Inputs'!$E$11)</f>
        <v>6.1985691955307264E-8</v>
      </c>
      <c r="X179" s="40">
        <f>($F179*(1-('Exposure Inputs'!$C$17)/100)*'Exposure Inputs'!$E$7*'Exposure Inputs'!$E$12*'Exposure Inputs'!$C$15*H179)/('Exposure Inputs'!$E$8*'Exposure Inputs'!$E$13*'Exposure Inputs'!$C$16)</f>
        <v>6.5853258819928062E-9</v>
      </c>
      <c r="Y179" s="40">
        <f>($F179*(1-('Exposure Inputs'!$C$17)/100)*'Exposure Inputs'!$E$7*'Exposure Inputs'!$E$12*'Exposure Inputs'!$C$15*H179)/('Exposure Inputs'!$E$8*'Exposure Inputs'!$C$14*'Exposure Inputs'!$C$16)</f>
        <v>4.2213627448671841E-10</v>
      </c>
      <c r="Z179" s="40">
        <f>($F179*(1-('Exposure Inputs'!$C$17)/100)*'Exposure Inputs'!$E$12*'Exposure Inputs'!$C$15*H179)/('Exposure Inputs'!$C$14*'Exposure Inputs'!$C$16)</f>
        <v>6.9323296452406021E-8</v>
      </c>
      <c r="AA179" s="40">
        <f>'Exposure Inputs'!$E$60/W179</f>
        <v>203272716.69540793</v>
      </c>
      <c r="AB179" s="40">
        <f>'Exposure Inputs'!$E$61/X179</f>
        <v>78963442.253011361</v>
      </c>
      <c r="AC179" s="40">
        <f>($G179*(1-('Exposure Inputs'!$C$17/100))*'Exposure Inputs'!$F$6*'Exposure Inputs'!$C$15)/('Exposure Inputs'!$F$8*'Exposure Inputs'!$F$11)</f>
        <v>6.2149534436619717E-8</v>
      </c>
      <c r="AD179" s="40">
        <f>($F179*(1-('Exposure Inputs'!$C$17)/100)*'Exposure Inputs'!$F$7*'Exposure Inputs'!$F$12*'Exposure Inputs'!$C$15*H179)/('Exposure Inputs'!$F$8*'Exposure Inputs'!$F$13*'Exposure Inputs'!$C$16)</f>
        <v>5.997441527590199E-9</v>
      </c>
      <c r="AE179" s="40">
        <f>($F179*(1-('Exposure Inputs'!$C$17)/100)*'Exposure Inputs'!$F$7*'Exposure Inputs'!$F$12*'Exposure Inputs'!$C$15*H179)/('Exposure Inputs'!$F$8*'Exposure Inputs'!$C$14*'Exposure Inputs'!$C$16)</f>
        <v>3.8445137997373076E-10</v>
      </c>
      <c r="AF179" s="40">
        <f>($F179*(1-('Exposure Inputs'!$C$17)/100)*'Exposure Inputs'!$F$12*'Exposure Inputs'!$C$15*H179)/('Exposure Inputs'!$C$14*'Exposure Inputs'!$C$16)</f>
        <v>6.9323296452406021E-8</v>
      </c>
      <c r="AG179" s="40">
        <f>'Exposure Inputs'!$E$60/AC179</f>
        <v>202736836.47380364</v>
      </c>
      <c r="AH179" s="40">
        <f>'Exposure Inputs'!$E$61/AD179</f>
        <v>86703638.144336939</v>
      </c>
      <c r="AI179" s="40">
        <f>($G179*(1-('Exposure Inputs'!$C$17/100))*'Exposure Inputs'!$G$6*'Exposure Inputs'!$C$15)/('Exposure Inputs'!$G$8*'Exposure Inputs'!$G$11)</f>
        <v>7.9301313459119492E-8</v>
      </c>
      <c r="AJ179" s="40">
        <f>($F179*(1-('Exposure Inputs'!$C$17)/100)*'Exposure Inputs'!$G$7*'Exposure Inputs'!$G$12*'Exposure Inputs'!$C$15*H179)/('Exposure Inputs'!$G$8*'Exposure Inputs'!$G$13*'Exposure Inputs'!$C$16)</f>
        <v>9.9982505298526754E-9</v>
      </c>
      <c r="AK179" s="40">
        <f>($F179*(1-('Exposure Inputs'!$C$17)/100)*'Exposure Inputs'!$G$7*'Exposure Inputs'!$G$12*'Exposure Inputs'!$C$15*H179)/('Exposure Inputs'!$G$8*'Exposure Inputs'!$C$14*'Exposure Inputs'!$C$16)</f>
        <v>6.4091349550337659E-10</v>
      </c>
      <c r="AL179" s="40">
        <f>($F179*(1-('Exposure Inputs'!$C$17)/100)*'Exposure Inputs'!$G$12*'Exposure Inputs'!$C$15*H179)/('Exposure Inputs'!$C$14*'Exposure Inputs'!$C$16)</f>
        <v>6.9323296452406021E-8</v>
      </c>
      <c r="AM179" s="40">
        <f>'Exposure Inputs'!$E$60/AI179</f>
        <v>158887658.35505873</v>
      </c>
      <c r="AN179" s="40">
        <f>'Exposure Inputs'!$E$61/AJ179</f>
        <v>52009098.836580388</v>
      </c>
      <c r="AO179" s="40">
        <f>($G179*(1-('Exposure Inputs'!$C$17/100))*'Exposure Inputs'!$H$6*'Exposure Inputs'!$C$15)/('Exposure Inputs'!$H$8*'Exposure Inputs'!$H$11)</f>
        <v>1.0065051767901233E-7</v>
      </c>
      <c r="AP179" s="40">
        <f>($F179*(1-('Exposure Inputs'!$C$17)/100)*'Exposure Inputs'!$H$7*'Exposure Inputs'!$H$12*'Exposure Inputs'!$C$15*H179)/('Exposure Inputs'!$H$8*'Exposure Inputs'!$H$13*'Exposure Inputs'!$C$16)</f>
        <v>1.3017374556062911E-8</v>
      </c>
      <c r="AQ179" s="40">
        <f>($F179*(1-('Exposure Inputs'!$C$17)/100)*'Exposure Inputs'!$H$7*'Exposure Inputs'!$H$12*'Exposure Inputs'!$C$15*H179)/('Exposure Inputs'!$H$8*'Exposure Inputs'!$C$14*'Exposure Inputs'!$C$16)</f>
        <v>8.3444708692710965E-10</v>
      </c>
      <c r="AR179" s="40">
        <f>($F179*(1-('Exposure Inputs'!$C$17)/100)*'Exposure Inputs'!$H$12*'Exposure Inputs'!$C$15*H179)/('Exposure Inputs'!$C$14*'Exposure Inputs'!$C$16)</f>
        <v>6.9323296452406021E-8</v>
      </c>
      <c r="AS179" s="40">
        <f>'Exposure Inputs'!$E$60/AO179</f>
        <v>125185645.24608853</v>
      </c>
      <c r="AT179" s="40">
        <f>'Exposure Inputs'!$E$61/AP179</f>
        <v>39946611.181884393</v>
      </c>
    </row>
    <row r="180" spans="1:46" s="35" customFormat="1">
      <c r="A180" s="54">
        <v>2022</v>
      </c>
      <c r="B180" s="55" t="s">
        <v>685</v>
      </c>
      <c r="C180" s="55" t="s">
        <v>154</v>
      </c>
      <c r="D180" s="55" t="s">
        <v>71</v>
      </c>
      <c r="E180" s="55" t="s">
        <v>155</v>
      </c>
      <c r="F180" s="48">
        <v>6.0667282406510599E-2</v>
      </c>
      <c r="G180" s="48">
        <v>0.10783323157215299</v>
      </c>
      <c r="H180" s="55">
        <v>350</v>
      </c>
      <c r="I180" s="40">
        <f t="shared" si="2"/>
        <v>1.6266397515158549E-8</v>
      </c>
      <c r="J180" s="40">
        <f>($G180*(1-('Exposure Inputs'!$C$17/100))*'Exposure Inputs'!$C$6*1*'Exposure Inputs'!$C$15)/('Exposure Inputs'!$C$8*'Exposure Inputs'!$C$11)</f>
        <v>4.3394599034315646E-6</v>
      </c>
      <c r="K180" s="40">
        <f>($F180*(1-('Exposure Inputs'!$C$17)/100)*'Exposure Inputs'!$C$7*'Exposure Inputs'!$C$12*'Exposure Inputs'!$C$15*H180)/('Exposure Inputs'!$C$8*'Exposure Inputs'!$C$13*'Exposure Inputs'!$C$16)</f>
        <v>6.396345060407173E-7</v>
      </c>
      <c r="L180" s="40">
        <f>($F180*(1-('Exposure Inputs'!$C$17)/100)*'Exposure Inputs'!$C$7*'Exposure Inputs'!$C$12*'Exposure Inputs'!$C$15*H180)/('Exposure Inputs'!$C$8*'Exposure Inputs'!$C$14*'Exposure Inputs'!$C$16)</f>
        <v>4.6742521595283192E-7</v>
      </c>
      <c r="M180" s="40">
        <f>($F180*(1-('Exposure Inputs'!$C$17)/100)*'Exposure Inputs'!$C$12*'Exposure Inputs'!$C$15*H180)/('Exposure Inputs'!$C$14*'Exposure Inputs'!$C$16)</f>
        <v>4.2511846997186038E-5</v>
      </c>
      <c r="N180" s="40">
        <f>'Exposure Inputs'!$E$60/$J180</f>
        <v>2903587.1468788437</v>
      </c>
      <c r="O180" s="40">
        <f>'Exposure Inputs'!$E$61/$K180</f>
        <v>812964.27114096051</v>
      </c>
      <c r="P180" s="40">
        <f>L180*'Exposure Inputs'!$E$63</f>
        <v>1.6266397515158549E-8</v>
      </c>
      <c r="Q180" s="40">
        <f>($G180*(1-('Exposure Inputs'!$C$17/100))*'Exposure Inputs'!$D$6*1*'Exposure Inputs'!$C$15)/('Exposure Inputs'!$D$8*'Exposure Inputs'!$D$11)</f>
        <v>1.5225134568357604E-5</v>
      </c>
      <c r="R180" s="40">
        <f>($F180*(1-('Exposure Inputs'!$C$17)/100)*'Exposure Inputs'!$D$7*'Exposure Inputs'!$D$12*'Exposure Inputs'!$C$15*H180)/('Exposure Inputs'!$D$8*'Exposure Inputs'!$D$13*'Exposure Inputs'!$C$16)</f>
        <v>1.633825967461842E-6</v>
      </c>
      <c r="S180" s="40">
        <f>($F180*(1-('Exposure Inputs'!$C$17)/100)*'Exposure Inputs'!$D$7*'Exposure Inputs'!$D$12*'Exposure Inputs'!$C$15*H180)/('Exposure Inputs'!$D$8*'Exposure Inputs'!$C$14*'Exposure Inputs'!$C$16)</f>
        <v>2.0946486762331307E-8</v>
      </c>
      <c r="T180" s="40">
        <f>($F180*(1-('Exposure Inputs'!$C$17)/100)*'Exposure Inputs'!$D$12*'Exposure Inputs'!$C$15*H180)/('Exposure Inputs'!$C$14*'Exposure Inputs'!$C$16)</f>
        <v>7.4582187714361472E-7</v>
      </c>
      <c r="U180" s="40">
        <f>'Exposure Inputs'!$E$60/Q180</f>
        <v>827578.89222119446</v>
      </c>
      <c r="V180" s="40">
        <f>'Exposure Inputs'!$E$61/R180</f>
        <v>318271.35224678979</v>
      </c>
      <c r="W180" s="40">
        <f>($G180*(1-('Exposure Inputs'!$C$17/100))*'Exposure Inputs'!$E$6*'Exposure Inputs'!$C$15)/('Exposure Inputs'!$E$8*'Exposure Inputs'!$E$11)</f>
        <v>3.3343962947031671E-6</v>
      </c>
      <c r="X180" s="40">
        <f>($F180*(1-('Exposure Inputs'!$C$17)/100)*'Exposure Inputs'!$E$7*'Exposure Inputs'!$E$12*'Exposure Inputs'!$C$15*H180)/('Exposure Inputs'!$E$8*'Exposure Inputs'!$E$13*'Exposure Inputs'!$C$16)</f>
        <v>3.54244558629889E-7</v>
      </c>
      <c r="Y180" s="40">
        <f>($F180*(1-('Exposure Inputs'!$C$17)/100)*'Exposure Inputs'!$E$7*'Exposure Inputs'!$E$12*'Exposure Inputs'!$C$15*H180)/('Exposure Inputs'!$E$8*'Exposure Inputs'!$C$14*'Exposure Inputs'!$C$16)</f>
        <v>2.270798452755699E-8</v>
      </c>
      <c r="Z180" s="40">
        <f>($F180*(1-('Exposure Inputs'!$C$17)/100)*'Exposure Inputs'!$E$12*'Exposure Inputs'!$C$15*H180)/('Exposure Inputs'!$C$14*'Exposure Inputs'!$C$16)</f>
        <v>3.7291093857180735E-6</v>
      </c>
      <c r="AA180" s="40">
        <f>'Exposure Inputs'!$E$60/W180</f>
        <v>3778794.9860715852</v>
      </c>
      <c r="AB180" s="40">
        <f>'Exposure Inputs'!$E$61/X180</f>
        <v>1467912.4557655959</v>
      </c>
      <c r="AC180" s="40">
        <f>($G180*(1-('Exposure Inputs'!$C$17/100))*'Exposure Inputs'!$F$6*'Exposure Inputs'!$C$15)/('Exposure Inputs'!$F$8*'Exposure Inputs'!$F$11)</f>
        <v>3.3432098732141098E-6</v>
      </c>
      <c r="AD180" s="40">
        <f>($F180*(1-('Exposure Inputs'!$C$17)/100)*'Exposure Inputs'!$F$7*'Exposure Inputs'!$F$12*'Exposure Inputs'!$C$15*H180)/('Exposure Inputs'!$F$8*'Exposure Inputs'!$F$13*'Exposure Inputs'!$C$16)</f>
        <v>3.2262048453201782E-7</v>
      </c>
      <c r="AE180" s="40">
        <f>($F180*(1-('Exposure Inputs'!$C$17)/100)*'Exposure Inputs'!$F$7*'Exposure Inputs'!$F$12*'Exposure Inputs'!$C$15*H180)/('Exposure Inputs'!$F$8*'Exposure Inputs'!$C$14*'Exposure Inputs'!$C$16)</f>
        <v>2.0680800290513965E-8</v>
      </c>
      <c r="AF180" s="40">
        <f>($F180*(1-('Exposure Inputs'!$C$17)/100)*'Exposure Inputs'!$F$12*'Exposure Inputs'!$C$15*H180)/('Exposure Inputs'!$C$14*'Exposure Inputs'!$C$16)</f>
        <v>3.7291093857180735E-6</v>
      </c>
      <c r="AG180" s="40">
        <f>'Exposure Inputs'!$E$60/AC180</f>
        <v>3768833.0909021143</v>
      </c>
      <c r="AH180" s="40">
        <f>'Exposure Inputs'!$E$61/AD180</f>
        <v>1611800.9392810073</v>
      </c>
      <c r="AI180" s="40">
        <f>($G180*(1-('Exposure Inputs'!$C$17/100))*'Exposure Inputs'!$G$6*'Exposure Inputs'!$C$15)/('Exposure Inputs'!$G$8*'Exposure Inputs'!$G$11)</f>
        <v>4.2658555131373735E-6</v>
      </c>
      <c r="AJ180" s="40">
        <f>($F180*(1-('Exposure Inputs'!$C$17)/100)*'Exposure Inputs'!$G$7*'Exposure Inputs'!$G$12*'Exposure Inputs'!$C$15*H180)/('Exposure Inputs'!$G$8*'Exposure Inputs'!$G$13*'Exposure Inputs'!$C$16)</f>
        <v>5.378360781967726E-7</v>
      </c>
      <c r="AK180" s="40">
        <f>($F180*(1-('Exposure Inputs'!$C$17)/100)*'Exposure Inputs'!$G$7*'Exposure Inputs'!$G$12*'Exposure Inputs'!$C$15*H180)/('Exposure Inputs'!$G$8*'Exposure Inputs'!$C$14*'Exposure Inputs'!$C$16)</f>
        <v>3.4476671679280298E-8</v>
      </c>
      <c r="AL180" s="40">
        <f>($F180*(1-('Exposure Inputs'!$C$17)/100)*'Exposure Inputs'!$G$12*'Exposure Inputs'!$C$15*H180)/('Exposure Inputs'!$C$14*'Exposure Inputs'!$C$16)</f>
        <v>3.7291093857180735E-6</v>
      </c>
      <c r="AM180" s="40">
        <f>'Exposure Inputs'!$E$60/AI180</f>
        <v>2953686.5374826496</v>
      </c>
      <c r="AN180" s="40">
        <f>'Exposure Inputs'!$E$61/AJ180</f>
        <v>966837.33405060438</v>
      </c>
      <c r="AO180" s="40">
        <f>($G180*(1-('Exposure Inputs'!$C$17/100))*'Exposure Inputs'!$H$6*'Exposure Inputs'!$C$15)/('Exposure Inputs'!$H$8*'Exposure Inputs'!$H$11)</f>
        <v>5.4142932444931625E-6</v>
      </c>
      <c r="AP180" s="40">
        <f>($F180*(1-('Exposure Inputs'!$C$17)/100)*'Exposure Inputs'!$H$7*'Exposure Inputs'!$H$12*'Exposure Inputs'!$C$15*H180)/('Exposure Inputs'!$H$8*'Exposure Inputs'!$H$13*'Exposure Inputs'!$C$16)</f>
        <v>7.0024387354039378E-7</v>
      </c>
      <c r="AQ180" s="40">
        <f>($F180*(1-('Exposure Inputs'!$C$17)/100)*'Exposure Inputs'!$H$7*'Exposure Inputs'!$H$12*'Exposure Inputs'!$C$15*H180)/('Exposure Inputs'!$H$8*'Exposure Inputs'!$C$14*'Exposure Inputs'!$C$16)</f>
        <v>4.4887427791050883E-8</v>
      </c>
      <c r="AR180" s="40">
        <f>($F180*(1-('Exposure Inputs'!$C$17)/100)*'Exposure Inputs'!$H$12*'Exposure Inputs'!$C$15*H180)/('Exposure Inputs'!$C$14*'Exposure Inputs'!$C$16)</f>
        <v>3.7291093857180735E-6</v>
      </c>
      <c r="AS180" s="40">
        <f>'Exposure Inputs'!$E$60/AO180</f>
        <v>2327173.5443615592</v>
      </c>
      <c r="AT180" s="40">
        <f>'Exposure Inputs'!$E$61/AP180</f>
        <v>742598.42841738719</v>
      </c>
    </row>
    <row r="181" spans="1:46" s="35" customFormat="1">
      <c r="A181" s="54">
        <v>2019</v>
      </c>
      <c r="B181" s="55" t="s">
        <v>686</v>
      </c>
      <c r="C181" s="55" t="s">
        <v>156</v>
      </c>
      <c r="D181" s="55" t="s">
        <v>71</v>
      </c>
      <c r="E181" s="55" t="s">
        <v>157</v>
      </c>
      <c r="F181" s="48">
        <v>4.071519E-3</v>
      </c>
      <c r="G181" s="48">
        <v>4.071519E-3</v>
      </c>
      <c r="H181" s="55">
        <v>350</v>
      </c>
      <c r="I181" s="40">
        <f t="shared" si="2"/>
        <v>1.0916748520354583E-9</v>
      </c>
      <c r="J181" s="40">
        <f>($G181*(1-('Exposure Inputs'!$C$17/100))*'Exposure Inputs'!$C$6*1*'Exposure Inputs'!$C$15)/('Exposure Inputs'!$C$8*'Exposure Inputs'!$C$11)</f>
        <v>1.6384738905592104E-7</v>
      </c>
      <c r="K181" s="40">
        <f>($F181*(1-('Exposure Inputs'!$C$17)/100)*'Exposure Inputs'!$C$7*'Exposure Inputs'!$C$12*'Exposure Inputs'!$C$15*H181)/('Exposure Inputs'!$C$8*'Exposure Inputs'!$C$13*'Exposure Inputs'!$C$16)</f>
        <v>4.2927323280281189E-8</v>
      </c>
      <c r="L181" s="40">
        <f>($F181*(1-('Exposure Inputs'!$C$17)/100)*'Exposure Inputs'!$C$7*'Exposure Inputs'!$C$12*'Exposure Inputs'!$C$15*H181)/('Exposure Inputs'!$C$8*'Exposure Inputs'!$C$14*'Exposure Inputs'!$C$16)</f>
        <v>3.1369967012513173E-8</v>
      </c>
      <c r="M181" s="40">
        <f>($F181*(1-('Exposure Inputs'!$C$17)/100)*'Exposure Inputs'!$C$12*'Exposure Inputs'!$C$15*H181)/('Exposure Inputs'!$C$14*'Exposure Inputs'!$C$16)</f>
        <v>2.8530665279241308E-6</v>
      </c>
      <c r="N181" s="40">
        <f>'Exposure Inputs'!$E$60/$J181</f>
        <v>76900828.707741112</v>
      </c>
      <c r="O181" s="40">
        <f>'Exposure Inputs'!$E$61/$K181</f>
        <v>12113496.958680948</v>
      </c>
      <c r="P181" s="40">
        <f>L181*'Exposure Inputs'!$E$63</f>
        <v>1.0916748520354583E-9</v>
      </c>
      <c r="Q181" s="40">
        <f>($G181*(1-('Exposure Inputs'!$C$17/100))*'Exposure Inputs'!$D$6*1*'Exposure Inputs'!$C$15)/('Exposure Inputs'!$D$8*'Exposure Inputs'!$D$11)</f>
        <v>5.748638315744682E-7</v>
      </c>
      <c r="R181" s="40">
        <f>($F181*(1-('Exposure Inputs'!$C$17)/100)*'Exposure Inputs'!$D$7*'Exposure Inputs'!$D$12*'Exposure Inputs'!$C$15*H181)/('Exposure Inputs'!$D$8*'Exposure Inputs'!$D$13*'Exposure Inputs'!$C$16)</f>
        <v>1.0964976846400466E-7</v>
      </c>
      <c r="S181" s="40">
        <f>($F181*(1-('Exposure Inputs'!$C$17)/100)*'Exposure Inputs'!$D$7*'Exposure Inputs'!$D$12*'Exposure Inputs'!$C$15*H181)/('Exposure Inputs'!$D$8*'Exposure Inputs'!$C$14*'Exposure Inputs'!$C$16)</f>
        <v>1.405766262359034E-9</v>
      </c>
      <c r="T181" s="40">
        <f>($F181*(1-('Exposure Inputs'!$C$17)/100)*'Exposure Inputs'!$D$12*'Exposure Inputs'!$C$15*H181)/('Exposure Inputs'!$C$14*'Exposure Inputs'!$C$16)</f>
        <v>5.0053798735511062E-8</v>
      </c>
      <c r="U181" s="40">
        <f>'Exposure Inputs'!$E$60/Q181</f>
        <v>21918234.03725094</v>
      </c>
      <c r="V181" s="40">
        <f>'Exposure Inputs'!$E$61/R181</f>
        <v>4742372.0750555284</v>
      </c>
      <c r="W181" s="40">
        <f>($G181*(1-('Exposure Inputs'!$C$17/100))*'Exposure Inputs'!$E$6*'Exposure Inputs'!$C$15)/('Exposure Inputs'!$E$8*'Exposure Inputs'!$E$11)</f>
        <v>1.2589864617318435E-7</v>
      </c>
      <c r="X181" s="40">
        <f>($F181*(1-('Exposure Inputs'!$C$17)/100)*'Exposure Inputs'!$E$7*'Exposure Inputs'!$E$12*'Exposure Inputs'!$C$15*H181)/('Exposure Inputs'!$E$8*'Exposure Inputs'!$E$13*'Exposure Inputs'!$C$16)</f>
        <v>2.3774156248565089E-8</v>
      </c>
      <c r="Y181" s="40">
        <f>($F181*(1-('Exposure Inputs'!$C$17)/100)*'Exposure Inputs'!$E$7*'Exposure Inputs'!$E$12*'Exposure Inputs'!$C$15*H181)/('Exposure Inputs'!$E$8*'Exposure Inputs'!$C$14*'Exposure Inputs'!$C$16)</f>
        <v>1.5239843749080186E-9</v>
      </c>
      <c r="Z181" s="40">
        <f>($F181*(1-('Exposure Inputs'!$C$17)/100)*'Exposure Inputs'!$E$12*'Exposure Inputs'!$C$15*H181)/('Exposure Inputs'!$C$14*'Exposure Inputs'!$C$16)</f>
        <v>2.5026899367755529E-7</v>
      </c>
      <c r="AA181" s="40">
        <f>'Exposure Inputs'!$E$60/W181</f>
        <v>100080504.3023864</v>
      </c>
      <c r="AB181" s="40">
        <f>'Exposure Inputs'!$E$61/X181</f>
        <v>21872490.218507126</v>
      </c>
      <c r="AC181" s="40">
        <f>($G181*(1-('Exposure Inputs'!$C$17/100))*'Exposure Inputs'!$F$6*'Exposure Inputs'!$C$15)/('Exposure Inputs'!$F$8*'Exposure Inputs'!$F$11)</f>
        <v>1.2623142533450704E-7</v>
      </c>
      <c r="AD181" s="40">
        <f>($F181*(1-('Exposure Inputs'!$C$17)/100)*'Exposure Inputs'!$F$7*'Exposure Inputs'!$F$12*'Exposure Inputs'!$C$15*H181)/('Exposure Inputs'!$F$8*'Exposure Inputs'!$F$13*'Exposure Inputs'!$C$16)</f>
        <v>2.1651792868512446E-8</v>
      </c>
      <c r="AE181" s="40">
        <f>($F181*(1-('Exposure Inputs'!$C$17)/100)*'Exposure Inputs'!$F$7*'Exposure Inputs'!$F$12*'Exposure Inputs'!$C$15*H181)/('Exposure Inputs'!$F$8*'Exposure Inputs'!$C$14*'Exposure Inputs'!$C$16)</f>
        <v>1.3879354402892595E-9</v>
      </c>
      <c r="AF181" s="40">
        <f>($F181*(1-('Exposure Inputs'!$C$17)/100)*'Exposure Inputs'!$F$12*'Exposure Inputs'!$C$15*H181)/('Exposure Inputs'!$C$14*'Exposure Inputs'!$C$16)</f>
        <v>2.5026899367755529E-7</v>
      </c>
      <c r="AG181" s="40">
        <f>'Exposure Inputs'!$E$60/AC181</f>
        <v>99816665.831116319</v>
      </c>
      <c r="AH181" s="40">
        <f>'Exposure Inputs'!$E$61/AD181</f>
        <v>24016486.909784753</v>
      </c>
      <c r="AI181" s="40">
        <f>($G181*(1-('Exposure Inputs'!$C$17/100))*'Exposure Inputs'!$G$6*'Exposure Inputs'!$C$15)/('Exposure Inputs'!$G$8*'Exposure Inputs'!$G$11)</f>
        <v>1.6106826735849056E-7</v>
      </c>
      <c r="AJ181" s="40">
        <f>($F181*(1-('Exposure Inputs'!$C$17)/100)*'Exposure Inputs'!$G$7*'Exposure Inputs'!$G$12*'Exposure Inputs'!$C$15*H181)/('Exposure Inputs'!$G$8*'Exposure Inputs'!$G$13*'Exposure Inputs'!$C$16)</f>
        <v>3.6095399767381746E-8</v>
      </c>
      <c r="AK181" s="40">
        <f>($F181*(1-('Exposure Inputs'!$C$17)/100)*'Exposure Inputs'!$G$7*'Exposure Inputs'!$G$12*'Exposure Inputs'!$C$15*H181)/('Exposure Inputs'!$G$8*'Exposure Inputs'!$C$14*'Exposure Inputs'!$C$16)</f>
        <v>2.3138076773962657E-9</v>
      </c>
      <c r="AL181" s="40">
        <f>($F181*(1-('Exposure Inputs'!$C$17)/100)*'Exposure Inputs'!$G$12*'Exposure Inputs'!$C$15*H181)/('Exposure Inputs'!$C$14*'Exposure Inputs'!$C$16)</f>
        <v>2.5026899367755529E-7</v>
      </c>
      <c r="AM181" s="40">
        <f>'Exposure Inputs'!$E$60/AI181</f>
        <v>78227699.388831869</v>
      </c>
      <c r="AN181" s="40">
        <f>'Exposure Inputs'!$E$61/AJ181</f>
        <v>14406267.927524308</v>
      </c>
      <c r="AO181" s="40">
        <f>($G181*(1-('Exposure Inputs'!$C$17/100))*'Exposure Inputs'!$H$6*'Exposure Inputs'!$C$15)/('Exposure Inputs'!$H$8*'Exposure Inputs'!$H$11)</f>
        <v>2.0443046633333331E-7</v>
      </c>
      <c r="AP181" s="40">
        <f>($F181*(1-('Exposure Inputs'!$C$17)/100)*'Exposure Inputs'!$H$7*'Exposure Inputs'!$H$12*'Exposure Inputs'!$C$15*H181)/('Exposure Inputs'!$H$8*'Exposure Inputs'!$H$13*'Exposure Inputs'!$C$16)</f>
        <v>4.6994955479452055E-8</v>
      </c>
      <c r="AQ181" s="40">
        <f>($F181*(1-('Exposure Inputs'!$C$17)/100)*'Exposure Inputs'!$H$7*'Exposure Inputs'!$H$12*'Exposure Inputs'!$C$15*H181)/('Exposure Inputs'!$H$8*'Exposure Inputs'!$C$14*'Exposure Inputs'!$C$16)</f>
        <v>3.0124971461187213E-9</v>
      </c>
      <c r="AR181" s="40">
        <f>($F181*(1-('Exposure Inputs'!$C$17)/100)*'Exposure Inputs'!$H$12*'Exposure Inputs'!$C$15*H181)/('Exposure Inputs'!$C$14*'Exposure Inputs'!$C$16)</f>
        <v>2.5026899367755529E-7</v>
      </c>
      <c r="AS181" s="40">
        <f>'Exposure Inputs'!$E$60/AO181</f>
        <v>61634648.817241937</v>
      </c>
      <c r="AT181" s="40">
        <f>'Exposure Inputs'!$E$61/AP181</f>
        <v>11065017.398034634</v>
      </c>
    </row>
    <row r="182" spans="1:46" s="35" customFormat="1">
      <c r="A182" s="54">
        <v>2020</v>
      </c>
      <c r="B182" s="55" t="s">
        <v>686</v>
      </c>
      <c r="C182" s="55" t="s">
        <v>156</v>
      </c>
      <c r="D182" s="55" t="s">
        <v>71</v>
      </c>
      <c r="E182" s="55" t="s">
        <v>157</v>
      </c>
      <c r="F182" s="48">
        <v>4.6924260000000004E-3</v>
      </c>
      <c r="G182" s="48">
        <v>4.6924260000000004E-3</v>
      </c>
      <c r="H182" s="55">
        <v>350</v>
      </c>
      <c r="I182" s="40">
        <f t="shared" si="2"/>
        <v>1.2581553614848261E-9</v>
      </c>
      <c r="J182" s="40">
        <f>($G182*(1-('Exposure Inputs'!$C$17/100))*'Exposure Inputs'!$C$6*1*'Exposure Inputs'!$C$15)/('Exposure Inputs'!$C$8*'Exposure Inputs'!$C$11)</f>
        <v>1.8883413007236846E-7</v>
      </c>
      <c r="K182" s="40">
        <f>($F182*(1-('Exposure Inputs'!$C$17)/100)*'Exposure Inputs'!$C$7*'Exposure Inputs'!$C$12*'Exposure Inputs'!$C$15*H182)/('Exposure Inputs'!$C$8*'Exposure Inputs'!$C$13*'Exposure Inputs'!$C$16)</f>
        <v>4.9473743797043979E-8</v>
      </c>
      <c r="L182" s="40">
        <f>($F182*(1-('Exposure Inputs'!$C$17)/100)*'Exposure Inputs'!$C$7*'Exposure Inputs'!$C$12*'Exposure Inputs'!$C$15*H182)/('Exposure Inputs'!$C$8*'Exposure Inputs'!$C$14*'Exposure Inputs'!$C$16)</f>
        <v>3.6153889697839835E-8</v>
      </c>
      <c r="M182" s="40">
        <f>($F182*(1-('Exposure Inputs'!$C$17)/100)*'Exposure Inputs'!$C$12*'Exposure Inputs'!$C$15*H182)/('Exposure Inputs'!$C$14*'Exposure Inputs'!$C$16)</f>
        <v>3.2881594204425712E-6</v>
      </c>
      <c r="N182" s="40">
        <f>'Exposure Inputs'!$E$60/$J182</f>
        <v>66725225.970385745</v>
      </c>
      <c r="O182" s="40">
        <f>'Exposure Inputs'!$E$61/$K182</f>
        <v>10510625.638787208</v>
      </c>
      <c r="P182" s="40">
        <f>L182*'Exposure Inputs'!$E$63</f>
        <v>1.2581553614848261E-9</v>
      </c>
      <c r="Q182" s="40">
        <f>($G182*(1-('Exposure Inputs'!$C$17/100))*'Exposure Inputs'!$D$6*1*'Exposure Inputs'!$C$15)/('Exposure Inputs'!$D$8*'Exposure Inputs'!$D$11)</f>
        <v>6.625306156595746E-7</v>
      </c>
      <c r="R182" s="40">
        <f>($F182*(1-('Exposure Inputs'!$C$17)/100)*'Exposure Inputs'!$D$7*'Exposure Inputs'!$D$12*'Exposure Inputs'!$C$15*H182)/('Exposure Inputs'!$D$8*'Exposure Inputs'!$D$13*'Exposure Inputs'!$C$16)</f>
        <v>1.2637136764791606E-7</v>
      </c>
      <c r="S182" s="40">
        <f>($F182*(1-('Exposure Inputs'!$C$17)/100)*'Exposure Inputs'!$D$7*'Exposure Inputs'!$D$12*'Exposure Inputs'!$C$15*H182)/('Exposure Inputs'!$D$8*'Exposure Inputs'!$C$14*'Exposure Inputs'!$C$16)</f>
        <v>1.6201457390758468E-9</v>
      </c>
      <c r="T182" s="40">
        <f>($F182*(1-('Exposure Inputs'!$C$17)/100)*'Exposure Inputs'!$D$12*'Exposure Inputs'!$C$15*H182)/('Exposure Inputs'!$C$14*'Exposure Inputs'!$C$16)</f>
        <v>5.7687007376185468E-8</v>
      </c>
      <c r="U182" s="40">
        <f>'Exposure Inputs'!$E$60/Q182</f>
        <v>19017989.059201766</v>
      </c>
      <c r="V182" s="40">
        <f>'Exposure Inputs'!$E$61/R182</f>
        <v>4114856.1551440572</v>
      </c>
      <c r="W182" s="40">
        <f>($G182*(1-('Exposure Inputs'!$C$17/100))*'Exposure Inputs'!$E$6*'Exposure Inputs'!$C$15)/('Exposure Inputs'!$E$8*'Exposure Inputs'!$E$11)</f>
        <v>1.4509820061452519E-7</v>
      </c>
      <c r="X182" s="40">
        <f>($F182*(1-('Exposure Inputs'!$C$17)/100)*'Exposure Inputs'!$E$7*'Exposure Inputs'!$E$12*'Exposure Inputs'!$C$15*H182)/('Exposure Inputs'!$E$8*'Exposure Inputs'!$E$13*'Exposure Inputs'!$C$16)</f>
        <v>2.7399717134766972E-8</v>
      </c>
      <c r="Y182" s="40">
        <f>($F182*(1-('Exposure Inputs'!$C$17)/100)*'Exposure Inputs'!$E$7*'Exposure Inputs'!$E$12*'Exposure Inputs'!$C$15*H182)/('Exposure Inputs'!$E$8*'Exposure Inputs'!$C$14*'Exposure Inputs'!$C$16)</f>
        <v>1.7563921240235241E-9</v>
      </c>
      <c r="Z182" s="40">
        <f>($F182*(1-('Exposure Inputs'!$C$17)/100)*'Exposure Inputs'!$E$12*'Exposure Inputs'!$C$15*H182)/('Exposure Inputs'!$C$14*'Exposure Inputs'!$C$16)</f>
        <v>2.8843503688092734E-7</v>
      </c>
      <c r="AA182" s="40">
        <f>'Exposure Inputs'!$E$60/W182</f>
        <v>86837741.244453892</v>
      </c>
      <c r="AB182" s="40">
        <f>'Exposure Inputs'!$E$61/X182</f>
        <v>18978298.113164902</v>
      </c>
      <c r="AC182" s="40">
        <f>($G182*(1-('Exposure Inputs'!$C$17/100))*'Exposure Inputs'!$F$6*'Exposure Inputs'!$C$15)/('Exposure Inputs'!$F$8*'Exposure Inputs'!$F$11)</f>
        <v>1.4548172862676057E-7</v>
      </c>
      <c r="AD182" s="40">
        <f>($F182*(1-('Exposure Inputs'!$C$17)/100)*'Exposure Inputs'!$F$7*'Exposure Inputs'!$F$12*'Exposure Inputs'!$C$15*H182)/('Exposure Inputs'!$F$8*'Exposure Inputs'!$F$13*'Exposure Inputs'!$C$16)</f>
        <v>2.4953693155508398E-8</v>
      </c>
      <c r="AE182" s="40">
        <f>($F182*(1-('Exposure Inputs'!$C$17)/100)*'Exposure Inputs'!$F$7*'Exposure Inputs'!$F$12*'Exposure Inputs'!$C$15*H182)/('Exposure Inputs'!$F$8*'Exposure Inputs'!$C$14*'Exposure Inputs'!$C$16)</f>
        <v>1.5995957150966922E-9</v>
      </c>
      <c r="AF182" s="40">
        <f>($F182*(1-('Exposure Inputs'!$C$17)/100)*'Exposure Inputs'!$F$12*'Exposure Inputs'!$C$15*H182)/('Exposure Inputs'!$C$14*'Exposure Inputs'!$C$16)</f>
        <v>2.8843503688092734E-7</v>
      </c>
      <c r="AG182" s="40">
        <f>'Exposure Inputs'!$E$60/AC182</f>
        <v>86608814.171612054</v>
      </c>
      <c r="AH182" s="40">
        <f>'Exposure Inputs'!$E$61/AD182</f>
        <v>20838598.790143926</v>
      </c>
      <c r="AI182" s="40">
        <f>($G182*(1-('Exposure Inputs'!$C$17/100))*'Exposure Inputs'!$G$6*'Exposure Inputs'!$C$15)/('Exposure Inputs'!$G$8*'Exposure Inputs'!$G$11)</f>
        <v>1.8563119207547173E-7</v>
      </c>
      <c r="AJ182" s="40">
        <f>($F182*(1-('Exposure Inputs'!$C$17)/100)*'Exposure Inputs'!$G$7*'Exposure Inputs'!$G$12*'Exposure Inputs'!$C$15*H182)/('Exposure Inputs'!$G$8*'Exposure Inputs'!$G$13*'Exposure Inputs'!$C$16)</f>
        <v>4.1599951356939786E-8</v>
      </c>
      <c r="AK182" s="40">
        <f>($F182*(1-('Exposure Inputs'!$C$17)/100)*'Exposure Inputs'!$G$7*'Exposure Inputs'!$G$12*'Exposure Inputs'!$C$15*H182)/('Exposure Inputs'!$G$8*'Exposure Inputs'!$C$14*'Exposure Inputs'!$C$16)</f>
        <v>2.666663548521781E-9</v>
      </c>
      <c r="AL182" s="40">
        <f>($F182*(1-('Exposure Inputs'!$C$17)/100)*'Exposure Inputs'!$G$12*'Exposure Inputs'!$C$15*H182)/('Exposure Inputs'!$C$14*'Exposure Inputs'!$C$16)</f>
        <v>2.8843503688092734E-7</v>
      </c>
      <c r="AM182" s="40">
        <f>'Exposure Inputs'!$E$60/AI182</f>
        <v>67876523.65491055</v>
      </c>
      <c r="AN182" s="40">
        <f>'Exposure Inputs'!$E$61/AJ182</f>
        <v>12500014.616321241</v>
      </c>
      <c r="AO182" s="40">
        <f>($G182*(1-('Exposure Inputs'!$C$17/100))*'Exposure Inputs'!$H$6*'Exposure Inputs'!$C$15)/('Exposure Inputs'!$H$8*'Exposure Inputs'!$H$11)</f>
        <v>2.3560613014814812E-7</v>
      </c>
      <c r="AP182" s="40">
        <f>($F182*(1-('Exposure Inputs'!$C$17)/100)*'Exposure Inputs'!$H$7*'Exposure Inputs'!$H$12*'Exposure Inputs'!$C$15*H182)/('Exposure Inputs'!$H$8*'Exposure Inputs'!$H$13*'Exposure Inputs'!$C$16)</f>
        <v>5.4161690258751902E-8</v>
      </c>
      <c r="AQ182" s="40">
        <f>($F182*(1-('Exposure Inputs'!$C$17)/100)*'Exposure Inputs'!$H$7*'Exposure Inputs'!$H$12*'Exposure Inputs'!$C$15*H182)/('Exposure Inputs'!$H$8*'Exposure Inputs'!$C$14*'Exposure Inputs'!$C$16)</f>
        <v>3.4719032217148656E-9</v>
      </c>
      <c r="AR182" s="40">
        <f>($F182*(1-('Exposure Inputs'!$C$17)/100)*'Exposure Inputs'!$H$12*'Exposure Inputs'!$C$15*H182)/('Exposure Inputs'!$C$14*'Exposure Inputs'!$C$16)</f>
        <v>2.8843503688092734E-7</v>
      </c>
      <c r="AS182" s="40">
        <f>'Exposure Inputs'!$E$60/AO182</f>
        <v>53479083.893433392</v>
      </c>
      <c r="AT182" s="40">
        <f>'Exposure Inputs'!$E$61/AP182</f>
        <v>9600882.0536389016</v>
      </c>
    </row>
    <row r="183" spans="1:46" s="35" customFormat="1">
      <c r="A183" s="54">
        <v>2021</v>
      </c>
      <c r="B183" s="55" t="s">
        <v>686</v>
      </c>
      <c r="C183" s="55" t="s">
        <v>156</v>
      </c>
      <c r="D183" s="55" t="s">
        <v>71</v>
      </c>
      <c r="E183" s="55" t="s">
        <v>157</v>
      </c>
      <c r="F183" s="48">
        <v>3.7559759999999998E-3</v>
      </c>
      <c r="G183" s="48">
        <v>3.7559759999999998E-3</v>
      </c>
      <c r="H183" s="55">
        <v>350</v>
      </c>
      <c r="I183" s="40">
        <f t="shared" si="2"/>
        <v>1.0070699765981031E-9</v>
      </c>
      <c r="J183" s="40">
        <f>($G183*(1-('Exposure Inputs'!$C$17/100))*'Exposure Inputs'!$C$6*1*'Exposure Inputs'!$C$15)/('Exposure Inputs'!$C$8*'Exposure Inputs'!$C$11)</f>
        <v>1.5114920523684211E-7</v>
      </c>
      <c r="K183" s="40">
        <f>($F183*(1-('Exposure Inputs'!$C$17)/100)*'Exposure Inputs'!$C$7*'Exposure Inputs'!$C$12*'Exposure Inputs'!$C$15*H183)/('Exposure Inputs'!$C$8*'Exposure Inputs'!$C$13*'Exposure Inputs'!$C$16)</f>
        <v>3.9600452800288391E-8</v>
      </c>
      <c r="L183" s="40">
        <f>($F183*(1-('Exposure Inputs'!$C$17)/100)*'Exposure Inputs'!$C$7*'Exposure Inputs'!$C$12*'Exposure Inputs'!$C$15*H183)/('Exposure Inputs'!$C$8*'Exposure Inputs'!$C$14*'Exposure Inputs'!$C$16)</f>
        <v>2.8938792430979977E-8</v>
      </c>
      <c r="M183" s="40">
        <f>($F183*(1-('Exposure Inputs'!$C$17)/100)*'Exposure Inputs'!$C$12*'Exposure Inputs'!$C$15*H183)/('Exposure Inputs'!$C$14*'Exposure Inputs'!$C$16)</f>
        <v>2.6319536775553211E-6</v>
      </c>
      <c r="N183" s="40">
        <f>'Exposure Inputs'!$E$60/$J183</f>
        <v>83361338.091434389</v>
      </c>
      <c r="O183" s="40">
        <f>'Exposure Inputs'!$E$61/$K183</f>
        <v>13131162.984990239</v>
      </c>
      <c r="P183" s="40">
        <f>L183*'Exposure Inputs'!$E$63</f>
        <v>1.0070699765981031E-9</v>
      </c>
      <c r="Q183" s="40">
        <f>($G183*(1-('Exposure Inputs'!$C$17/100))*'Exposure Inputs'!$D$6*1*'Exposure Inputs'!$C$15)/('Exposure Inputs'!$D$8*'Exposure Inputs'!$D$11)</f>
        <v>5.3031184544680851E-7</v>
      </c>
      <c r="R183" s="40">
        <f>($F183*(1-('Exposure Inputs'!$C$17)/100)*'Exposure Inputs'!$D$7*'Exposure Inputs'!$D$12*'Exposure Inputs'!$C$15*H183)/('Exposure Inputs'!$D$8*'Exposure Inputs'!$D$13*'Exposure Inputs'!$C$16)</f>
        <v>1.0115190393471291E-7</v>
      </c>
      <c r="S183" s="40">
        <f>($F183*(1-('Exposure Inputs'!$C$17)/100)*'Exposure Inputs'!$D$7*'Exposure Inputs'!$D$12*'Exposure Inputs'!$C$15*H183)/('Exposure Inputs'!$D$8*'Exposure Inputs'!$C$14*'Exposure Inputs'!$C$16)</f>
        <v>1.296819281214268E-9</v>
      </c>
      <c r="T183" s="40">
        <f>($F183*(1-('Exposure Inputs'!$C$17)/100)*'Exposure Inputs'!$D$12*'Exposure Inputs'!$C$15*H183)/('Exposure Inputs'!$C$14*'Exposure Inputs'!$C$16)</f>
        <v>4.6174625922023181E-8</v>
      </c>
      <c r="U183" s="40">
        <f>'Exposure Inputs'!$E$60/Q183</f>
        <v>23759605.047826163</v>
      </c>
      <c r="V183" s="40">
        <f>'Exposure Inputs'!$E$61/R183</f>
        <v>5140783.1170002175</v>
      </c>
      <c r="W183" s="40">
        <f>($G183*(1-('Exposure Inputs'!$C$17/100))*'Exposure Inputs'!$E$6*'Exposure Inputs'!$C$15)/('Exposure Inputs'!$E$8*'Exposure Inputs'!$E$11)</f>
        <v>1.161414925139665E-7</v>
      </c>
      <c r="X183" s="40">
        <f>($F183*(1-('Exposure Inputs'!$C$17)/100)*'Exposure Inputs'!$E$7*'Exposure Inputs'!$E$12*'Exposure Inputs'!$C$15*H183)/('Exposure Inputs'!$E$8*'Exposure Inputs'!$E$13*'Exposure Inputs'!$C$16)</f>
        <v>2.1931657518940844E-8</v>
      </c>
      <c r="Y183" s="40">
        <f>($F183*(1-('Exposure Inputs'!$C$17)/100)*'Exposure Inputs'!$E$7*'Exposure Inputs'!$E$12*'Exposure Inputs'!$C$15*H183)/('Exposure Inputs'!$E$8*'Exposure Inputs'!$C$14*'Exposure Inputs'!$C$16)</f>
        <v>1.4058754819833874E-9</v>
      </c>
      <c r="Z183" s="40">
        <f>($F183*(1-('Exposure Inputs'!$C$17)/100)*'Exposure Inputs'!$E$12*'Exposure Inputs'!$C$15*H183)/('Exposure Inputs'!$C$14*'Exposure Inputs'!$C$16)</f>
        <v>2.308731296101159E-7</v>
      </c>
      <c r="AA183" s="40">
        <f>'Exposure Inputs'!$E$60/W183</f>
        <v>108488359.56266704</v>
      </c>
      <c r="AB183" s="40">
        <f>'Exposure Inputs'!$E$61/X183</f>
        <v>23710018.248776332</v>
      </c>
      <c r="AC183" s="40">
        <f>($G183*(1-('Exposure Inputs'!$C$17/100))*'Exposure Inputs'!$F$6*'Exposure Inputs'!$C$15)/('Exposure Inputs'!$F$8*'Exposure Inputs'!$F$11)</f>
        <v>1.1644848126760563E-7</v>
      </c>
      <c r="AD183" s="40">
        <f>($F183*(1-('Exposure Inputs'!$C$17)/100)*'Exposure Inputs'!$F$7*'Exposure Inputs'!$F$12*'Exposure Inputs'!$C$15*H183)/('Exposure Inputs'!$F$8*'Exposure Inputs'!$F$13*'Exposure Inputs'!$C$16)</f>
        <v>1.9973777445494887E-8</v>
      </c>
      <c r="AE183" s="40">
        <f>($F183*(1-('Exposure Inputs'!$C$17)/100)*'Exposure Inputs'!$F$7*'Exposure Inputs'!$F$12*'Exposure Inputs'!$C$15*H183)/('Exposure Inputs'!$F$8*'Exposure Inputs'!$C$14*'Exposure Inputs'!$C$16)</f>
        <v>1.2803703490701852E-9</v>
      </c>
      <c r="AF183" s="40">
        <f>($F183*(1-('Exposure Inputs'!$C$17)/100)*'Exposure Inputs'!$F$12*'Exposure Inputs'!$C$15*H183)/('Exposure Inputs'!$C$14*'Exposure Inputs'!$C$16)</f>
        <v>2.308731296101159E-7</v>
      </c>
      <c r="AG183" s="40">
        <f>'Exposure Inputs'!$E$60/AC183</f>
        <v>108202355.77864206</v>
      </c>
      <c r="AH183" s="40">
        <f>'Exposure Inputs'!$E$61/AD183</f>
        <v>26034134.074988741</v>
      </c>
      <c r="AI183" s="40">
        <f>($G183*(1-('Exposure Inputs'!$C$17/100))*'Exposure Inputs'!$G$6*'Exposure Inputs'!$C$15)/('Exposure Inputs'!$G$8*'Exposure Inputs'!$G$11)</f>
        <v>1.4858546566037735E-7</v>
      </c>
      <c r="AJ183" s="40">
        <f>($F183*(1-('Exposure Inputs'!$C$17)/100)*'Exposure Inputs'!$G$7*'Exposure Inputs'!$G$12*'Exposure Inputs'!$C$15*H183)/('Exposure Inputs'!$G$8*'Exposure Inputs'!$G$13*'Exposure Inputs'!$C$16)</f>
        <v>3.3298003825277855E-8</v>
      </c>
      <c r="AK183" s="40">
        <f>($F183*(1-('Exposure Inputs'!$C$17)/100)*'Exposure Inputs'!$G$7*'Exposure Inputs'!$G$12*'Exposure Inputs'!$C$15*H183)/('Exposure Inputs'!$G$8*'Exposure Inputs'!$C$14*'Exposure Inputs'!$C$16)</f>
        <v>2.1344874246972984E-9</v>
      </c>
      <c r="AL183" s="40">
        <f>($F183*(1-('Exposure Inputs'!$C$17)/100)*'Exposure Inputs'!$G$12*'Exposure Inputs'!$C$15*H183)/('Exposure Inputs'!$C$14*'Exposure Inputs'!$C$16)</f>
        <v>2.308731296101159E-7</v>
      </c>
      <c r="AM183" s="40">
        <f>'Exposure Inputs'!$E$60/AI183</f>
        <v>84799680.399426758</v>
      </c>
      <c r="AN183" s="40">
        <f>'Exposure Inputs'!$E$61/AJ183</f>
        <v>15616551.752728404</v>
      </c>
      <c r="AO183" s="40">
        <f>($G183*(1-('Exposure Inputs'!$C$17/100))*'Exposure Inputs'!$H$6*'Exposure Inputs'!$C$15)/('Exposure Inputs'!$H$8*'Exposure Inputs'!$H$11)</f>
        <v>1.8858709125925924E-7</v>
      </c>
      <c r="AP183" s="40">
        <f>($F183*(1-('Exposure Inputs'!$C$17)/100)*'Exposure Inputs'!$H$7*'Exposure Inputs'!$H$12*'Exposure Inputs'!$C$15*H183)/('Exposure Inputs'!$H$8*'Exposure Inputs'!$H$13*'Exposure Inputs'!$C$16)</f>
        <v>4.3352843226788417E-8</v>
      </c>
      <c r="AQ183" s="40">
        <f>($F183*(1-('Exposure Inputs'!$C$17)/100)*'Exposure Inputs'!$H$7*'Exposure Inputs'!$H$12*'Exposure Inputs'!$C$15*H183)/('Exposure Inputs'!$H$8*'Exposure Inputs'!$C$14*'Exposure Inputs'!$C$16)</f>
        <v>2.7790284119736168E-9</v>
      </c>
      <c r="AR183" s="40">
        <f>($F183*(1-('Exposure Inputs'!$C$17)/100)*'Exposure Inputs'!$H$12*'Exposure Inputs'!$C$15*H183)/('Exposure Inputs'!$C$14*'Exposure Inputs'!$C$16)</f>
        <v>2.308731296101159E-7</v>
      </c>
      <c r="AS183" s="40">
        <f>'Exposure Inputs'!$E$60/AO183</f>
        <v>66812632.380432695</v>
      </c>
      <c r="AT183" s="40">
        <f>'Exposure Inputs'!$E$61/AP183</f>
        <v>11994599.691645684</v>
      </c>
    </row>
    <row r="184" spans="1:46" s="35" customFormat="1">
      <c r="A184" s="54">
        <v>2022</v>
      </c>
      <c r="B184" s="55" t="s">
        <v>686</v>
      </c>
      <c r="C184" s="55" t="s">
        <v>156</v>
      </c>
      <c r="D184" s="55" t="s">
        <v>71</v>
      </c>
      <c r="E184" s="55" t="s">
        <v>157</v>
      </c>
      <c r="F184" s="48">
        <v>4.0613400000000001E-3</v>
      </c>
      <c r="G184" s="48">
        <v>4.0613400000000001E-3</v>
      </c>
      <c r="H184" s="55">
        <v>350</v>
      </c>
      <c r="I184" s="40">
        <f t="shared" si="2"/>
        <v>1.0889456106101157E-9</v>
      </c>
      <c r="J184" s="40">
        <f>($G184*(1-('Exposure Inputs'!$C$17/100))*'Exposure Inputs'!$C$6*1*'Exposure Inputs'!$C$15)/('Exposure Inputs'!$C$8*'Exposure Inputs'!$C$11)</f>
        <v>1.6343776243421055E-7</v>
      </c>
      <c r="K184" s="40">
        <f>($F184*(1-('Exposure Inputs'!$C$17)/100)*'Exposure Inputs'!$C$7*'Exposure Inputs'!$C$12*'Exposure Inputs'!$C$15*H184)/('Exposure Inputs'!$C$8*'Exposure Inputs'!$C$13*'Exposure Inputs'!$C$16)</f>
        <v>4.2820002837058396E-8</v>
      </c>
      <c r="L184" s="40">
        <f>($F184*(1-('Exposure Inputs'!$C$17)/100)*'Exposure Inputs'!$C$7*'Exposure Inputs'!$C$12*'Exposure Inputs'!$C$15*H184)/('Exposure Inputs'!$C$8*'Exposure Inputs'!$C$14*'Exposure Inputs'!$C$16)</f>
        <v>3.1291540534773443E-8</v>
      </c>
      <c r="M184" s="40">
        <f>($F184*(1-('Exposure Inputs'!$C$17)/100)*'Exposure Inputs'!$C$12*'Exposure Inputs'!$C$15*H184)/('Exposure Inputs'!$C$14*'Exposure Inputs'!$C$16)</f>
        <v>2.8459337197049527E-6</v>
      </c>
      <c r="N184" s="40">
        <f>'Exposure Inputs'!$E$60/$J184</f>
        <v>77093566.458191961</v>
      </c>
      <c r="O184" s="40">
        <f>'Exposure Inputs'!$E$61/$K184</f>
        <v>12143857.205678841</v>
      </c>
      <c r="P184" s="40">
        <f>L184*'Exposure Inputs'!$E$63</f>
        <v>1.0889456106101157E-9</v>
      </c>
      <c r="Q184" s="40">
        <f>($G184*(1-('Exposure Inputs'!$C$17/100))*'Exposure Inputs'!$D$6*1*'Exposure Inputs'!$C$15)/('Exposure Inputs'!$D$8*'Exposure Inputs'!$D$11)</f>
        <v>5.7342664340425533E-7</v>
      </c>
      <c r="R184" s="40">
        <f>($F184*(1-('Exposure Inputs'!$C$17)/100)*'Exposure Inputs'!$D$7*'Exposure Inputs'!$D$12*'Exposure Inputs'!$C$15*H184)/('Exposure Inputs'!$D$8*'Exposure Inputs'!$D$13*'Exposure Inputs'!$C$16)</f>
        <v>1.0937563858933258E-7</v>
      </c>
      <c r="S184" s="40">
        <f>($F184*(1-('Exposure Inputs'!$C$17)/100)*'Exposure Inputs'!$D$7*'Exposure Inputs'!$D$12*'Exposure Inputs'!$C$15*H184)/('Exposure Inputs'!$D$8*'Exposure Inputs'!$C$14*'Exposure Inputs'!$C$16)</f>
        <v>1.4022517767863149E-9</v>
      </c>
      <c r="T184" s="40">
        <f>($F184*(1-('Exposure Inputs'!$C$17)/100)*'Exposure Inputs'!$D$12*'Exposure Inputs'!$C$15*H184)/('Exposure Inputs'!$C$14*'Exposure Inputs'!$C$16)</f>
        <v>4.9928661749209692E-8</v>
      </c>
      <c r="U184" s="40">
        <f>'Exposure Inputs'!$E$60/Q184</f>
        <v>21973168.050228231</v>
      </c>
      <c r="V184" s="40">
        <f>'Exposure Inputs'!$E$61/R184</f>
        <v>4754257.9564030608</v>
      </c>
      <c r="W184" s="40">
        <f>($G184*(1-('Exposure Inputs'!$C$17/100))*'Exposure Inputs'!$E$6*'Exposure Inputs'!$C$15)/('Exposure Inputs'!$E$8*'Exposure Inputs'!$E$11)</f>
        <v>1.255838932960894E-7</v>
      </c>
      <c r="X184" s="40">
        <f>($F184*(1-('Exposure Inputs'!$C$17)/100)*'Exposure Inputs'!$E$7*'Exposure Inputs'!$E$12*'Exposure Inputs'!$C$15*H184)/('Exposure Inputs'!$E$8*'Exposure Inputs'!$E$13*'Exposure Inputs'!$C$16)</f>
        <v>2.3714719675518481E-8</v>
      </c>
      <c r="Y184" s="40">
        <f>($F184*(1-('Exposure Inputs'!$C$17)/100)*'Exposure Inputs'!$E$7*'Exposure Inputs'!$E$12*'Exposure Inputs'!$C$15*H184)/('Exposure Inputs'!$E$8*'Exposure Inputs'!$C$14*'Exposure Inputs'!$C$16)</f>
        <v>1.5201743381742619E-9</v>
      </c>
      <c r="Z184" s="40">
        <f>($F184*(1-('Exposure Inputs'!$C$17)/100)*'Exposure Inputs'!$E$12*'Exposure Inputs'!$C$15*H184)/('Exposure Inputs'!$C$14*'Exposure Inputs'!$C$16)</f>
        <v>2.496433087460485E-7</v>
      </c>
      <c r="AA184" s="40">
        <f>'Exposure Inputs'!$E$60/W184</f>
        <v>100331337.63653079</v>
      </c>
      <c r="AB184" s="40">
        <f>'Exposure Inputs'!$E$61/X184</f>
        <v>21927309.583035633</v>
      </c>
      <c r="AC184" s="40">
        <f>($G184*(1-('Exposure Inputs'!$C$17/100))*'Exposure Inputs'!$F$6*'Exposure Inputs'!$C$15)/('Exposure Inputs'!$F$8*'Exposure Inputs'!$F$11)</f>
        <v>1.2591584049295775E-7</v>
      </c>
      <c r="AD184" s="40">
        <f>($F184*(1-('Exposure Inputs'!$C$17)/100)*'Exposure Inputs'!$F$7*'Exposure Inputs'!$F$12*'Exposure Inputs'!$C$15*H184)/('Exposure Inputs'!$F$8*'Exposure Inputs'!$F$13*'Exposure Inputs'!$C$16)</f>
        <v>2.1597662309473278E-8</v>
      </c>
      <c r="AE184" s="40">
        <f>($F184*(1-('Exposure Inputs'!$C$17)/100)*'Exposure Inputs'!$F$7*'Exposure Inputs'!$F$12*'Exposure Inputs'!$C$15*H184)/('Exposure Inputs'!$F$8*'Exposure Inputs'!$C$14*'Exposure Inputs'!$C$16)</f>
        <v>1.3844655326585436E-9</v>
      </c>
      <c r="AF184" s="40">
        <f>($F184*(1-('Exposure Inputs'!$C$17)/100)*'Exposure Inputs'!$F$12*'Exposure Inputs'!$C$15*H184)/('Exposure Inputs'!$C$14*'Exposure Inputs'!$C$16)</f>
        <v>2.496433087460485E-7</v>
      </c>
      <c r="AG184" s="40">
        <f>'Exposure Inputs'!$E$60/AC184</f>
        <v>100066837.90277122</v>
      </c>
      <c r="AH184" s="40">
        <f>'Exposure Inputs'!$E$61/AD184</f>
        <v>24076679.806773111</v>
      </c>
      <c r="AI184" s="40">
        <f>($G184*(1-('Exposure Inputs'!$C$17/100))*'Exposure Inputs'!$G$6*'Exposure Inputs'!$C$15)/('Exposure Inputs'!$G$8*'Exposure Inputs'!$G$11)</f>
        <v>1.6066558867924528E-7</v>
      </c>
      <c r="AJ184" s="40">
        <f>($F184*(1-('Exposure Inputs'!$C$17)/100)*'Exposure Inputs'!$G$7*'Exposure Inputs'!$G$12*'Exposure Inputs'!$C$15*H184)/('Exposure Inputs'!$G$8*'Exposure Inputs'!$G$13*'Exposure Inputs'!$C$16)</f>
        <v>3.6005159472731978E-8</v>
      </c>
      <c r="AK184" s="40">
        <f>($F184*(1-('Exposure Inputs'!$C$17)/100)*'Exposure Inputs'!$G$7*'Exposure Inputs'!$G$12*'Exposure Inputs'!$C$15*H184)/('Exposure Inputs'!$G$8*'Exposure Inputs'!$C$14*'Exposure Inputs'!$C$16)</f>
        <v>2.3080230431238446E-9</v>
      </c>
      <c r="AL184" s="40">
        <f>($F184*(1-('Exposure Inputs'!$C$17)/100)*'Exposure Inputs'!$G$12*'Exposure Inputs'!$C$15*H184)/('Exposure Inputs'!$C$14*'Exposure Inputs'!$C$16)</f>
        <v>2.496433087460485E-7</v>
      </c>
      <c r="AM184" s="40">
        <f>'Exposure Inputs'!$E$60/AI184</f>
        <v>78423762.696035624</v>
      </c>
      <c r="AN184" s="40">
        <f>'Exposure Inputs'!$E$61/AJ184</f>
        <v>14442374.582282159</v>
      </c>
      <c r="AO184" s="40">
        <f>($G184*(1-('Exposure Inputs'!$C$17/100))*'Exposure Inputs'!$H$6*'Exposure Inputs'!$C$15)/('Exposure Inputs'!$H$8*'Exposure Inputs'!$H$11)</f>
        <v>2.0391937999999999E-7</v>
      </c>
      <c r="AP184" s="40">
        <f>($F184*(1-('Exposure Inputs'!$C$17)/100)*'Exposure Inputs'!$H$7*'Exposure Inputs'!$H$12*'Exposure Inputs'!$C$15*H184)/('Exposure Inputs'!$H$8*'Exposure Inputs'!$H$13*'Exposure Inputs'!$C$16)</f>
        <v>4.6877465753424652E-8</v>
      </c>
      <c r="AQ184" s="40">
        <f>($F184*(1-('Exposure Inputs'!$C$17)/100)*'Exposure Inputs'!$H$7*'Exposure Inputs'!$H$12*'Exposure Inputs'!$C$15*H184)/('Exposure Inputs'!$H$8*'Exposure Inputs'!$C$14*'Exposure Inputs'!$C$16)</f>
        <v>3.0049657534246573E-9</v>
      </c>
      <c r="AR184" s="40">
        <f>($F184*(1-('Exposure Inputs'!$C$17)/100)*'Exposure Inputs'!$H$12*'Exposure Inputs'!$C$15*H184)/('Exposure Inputs'!$C$14*'Exposure Inputs'!$C$16)</f>
        <v>2.496433087460485E-7</v>
      </c>
      <c r="AS184" s="40">
        <f>'Exposure Inputs'!$E$60/AO184</f>
        <v>61789124.702124931</v>
      </c>
      <c r="AT184" s="40">
        <f>'Exposure Inputs'!$E$61/AP184</f>
        <v>11092749.824301481</v>
      </c>
    </row>
    <row r="185" spans="1:46" s="35" customFormat="1">
      <c r="A185" s="54">
        <v>2023</v>
      </c>
      <c r="B185" s="55" t="s">
        <v>686</v>
      </c>
      <c r="C185" s="55" t="s">
        <v>156</v>
      </c>
      <c r="D185" s="55" t="s">
        <v>71</v>
      </c>
      <c r="E185" s="55" t="s">
        <v>157</v>
      </c>
      <c r="F185" s="48">
        <v>4.6924260000000004E-3</v>
      </c>
      <c r="G185" s="48">
        <v>4.6924260000000004E-3</v>
      </c>
      <c r="H185" s="55">
        <v>350</v>
      </c>
      <c r="I185" s="40">
        <f t="shared" si="2"/>
        <v>1.2581553614848261E-9</v>
      </c>
      <c r="J185" s="40">
        <f>($G185*(1-('Exposure Inputs'!$C$17/100))*'Exposure Inputs'!$C$6*1*'Exposure Inputs'!$C$15)/('Exposure Inputs'!$C$8*'Exposure Inputs'!$C$11)</f>
        <v>1.8883413007236846E-7</v>
      </c>
      <c r="K185" s="40">
        <f>($F185*(1-('Exposure Inputs'!$C$17)/100)*'Exposure Inputs'!$C$7*'Exposure Inputs'!$C$12*'Exposure Inputs'!$C$15*H185)/('Exposure Inputs'!$C$8*'Exposure Inputs'!$C$13*'Exposure Inputs'!$C$16)</f>
        <v>4.9473743797043979E-8</v>
      </c>
      <c r="L185" s="40">
        <f>($F185*(1-('Exposure Inputs'!$C$17)/100)*'Exposure Inputs'!$C$7*'Exposure Inputs'!$C$12*'Exposure Inputs'!$C$15*H185)/('Exposure Inputs'!$C$8*'Exposure Inputs'!$C$14*'Exposure Inputs'!$C$16)</f>
        <v>3.6153889697839835E-8</v>
      </c>
      <c r="M185" s="40">
        <f>($F185*(1-('Exposure Inputs'!$C$17)/100)*'Exposure Inputs'!$C$12*'Exposure Inputs'!$C$15*H185)/('Exposure Inputs'!$C$14*'Exposure Inputs'!$C$16)</f>
        <v>3.2881594204425712E-6</v>
      </c>
      <c r="N185" s="40">
        <f>'Exposure Inputs'!$E$60/$J185</f>
        <v>66725225.970385745</v>
      </c>
      <c r="O185" s="40">
        <f>'Exposure Inputs'!$E$61/$K185</f>
        <v>10510625.638787208</v>
      </c>
      <c r="P185" s="40">
        <f>L185*'Exposure Inputs'!$E$63</f>
        <v>1.2581553614848261E-9</v>
      </c>
      <c r="Q185" s="40">
        <f>($G185*(1-('Exposure Inputs'!$C$17/100))*'Exposure Inputs'!$D$6*1*'Exposure Inputs'!$C$15)/('Exposure Inputs'!$D$8*'Exposure Inputs'!$D$11)</f>
        <v>6.625306156595746E-7</v>
      </c>
      <c r="R185" s="40">
        <f>($F185*(1-('Exposure Inputs'!$C$17)/100)*'Exposure Inputs'!$D$7*'Exposure Inputs'!$D$12*'Exposure Inputs'!$C$15*H185)/('Exposure Inputs'!$D$8*'Exposure Inputs'!$D$13*'Exposure Inputs'!$C$16)</f>
        <v>1.2637136764791606E-7</v>
      </c>
      <c r="S185" s="40">
        <f>($F185*(1-('Exposure Inputs'!$C$17)/100)*'Exposure Inputs'!$D$7*'Exposure Inputs'!$D$12*'Exposure Inputs'!$C$15*H185)/('Exposure Inputs'!$D$8*'Exposure Inputs'!$C$14*'Exposure Inputs'!$C$16)</f>
        <v>1.6201457390758468E-9</v>
      </c>
      <c r="T185" s="40">
        <f>($F185*(1-('Exposure Inputs'!$C$17)/100)*'Exposure Inputs'!$D$12*'Exposure Inputs'!$C$15*H185)/('Exposure Inputs'!$C$14*'Exposure Inputs'!$C$16)</f>
        <v>5.7687007376185468E-8</v>
      </c>
      <c r="U185" s="40">
        <f>'Exposure Inputs'!$E$60/Q185</f>
        <v>19017989.059201766</v>
      </c>
      <c r="V185" s="40">
        <f>'Exposure Inputs'!$E$61/R185</f>
        <v>4114856.1551440572</v>
      </c>
      <c r="W185" s="40">
        <f>($G185*(1-('Exposure Inputs'!$C$17/100))*'Exposure Inputs'!$E$6*'Exposure Inputs'!$C$15)/('Exposure Inputs'!$E$8*'Exposure Inputs'!$E$11)</f>
        <v>1.4509820061452519E-7</v>
      </c>
      <c r="X185" s="40">
        <f>($F185*(1-('Exposure Inputs'!$C$17)/100)*'Exposure Inputs'!$E$7*'Exposure Inputs'!$E$12*'Exposure Inputs'!$C$15*H185)/('Exposure Inputs'!$E$8*'Exposure Inputs'!$E$13*'Exposure Inputs'!$C$16)</f>
        <v>2.7399717134766972E-8</v>
      </c>
      <c r="Y185" s="40">
        <f>($F185*(1-('Exposure Inputs'!$C$17)/100)*'Exposure Inputs'!$E$7*'Exposure Inputs'!$E$12*'Exposure Inputs'!$C$15*H185)/('Exposure Inputs'!$E$8*'Exposure Inputs'!$C$14*'Exposure Inputs'!$C$16)</f>
        <v>1.7563921240235241E-9</v>
      </c>
      <c r="Z185" s="40">
        <f>($F185*(1-('Exposure Inputs'!$C$17)/100)*'Exposure Inputs'!$E$12*'Exposure Inputs'!$C$15*H185)/('Exposure Inputs'!$C$14*'Exposure Inputs'!$C$16)</f>
        <v>2.8843503688092734E-7</v>
      </c>
      <c r="AA185" s="40">
        <f>'Exposure Inputs'!$E$60/W185</f>
        <v>86837741.244453892</v>
      </c>
      <c r="AB185" s="40">
        <f>'Exposure Inputs'!$E$61/X185</f>
        <v>18978298.113164902</v>
      </c>
      <c r="AC185" s="40">
        <f>($G185*(1-('Exposure Inputs'!$C$17/100))*'Exposure Inputs'!$F$6*'Exposure Inputs'!$C$15)/('Exposure Inputs'!$F$8*'Exposure Inputs'!$F$11)</f>
        <v>1.4548172862676057E-7</v>
      </c>
      <c r="AD185" s="40">
        <f>($F185*(1-('Exposure Inputs'!$C$17)/100)*'Exposure Inputs'!$F$7*'Exposure Inputs'!$F$12*'Exposure Inputs'!$C$15*H185)/('Exposure Inputs'!$F$8*'Exposure Inputs'!$F$13*'Exposure Inputs'!$C$16)</f>
        <v>2.4953693155508398E-8</v>
      </c>
      <c r="AE185" s="40">
        <f>($F185*(1-('Exposure Inputs'!$C$17)/100)*'Exposure Inputs'!$F$7*'Exposure Inputs'!$F$12*'Exposure Inputs'!$C$15*H185)/('Exposure Inputs'!$F$8*'Exposure Inputs'!$C$14*'Exposure Inputs'!$C$16)</f>
        <v>1.5995957150966922E-9</v>
      </c>
      <c r="AF185" s="40">
        <f>($F185*(1-('Exposure Inputs'!$C$17)/100)*'Exposure Inputs'!$F$12*'Exposure Inputs'!$C$15*H185)/('Exposure Inputs'!$C$14*'Exposure Inputs'!$C$16)</f>
        <v>2.8843503688092734E-7</v>
      </c>
      <c r="AG185" s="40">
        <f>'Exposure Inputs'!$E$60/AC185</f>
        <v>86608814.171612054</v>
      </c>
      <c r="AH185" s="40">
        <f>'Exposure Inputs'!$E$61/AD185</f>
        <v>20838598.790143926</v>
      </c>
      <c r="AI185" s="40">
        <f>($G185*(1-('Exposure Inputs'!$C$17/100))*'Exposure Inputs'!$G$6*'Exposure Inputs'!$C$15)/('Exposure Inputs'!$G$8*'Exposure Inputs'!$G$11)</f>
        <v>1.8563119207547173E-7</v>
      </c>
      <c r="AJ185" s="40">
        <f>($F185*(1-('Exposure Inputs'!$C$17)/100)*'Exposure Inputs'!$G$7*'Exposure Inputs'!$G$12*'Exposure Inputs'!$C$15*H185)/('Exposure Inputs'!$G$8*'Exposure Inputs'!$G$13*'Exposure Inputs'!$C$16)</f>
        <v>4.1599951356939786E-8</v>
      </c>
      <c r="AK185" s="40">
        <f>($F185*(1-('Exposure Inputs'!$C$17)/100)*'Exposure Inputs'!$G$7*'Exposure Inputs'!$G$12*'Exposure Inputs'!$C$15*H185)/('Exposure Inputs'!$G$8*'Exposure Inputs'!$C$14*'Exposure Inputs'!$C$16)</f>
        <v>2.666663548521781E-9</v>
      </c>
      <c r="AL185" s="40">
        <f>($F185*(1-('Exposure Inputs'!$C$17)/100)*'Exposure Inputs'!$G$12*'Exposure Inputs'!$C$15*H185)/('Exposure Inputs'!$C$14*'Exposure Inputs'!$C$16)</f>
        <v>2.8843503688092734E-7</v>
      </c>
      <c r="AM185" s="40">
        <f>'Exposure Inputs'!$E$60/AI185</f>
        <v>67876523.65491055</v>
      </c>
      <c r="AN185" s="40">
        <f>'Exposure Inputs'!$E$61/AJ185</f>
        <v>12500014.616321241</v>
      </c>
      <c r="AO185" s="40">
        <f>($G185*(1-('Exposure Inputs'!$C$17/100))*'Exposure Inputs'!$H$6*'Exposure Inputs'!$C$15)/('Exposure Inputs'!$H$8*'Exposure Inputs'!$H$11)</f>
        <v>2.3560613014814812E-7</v>
      </c>
      <c r="AP185" s="40">
        <f>($F185*(1-('Exposure Inputs'!$C$17)/100)*'Exposure Inputs'!$H$7*'Exposure Inputs'!$H$12*'Exposure Inputs'!$C$15*H185)/('Exposure Inputs'!$H$8*'Exposure Inputs'!$H$13*'Exposure Inputs'!$C$16)</f>
        <v>5.4161690258751902E-8</v>
      </c>
      <c r="AQ185" s="40">
        <f>($F185*(1-('Exposure Inputs'!$C$17)/100)*'Exposure Inputs'!$H$7*'Exposure Inputs'!$H$12*'Exposure Inputs'!$C$15*H185)/('Exposure Inputs'!$H$8*'Exposure Inputs'!$C$14*'Exposure Inputs'!$C$16)</f>
        <v>3.4719032217148656E-9</v>
      </c>
      <c r="AR185" s="40">
        <f>($F185*(1-('Exposure Inputs'!$C$17)/100)*'Exposure Inputs'!$H$12*'Exposure Inputs'!$C$15*H185)/('Exposure Inputs'!$C$14*'Exposure Inputs'!$C$16)</f>
        <v>2.8843503688092734E-7</v>
      </c>
      <c r="AS185" s="40">
        <f>'Exposure Inputs'!$E$60/AO185</f>
        <v>53479083.893433392</v>
      </c>
      <c r="AT185" s="40">
        <f>'Exposure Inputs'!$E$61/AP185</f>
        <v>9600882.0536389016</v>
      </c>
    </row>
    <row r="186" spans="1:46" s="35" customFormat="1">
      <c r="A186" s="54">
        <v>2021</v>
      </c>
      <c r="B186" s="55" t="s">
        <v>687</v>
      </c>
      <c r="C186" s="55" t="s">
        <v>158</v>
      </c>
      <c r="D186" s="55" t="s">
        <v>71</v>
      </c>
      <c r="E186" s="55" t="s">
        <v>159</v>
      </c>
      <c r="F186" s="48">
        <v>1.1997101465159099</v>
      </c>
      <c r="G186" s="48">
        <v>1.2456974774401499</v>
      </c>
      <c r="H186" s="55">
        <v>350</v>
      </c>
      <c r="I186" s="40">
        <f t="shared" si="2"/>
        <v>3.2167193538411427E-7</v>
      </c>
      <c r="J186" s="40">
        <f>($G186*(1-('Exposure Inputs'!$C$17/100))*'Exposure Inputs'!$C$6*1*'Exposure Inputs'!$C$15)/('Exposure Inputs'!$C$8*'Exposure Inputs'!$C$11)</f>
        <v>5.0129762192468137E-5</v>
      </c>
      <c r="K186" s="40">
        <f>($F186*(1-('Exposure Inputs'!$C$17)/100)*'Exposure Inputs'!$C$7*'Exposure Inputs'!$C$12*'Exposure Inputs'!$C$15*H186)/('Exposure Inputs'!$C$8*'Exposure Inputs'!$C$13*'Exposure Inputs'!$C$16)</f>
        <v>1.2648926678746177E-5</v>
      </c>
      <c r="L186" s="40">
        <f>($F186*(1-('Exposure Inputs'!$C$17)/100)*'Exposure Inputs'!$C$7*'Exposure Inputs'!$C$12*'Exposure Inputs'!$C$15*H186)/('Exposure Inputs'!$C$8*'Exposure Inputs'!$C$14*'Exposure Inputs'!$C$16)</f>
        <v>9.2434464190837447E-6</v>
      </c>
      <c r="M186" s="40">
        <f>($F186*(1-('Exposure Inputs'!$C$17)/100)*'Exposure Inputs'!$C$12*'Exposure Inputs'!$C$15*H186)/('Exposure Inputs'!$C$14*'Exposure Inputs'!$C$16)</f>
        <v>8.4068203101483668E-4</v>
      </c>
      <c r="N186" s="40">
        <f>'Exposure Inputs'!$E$60/$J186</f>
        <v>251347.6914497136</v>
      </c>
      <c r="O186" s="40">
        <f>'Exposure Inputs'!$E$61/$K186</f>
        <v>41110.20746714811</v>
      </c>
      <c r="P186" s="40">
        <f>L186*'Exposure Inputs'!$E$63</f>
        <v>3.2167193538411427E-7</v>
      </c>
      <c r="Q186" s="40">
        <f>($G186*(1-('Exposure Inputs'!$C$17/100))*'Exposure Inputs'!$D$6*1*'Exposure Inputs'!$C$15)/('Exposure Inputs'!$D$8*'Exposure Inputs'!$D$11)</f>
        <v>1.7588188213389012E-4</v>
      </c>
      <c r="R186" s="40">
        <f>($F186*(1-('Exposure Inputs'!$C$17)/100)*'Exposure Inputs'!$D$7*'Exposure Inputs'!$D$12*'Exposure Inputs'!$C$15*H186)/('Exposure Inputs'!$D$8*'Exposure Inputs'!$D$13*'Exposure Inputs'!$C$16)</f>
        <v>3.2309302692529894E-5</v>
      </c>
      <c r="S186" s="40">
        <f>($F186*(1-('Exposure Inputs'!$C$17)/100)*'Exposure Inputs'!$D$7*'Exposure Inputs'!$D$12*'Exposure Inputs'!$C$15*H186)/('Exposure Inputs'!$D$8*'Exposure Inputs'!$C$14*'Exposure Inputs'!$C$16)</f>
        <v>4.1422182939140887E-7</v>
      </c>
      <c r="T186" s="40">
        <f>($F186*(1-('Exposure Inputs'!$C$17)/100)*'Exposure Inputs'!$D$12*'Exposure Inputs'!$C$15*H186)/('Exposure Inputs'!$C$14*'Exposure Inputs'!$C$16)</f>
        <v>1.4748807561663803E-5</v>
      </c>
      <c r="U186" s="40">
        <f>'Exposure Inputs'!$E$60/Q186</f>
        <v>71638.987752065601</v>
      </c>
      <c r="V186" s="40">
        <f>'Exposure Inputs'!$E$61/R186</f>
        <v>16094.435864139747</v>
      </c>
      <c r="W186" s="40">
        <f>($G186*(1-('Exposure Inputs'!$C$17/100))*'Exposure Inputs'!$E$6*'Exposure Inputs'!$C$15)/('Exposure Inputs'!$E$8*'Exposure Inputs'!$E$11)</f>
        <v>3.8519192947660502E-5</v>
      </c>
      <c r="X186" s="40">
        <f>($F186*(1-('Exposure Inputs'!$C$17)/100)*'Exposure Inputs'!$E$7*'Exposure Inputs'!$E$12*'Exposure Inputs'!$C$15*H186)/('Exposure Inputs'!$E$8*'Exposure Inputs'!$E$13*'Exposure Inputs'!$C$16)</f>
        <v>7.0052716139254546E-6</v>
      </c>
      <c r="Y186" s="40">
        <f>($F186*(1-('Exposure Inputs'!$C$17)/100)*'Exposure Inputs'!$E$7*'Exposure Inputs'!$E$12*'Exposure Inputs'!$C$15*H186)/('Exposure Inputs'!$E$8*'Exposure Inputs'!$C$14*'Exposure Inputs'!$C$16)</f>
        <v>4.4905587268752921E-7</v>
      </c>
      <c r="Z186" s="40">
        <f>($F186*(1-('Exposure Inputs'!$C$17)/100)*'Exposure Inputs'!$E$12*'Exposure Inputs'!$C$15*H186)/('Exposure Inputs'!$C$14*'Exposure Inputs'!$C$16)</f>
        <v>7.3744037808319034E-5</v>
      </c>
      <c r="AA186" s="40">
        <f>'Exposure Inputs'!$E$60/W186</f>
        <v>327109.65718105139</v>
      </c>
      <c r="AB186" s="40">
        <f>'Exposure Inputs'!$E$61/X186</f>
        <v>74229.812726506731</v>
      </c>
      <c r="AC186" s="40">
        <f>($G186*(1-('Exposure Inputs'!$C$17/100))*'Exposure Inputs'!$F$6*'Exposure Inputs'!$C$15)/('Exposure Inputs'!$F$8*'Exposure Inputs'!$F$11)</f>
        <v>3.8621008059368035E-5</v>
      </c>
      <c r="AD186" s="40">
        <f>($F186*(1-('Exposure Inputs'!$C$17)/100)*'Exposure Inputs'!$F$7*'Exposure Inputs'!$F$12*'Exposure Inputs'!$C$15*H186)/('Exposure Inputs'!$F$8*'Exposure Inputs'!$F$13*'Exposure Inputs'!$C$16)</f>
        <v>6.3798979188394308E-6</v>
      </c>
      <c r="AE186" s="40">
        <f>($F186*(1-('Exposure Inputs'!$C$17)/100)*'Exposure Inputs'!$F$7*'Exposure Inputs'!$F$12*'Exposure Inputs'!$C$15*H186)/('Exposure Inputs'!$F$8*'Exposure Inputs'!$C$14*'Exposure Inputs'!$C$16)</f>
        <v>4.0896781531021994E-7</v>
      </c>
      <c r="AF186" s="40">
        <f>($F186*(1-('Exposure Inputs'!$C$17)/100)*'Exposure Inputs'!$F$12*'Exposure Inputs'!$C$15*H186)/('Exposure Inputs'!$C$14*'Exposure Inputs'!$C$16)</f>
        <v>7.3744037808319034E-5</v>
      </c>
      <c r="AG186" s="40">
        <f>'Exposure Inputs'!$E$60/AC186</f>
        <v>326247.31028851803</v>
      </c>
      <c r="AH186" s="40">
        <f>'Exposure Inputs'!$E$61/AD186</f>
        <v>81506.006305284798</v>
      </c>
      <c r="AI186" s="40">
        <f>($G186*(1-('Exposure Inputs'!$C$17/100))*'Exposure Inputs'!$G$6*'Exposure Inputs'!$C$15)/('Exposure Inputs'!$G$8*'Exposure Inputs'!$G$11)</f>
        <v>4.9279478824519138E-5</v>
      </c>
      <c r="AJ186" s="40">
        <f>($F186*(1-('Exposure Inputs'!$C$17)/100)*'Exposure Inputs'!$G$7*'Exposure Inputs'!$G$12*'Exposure Inputs'!$C$15*H186)/('Exposure Inputs'!$G$8*'Exposure Inputs'!$G$13*'Exposure Inputs'!$C$16)</f>
        <v>1.0635838207675294E-5</v>
      </c>
      <c r="AK186" s="40">
        <f>($F186*(1-('Exposure Inputs'!$C$17)/100)*'Exposure Inputs'!$G$7*'Exposure Inputs'!$G$12*'Exposure Inputs'!$C$15*H186)/('Exposure Inputs'!$G$8*'Exposure Inputs'!$C$14*'Exposure Inputs'!$C$16)</f>
        <v>6.8178450049200594E-7</v>
      </c>
      <c r="AL186" s="40">
        <f>($F186*(1-('Exposure Inputs'!$C$17)/100)*'Exposure Inputs'!$G$12*'Exposure Inputs'!$C$15*H186)/('Exposure Inputs'!$C$14*'Exposure Inputs'!$C$16)</f>
        <v>7.3744037808319034E-5</v>
      </c>
      <c r="AM186" s="40">
        <f>'Exposure Inputs'!$E$60/AI186</f>
        <v>255684.52225048363</v>
      </c>
      <c r="AN186" s="40">
        <f>'Exposure Inputs'!$E$61/AJ186</f>
        <v>48891.304084030249</v>
      </c>
      <c r="AO186" s="40">
        <f>($G186*(1-('Exposure Inputs'!$C$17/100))*'Exposure Inputs'!$H$6*'Exposure Inputs'!$C$15)/('Exposure Inputs'!$H$8*'Exposure Inputs'!$H$11)</f>
        <v>6.2546316552457878E-5</v>
      </c>
      <c r="AP186" s="40">
        <f>($F186*(1-('Exposure Inputs'!$C$17)/100)*'Exposure Inputs'!$H$7*'Exposure Inputs'!$H$12*'Exposure Inputs'!$C$15*H186)/('Exposure Inputs'!$H$8*'Exposure Inputs'!$H$13*'Exposure Inputs'!$C$16)</f>
        <v>1.3847491544006571E-5</v>
      </c>
      <c r="AQ186" s="40">
        <f>($F186*(1-('Exposure Inputs'!$C$17)/100)*'Exposure Inputs'!$H$7*'Exposure Inputs'!$H$12*'Exposure Inputs'!$C$15*H186)/('Exposure Inputs'!$H$8*'Exposure Inputs'!$C$14*'Exposure Inputs'!$C$16)</f>
        <v>8.8765971435939551E-7</v>
      </c>
      <c r="AR186" s="40">
        <f>($F186*(1-('Exposure Inputs'!$C$17)/100)*'Exposure Inputs'!$H$12*'Exposure Inputs'!$C$15*H186)/('Exposure Inputs'!$C$14*'Exposure Inputs'!$C$16)</f>
        <v>7.3744037808319034E-5</v>
      </c>
      <c r="AS186" s="40">
        <f>'Exposure Inputs'!$E$60/AO186</f>
        <v>201450.71196050887</v>
      </c>
      <c r="AT186" s="40">
        <f>'Exposure Inputs'!$E$61/AP186</f>
        <v>37551.927607066478</v>
      </c>
    </row>
    <row r="187" spans="1:46" s="35" customFormat="1">
      <c r="A187" s="54">
        <v>2023</v>
      </c>
      <c r="B187" s="55" t="s">
        <v>687</v>
      </c>
      <c r="C187" s="55" t="s">
        <v>158</v>
      </c>
      <c r="D187" s="55" t="s">
        <v>71</v>
      </c>
      <c r="E187" s="55" t="s">
        <v>159</v>
      </c>
      <c r="F187" s="48">
        <v>0.90710322383158404</v>
      </c>
      <c r="G187" s="48">
        <v>0.94187433605226101</v>
      </c>
      <c r="H187" s="55">
        <v>350</v>
      </c>
      <c r="I187" s="40">
        <f t="shared" si="2"/>
        <v>2.4321678903063737E-7</v>
      </c>
      <c r="J187" s="40">
        <f>($G187*(1-('Exposure Inputs'!$C$17/100))*'Exposure Inputs'!$C$6*1*'Exposure Inputs'!$C$15)/('Exposure Inputs'!$C$8*'Exposure Inputs'!$C$11)</f>
        <v>3.7903212727471522E-5</v>
      </c>
      <c r="K187" s="40">
        <f>($F187*(1-('Exposure Inputs'!$C$17)/100)*'Exposure Inputs'!$C$7*'Exposure Inputs'!$C$12*'Exposure Inputs'!$C$15*H187)/('Exposure Inputs'!$C$8*'Exposure Inputs'!$C$13*'Exposure Inputs'!$C$16)</f>
        <v>9.5638785765223417E-6</v>
      </c>
      <c r="L187" s="40">
        <f>($F187*(1-('Exposure Inputs'!$C$17)/100)*'Exposure Inputs'!$C$7*'Exposure Inputs'!$C$12*'Exposure Inputs'!$C$15*H187)/('Exposure Inputs'!$C$8*'Exposure Inputs'!$C$14*'Exposure Inputs'!$C$16)</f>
        <v>6.988988190535557E-6</v>
      </c>
      <c r="M187" s="40">
        <f>($F187*(1-('Exposure Inputs'!$C$17)/100)*'Exposure Inputs'!$C$12*'Exposure Inputs'!$C$15*H187)/('Exposure Inputs'!$C$14*'Exposure Inputs'!$C$16)</f>
        <v>6.3564135284299619E-4</v>
      </c>
      <c r="N187" s="40">
        <f>'Exposure Inputs'!$E$60/$J187</f>
        <v>332425.64662250283</v>
      </c>
      <c r="O187" s="40">
        <f>'Exposure Inputs'!$E$61/$K187</f>
        <v>54371.246543897949</v>
      </c>
      <c r="P187" s="40">
        <f>L187*'Exposure Inputs'!$E$63</f>
        <v>2.4321678903063737E-7</v>
      </c>
      <c r="Q187" s="40">
        <f>($G187*(1-('Exposure Inputs'!$C$17/100))*'Exposure Inputs'!$D$6*1*'Exposure Inputs'!$C$15)/('Exposure Inputs'!$D$8*'Exposure Inputs'!$D$11)</f>
        <v>1.329846402987831E-4</v>
      </c>
      <c r="R187" s="40">
        <f>($F187*(1-('Exposure Inputs'!$C$17)/100)*'Exposure Inputs'!$D$7*'Exposure Inputs'!$D$12*'Exposure Inputs'!$C$15*H187)/('Exposure Inputs'!$D$8*'Exposure Inputs'!$D$13*'Exposure Inputs'!$C$16)</f>
        <v>2.4429127916653563E-5</v>
      </c>
      <c r="S187" s="40">
        <f>($F187*(1-('Exposure Inputs'!$C$17)/100)*'Exposure Inputs'!$D$7*'Exposure Inputs'!$D$12*'Exposure Inputs'!$C$15*H187)/('Exposure Inputs'!$D$8*'Exposure Inputs'!$C$14*'Exposure Inputs'!$C$16)</f>
        <v>3.1319394764940463E-7</v>
      </c>
      <c r="T187" s="40">
        <f>($F187*(1-('Exposure Inputs'!$C$17)/100)*'Exposure Inputs'!$D$12*'Exposure Inputs'!$C$15*H187)/('Exposure Inputs'!$C$14*'Exposure Inputs'!$C$16)</f>
        <v>1.1151602681456074E-5</v>
      </c>
      <c r="U187" s="40">
        <f>'Exposure Inputs'!$E$60/Q187</f>
        <v>94747.784192903506</v>
      </c>
      <c r="V187" s="40">
        <f>'Exposure Inputs'!$E$61/R187</f>
        <v>21286.064806493203</v>
      </c>
      <c r="W187" s="40">
        <f>($G187*(1-('Exposure Inputs'!$C$17/100))*'Exposure Inputs'!$E$6*'Exposure Inputs'!$C$15)/('Exposure Inputs'!$E$8*'Exposure Inputs'!$E$11)</f>
        <v>2.9124438268431649E-5</v>
      </c>
      <c r="X187" s="40">
        <f>($F187*(1-('Exposure Inputs'!$C$17)/100)*'Exposure Inputs'!$E$7*'Exposure Inputs'!$E$12*'Exposure Inputs'!$C$15*H187)/('Exposure Inputs'!$E$8*'Exposure Inputs'!$E$13*'Exposure Inputs'!$C$16)</f>
        <v>5.2966997764100305E-6</v>
      </c>
      <c r="Y187" s="40">
        <f>($F187*(1-('Exposure Inputs'!$C$17)/100)*'Exposure Inputs'!$E$7*'Exposure Inputs'!$E$12*'Exposure Inputs'!$C$15*H187)/('Exposure Inputs'!$E$8*'Exposure Inputs'!$C$14*'Exposure Inputs'!$C$16)</f>
        <v>3.3953203694936098E-7</v>
      </c>
      <c r="Z187" s="40">
        <f>($F187*(1-('Exposure Inputs'!$C$17)/100)*'Exposure Inputs'!$E$12*'Exposure Inputs'!$C$15*H187)/('Exposure Inputs'!$C$14*'Exposure Inputs'!$C$16)</f>
        <v>5.5758013407280369E-5</v>
      </c>
      <c r="AA187" s="40">
        <f>'Exposure Inputs'!$E$60/W187</f>
        <v>432626.36978160369</v>
      </c>
      <c r="AB187" s="40">
        <f>'Exposure Inputs'!$E$61/X187</f>
        <v>98174.339107519307</v>
      </c>
      <c r="AC187" s="40">
        <f>($G187*(1-('Exposure Inputs'!$C$17/100))*'Exposure Inputs'!$F$6*'Exposure Inputs'!$C$15)/('Exposure Inputs'!$F$8*'Exposure Inputs'!$F$11)</f>
        <v>2.9201420876549853E-5</v>
      </c>
      <c r="AD187" s="40">
        <f>($F187*(1-('Exposure Inputs'!$C$17)/100)*'Exposure Inputs'!$F$7*'Exposure Inputs'!$F$12*'Exposure Inputs'!$C$15*H187)/('Exposure Inputs'!$F$8*'Exposure Inputs'!$F$13*'Exposure Inputs'!$C$16)</f>
        <v>4.8238534838622495E-6</v>
      </c>
      <c r="AE187" s="40">
        <f>($F187*(1-('Exposure Inputs'!$C$17)/100)*'Exposure Inputs'!$F$7*'Exposure Inputs'!$F$12*'Exposure Inputs'!$C$15*H187)/('Exposure Inputs'!$F$8*'Exposure Inputs'!$C$14*'Exposure Inputs'!$C$16)</f>
        <v>3.0922137717065705E-7</v>
      </c>
      <c r="AF187" s="40">
        <f>($F187*(1-('Exposure Inputs'!$C$17)/100)*'Exposure Inputs'!$F$12*'Exposure Inputs'!$C$15*H187)/('Exposure Inputs'!$C$14*'Exposure Inputs'!$C$16)</f>
        <v>5.5758013407280369E-5</v>
      </c>
      <c r="AG187" s="40">
        <f>'Exposure Inputs'!$E$60/AC187</f>
        <v>431485.85314622161</v>
      </c>
      <c r="AH187" s="40">
        <f>'Exposure Inputs'!$E$61/AD187</f>
        <v>107797.63559146466</v>
      </c>
      <c r="AI187" s="40">
        <f>($G187*(1-('Exposure Inputs'!$C$17/100))*'Exposure Inputs'!$G$6*'Exposure Inputs'!$C$15)/('Exposure Inputs'!$G$8*'Exposure Inputs'!$G$11)</f>
        <v>3.7260311784708937E-5</v>
      </c>
      <c r="AJ187" s="40">
        <f>($F187*(1-('Exposure Inputs'!$C$17)/100)*'Exposure Inputs'!$G$7*'Exposure Inputs'!$G$12*'Exposure Inputs'!$C$15*H187)/('Exposure Inputs'!$G$8*'Exposure Inputs'!$G$13*'Exposure Inputs'!$C$16)</f>
        <v>8.041778386514171E-6</v>
      </c>
      <c r="AK187" s="40">
        <f>($F187*(1-('Exposure Inputs'!$C$17)/100)*'Exposure Inputs'!$G$7*'Exposure Inputs'!$G$12*'Exposure Inputs'!$C$15*H187)/('Exposure Inputs'!$G$8*'Exposure Inputs'!$C$14*'Exposure Inputs'!$C$16)</f>
        <v>5.1549861452013925E-7</v>
      </c>
      <c r="AL187" s="40">
        <f>($F187*(1-('Exposure Inputs'!$C$17)/100)*'Exposure Inputs'!$G$12*'Exposure Inputs'!$C$15*H187)/('Exposure Inputs'!$C$14*'Exposure Inputs'!$C$16)</f>
        <v>5.5758013407280369E-5</v>
      </c>
      <c r="AM187" s="40">
        <f>'Exposure Inputs'!$E$60/AI187</f>
        <v>338161.42153622146</v>
      </c>
      <c r="AN187" s="40">
        <f>'Exposure Inputs'!$E$61/AJ187</f>
        <v>64662.31410604711</v>
      </c>
      <c r="AO187" s="40">
        <f>($G187*(1-('Exposure Inputs'!$C$17/100))*'Exposure Inputs'!$H$6*'Exposure Inputs'!$C$15)/('Exposure Inputs'!$H$8*'Exposure Inputs'!$H$11)</f>
        <v>4.729139413240179E-5</v>
      </c>
      <c r="AP187" s="40">
        <f>($F187*(1-('Exposure Inputs'!$C$17)/100)*'Exposure Inputs'!$H$7*'Exposure Inputs'!$H$12*'Exposure Inputs'!$C$15*H187)/('Exposure Inputs'!$H$8*'Exposure Inputs'!$H$13*'Exposure Inputs'!$C$16)</f>
        <v>1.0470115850922645E-5</v>
      </c>
      <c r="AQ187" s="40">
        <f>($F187*(1-('Exposure Inputs'!$C$17)/100)*'Exposure Inputs'!$H$7*'Exposure Inputs'!$H$12*'Exposure Inputs'!$C$15*H187)/('Exposure Inputs'!$H$8*'Exposure Inputs'!$C$14*'Exposure Inputs'!$C$16)</f>
        <v>6.7116127249504136E-7</v>
      </c>
      <c r="AR187" s="40">
        <f>($F187*(1-('Exposure Inputs'!$C$17)/100)*'Exposure Inputs'!$H$12*'Exposure Inputs'!$C$15*H187)/('Exposure Inputs'!$C$14*'Exposure Inputs'!$C$16)</f>
        <v>5.5758013407280369E-5</v>
      </c>
      <c r="AS187" s="40">
        <f>'Exposure Inputs'!$E$60/AO187</f>
        <v>266433.2534736396</v>
      </c>
      <c r="AT187" s="40">
        <f>'Exposure Inputs'!$E$61/AP187</f>
        <v>49665.162010043729</v>
      </c>
    </row>
    <row r="188" spans="1:46" s="35" customFormat="1">
      <c r="A188" s="54">
        <v>2019</v>
      </c>
      <c r="B188" s="55" t="s">
        <v>688</v>
      </c>
      <c r="C188" s="55" t="s">
        <v>160</v>
      </c>
      <c r="D188" s="55" t="s">
        <v>71</v>
      </c>
      <c r="E188" s="55" t="s">
        <v>161</v>
      </c>
      <c r="F188" s="48">
        <v>7.8192330000000001E-3</v>
      </c>
      <c r="G188" s="48">
        <v>1.1805329999999999E-2</v>
      </c>
      <c r="H188" s="55">
        <v>350</v>
      </c>
      <c r="I188" s="40">
        <f t="shared" si="2"/>
        <v>2.0965295822777131E-9</v>
      </c>
      <c r="J188" s="40">
        <f>($G188*(1-('Exposure Inputs'!$C$17/100))*'Exposure Inputs'!$C$6*1*'Exposure Inputs'!$C$15)/('Exposure Inputs'!$C$8*'Exposure Inputs'!$C$11)</f>
        <v>4.7507392141447362E-7</v>
      </c>
      <c r="K188" s="40">
        <f>($F188*(1-('Exposure Inputs'!$C$17)/100)*'Exposure Inputs'!$C$7*'Exposure Inputs'!$C$12*'Exposure Inputs'!$C$15*H188)/('Exposure Inputs'!$C$8*'Exposure Inputs'!$C$13*'Exposure Inputs'!$C$16)</f>
        <v>8.2440667179704392E-8</v>
      </c>
      <c r="L188" s="40">
        <f>($F188*(1-('Exposure Inputs'!$C$17)/100)*'Exposure Inputs'!$C$7*'Exposure Inputs'!$C$12*'Exposure Inputs'!$C$15*H188)/('Exposure Inputs'!$C$8*'Exposure Inputs'!$C$14*'Exposure Inputs'!$C$16)</f>
        <v>6.024510293901475E-8</v>
      </c>
      <c r="M188" s="40">
        <f>($F188*(1-('Exposure Inputs'!$C$17)/100)*'Exposure Inputs'!$C$12*'Exposure Inputs'!$C$15*H188)/('Exposure Inputs'!$C$14*'Exposure Inputs'!$C$16)</f>
        <v>5.4792307112750266E-6</v>
      </c>
      <c r="N188" s="40">
        <f>'Exposure Inputs'!$E$60/$J188</f>
        <v>26522188.299633589</v>
      </c>
      <c r="O188" s="40">
        <f>'Exposure Inputs'!$E$61/$K188</f>
        <v>6307566.6147449119</v>
      </c>
      <c r="P188" s="40">
        <f>L188*'Exposure Inputs'!$E$63</f>
        <v>2.0965295822777131E-9</v>
      </c>
      <c r="Q188" s="40">
        <f>($G188*(1-('Exposure Inputs'!$C$17/100))*'Exposure Inputs'!$D$6*1*'Exposure Inputs'!$C$15)/('Exposure Inputs'!$D$8*'Exposure Inputs'!$D$11)</f>
        <v>1.666812125106383E-6</v>
      </c>
      <c r="R188" s="40">
        <f>($F188*(1-('Exposure Inputs'!$C$17)/100)*'Exposure Inputs'!$D$7*'Exposure Inputs'!$D$12*'Exposure Inputs'!$C$15*H188)/('Exposure Inputs'!$D$8*'Exposure Inputs'!$D$13*'Exposure Inputs'!$C$16)</f>
        <v>2.1057916910521719E-7</v>
      </c>
      <c r="S188" s="40">
        <f>($F188*(1-('Exposure Inputs'!$C$17)/100)*'Exposure Inputs'!$D$7*'Exposure Inputs'!$D$12*'Exposure Inputs'!$C$15*H188)/('Exposure Inputs'!$D$8*'Exposure Inputs'!$C$14*'Exposure Inputs'!$C$16)</f>
        <v>2.6997329372463741E-9</v>
      </c>
      <c r="T188" s="40">
        <f>($F188*(1-('Exposure Inputs'!$C$17)/100)*'Exposure Inputs'!$D$12*'Exposure Inputs'!$C$15*H188)/('Exposure Inputs'!$C$14*'Exposure Inputs'!$C$16)</f>
        <v>9.6126854583772392E-8</v>
      </c>
      <c r="U188" s="40">
        <f>'Exposure Inputs'!$E$60/Q188</f>
        <v>7559340.258096463</v>
      </c>
      <c r="V188" s="40">
        <f>'Exposure Inputs'!$E$61/R188</f>
        <v>2469380.0541124693</v>
      </c>
      <c r="W188" s="40">
        <f>($G188*(1-('Exposure Inputs'!$C$17/100))*'Exposure Inputs'!$E$6*'Exposure Inputs'!$C$15)/('Exposure Inputs'!$E$8*'Exposure Inputs'!$E$11)</f>
        <v>3.6504190810055867E-7</v>
      </c>
      <c r="X188" s="40">
        <f>($F188*(1-('Exposure Inputs'!$C$17)/100)*'Exposure Inputs'!$E$7*'Exposure Inputs'!$E$12*'Exposure Inputs'!$C$15*H188)/('Exposure Inputs'!$E$8*'Exposure Inputs'!$E$13*'Exposure Inputs'!$C$16)</f>
        <v>4.5657570819621948E-8</v>
      </c>
      <c r="Y188" s="40">
        <f>($F188*(1-('Exposure Inputs'!$C$17)/100)*'Exposure Inputs'!$E$7*'Exposure Inputs'!$E$12*'Exposure Inputs'!$C$15*H188)/('Exposure Inputs'!$E$8*'Exposure Inputs'!$C$14*'Exposure Inputs'!$C$16)</f>
        <v>2.9267673602321764E-9</v>
      </c>
      <c r="Z188" s="40">
        <f>($F188*(1-('Exposure Inputs'!$C$17)/100)*'Exposure Inputs'!$E$12*'Exposure Inputs'!$C$15*H188)/('Exposure Inputs'!$C$14*'Exposure Inputs'!$C$16)</f>
        <v>4.80634272918862E-7</v>
      </c>
      <c r="AA188" s="40">
        <f>'Exposure Inputs'!$E$60/W188</f>
        <v>34516584.864357702</v>
      </c>
      <c r="AB188" s="40">
        <f>'Exposure Inputs'!$E$61/X188</f>
        <v>11389129.790858762</v>
      </c>
      <c r="AC188" s="40">
        <f>($G188*(1-('Exposure Inputs'!$C$17/100))*'Exposure Inputs'!$F$6*'Exposure Inputs'!$C$15)/('Exposure Inputs'!$F$8*'Exposure Inputs'!$F$11)</f>
        <v>3.6600679806338026E-7</v>
      </c>
      <c r="AD188" s="40">
        <f>($F188*(1-('Exposure Inputs'!$C$17)/100)*'Exposure Inputs'!$F$7*'Exposure Inputs'!$F$12*'Exposure Inputs'!$C$15*H188)/('Exposure Inputs'!$F$8*'Exposure Inputs'!$F$13*'Exposure Inputs'!$C$16)</f>
        <v>4.1581634104283233E-8</v>
      </c>
      <c r="AE188" s="40">
        <f>($F188*(1-('Exposure Inputs'!$C$17)/100)*'Exposure Inputs'!$F$7*'Exposure Inputs'!$F$12*'Exposure Inputs'!$C$15*H188)/('Exposure Inputs'!$F$8*'Exposure Inputs'!$C$14*'Exposure Inputs'!$C$16)</f>
        <v>2.6654893656591819E-9</v>
      </c>
      <c r="AF188" s="40">
        <f>($F188*(1-('Exposure Inputs'!$C$17)/100)*'Exposure Inputs'!$F$12*'Exposure Inputs'!$C$15*H188)/('Exposure Inputs'!$C$14*'Exposure Inputs'!$C$16)</f>
        <v>4.80634272918862E-7</v>
      </c>
      <c r="AG188" s="40">
        <f>'Exposure Inputs'!$E$60/AC188</f>
        <v>34425590.089225873</v>
      </c>
      <c r="AH188" s="40">
        <f>'Exposure Inputs'!$E$61/AD188</f>
        <v>12505521.035943029</v>
      </c>
      <c r="AI188" s="40">
        <f>($G188*(1-('Exposure Inputs'!$C$17/100))*'Exposure Inputs'!$G$6*'Exposure Inputs'!$C$15)/('Exposure Inputs'!$G$8*'Exposure Inputs'!$G$11)</f>
        <v>4.6701588490566039E-7</v>
      </c>
      <c r="AJ188" s="40">
        <f>($F188*(1-('Exposure Inputs'!$C$17)/100)*'Exposure Inputs'!$G$7*'Exposure Inputs'!$G$12*'Exposure Inputs'!$C$15*H188)/('Exposure Inputs'!$G$8*'Exposure Inputs'!$G$13*'Exposure Inputs'!$C$16)</f>
        <v>6.9320158154561906E-8</v>
      </c>
      <c r="AK188" s="40">
        <f>($F188*(1-('Exposure Inputs'!$C$17)/100)*'Exposure Inputs'!$G$7*'Exposure Inputs'!$G$12*'Exposure Inputs'!$C$15*H188)/('Exposure Inputs'!$G$8*'Exposure Inputs'!$C$14*'Exposure Inputs'!$C$16)</f>
        <v>4.4435998817026861E-9</v>
      </c>
      <c r="AL188" s="40">
        <f>($F188*(1-('Exposure Inputs'!$C$17)/100)*'Exposure Inputs'!$G$12*'Exposure Inputs'!$C$15*H188)/('Exposure Inputs'!$C$14*'Exposure Inputs'!$C$16)</f>
        <v>4.80634272918862E-7</v>
      </c>
      <c r="AM188" s="40">
        <f>'Exposure Inputs'!$E$60/AI188</f>
        <v>26979810.338882294</v>
      </c>
      <c r="AN188" s="40">
        <f>'Exposure Inputs'!$E$61/AJ188</f>
        <v>7501425.4705040548</v>
      </c>
      <c r="AO188" s="40">
        <f>($G188*(1-('Exposure Inputs'!$C$17/100))*'Exposure Inputs'!$H$6*'Exposure Inputs'!$C$15)/('Exposure Inputs'!$H$8*'Exposure Inputs'!$H$11)</f>
        <v>5.9274416185185178E-7</v>
      </c>
      <c r="AP188" s="40">
        <f>($F188*(1-('Exposure Inputs'!$C$17)/100)*'Exposure Inputs'!$H$7*'Exposure Inputs'!$H$12*'Exposure Inputs'!$C$15*H188)/('Exposure Inputs'!$H$8*'Exposure Inputs'!$H$13*'Exposure Inputs'!$C$16)</f>
        <v>9.025243569254185E-8</v>
      </c>
      <c r="AQ188" s="40">
        <f>($F188*(1-('Exposure Inputs'!$C$17)/100)*'Exposure Inputs'!$H$7*'Exposure Inputs'!$H$12*'Exposure Inputs'!$C$15*H188)/('Exposure Inputs'!$H$8*'Exposure Inputs'!$C$14*'Exposure Inputs'!$C$16)</f>
        <v>5.7854125443937083E-9</v>
      </c>
      <c r="AR188" s="40">
        <f>($F188*(1-('Exposure Inputs'!$C$17)/100)*'Exposure Inputs'!$H$12*'Exposure Inputs'!$C$15*H188)/('Exposure Inputs'!$C$14*'Exposure Inputs'!$C$16)</f>
        <v>4.80634272918862E-7</v>
      </c>
      <c r="AS188" s="40">
        <f>'Exposure Inputs'!$E$60/AO188</f>
        <v>21257063.014564443</v>
      </c>
      <c r="AT188" s="40">
        <f>'Exposure Inputs'!$E$61/AP188</f>
        <v>5761617.3570257565</v>
      </c>
    </row>
    <row r="189" spans="1:46" s="35" customFormat="1">
      <c r="A189" s="54">
        <v>2020</v>
      </c>
      <c r="B189" s="55" t="s">
        <v>688</v>
      </c>
      <c r="C189" s="55" t="s">
        <v>160</v>
      </c>
      <c r="D189" s="55" t="s">
        <v>71</v>
      </c>
      <c r="E189" s="55" t="s">
        <v>161</v>
      </c>
      <c r="F189" s="48">
        <v>5.6638729999999998E-3</v>
      </c>
      <c r="G189" s="48">
        <v>8.5512090000000006E-3</v>
      </c>
      <c r="H189" s="55">
        <v>350</v>
      </c>
      <c r="I189" s="40">
        <f t="shared" si="2"/>
        <v>1.5186243068551632E-9</v>
      </c>
      <c r="J189" s="40">
        <f>($G189*(1-('Exposure Inputs'!$C$17/100))*'Exposure Inputs'!$C$6*1*'Exposure Inputs'!$C$15)/('Exposure Inputs'!$C$8*'Exposure Inputs'!$C$11)</f>
        <v>3.4412052797039477E-7</v>
      </c>
      <c r="K189" s="40">
        <f>($F189*(1-('Exposure Inputs'!$C$17)/100)*'Exposure Inputs'!$C$7*'Exposure Inputs'!$C$12*'Exposure Inputs'!$C$15*H189)/('Exposure Inputs'!$C$8*'Exposure Inputs'!$C$13*'Exposure Inputs'!$C$16)</f>
        <v>5.9716019325823114E-8</v>
      </c>
      <c r="L189" s="40">
        <f>($F189*(1-('Exposure Inputs'!$C$17)/100)*'Exposure Inputs'!$C$7*'Exposure Inputs'!$C$12*'Exposure Inputs'!$C$15*H189)/('Exposure Inputs'!$C$8*'Exposure Inputs'!$C$14*'Exposure Inputs'!$C$16)</f>
        <v>4.3638629507332278E-8</v>
      </c>
      <c r="M189" s="40">
        <f>($F189*(1-('Exposure Inputs'!$C$17)/100)*'Exposure Inputs'!$C$12*'Exposure Inputs'!$C$15*H189)/('Exposure Inputs'!$C$14*'Exposure Inputs'!$C$16)</f>
        <v>3.9688888777660689E-6</v>
      </c>
      <c r="N189" s="40">
        <f>'Exposure Inputs'!$E$60/$J189</f>
        <v>36615078.078352816</v>
      </c>
      <c r="O189" s="40">
        <f>'Exposure Inputs'!$E$61/$K189</f>
        <v>8707881.1660698783</v>
      </c>
      <c r="P189" s="40">
        <f>L189*'Exposure Inputs'!$E$63</f>
        <v>1.5186243068551632E-9</v>
      </c>
      <c r="Q189" s="40">
        <f>($G189*(1-('Exposure Inputs'!$C$17/100))*'Exposure Inputs'!$D$6*1*'Exposure Inputs'!$C$15)/('Exposure Inputs'!$D$8*'Exposure Inputs'!$D$11)</f>
        <v>1.2073579345531919E-6</v>
      </c>
      <c r="R189" s="40">
        <f>($F189*(1-('Exposure Inputs'!$C$17)/100)*'Exposure Inputs'!$D$7*'Exposure Inputs'!$D$12*'Exposure Inputs'!$C$15*H189)/('Exposure Inputs'!$D$8*'Exposure Inputs'!$D$13*'Exposure Inputs'!$C$16)</f>
        <v>1.525333329058584E-7</v>
      </c>
      <c r="S189" s="40">
        <f>($F189*(1-('Exposure Inputs'!$C$17)/100)*'Exposure Inputs'!$D$7*'Exposure Inputs'!$D$12*'Exposure Inputs'!$C$15*H189)/('Exposure Inputs'!$D$8*'Exposure Inputs'!$C$14*'Exposure Inputs'!$C$16)</f>
        <v>1.9555555500751072E-9</v>
      </c>
      <c r="T189" s="40">
        <f>($F189*(1-('Exposure Inputs'!$C$17)/100)*'Exposure Inputs'!$D$12*'Exposure Inputs'!$C$15*H189)/('Exposure Inputs'!$C$14*'Exposure Inputs'!$C$16)</f>
        <v>6.9629629434492445E-8</v>
      </c>
      <c r="U189" s="40">
        <f>'Exposure Inputs'!$E$60/Q189</f>
        <v>10436010.43187155</v>
      </c>
      <c r="V189" s="40">
        <f>'Exposure Inputs'!$E$61/R189</f>
        <v>3409090.9186448925</v>
      </c>
      <c r="W189" s="40">
        <f>($G189*(1-('Exposure Inputs'!$C$17/100))*'Exposure Inputs'!$E$6*'Exposure Inputs'!$C$15)/('Exposure Inputs'!$E$8*'Exposure Inputs'!$E$11)</f>
        <v>2.6441866935754195E-7</v>
      </c>
      <c r="X189" s="40">
        <f>($F189*(1-('Exposure Inputs'!$C$17)/100)*'Exposure Inputs'!$E$7*'Exposure Inputs'!$E$12*'Exposure Inputs'!$C$15*H189)/('Exposure Inputs'!$E$8*'Exposure Inputs'!$E$13*'Exposure Inputs'!$C$16)</f>
        <v>3.3072129019667871E-8</v>
      </c>
      <c r="Y189" s="40">
        <f>($F189*(1-('Exposure Inputs'!$C$17)/100)*'Exposure Inputs'!$E$7*'Exposure Inputs'!$E$12*'Exposure Inputs'!$C$15*H189)/('Exposure Inputs'!$E$8*'Exposure Inputs'!$C$14*'Exposure Inputs'!$C$16)</f>
        <v>2.1200082704915305E-9</v>
      </c>
      <c r="Z189" s="40">
        <f>($F189*(1-('Exposure Inputs'!$C$17)/100)*'Exposure Inputs'!$E$12*'Exposure Inputs'!$C$15*H189)/('Exposure Inputs'!$C$14*'Exposure Inputs'!$C$16)</f>
        <v>3.4814814717246221E-7</v>
      </c>
      <c r="AA189" s="40">
        <f>'Exposure Inputs'!$E$60/W189</f>
        <v>47651703.37863896</v>
      </c>
      <c r="AB189" s="40">
        <f>'Exposure Inputs'!$E$61/X189</f>
        <v>15723209.101257375</v>
      </c>
      <c r="AC189" s="40">
        <f>($G189*(1-('Exposure Inputs'!$C$17/100))*'Exposure Inputs'!$F$6*'Exposure Inputs'!$C$15)/('Exposure Inputs'!$F$8*'Exposure Inputs'!$F$11)</f>
        <v>2.6511758889084511E-7</v>
      </c>
      <c r="AD189" s="40">
        <f>($F189*(1-('Exposure Inputs'!$C$17)/100)*'Exposure Inputs'!$F$7*'Exposure Inputs'!$F$12*'Exposure Inputs'!$C$15*H189)/('Exposure Inputs'!$F$8*'Exposure Inputs'!$F$13*'Exposure Inputs'!$C$16)</f>
        <v>3.0119718225448583E-8</v>
      </c>
      <c r="AE189" s="40">
        <f>($F189*(1-('Exposure Inputs'!$C$17)/100)*'Exposure Inputs'!$F$7*'Exposure Inputs'!$F$12*'Exposure Inputs'!$C$15*H189)/('Exposure Inputs'!$F$8*'Exposure Inputs'!$C$14*'Exposure Inputs'!$C$16)</f>
        <v>1.9307511682979864E-9</v>
      </c>
      <c r="AF189" s="40">
        <f>($F189*(1-('Exposure Inputs'!$C$17)/100)*'Exposure Inputs'!$F$12*'Exposure Inputs'!$C$15*H189)/('Exposure Inputs'!$C$14*'Exposure Inputs'!$C$16)</f>
        <v>3.4814814717246221E-7</v>
      </c>
      <c r="AG189" s="40">
        <f>'Exposure Inputs'!$E$60/AC189</f>
        <v>47526080.984342776</v>
      </c>
      <c r="AH189" s="40">
        <f>'Exposure Inputs'!$E$61/AD189</f>
        <v>17264437.738353226</v>
      </c>
      <c r="AI189" s="40">
        <f>($G189*(1-('Exposure Inputs'!$C$17/100))*'Exposure Inputs'!$G$6*'Exposure Inputs'!$C$15)/('Exposure Inputs'!$G$8*'Exposure Inputs'!$G$11)</f>
        <v>3.3828367679245287E-7</v>
      </c>
      <c r="AJ189" s="40">
        <f>($F189*(1-('Exposure Inputs'!$C$17)/100)*'Exposure Inputs'!$G$7*'Exposure Inputs'!$G$12*'Exposure Inputs'!$C$15*H189)/('Exposure Inputs'!$G$8*'Exposure Inputs'!$G$13*'Exposure Inputs'!$C$16)</f>
        <v>5.0212159188420773E-8</v>
      </c>
      <c r="AK189" s="40">
        <f>($F189*(1-('Exposure Inputs'!$C$17)/100)*'Exposure Inputs'!$G$7*'Exposure Inputs'!$G$12*'Exposure Inputs'!$C$15*H189)/('Exposure Inputs'!$G$8*'Exposure Inputs'!$C$14*'Exposure Inputs'!$C$16)</f>
        <v>3.2187281531038955E-9</v>
      </c>
      <c r="AL189" s="40">
        <f>($F189*(1-('Exposure Inputs'!$C$17)/100)*'Exposure Inputs'!$G$12*'Exposure Inputs'!$C$15*H189)/('Exposure Inputs'!$C$14*'Exposure Inputs'!$C$16)</f>
        <v>3.4814814717246221E-7</v>
      </c>
      <c r="AM189" s="40">
        <f>'Exposure Inputs'!$E$60/AI189</f>
        <v>37246845.959199138</v>
      </c>
      <c r="AN189" s="40">
        <f>'Exposure Inputs'!$E$61/AJ189</f>
        <v>10356057.345566513</v>
      </c>
      <c r="AO189" s="40">
        <f>($G189*(1-('Exposure Inputs'!$C$17/100))*'Exposure Inputs'!$H$6*'Exposure Inputs'!$C$15)/('Exposure Inputs'!$H$8*'Exposure Inputs'!$H$11)</f>
        <v>4.2935514818518518E-7</v>
      </c>
      <c r="AP189" s="40">
        <f>($F189*(1-('Exposure Inputs'!$C$17)/100)*'Exposure Inputs'!$H$7*'Exposure Inputs'!$H$12*'Exposure Inputs'!$C$15*H189)/('Exposure Inputs'!$H$8*'Exposure Inputs'!$H$13*'Exposure Inputs'!$C$16)</f>
        <v>6.5374485413495689E-8</v>
      </c>
      <c r="AQ189" s="40">
        <f>($F189*(1-('Exposure Inputs'!$C$17)/100)*'Exposure Inputs'!$H$7*'Exposure Inputs'!$H$12*'Exposure Inputs'!$C$15*H189)/('Exposure Inputs'!$H$8*'Exposure Inputs'!$C$14*'Exposure Inputs'!$C$16)</f>
        <v>4.1906721418907487E-9</v>
      </c>
      <c r="AR189" s="40">
        <f>($F189*(1-('Exposure Inputs'!$C$17)/100)*'Exposure Inputs'!$H$12*'Exposure Inputs'!$C$15*H189)/('Exposure Inputs'!$C$14*'Exposure Inputs'!$C$16)</f>
        <v>3.4814814717246221E-7</v>
      </c>
      <c r="AS189" s="40">
        <f>'Exposure Inputs'!$E$60/AO189</f>
        <v>29346334.970613871</v>
      </c>
      <c r="AT189" s="40">
        <f>'Exposure Inputs'!$E$61/AP189</f>
        <v>7954173.5083799679</v>
      </c>
    </row>
    <row r="190" spans="1:46" s="35" customFormat="1">
      <c r="A190" s="54">
        <v>2021</v>
      </c>
      <c r="B190" s="55" t="s">
        <v>688</v>
      </c>
      <c r="C190" s="55" t="s">
        <v>160</v>
      </c>
      <c r="D190" s="55" t="s">
        <v>71</v>
      </c>
      <c r="E190" s="55" t="s">
        <v>161</v>
      </c>
      <c r="F190" s="48">
        <v>6.1194659999999996E-3</v>
      </c>
      <c r="G190" s="48">
        <v>9.2390530000000005E-3</v>
      </c>
      <c r="H190" s="55">
        <v>350</v>
      </c>
      <c r="I190" s="40">
        <f t="shared" si="2"/>
        <v>1.6407800479590094E-9</v>
      </c>
      <c r="J190" s="40">
        <f>($G190*(1-('Exposure Inputs'!$C$17/100))*'Exposure Inputs'!$C$6*1*'Exposure Inputs'!$C$15)/('Exposure Inputs'!$C$8*'Exposure Inputs'!$C$11)</f>
        <v>3.7180096946600884E-7</v>
      </c>
      <c r="K190" s="40">
        <f>($F190*(1-('Exposure Inputs'!$C$17)/100)*'Exposure Inputs'!$C$7*'Exposure Inputs'!$C$12*'Exposure Inputs'!$C$15*H190)/('Exposure Inputs'!$C$8*'Exposure Inputs'!$C$13*'Exposure Inputs'!$C$16)</f>
        <v>6.4519481619682774E-8</v>
      </c>
      <c r="L190" s="40">
        <f>($F190*(1-('Exposure Inputs'!$C$17)/100)*'Exposure Inputs'!$C$7*'Exposure Inputs'!$C$12*'Exposure Inputs'!$C$15*H190)/('Exposure Inputs'!$C$8*'Exposure Inputs'!$C$14*'Exposure Inputs'!$C$16)</f>
        <v>4.71488519528451E-8</v>
      </c>
      <c r="M190" s="40">
        <f>($F190*(1-('Exposure Inputs'!$C$17)/100)*'Exposure Inputs'!$C$12*'Exposure Inputs'!$C$15*H190)/('Exposure Inputs'!$C$14*'Exposure Inputs'!$C$16)</f>
        <v>4.2881400316122233E-6</v>
      </c>
      <c r="N190" s="40">
        <f>'Exposure Inputs'!$E$60/$J190</f>
        <v>33889099.369742043</v>
      </c>
      <c r="O190" s="40">
        <f>'Exposure Inputs'!$E$61/$K190</f>
        <v>8059581.1830169</v>
      </c>
      <c r="P190" s="40">
        <f>L190*'Exposure Inputs'!$E$63</f>
        <v>1.6407800479590094E-9</v>
      </c>
      <c r="Q190" s="40">
        <f>($G190*(1-('Exposure Inputs'!$C$17/100))*'Exposure Inputs'!$D$6*1*'Exposure Inputs'!$C$15)/('Exposure Inputs'!$D$8*'Exposure Inputs'!$D$11)</f>
        <v>1.3044756533617024E-6</v>
      </c>
      <c r="R190" s="40">
        <f>($F190*(1-('Exposure Inputs'!$C$17)/100)*'Exposure Inputs'!$D$7*'Exposure Inputs'!$D$12*'Exposure Inputs'!$C$15*H190)/('Exposure Inputs'!$D$8*'Exposure Inputs'!$D$13*'Exposure Inputs'!$C$16)</f>
        <v>1.648028733313903E-7</v>
      </c>
      <c r="S190" s="40">
        <f>($F190*(1-('Exposure Inputs'!$C$17)/100)*'Exposure Inputs'!$D$7*'Exposure Inputs'!$D$12*'Exposure Inputs'!$C$15*H190)/('Exposure Inputs'!$D$8*'Exposure Inputs'!$C$14*'Exposure Inputs'!$C$16)</f>
        <v>2.1128573504024396E-9</v>
      </c>
      <c r="T190" s="40">
        <f>($F190*(1-('Exposure Inputs'!$C$17)/100)*'Exposure Inputs'!$D$12*'Exposure Inputs'!$C$15*H190)/('Exposure Inputs'!$C$14*'Exposure Inputs'!$C$16)</f>
        <v>7.5230526870389876E-8</v>
      </c>
      <c r="U190" s="40">
        <f>'Exposure Inputs'!$E$60/Q190</f>
        <v>9659053.4039705042</v>
      </c>
      <c r="V190" s="40">
        <f>'Exposure Inputs'!$E$61/R190</f>
        <v>3155284.792604127</v>
      </c>
      <c r="W190" s="40">
        <f>($G190*(1-('Exposure Inputs'!$C$17/100))*'Exposure Inputs'!$E$6*'Exposure Inputs'!$C$15)/('Exposure Inputs'!$E$8*'Exposure Inputs'!$E$11)</f>
        <v>2.8568803550279339E-7</v>
      </c>
      <c r="X190" s="40">
        <f>($F190*(1-('Exposure Inputs'!$C$17)/100)*'Exposure Inputs'!$E$7*'Exposure Inputs'!$E$12*'Exposure Inputs'!$C$15*H190)/('Exposure Inputs'!$E$8*'Exposure Inputs'!$E$13*'Exposure Inputs'!$C$16)</f>
        <v>3.5732398852070093E-8</v>
      </c>
      <c r="Y190" s="40">
        <f>($F190*(1-('Exposure Inputs'!$C$17)/100)*'Exposure Inputs'!$E$7*'Exposure Inputs'!$E$12*'Exposure Inputs'!$C$15*H190)/('Exposure Inputs'!$E$8*'Exposure Inputs'!$C$14*'Exposure Inputs'!$C$16)</f>
        <v>2.2905383879532114E-9</v>
      </c>
      <c r="Z190" s="40">
        <f>($F190*(1-('Exposure Inputs'!$C$17)/100)*'Exposure Inputs'!$E$12*'Exposure Inputs'!$C$15*H190)/('Exposure Inputs'!$C$14*'Exposure Inputs'!$C$16)</f>
        <v>3.7615263435194941E-7</v>
      </c>
      <c r="AA190" s="40">
        <f>'Exposure Inputs'!$E$60/W190</f>
        <v>44104052.092432834</v>
      </c>
      <c r="AB190" s="40">
        <f>'Exposure Inputs'!$E$61/X190</f>
        <v>14552619.379201706</v>
      </c>
      <c r="AC190" s="40">
        <f>($G190*(1-('Exposure Inputs'!$C$17/100))*'Exposure Inputs'!$F$6*'Exposure Inputs'!$C$15)/('Exposure Inputs'!$F$8*'Exposure Inputs'!$F$11)</f>
        <v>2.8644317487676056E-7</v>
      </c>
      <c r="AD190" s="40">
        <f>($F190*(1-('Exposure Inputs'!$C$17)/100)*'Exposure Inputs'!$F$7*'Exposure Inputs'!$F$12*'Exposure Inputs'!$C$15*H190)/('Exposure Inputs'!$F$8*'Exposure Inputs'!$F$13*'Exposure Inputs'!$C$16)</f>
        <v>3.2542500795871113E-8</v>
      </c>
      <c r="AE190" s="40">
        <f>($F190*(1-('Exposure Inputs'!$C$17)/100)*'Exposure Inputs'!$F$7*'Exposure Inputs'!$F$12*'Exposure Inputs'!$C$15*H190)/('Exposure Inputs'!$F$8*'Exposure Inputs'!$C$14*'Exposure Inputs'!$C$16)</f>
        <v>2.0860577433250717E-9</v>
      </c>
      <c r="AF190" s="40">
        <f>($F190*(1-('Exposure Inputs'!$C$17)/100)*'Exposure Inputs'!$F$12*'Exposure Inputs'!$C$15*H190)/('Exposure Inputs'!$C$14*'Exposure Inputs'!$C$16)</f>
        <v>3.7615263435194941E-7</v>
      </c>
      <c r="AG190" s="40">
        <f>'Exposure Inputs'!$E$60/AC190</f>
        <v>43987782.237859324</v>
      </c>
      <c r="AH190" s="40">
        <f>'Exposure Inputs'!$E$61/AD190</f>
        <v>15979103.857499972</v>
      </c>
      <c r="AI190" s="40">
        <f>($G190*(1-('Exposure Inputs'!$C$17/100))*'Exposure Inputs'!$G$6*'Exposure Inputs'!$C$15)/('Exposure Inputs'!$G$8*'Exposure Inputs'!$G$11)</f>
        <v>3.6549461238993715E-7</v>
      </c>
      <c r="AJ190" s="40">
        <f>($F190*(1-('Exposure Inputs'!$C$17)/100)*'Exposure Inputs'!$G$7*'Exposure Inputs'!$G$12*'Exposure Inputs'!$C$15*H190)/('Exposure Inputs'!$G$8*'Exposure Inputs'!$G$13*'Exposure Inputs'!$C$16)</f>
        <v>5.4251145980873606E-8</v>
      </c>
      <c r="AK190" s="40">
        <f>($F190*(1-('Exposure Inputs'!$C$17)/100)*'Exposure Inputs'!$G$7*'Exposure Inputs'!$G$12*'Exposure Inputs'!$C$15*H190)/('Exposure Inputs'!$G$8*'Exposure Inputs'!$C$14*'Exposure Inputs'!$C$16)</f>
        <v>3.4776375628765134E-9</v>
      </c>
      <c r="AL190" s="40">
        <f>($F190*(1-('Exposure Inputs'!$C$17)/100)*'Exposure Inputs'!$G$12*'Exposure Inputs'!$C$15*H190)/('Exposure Inputs'!$C$14*'Exposure Inputs'!$C$16)</f>
        <v>3.7615263435194941E-7</v>
      </c>
      <c r="AM190" s="40">
        <f>'Exposure Inputs'!$E$60/AI190</f>
        <v>34473832.370906115</v>
      </c>
      <c r="AN190" s="40">
        <f>'Exposure Inputs'!$E$61/AJ190</f>
        <v>9585050.9809198771</v>
      </c>
      <c r="AO190" s="40">
        <f>($G190*(1-('Exposure Inputs'!$C$17/100))*'Exposure Inputs'!$H$6*'Exposure Inputs'!$C$15)/('Exposure Inputs'!$H$8*'Exposure Inputs'!$H$11)</f>
        <v>4.6389171050617282E-7</v>
      </c>
      <c r="AP190" s="40">
        <f>($F190*(1-('Exposure Inputs'!$C$17)/100)*'Exposure Inputs'!$H$7*'Exposure Inputs'!$H$12*'Exposure Inputs'!$C$15*H190)/('Exposure Inputs'!$H$8*'Exposure Inputs'!$H$13*'Exposure Inputs'!$C$16)</f>
        <v>7.0633105783866052E-8</v>
      </c>
      <c r="AQ190" s="40">
        <f>($F190*(1-('Exposure Inputs'!$C$17)/100)*'Exposure Inputs'!$H$7*'Exposure Inputs'!$H$12*'Exposure Inputs'!$C$15*H190)/('Exposure Inputs'!$H$8*'Exposure Inputs'!$C$14*'Exposure Inputs'!$C$16)</f>
        <v>4.5277631912734653E-9</v>
      </c>
      <c r="AR190" s="40">
        <f>($F190*(1-('Exposure Inputs'!$C$17)/100)*'Exposure Inputs'!$H$12*'Exposure Inputs'!$C$15*H190)/('Exposure Inputs'!$C$14*'Exposure Inputs'!$C$16)</f>
        <v>3.7615263435194941E-7</v>
      </c>
      <c r="AS190" s="40">
        <f>'Exposure Inputs'!$E$60/AO190</f>
        <v>27161511.436045237</v>
      </c>
      <c r="AT190" s="40">
        <f>'Exposure Inputs'!$E$61/AP190</f>
        <v>7361986.9072609562</v>
      </c>
    </row>
    <row r="191" spans="1:46" s="35" customFormat="1">
      <c r="A191" s="54">
        <v>2022</v>
      </c>
      <c r="B191" s="55" t="s">
        <v>688</v>
      </c>
      <c r="C191" s="55" t="s">
        <v>160</v>
      </c>
      <c r="D191" s="55" t="s">
        <v>71</v>
      </c>
      <c r="E191" s="55" t="s">
        <v>161</v>
      </c>
      <c r="F191" s="48">
        <v>5.4746739999999997E-3</v>
      </c>
      <c r="G191" s="48">
        <v>8.2655590000000004E-3</v>
      </c>
      <c r="H191" s="55">
        <v>350</v>
      </c>
      <c r="I191" s="40">
        <f t="shared" si="2"/>
        <v>1.4678953798060067E-9</v>
      </c>
      <c r="J191" s="40">
        <f>($G191*(1-('Exposure Inputs'!$C$17/100))*'Exposure Inputs'!$C$6*1*'Exposure Inputs'!$C$15)/('Exposure Inputs'!$C$8*'Exposure Inputs'!$C$11)</f>
        <v>3.3262530795942988E-7</v>
      </c>
      <c r="K191" s="40">
        <f>($F191*(1-('Exposure Inputs'!$C$17)/100)*'Exposure Inputs'!$C$7*'Exposure Inputs'!$C$12*'Exposure Inputs'!$C$15*H191)/('Exposure Inputs'!$C$8*'Exposure Inputs'!$C$13*'Exposure Inputs'!$C$16)</f>
        <v>5.7721233930665721E-8</v>
      </c>
      <c r="L191" s="40">
        <f>($F191*(1-('Exposure Inputs'!$C$17)/100)*'Exposure Inputs'!$C$7*'Exposure Inputs'!$C$12*'Exposure Inputs'!$C$15*H191)/('Exposure Inputs'!$C$8*'Exposure Inputs'!$C$14*'Exposure Inputs'!$C$16)</f>
        <v>4.2180901718563411E-8</v>
      </c>
      <c r="M191" s="40">
        <f>($F191*(1-('Exposure Inputs'!$C$17)/100)*'Exposure Inputs'!$C$12*'Exposure Inputs'!$C$15*H191)/('Exposure Inputs'!$C$14*'Exposure Inputs'!$C$16)</f>
        <v>3.8363100210748157E-6</v>
      </c>
      <c r="N191" s="40">
        <f>'Exposure Inputs'!$E$60/$J191</f>
        <v>37880460.982652634</v>
      </c>
      <c r="O191" s="40">
        <f>'Exposure Inputs'!$E$61/$K191</f>
        <v>9008816.4197012801</v>
      </c>
      <c r="P191" s="40">
        <f>L191*'Exposure Inputs'!$E$63</f>
        <v>1.4678953798060067E-9</v>
      </c>
      <c r="Q191" s="40">
        <f>($G191*(1-('Exposure Inputs'!$C$17/100))*'Exposure Inputs'!$D$6*1*'Exposure Inputs'!$C$15)/('Exposure Inputs'!$D$8*'Exposure Inputs'!$D$11)</f>
        <v>1.1670265856170216E-6</v>
      </c>
      <c r="R191" s="40">
        <f>($F191*(1-('Exposure Inputs'!$C$17)/100)*'Exposure Inputs'!$D$7*'Exposure Inputs'!$D$12*'Exposure Inputs'!$C$15*H191)/('Exposure Inputs'!$D$8*'Exposure Inputs'!$D$13*'Exposure Inputs'!$C$16)</f>
        <v>1.4743802902943749E-7</v>
      </c>
      <c r="S191" s="40">
        <f>($F191*(1-('Exposure Inputs'!$C$17)/100)*'Exposure Inputs'!$D$7*'Exposure Inputs'!$D$12*'Exposure Inputs'!$C$15*H191)/('Exposure Inputs'!$D$8*'Exposure Inputs'!$C$14*'Exposure Inputs'!$C$16)</f>
        <v>1.8902311414030448E-9</v>
      </c>
      <c r="T191" s="40">
        <f>($F191*(1-('Exposure Inputs'!$C$17)/100)*'Exposure Inputs'!$D$12*'Exposure Inputs'!$C$15*H191)/('Exposure Inputs'!$C$14*'Exposure Inputs'!$C$16)</f>
        <v>6.7303684580259917E-8</v>
      </c>
      <c r="U191" s="40">
        <f>'Exposure Inputs'!$E$60/Q191</f>
        <v>10796669.206415912</v>
      </c>
      <c r="V191" s="40">
        <f>'Exposure Inputs'!$E$61/R191</f>
        <v>3526905.5305682141</v>
      </c>
      <c r="W191" s="40">
        <f>($G191*(1-('Exposure Inputs'!$C$17/100))*'Exposure Inputs'!$E$6*'Exposure Inputs'!$C$15)/('Exposure Inputs'!$E$8*'Exposure Inputs'!$E$11)</f>
        <v>2.5558586069832408E-7</v>
      </c>
      <c r="X191" s="40">
        <f>($F191*(1-('Exposure Inputs'!$C$17)/100)*'Exposure Inputs'!$E$7*'Exposure Inputs'!$E$12*'Exposure Inputs'!$C$15*H191)/('Exposure Inputs'!$E$8*'Exposure Inputs'!$E$13*'Exposure Inputs'!$C$16)</f>
        <v>3.1967370184434069E-8</v>
      </c>
      <c r="Y191" s="40">
        <f>($F191*(1-('Exposure Inputs'!$C$17)/100)*'Exposure Inputs'!$E$7*'Exposure Inputs'!$E$12*'Exposure Inputs'!$C$15*H191)/('Exposure Inputs'!$E$8*'Exposure Inputs'!$C$14*'Exposure Inputs'!$C$16)</f>
        <v>2.0491903964380819E-9</v>
      </c>
      <c r="Z191" s="40">
        <f>($F191*(1-('Exposure Inputs'!$C$17)/100)*'Exposure Inputs'!$E$12*'Exposure Inputs'!$C$15*H191)/('Exposure Inputs'!$C$14*'Exposure Inputs'!$C$16)</f>
        <v>3.3651842290129959E-7</v>
      </c>
      <c r="AA191" s="40">
        <f>'Exposure Inputs'!$E$60/W191</f>
        <v>49298501.746433347</v>
      </c>
      <c r="AB191" s="40">
        <f>'Exposure Inputs'!$E$61/X191</f>
        <v>16266586.741414363</v>
      </c>
      <c r="AC191" s="40">
        <f>($G191*(1-('Exposure Inputs'!$C$17/100))*'Exposure Inputs'!$F$6*'Exposure Inputs'!$C$15)/('Exposure Inputs'!$F$8*'Exposure Inputs'!$F$11)</f>
        <v>2.5626143308098594E-7</v>
      </c>
      <c r="AD191" s="40">
        <f>($F191*(1-('Exposure Inputs'!$C$17)/100)*'Exposure Inputs'!$F$7*'Exposure Inputs'!$F$12*'Exposure Inputs'!$C$15*H191)/('Exposure Inputs'!$F$8*'Exposure Inputs'!$F$13*'Exposure Inputs'!$C$16)</f>
        <v>2.9113583277059618E-8</v>
      </c>
      <c r="AE191" s="40">
        <f>($F191*(1-('Exposure Inputs'!$C$17)/100)*'Exposure Inputs'!$F$7*'Exposure Inputs'!$F$12*'Exposure Inputs'!$C$15*H191)/('Exposure Inputs'!$F$8*'Exposure Inputs'!$C$14*'Exposure Inputs'!$C$16)</f>
        <v>1.8662553382730529E-9</v>
      </c>
      <c r="AF191" s="40">
        <f>($F191*(1-('Exposure Inputs'!$C$17)/100)*'Exposure Inputs'!$F$12*'Exposure Inputs'!$C$15*H191)/('Exposure Inputs'!$C$14*'Exposure Inputs'!$C$16)</f>
        <v>3.3651842290129959E-7</v>
      </c>
      <c r="AG191" s="40">
        <f>'Exposure Inputs'!$E$60/AC191</f>
        <v>49168537.959506534</v>
      </c>
      <c r="AH191" s="40">
        <f>'Exposure Inputs'!$E$61/AD191</f>
        <v>17861078.626131877</v>
      </c>
      <c r="AI191" s="40">
        <f>($G191*(1-('Exposure Inputs'!$C$17/100))*'Exposure Inputs'!$G$6*'Exposure Inputs'!$C$15)/('Exposure Inputs'!$G$8*'Exposure Inputs'!$G$11)</f>
        <v>3.2698343465408805E-7</v>
      </c>
      <c r="AJ191" s="40">
        <f>($F191*(1-('Exposure Inputs'!$C$17)/100)*'Exposure Inputs'!$G$7*'Exposure Inputs'!$G$12*'Exposure Inputs'!$C$15*H191)/('Exposure Inputs'!$G$8*'Exposure Inputs'!$G$13*'Exposure Inputs'!$C$16)</f>
        <v>4.8534845748255364E-8</v>
      </c>
      <c r="AK191" s="40">
        <f>($F191*(1-('Exposure Inputs'!$C$17)/100)*'Exposure Inputs'!$G$7*'Exposure Inputs'!$G$12*'Exposure Inputs'!$C$15*H191)/('Exposure Inputs'!$G$8*'Exposure Inputs'!$C$14*'Exposure Inputs'!$C$16)</f>
        <v>3.1112080607856004E-9</v>
      </c>
      <c r="AL191" s="40">
        <f>($F191*(1-('Exposure Inputs'!$C$17)/100)*'Exposure Inputs'!$G$12*'Exposure Inputs'!$C$15*H191)/('Exposure Inputs'!$C$14*'Exposure Inputs'!$C$16)</f>
        <v>3.3651842290129959E-7</v>
      </c>
      <c r="AM191" s="40">
        <f>'Exposure Inputs'!$E$60/AI191</f>
        <v>38534062.171465635</v>
      </c>
      <c r="AN191" s="40">
        <f>'Exposure Inputs'!$E$61/AJ191</f>
        <v>10713951.841882426</v>
      </c>
      <c r="AO191" s="40">
        <f>($G191*(1-('Exposure Inputs'!$C$17/100))*'Exposure Inputs'!$H$6*'Exposure Inputs'!$C$15)/('Exposure Inputs'!$H$8*'Exposure Inputs'!$H$11)</f>
        <v>4.1501269695061724E-7</v>
      </c>
      <c r="AP191" s="40">
        <f>($F191*(1-('Exposure Inputs'!$C$17)/100)*'Exposure Inputs'!$H$7*'Exposure Inputs'!$H$12*'Exposure Inputs'!$C$15*H191)/('Exposure Inputs'!$H$8*'Exposure Inputs'!$H$13*'Exposure Inputs'!$C$16)</f>
        <v>6.3190681633688477E-8</v>
      </c>
      <c r="AQ191" s="40">
        <f>($F191*(1-('Exposure Inputs'!$C$17)/100)*'Exposure Inputs'!$H$7*'Exposure Inputs'!$H$12*'Exposure Inputs'!$C$15*H191)/('Exposure Inputs'!$H$8*'Exposure Inputs'!$C$14*'Exposure Inputs'!$C$16)</f>
        <v>4.0506847201082352E-9</v>
      </c>
      <c r="AR191" s="40">
        <f>($F191*(1-('Exposure Inputs'!$C$17)/100)*'Exposure Inputs'!$H$12*'Exposure Inputs'!$C$15*H191)/('Exposure Inputs'!$C$14*'Exposure Inputs'!$C$16)</f>
        <v>3.3651842290129959E-7</v>
      </c>
      <c r="AS191" s="40">
        <f>'Exposure Inputs'!$E$60/AO191</f>
        <v>30360516.901243832</v>
      </c>
      <c r="AT191" s="40">
        <f>'Exposure Inputs'!$E$61/AP191</f>
        <v>8229061.4146940215</v>
      </c>
    </row>
    <row r="192" spans="1:46" s="35" customFormat="1">
      <c r="A192" s="54">
        <v>2023</v>
      </c>
      <c r="B192" s="55" t="s">
        <v>688</v>
      </c>
      <c r="C192" s="55" t="s">
        <v>160</v>
      </c>
      <c r="D192" s="55" t="s">
        <v>71</v>
      </c>
      <c r="E192" s="55" t="s">
        <v>161</v>
      </c>
      <c r="F192" s="48">
        <v>6.4993780000000001E-3</v>
      </c>
      <c r="G192" s="48">
        <v>9.8126380000000003E-3</v>
      </c>
      <c r="H192" s="55">
        <v>350</v>
      </c>
      <c r="I192" s="40">
        <f t="shared" si="2"/>
        <v>1.7426438428685985E-9</v>
      </c>
      <c r="J192" s="40">
        <f>($G192*(1-('Exposure Inputs'!$C$17/100))*'Exposure Inputs'!$C$6*1*'Exposure Inputs'!$C$15)/('Exposure Inputs'!$C$8*'Exposure Inputs'!$C$11)</f>
        <v>3.9488336319956141E-7</v>
      </c>
      <c r="K192" s="40">
        <f>($F192*(1-('Exposure Inputs'!$C$17)/100)*'Exposure Inputs'!$C$7*'Exposure Inputs'!$C$12*'Exposure Inputs'!$C$15*H192)/('Exposure Inputs'!$C$8*'Exposure Inputs'!$C$13*'Exposure Inputs'!$C$16)</f>
        <v>6.8525014994832981E-8</v>
      </c>
      <c r="L192" s="40">
        <f>($F192*(1-('Exposure Inputs'!$C$17)/100)*'Exposure Inputs'!$C$7*'Exposure Inputs'!$C$12*'Exposure Inputs'!$C$15*H192)/('Exposure Inputs'!$C$8*'Exposure Inputs'!$C$14*'Exposure Inputs'!$C$16)</f>
        <v>5.0075972496224097E-8</v>
      </c>
      <c r="M192" s="40">
        <f>($F192*(1-('Exposure Inputs'!$C$17)/100)*'Exposure Inputs'!$C$12*'Exposure Inputs'!$C$15*H192)/('Exposure Inputs'!$C$14*'Exposure Inputs'!$C$16)</f>
        <v>4.5543586617492098E-6</v>
      </c>
      <c r="N192" s="40">
        <f>'Exposure Inputs'!$E$60/$J192</f>
        <v>31908156.114524286</v>
      </c>
      <c r="O192" s="40">
        <f>'Exposure Inputs'!$E$61/$K192</f>
        <v>7588469.7002869649</v>
      </c>
      <c r="P192" s="40">
        <f>L192*'Exposure Inputs'!$E$63</f>
        <v>1.7426438428685985E-9</v>
      </c>
      <c r="Q192" s="40">
        <f>($G192*(1-('Exposure Inputs'!$C$17/100))*'Exposure Inputs'!$D$6*1*'Exposure Inputs'!$C$15)/('Exposure Inputs'!$D$8*'Exposure Inputs'!$D$11)</f>
        <v>1.3854609737872344E-6</v>
      </c>
      <c r="R192" s="40">
        <f>($F192*(1-('Exposure Inputs'!$C$17)/100)*'Exposure Inputs'!$D$7*'Exposure Inputs'!$D$12*'Exposure Inputs'!$C$15*H192)/('Exposure Inputs'!$D$8*'Exposure Inputs'!$D$13*'Exposure Inputs'!$C$16)</f>
        <v>1.7503425450306033E-7</v>
      </c>
      <c r="S192" s="40">
        <f>($F192*(1-('Exposure Inputs'!$C$17)/100)*'Exposure Inputs'!$D$7*'Exposure Inputs'!$D$12*'Exposure Inputs'!$C$15*H192)/('Exposure Inputs'!$D$8*'Exposure Inputs'!$C$14*'Exposure Inputs'!$C$16)</f>
        <v>2.2440289038853887E-9</v>
      </c>
      <c r="T192" s="40">
        <f>($F192*(1-('Exposure Inputs'!$C$17)/100)*'Exposure Inputs'!$D$12*'Exposure Inputs'!$C$15*H192)/('Exposure Inputs'!$C$14*'Exposure Inputs'!$C$16)</f>
        <v>7.9901029153494911E-8</v>
      </c>
      <c r="U192" s="40">
        <f>'Exposure Inputs'!$E$60/Q192</f>
        <v>9094445.9919049181</v>
      </c>
      <c r="V192" s="40">
        <f>'Exposure Inputs'!$E$61/R192</f>
        <v>2970847.05777353</v>
      </c>
      <c r="W192" s="40">
        <f>($G192*(1-('Exposure Inputs'!$C$17/100))*'Exposure Inputs'!$E$6*'Exposure Inputs'!$C$15)/('Exposure Inputs'!$E$8*'Exposure Inputs'!$E$11)</f>
        <v>3.0342430910614526E-7</v>
      </c>
      <c r="X192" s="40">
        <f>($F192*(1-('Exposure Inputs'!$C$17)/100)*'Exposure Inputs'!$E$7*'Exposure Inputs'!$E$12*'Exposure Inputs'!$C$15*H192)/('Exposure Inputs'!$E$8*'Exposure Inputs'!$E$13*'Exposure Inputs'!$C$16)</f>
        <v>3.7950756975587364E-8</v>
      </c>
      <c r="Y192" s="40">
        <f>($F192*(1-('Exposure Inputs'!$C$17)/100)*'Exposure Inputs'!$E$7*'Exposure Inputs'!$E$12*'Exposure Inputs'!$C$15*H192)/('Exposure Inputs'!$E$8*'Exposure Inputs'!$C$14*'Exposure Inputs'!$C$16)</f>
        <v>2.4327408317684209E-9</v>
      </c>
      <c r="Z192" s="40">
        <f>($F192*(1-('Exposure Inputs'!$C$17)/100)*'Exposure Inputs'!$E$12*'Exposure Inputs'!$C$15*H192)/('Exposure Inputs'!$C$14*'Exposure Inputs'!$C$16)</f>
        <v>3.9950514576747461E-7</v>
      </c>
      <c r="AA192" s="40">
        <f>'Exposure Inputs'!$E$60/W192</f>
        <v>41526007.053021617</v>
      </c>
      <c r="AB192" s="40">
        <f>'Exposure Inputs'!$E$61/X192</f>
        <v>13701966.480787225</v>
      </c>
      <c r="AC192" s="40">
        <f>($G192*(1-('Exposure Inputs'!$C$17/100))*'Exposure Inputs'!$F$6*'Exposure Inputs'!$C$15)/('Exposure Inputs'!$F$8*'Exposure Inputs'!$F$11)</f>
        <v>3.0422632954225354E-7</v>
      </c>
      <c r="AD192" s="40">
        <f>($F192*(1-('Exposure Inputs'!$C$17)/100)*'Exposure Inputs'!$F$7*'Exposure Inputs'!$F$12*'Exposure Inputs'!$C$15*H192)/('Exposure Inputs'!$F$8*'Exposure Inputs'!$F$13*'Exposure Inputs'!$C$16)</f>
        <v>3.4562821941925521E-8</v>
      </c>
      <c r="AE192" s="40">
        <f>($F192*(1-('Exposure Inputs'!$C$17)/100)*'Exposure Inputs'!$F$7*'Exposure Inputs'!$F$12*'Exposure Inputs'!$C$15*H192)/('Exposure Inputs'!$F$8*'Exposure Inputs'!$C$14*'Exposure Inputs'!$C$16)</f>
        <v>2.2155655090977905E-9</v>
      </c>
      <c r="AF192" s="40">
        <f>($F192*(1-('Exposure Inputs'!$C$17)/100)*'Exposure Inputs'!$F$12*'Exposure Inputs'!$C$15*H192)/('Exposure Inputs'!$C$14*'Exposure Inputs'!$C$16)</f>
        <v>3.9950514576747461E-7</v>
      </c>
      <c r="AG192" s="40">
        <f>'Exposure Inputs'!$E$60/AC192</f>
        <v>41416533.601671726</v>
      </c>
      <c r="AH192" s="40">
        <f>'Exposure Inputs'!$E$61/AD192</f>
        <v>15045067.815172456</v>
      </c>
      <c r="AI192" s="40">
        <f>($G192*(1-('Exposure Inputs'!$C$17/100))*'Exposure Inputs'!$G$6*'Exposure Inputs'!$C$15)/('Exposure Inputs'!$G$8*'Exposure Inputs'!$G$11)</f>
        <v>3.8818549069182394E-7</v>
      </c>
      <c r="AJ192" s="40">
        <f>($F192*(1-('Exposure Inputs'!$C$17)/100)*'Exposure Inputs'!$G$7*'Exposure Inputs'!$G$12*'Exposure Inputs'!$C$15*H192)/('Exposure Inputs'!$G$8*'Exposure Inputs'!$G$13*'Exposure Inputs'!$C$16)</f>
        <v>5.7619194985784439E-8</v>
      </c>
      <c r="AK192" s="40">
        <f>($F192*(1-('Exposure Inputs'!$C$17)/100)*'Exposure Inputs'!$G$7*'Exposure Inputs'!$G$12*'Exposure Inputs'!$C$15*H192)/('Exposure Inputs'!$G$8*'Exposure Inputs'!$C$14*'Exposure Inputs'!$C$16)</f>
        <v>3.6935381401143871E-9</v>
      </c>
      <c r="AL192" s="40">
        <f>($F192*(1-('Exposure Inputs'!$C$17)/100)*'Exposure Inputs'!$G$12*'Exposure Inputs'!$C$15*H192)/('Exposure Inputs'!$C$14*'Exposure Inputs'!$C$16)</f>
        <v>3.9950514576747461E-7</v>
      </c>
      <c r="AM192" s="40">
        <f>'Exposure Inputs'!$E$60/AI192</f>
        <v>32458709.308130726</v>
      </c>
      <c r="AN192" s="40">
        <f>'Exposure Inputs'!$E$61/AJ192</f>
        <v>9024770.3066363949</v>
      </c>
      <c r="AO192" s="40">
        <f>($G192*(1-('Exposure Inputs'!$C$17/100))*'Exposure Inputs'!$H$6*'Exposure Inputs'!$C$15)/('Exposure Inputs'!$H$8*'Exposure Inputs'!$H$11)</f>
        <v>4.9269134254320985E-7</v>
      </c>
      <c r="AP192" s="40">
        <f>($F192*(1-('Exposure Inputs'!$C$17)/100)*'Exposure Inputs'!$H$7*'Exposure Inputs'!$H$12*'Exposure Inputs'!$C$15*H192)/('Exposure Inputs'!$H$8*'Exposure Inputs'!$H$13*'Exposure Inputs'!$C$16)</f>
        <v>7.5018188483003542E-8</v>
      </c>
      <c r="AQ192" s="40">
        <f>($F192*(1-('Exposure Inputs'!$C$17)/100)*'Exposure Inputs'!$H$7*'Exposure Inputs'!$H$12*'Exposure Inputs'!$C$15*H192)/('Exposure Inputs'!$H$8*'Exposure Inputs'!$C$14*'Exposure Inputs'!$C$16)</f>
        <v>4.8088582360899709E-9</v>
      </c>
      <c r="AR192" s="40">
        <f>($F192*(1-('Exposure Inputs'!$C$17)/100)*'Exposure Inputs'!$H$12*'Exposure Inputs'!$C$15*H192)/('Exposure Inputs'!$C$14*'Exposure Inputs'!$C$16)</f>
        <v>3.9950514576747461E-7</v>
      </c>
      <c r="AS192" s="40">
        <f>'Exposure Inputs'!$E$60/AO192</f>
        <v>25573820.589094192</v>
      </c>
      <c r="AT192" s="40">
        <f>'Exposure Inputs'!$E$61/AP192</f>
        <v>6931652.3167953268</v>
      </c>
    </row>
    <row r="193" spans="1:46" s="35" customFormat="1">
      <c r="A193" s="54">
        <v>2019</v>
      </c>
      <c r="B193" s="55" t="s">
        <v>689</v>
      </c>
      <c r="C193" s="55" t="s">
        <v>162</v>
      </c>
      <c r="D193" s="55" t="s">
        <v>71</v>
      </c>
      <c r="E193" s="55" t="s">
        <v>163</v>
      </c>
      <c r="F193" s="48">
        <v>1.14802849720961E-4</v>
      </c>
      <c r="G193" s="48">
        <v>2.6819078203641899E-4</v>
      </c>
      <c r="H193" s="55">
        <v>350</v>
      </c>
      <c r="I193" s="40">
        <f t="shared" si="2"/>
        <v>3.078148081401046E-11</v>
      </c>
      <c r="J193" s="40">
        <f>($G193*(1-('Exposure Inputs'!$C$17/100))*'Exposure Inputs'!$C$6*1*'Exposure Inputs'!$C$15)/('Exposure Inputs'!$C$8*'Exposure Inputs'!$C$11)</f>
        <v>1.0792620495086199E-8</v>
      </c>
      <c r="K193" s="40">
        <f>($F193*(1-('Exposure Inputs'!$C$17)/100)*'Exposure Inputs'!$C$7*'Exposure Inputs'!$C$12*'Exposure Inputs'!$C$15*H193)/('Exposure Inputs'!$C$8*'Exposure Inputs'!$C$13*'Exposure Inputs'!$C$16)</f>
        <v>1.2104030568122685E-9</v>
      </c>
      <c r="L193" s="40">
        <f>($F193*(1-('Exposure Inputs'!$C$17)/100)*'Exposure Inputs'!$C$7*'Exposure Inputs'!$C$12*'Exposure Inputs'!$C$15*H193)/('Exposure Inputs'!$C$8*'Exposure Inputs'!$C$14*'Exposure Inputs'!$C$16)</f>
        <v>8.84525310747427E-10</v>
      </c>
      <c r="M193" s="40">
        <f>($F193*(1-('Exposure Inputs'!$C$17)/100)*'Exposure Inputs'!$C$12*'Exposure Inputs'!$C$15*H193)/('Exposure Inputs'!$C$14*'Exposure Inputs'!$C$16)</f>
        <v>8.0446675515741889E-8</v>
      </c>
      <c r="N193" s="40">
        <f>'Exposure Inputs'!$E$60/$J193</f>
        <v>1167464380.4752226</v>
      </c>
      <c r="O193" s="40">
        <f>'Exposure Inputs'!$E$61/$K193</f>
        <v>429608961.30705255</v>
      </c>
      <c r="P193" s="40">
        <f>L193*'Exposure Inputs'!$E$63</f>
        <v>3.078148081401046E-11</v>
      </c>
      <c r="Q193" s="40">
        <f>($G193*(1-('Exposure Inputs'!$C$17/100))*'Exposure Inputs'!$D$6*1*'Exposure Inputs'!$C$15)/('Exposure Inputs'!$D$8*'Exposure Inputs'!$D$11)</f>
        <v>3.7866255948801635E-8</v>
      </c>
      <c r="R193" s="40">
        <f>($F193*(1-('Exposure Inputs'!$C$17)/100)*'Exposure Inputs'!$D$7*'Exposure Inputs'!$D$12*'Exposure Inputs'!$C$15*H193)/('Exposure Inputs'!$D$8*'Exposure Inputs'!$D$13*'Exposure Inputs'!$C$16)</f>
        <v>3.091746812654269E-9</v>
      </c>
      <c r="S193" s="40">
        <f>($F193*(1-('Exposure Inputs'!$C$17)/100)*'Exposure Inputs'!$D$7*'Exposure Inputs'!$D$12*'Exposure Inputs'!$C$15*H193)/('Exposure Inputs'!$D$8*'Exposure Inputs'!$C$14*'Exposure Inputs'!$C$16)</f>
        <v>3.9637779649413704E-11</v>
      </c>
      <c r="T193" s="40">
        <f>($F193*(1-('Exposure Inputs'!$C$17)/100)*'Exposure Inputs'!$D$12*'Exposure Inputs'!$C$15*H193)/('Exposure Inputs'!$C$14*'Exposure Inputs'!$C$16)</f>
        <v>1.4113451844866999E-9</v>
      </c>
      <c r="U193" s="40">
        <f>'Exposure Inputs'!$E$60/Q193</f>
        <v>332750088.02127838</v>
      </c>
      <c r="V193" s="40">
        <f>'Exposure Inputs'!$E$61/R193</f>
        <v>168189710.06024238</v>
      </c>
      <c r="W193" s="40">
        <f>($G193*(1-('Exposure Inputs'!$C$17/100))*'Exposure Inputs'!$E$6*'Exposure Inputs'!$C$15)/('Exposure Inputs'!$E$8*'Exposure Inputs'!$E$11)</f>
        <v>8.2929384277741843E-9</v>
      </c>
      <c r="X193" s="40">
        <f>($F193*(1-('Exposure Inputs'!$C$17)/100)*'Exposure Inputs'!$E$7*'Exposure Inputs'!$E$12*'Exposure Inputs'!$C$15*H193)/('Exposure Inputs'!$E$8*'Exposure Inputs'!$E$13*'Exposure Inputs'!$C$16)</f>
        <v>6.7034953958133648E-10</v>
      </c>
      <c r="Y193" s="40">
        <f>($F193*(1-('Exposure Inputs'!$C$17)/100)*'Exposure Inputs'!$E$7*'Exposure Inputs'!$E$12*'Exposure Inputs'!$C$15*H193)/('Exposure Inputs'!$E$8*'Exposure Inputs'!$C$14*'Exposure Inputs'!$C$16)</f>
        <v>4.2971124332136963E-11</v>
      </c>
      <c r="Z193" s="40">
        <f>($F193*(1-('Exposure Inputs'!$C$17)/100)*'Exposure Inputs'!$E$12*'Exposure Inputs'!$C$15*H193)/('Exposure Inputs'!$C$14*'Exposure Inputs'!$C$16)</f>
        <v>7.0567259224334999E-9</v>
      </c>
      <c r="AA193" s="40">
        <f>'Exposure Inputs'!$E$60/W193</f>
        <v>1519364952.4517</v>
      </c>
      <c r="AB193" s="40">
        <f>'Exposure Inputs'!$E$61/X193</f>
        <v>775714711.94679046</v>
      </c>
      <c r="AC193" s="40">
        <f>($G193*(1-('Exposure Inputs'!$C$17/100))*'Exposure Inputs'!$F$6*'Exposure Inputs'!$C$15)/('Exposure Inputs'!$F$8*'Exposure Inputs'!$F$11)</f>
        <v>8.3148585768685525E-9</v>
      </c>
      <c r="AD193" s="40">
        <f>($F193*(1-('Exposure Inputs'!$C$17)/100)*'Exposure Inputs'!$F$7*'Exposure Inputs'!$F$12*'Exposure Inputs'!$C$15*H193)/('Exposure Inputs'!$F$8*'Exposure Inputs'!$F$13*'Exposure Inputs'!$C$16)</f>
        <v>6.1050618279644747E-10</v>
      </c>
      <c r="AE193" s="40">
        <f>($F193*(1-('Exposure Inputs'!$C$17)/100)*'Exposure Inputs'!$F$7*'Exposure Inputs'!$F$12*'Exposure Inputs'!$C$15*H193)/('Exposure Inputs'!$F$8*'Exposure Inputs'!$C$14*'Exposure Inputs'!$C$16)</f>
        <v>3.9135011717720993E-11</v>
      </c>
      <c r="AF193" s="40">
        <f>($F193*(1-('Exposure Inputs'!$C$17)/100)*'Exposure Inputs'!$F$12*'Exposure Inputs'!$C$15*H193)/('Exposure Inputs'!$C$14*'Exposure Inputs'!$C$16)</f>
        <v>7.0567259224334999E-9</v>
      </c>
      <c r="AG193" s="40">
        <f>'Exposure Inputs'!$E$60/AC193</f>
        <v>1515359507.743458</v>
      </c>
      <c r="AH193" s="40">
        <f>'Exposure Inputs'!$E$61/AD193</f>
        <v>851752225.69920528</v>
      </c>
      <c r="AI193" s="40">
        <f>($G193*(1-('Exposure Inputs'!$C$17/100))*'Exposure Inputs'!$G$6*'Exposure Inputs'!$C$15)/('Exposure Inputs'!$G$8*'Exposure Inputs'!$G$11)</f>
        <v>1.0609559867981606E-8</v>
      </c>
      <c r="AJ193" s="40">
        <f>($F193*(1-('Exposure Inputs'!$C$17)/100)*'Exposure Inputs'!$G$7*'Exposure Inputs'!$G$12*'Exposure Inputs'!$C$15*H193)/('Exposure Inputs'!$G$8*'Exposure Inputs'!$G$13*'Exposure Inputs'!$C$16)</f>
        <v>1.0177662820958805E-9</v>
      </c>
      <c r="AK193" s="40">
        <f>($F193*(1-('Exposure Inputs'!$C$17)/100)*'Exposure Inputs'!$G$7*'Exposure Inputs'!$G$12*'Exposure Inputs'!$C$15*H193)/('Exposure Inputs'!$G$8*'Exposure Inputs'!$C$14*'Exposure Inputs'!$C$16)</f>
        <v>6.5241428339479521E-11</v>
      </c>
      <c r="AL193" s="40">
        <f>($F193*(1-('Exposure Inputs'!$C$17)/100)*'Exposure Inputs'!$G$12*'Exposure Inputs'!$C$15*H193)/('Exposure Inputs'!$C$14*'Exposure Inputs'!$C$16)</f>
        <v>7.0567259224334999E-9</v>
      </c>
      <c r="AM193" s="40">
        <f>'Exposure Inputs'!$E$60/AI193</f>
        <v>1187608171.9492724</v>
      </c>
      <c r="AN193" s="40">
        <f>'Exposure Inputs'!$E$61/AJ193</f>
        <v>510922801.38143981</v>
      </c>
      <c r="AO193" s="40">
        <f>($G193*(1-('Exposure Inputs'!$C$17/100))*'Exposure Inputs'!$H$6*'Exposure Inputs'!$C$15)/('Exposure Inputs'!$H$8*'Exposure Inputs'!$H$11)</f>
        <v>1.3465826056075504E-8</v>
      </c>
      <c r="AP193" s="40">
        <f>($F193*(1-('Exposure Inputs'!$C$17)/100)*'Exposure Inputs'!$H$7*'Exposure Inputs'!$H$12*'Exposure Inputs'!$C$15*H193)/('Exposure Inputs'!$H$8*'Exposure Inputs'!$H$13*'Exposure Inputs'!$C$16)</f>
        <v>1.3250963121014015E-9</v>
      </c>
      <c r="AQ193" s="40">
        <f>($F193*(1-('Exposure Inputs'!$C$17)/100)*'Exposure Inputs'!$H$7*'Exposure Inputs'!$H$12*'Exposure Inputs'!$C$15*H193)/('Exposure Inputs'!$H$8*'Exposure Inputs'!$C$14*'Exposure Inputs'!$C$16)</f>
        <v>8.4942071288551377E-11</v>
      </c>
      <c r="AR193" s="40">
        <f>($F193*(1-('Exposure Inputs'!$C$17)/100)*'Exposure Inputs'!$H$12*'Exposure Inputs'!$C$15*H193)/('Exposure Inputs'!$C$14*'Exposure Inputs'!$C$16)</f>
        <v>7.0567259224334999E-9</v>
      </c>
      <c r="AS193" s="40">
        <f>'Exposure Inputs'!$E$60/AO193</f>
        <v>935701972.3506037</v>
      </c>
      <c r="AT193" s="40">
        <f>'Exposure Inputs'!$E$61/AP193</f>
        <v>392424305.50226116</v>
      </c>
    </row>
    <row r="194" spans="1:46" s="35" customFormat="1">
      <c r="A194" s="54">
        <v>2020</v>
      </c>
      <c r="B194" s="55" t="s">
        <v>689</v>
      </c>
      <c r="C194" s="55" t="s">
        <v>162</v>
      </c>
      <c r="D194" s="55" t="s">
        <v>71</v>
      </c>
      <c r="E194" s="55" t="s">
        <v>163</v>
      </c>
      <c r="F194" s="48">
        <v>7.9478895960665197E-5</v>
      </c>
      <c r="G194" s="48">
        <v>1.85670541409829E-4</v>
      </c>
      <c r="H194" s="55">
        <v>350</v>
      </c>
      <c r="I194" s="40">
        <f t="shared" si="2"/>
        <v>2.1310255948161057E-11</v>
      </c>
      <c r="J194" s="40">
        <f>($G194*(1-('Exposure Inputs'!$C$17/100))*'Exposure Inputs'!$C$6*1*'Exposure Inputs'!$C$15)/('Exposure Inputs'!$C$8*'Exposure Inputs'!$C$11)</f>
        <v>7.4718141889058497E-9</v>
      </c>
      <c r="K194" s="40">
        <f>($F194*(1-('Exposure Inputs'!$C$17)/100)*'Exposure Inputs'!$C$7*'Exposure Inputs'!$C$12*'Exposure Inputs'!$C$15*H194)/('Exposure Inputs'!$C$8*'Exposure Inputs'!$C$13*'Exposure Inputs'!$C$16)</f>
        <v>8.3797134702387712E-10</v>
      </c>
      <c r="L194" s="40">
        <f>($F194*(1-('Exposure Inputs'!$C$17)/100)*'Exposure Inputs'!$C$7*'Exposure Inputs'!$C$12*'Exposure Inputs'!$C$15*H194)/('Exposure Inputs'!$C$8*'Exposure Inputs'!$C$14*'Exposure Inputs'!$C$16)</f>
        <v>6.1236367667129483E-10</v>
      </c>
      <c r="M194" s="40">
        <f>($F194*(1-('Exposure Inputs'!$C$17)/100)*'Exposure Inputs'!$C$12*'Exposure Inputs'!$C$15*H194)/('Exposure Inputs'!$C$14*'Exposure Inputs'!$C$16)</f>
        <v>5.5693852280128938E-8</v>
      </c>
      <c r="N194" s="40">
        <f>'Exposure Inputs'!$E$60/$J194</f>
        <v>1686337438.464206</v>
      </c>
      <c r="O194" s="40">
        <f>'Exposure Inputs'!$E$61/$K194</f>
        <v>620546277.44352114</v>
      </c>
      <c r="P194" s="40">
        <f>L194*'Exposure Inputs'!$E$63</f>
        <v>2.1310255948161057E-11</v>
      </c>
      <c r="Q194" s="40">
        <f>($G194*(1-('Exposure Inputs'!$C$17/100))*'Exposure Inputs'!$D$6*1*'Exposure Inputs'!$C$15)/('Exposure Inputs'!$D$8*'Exposure Inputs'!$D$11)</f>
        <v>2.6215100272247353E-8</v>
      </c>
      <c r="R194" s="40">
        <f>($F194*(1-('Exposure Inputs'!$C$17)/100)*'Exposure Inputs'!$D$7*'Exposure Inputs'!$D$12*'Exposure Inputs'!$C$15*H194)/('Exposure Inputs'!$D$8*'Exposure Inputs'!$D$13*'Exposure Inputs'!$C$16)</f>
        <v>2.1404401010683374E-9</v>
      </c>
      <c r="S194" s="40">
        <f>($F194*(1-('Exposure Inputs'!$C$17)/100)*'Exposure Inputs'!$D$7*'Exposure Inputs'!$D$12*'Exposure Inputs'!$C$15*H194)/('Exposure Inputs'!$D$8*'Exposure Inputs'!$C$14*'Exposure Inputs'!$C$16)</f>
        <v>2.7441539757286375E-11</v>
      </c>
      <c r="T194" s="40">
        <f>($F194*(1-('Exposure Inputs'!$C$17)/100)*'Exposure Inputs'!$D$12*'Exposure Inputs'!$C$15*H194)/('Exposure Inputs'!$C$14*'Exposure Inputs'!$C$16)</f>
        <v>9.7708512772156016E-10</v>
      </c>
      <c r="U194" s="40">
        <f>'Exposure Inputs'!$E$60/Q194</f>
        <v>480639016.03073418</v>
      </c>
      <c r="V194" s="40">
        <f>'Exposure Inputs'!$E$61/R194</f>
        <v>242940692.3092393</v>
      </c>
      <c r="W194" s="40">
        <f>($G194*(1-('Exposure Inputs'!$C$17/100))*'Exposure Inputs'!$E$6*'Exposure Inputs'!$C$15)/('Exposure Inputs'!$E$8*'Exposure Inputs'!$E$11)</f>
        <v>5.7412650653821424E-9</v>
      </c>
      <c r="X194" s="40">
        <f>($F194*(1-('Exposure Inputs'!$C$17)/100)*'Exposure Inputs'!$E$7*'Exposure Inputs'!$E$12*'Exposure Inputs'!$C$15*H194)/('Exposure Inputs'!$E$8*'Exposure Inputs'!$E$13*'Exposure Inputs'!$C$16)</f>
        <v>4.6408814278707851E-10</v>
      </c>
      <c r="Y194" s="40">
        <f>($F194*(1-('Exposure Inputs'!$C$17)/100)*'Exposure Inputs'!$E$7*'Exposure Inputs'!$E$12*'Exposure Inputs'!$C$15*H194)/('Exposure Inputs'!$E$8*'Exposure Inputs'!$C$14*'Exposure Inputs'!$C$16)</f>
        <v>2.9749239922248623E-11</v>
      </c>
      <c r="Z194" s="40">
        <f>($F194*(1-('Exposure Inputs'!$C$17)/100)*'Exposure Inputs'!$E$12*'Exposure Inputs'!$C$15*H194)/('Exposure Inputs'!$C$14*'Exposure Inputs'!$C$16)</f>
        <v>4.885425638607801E-9</v>
      </c>
      <c r="AA194" s="40">
        <f>'Exposure Inputs'!$E$60/W194</f>
        <v>2194638264.6524501</v>
      </c>
      <c r="AB194" s="40">
        <f>'Exposure Inputs'!$E$61/X194</f>
        <v>1120476806.1453655</v>
      </c>
      <c r="AC194" s="40">
        <f>($G194*(1-('Exposure Inputs'!$C$17/100))*'Exposure Inputs'!$F$6*'Exposure Inputs'!$C$15)/('Exposure Inputs'!$F$8*'Exposure Inputs'!$F$11)</f>
        <v>5.7564405532167054E-9</v>
      </c>
      <c r="AD194" s="40">
        <f>($F194*(1-('Exposure Inputs'!$C$17)/100)*'Exposure Inputs'!$F$7*'Exposure Inputs'!$F$12*'Exposure Inputs'!$C$15*H194)/('Exposure Inputs'!$F$8*'Exposure Inputs'!$F$13*'Exposure Inputs'!$C$16)</f>
        <v>4.2265812655138617E-10</v>
      </c>
      <c r="AE194" s="40">
        <f>($F194*(1-('Exposure Inputs'!$C$17)/100)*'Exposure Inputs'!$F$7*'Exposure Inputs'!$F$12*'Exposure Inputs'!$C$15*H194)/('Exposure Inputs'!$F$8*'Exposure Inputs'!$C$14*'Exposure Inputs'!$C$16)</f>
        <v>2.7093469650729885E-11</v>
      </c>
      <c r="AF194" s="40">
        <f>($F194*(1-('Exposure Inputs'!$C$17)/100)*'Exposure Inputs'!$F$12*'Exposure Inputs'!$C$15*H194)/('Exposure Inputs'!$C$14*'Exposure Inputs'!$C$16)</f>
        <v>4.885425638607801E-9</v>
      </c>
      <c r="AG194" s="40">
        <f>'Exposure Inputs'!$E$60/AC194</f>
        <v>2188852622.2961001</v>
      </c>
      <c r="AH194" s="40">
        <f>'Exposure Inputs'!$E$61/AD194</f>
        <v>1230308770.4544091</v>
      </c>
      <c r="AI194" s="40">
        <f>($G194*(1-('Exposure Inputs'!$C$17/100))*'Exposure Inputs'!$G$6*'Exposure Inputs'!$C$15)/('Exposure Inputs'!$G$8*'Exposure Inputs'!$G$11)</f>
        <v>7.3450799086026697E-9</v>
      </c>
      <c r="AJ194" s="40">
        <f>($F194*(1-('Exposure Inputs'!$C$17)/100)*'Exposure Inputs'!$G$7*'Exposure Inputs'!$G$12*'Exposure Inputs'!$C$15*H194)/('Exposure Inputs'!$G$8*'Exposure Inputs'!$G$13*'Exposure Inputs'!$C$16)</f>
        <v>7.0460742606637779E-10</v>
      </c>
      <c r="AK194" s="40">
        <f>($F194*(1-('Exposure Inputs'!$C$17)/100)*'Exposure Inputs'!$G$7*'Exposure Inputs'!$G$12*'Exposure Inputs'!$C$15*H194)/('Exposure Inputs'!$G$8*'Exposure Inputs'!$C$14*'Exposure Inputs'!$C$16)</f>
        <v>4.5167142696562683E-11</v>
      </c>
      <c r="AL194" s="40">
        <f>($F194*(1-('Exposure Inputs'!$C$17)/100)*'Exposure Inputs'!$G$12*'Exposure Inputs'!$C$15*H194)/('Exposure Inputs'!$C$14*'Exposure Inputs'!$C$16)</f>
        <v>4.885425638607801E-9</v>
      </c>
      <c r="AM194" s="40">
        <f>'Exposure Inputs'!$E$60/AI194</f>
        <v>1715434026.1489446</v>
      </c>
      <c r="AN194" s="40">
        <f>'Exposure Inputs'!$E$61/AJ194</f>
        <v>737999601.99541414</v>
      </c>
      <c r="AO194" s="40">
        <f>($G194*(1-('Exposure Inputs'!$C$17/100))*'Exposure Inputs'!$H$6*'Exposure Inputs'!$C$15)/('Exposure Inputs'!$H$8*'Exposure Inputs'!$H$11)</f>
        <v>9.3224949618984493E-9</v>
      </c>
      <c r="AP194" s="40">
        <f>($F194*(1-('Exposure Inputs'!$C$17)/100)*'Exposure Inputs'!$H$7*'Exposure Inputs'!$H$12*'Exposure Inputs'!$C$15*H194)/('Exposure Inputs'!$H$8*'Exposure Inputs'!$H$13*'Exposure Inputs'!$C$16)</f>
        <v>9.1737436991635388E-10</v>
      </c>
      <c r="AQ194" s="40">
        <f>($F194*(1-('Exposure Inputs'!$C$17)/100)*'Exposure Inputs'!$H$7*'Exposure Inputs'!$H$12*'Exposure Inputs'!$C$15*H194)/('Exposure Inputs'!$H$8*'Exposure Inputs'!$C$14*'Exposure Inputs'!$C$16)</f>
        <v>5.8806049353612424E-11</v>
      </c>
      <c r="AR194" s="40">
        <f>($F194*(1-('Exposure Inputs'!$C$17)/100)*'Exposure Inputs'!$H$12*'Exposure Inputs'!$C$15*H194)/('Exposure Inputs'!$C$14*'Exposure Inputs'!$C$16)</f>
        <v>4.885425638607801E-9</v>
      </c>
      <c r="AS194" s="40">
        <f>'Exposure Inputs'!$E$60/AO194</f>
        <v>1351569515.6175351</v>
      </c>
      <c r="AT194" s="40">
        <f>'Exposure Inputs'!$E$61/AP194</f>
        <v>566835107.94771123</v>
      </c>
    </row>
    <row r="195" spans="1:46" s="35" customFormat="1">
      <c r="A195" s="54">
        <v>2021</v>
      </c>
      <c r="B195" s="55" t="s">
        <v>689</v>
      </c>
      <c r="C195" s="55" t="s">
        <v>162</v>
      </c>
      <c r="D195" s="55" t="s">
        <v>71</v>
      </c>
      <c r="E195" s="55" t="s">
        <v>163</v>
      </c>
      <c r="F195" s="48">
        <v>8.8309884400739096E-5</v>
      </c>
      <c r="G195" s="48">
        <v>2.0630060156647599E-4</v>
      </c>
      <c r="H195" s="55">
        <v>350</v>
      </c>
      <c r="I195" s="40">
        <f t="shared" si="2"/>
        <v>2.367806216462339E-11</v>
      </c>
      <c r="J195" s="40">
        <f>($G195*(1-('Exposure Inputs'!$C$17/100))*'Exposure Inputs'!$C$6*1*'Exposure Inputs'!$C$15)/('Exposure Inputs'!$C$8*'Exposure Inputs'!$C$11)</f>
        <v>8.3020157654509163E-9</v>
      </c>
      <c r="K195" s="40">
        <f>($F195*(1-('Exposure Inputs'!$C$17)/100)*'Exposure Inputs'!$C$7*'Exposure Inputs'!$C$12*'Exposure Inputs'!$C$15*H195)/('Exposure Inputs'!$C$8*'Exposure Inputs'!$C$13*'Exposure Inputs'!$C$16)</f>
        <v>9.310792744709744E-10</v>
      </c>
      <c r="L195" s="40">
        <f>($F195*(1-('Exposure Inputs'!$C$17)/100)*'Exposure Inputs'!$C$7*'Exposure Inputs'!$C$12*'Exposure Inputs'!$C$15*H195)/('Exposure Inputs'!$C$8*'Exposure Inputs'!$C$14*'Exposure Inputs'!$C$16)</f>
        <v>6.8040408519032738E-10</v>
      </c>
      <c r="M195" s="40">
        <f>($F195*(1-('Exposure Inputs'!$C$17)/100)*'Exposure Inputs'!$C$12*'Exposure Inputs'!$C$15*H195)/('Exposure Inputs'!$C$14*'Exposure Inputs'!$C$16)</f>
        <v>6.1882058089032133E-8</v>
      </c>
      <c r="N195" s="40">
        <f>'Exposure Inputs'!$E$60/$J195</f>
        <v>1517703694.6177905</v>
      </c>
      <c r="O195" s="40">
        <f>'Exposure Inputs'!$E$61/$K195</f>
        <v>558491649.69916916</v>
      </c>
      <c r="P195" s="40">
        <f>L195*'Exposure Inputs'!$E$63</f>
        <v>2.367806216462339E-11</v>
      </c>
      <c r="Q195" s="40">
        <f>($G195*(1-('Exposure Inputs'!$C$17/100))*'Exposure Inputs'!$D$6*1*'Exposure Inputs'!$C$15)/('Exposure Inputs'!$D$8*'Exposure Inputs'!$D$11)</f>
        <v>2.9127889191385849E-8</v>
      </c>
      <c r="R195" s="40">
        <f>($F195*(1-('Exposure Inputs'!$C$17)/100)*'Exposure Inputs'!$D$7*'Exposure Inputs'!$D$12*'Exposure Inputs'!$C$15*H195)/('Exposure Inputs'!$D$8*'Exposure Inputs'!$D$13*'Exposure Inputs'!$C$16)</f>
        <v>2.3782667789648182E-9</v>
      </c>
      <c r="S195" s="40">
        <f>($F195*(1-('Exposure Inputs'!$C$17)/100)*'Exposure Inputs'!$D$7*'Exposure Inputs'!$D$12*'Exposure Inputs'!$C$15*H195)/('Exposure Inputs'!$D$8*'Exposure Inputs'!$C$14*'Exposure Inputs'!$C$16)</f>
        <v>3.0490599730318182E-11</v>
      </c>
      <c r="T195" s="40">
        <f>($F195*(1-('Exposure Inputs'!$C$17)/100)*'Exposure Inputs'!$D$12*'Exposure Inputs'!$C$15*H195)/('Exposure Inputs'!$C$14*'Exposure Inputs'!$C$16)</f>
        <v>1.0856501419128447E-9</v>
      </c>
      <c r="U195" s="40">
        <f>'Exposure Inputs'!$E$60/Q195</f>
        <v>432575114.42766225</v>
      </c>
      <c r="V195" s="40">
        <f>'Exposure Inputs'!$E$61/R195</f>
        <v>218646623.07831547</v>
      </c>
      <c r="W195" s="40">
        <f>($G195*(1-('Exposure Inputs'!$C$17/100))*'Exposure Inputs'!$E$6*'Exposure Inputs'!$C$15)/('Exposure Inputs'!$E$8*'Exposure Inputs'!$E$11)</f>
        <v>6.3791834059801379E-9</v>
      </c>
      <c r="X195" s="40">
        <f>($F195*(1-('Exposure Inputs'!$C$17)/100)*'Exposure Inputs'!$E$7*'Exposure Inputs'!$E$12*'Exposure Inputs'!$C$15*H195)/('Exposure Inputs'!$E$8*'Exposure Inputs'!$E$13*'Exposure Inputs'!$C$16)</f>
        <v>5.1565349198564273E-10</v>
      </c>
      <c r="Y195" s="40">
        <f>($F195*(1-('Exposure Inputs'!$C$17)/100)*'Exposure Inputs'!$E$7*'Exposure Inputs'!$E$12*'Exposure Inputs'!$C$15*H195)/('Exposure Inputs'!$E$8*'Exposure Inputs'!$C$14*'Exposure Inputs'!$C$16)</f>
        <v>3.305471102472069E-11</v>
      </c>
      <c r="Z195" s="40">
        <f>($F195*(1-('Exposure Inputs'!$C$17)/100)*'Exposure Inputs'!$E$12*'Exposure Inputs'!$C$15*H195)/('Exposure Inputs'!$C$14*'Exposure Inputs'!$C$16)</f>
        <v>5.4282507095642224E-9</v>
      </c>
      <c r="AA195" s="40">
        <f>'Exposure Inputs'!$E$60/W195</f>
        <v>1975174438.1872113</v>
      </c>
      <c r="AB195" s="40">
        <f>'Exposure Inputs'!$E$61/X195</f>
        <v>1008429125.530829</v>
      </c>
      <c r="AC195" s="40">
        <f>($G195*(1-('Exposure Inputs'!$C$17/100))*'Exposure Inputs'!$F$6*'Exposure Inputs'!$C$15)/('Exposure Inputs'!$F$8*'Exposure Inputs'!$F$11)</f>
        <v>6.3960450591296521E-9</v>
      </c>
      <c r="AD195" s="40">
        <f>($F195*(1-('Exposure Inputs'!$C$17)/100)*'Exposure Inputs'!$F$7*'Exposure Inputs'!$F$12*'Exposure Inputs'!$C$15*H195)/('Exposure Inputs'!$F$8*'Exposure Inputs'!$F$13*'Exposure Inputs'!$C$16)</f>
        <v>4.696201406126512E-10</v>
      </c>
      <c r="AE195" s="40">
        <f>($F195*(1-('Exposure Inputs'!$C$17)/100)*'Exposure Inputs'!$F$7*'Exposure Inputs'!$F$12*'Exposure Inputs'!$C$15*H195)/('Exposure Inputs'!$F$8*'Exposure Inputs'!$C$14*'Exposure Inputs'!$C$16)</f>
        <v>3.010385516747765E-11</v>
      </c>
      <c r="AF195" s="40">
        <f>($F195*(1-('Exposure Inputs'!$C$17)/100)*'Exposure Inputs'!$F$12*'Exposure Inputs'!$C$15*H195)/('Exposure Inputs'!$C$14*'Exposure Inputs'!$C$16)</f>
        <v>5.4282507095642224E-9</v>
      </c>
      <c r="AG195" s="40">
        <f>'Exposure Inputs'!$E$60/AC195</f>
        <v>1969967360.0664966</v>
      </c>
      <c r="AH195" s="40">
        <f>'Exposure Inputs'!$E$61/AD195</f>
        <v>1107277893.4089684</v>
      </c>
      <c r="AI195" s="40">
        <f>($G195*(1-('Exposure Inputs'!$C$17/100))*'Exposure Inputs'!$G$6*'Exposure Inputs'!$C$15)/('Exposure Inputs'!$G$8*'Exposure Inputs'!$G$11)</f>
        <v>8.1611998984473839E-9</v>
      </c>
      <c r="AJ195" s="40">
        <f>($F195*(1-('Exposure Inputs'!$C$17)/100)*'Exposure Inputs'!$G$7*'Exposure Inputs'!$G$12*'Exposure Inputs'!$C$15*H195)/('Exposure Inputs'!$G$8*'Exposure Inputs'!$G$13*'Exposure Inputs'!$C$16)</f>
        <v>7.8289714007375301E-10</v>
      </c>
      <c r="AK195" s="40">
        <f>($F195*(1-('Exposure Inputs'!$C$17)/100)*'Exposure Inputs'!$G$7*'Exposure Inputs'!$G$12*'Exposure Inputs'!$C$15*H195)/('Exposure Inputs'!$G$8*'Exposure Inputs'!$C$14*'Exposure Inputs'!$C$16)</f>
        <v>5.0185714107291863E-11</v>
      </c>
      <c r="AL195" s="40">
        <f>($F195*(1-('Exposure Inputs'!$C$17)/100)*'Exposure Inputs'!$G$12*'Exposure Inputs'!$C$15*H195)/('Exposure Inputs'!$C$14*'Exposure Inputs'!$C$16)</f>
        <v>5.4282507095642224E-9</v>
      </c>
      <c r="AM195" s="40">
        <f>'Exposure Inputs'!$E$60/AI195</f>
        <v>1543890623.5340552</v>
      </c>
      <c r="AN195" s="40">
        <f>'Exposure Inputs'!$E$61/AJ195</f>
        <v>664199641.79587281</v>
      </c>
      <c r="AO195" s="40">
        <f>($G195*(1-('Exposure Inputs'!$C$17/100))*'Exposure Inputs'!$H$6*'Exposure Inputs'!$C$15)/('Exposure Inputs'!$H$8*'Exposure Inputs'!$H$11)</f>
        <v>1.0358327735442689E-8</v>
      </c>
      <c r="AP195" s="40">
        <f>($F195*(1-('Exposure Inputs'!$C$17)/100)*'Exposure Inputs'!$H$7*'Exposure Inputs'!$H$12*'Exposure Inputs'!$C$15*H195)/('Exposure Inputs'!$H$8*'Exposure Inputs'!$H$13*'Exposure Inputs'!$C$16)</f>
        <v>1.0193048554626152E-9</v>
      </c>
      <c r="AQ195" s="40">
        <f>($F195*(1-('Exposure Inputs'!$C$17)/100)*'Exposure Inputs'!$H$7*'Exposure Inputs'!$H$12*'Exposure Inputs'!$C$15*H195)/('Exposure Inputs'!$H$8*'Exposure Inputs'!$C$14*'Exposure Inputs'!$C$16)</f>
        <v>6.5340054837347137E-11</v>
      </c>
      <c r="AR195" s="40">
        <f>($F195*(1-('Exposure Inputs'!$C$17)/100)*'Exposure Inputs'!$H$12*'Exposure Inputs'!$C$15*H195)/('Exposure Inputs'!$C$14*'Exposure Inputs'!$C$16)</f>
        <v>5.4282507095642224E-9</v>
      </c>
      <c r="AS195" s="40">
        <f>'Exposure Inputs'!$E$60/AO195</f>
        <v>1216412564.0557857</v>
      </c>
      <c r="AT195" s="40">
        <f>'Exposure Inputs'!$E$61/AP195</f>
        <v>510151597.15294021</v>
      </c>
    </row>
    <row r="196" spans="1:46" s="35" customFormat="1">
      <c r="A196" s="54">
        <v>2022</v>
      </c>
      <c r="B196" s="55" t="s">
        <v>689</v>
      </c>
      <c r="C196" s="55" t="s">
        <v>162</v>
      </c>
      <c r="D196" s="55" t="s">
        <v>71</v>
      </c>
      <c r="E196" s="55" t="s">
        <v>163</v>
      </c>
      <c r="F196" s="48">
        <v>1.05971861280887E-4</v>
      </c>
      <c r="G196" s="48">
        <v>2.4756072187977202E-4</v>
      </c>
      <c r="H196" s="55">
        <v>350</v>
      </c>
      <c r="I196" s="40">
        <f t="shared" si="2"/>
        <v>2.8413674597548095E-11</v>
      </c>
      <c r="J196" s="40">
        <f>($G196*(1-('Exposure Inputs'!$C$17/100))*'Exposure Inputs'!$C$6*1*'Exposure Inputs'!$C$15)/('Exposure Inputs'!$C$8*'Exposure Inputs'!$C$11)</f>
        <v>9.9624189185411323E-9</v>
      </c>
      <c r="K196" s="40">
        <f>($F196*(1-('Exposure Inputs'!$C$17)/100)*'Exposure Inputs'!$C$7*'Exposure Inputs'!$C$12*'Exposure Inputs'!$C$15*H196)/('Exposure Inputs'!$C$8*'Exposure Inputs'!$C$13*'Exposure Inputs'!$C$16)</f>
        <v>1.1172951293651702E-9</v>
      </c>
      <c r="L196" s="40">
        <f>($F196*(1-('Exposure Inputs'!$C$17)/100)*'Exposure Inputs'!$C$7*'Exposure Inputs'!$C$12*'Exposure Inputs'!$C$15*H196)/('Exposure Inputs'!$C$8*'Exposure Inputs'!$C$14*'Exposure Inputs'!$C$16)</f>
        <v>8.1648490222839362E-10</v>
      </c>
      <c r="M196" s="40">
        <f>($F196*(1-('Exposure Inputs'!$C$17)/100)*'Exposure Inputs'!$C$12*'Exposure Inputs'!$C$15*H196)/('Exposure Inputs'!$C$14*'Exposure Inputs'!$C$16)</f>
        <v>7.4258469706838628E-8</v>
      </c>
      <c r="N196" s="40">
        <f>'Exposure Inputs'!$E$60/$J196</f>
        <v>1264753078.8481545</v>
      </c>
      <c r="O196" s="40">
        <f>'Exposure Inputs'!$E$61/$K196</f>
        <v>465409708.08264059</v>
      </c>
      <c r="P196" s="40">
        <f>L196*'Exposure Inputs'!$E$63</f>
        <v>2.8413674597548095E-11</v>
      </c>
      <c r="Q196" s="40">
        <f>($G196*(1-('Exposure Inputs'!$C$17/100))*'Exposure Inputs'!$D$6*1*'Exposure Inputs'!$C$15)/('Exposure Inputs'!$D$8*'Exposure Inputs'!$D$11)</f>
        <v>3.4953467029663136E-8</v>
      </c>
      <c r="R196" s="40">
        <f>($F196*(1-('Exposure Inputs'!$C$17)/100)*'Exposure Inputs'!$D$7*'Exposure Inputs'!$D$12*'Exposure Inputs'!$C$15*H196)/('Exposure Inputs'!$D$8*'Exposure Inputs'!$D$13*'Exposure Inputs'!$C$16)</f>
        <v>2.8539201347577844E-9</v>
      </c>
      <c r="S196" s="40">
        <f>($F196*(1-('Exposure Inputs'!$C$17)/100)*'Exposure Inputs'!$D$7*'Exposure Inputs'!$D$12*'Exposure Inputs'!$C$15*H196)/('Exposure Inputs'!$D$8*'Exposure Inputs'!$C$14*'Exposure Inputs'!$C$16)</f>
        <v>3.6588719676381855E-11</v>
      </c>
      <c r="T196" s="40">
        <f>($F196*(1-('Exposure Inputs'!$C$17)/100)*'Exposure Inputs'!$D$12*'Exposure Inputs'!$C$15*H196)/('Exposure Inputs'!$C$14*'Exposure Inputs'!$C$16)</f>
        <v>1.3027801702954146E-9</v>
      </c>
      <c r="U196" s="40">
        <f>'Exposure Inputs'!$E$60/Q196</f>
        <v>360479262.02305067</v>
      </c>
      <c r="V196" s="40">
        <f>'Exposure Inputs'!$E$61/R196</f>
        <v>182205519.23192939</v>
      </c>
      <c r="W196" s="40">
        <f>($G196*(1-('Exposure Inputs'!$C$17/100))*'Exposure Inputs'!$E$6*'Exposure Inputs'!$C$15)/('Exposure Inputs'!$E$8*'Exposure Inputs'!$E$11)</f>
        <v>7.655020087176192E-9</v>
      </c>
      <c r="X196" s="40">
        <f>($F196*(1-('Exposure Inputs'!$C$17)/100)*'Exposure Inputs'!$E$7*'Exposure Inputs'!$E$12*'Exposure Inputs'!$C$15*H196)/('Exposure Inputs'!$E$8*'Exposure Inputs'!$E$13*'Exposure Inputs'!$C$16)</f>
        <v>6.1878419038277169E-10</v>
      </c>
      <c r="Y196" s="40">
        <f>($F196*(1-('Exposure Inputs'!$C$17)/100)*'Exposure Inputs'!$E$7*'Exposure Inputs'!$E$12*'Exposure Inputs'!$C$15*H196)/('Exposure Inputs'!$E$8*'Exposure Inputs'!$C$14*'Exposure Inputs'!$C$16)</f>
        <v>3.9665653229664857E-11</v>
      </c>
      <c r="Z196" s="40">
        <f>($F196*(1-('Exposure Inputs'!$C$17)/100)*'Exposure Inputs'!$E$12*'Exposure Inputs'!$C$15*H196)/('Exposure Inputs'!$C$14*'Exposure Inputs'!$C$16)</f>
        <v>6.5139008514770711E-9</v>
      </c>
      <c r="AA196" s="40">
        <f>'Exposure Inputs'!$E$60/W196</f>
        <v>1645978698.489337</v>
      </c>
      <c r="AB196" s="40">
        <f>'Exposure Inputs'!$E$61/X196</f>
        <v>840357604.60902357</v>
      </c>
      <c r="AC196" s="40">
        <f>($G196*(1-('Exposure Inputs'!$C$17/100))*'Exposure Inputs'!$F$6*'Exposure Inputs'!$C$15)/('Exposure Inputs'!$F$8*'Exposure Inputs'!$F$11)</f>
        <v>7.6752540709556083E-9</v>
      </c>
      <c r="AD196" s="40">
        <f>($F196*(1-('Exposure Inputs'!$C$17)/100)*'Exposure Inputs'!$F$7*'Exposure Inputs'!$F$12*'Exposure Inputs'!$C$15*H196)/('Exposure Inputs'!$F$8*'Exposure Inputs'!$F$13*'Exposure Inputs'!$C$16)</f>
        <v>5.6354416873518197E-10</v>
      </c>
      <c r="AE196" s="40">
        <f>($F196*(1-('Exposure Inputs'!$C$17)/100)*'Exposure Inputs'!$F$7*'Exposure Inputs'!$F$12*'Exposure Inputs'!$C$15*H196)/('Exposure Inputs'!$F$8*'Exposure Inputs'!$C$14*'Exposure Inputs'!$C$16)</f>
        <v>3.6124626200973206E-11</v>
      </c>
      <c r="AF196" s="40">
        <f>($F196*(1-('Exposure Inputs'!$C$17)/100)*'Exposure Inputs'!$F$12*'Exposure Inputs'!$C$15*H196)/('Exposure Inputs'!$C$14*'Exposure Inputs'!$C$16)</f>
        <v>6.5139008514770711E-9</v>
      </c>
      <c r="AG196" s="40">
        <f>'Exposure Inputs'!$E$60/AC196</f>
        <v>1641639466.722075</v>
      </c>
      <c r="AH196" s="40">
        <f>'Exposure Inputs'!$E$61/AD196</f>
        <v>922731577.84080625</v>
      </c>
      <c r="AI196" s="40">
        <f>($G196*(1-('Exposure Inputs'!$C$17/100))*'Exposure Inputs'!$G$6*'Exposure Inputs'!$C$15)/('Exposure Inputs'!$G$8*'Exposure Inputs'!$G$11)</f>
        <v>9.7934398781368918E-9</v>
      </c>
      <c r="AJ196" s="40">
        <f>($F196*(1-('Exposure Inputs'!$C$17)/100)*'Exposure Inputs'!$G$7*'Exposure Inputs'!$G$12*'Exposure Inputs'!$C$15*H196)/('Exposure Inputs'!$G$8*'Exposure Inputs'!$G$13*'Exposure Inputs'!$C$16)</f>
        <v>9.3947656808850469E-10</v>
      </c>
      <c r="AK196" s="40">
        <f>($F196*(1-('Exposure Inputs'!$C$17)/100)*'Exposure Inputs'!$G$7*'Exposure Inputs'!$G$12*'Exposure Inputs'!$C$15*H196)/('Exposure Inputs'!$G$8*'Exposure Inputs'!$C$14*'Exposure Inputs'!$C$16)</f>
        <v>6.0222856928750295E-11</v>
      </c>
      <c r="AL196" s="40">
        <f>($F196*(1-('Exposure Inputs'!$C$17)/100)*'Exposure Inputs'!$G$12*'Exposure Inputs'!$C$15*H196)/('Exposure Inputs'!$C$14*'Exposure Inputs'!$C$16)</f>
        <v>6.5139008514770711E-9</v>
      </c>
      <c r="AM196" s="40">
        <f>'Exposure Inputs'!$E$60/AI196</f>
        <v>1286575519.6117086</v>
      </c>
      <c r="AN196" s="40">
        <f>'Exposure Inputs'!$E$61/AJ196</f>
        <v>553499701.4965601</v>
      </c>
      <c r="AO196" s="40">
        <f>($G196*(1-('Exposure Inputs'!$C$17/100))*'Exposure Inputs'!$H$6*'Exposure Inputs'!$C$15)/('Exposure Inputs'!$H$8*'Exposure Inputs'!$H$11)</f>
        <v>1.2429993282531268E-8</v>
      </c>
      <c r="AP196" s="40">
        <f>($F196*(1-('Exposure Inputs'!$C$17)/100)*'Exposure Inputs'!$H$7*'Exposure Inputs'!$H$12*'Exposure Inputs'!$C$15*H196)/('Exposure Inputs'!$H$8*'Exposure Inputs'!$H$13*'Exposure Inputs'!$C$16)</f>
        <v>1.223165826555139E-9</v>
      </c>
      <c r="AQ196" s="40">
        <f>($F196*(1-('Exposure Inputs'!$C$17)/100)*'Exposure Inputs'!$H$7*'Exposure Inputs'!$H$12*'Exposure Inputs'!$C$15*H196)/('Exposure Inputs'!$H$8*'Exposure Inputs'!$C$14*'Exposure Inputs'!$C$16)</f>
        <v>7.84080658048166E-11</v>
      </c>
      <c r="AR196" s="40">
        <f>($F196*(1-('Exposure Inputs'!$C$17)/100)*'Exposure Inputs'!$H$12*'Exposure Inputs'!$C$15*H196)/('Exposure Inputs'!$C$14*'Exposure Inputs'!$C$16)</f>
        <v>6.5139008514770711E-9</v>
      </c>
      <c r="AS196" s="40">
        <f>'Exposure Inputs'!$E$60/AO196</f>
        <v>1013677136.7131512</v>
      </c>
      <c r="AT196" s="40">
        <f>'Exposure Inputs'!$E$61/AP196</f>
        <v>425126330.96078324</v>
      </c>
    </row>
    <row r="197" spans="1:46" s="35" customFormat="1">
      <c r="A197" s="54">
        <v>2023</v>
      </c>
      <c r="B197" s="55" t="s">
        <v>689</v>
      </c>
      <c r="C197" s="55" t="s">
        <v>162</v>
      </c>
      <c r="D197" s="55" t="s">
        <v>71</v>
      </c>
      <c r="E197" s="55" t="s">
        <v>163</v>
      </c>
      <c r="F197" s="48">
        <v>3.5323953760295602E-5</v>
      </c>
      <c r="G197" s="48">
        <v>8.2520240626590596E-5</v>
      </c>
      <c r="H197" s="55">
        <v>350</v>
      </c>
      <c r="I197" s="40">
        <f t="shared" ref="I197:I260" si="3">P197</f>
        <v>9.4712248658493493E-12</v>
      </c>
      <c r="J197" s="40">
        <f>($G197*(1-('Exposure Inputs'!$C$17/100))*'Exposure Inputs'!$C$6*1*'Exposure Inputs'!$C$15)/('Exposure Inputs'!$C$8*'Exposure Inputs'!$C$11)</f>
        <v>3.3208063061803745E-9</v>
      </c>
      <c r="K197" s="40">
        <f>($F197*(1-('Exposure Inputs'!$C$17)/100)*'Exposure Inputs'!$C$7*'Exposure Inputs'!$C$12*'Exposure Inputs'!$C$15*H197)/('Exposure Inputs'!$C$8*'Exposure Inputs'!$C$13*'Exposure Inputs'!$C$16)</f>
        <v>3.7243170978838941E-10</v>
      </c>
      <c r="L197" s="40">
        <f>($F197*(1-('Exposure Inputs'!$C$17)/100)*'Exposure Inputs'!$C$7*'Exposure Inputs'!$C$12*'Exposure Inputs'!$C$15*H197)/('Exposure Inputs'!$C$8*'Exposure Inputs'!$C$14*'Exposure Inputs'!$C$16)</f>
        <v>2.7216163407613072E-10</v>
      </c>
      <c r="M197" s="40">
        <f>($F197*(1-('Exposure Inputs'!$C$17)/100)*'Exposure Inputs'!$C$12*'Exposure Inputs'!$C$15*H197)/('Exposure Inputs'!$C$14*'Exposure Inputs'!$C$16)</f>
        <v>2.4752823235612829E-8</v>
      </c>
      <c r="N197" s="40">
        <f>'Exposure Inputs'!$E$60/$J197</f>
        <v>3794259236.544467</v>
      </c>
      <c r="O197" s="40">
        <f>'Exposure Inputs'!$E$61/$K197</f>
        <v>1396229124.2479243</v>
      </c>
      <c r="P197" s="40">
        <f>L197*'Exposure Inputs'!$E$63</f>
        <v>9.4712248658493493E-12</v>
      </c>
      <c r="Q197" s="40">
        <f>($G197*(1-('Exposure Inputs'!$C$17/100))*'Exposure Inputs'!$D$6*1*'Exposure Inputs'!$C$15)/('Exposure Inputs'!$D$8*'Exposure Inputs'!$D$11)</f>
        <v>1.1651155676554369E-8</v>
      </c>
      <c r="R197" s="40">
        <f>($F197*(1-('Exposure Inputs'!$C$17)/100)*'Exposure Inputs'!$D$7*'Exposure Inputs'!$D$12*'Exposure Inputs'!$C$15*H197)/('Exposure Inputs'!$D$8*'Exposure Inputs'!$D$13*'Exposure Inputs'!$C$16)</f>
        <v>9.5130671158592663E-10</v>
      </c>
      <c r="S197" s="40">
        <f>($F197*(1-('Exposure Inputs'!$C$17)/100)*'Exposure Inputs'!$D$7*'Exposure Inputs'!$D$12*'Exposure Inputs'!$C$15*H197)/('Exposure Inputs'!$D$8*'Exposure Inputs'!$C$14*'Exposure Inputs'!$C$16)</f>
        <v>1.2196239892127263E-11</v>
      </c>
      <c r="T197" s="40">
        <f>($F197*(1-('Exposure Inputs'!$C$17)/100)*'Exposure Inputs'!$D$12*'Exposure Inputs'!$C$15*H197)/('Exposure Inputs'!$C$14*'Exposure Inputs'!$C$16)</f>
        <v>4.3426005676513735E-10</v>
      </c>
      <c r="U197" s="40">
        <f>'Exposure Inputs'!$E$60/Q197</f>
        <v>1081437786.0691528</v>
      </c>
      <c r="V197" s="40">
        <f>'Exposure Inputs'!$E$61/R197</f>
        <v>546616557.6957891</v>
      </c>
      <c r="W197" s="40">
        <f>($G197*(1-('Exposure Inputs'!$C$17/100))*'Exposure Inputs'!$E$6*'Exposure Inputs'!$C$15)/('Exposure Inputs'!$E$8*'Exposure Inputs'!$E$11)</f>
        <v>2.5516733623920614E-9</v>
      </c>
      <c r="X197" s="40">
        <f>($F197*(1-('Exposure Inputs'!$C$17)/100)*'Exposure Inputs'!$E$7*'Exposure Inputs'!$E$12*'Exposure Inputs'!$C$15*H197)/('Exposure Inputs'!$E$8*'Exposure Inputs'!$E$13*'Exposure Inputs'!$C$16)</f>
        <v>2.0626139679425688E-10</v>
      </c>
      <c r="Y197" s="40">
        <f>($F197*(1-('Exposure Inputs'!$C$17)/100)*'Exposure Inputs'!$E$7*'Exposure Inputs'!$E$12*'Exposure Inputs'!$C$15*H197)/('Exposure Inputs'!$E$8*'Exposure Inputs'!$C$14*'Exposure Inputs'!$C$16)</f>
        <v>1.3221884409888264E-11</v>
      </c>
      <c r="Z197" s="40">
        <f>($F197*(1-('Exposure Inputs'!$C$17)/100)*'Exposure Inputs'!$E$12*'Exposure Inputs'!$C$15*H197)/('Exposure Inputs'!$C$14*'Exposure Inputs'!$C$16)</f>
        <v>2.1713002838256869E-9</v>
      </c>
      <c r="AA197" s="40">
        <f>'Exposure Inputs'!$E$60/W197</f>
        <v>4937936095.4680157</v>
      </c>
      <c r="AB197" s="40">
        <f>'Exposure Inputs'!$E$61/X197</f>
        <v>2521072813.827075</v>
      </c>
      <c r="AC197" s="40">
        <f>($G197*(1-('Exposure Inputs'!$C$17/100))*'Exposure Inputs'!$F$6*'Exposure Inputs'!$C$15)/('Exposure Inputs'!$F$8*'Exposure Inputs'!$F$11)</f>
        <v>2.558418023651867E-9</v>
      </c>
      <c r="AD197" s="40">
        <f>($F197*(1-('Exposure Inputs'!$C$17)/100)*'Exposure Inputs'!$F$7*'Exposure Inputs'!$F$12*'Exposure Inputs'!$C$15*H197)/('Exposure Inputs'!$F$8*'Exposure Inputs'!$F$13*'Exposure Inputs'!$C$16)</f>
        <v>1.8784805624506029E-10</v>
      </c>
      <c r="AE197" s="40">
        <f>($F197*(1-('Exposure Inputs'!$C$17)/100)*'Exposure Inputs'!$F$7*'Exposure Inputs'!$F$12*'Exposure Inputs'!$C$15*H197)/('Exposure Inputs'!$F$8*'Exposure Inputs'!$C$14*'Exposure Inputs'!$C$16)</f>
        <v>1.2041542066991047E-11</v>
      </c>
      <c r="AF197" s="40">
        <f>($F197*(1-('Exposure Inputs'!$C$17)/100)*'Exposure Inputs'!$F$12*'Exposure Inputs'!$C$15*H197)/('Exposure Inputs'!$C$14*'Exposure Inputs'!$C$16)</f>
        <v>2.1713002838256869E-9</v>
      </c>
      <c r="AG197" s="40">
        <f>'Exposure Inputs'!$E$60/AC197</f>
        <v>4924918400.1662292</v>
      </c>
      <c r="AH197" s="40">
        <f>'Exposure Inputs'!$E$61/AD197</f>
        <v>2768194733.5224242</v>
      </c>
      <c r="AI197" s="40">
        <f>($G197*(1-('Exposure Inputs'!$C$17/100))*'Exposure Inputs'!$G$6*'Exposure Inputs'!$C$15)/('Exposure Inputs'!$G$8*'Exposure Inputs'!$G$11)</f>
        <v>3.2644799593789616E-9</v>
      </c>
      <c r="AJ197" s="40">
        <f>($F197*(1-('Exposure Inputs'!$C$17)/100)*'Exposure Inputs'!$G$7*'Exposure Inputs'!$G$12*'Exposure Inputs'!$C$15*H197)/('Exposure Inputs'!$G$8*'Exposure Inputs'!$G$13*'Exposure Inputs'!$C$16)</f>
        <v>3.1315885602950098E-10</v>
      </c>
      <c r="AK197" s="40">
        <f>($F197*(1-('Exposure Inputs'!$C$17)/100)*'Exposure Inputs'!$G$7*'Exposure Inputs'!$G$12*'Exposure Inputs'!$C$15*H197)/('Exposure Inputs'!$G$8*'Exposure Inputs'!$C$14*'Exposure Inputs'!$C$16)</f>
        <v>2.0074285642916728E-11</v>
      </c>
      <c r="AL197" s="40">
        <f>($F197*(1-('Exposure Inputs'!$C$17)/100)*'Exposure Inputs'!$G$12*'Exposure Inputs'!$C$15*H197)/('Exposure Inputs'!$C$14*'Exposure Inputs'!$C$16)</f>
        <v>2.1713002838256869E-9</v>
      </c>
      <c r="AM197" s="40">
        <f>'Exposure Inputs'!$E$60/AI197</f>
        <v>3859726558.8351283</v>
      </c>
      <c r="AN197" s="40">
        <f>'Exposure Inputs'!$E$61/AJ197</f>
        <v>1660499104.4896832</v>
      </c>
      <c r="AO197" s="40">
        <f>($G197*(1-('Exposure Inputs'!$C$17/100))*'Exposure Inputs'!$H$6*'Exposure Inputs'!$C$15)/('Exposure Inputs'!$H$8*'Exposure Inputs'!$H$11)</f>
        <v>4.1433310941770852E-9</v>
      </c>
      <c r="AP197" s="40">
        <f>($F197*(1-('Exposure Inputs'!$C$17)/100)*'Exposure Inputs'!$H$7*'Exposure Inputs'!$H$12*'Exposure Inputs'!$C$15*H197)/('Exposure Inputs'!$H$8*'Exposure Inputs'!$H$13*'Exposure Inputs'!$C$16)</f>
        <v>4.0772194218504569E-10</v>
      </c>
      <c r="AQ197" s="40">
        <f>($F197*(1-('Exposure Inputs'!$C$17)/100)*'Exposure Inputs'!$H$7*'Exposure Inputs'!$H$12*'Exposure Inputs'!$C$15*H197)/('Exposure Inputs'!$H$8*'Exposure Inputs'!$C$14*'Exposure Inputs'!$C$16)</f>
        <v>2.6136021934938824E-11</v>
      </c>
      <c r="AR197" s="40">
        <f>($F197*(1-('Exposure Inputs'!$C$17)/100)*'Exposure Inputs'!$H$12*'Exposure Inputs'!$C$15*H197)/('Exposure Inputs'!$C$14*'Exposure Inputs'!$C$16)</f>
        <v>2.1713002838256869E-9</v>
      </c>
      <c r="AS197" s="40">
        <f>'Exposure Inputs'!$E$60/AO197</f>
        <v>3041031410.1394567</v>
      </c>
      <c r="AT197" s="40">
        <f>'Exposure Inputs'!$E$61/AP197</f>
        <v>1275378992.8823516</v>
      </c>
    </row>
    <row r="198" spans="1:46" s="35" customFormat="1">
      <c r="A198" s="54">
        <v>2021</v>
      </c>
      <c r="B198" s="55" t="s">
        <v>690</v>
      </c>
      <c r="C198" s="55" t="s">
        <v>164</v>
      </c>
      <c r="D198" s="55" t="s">
        <v>71</v>
      </c>
      <c r="E198" s="55" t="s">
        <v>165</v>
      </c>
      <c r="F198" s="48">
        <v>3.5084795000000002E-2</v>
      </c>
      <c r="G198" s="48">
        <v>3.5084795000000002E-2</v>
      </c>
      <c r="H198" s="55">
        <v>350</v>
      </c>
      <c r="I198" s="40">
        <f t="shared" si="3"/>
        <v>9.4071004925482079E-9</v>
      </c>
      <c r="J198" s="40">
        <f>($G198*(1-('Exposure Inputs'!$C$17/100))*'Exposure Inputs'!$C$6*1*'Exposure Inputs'!$C$15)/('Exposure Inputs'!$C$8*'Exposure Inputs'!$C$11)</f>
        <v>1.4118937075603069E-6</v>
      </c>
      <c r="K198" s="40">
        <f>($F198*(1-('Exposure Inputs'!$C$17)/100)*'Exposure Inputs'!$C$7*'Exposure Inputs'!$C$12*'Exposure Inputs'!$C$15*H198)/('Exposure Inputs'!$C$8*'Exposure Inputs'!$C$13*'Exposure Inputs'!$C$16)</f>
        <v>3.6991018270758229E-7</v>
      </c>
      <c r="L198" s="40">
        <f>($F198*(1-('Exposure Inputs'!$C$17)/100)*'Exposure Inputs'!$C$7*'Exposure Inputs'!$C$12*'Exposure Inputs'!$C$15*H198)/('Exposure Inputs'!$C$8*'Exposure Inputs'!$C$14*'Exposure Inputs'!$C$16)</f>
        <v>2.7031897967092554E-7</v>
      </c>
      <c r="M198" s="40">
        <f>($F198*(1-('Exposure Inputs'!$C$17)/100)*'Exposure Inputs'!$C$12*'Exposure Inputs'!$C$15*H198)/('Exposure Inputs'!$C$14*'Exposure Inputs'!$C$16)</f>
        <v>2.4585235695468912E-5</v>
      </c>
      <c r="N198" s="40">
        <f>'Exposure Inputs'!$E$60/$J198</f>
        <v>8924184.542030625</v>
      </c>
      <c r="O198" s="40">
        <f>'Exposure Inputs'!$E$61/$K198</f>
        <v>1405746.6496159292</v>
      </c>
      <c r="P198" s="40">
        <f>L198*'Exposure Inputs'!$E$63</f>
        <v>9.4071004925482079E-9</v>
      </c>
      <c r="Q198" s="40">
        <f>($G198*(1-('Exposure Inputs'!$C$17/100))*'Exposure Inputs'!$D$6*1*'Exposure Inputs'!$C$15)/('Exposure Inputs'!$D$8*'Exposure Inputs'!$D$11)</f>
        <v>4.9536744600000006E-6</v>
      </c>
      <c r="R198" s="40">
        <f>($F198*(1-('Exposure Inputs'!$C$17)/100)*'Exposure Inputs'!$D$7*'Exposure Inputs'!$D$12*'Exposure Inputs'!$C$15*H198)/('Exposure Inputs'!$D$8*'Exposure Inputs'!$D$13*'Exposure Inputs'!$C$16)</f>
        <v>9.4486594520547979E-7</v>
      </c>
      <c r="S198" s="40">
        <f>($F198*(1-('Exposure Inputs'!$C$17)/100)*'Exposure Inputs'!$D$7*'Exposure Inputs'!$D$12*'Exposure Inputs'!$C$15*H198)/('Exposure Inputs'!$D$8*'Exposure Inputs'!$C$14*'Exposure Inputs'!$C$16)</f>
        <v>1.2113665964172817E-8</v>
      </c>
      <c r="T198" s="40">
        <f>($F198*(1-('Exposure Inputs'!$C$17)/100)*'Exposure Inputs'!$D$12*'Exposure Inputs'!$C$15*H198)/('Exposure Inputs'!$C$14*'Exposure Inputs'!$C$16)</f>
        <v>4.3131992448191078E-7</v>
      </c>
      <c r="U198" s="40">
        <f>'Exposure Inputs'!$E$60/Q198</f>
        <v>2543566.4175639022</v>
      </c>
      <c r="V198" s="40">
        <f>'Exposure Inputs'!$E$61/R198</f>
        <v>550342.62017657515</v>
      </c>
      <c r="W198" s="40">
        <f>($G198*(1-('Exposure Inputs'!$C$17/100))*'Exposure Inputs'!$E$6*'Exposure Inputs'!$C$15)/('Exposure Inputs'!$E$8*'Exposure Inputs'!$E$11)</f>
        <v>1.0848845828212293E-6</v>
      </c>
      <c r="X198" s="40">
        <f>($F198*(1-('Exposure Inputs'!$C$17)/100)*'Exposure Inputs'!$E$7*'Exposure Inputs'!$E$12*'Exposure Inputs'!$C$15*H198)/('Exposure Inputs'!$E$8*'Exposure Inputs'!$E$13*'Exposure Inputs'!$C$16)</f>
        <v>2.0486491608632435E-7</v>
      </c>
      <c r="Y198" s="40">
        <f>($F198*(1-('Exposure Inputs'!$C$17)/100)*'Exposure Inputs'!$E$7*'Exposure Inputs'!$E$12*'Exposure Inputs'!$C$15*H198)/('Exposure Inputs'!$E$8*'Exposure Inputs'!$C$14*'Exposure Inputs'!$C$16)</f>
        <v>1.3132366415790023E-8</v>
      </c>
      <c r="Z198" s="40">
        <f>($F198*(1-('Exposure Inputs'!$C$17)/100)*'Exposure Inputs'!$E$12*'Exposure Inputs'!$C$15*H198)/('Exposure Inputs'!$C$14*'Exposure Inputs'!$C$16)</f>
        <v>2.1565996224095543E-6</v>
      </c>
      <c r="AA198" s="40">
        <f>'Exposure Inputs'!$E$60/W198</f>
        <v>11614138.683060506</v>
      </c>
      <c r="AB198" s="40">
        <f>'Exposure Inputs'!$E$61/X198</f>
        <v>2538257.9405684406</v>
      </c>
      <c r="AC198" s="40">
        <f>($G198*(1-('Exposure Inputs'!$C$17/100))*'Exposure Inputs'!$F$6*'Exposure Inputs'!$C$15)/('Exposure Inputs'!$F$8*'Exposure Inputs'!$F$11)</f>
        <v>1.0877521830105636E-6</v>
      </c>
      <c r="AD198" s="40">
        <f>($F198*(1-('Exposure Inputs'!$C$17)/100)*'Exposure Inputs'!$F$7*'Exposure Inputs'!$F$12*'Exposure Inputs'!$C$15*H198)/('Exposure Inputs'!$F$8*'Exposure Inputs'!$F$13*'Exposure Inputs'!$C$16)</f>
        <v>1.8657624198099559E-7</v>
      </c>
      <c r="AE198" s="40">
        <f>($F198*(1-('Exposure Inputs'!$C$17)/100)*'Exposure Inputs'!$F$7*'Exposure Inputs'!$F$12*'Exposure Inputs'!$C$15*H198)/('Exposure Inputs'!$F$8*'Exposure Inputs'!$C$14*'Exposure Inputs'!$C$16)</f>
        <v>1.1960015511602283E-8</v>
      </c>
      <c r="AF198" s="40">
        <f>($F198*(1-('Exposure Inputs'!$C$17)/100)*'Exposure Inputs'!$F$12*'Exposure Inputs'!$C$15*H198)/('Exposure Inputs'!$C$14*'Exposure Inputs'!$C$16)</f>
        <v>2.1565996224095543E-6</v>
      </c>
      <c r="AG198" s="40">
        <f>'Exposure Inputs'!$E$60/AC198</f>
        <v>11583520.76584859</v>
      </c>
      <c r="AH198" s="40">
        <f>'Exposure Inputs'!$E$61/AD198</f>
        <v>2787064.3897574404</v>
      </c>
      <c r="AI198" s="40">
        <f>($G198*(1-('Exposure Inputs'!$C$17/100))*'Exposure Inputs'!$G$6*'Exposure Inputs'!$C$15)/('Exposure Inputs'!$G$8*'Exposure Inputs'!$G$11)</f>
        <v>1.3879456638364781E-6</v>
      </c>
      <c r="AJ198" s="40">
        <f>($F198*(1-('Exposure Inputs'!$C$17)/100)*'Exposure Inputs'!$G$7*'Exposure Inputs'!$G$12*'Exposure Inputs'!$C$15*H198)/('Exposure Inputs'!$G$8*'Exposure Inputs'!$G$13*'Exposure Inputs'!$C$16)</f>
        <v>3.1103863233393646E-7</v>
      </c>
      <c r="AK198" s="40">
        <f>($F198*(1-('Exposure Inputs'!$C$17)/100)*'Exposure Inputs'!$G$7*'Exposure Inputs'!$G$12*'Exposure Inputs'!$C$15*H198)/('Exposure Inputs'!$G$8*'Exposure Inputs'!$C$14*'Exposure Inputs'!$C$16)</f>
        <v>1.9938373867560029E-8</v>
      </c>
      <c r="AL198" s="40">
        <f>($F198*(1-('Exposure Inputs'!$C$17)/100)*'Exposure Inputs'!$G$12*'Exposure Inputs'!$C$15*H198)/('Exposure Inputs'!$C$14*'Exposure Inputs'!$C$16)</f>
        <v>2.1565996224095543E-6</v>
      </c>
      <c r="AM198" s="40">
        <f>'Exposure Inputs'!$E$60/AI198</f>
        <v>9078165.1820373274</v>
      </c>
      <c r="AN198" s="40">
        <f>'Exposure Inputs'!$E$61/AJ198</f>
        <v>1671818.0506970561</v>
      </c>
      <c r="AO198" s="40">
        <f>($G198*(1-('Exposure Inputs'!$C$17/100))*'Exposure Inputs'!$H$6*'Exposure Inputs'!$C$15)/('Exposure Inputs'!$H$8*'Exposure Inputs'!$H$11)</f>
        <v>1.7616032254938269E-6</v>
      </c>
      <c r="AP198" s="40">
        <f>($F198*(1-('Exposure Inputs'!$C$17)/100)*'Exposure Inputs'!$H$7*'Exposure Inputs'!$H$12*'Exposure Inputs'!$C$15*H198)/('Exposure Inputs'!$H$8*'Exposure Inputs'!$H$13*'Exposure Inputs'!$C$16)</f>
        <v>4.0496148465246067E-7</v>
      </c>
      <c r="AQ198" s="40">
        <f>($F198*(1-('Exposure Inputs'!$C$17)/100)*'Exposure Inputs'!$H$7*'Exposure Inputs'!$H$12*'Exposure Inputs'!$C$15*H198)/('Exposure Inputs'!$H$8*'Exposure Inputs'!$C$14*'Exposure Inputs'!$C$16)</f>
        <v>2.5959069529003889E-8</v>
      </c>
      <c r="AR198" s="40">
        <f>($F198*(1-('Exposure Inputs'!$C$17)/100)*'Exposure Inputs'!$H$12*'Exposure Inputs'!$C$15*H198)/('Exposure Inputs'!$C$14*'Exposure Inputs'!$C$16)</f>
        <v>2.1565996224095543E-6</v>
      </c>
      <c r="AS198" s="40">
        <f>'Exposure Inputs'!$E$60/AO198</f>
        <v>7152575.4594754819</v>
      </c>
      <c r="AT198" s="40">
        <f>'Exposure Inputs'!$E$61/AP198</f>
        <v>1284072.732117391</v>
      </c>
    </row>
    <row r="199" spans="1:46" s="35" customFormat="1">
      <c r="A199" s="54">
        <v>2022</v>
      </c>
      <c r="B199" s="55" t="s">
        <v>690</v>
      </c>
      <c r="C199" s="55" t="s">
        <v>164</v>
      </c>
      <c r="D199" s="55" t="s">
        <v>71</v>
      </c>
      <c r="E199" s="55" t="s">
        <v>165</v>
      </c>
      <c r="F199" s="48">
        <v>3.5084795000000002E-2</v>
      </c>
      <c r="G199" s="48">
        <v>3.5084795000000002E-2</v>
      </c>
      <c r="H199" s="55">
        <v>350</v>
      </c>
      <c r="I199" s="40">
        <f t="shared" si="3"/>
        <v>9.4071004925482079E-9</v>
      </c>
      <c r="J199" s="40">
        <f>($G199*(1-('Exposure Inputs'!$C$17/100))*'Exposure Inputs'!$C$6*1*'Exposure Inputs'!$C$15)/('Exposure Inputs'!$C$8*'Exposure Inputs'!$C$11)</f>
        <v>1.4118937075603069E-6</v>
      </c>
      <c r="K199" s="40">
        <f>($F199*(1-('Exposure Inputs'!$C$17)/100)*'Exposure Inputs'!$C$7*'Exposure Inputs'!$C$12*'Exposure Inputs'!$C$15*H199)/('Exposure Inputs'!$C$8*'Exposure Inputs'!$C$13*'Exposure Inputs'!$C$16)</f>
        <v>3.6991018270758229E-7</v>
      </c>
      <c r="L199" s="40">
        <f>($F199*(1-('Exposure Inputs'!$C$17)/100)*'Exposure Inputs'!$C$7*'Exposure Inputs'!$C$12*'Exposure Inputs'!$C$15*H199)/('Exposure Inputs'!$C$8*'Exposure Inputs'!$C$14*'Exposure Inputs'!$C$16)</f>
        <v>2.7031897967092554E-7</v>
      </c>
      <c r="M199" s="40">
        <f>($F199*(1-('Exposure Inputs'!$C$17)/100)*'Exposure Inputs'!$C$12*'Exposure Inputs'!$C$15*H199)/('Exposure Inputs'!$C$14*'Exposure Inputs'!$C$16)</f>
        <v>2.4585235695468912E-5</v>
      </c>
      <c r="N199" s="40">
        <f>'Exposure Inputs'!$E$60/$J199</f>
        <v>8924184.542030625</v>
      </c>
      <c r="O199" s="40">
        <f>'Exposure Inputs'!$E$61/$K199</f>
        <v>1405746.6496159292</v>
      </c>
      <c r="P199" s="40">
        <f>L199*'Exposure Inputs'!$E$63</f>
        <v>9.4071004925482079E-9</v>
      </c>
      <c r="Q199" s="40">
        <f>($G199*(1-('Exposure Inputs'!$C$17/100))*'Exposure Inputs'!$D$6*1*'Exposure Inputs'!$C$15)/('Exposure Inputs'!$D$8*'Exposure Inputs'!$D$11)</f>
        <v>4.9536744600000006E-6</v>
      </c>
      <c r="R199" s="40">
        <f>($F199*(1-('Exposure Inputs'!$C$17)/100)*'Exposure Inputs'!$D$7*'Exposure Inputs'!$D$12*'Exposure Inputs'!$C$15*H199)/('Exposure Inputs'!$D$8*'Exposure Inputs'!$D$13*'Exposure Inputs'!$C$16)</f>
        <v>9.4486594520547979E-7</v>
      </c>
      <c r="S199" s="40">
        <f>($F199*(1-('Exposure Inputs'!$C$17)/100)*'Exposure Inputs'!$D$7*'Exposure Inputs'!$D$12*'Exposure Inputs'!$C$15*H199)/('Exposure Inputs'!$D$8*'Exposure Inputs'!$C$14*'Exposure Inputs'!$C$16)</f>
        <v>1.2113665964172817E-8</v>
      </c>
      <c r="T199" s="40">
        <f>($F199*(1-('Exposure Inputs'!$C$17)/100)*'Exposure Inputs'!$D$12*'Exposure Inputs'!$C$15*H199)/('Exposure Inputs'!$C$14*'Exposure Inputs'!$C$16)</f>
        <v>4.3131992448191078E-7</v>
      </c>
      <c r="U199" s="40">
        <f>'Exposure Inputs'!$E$60/Q199</f>
        <v>2543566.4175639022</v>
      </c>
      <c r="V199" s="40">
        <f>'Exposure Inputs'!$E$61/R199</f>
        <v>550342.62017657515</v>
      </c>
      <c r="W199" s="40">
        <f>($G199*(1-('Exposure Inputs'!$C$17/100))*'Exposure Inputs'!$E$6*'Exposure Inputs'!$C$15)/('Exposure Inputs'!$E$8*'Exposure Inputs'!$E$11)</f>
        <v>1.0848845828212293E-6</v>
      </c>
      <c r="X199" s="40">
        <f>($F199*(1-('Exposure Inputs'!$C$17)/100)*'Exposure Inputs'!$E$7*'Exposure Inputs'!$E$12*'Exposure Inputs'!$C$15*H199)/('Exposure Inputs'!$E$8*'Exposure Inputs'!$E$13*'Exposure Inputs'!$C$16)</f>
        <v>2.0486491608632435E-7</v>
      </c>
      <c r="Y199" s="40">
        <f>($F199*(1-('Exposure Inputs'!$C$17)/100)*'Exposure Inputs'!$E$7*'Exposure Inputs'!$E$12*'Exposure Inputs'!$C$15*H199)/('Exposure Inputs'!$E$8*'Exposure Inputs'!$C$14*'Exposure Inputs'!$C$16)</f>
        <v>1.3132366415790023E-8</v>
      </c>
      <c r="Z199" s="40">
        <f>($F199*(1-('Exposure Inputs'!$C$17)/100)*'Exposure Inputs'!$E$12*'Exposure Inputs'!$C$15*H199)/('Exposure Inputs'!$C$14*'Exposure Inputs'!$C$16)</f>
        <v>2.1565996224095543E-6</v>
      </c>
      <c r="AA199" s="40">
        <f>'Exposure Inputs'!$E$60/W199</f>
        <v>11614138.683060506</v>
      </c>
      <c r="AB199" s="40">
        <f>'Exposure Inputs'!$E$61/X199</f>
        <v>2538257.9405684406</v>
      </c>
      <c r="AC199" s="40">
        <f>($G199*(1-('Exposure Inputs'!$C$17/100))*'Exposure Inputs'!$F$6*'Exposure Inputs'!$C$15)/('Exposure Inputs'!$F$8*'Exposure Inputs'!$F$11)</f>
        <v>1.0877521830105636E-6</v>
      </c>
      <c r="AD199" s="40">
        <f>($F199*(1-('Exposure Inputs'!$C$17)/100)*'Exposure Inputs'!$F$7*'Exposure Inputs'!$F$12*'Exposure Inputs'!$C$15*H199)/('Exposure Inputs'!$F$8*'Exposure Inputs'!$F$13*'Exposure Inputs'!$C$16)</f>
        <v>1.8657624198099559E-7</v>
      </c>
      <c r="AE199" s="40">
        <f>($F199*(1-('Exposure Inputs'!$C$17)/100)*'Exposure Inputs'!$F$7*'Exposure Inputs'!$F$12*'Exposure Inputs'!$C$15*H199)/('Exposure Inputs'!$F$8*'Exposure Inputs'!$C$14*'Exposure Inputs'!$C$16)</f>
        <v>1.1960015511602283E-8</v>
      </c>
      <c r="AF199" s="40">
        <f>($F199*(1-('Exposure Inputs'!$C$17)/100)*'Exposure Inputs'!$F$12*'Exposure Inputs'!$C$15*H199)/('Exposure Inputs'!$C$14*'Exposure Inputs'!$C$16)</f>
        <v>2.1565996224095543E-6</v>
      </c>
      <c r="AG199" s="40">
        <f>'Exposure Inputs'!$E$60/AC199</f>
        <v>11583520.76584859</v>
      </c>
      <c r="AH199" s="40">
        <f>'Exposure Inputs'!$E$61/AD199</f>
        <v>2787064.3897574404</v>
      </c>
      <c r="AI199" s="40">
        <f>($G199*(1-('Exposure Inputs'!$C$17/100))*'Exposure Inputs'!$G$6*'Exposure Inputs'!$C$15)/('Exposure Inputs'!$G$8*'Exposure Inputs'!$G$11)</f>
        <v>1.3879456638364781E-6</v>
      </c>
      <c r="AJ199" s="40">
        <f>($F199*(1-('Exposure Inputs'!$C$17)/100)*'Exposure Inputs'!$G$7*'Exposure Inputs'!$G$12*'Exposure Inputs'!$C$15*H199)/('Exposure Inputs'!$G$8*'Exposure Inputs'!$G$13*'Exposure Inputs'!$C$16)</f>
        <v>3.1103863233393646E-7</v>
      </c>
      <c r="AK199" s="40">
        <f>($F199*(1-('Exposure Inputs'!$C$17)/100)*'Exposure Inputs'!$G$7*'Exposure Inputs'!$G$12*'Exposure Inputs'!$C$15*H199)/('Exposure Inputs'!$G$8*'Exposure Inputs'!$C$14*'Exposure Inputs'!$C$16)</f>
        <v>1.9938373867560029E-8</v>
      </c>
      <c r="AL199" s="40">
        <f>($F199*(1-('Exposure Inputs'!$C$17)/100)*'Exposure Inputs'!$G$12*'Exposure Inputs'!$C$15*H199)/('Exposure Inputs'!$C$14*'Exposure Inputs'!$C$16)</f>
        <v>2.1565996224095543E-6</v>
      </c>
      <c r="AM199" s="40">
        <f>'Exposure Inputs'!$E$60/AI199</f>
        <v>9078165.1820373274</v>
      </c>
      <c r="AN199" s="40">
        <f>'Exposure Inputs'!$E$61/AJ199</f>
        <v>1671818.0506970561</v>
      </c>
      <c r="AO199" s="40">
        <f>($G199*(1-('Exposure Inputs'!$C$17/100))*'Exposure Inputs'!$H$6*'Exposure Inputs'!$C$15)/('Exposure Inputs'!$H$8*'Exposure Inputs'!$H$11)</f>
        <v>1.7616032254938269E-6</v>
      </c>
      <c r="AP199" s="40">
        <f>($F199*(1-('Exposure Inputs'!$C$17)/100)*'Exposure Inputs'!$H$7*'Exposure Inputs'!$H$12*'Exposure Inputs'!$C$15*H199)/('Exposure Inputs'!$H$8*'Exposure Inputs'!$H$13*'Exposure Inputs'!$C$16)</f>
        <v>4.0496148465246067E-7</v>
      </c>
      <c r="AQ199" s="40">
        <f>($F199*(1-('Exposure Inputs'!$C$17)/100)*'Exposure Inputs'!$H$7*'Exposure Inputs'!$H$12*'Exposure Inputs'!$C$15*H199)/('Exposure Inputs'!$H$8*'Exposure Inputs'!$C$14*'Exposure Inputs'!$C$16)</f>
        <v>2.5959069529003889E-8</v>
      </c>
      <c r="AR199" s="40">
        <f>($F199*(1-('Exposure Inputs'!$C$17)/100)*'Exposure Inputs'!$H$12*'Exposure Inputs'!$C$15*H199)/('Exposure Inputs'!$C$14*'Exposure Inputs'!$C$16)</f>
        <v>2.1565996224095543E-6</v>
      </c>
      <c r="AS199" s="40">
        <f>'Exposure Inputs'!$E$60/AO199</f>
        <v>7152575.4594754819</v>
      </c>
      <c r="AT199" s="40">
        <f>'Exposure Inputs'!$E$61/AP199</f>
        <v>1284072.732117391</v>
      </c>
    </row>
    <row r="200" spans="1:46" s="35" customFormat="1">
      <c r="A200" s="54">
        <v>2023</v>
      </c>
      <c r="B200" s="55" t="s">
        <v>690</v>
      </c>
      <c r="C200" s="55" t="s">
        <v>164</v>
      </c>
      <c r="D200" s="55" t="s">
        <v>71</v>
      </c>
      <c r="E200" s="55" t="s">
        <v>165</v>
      </c>
      <c r="F200" s="48">
        <v>3.5084795000000002E-2</v>
      </c>
      <c r="G200" s="48">
        <v>3.5084795000000002E-2</v>
      </c>
      <c r="H200" s="55">
        <v>350</v>
      </c>
      <c r="I200" s="40">
        <f t="shared" si="3"/>
        <v>9.4071004925482079E-9</v>
      </c>
      <c r="J200" s="40">
        <f>($G200*(1-('Exposure Inputs'!$C$17/100))*'Exposure Inputs'!$C$6*1*'Exposure Inputs'!$C$15)/('Exposure Inputs'!$C$8*'Exposure Inputs'!$C$11)</f>
        <v>1.4118937075603069E-6</v>
      </c>
      <c r="K200" s="40">
        <f>($F200*(1-('Exposure Inputs'!$C$17)/100)*'Exposure Inputs'!$C$7*'Exposure Inputs'!$C$12*'Exposure Inputs'!$C$15*H200)/('Exposure Inputs'!$C$8*'Exposure Inputs'!$C$13*'Exposure Inputs'!$C$16)</f>
        <v>3.6991018270758229E-7</v>
      </c>
      <c r="L200" s="40">
        <f>($F200*(1-('Exposure Inputs'!$C$17)/100)*'Exposure Inputs'!$C$7*'Exposure Inputs'!$C$12*'Exposure Inputs'!$C$15*H200)/('Exposure Inputs'!$C$8*'Exposure Inputs'!$C$14*'Exposure Inputs'!$C$16)</f>
        <v>2.7031897967092554E-7</v>
      </c>
      <c r="M200" s="40">
        <f>($F200*(1-('Exposure Inputs'!$C$17)/100)*'Exposure Inputs'!$C$12*'Exposure Inputs'!$C$15*H200)/('Exposure Inputs'!$C$14*'Exposure Inputs'!$C$16)</f>
        <v>2.4585235695468912E-5</v>
      </c>
      <c r="N200" s="40">
        <f>'Exposure Inputs'!$E$60/$J200</f>
        <v>8924184.542030625</v>
      </c>
      <c r="O200" s="40">
        <f>'Exposure Inputs'!$E$61/$K200</f>
        <v>1405746.6496159292</v>
      </c>
      <c r="P200" s="40">
        <f>L200*'Exposure Inputs'!$E$63</f>
        <v>9.4071004925482079E-9</v>
      </c>
      <c r="Q200" s="40">
        <f>($G200*(1-('Exposure Inputs'!$C$17/100))*'Exposure Inputs'!$D$6*1*'Exposure Inputs'!$C$15)/('Exposure Inputs'!$D$8*'Exposure Inputs'!$D$11)</f>
        <v>4.9536744600000006E-6</v>
      </c>
      <c r="R200" s="40">
        <f>($F200*(1-('Exposure Inputs'!$C$17)/100)*'Exposure Inputs'!$D$7*'Exposure Inputs'!$D$12*'Exposure Inputs'!$C$15*H200)/('Exposure Inputs'!$D$8*'Exposure Inputs'!$D$13*'Exposure Inputs'!$C$16)</f>
        <v>9.4486594520547979E-7</v>
      </c>
      <c r="S200" s="40">
        <f>($F200*(1-('Exposure Inputs'!$C$17)/100)*'Exposure Inputs'!$D$7*'Exposure Inputs'!$D$12*'Exposure Inputs'!$C$15*H200)/('Exposure Inputs'!$D$8*'Exposure Inputs'!$C$14*'Exposure Inputs'!$C$16)</f>
        <v>1.2113665964172817E-8</v>
      </c>
      <c r="T200" s="40">
        <f>($F200*(1-('Exposure Inputs'!$C$17)/100)*'Exposure Inputs'!$D$12*'Exposure Inputs'!$C$15*H200)/('Exposure Inputs'!$C$14*'Exposure Inputs'!$C$16)</f>
        <v>4.3131992448191078E-7</v>
      </c>
      <c r="U200" s="40">
        <f>'Exposure Inputs'!$E$60/Q200</f>
        <v>2543566.4175639022</v>
      </c>
      <c r="V200" s="40">
        <f>'Exposure Inputs'!$E$61/R200</f>
        <v>550342.62017657515</v>
      </c>
      <c r="W200" s="40">
        <f>($G200*(1-('Exposure Inputs'!$C$17/100))*'Exposure Inputs'!$E$6*'Exposure Inputs'!$C$15)/('Exposure Inputs'!$E$8*'Exposure Inputs'!$E$11)</f>
        <v>1.0848845828212293E-6</v>
      </c>
      <c r="X200" s="40">
        <f>($F200*(1-('Exposure Inputs'!$C$17)/100)*'Exposure Inputs'!$E$7*'Exposure Inputs'!$E$12*'Exposure Inputs'!$C$15*H200)/('Exposure Inputs'!$E$8*'Exposure Inputs'!$E$13*'Exposure Inputs'!$C$16)</f>
        <v>2.0486491608632435E-7</v>
      </c>
      <c r="Y200" s="40">
        <f>($F200*(1-('Exposure Inputs'!$C$17)/100)*'Exposure Inputs'!$E$7*'Exposure Inputs'!$E$12*'Exposure Inputs'!$C$15*H200)/('Exposure Inputs'!$E$8*'Exposure Inputs'!$C$14*'Exposure Inputs'!$C$16)</f>
        <v>1.3132366415790023E-8</v>
      </c>
      <c r="Z200" s="40">
        <f>($F200*(1-('Exposure Inputs'!$C$17)/100)*'Exposure Inputs'!$E$12*'Exposure Inputs'!$C$15*H200)/('Exposure Inputs'!$C$14*'Exposure Inputs'!$C$16)</f>
        <v>2.1565996224095543E-6</v>
      </c>
      <c r="AA200" s="40">
        <f>'Exposure Inputs'!$E$60/W200</f>
        <v>11614138.683060506</v>
      </c>
      <c r="AB200" s="40">
        <f>'Exposure Inputs'!$E$61/X200</f>
        <v>2538257.9405684406</v>
      </c>
      <c r="AC200" s="40">
        <f>($G200*(1-('Exposure Inputs'!$C$17/100))*'Exposure Inputs'!$F$6*'Exposure Inputs'!$C$15)/('Exposure Inputs'!$F$8*'Exposure Inputs'!$F$11)</f>
        <v>1.0877521830105636E-6</v>
      </c>
      <c r="AD200" s="40">
        <f>($F200*(1-('Exposure Inputs'!$C$17)/100)*'Exposure Inputs'!$F$7*'Exposure Inputs'!$F$12*'Exposure Inputs'!$C$15*H200)/('Exposure Inputs'!$F$8*'Exposure Inputs'!$F$13*'Exposure Inputs'!$C$16)</f>
        <v>1.8657624198099559E-7</v>
      </c>
      <c r="AE200" s="40">
        <f>($F200*(1-('Exposure Inputs'!$C$17)/100)*'Exposure Inputs'!$F$7*'Exposure Inputs'!$F$12*'Exposure Inputs'!$C$15*H200)/('Exposure Inputs'!$F$8*'Exposure Inputs'!$C$14*'Exposure Inputs'!$C$16)</f>
        <v>1.1960015511602283E-8</v>
      </c>
      <c r="AF200" s="40">
        <f>($F200*(1-('Exposure Inputs'!$C$17)/100)*'Exposure Inputs'!$F$12*'Exposure Inputs'!$C$15*H200)/('Exposure Inputs'!$C$14*'Exposure Inputs'!$C$16)</f>
        <v>2.1565996224095543E-6</v>
      </c>
      <c r="AG200" s="40">
        <f>'Exposure Inputs'!$E$60/AC200</f>
        <v>11583520.76584859</v>
      </c>
      <c r="AH200" s="40">
        <f>'Exposure Inputs'!$E$61/AD200</f>
        <v>2787064.3897574404</v>
      </c>
      <c r="AI200" s="40">
        <f>($G200*(1-('Exposure Inputs'!$C$17/100))*'Exposure Inputs'!$G$6*'Exposure Inputs'!$C$15)/('Exposure Inputs'!$G$8*'Exposure Inputs'!$G$11)</f>
        <v>1.3879456638364781E-6</v>
      </c>
      <c r="AJ200" s="40">
        <f>($F200*(1-('Exposure Inputs'!$C$17)/100)*'Exposure Inputs'!$G$7*'Exposure Inputs'!$G$12*'Exposure Inputs'!$C$15*H200)/('Exposure Inputs'!$G$8*'Exposure Inputs'!$G$13*'Exposure Inputs'!$C$16)</f>
        <v>3.1103863233393646E-7</v>
      </c>
      <c r="AK200" s="40">
        <f>($F200*(1-('Exposure Inputs'!$C$17)/100)*'Exposure Inputs'!$G$7*'Exposure Inputs'!$G$12*'Exposure Inputs'!$C$15*H200)/('Exposure Inputs'!$G$8*'Exposure Inputs'!$C$14*'Exposure Inputs'!$C$16)</f>
        <v>1.9938373867560029E-8</v>
      </c>
      <c r="AL200" s="40">
        <f>($F200*(1-('Exposure Inputs'!$C$17)/100)*'Exposure Inputs'!$G$12*'Exposure Inputs'!$C$15*H200)/('Exposure Inputs'!$C$14*'Exposure Inputs'!$C$16)</f>
        <v>2.1565996224095543E-6</v>
      </c>
      <c r="AM200" s="40">
        <f>'Exposure Inputs'!$E$60/AI200</f>
        <v>9078165.1820373274</v>
      </c>
      <c r="AN200" s="40">
        <f>'Exposure Inputs'!$E$61/AJ200</f>
        <v>1671818.0506970561</v>
      </c>
      <c r="AO200" s="40">
        <f>($G200*(1-('Exposure Inputs'!$C$17/100))*'Exposure Inputs'!$H$6*'Exposure Inputs'!$C$15)/('Exposure Inputs'!$H$8*'Exposure Inputs'!$H$11)</f>
        <v>1.7616032254938269E-6</v>
      </c>
      <c r="AP200" s="40">
        <f>($F200*(1-('Exposure Inputs'!$C$17)/100)*'Exposure Inputs'!$H$7*'Exposure Inputs'!$H$12*'Exposure Inputs'!$C$15*H200)/('Exposure Inputs'!$H$8*'Exposure Inputs'!$H$13*'Exposure Inputs'!$C$16)</f>
        <v>4.0496148465246067E-7</v>
      </c>
      <c r="AQ200" s="40">
        <f>($F200*(1-('Exposure Inputs'!$C$17)/100)*'Exposure Inputs'!$H$7*'Exposure Inputs'!$H$12*'Exposure Inputs'!$C$15*H200)/('Exposure Inputs'!$H$8*'Exposure Inputs'!$C$14*'Exposure Inputs'!$C$16)</f>
        <v>2.5959069529003889E-8</v>
      </c>
      <c r="AR200" s="40">
        <f>($F200*(1-('Exposure Inputs'!$C$17)/100)*'Exposure Inputs'!$H$12*'Exposure Inputs'!$C$15*H200)/('Exposure Inputs'!$C$14*'Exposure Inputs'!$C$16)</f>
        <v>2.1565996224095543E-6</v>
      </c>
      <c r="AS200" s="40">
        <f>'Exposure Inputs'!$E$60/AO200</f>
        <v>7152575.4594754819</v>
      </c>
      <c r="AT200" s="40">
        <f>'Exposure Inputs'!$E$61/AP200</f>
        <v>1284072.732117391</v>
      </c>
    </row>
    <row r="201" spans="1:46" s="35" customFormat="1">
      <c r="A201" s="54">
        <v>2022</v>
      </c>
      <c r="B201" s="55" t="s">
        <v>691</v>
      </c>
      <c r="C201" s="55" t="s">
        <v>166</v>
      </c>
      <c r="D201" s="55" t="s">
        <v>71</v>
      </c>
      <c r="E201" s="55" t="s">
        <v>167</v>
      </c>
      <c r="F201" s="48">
        <v>3.3206407108375899E-2</v>
      </c>
      <c r="G201" s="48">
        <v>3.3206407108375899E-2</v>
      </c>
      <c r="H201" s="55">
        <v>350</v>
      </c>
      <c r="I201" s="40">
        <f t="shared" si="3"/>
        <v>8.9034582834233246E-9</v>
      </c>
      <c r="J201" s="40">
        <f>($G201*(1-('Exposure Inputs'!$C$17/100))*'Exposure Inputs'!$C$6*1*'Exposure Inputs'!$C$15)/('Exposure Inputs'!$C$8*'Exposure Inputs'!$C$11)</f>
        <v>1.3363030123733596E-6</v>
      </c>
      <c r="K201" s="40">
        <f>($F201*(1-('Exposure Inputs'!$C$17)/100)*'Exposure Inputs'!$C$7*'Exposure Inputs'!$C$12*'Exposure Inputs'!$C$15*H201)/('Exposure Inputs'!$C$8*'Exposure Inputs'!$C$13*'Exposure Inputs'!$C$16)</f>
        <v>3.5010574012251427E-7</v>
      </c>
      <c r="L201" s="40">
        <f>($F201*(1-('Exposure Inputs'!$C$17)/100)*'Exposure Inputs'!$C$7*'Exposure Inputs'!$C$12*'Exposure Inputs'!$C$15*H201)/('Exposure Inputs'!$C$8*'Exposure Inputs'!$C$14*'Exposure Inputs'!$C$16)</f>
        <v>2.55846502397222E-7</v>
      </c>
      <c r="M201" s="40">
        <f>($F201*(1-('Exposure Inputs'!$C$17)/100)*'Exposure Inputs'!$C$12*'Exposure Inputs'!$C$15*H201)/('Exposure Inputs'!$C$14*'Exposure Inputs'!$C$16)</f>
        <v>2.3268978637586904E-5</v>
      </c>
      <c r="N201" s="40">
        <f>'Exposure Inputs'!$E$60/$J201</f>
        <v>9428999.1740882136</v>
      </c>
      <c r="O201" s="40">
        <f>'Exposure Inputs'!$E$61/$K201</f>
        <v>1485265.565249041</v>
      </c>
      <c r="P201" s="40">
        <f>L201*'Exposure Inputs'!$E$63</f>
        <v>8.9034582834233246E-9</v>
      </c>
      <c r="Q201" s="40">
        <f>($G201*(1-('Exposure Inputs'!$C$17/100))*'Exposure Inputs'!$D$6*1*'Exposure Inputs'!$C$15)/('Exposure Inputs'!$D$8*'Exposure Inputs'!$D$11)</f>
        <v>4.6884620759826063E-6</v>
      </c>
      <c r="R201" s="40">
        <f>($F201*(1-('Exposure Inputs'!$C$17)/100)*'Exposure Inputs'!$D$7*'Exposure Inputs'!$D$12*'Exposure Inputs'!$C$15*H201)/('Exposure Inputs'!$D$8*'Exposure Inputs'!$D$13*'Exposure Inputs'!$C$16)</f>
        <v>8.9427922378721461E-7</v>
      </c>
      <c r="S201" s="40">
        <f>($F201*(1-('Exposure Inputs'!$C$17)/100)*'Exposure Inputs'!$D$7*'Exposure Inputs'!$D$12*'Exposure Inputs'!$C$15*H201)/('Exposure Inputs'!$D$8*'Exposure Inputs'!$C$14*'Exposure Inputs'!$C$16)</f>
        <v>1.1465118253682238E-8</v>
      </c>
      <c r="T201" s="40">
        <f>($F201*(1-('Exposure Inputs'!$C$17)/100)*'Exposure Inputs'!$D$12*'Exposure Inputs'!$C$15*H201)/('Exposure Inputs'!$C$14*'Exposure Inputs'!$C$16)</f>
        <v>4.0822769539626149E-7</v>
      </c>
      <c r="U201" s="40">
        <f>'Exposure Inputs'!$E$60/Q201</f>
        <v>2687448.4203563267</v>
      </c>
      <c r="V201" s="40">
        <f>'Exposure Inputs'!$E$61/R201</f>
        <v>581473.86875190248</v>
      </c>
      <c r="W201" s="40">
        <f>($G201*(1-('Exposure Inputs'!$C$17/100))*'Exposure Inputs'!$E$6*'Exposure Inputs'!$C$15)/('Exposure Inputs'!$E$8*'Exposure Inputs'!$E$11)</f>
        <v>1.0268014712003385E-6</v>
      </c>
      <c r="X201" s="40">
        <f>($F201*(1-('Exposure Inputs'!$C$17)/100)*'Exposure Inputs'!$E$7*'Exposure Inputs'!$E$12*'Exposure Inputs'!$C$15*H201)/('Exposure Inputs'!$E$8*'Exposure Inputs'!$E$13*'Exposure Inputs'!$C$16)</f>
        <v>1.9389675230497287E-7</v>
      </c>
      <c r="Y201" s="40">
        <f>($F201*(1-('Exposure Inputs'!$C$17)/100)*'Exposure Inputs'!$E$7*'Exposure Inputs'!$E$12*'Exposure Inputs'!$C$15*H201)/('Exposure Inputs'!$E$8*'Exposure Inputs'!$C$14*'Exposure Inputs'!$C$16)</f>
        <v>1.2429278993908519E-8</v>
      </c>
      <c r="Z201" s="40">
        <f>($F201*(1-('Exposure Inputs'!$C$17)/100)*'Exposure Inputs'!$E$12*'Exposure Inputs'!$C$15*H201)/('Exposure Inputs'!$C$14*'Exposure Inputs'!$C$16)</f>
        <v>2.0411384769813076E-6</v>
      </c>
      <c r="AA201" s="40">
        <f>'Exposure Inputs'!$E$60/W201</f>
        <v>12271116.036939941</v>
      </c>
      <c r="AB201" s="40">
        <f>'Exposure Inputs'!$E$61/X201</f>
        <v>2681839.6585730929</v>
      </c>
      <c r="AC201" s="40">
        <f>($G201*(1-('Exposure Inputs'!$C$17/100))*'Exposure Inputs'!$F$6*'Exposure Inputs'!$C$15)/('Exposure Inputs'!$F$8*'Exposure Inputs'!$F$11)</f>
        <v>1.0295155443283444E-6</v>
      </c>
      <c r="AD201" s="40">
        <f>($F201*(1-('Exposure Inputs'!$C$17)/100)*'Exposure Inputs'!$F$7*'Exposure Inputs'!$F$12*'Exposure Inputs'!$C$15*H201)/('Exposure Inputs'!$F$8*'Exposure Inputs'!$F$13*'Exposure Inputs'!$C$16)</f>
        <v>1.7658722668813636E-7</v>
      </c>
      <c r="AE201" s="40">
        <f>($F201*(1-('Exposure Inputs'!$C$17)/100)*'Exposure Inputs'!$F$7*'Exposure Inputs'!$F$12*'Exposure Inputs'!$C$15*H201)/('Exposure Inputs'!$F$8*'Exposure Inputs'!$C$14*'Exposure Inputs'!$C$16)</f>
        <v>1.1319694018470281E-8</v>
      </c>
      <c r="AF201" s="40">
        <f>($F201*(1-('Exposure Inputs'!$C$17)/100)*'Exposure Inputs'!$F$12*'Exposure Inputs'!$C$15*H201)/('Exposure Inputs'!$C$14*'Exposure Inputs'!$C$16)</f>
        <v>2.0411384769813076E-6</v>
      </c>
      <c r="AG201" s="40">
        <f>'Exposure Inputs'!$E$60/AC201</f>
        <v>12238766.155027058</v>
      </c>
      <c r="AH201" s="40">
        <f>'Exposure Inputs'!$E$61/AD201</f>
        <v>2944720.3501210832</v>
      </c>
      <c r="AI201" s="40">
        <f>($G201*(1-('Exposure Inputs'!$C$17/100))*'Exposure Inputs'!$G$6*'Exposure Inputs'!$C$15)/('Exposure Inputs'!$G$8*'Exposure Inputs'!$G$11)</f>
        <v>1.3136371113942416E-6</v>
      </c>
      <c r="AJ201" s="40">
        <f>($F201*(1-('Exposure Inputs'!$C$17)/100)*'Exposure Inputs'!$G$7*'Exposure Inputs'!$G$12*'Exposure Inputs'!$C$15*H201)/('Exposure Inputs'!$G$8*'Exposure Inputs'!$G$13*'Exposure Inputs'!$C$16)</f>
        <v>2.9438608524613424E-7</v>
      </c>
      <c r="AK201" s="40">
        <f>($F201*(1-('Exposure Inputs'!$C$17)/100)*'Exposure Inputs'!$G$7*'Exposure Inputs'!$G$12*'Exposure Inputs'!$C$15*H201)/('Exposure Inputs'!$G$8*'Exposure Inputs'!$C$14*'Exposure Inputs'!$C$16)</f>
        <v>1.887090290039322E-8</v>
      </c>
      <c r="AL201" s="40">
        <f>($F201*(1-('Exposure Inputs'!$C$17)/100)*'Exposure Inputs'!$G$12*'Exposure Inputs'!$C$15*H201)/('Exposure Inputs'!$C$14*'Exposure Inputs'!$C$16)</f>
        <v>2.0411384769813076E-6</v>
      </c>
      <c r="AM201" s="40">
        <f>'Exposure Inputs'!$E$60/AI201</f>
        <v>9591690.0418768357</v>
      </c>
      <c r="AN201" s="40">
        <f>'Exposure Inputs'!$E$61/AJ201</f>
        <v>1766387.8357743421</v>
      </c>
      <c r="AO201" s="40">
        <f>($G201*(1-('Exposure Inputs'!$C$17/100))*'Exposure Inputs'!$H$6*'Exposure Inputs'!$C$15)/('Exposure Inputs'!$H$8*'Exposure Inputs'!$H$11)</f>
        <v>1.6672896013551207E-6</v>
      </c>
      <c r="AP201" s="40">
        <f>($F201*(1-('Exposure Inputs'!$C$17)/100)*'Exposure Inputs'!$H$7*'Exposure Inputs'!$H$12*'Exposure Inputs'!$C$15*H201)/('Exposure Inputs'!$H$8*'Exposure Inputs'!$H$13*'Exposure Inputs'!$C$16)</f>
        <v>3.8328044734426771E-7</v>
      </c>
      <c r="AQ201" s="40">
        <f>($F201*(1-('Exposure Inputs'!$C$17)/100)*'Exposure Inputs'!$H$7*'Exposure Inputs'!$H$12*'Exposure Inputs'!$C$15*H201)/('Exposure Inputs'!$H$8*'Exposure Inputs'!$C$14*'Exposure Inputs'!$C$16)</f>
        <v>2.4569259445145364E-8</v>
      </c>
      <c r="AR201" s="40">
        <f>($F201*(1-('Exposure Inputs'!$C$17)/100)*'Exposure Inputs'!$H$12*'Exposure Inputs'!$C$15*H201)/('Exposure Inputs'!$C$14*'Exposure Inputs'!$C$16)</f>
        <v>2.0411384769813076E-6</v>
      </c>
      <c r="AS201" s="40">
        <f>'Exposure Inputs'!$E$60/AO201</f>
        <v>7557175.4239690062</v>
      </c>
      <c r="AT201" s="40">
        <f>'Exposure Inputs'!$E$61/AP201</f>
        <v>1356708.9153726879</v>
      </c>
    </row>
    <row r="202" spans="1:46" s="35" customFormat="1">
      <c r="A202" s="54">
        <v>2023</v>
      </c>
      <c r="B202" s="55" t="s">
        <v>691</v>
      </c>
      <c r="C202" s="55" t="s">
        <v>166</v>
      </c>
      <c r="D202" s="55" t="s">
        <v>71</v>
      </c>
      <c r="E202" s="55" t="s">
        <v>167</v>
      </c>
      <c r="F202" s="48">
        <v>0.102939862035965</v>
      </c>
      <c r="G202" s="48">
        <v>0.102939862035965</v>
      </c>
      <c r="H202" s="55">
        <v>350</v>
      </c>
      <c r="I202" s="40">
        <f t="shared" si="3"/>
        <v>2.7600720678612235E-8</v>
      </c>
      <c r="J202" s="40">
        <f>($G202*(1-('Exposure Inputs'!$C$17/100))*'Exposure Inputs'!$C$6*1*'Exposure Inputs'!$C$15)/('Exposure Inputs'!$C$8*'Exposure Inputs'!$C$11)</f>
        <v>4.1425393383574029E-6</v>
      </c>
      <c r="K202" s="40">
        <f>($F202*(1-('Exposure Inputs'!$C$17)/100)*'Exposure Inputs'!$C$7*'Exposure Inputs'!$C$12*'Exposure Inputs'!$C$15*H202)/('Exposure Inputs'!$C$8*'Exposure Inputs'!$C$13*'Exposure Inputs'!$C$16)</f>
        <v>1.0853277943797914E-6</v>
      </c>
      <c r="L202" s="40">
        <f>($F202*(1-('Exposure Inputs'!$C$17)/100)*'Exposure Inputs'!$C$7*'Exposure Inputs'!$C$12*'Exposure Inputs'!$C$15*H202)/('Exposure Inputs'!$C$8*'Exposure Inputs'!$C$14*'Exposure Inputs'!$C$16)</f>
        <v>7.9312415743138609E-7</v>
      </c>
      <c r="M202" s="40">
        <f>($F202*(1-('Exposure Inputs'!$C$17)/100)*'Exposure Inputs'!$C$12*'Exposure Inputs'!$C$15*H202)/('Exposure Inputs'!$C$14*'Exposure Inputs'!$C$16)</f>
        <v>7.2133833776519203E-5</v>
      </c>
      <c r="N202" s="40">
        <f>'Exposure Inputs'!$E$60/$J202</f>
        <v>3041612.6368026584</v>
      </c>
      <c r="O202" s="40">
        <f>'Exposure Inputs'!$E$61/$K202</f>
        <v>479117.92427388544</v>
      </c>
      <c r="P202" s="40">
        <f>L202*'Exposure Inputs'!$E$63</f>
        <v>2.7600720678612235E-8</v>
      </c>
      <c r="Q202" s="40">
        <f>($G202*(1-('Exposure Inputs'!$C$17/100))*'Exposure Inputs'!$D$6*1*'Exposure Inputs'!$C$15)/('Exposure Inputs'!$D$8*'Exposure Inputs'!$D$11)</f>
        <v>1.453423243554604E-5</v>
      </c>
      <c r="R202" s="40">
        <f>($F202*(1-('Exposure Inputs'!$C$17)/100)*'Exposure Inputs'!$D$7*'Exposure Inputs'!$D$12*'Exposure Inputs'!$C$15*H202)/('Exposure Inputs'!$D$8*'Exposure Inputs'!$D$13*'Exposure Inputs'!$C$16)</f>
        <v>2.7722655937403573E-6</v>
      </c>
      <c r="S202" s="40">
        <f>($F202*(1-('Exposure Inputs'!$C$17)/100)*'Exposure Inputs'!$D$7*'Exposure Inputs'!$D$12*'Exposure Inputs'!$C$15*H202)/('Exposure Inputs'!$D$8*'Exposure Inputs'!$C$14*'Exposure Inputs'!$C$16)</f>
        <v>3.5541866586414831E-8</v>
      </c>
      <c r="T202" s="40">
        <f>($F202*(1-('Exposure Inputs'!$C$17)/100)*'Exposure Inputs'!$D$12*'Exposure Inputs'!$C$15*H202)/('Exposure Inputs'!$C$14*'Exposure Inputs'!$C$16)</f>
        <v>1.265505855728407E-6</v>
      </c>
      <c r="U202" s="40">
        <f>'Exposure Inputs'!$E$60/Q202</f>
        <v>866918.84527623677</v>
      </c>
      <c r="V202" s="40">
        <f>'Exposure Inputs'!$E$61/R202</f>
        <v>187572.21572642069</v>
      </c>
      <c r="W202" s="40">
        <f>($G202*(1-('Exposure Inputs'!$C$17/100))*'Exposure Inputs'!$E$6*'Exposure Inputs'!$C$15)/('Exposure Inputs'!$E$8*'Exposure Inputs'!$E$11)</f>
        <v>3.1830845607210414E-6</v>
      </c>
      <c r="X202" s="40">
        <f>($F202*(1-('Exposure Inputs'!$C$17)/100)*'Exposure Inputs'!$E$7*'Exposure Inputs'!$E$12*'Exposure Inputs'!$C$15*H202)/('Exposure Inputs'!$E$8*'Exposure Inputs'!$E$13*'Exposure Inputs'!$C$16)</f>
        <v>6.0107993214541438E-7</v>
      </c>
      <c r="Y202" s="40">
        <f>($F202*(1-('Exposure Inputs'!$C$17)/100)*'Exposure Inputs'!$E$7*'Exposure Inputs'!$E$12*'Exposure Inputs'!$C$15*H202)/('Exposure Inputs'!$E$8*'Exposure Inputs'!$C$14*'Exposure Inputs'!$C$16)</f>
        <v>3.8530764881116309E-8</v>
      </c>
      <c r="Z202" s="40">
        <f>($F202*(1-('Exposure Inputs'!$C$17)/100)*'Exposure Inputs'!$E$12*'Exposure Inputs'!$C$15*H202)/('Exposure Inputs'!$C$14*'Exposure Inputs'!$C$16)</f>
        <v>6.3275292786420354E-6</v>
      </c>
      <c r="AA202" s="40">
        <f>'Exposure Inputs'!$E$60/W202</f>
        <v>3958424.5280451523</v>
      </c>
      <c r="AB202" s="40">
        <f>'Exposure Inputs'!$E$61/X202</f>
        <v>865109.56728164502</v>
      </c>
      <c r="AC202" s="40">
        <f>($G202*(1-('Exposure Inputs'!$C$17/100))*'Exposure Inputs'!$F$6*'Exposure Inputs'!$C$15)/('Exposure Inputs'!$F$8*'Exposure Inputs'!$F$11)</f>
        <v>3.1914981874178585E-6</v>
      </c>
      <c r="AD202" s="40">
        <f>($F202*(1-('Exposure Inputs'!$C$17)/100)*'Exposure Inputs'!$F$7*'Exposure Inputs'!$F$12*'Exposure Inputs'!$C$15*H202)/('Exposure Inputs'!$F$8*'Exposure Inputs'!$F$13*'Exposure Inputs'!$C$16)</f>
        <v>5.474204027332212E-7</v>
      </c>
      <c r="AE202" s="40">
        <f>($F202*(1-('Exposure Inputs'!$C$17)/100)*'Exposure Inputs'!$F$7*'Exposure Inputs'!$F$12*'Exposure Inputs'!$C$15*H202)/('Exposure Inputs'!$F$8*'Exposure Inputs'!$C$14*'Exposure Inputs'!$C$16)</f>
        <v>3.5091051457257772E-8</v>
      </c>
      <c r="AF202" s="40">
        <f>($F202*(1-('Exposure Inputs'!$C$17)/100)*'Exposure Inputs'!$F$12*'Exposure Inputs'!$C$15*H202)/('Exposure Inputs'!$C$14*'Exposure Inputs'!$C$16)</f>
        <v>6.3275292786420354E-6</v>
      </c>
      <c r="AG202" s="40">
        <f>'Exposure Inputs'!$E$60/AC202</f>
        <v>3947989.0822668043</v>
      </c>
      <c r="AH202" s="40">
        <f>'Exposure Inputs'!$E$61/AD202</f>
        <v>949909.79036164249</v>
      </c>
      <c r="AI202" s="40">
        <f>($G202*(1-('Exposure Inputs'!$C$17/100))*'Exposure Inputs'!$G$6*'Exposure Inputs'!$C$15)/('Exposure Inputs'!$G$8*'Exposure Inputs'!$G$11)</f>
        <v>4.0722750453221368E-6</v>
      </c>
      <c r="AJ202" s="40">
        <f>($F202*(1-('Exposure Inputs'!$C$17)/100)*'Exposure Inputs'!$G$7*'Exposure Inputs'!$G$12*'Exposure Inputs'!$C$15*H202)/('Exposure Inputs'!$G$8*'Exposure Inputs'!$G$13*'Exposure Inputs'!$C$16)</f>
        <v>9.1259686426301369E-7</v>
      </c>
      <c r="AK202" s="40">
        <f>($F202*(1-('Exposure Inputs'!$C$17)/100)*'Exposure Inputs'!$G$7*'Exposure Inputs'!$G$12*'Exposure Inputs'!$C$15*H202)/('Exposure Inputs'!$G$8*'Exposure Inputs'!$C$14*'Exposure Inputs'!$C$16)</f>
        <v>5.8499798991218823E-8</v>
      </c>
      <c r="AL202" s="40">
        <f>($F202*(1-('Exposure Inputs'!$C$17)/100)*'Exposure Inputs'!$G$12*'Exposure Inputs'!$C$15*H202)/('Exposure Inputs'!$C$14*'Exposure Inputs'!$C$16)</f>
        <v>6.3275292786420354E-6</v>
      </c>
      <c r="AM202" s="40">
        <f>'Exposure Inputs'!$E$60/AI202</f>
        <v>3094093.561895763</v>
      </c>
      <c r="AN202" s="40">
        <f>'Exposure Inputs'!$E$61/AJ202</f>
        <v>569802.5276691441</v>
      </c>
      <c r="AO202" s="40">
        <f>($G202*(1-('Exposure Inputs'!$C$17/100))*'Exposure Inputs'!$H$6*'Exposure Inputs'!$C$15)/('Exposure Inputs'!$H$8*'Exposure Inputs'!$H$11)</f>
        <v>5.1685977642008585E-6</v>
      </c>
      <c r="AP202" s="40">
        <f>($F202*(1-('Exposure Inputs'!$C$17)/100)*'Exposure Inputs'!$H$7*'Exposure Inputs'!$H$12*'Exposure Inputs'!$C$15*H202)/('Exposure Inputs'!$H$8*'Exposure Inputs'!$H$13*'Exposure Inputs'!$C$16)</f>
        <v>1.1881693867672264E-6</v>
      </c>
      <c r="AQ202" s="40">
        <f>($F202*(1-('Exposure Inputs'!$C$17)/100)*'Exposure Inputs'!$H$7*'Exposure Inputs'!$H$12*'Exposure Inputs'!$C$15*H202)/('Exposure Inputs'!$H$8*'Exposure Inputs'!$C$14*'Exposure Inputs'!$C$16)</f>
        <v>7.6164704279950417E-8</v>
      </c>
      <c r="AR202" s="40">
        <f>($F202*(1-('Exposure Inputs'!$C$17)/100)*'Exposure Inputs'!$H$12*'Exposure Inputs'!$C$15*H202)/('Exposure Inputs'!$C$14*'Exposure Inputs'!$C$16)</f>
        <v>6.3275292786420354E-6</v>
      </c>
      <c r="AS202" s="40">
        <f>'Exposure Inputs'!$E$60/AO202</f>
        <v>2437798.523860977</v>
      </c>
      <c r="AT202" s="40">
        <f>'Exposure Inputs'!$E$61/AP202</f>
        <v>437648.03721699736</v>
      </c>
    </row>
    <row r="203" spans="1:46" s="35" customFormat="1">
      <c r="A203" s="54">
        <v>2019</v>
      </c>
      <c r="B203" s="55" t="s">
        <v>692</v>
      </c>
      <c r="C203" s="55" t="s">
        <v>168</v>
      </c>
      <c r="D203" s="55" t="s">
        <v>71</v>
      </c>
      <c r="E203" s="55" t="s">
        <v>169</v>
      </c>
      <c r="F203" s="48">
        <v>9.5519360188690405E-6</v>
      </c>
      <c r="G203" s="48">
        <v>1.92317238907709E-5</v>
      </c>
      <c r="H203" s="55">
        <v>350</v>
      </c>
      <c r="I203" s="40">
        <f t="shared" si="3"/>
        <v>2.5611100771115213E-12</v>
      </c>
      <c r="J203" s="40">
        <f>($G203*(1-('Exposure Inputs'!$C$17/100))*'Exposure Inputs'!$C$6*1*'Exposure Inputs'!$C$15)/('Exposure Inputs'!$C$8*'Exposure Inputs'!$C$11)</f>
        <v>7.7392927468770035E-10</v>
      </c>
      <c r="K203" s="40">
        <f>($F203*(1-('Exposure Inputs'!$C$17)/100)*'Exposure Inputs'!$C$7*'Exposure Inputs'!$C$12*'Exposure Inputs'!$C$15*H203)/('Exposure Inputs'!$C$8*'Exposure Inputs'!$C$13*'Exposure Inputs'!$C$16)</f>
        <v>1.0070910769041071E-10</v>
      </c>
      <c r="L203" s="40">
        <f>($F203*(1-('Exposure Inputs'!$C$17)/100)*'Exposure Inputs'!$C$7*'Exposure Inputs'!$C$12*'Exposure Inputs'!$C$15*H203)/('Exposure Inputs'!$C$8*'Exposure Inputs'!$C$14*'Exposure Inputs'!$C$16)</f>
        <v>7.3595117158377055E-11</v>
      </c>
      <c r="M203" s="40">
        <f>($F203*(1-('Exposure Inputs'!$C$17)/100)*'Exposure Inputs'!$C$12*'Exposure Inputs'!$C$15*H203)/('Exposure Inputs'!$C$14*'Exposure Inputs'!$C$16)</f>
        <v>6.6934008983645022E-9</v>
      </c>
      <c r="N203" s="40">
        <f>'Exposure Inputs'!$E$60/$J203</f>
        <v>16280557425.721378</v>
      </c>
      <c r="O203" s="40">
        <f>'Exposure Inputs'!$E$61/$K203</f>
        <v>5163386032.5575428</v>
      </c>
      <c r="P203" s="40">
        <f>L203*'Exposure Inputs'!$E$63</f>
        <v>2.5611100771115213E-12</v>
      </c>
      <c r="Q203" s="40">
        <f>($G203*(1-('Exposure Inputs'!$C$17/100))*'Exposure Inputs'!$D$6*1*'Exposure Inputs'!$C$15)/('Exposure Inputs'!$D$8*'Exposure Inputs'!$D$11)</f>
        <v>2.7153557391309724E-9</v>
      </c>
      <c r="R203" s="40">
        <f>($F203*(1-('Exposure Inputs'!$C$17)/100)*'Exposure Inputs'!$D$7*'Exposure Inputs'!$D$12*'Exposure Inputs'!$C$15*H203)/('Exposure Inputs'!$D$8*'Exposure Inputs'!$D$13*'Exposure Inputs'!$C$16)</f>
        <v>2.5724246229772641E-10</v>
      </c>
      <c r="S203" s="40">
        <f>($F203*(1-('Exposure Inputs'!$C$17)/100)*'Exposure Inputs'!$D$7*'Exposure Inputs'!$D$12*'Exposure Inputs'!$C$15*H203)/('Exposure Inputs'!$D$8*'Exposure Inputs'!$C$14*'Exposure Inputs'!$C$16)</f>
        <v>3.2979802858682871E-12</v>
      </c>
      <c r="T203" s="40">
        <f>($F203*(1-('Exposure Inputs'!$C$17)/100)*'Exposure Inputs'!$D$12*'Exposure Inputs'!$C$15*H203)/('Exposure Inputs'!$C$14*'Exposure Inputs'!$C$16)</f>
        <v>1.1742808593621933E-10</v>
      </c>
      <c r="U203" s="40">
        <f>'Exposure Inputs'!$E$60/Q203</f>
        <v>4640275975.0486794</v>
      </c>
      <c r="V203" s="40">
        <f>'Exposure Inputs'!$E$61/R203</f>
        <v>2021439210.9113159</v>
      </c>
      <c r="W203" s="40">
        <f>($G203*(1-('Exposure Inputs'!$C$17/100))*'Exposure Inputs'!$E$6*'Exposure Inputs'!$C$15)/('Exposure Inputs'!$E$8*'Exposure Inputs'!$E$11)</f>
        <v>5.9467928343808353E-10</v>
      </c>
      <c r="X203" s="40">
        <f>($F203*(1-('Exposure Inputs'!$C$17)/100)*'Exposure Inputs'!$E$7*'Exposure Inputs'!$E$12*'Exposure Inputs'!$C$15*H203)/('Exposure Inputs'!$E$8*'Exposure Inputs'!$E$13*'Exposure Inputs'!$C$16)</f>
        <v>5.5775060705571878E-11</v>
      </c>
      <c r="Y203" s="40">
        <f>($F203*(1-('Exposure Inputs'!$C$17)/100)*'Exposure Inputs'!$E$7*'Exposure Inputs'!$E$12*'Exposure Inputs'!$C$15*H203)/('Exposure Inputs'!$E$8*'Exposure Inputs'!$C$14*'Exposure Inputs'!$C$16)</f>
        <v>3.5753244042033258E-12</v>
      </c>
      <c r="Z203" s="40">
        <f>($F203*(1-('Exposure Inputs'!$C$17)/100)*'Exposure Inputs'!$E$12*'Exposure Inputs'!$C$15*H203)/('Exposure Inputs'!$C$14*'Exposure Inputs'!$C$16)</f>
        <v>5.871404296810966E-10</v>
      </c>
      <c r="AA203" s="40">
        <f>'Exposure Inputs'!$E$60/W203</f>
        <v>21187891273.350334</v>
      </c>
      <c r="AB203" s="40">
        <f>'Exposure Inputs'!$E$61/X203</f>
        <v>9323163317.4726868</v>
      </c>
      <c r="AC203" s="40">
        <f>($G203*(1-('Exposure Inputs'!$C$17/100))*'Exposure Inputs'!$F$6*'Exposure Inputs'!$C$15)/('Exposure Inputs'!$F$8*'Exposure Inputs'!$F$11)</f>
        <v>5.9625115795154148E-10</v>
      </c>
      <c r="AD203" s="40">
        <f>($F203*(1-('Exposure Inputs'!$C$17)/100)*'Exposure Inputs'!$F$7*'Exposure Inputs'!$F$12*'Exposure Inputs'!$C$15*H203)/('Exposure Inputs'!$F$8*'Exposure Inputs'!$F$13*'Exposure Inputs'!$C$16)</f>
        <v>5.0795916750931494E-11</v>
      </c>
      <c r="AE203" s="40">
        <f>($F203*(1-('Exposure Inputs'!$C$17)/100)*'Exposure Inputs'!$F$7*'Exposure Inputs'!$F$12*'Exposure Inputs'!$C$15*H203)/('Exposure Inputs'!$F$8*'Exposure Inputs'!$C$14*'Exposure Inputs'!$C$16)</f>
        <v>3.2561485096750962E-12</v>
      </c>
      <c r="AF203" s="40">
        <f>($F203*(1-('Exposure Inputs'!$C$17)/100)*'Exposure Inputs'!$F$12*'Exposure Inputs'!$C$15*H203)/('Exposure Inputs'!$C$14*'Exposure Inputs'!$C$16)</f>
        <v>5.871404296810966E-10</v>
      </c>
      <c r="AG203" s="40">
        <f>'Exposure Inputs'!$E$60/AC203</f>
        <v>21132034432.080761</v>
      </c>
      <c r="AH203" s="40">
        <f>'Exposure Inputs'!$E$61/AD203</f>
        <v>10237043314.912991</v>
      </c>
      <c r="AI203" s="40">
        <f>($G203*(1-('Exposure Inputs'!$C$17/100))*'Exposure Inputs'!$G$6*'Exposure Inputs'!$C$15)/('Exposure Inputs'!$G$8*'Exposure Inputs'!$G$11)</f>
        <v>7.6080215894936451E-10</v>
      </c>
      <c r="AJ203" s="40">
        <f>($F203*(1-('Exposure Inputs'!$C$17)/100)*'Exposure Inputs'!$G$7*'Exposure Inputs'!$G$12*'Exposure Inputs'!$C$15*H203)/('Exposure Inputs'!$G$8*'Exposure Inputs'!$G$13*'Exposure Inputs'!$C$16)</f>
        <v>8.4681159329854763E-11</v>
      </c>
      <c r="AK203" s="40">
        <f>($F203*(1-('Exposure Inputs'!$C$17)/100)*'Exposure Inputs'!$G$7*'Exposure Inputs'!$G$12*'Exposure Inputs'!$C$15*H203)/('Exposure Inputs'!$G$8*'Exposure Inputs'!$C$14*'Exposure Inputs'!$C$16)</f>
        <v>5.4282794442214589E-12</v>
      </c>
      <c r="AL203" s="40">
        <f>($F203*(1-('Exposure Inputs'!$C$17)/100)*'Exposure Inputs'!$G$12*'Exposure Inputs'!$C$15*H203)/('Exposure Inputs'!$C$14*'Exposure Inputs'!$C$16)</f>
        <v>5.871404296810966E-10</v>
      </c>
      <c r="AM203" s="40">
        <f>'Exposure Inputs'!$E$60/AI203</f>
        <v>16561467198.515924</v>
      </c>
      <c r="AN203" s="40">
        <f>'Exposure Inputs'!$E$61/AJ203</f>
        <v>6140681163.497858</v>
      </c>
      <c r="AO203" s="40">
        <f>($G203*(1-('Exposure Inputs'!$C$17/100))*'Exposure Inputs'!$H$6*'Exposure Inputs'!$C$15)/('Exposure Inputs'!$H$8*'Exposure Inputs'!$H$11)</f>
        <v>9.6562248226870672E-10</v>
      </c>
      <c r="AP203" s="40">
        <f>($F203*(1-('Exposure Inputs'!$C$17)/100)*'Exposure Inputs'!$H$7*'Exposure Inputs'!$H$12*'Exposure Inputs'!$C$15*H203)/('Exposure Inputs'!$H$8*'Exposure Inputs'!$H$13*'Exposure Inputs'!$C$16)</f>
        <v>1.1025192512900591E-10</v>
      </c>
      <c r="AQ203" s="40">
        <f>($F203*(1-('Exposure Inputs'!$C$17)/100)*'Exposure Inputs'!$H$7*'Exposure Inputs'!$H$12*'Exposure Inputs'!$C$15*H203)/('Exposure Inputs'!$H$8*'Exposure Inputs'!$C$14*'Exposure Inputs'!$C$16)</f>
        <v>7.0674310980132E-12</v>
      </c>
      <c r="AR203" s="40">
        <f>($F203*(1-('Exposure Inputs'!$C$17)/100)*'Exposure Inputs'!$H$12*'Exposure Inputs'!$C$15*H203)/('Exposure Inputs'!$C$14*'Exposure Inputs'!$C$16)</f>
        <v>5.871404296810966E-10</v>
      </c>
      <c r="AS203" s="40">
        <f>'Exposure Inputs'!$E$60/AO203</f>
        <v>13048577711.650421</v>
      </c>
      <c r="AT203" s="40">
        <f>'Exposure Inputs'!$E$61/AP203</f>
        <v>4716470931.3832607</v>
      </c>
    </row>
    <row r="204" spans="1:46" s="35" customFormat="1">
      <c r="A204" s="54">
        <v>2020</v>
      </c>
      <c r="B204" s="55" t="s">
        <v>693</v>
      </c>
      <c r="C204" s="55" t="s">
        <v>170</v>
      </c>
      <c r="D204" s="55" t="s">
        <v>71</v>
      </c>
      <c r="E204" s="55" t="s">
        <v>171</v>
      </c>
      <c r="F204" s="48">
        <v>1.47241849072056E-2</v>
      </c>
      <c r="G204" s="48">
        <v>1.4980558543034799E-2</v>
      </c>
      <c r="H204" s="55">
        <v>350</v>
      </c>
      <c r="I204" s="40">
        <f t="shared" si="3"/>
        <v>3.9479178114891271E-9</v>
      </c>
      <c r="J204" s="40">
        <f>($G204*(1-('Exposure Inputs'!$C$17/100))*'Exposure Inputs'!$C$6*1*'Exposure Inputs'!$C$15)/('Exposure Inputs'!$C$8*'Exposure Inputs'!$C$11)</f>
        <v>6.0285249899991248E-7</v>
      </c>
      <c r="K204" s="40">
        <f>($F204*(1-('Exposure Inputs'!$C$17)/100)*'Exposure Inputs'!$C$7*'Exposure Inputs'!$C$12*'Exposure Inputs'!$C$15*H204)/('Exposure Inputs'!$C$8*'Exposure Inputs'!$C$13*'Exposure Inputs'!$C$16)</f>
        <v>1.5524177722129055E-7</v>
      </c>
      <c r="L204" s="40">
        <f>($F204*(1-('Exposure Inputs'!$C$17)/100)*'Exposure Inputs'!$C$7*'Exposure Inputs'!$C$12*'Exposure Inputs'!$C$15*H204)/('Exposure Inputs'!$C$8*'Exposure Inputs'!$C$14*'Exposure Inputs'!$C$16)</f>
        <v>1.1344591412325079E-7</v>
      </c>
      <c r="M204" s="40">
        <f>($F204*(1-('Exposure Inputs'!$C$17)/100)*'Exposure Inputs'!$C$12*'Exposure Inputs'!$C$15*H204)/('Exposure Inputs'!$C$14*'Exposure Inputs'!$C$16)</f>
        <v>1.0317790266903819E-5</v>
      </c>
      <c r="N204" s="40">
        <f>'Exposure Inputs'!$E$60/$J204</f>
        <v>20900634.93292715</v>
      </c>
      <c r="O204" s="40">
        <f>'Exposure Inputs'!$E$61/$K204</f>
        <v>3349613.8043998433</v>
      </c>
      <c r="P204" s="40">
        <f>L204*'Exposure Inputs'!$E$63</f>
        <v>3.9479178114891271E-9</v>
      </c>
      <c r="Q204" s="40">
        <f>($G204*(1-('Exposure Inputs'!$C$17/100))*'Exposure Inputs'!$D$6*1*'Exposure Inputs'!$C$15)/('Exposure Inputs'!$D$8*'Exposure Inputs'!$D$11)</f>
        <v>2.115127372161254E-6</v>
      </c>
      <c r="R204" s="40">
        <f>($F204*(1-('Exposure Inputs'!$C$17)/100)*'Exposure Inputs'!$D$7*'Exposure Inputs'!$D$12*'Exposure Inputs'!$C$15*H204)/('Exposure Inputs'!$D$8*'Exposure Inputs'!$D$13*'Exposure Inputs'!$C$16)</f>
        <v>3.965359036507717E-7</v>
      </c>
      <c r="S204" s="40">
        <f>($F204*(1-('Exposure Inputs'!$C$17)/100)*'Exposure Inputs'!$D$7*'Exposure Inputs'!$D$12*'Exposure Inputs'!$C$15*H204)/('Exposure Inputs'!$D$8*'Exposure Inputs'!$C$14*'Exposure Inputs'!$C$16)</f>
        <v>5.0837936365483548E-9</v>
      </c>
      <c r="T204" s="40">
        <f>($F204*(1-('Exposure Inputs'!$C$17)/100)*'Exposure Inputs'!$D$12*'Exposure Inputs'!$C$15*H204)/('Exposure Inputs'!$C$14*'Exposure Inputs'!$C$16)</f>
        <v>1.8101386433164595E-7</v>
      </c>
      <c r="U204" s="40">
        <f>'Exposure Inputs'!$E$60/Q204</f>
        <v>5957088.0533427261</v>
      </c>
      <c r="V204" s="40">
        <f>'Exposure Inputs'!$E$61/R204</f>
        <v>1311356.6645858199</v>
      </c>
      <c r="W204" s="40">
        <f>($G204*(1-('Exposure Inputs'!$C$17/100))*'Exposure Inputs'!$E$6*'Exposure Inputs'!$C$15)/('Exposure Inputs'!$E$8*'Exposure Inputs'!$E$11)</f>
        <v>4.6322565103741683E-7</v>
      </c>
      <c r="X204" s="40">
        <f>($F204*(1-('Exposure Inputs'!$C$17)/100)*'Exposure Inputs'!$E$7*'Exposure Inputs'!$E$12*'Exposure Inputs'!$C$15*H204)/('Exposure Inputs'!$E$8*'Exposure Inputs'!$E$13*'Exposure Inputs'!$C$16)</f>
        <v>8.5976529304338212E-8</v>
      </c>
      <c r="Y204" s="40">
        <f>($F204*(1-('Exposure Inputs'!$C$17)/100)*'Exposure Inputs'!$E$7*'Exposure Inputs'!$E$12*'Exposure Inputs'!$C$15*H204)/('Exposure Inputs'!$E$8*'Exposure Inputs'!$C$14*'Exposure Inputs'!$C$16)</f>
        <v>5.5113159810473221E-9</v>
      </c>
      <c r="Z204" s="40">
        <f>($F204*(1-('Exposure Inputs'!$C$17)/100)*'Exposure Inputs'!$E$12*'Exposure Inputs'!$C$15*H204)/('Exposure Inputs'!$C$14*'Exposure Inputs'!$C$16)</f>
        <v>9.0506932165822985E-7</v>
      </c>
      <c r="AA204" s="40">
        <f>'Exposure Inputs'!$E$60/W204</f>
        <v>27200566.228967834</v>
      </c>
      <c r="AB204" s="40">
        <f>'Exposure Inputs'!$E$61/X204</f>
        <v>6048162.2625090284</v>
      </c>
      <c r="AC204" s="40">
        <f>($G204*(1-('Exposure Inputs'!$C$17/100))*'Exposure Inputs'!$F$6*'Exposure Inputs'!$C$15)/('Exposure Inputs'!$F$8*'Exposure Inputs'!$F$11)</f>
        <v>4.6445006327965287E-7</v>
      </c>
      <c r="AD204" s="40">
        <f>($F204*(1-('Exposure Inputs'!$C$17)/100)*'Exposure Inputs'!$F$7*'Exposure Inputs'!$F$12*'Exposure Inputs'!$C$15*H204)/('Exposure Inputs'!$F$8*'Exposure Inputs'!$F$13*'Exposure Inputs'!$C$16)</f>
        <v>7.8301243778671501E-8</v>
      </c>
      <c r="AE204" s="40">
        <f>($F204*(1-('Exposure Inputs'!$C$17)/100)*'Exposure Inputs'!$F$7*'Exposure Inputs'!$F$12*'Exposure Inputs'!$C$15*H204)/('Exposure Inputs'!$F$8*'Exposure Inputs'!$C$14*'Exposure Inputs'!$C$16)</f>
        <v>5.0193104986327894E-9</v>
      </c>
      <c r="AF204" s="40">
        <f>($F204*(1-('Exposure Inputs'!$C$17)/100)*'Exposure Inputs'!$F$12*'Exposure Inputs'!$C$15*H204)/('Exposure Inputs'!$C$14*'Exposure Inputs'!$C$16)</f>
        <v>9.0506932165822985E-7</v>
      </c>
      <c r="AG204" s="40">
        <f>'Exposure Inputs'!$E$60/AC204</f>
        <v>27128858.398740999</v>
      </c>
      <c r="AH204" s="40">
        <f>'Exposure Inputs'!$E$61/AD204</f>
        <v>6641018.3913533567</v>
      </c>
      <c r="AI204" s="40">
        <f>($G204*(1-('Exposure Inputs'!$C$17/100))*'Exposure Inputs'!$G$6*'Exposure Inputs'!$C$15)/('Exposure Inputs'!$G$8*'Exposure Inputs'!$G$11)</f>
        <v>5.926271272684836E-7</v>
      </c>
      <c r="AJ204" s="40">
        <f>($F204*(1-('Exposure Inputs'!$C$17)/100)*'Exposure Inputs'!$G$7*'Exposure Inputs'!$G$12*'Exposure Inputs'!$C$15*H204)/('Exposure Inputs'!$G$8*'Exposure Inputs'!$G$13*'Exposure Inputs'!$C$16)</f>
        <v>1.3053490367463224E-7</v>
      </c>
      <c r="AK204" s="40">
        <f>($F204*(1-('Exposure Inputs'!$C$17)/100)*'Exposure Inputs'!$G$7*'Exposure Inputs'!$G$12*'Exposure Inputs'!$C$15*H204)/('Exposure Inputs'!$G$8*'Exposure Inputs'!$C$14*'Exposure Inputs'!$C$16)</f>
        <v>8.3676220304251434E-9</v>
      </c>
      <c r="AL204" s="40">
        <f>($F204*(1-('Exposure Inputs'!$C$17)/100)*'Exposure Inputs'!$G$12*'Exposure Inputs'!$C$15*H204)/('Exposure Inputs'!$C$14*'Exposure Inputs'!$C$16)</f>
        <v>9.0506932165822985E-7</v>
      </c>
      <c r="AM204" s="40">
        <f>'Exposure Inputs'!$E$60/AI204</f>
        <v>21261260.951849241</v>
      </c>
      <c r="AN204" s="40">
        <f>'Exposure Inputs'!$E$61/AJ204</f>
        <v>3983608.8690587911</v>
      </c>
      <c r="AO204" s="40">
        <f>($G204*(1-('Exposure Inputs'!$C$17/100))*'Exposure Inputs'!$H$6*'Exposure Inputs'!$C$15)/('Exposure Inputs'!$H$8*'Exposure Inputs'!$H$11)</f>
        <v>7.5217199499410521E-7</v>
      </c>
      <c r="AP204" s="40">
        <f>($F204*(1-('Exposure Inputs'!$C$17)/100)*'Exposure Inputs'!$H$7*'Exposure Inputs'!$H$12*'Exposure Inputs'!$C$15*H204)/('Exposure Inputs'!$H$8*'Exposure Inputs'!$H$13*'Exposure Inputs'!$C$16)</f>
        <v>1.6995190595582312E-7</v>
      </c>
      <c r="AQ204" s="40">
        <f>($F204*(1-('Exposure Inputs'!$C$17)/100)*'Exposure Inputs'!$H$7*'Exposure Inputs'!$H$12*'Exposure Inputs'!$C$15*H204)/('Exposure Inputs'!$H$8*'Exposure Inputs'!$C$14*'Exposure Inputs'!$C$16)</f>
        <v>1.0894352945886097E-8</v>
      </c>
      <c r="AR204" s="40">
        <f>($F204*(1-('Exposure Inputs'!$C$17)/100)*'Exposure Inputs'!$H$12*'Exposure Inputs'!$C$15*H204)/('Exposure Inputs'!$C$14*'Exposure Inputs'!$C$16)</f>
        <v>9.0506932165822985E-7</v>
      </c>
      <c r="AS204" s="40">
        <f>'Exposure Inputs'!$E$60/AO204</f>
        <v>16751487.803130381</v>
      </c>
      <c r="AT204" s="40">
        <f>'Exposure Inputs'!$E$61/AP204</f>
        <v>3059689.134261122</v>
      </c>
    </row>
    <row r="205" spans="1:46" s="35" customFormat="1">
      <c r="A205" s="54">
        <v>2021</v>
      </c>
      <c r="B205" s="55" t="s">
        <v>693</v>
      </c>
      <c r="C205" s="55" t="s">
        <v>170</v>
      </c>
      <c r="D205" s="55" t="s">
        <v>71</v>
      </c>
      <c r="E205" s="55" t="s">
        <v>171</v>
      </c>
      <c r="F205" s="48">
        <v>2.7943826000000001E-2</v>
      </c>
      <c r="G205" s="48">
        <v>2.84303763767631E-2</v>
      </c>
      <c r="H205" s="55">
        <v>350</v>
      </c>
      <c r="I205" s="40">
        <f t="shared" si="3"/>
        <v>7.4924302487240251E-9</v>
      </c>
      <c r="J205" s="40">
        <f>($G205*(1-('Exposure Inputs'!$C$17/100))*'Exposure Inputs'!$C$6*1*'Exposure Inputs'!$C$15)/('Exposure Inputs'!$C$8*'Exposure Inputs'!$C$11)</f>
        <v>1.1441044335565598E-6</v>
      </c>
      <c r="K205" s="40">
        <f>($F205*(1-('Exposure Inputs'!$C$17)/100)*'Exposure Inputs'!$C$7*'Exposure Inputs'!$C$12*'Exposure Inputs'!$C$15*H205)/('Exposure Inputs'!$C$8*'Exposure Inputs'!$C$13*'Exposure Inputs'!$C$16)</f>
        <v>2.9462066918757509E-7</v>
      </c>
      <c r="L205" s="40">
        <f>($F205*(1-('Exposure Inputs'!$C$17)/100)*'Exposure Inputs'!$C$7*'Exposure Inputs'!$C$12*'Exposure Inputs'!$C$15*H205)/('Exposure Inputs'!$C$8*'Exposure Inputs'!$C$14*'Exposure Inputs'!$C$16)</f>
        <v>2.1529971979092029E-7</v>
      </c>
      <c r="M205" s="40">
        <f>($F205*(1-('Exposure Inputs'!$C$17)/100)*'Exposure Inputs'!$C$12*'Exposure Inputs'!$C$15*H205)/('Exposure Inputs'!$C$14*'Exposure Inputs'!$C$16)</f>
        <v>1.9581290084299264E-5</v>
      </c>
      <c r="N205" s="40">
        <f>'Exposure Inputs'!$E$60/$J205</f>
        <v>11012980.660193471</v>
      </c>
      <c r="O205" s="40">
        <f>'Exposure Inputs'!$E$61/$K205</f>
        <v>1764981.3960232825</v>
      </c>
      <c r="P205" s="40">
        <f>L205*'Exposure Inputs'!$E$63</f>
        <v>7.4924302487240251E-9</v>
      </c>
      <c r="Q205" s="40">
        <f>($G205*(1-('Exposure Inputs'!$C$17/100))*'Exposure Inputs'!$D$6*1*'Exposure Inputs'!$C$15)/('Exposure Inputs'!$D$8*'Exposure Inputs'!$D$11)</f>
        <v>4.0141271837489349E-6</v>
      </c>
      <c r="R205" s="40">
        <f>($F205*(1-('Exposure Inputs'!$C$17)/100)*'Exposure Inputs'!$D$7*'Exposure Inputs'!$D$12*'Exposure Inputs'!$C$15*H205)/('Exposure Inputs'!$D$8*'Exposure Inputs'!$D$13*'Exposure Inputs'!$C$16)</f>
        <v>7.5255305228796288E-7</v>
      </c>
      <c r="S205" s="40">
        <f>($F205*(1-('Exposure Inputs'!$C$17)/100)*'Exposure Inputs'!$D$7*'Exposure Inputs'!$D$12*'Exposure Inputs'!$C$15*H205)/('Exposure Inputs'!$D$8*'Exposure Inputs'!$C$14*'Exposure Inputs'!$C$16)</f>
        <v>9.6481160549738829E-9</v>
      </c>
      <c r="T205" s="40">
        <f>($F205*(1-('Exposure Inputs'!$C$17)/100)*'Exposure Inputs'!$D$12*'Exposure Inputs'!$C$15*H205)/('Exposure Inputs'!$C$14*'Exposure Inputs'!$C$16)</f>
        <v>3.4353140498770634E-7</v>
      </c>
      <c r="U205" s="40">
        <f>'Exposure Inputs'!$E$60/Q205</f>
        <v>3138913.9963005395</v>
      </c>
      <c r="V205" s="40">
        <f>'Exposure Inputs'!$E$61/R205</f>
        <v>690981.18520556216</v>
      </c>
      <c r="W205" s="40">
        <f>($G205*(1-('Exposure Inputs'!$C$17/100))*'Exposure Inputs'!$E$6*'Exposure Inputs'!$C$15)/('Exposure Inputs'!$E$8*'Exposure Inputs'!$E$11)</f>
        <v>8.7911806282337305E-7</v>
      </c>
      <c r="X205" s="40">
        <f>($F205*(1-('Exposure Inputs'!$C$17)/100)*'Exposure Inputs'!$E$7*'Exposure Inputs'!$E$12*'Exposure Inputs'!$C$15*H205)/('Exposure Inputs'!$E$8*'Exposure Inputs'!$E$13*'Exposure Inputs'!$C$16)</f>
        <v>1.631678215198592E-7</v>
      </c>
      <c r="Y205" s="40">
        <f>($F205*(1-('Exposure Inputs'!$C$17)/100)*'Exposure Inputs'!$E$7*'Exposure Inputs'!$E$12*'Exposure Inputs'!$C$15*H205)/('Exposure Inputs'!$E$8*'Exposure Inputs'!$C$14*'Exposure Inputs'!$C$16)</f>
        <v>1.0459475738452514E-8</v>
      </c>
      <c r="Z205" s="40">
        <f>($F205*(1-('Exposure Inputs'!$C$17)/100)*'Exposure Inputs'!$E$12*'Exposure Inputs'!$C$15*H205)/('Exposure Inputs'!$C$14*'Exposure Inputs'!$C$16)</f>
        <v>1.7176570249385318E-6</v>
      </c>
      <c r="AA205" s="40">
        <f>'Exposure Inputs'!$E$60/W205</f>
        <v>14332545.914861396</v>
      </c>
      <c r="AB205" s="40">
        <f>'Exposure Inputs'!$E$61/X205</f>
        <v>3186902.8780083987</v>
      </c>
      <c r="AC205" s="40">
        <f>($G205*(1-('Exposure Inputs'!$C$17/100))*'Exposure Inputs'!$F$6*'Exposure Inputs'!$C$15)/('Exposure Inputs'!$F$8*'Exposure Inputs'!$F$11)</f>
        <v>8.8144177463872919E-7</v>
      </c>
      <c r="AD205" s="40">
        <f>($F205*(1-('Exposure Inputs'!$C$17)/100)*'Exposure Inputs'!$F$7*'Exposure Inputs'!$F$12*'Exposure Inputs'!$C$15*H205)/('Exposure Inputs'!$F$8*'Exposure Inputs'!$F$13*'Exposure Inputs'!$C$16)</f>
        <v>1.4860152500964693E-7</v>
      </c>
      <c r="AE205" s="40">
        <f>($F205*(1-('Exposure Inputs'!$C$17)/100)*'Exposure Inputs'!$F$7*'Exposure Inputs'!$F$12*'Exposure Inputs'!$C$15*H205)/('Exposure Inputs'!$F$8*'Exposure Inputs'!$C$14*'Exposure Inputs'!$C$16)</f>
        <v>9.525738782669676E-9</v>
      </c>
      <c r="AF205" s="40">
        <f>($F205*(1-('Exposure Inputs'!$C$17)/100)*'Exposure Inputs'!$F$12*'Exposure Inputs'!$C$15*H205)/('Exposure Inputs'!$C$14*'Exposure Inputs'!$C$16)</f>
        <v>1.7176570249385318E-6</v>
      </c>
      <c r="AG205" s="40">
        <f>'Exposure Inputs'!$E$60/AC205</f>
        <v>14294761.56285454</v>
      </c>
      <c r="AH205" s="40">
        <f>'Exposure Inputs'!$E$61/AD205</f>
        <v>3499291.1409640149</v>
      </c>
      <c r="AI205" s="40">
        <f>($G205*(1-('Exposure Inputs'!$C$17/100))*'Exposure Inputs'!$G$6*'Exposure Inputs'!$C$15)/('Exposure Inputs'!$G$8*'Exposure Inputs'!$G$11)</f>
        <v>1.1246985371688044E-6</v>
      </c>
      <c r="AJ205" s="40">
        <f>($F205*(1-('Exposure Inputs'!$C$17)/100)*'Exposure Inputs'!$G$7*'Exposure Inputs'!$G$12*'Exposure Inputs'!$C$15*H205)/('Exposure Inputs'!$G$8*'Exposure Inputs'!$G$13*'Exposure Inputs'!$C$16)</f>
        <v>2.477315150684932E-7</v>
      </c>
      <c r="AK205" s="40">
        <f>($F205*(1-('Exposure Inputs'!$C$17)/100)*'Exposure Inputs'!$G$7*'Exposure Inputs'!$G$12*'Exposure Inputs'!$C$15*H205)/('Exposure Inputs'!$G$8*'Exposure Inputs'!$C$14*'Exposure Inputs'!$C$16)</f>
        <v>1.5880225324903412E-8</v>
      </c>
      <c r="AL205" s="40">
        <f>($F205*(1-('Exposure Inputs'!$C$17)/100)*'Exposure Inputs'!$G$12*'Exposure Inputs'!$C$15*H205)/('Exposure Inputs'!$C$14*'Exposure Inputs'!$C$16)</f>
        <v>1.7176570249385318E-6</v>
      </c>
      <c r="AM205" s="40">
        <f>'Exposure Inputs'!$E$60/AI205</f>
        <v>11203002.03440994</v>
      </c>
      <c r="AN205" s="40">
        <f>'Exposure Inputs'!$E$61/AJ205</f>
        <v>2099046.6225350038</v>
      </c>
      <c r="AO205" s="40">
        <f>($G205*(1-('Exposure Inputs'!$C$17/100))*'Exposure Inputs'!$H$6*'Exposure Inputs'!$C$15)/('Exposure Inputs'!$H$8*'Exposure Inputs'!$H$11)</f>
        <v>1.4274856879542656E-6</v>
      </c>
      <c r="AP205" s="40">
        <f>($F205*(1-('Exposure Inputs'!$C$17)/100)*'Exposure Inputs'!$H$7*'Exposure Inputs'!$H$12*'Exposure Inputs'!$C$15*H205)/('Exposure Inputs'!$H$8*'Exposure Inputs'!$H$13*'Exposure Inputs'!$C$16)</f>
        <v>3.2253781912734654E-7</v>
      </c>
      <c r="AQ205" s="40">
        <f>($F205*(1-('Exposure Inputs'!$C$17)/100)*'Exposure Inputs'!$H$7*'Exposure Inputs'!$H$12*'Exposure Inputs'!$C$15*H205)/('Exposure Inputs'!$H$8*'Exposure Inputs'!$C$14*'Exposure Inputs'!$C$16)</f>
        <v>2.0675501226111957E-8</v>
      </c>
      <c r="AR205" s="40">
        <f>($F205*(1-('Exposure Inputs'!$C$17)/100)*'Exposure Inputs'!$H$12*'Exposure Inputs'!$C$15*H205)/('Exposure Inputs'!$C$14*'Exposure Inputs'!$C$16)</f>
        <v>1.7176570249385318E-6</v>
      </c>
      <c r="AS205" s="40">
        <f>'Exposure Inputs'!$E$60/AO205</f>
        <v>8826708.4611244686</v>
      </c>
      <c r="AT205" s="40">
        <f>'Exposure Inputs'!$E$61/AP205</f>
        <v>1612214.0386727492</v>
      </c>
    </row>
    <row r="206" spans="1:46" s="35" customFormat="1">
      <c r="A206" s="54">
        <v>2023</v>
      </c>
      <c r="B206" s="55" t="s">
        <v>693</v>
      </c>
      <c r="C206" s="55" t="s">
        <v>170</v>
      </c>
      <c r="D206" s="55" t="s">
        <v>71</v>
      </c>
      <c r="E206" s="55" t="s">
        <v>171</v>
      </c>
      <c r="F206" s="48">
        <v>3.4735085999999998E-2</v>
      </c>
      <c r="G206" s="48">
        <v>3.5339884434383302E-2</v>
      </c>
      <c r="H206" s="55">
        <v>350</v>
      </c>
      <c r="I206" s="40">
        <f t="shared" si="3"/>
        <v>9.3133348682614319E-9</v>
      </c>
      <c r="J206" s="40">
        <f>($G206*(1-('Exposure Inputs'!$C$17/100))*'Exposure Inputs'!$C$6*1*'Exposure Inputs'!$C$15)/('Exposure Inputs'!$C$8*'Exposure Inputs'!$C$11)</f>
        <v>1.4221590993709446E-6</v>
      </c>
      <c r="K206" s="40">
        <f>($F206*(1-('Exposure Inputs'!$C$17)/100)*'Exposure Inputs'!$C$7*'Exposure Inputs'!$C$12*'Exposure Inputs'!$C$15*H206)/('Exposure Inputs'!$C$8*'Exposure Inputs'!$C$13*'Exposure Inputs'!$C$16)</f>
        <v>3.6622308919358323E-7</v>
      </c>
      <c r="L206" s="40">
        <f>($F206*(1-('Exposure Inputs'!$C$17)/100)*'Exposure Inputs'!$C$7*'Exposure Inputs'!$C$12*'Exposure Inputs'!$C$15*H206)/('Exposure Inputs'!$C$8*'Exposure Inputs'!$C$14*'Exposure Inputs'!$C$16)</f>
        <v>2.6762456517992621E-7</v>
      </c>
      <c r="M206" s="40">
        <f>($F206*(1-('Exposure Inputs'!$C$17)/100)*'Exposure Inputs'!$C$12*'Exposure Inputs'!$C$15*H206)/('Exposure Inputs'!$C$14*'Exposure Inputs'!$C$16)</f>
        <v>2.4340181443624869E-5</v>
      </c>
      <c r="N206" s="40">
        <f>'Exposure Inputs'!$E$60/$J206</f>
        <v>8859768.2253506556</v>
      </c>
      <c r="O206" s="40">
        <f>'Exposure Inputs'!$E$61/$K206</f>
        <v>1419899.5512408321</v>
      </c>
      <c r="P206" s="40">
        <f>L206*'Exposure Inputs'!$E$63</f>
        <v>9.3133348682614319E-9</v>
      </c>
      <c r="Q206" s="40">
        <f>($G206*(1-('Exposure Inputs'!$C$17/100))*'Exposure Inputs'!$D$6*1*'Exposure Inputs'!$C$15)/('Exposure Inputs'!$D$8*'Exposure Inputs'!$D$11)</f>
        <v>4.9896909171610132E-6</v>
      </c>
      <c r="R206" s="40">
        <f>($F206*(1-('Exposure Inputs'!$C$17)/100)*'Exposure Inputs'!$D$7*'Exposure Inputs'!$D$12*'Exposure Inputs'!$C$15*H206)/('Exposure Inputs'!$D$8*'Exposure Inputs'!$D$13*'Exposure Inputs'!$C$16)</f>
        <v>9.3544795872923351E-7</v>
      </c>
      <c r="S206" s="40">
        <f>($F206*(1-('Exposure Inputs'!$C$17)/100)*'Exposure Inputs'!$D$7*'Exposure Inputs'!$D$12*'Exposure Inputs'!$C$15*H206)/('Exposure Inputs'!$D$8*'Exposure Inputs'!$C$14*'Exposure Inputs'!$C$16)</f>
        <v>1.1992922547810686E-8</v>
      </c>
      <c r="T206" s="40">
        <f>($F206*(1-('Exposure Inputs'!$C$17)/100)*'Exposure Inputs'!$D$12*'Exposure Inputs'!$C$15*H206)/('Exposure Inputs'!$C$14*'Exposure Inputs'!$C$16)</f>
        <v>4.2702072708113809E-7</v>
      </c>
      <c r="U206" s="40">
        <f>'Exposure Inputs'!$E$60/Q206</f>
        <v>2525206.5126248398</v>
      </c>
      <c r="V206" s="40">
        <f>'Exposure Inputs'!$E$61/R206</f>
        <v>555883.40874290653</v>
      </c>
      <c r="W206" s="40">
        <f>($G206*(1-('Exposure Inputs'!$C$17/100))*'Exposure Inputs'!$E$6*'Exposure Inputs'!$C$15)/('Exposure Inputs'!$E$8*'Exposure Inputs'!$E$11)</f>
        <v>1.0927724041581654E-6</v>
      </c>
      <c r="X206" s="40">
        <f>($F206*(1-('Exposure Inputs'!$C$17)/100)*'Exposure Inputs'!$E$7*'Exposure Inputs'!$E$12*'Exposure Inputs'!$C$15*H206)/('Exposure Inputs'!$E$8*'Exposure Inputs'!$E$13*'Exposure Inputs'!$C$16)</f>
        <v>2.0282291741027015E-7</v>
      </c>
      <c r="Y206" s="40">
        <f>($F206*(1-('Exposure Inputs'!$C$17)/100)*'Exposure Inputs'!$E$7*'Exposure Inputs'!$E$12*'Exposure Inputs'!$C$15*H206)/('Exposure Inputs'!$E$8*'Exposure Inputs'!$C$14*'Exposure Inputs'!$C$16)</f>
        <v>1.3001469064760909E-8</v>
      </c>
      <c r="Z206" s="40">
        <f>($F206*(1-('Exposure Inputs'!$C$17)/100)*'Exposure Inputs'!$E$12*'Exposure Inputs'!$C$15*H206)/('Exposure Inputs'!$C$14*'Exposure Inputs'!$C$16)</f>
        <v>2.1351036354056901E-6</v>
      </c>
      <c r="AA206" s="40">
        <f>'Exposure Inputs'!$E$60/W206</f>
        <v>11530305.809384536</v>
      </c>
      <c r="AB206" s="40">
        <f>'Exposure Inputs'!$E$61/X206</f>
        <v>2563812.8404796789</v>
      </c>
      <c r="AC206" s="40">
        <f>($G206*(1-('Exposure Inputs'!$C$17/100))*'Exposure Inputs'!$F$6*'Exposure Inputs'!$C$15)/('Exposure Inputs'!$F$8*'Exposure Inputs'!$F$11)</f>
        <v>1.0956608536786796E-6</v>
      </c>
      <c r="AD206" s="40">
        <f>($F206*(1-('Exposure Inputs'!$C$17)/100)*'Exposure Inputs'!$F$7*'Exposure Inputs'!$F$12*'Exposure Inputs'!$C$15*H206)/('Exposure Inputs'!$F$8*'Exposure Inputs'!$F$13*'Exposure Inputs'!$C$16)</f>
        <v>1.8471653634478099E-7</v>
      </c>
      <c r="AE206" s="40">
        <f>($F206*(1-('Exposure Inputs'!$C$17)/100)*'Exposure Inputs'!$F$7*'Exposure Inputs'!$F$12*'Exposure Inputs'!$C$15*H206)/('Exposure Inputs'!$F$8*'Exposure Inputs'!$C$14*'Exposure Inputs'!$C$16)</f>
        <v>1.1840803611844937E-8</v>
      </c>
      <c r="AF206" s="40">
        <f>($F206*(1-('Exposure Inputs'!$C$17)/100)*'Exposure Inputs'!$F$12*'Exposure Inputs'!$C$15*H206)/('Exposure Inputs'!$C$14*'Exposure Inputs'!$C$16)</f>
        <v>2.1351036354056901E-6</v>
      </c>
      <c r="AG206" s="40">
        <f>'Exposure Inputs'!$E$60/AC206</f>
        <v>11499908.89762605</v>
      </c>
      <c r="AH206" s="40">
        <f>'Exposure Inputs'!$E$61/AD206</f>
        <v>2815124.2454514126</v>
      </c>
      <c r="AI206" s="40">
        <f>($G206*(1-('Exposure Inputs'!$C$17/100))*'Exposure Inputs'!$G$6*'Exposure Inputs'!$C$15)/('Exposure Inputs'!$G$8*'Exposure Inputs'!$G$11)</f>
        <v>1.3980369376872387E-6</v>
      </c>
      <c r="AJ206" s="40">
        <f>($F206*(1-('Exposure Inputs'!$C$17)/100)*'Exposure Inputs'!$G$7*'Exposure Inputs'!$G$12*'Exposure Inputs'!$C$15*H206)/('Exposure Inputs'!$G$8*'Exposure Inputs'!$G$13*'Exposure Inputs'!$C$16)</f>
        <v>3.0793834318945466E-7</v>
      </c>
      <c r="AK206" s="40">
        <f>($F206*(1-('Exposure Inputs'!$C$17)/100)*'Exposure Inputs'!$G$7*'Exposure Inputs'!$G$12*'Exposure Inputs'!$C$15*H206)/('Exposure Inputs'!$G$8*'Exposure Inputs'!$C$14*'Exposure Inputs'!$C$16)</f>
        <v>1.9739637383939399E-8</v>
      </c>
      <c r="AL206" s="40">
        <f>($F206*(1-('Exposure Inputs'!$C$17)/100)*'Exposure Inputs'!$G$12*'Exposure Inputs'!$C$15*H206)/('Exposure Inputs'!$C$14*'Exposure Inputs'!$C$16)</f>
        <v>2.1351036354056901E-6</v>
      </c>
      <c r="AM206" s="40">
        <f>'Exposure Inputs'!$E$60/AI206</f>
        <v>9012637.4063077886</v>
      </c>
      <c r="AN206" s="40">
        <f>'Exposure Inputs'!$E$61/AJ206</f>
        <v>1688649.7297287772</v>
      </c>
      <c r="AO206" s="40">
        <f>($G206*(1-('Exposure Inputs'!$C$17/100))*'Exposure Inputs'!$H$6*'Exposure Inputs'!$C$15)/('Exposure Inputs'!$H$8*'Exposure Inputs'!$H$11)</f>
        <v>1.7744112345016898E-6</v>
      </c>
      <c r="AP206" s="40">
        <f>($F206*(1-('Exposure Inputs'!$C$17)/100)*'Exposure Inputs'!$H$7*'Exposure Inputs'!$H$12*'Exposure Inputs'!$C$15*H206)/('Exposure Inputs'!$H$8*'Exposure Inputs'!$H$13*'Exposure Inputs'!$C$16)</f>
        <v>4.0092501598173506E-7</v>
      </c>
      <c r="AQ206" s="40">
        <f>($F206*(1-('Exposure Inputs'!$C$17)/100)*'Exposure Inputs'!$H$7*'Exposure Inputs'!$H$12*'Exposure Inputs'!$C$15*H206)/('Exposure Inputs'!$H$8*'Exposure Inputs'!$C$14*'Exposure Inputs'!$C$16)</f>
        <v>2.5700321537290712E-8</v>
      </c>
      <c r="AR206" s="40">
        <f>($F206*(1-('Exposure Inputs'!$C$17)/100)*'Exposure Inputs'!$H$12*'Exposure Inputs'!$C$15*H206)/('Exposure Inputs'!$C$14*'Exposure Inputs'!$C$16)</f>
        <v>2.1351036354056901E-6</v>
      </c>
      <c r="AS206" s="40">
        <f>'Exposure Inputs'!$E$60/AO206</f>
        <v>7100946.9253830975</v>
      </c>
      <c r="AT206" s="40">
        <f>'Exposure Inputs'!$E$61/AP206</f>
        <v>1297000.6342125821</v>
      </c>
    </row>
    <row r="207" spans="1:46" s="35" customFormat="1">
      <c r="A207" s="54">
        <v>2019</v>
      </c>
      <c r="B207" s="55" t="s">
        <v>694</v>
      </c>
      <c r="C207" s="55" t="s">
        <v>172</v>
      </c>
      <c r="D207" s="55" t="s">
        <v>71</v>
      </c>
      <c r="E207" s="55" t="s">
        <v>173</v>
      </c>
      <c r="F207" s="48">
        <v>8.3793845000000006E-2</v>
      </c>
      <c r="G207" s="48">
        <v>0.136676378528227</v>
      </c>
      <c r="H207" s="55">
        <v>350</v>
      </c>
      <c r="I207" s="40">
        <f t="shared" si="3"/>
        <v>2.2467200408952317E-8</v>
      </c>
      <c r="J207" s="40">
        <f>($G207*(1-('Exposure Inputs'!$C$17/100))*'Exposure Inputs'!$C$6*1*'Exposure Inputs'!$C$15)/('Exposure Inputs'!$C$8*'Exposure Inputs'!$C$11)</f>
        <v>5.5001751846101535E-6</v>
      </c>
      <c r="K207" s="40">
        <f>($F207*(1-('Exposure Inputs'!$C$17)/100)*'Exposure Inputs'!$C$7*'Exposure Inputs'!$C$12*'Exposure Inputs'!$C$15*H207)/('Exposure Inputs'!$C$8*'Exposure Inputs'!$C$13*'Exposure Inputs'!$C$16)</f>
        <v>8.8346523084204516E-7</v>
      </c>
      <c r="L207" s="40">
        <f>($F207*(1-('Exposure Inputs'!$C$17)/100)*'Exposure Inputs'!$C$7*'Exposure Inputs'!$C$12*'Exposure Inputs'!$C$15*H207)/('Exposure Inputs'!$C$8*'Exposure Inputs'!$C$14*'Exposure Inputs'!$C$16)</f>
        <v>6.4560920715380229E-7</v>
      </c>
      <c r="M207" s="40">
        <f>($F207*(1-('Exposure Inputs'!$C$17)/100)*'Exposure Inputs'!$C$12*'Exposure Inputs'!$C$15*H207)/('Exposure Inputs'!$C$14*'Exposure Inputs'!$C$16)</f>
        <v>5.8717499394099059E-5</v>
      </c>
      <c r="N207" s="40">
        <f>'Exposure Inputs'!$E$60/$J207</f>
        <v>2290836.123775769</v>
      </c>
      <c r="O207" s="40">
        <f>'Exposure Inputs'!$E$61/$K207</f>
        <v>588591.3580372365</v>
      </c>
      <c r="P207" s="40">
        <f>L207*'Exposure Inputs'!$E$63</f>
        <v>2.2467200408952317E-8</v>
      </c>
      <c r="Q207" s="40">
        <f>($G207*(1-('Exposure Inputs'!$C$17/100))*'Exposure Inputs'!$D$6*1*'Exposure Inputs'!$C$15)/('Exposure Inputs'!$D$8*'Exposure Inputs'!$D$11)</f>
        <v>1.9297541444964142E-5</v>
      </c>
      <c r="R207" s="40">
        <f>($F207*(1-('Exposure Inputs'!$C$17)/100)*'Exposure Inputs'!$D$7*'Exposure Inputs'!$D$12*'Exposure Inputs'!$C$15*H207)/('Exposure Inputs'!$D$8*'Exposure Inputs'!$D$13*'Exposure Inputs'!$C$16)</f>
        <v>2.2566456654036727E-6</v>
      </c>
      <c r="S207" s="40">
        <f>($F207*(1-('Exposure Inputs'!$C$17)/100)*'Exposure Inputs'!$D$7*'Exposure Inputs'!$D$12*'Exposure Inputs'!$C$15*H207)/('Exposure Inputs'!$D$8*'Exposure Inputs'!$C$14*'Exposure Inputs'!$C$16)</f>
        <v>2.8931354684662472E-8</v>
      </c>
      <c r="T207" s="40">
        <f>($F207*(1-('Exposure Inputs'!$C$17)/100)*'Exposure Inputs'!$D$12*'Exposure Inputs'!$C$15*H207)/('Exposure Inputs'!$C$14*'Exposure Inputs'!$C$16)</f>
        <v>1.0301315683175273E-6</v>
      </c>
      <c r="U207" s="40">
        <f>'Exposure Inputs'!$E$60/Q207</f>
        <v>652932.91562216473</v>
      </c>
      <c r="V207" s="40">
        <f>'Exposure Inputs'!$E$61/R207</f>
        <v>230430.50487369337</v>
      </c>
      <c r="W207" s="40">
        <f>($G207*(1-('Exposure Inputs'!$C$17/100))*'Exposure Inputs'!$E$6*'Exposure Inputs'!$C$15)/('Exposure Inputs'!$E$8*'Exposure Inputs'!$E$11)</f>
        <v>4.226277961752718E-6</v>
      </c>
      <c r="X207" s="40">
        <f>($F207*(1-('Exposure Inputs'!$C$17)/100)*'Exposure Inputs'!$E$7*'Exposure Inputs'!$E$12*'Exposure Inputs'!$C$15*H207)/('Exposure Inputs'!$E$8*'Exposure Inputs'!$E$13*'Exposure Inputs'!$C$16)</f>
        <v>4.8928372032601223E-7</v>
      </c>
      <c r="Y207" s="40">
        <f>($F207*(1-('Exposure Inputs'!$C$17)/100)*'Exposure Inputs'!$E$7*'Exposure Inputs'!$E$12*'Exposure Inputs'!$C$15*H207)/('Exposure Inputs'!$E$8*'Exposure Inputs'!$C$14*'Exposure Inputs'!$C$16)</f>
        <v>3.1364341046539248E-8</v>
      </c>
      <c r="Z207" s="40">
        <f>($F207*(1-('Exposure Inputs'!$C$17)/100)*'Exposure Inputs'!$E$12*'Exposure Inputs'!$C$15*H207)/('Exposure Inputs'!$C$14*'Exposure Inputs'!$C$16)</f>
        <v>5.1506578415876371E-6</v>
      </c>
      <c r="AA207" s="40">
        <f>'Exposure Inputs'!$E$60/W207</f>
        <v>2981346.7344146334</v>
      </c>
      <c r="AB207" s="40">
        <f>'Exposure Inputs'!$E$61/X207</f>
        <v>1062778.0537098625</v>
      </c>
      <c r="AC207" s="40">
        <f>($G207*(1-('Exposure Inputs'!$C$17/100))*'Exposure Inputs'!$F$6*'Exposure Inputs'!$C$15)/('Exposure Inputs'!$F$8*'Exposure Inputs'!$F$11)</f>
        <v>4.2374489892290098E-6</v>
      </c>
      <c r="AD207" s="40">
        <f>($F207*(1-('Exposure Inputs'!$C$17)/100)*'Exposure Inputs'!$F$7*'Exposure Inputs'!$F$12*'Exposure Inputs'!$C$15*H207)/('Exposure Inputs'!$F$8*'Exposure Inputs'!$F$13*'Exposure Inputs'!$C$16)</f>
        <v>4.456044477739726E-7</v>
      </c>
      <c r="AE207" s="40">
        <f>($F207*(1-('Exposure Inputs'!$C$17)/100)*'Exposure Inputs'!$F$7*'Exposure Inputs'!$F$12*'Exposure Inputs'!$C$15*H207)/('Exposure Inputs'!$F$8*'Exposure Inputs'!$C$14*'Exposure Inputs'!$C$16)</f>
        <v>2.8564387677818761E-8</v>
      </c>
      <c r="AF207" s="40">
        <f>($F207*(1-('Exposure Inputs'!$C$17)/100)*'Exposure Inputs'!$F$12*'Exposure Inputs'!$C$15*H207)/('Exposure Inputs'!$C$14*'Exposure Inputs'!$C$16)</f>
        <v>5.1506578415876371E-6</v>
      </c>
      <c r="AG207" s="40">
        <f>'Exposure Inputs'!$E$60/AC207</f>
        <v>2973487.1220933632</v>
      </c>
      <c r="AH207" s="40">
        <f>'Exposure Inputs'!$E$61/AD207</f>
        <v>1166954.2406896343</v>
      </c>
      <c r="AI207" s="40">
        <f>($G207*(1-('Exposure Inputs'!$C$17/100))*'Exposure Inputs'!$G$6*'Exposure Inputs'!$C$15)/('Exposure Inputs'!$G$8*'Exposure Inputs'!$G$11)</f>
        <v>5.4068831505820623E-6</v>
      </c>
      <c r="AJ207" s="40">
        <f>($F207*(1-('Exposure Inputs'!$C$17)/100)*'Exposure Inputs'!$G$7*'Exposure Inputs'!$G$12*'Exposure Inputs'!$C$15*H207)/('Exposure Inputs'!$G$8*'Exposure Inputs'!$G$13*'Exposure Inputs'!$C$16)</f>
        <v>7.4286091586973375E-7</v>
      </c>
      <c r="AK207" s="40">
        <f>($F207*(1-('Exposure Inputs'!$C$17)/100)*'Exposure Inputs'!$G$7*'Exposure Inputs'!$G$12*'Exposure Inputs'!$C$15*H207)/('Exposure Inputs'!$G$8*'Exposure Inputs'!$C$14*'Exposure Inputs'!$C$16)</f>
        <v>4.7619289478829089E-8</v>
      </c>
      <c r="AL207" s="40">
        <f>($F207*(1-('Exposure Inputs'!$C$17)/100)*'Exposure Inputs'!$G$12*'Exposure Inputs'!$C$15*H207)/('Exposure Inputs'!$C$14*'Exposure Inputs'!$C$16)</f>
        <v>5.1506578415876371E-6</v>
      </c>
      <c r="AM207" s="40">
        <f>'Exposure Inputs'!$E$60/AI207</f>
        <v>2330362.9187258435</v>
      </c>
      <c r="AN207" s="40">
        <f>'Exposure Inputs'!$E$61/AJ207</f>
        <v>699996.44467927015</v>
      </c>
      <c r="AO207" s="40">
        <f>($G207*(1-('Exposure Inputs'!$C$17/100))*'Exposure Inputs'!$H$6*'Exposure Inputs'!$C$15)/('Exposure Inputs'!$H$8*'Exposure Inputs'!$H$11)</f>
        <v>6.8625040922752984E-6</v>
      </c>
      <c r="AP207" s="40">
        <f>($F207*(1-('Exposure Inputs'!$C$17)/100)*'Exposure Inputs'!$H$7*'Exposure Inputs'!$H$12*'Exposure Inputs'!$C$15*H207)/('Exposure Inputs'!$H$8*'Exposure Inputs'!$H$13*'Exposure Inputs'!$C$16)</f>
        <v>9.6717908358701148E-7</v>
      </c>
      <c r="AQ207" s="40">
        <f>($F207*(1-('Exposure Inputs'!$C$17)/100)*'Exposure Inputs'!$H$7*'Exposure Inputs'!$H$12*'Exposure Inputs'!$C$15*H207)/('Exposure Inputs'!$H$8*'Exposure Inputs'!$C$14*'Exposure Inputs'!$C$16)</f>
        <v>6.1998659204295604E-8</v>
      </c>
      <c r="AR207" s="40">
        <f>($F207*(1-('Exposure Inputs'!$C$17)/100)*'Exposure Inputs'!$H$12*'Exposure Inputs'!$C$15*H207)/('Exposure Inputs'!$C$14*'Exposure Inputs'!$C$16)</f>
        <v>5.1506578415876371E-6</v>
      </c>
      <c r="AS207" s="40">
        <f>'Exposure Inputs'!$E$60/AO207</f>
        <v>1836064.478880683</v>
      </c>
      <c r="AT207" s="40">
        <f>'Exposure Inputs'!$E$61/AP207</f>
        <v>537646.03559400549</v>
      </c>
    </row>
    <row r="208" spans="1:46" s="35" customFormat="1">
      <c r="A208" s="54">
        <v>2020</v>
      </c>
      <c r="B208" s="55" t="s">
        <v>694</v>
      </c>
      <c r="C208" s="55" t="s">
        <v>172</v>
      </c>
      <c r="D208" s="55" t="s">
        <v>71</v>
      </c>
      <c r="E208" s="55" t="s">
        <v>173</v>
      </c>
      <c r="F208" s="48">
        <v>8.3793845000000006E-2</v>
      </c>
      <c r="G208" s="48">
        <v>0.136676378528227</v>
      </c>
      <c r="H208" s="55">
        <v>350</v>
      </c>
      <c r="I208" s="40">
        <f t="shared" si="3"/>
        <v>2.2467200408952317E-8</v>
      </c>
      <c r="J208" s="40">
        <f>($G208*(1-('Exposure Inputs'!$C$17/100))*'Exposure Inputs'!$C$6*1*'Exposure Inputs'!$C$15)/('Exposure Inputs'!$C$8*'Exposure Inputs'!$C$11)</f>
        <v>5.5001751846101535E-6</v>
      </c>
      <c r="K208" s="40">
        <f>($F208*(1-('Exposure Inputs'!$C$17)/100)*'Exposure Inputs'!$C$7*'Exposure Inputs'!$C$12*'Exposure Inputs'!$C$15*H208)/('Exposure Inputs'!$C$8*'Exposure Inputs'!$C$13*'Exposure Inputs'!$C$16)</f>
        <v>8.8346523084204516E-7</v>
      </c>
      <c r="L208" s="40">
        <f>($F208*(1-('Exposure Inputs'!$C$17)/100)*'Exposure Inputs'!$C$7*'Exposure Inputs'!$C$12*'Exposure Inputs'!$C$15*H208)/('Exposure Inputs'!$C$8*'Exposure Inputs'!$C$14*'Exposure Inputs'!$C$16)</f>
        <v>6.4560920715380229E-7</v>
      </c>
      <c r="M208" s="40">
        <f>($F208*(1-('Exposure Inputs'!$C$17)/100)*'Exposure Inputs'!$C$12*'Exposure Inputs'!$C$15*H208)/('Exposure Inputs'!$C$14*'Exposure Inputs'!$C$16)</f>
        <v>5.8717499394099059E-5</v>
      </c>
      <c r="N208" s="40">
        <f>'Exposure Inputs'!$E$60/$J208</f>
        <v>2290836.123775769</v>
      </c>
      <c r="O208" s="40">
        <f>'Exposure Inputs'!$E$61/$K208</f>
        <v>588591.3580372365</v>
      </c>
      <c r="P208" s="40">
        <f>L208*'Exposure Inputs'!$E$63</f>
        <v>2.2467200408952317E-8</v>
      </c>
      <c r="Q208" s="40">
        <f>($G208*(1-('Exposure Inputs'!$C$17/100))*'Exposure Inputs'!$D$6*1*'Exposure Inputs'!$C$15)/('Exposure Inputs'!$D$8*'Exposure Inputs'!$D$11)</f>
        <v>1.9297541444964142E-5</v>
      </c>
      <c r="R208" s="40">
        <f>($F208*(1-('Exposure Inputs'!$C$17)/100)*'Exposure Inputs'!$D$7*'Exposure Inputs'!$D$12*'Exposure Inputs'!$C$15*H208)/('Exposure Inputs'!$D$8*'Exposure Inputs'!$D$13*'Exposure Inputs'!$C$16)</f>
        <v>2.2566456654036727E-6</v>
      </c>
      <c r="S208" s="40">
        <f>($F208*(1-('Exposure Inputs'!$C$17)/100)*'Exposure Inputs'!$D$7*'Exposure Inputs'!$D$12*'Exposure Inputs'!$C$15*H208)/('Exposure Inputs'!$D$8*'Exposure Inputs'!$C$14*'Exposure Inputs'!$C$16)</f>
        <v>2.8931354684662472E-8</v>
      </c>
      <c r="T208" s="40">
        <f>($F208*(1-('Exposure Inputs'!$C$17)/100)*'Exposure Inputs'!$D$12*'Exposure Inputs'!$C$15*H208)/('Exposure Inputs'!$C$14*'Exposure Inputs'!$C$16)</f>
        <v>1.0301315683175273E-6</v>
      </c>
      <c r="U208" s="40">
        <f>'Exposure Inputs'!$E$60/Q208</f>
        <v>652932.91562216473</v>
      </c>
      <c r="V208" s="40">
        <f>'Exposure Inputs'!$E$61/R208</f>
        <v>230430.50487369337</v>
      </c>
      <c r="W208" s="40">
        <f>($G208*(1-('Exposure Inputs'!$C$17/100))*'Exposure Inputs'!$E$6*'Exposure Inputs'!$C$15)/('Exposure Inputs'!$E$8*'Exposure Inputs'!$E$11)</f>
        <v>4.226277961752718E-6</v>
      </c>
      <c r="X208" s="40">
        <f>($F208*(1-('Exposure Inputs'!$C$17)/100)*'Exposure Inputs'!$E$7*'Exposure Inputs'!$E$12*'Exposure Inputs'!$C$15*H208)/('Exposure Inputs'!$E$8*'Exposure Inputs'!$E$13*'Exposure Inputs'!$C$16)</f>
        <v>4.8928372032601223E-7</v>
      </c>
      <c r="Y208" s="40">
        <f>($F208*(1-('Exposure Inputs'!$C$17)/100)*'Exposure Inputs'!$E$7*'Exposure Inputs'!$E$12*'Exposure Inputs'!$C$15*H208)/('Exposure Inputs'!$E$8*'Exposure Inputs'!$C$14*'Exposure Inputs'!$C$16)</f>
        <v>3.1364341046539248E-8</v>
      </c>
      <c r="Z208" s="40">
        <f>($F208*(1-('Exposure Inputs'!$C$17)/100)*'Exposure Inputs'!$E$12*'Exposure Inputs'!$C$15*H208)/('Exposure Inputs'!$C$14*'Exposure Inputs'!$C$16)</f>
        <v>5.1506578415876371E-6</v>
      </c>
      <c r="AA208" s="40">
        <f>'Exposure Inputs'!$E$60/W208</f>
        <v>2981346.7344146334</v>
      </c>
      <c r="AB208" s="40">
        <f>'Exposure Inputs'!$E$61/X208</f>
        <v>1062778.0537098625</v>
      </c>
      <c r="AC208" s="40">
        <f>($G208*(1-('Exposure Inputs'!$C$17/100))*'Exposure Inputs'!$F$6*'Exposure Inputs'!$C$15)/('Exposure Inputs'!$F$8*'Exposure Inputs'!$F$11)</f>
        <v>4.2374489892290098E-6</v>
      </c>
      <c r="AD208" s="40">
        <f>($F208*(1-('Exposure Inputs'!$C$17)/100)*'Exposure Inputs'!$F$7*'Exposure Inputs'!$F$12*'Exposure Inputs'!$C$15*H208)/('Exposure Inputs'!$F$8*'Exposure Inputs'!$F$13*'Exposure Inputs'!$C$16)</f>
        <v>4.456044477739726E-7</v>
      </c>
      <c r="AE208" s="40">
        <f>($F208*(1-('Exposure Inputs'!$C$17)/100)*'Exposure Inputs'!$F$7*'Exposure Inputs'!$F$12*'Exposure Inputs'!$C$15*H208)/('Exposure Inputs'!$F$8*'Exposure Inputs'!$C$14*'Exposure Inputs'!$C$16)</f>
        <v>2.8564387677818761E-8</v>
      </c>
      <c r="AF208" s="40">
        <f>($F208*(1-('Exposure Inputs'!$C$17)/100)*'Exposure Inputs'!$F$12*'Exposure Inputs'!$C$15*H208)/('Exposure Inputs'!$C$14*'Exposure Inputs'!$C$16)</f>
        <v>5.1506578415876371E-6</v>
      </c>
      <c r="AG208" s="40">
        <f>'Exposure Inputs'!$E$60/AC208</f>
        <v>2973487.1220933632</v>
      </c>
      <c r="AH208" s="40">
        <f>'Exposure Inputs'!$E$61/AD208</f>
        <v>1166954.2406896343</v>
      </c>
      <c r="AI208" s="40">
        <f>($G208*(1-('Exposure Inputs'!$C$17/100))*'Exposure Inputs'!$G$6*'Exposure Inputs'!$C$15)/('Exposure Inputs'!$G$8*'Exposure Inputs'!$G$11)</f>
        <v>5.4068831505820623E-6</v>
      </c>
      <c r="AJ208" s="40">
        <f>($F208*(1-('Exposure Inputs'!$C$17)/100)*'Exposure Inputs'!$G$7*'Exposure Inputs'!$G$12*'Exposure Inputs'!$C$15*H208)/('Exposure Inputs'!$G$8*'Exposure Inputs'!$G$13*'Exposure Inputs'!$C$16)</f>
        <v>7.4286091586973375E-7</v>
      </c>
      <c r="AK208" s="40">
        <f>($F208*(1-('Exposure Inputs'!$C$17)/100)*'Exposure Inputs'!$G$7*'Exposure Inputs'!$G$12*'Exposure Inputs'!$C$15*H208)/('Exposure Inputs'!$G$8*'Exposure Inputs'!$C$14*'Exposure Inputs'!$C$16)</f>
        <v>4.7619289478829089E-8</v>
      </c>
      <c r="AL208" s="40">
        <f>($F208*(1-('Exposure Inputs'!$C$17)/100)*'Exposure Inputs'!$G$12*'Exposure Inputs'!$C$15*H208)/('Exposure Inputs'!$C$14*'Exposure Inputs'!$C$16)</f>
        <v>5.1506578415876371E-6</v>
      </c>
      <c r="AM208" s="40">
        <f>'Exposure Inputs'!$E$60/AI208</f>
        <v>2330362.9187258435</v>
      </c>
      <c r="AN208" s="40">
        <f>'Exposure Inputs'!$E$61/AJ208</f>
        <v>699996.44467927015</v>
      </c>
      <c r="AO208" s="40">
        <f>($G208*(1-('Exposure Inputs'!$C$17/100))*'Exposure Inputs'!$H$6*'Exposure Inputs'!$C$15)/('Exposure Inputs'!$H$8*'Exposure Inputs'!$H$11)</f>
        <v>6.8625040922752984E-6</v>
      </c>
      <c r="AP208" s="40">
        <f>($F208*(1-('Exposure Inputs'!$C$17)/100)*'Exposure Inputs'!$H$7*'Exposure Inputs'!$H$12*'Exposure Inputs'!$C$15*H208)/('Exposure Inputs'!$H$8*'Exposure Inputs'!$H$13*'Exposure Inputs'!$C$16)</f>
        <v>9.6717908358701148E-7</v>
      </c>
      <c r="AQ208" s="40">
        <f>($F208*(1-('Exposure Inputs'!$C$17)/100)*'Exposure Inputs'!$H$7*'Exposure Inputs'!$H$12*'Exposure Inputs'!$C$15*H208)/('Exposure Inputs'!$H$8*'Exposure Inputs'!$C$14*'Exposure Inputs'!$C$16)</f>
        <v>6.1998659204295604E-8</v>
      </c>
      <c r="AR208" s="40">
        <f>($F208*(1-('Exposure Inputs'!$C$17)/100)*'Exposure Inputs'!$H$12*'Exposure Inputs'!$C$15*H208)/('Exposure Inputs'!$C$14*'Exposure Inputs'!$C$16)</f>
        <v>5.1506578415876371E-6</v>
      </c>
      <c r="AS208" s="40">
        <f>'Exposure Inputs'!$E$60/AO208</f>
        <v>1836064.478880683</v>
      </c>
      <c r="AT208" s="40">
        <f>'Exposure Inputs'!$E$61/AP208</f>
        <v>537646.03559400549</v>
      </c>
    </row>
    <row r="209" spans="1:46" s="35" customFormat="1">
      <c r="A209" s="54">
        <v>2021</v>
      </c>
      <c r="B209" s="55" t="s">
        <v>694</v>
      </c>
      <c r="C209" s="55" t="s">
        <v>172</v>
      </c>
      <c r="D209" s="55" t="s">
        <v>71</v>
      </c>
      <c r="E209" s="55" t="s">
        <v>173</v>
      </c>
      <c r="F209" s="48">
        <v>4.7741476999999997E-2</v>
      </c>
      <c r="G209" s="48">
        <v>7.7871259999999998E-2</v>
      </c>
      <c r="H209" s="55">
        <v>350</v>
      </c>
      <c r="I209" s="40">
        <f t="shared" si="3"/>
        <v>1.280066968616117E-8</v>
      </c>
      <c r="J209" s="40">
        <f>($G209*(1-('Exposure Inputs'!$C$17/100))*'Exposure Inputs'!$C$6*1*'Exposure Inputs'!$C$15)/('Exposure Inputs'!$C$8*'Exposure Inputs'!$C$11)</f>
        <v>3.1337205189254384E-6</v>
      </c>
      <c r="K209" s="40">
        <f>($F209*(1-('Exposure Inputs'!$C$17)/100)*'Exposure Inputs'!$C$7*'Exposure Inputs'!$C$12*'Exposure Inputs'!$C$15*H209)/('Exposure Inputs'!$C$8*'Exposure Inputs'!$C$13*'Exposure Inputs'!$C$16)</f>
        <v>5.0335361742315554E-7</v>
      </c>
      <c r="L209" s="40">
        <f>($F209*(1-('Exposure Inputs'!$C$17)/100)*'Exposure Inputs'!$C$7*'Exposure Inputs'!$C$12*'Exposure Inputs'!$C$15*H209)/('Exposure Inputs'!$C$8*'Exposure Inputs'!$C$14*'Exposure Inputs'!$C$16)</f>
        <v>3.6783533580922903E-7</v>
      </c>
      <c r="M209" s="40">
        <f>($F209*(1-('Exposure Inputs'!$C$17)/100)*'Exposure Inputs'!$C$12*'Exposure Inputs'!$C$15*H209)/('Exposure Inputs'!$C$14*'Exposure Inputs'!$C$16)</f>
        <v>3.3454248898840884E-5</v>
      </c>
      <c r="N209" s="40">
        <f>'Exposure Inputs'!$E$60/$J209</f>
        <v>4020779.7485145787</v>
      </c>
      <c r="O209" s="40">
        <f>'Exposure Inputs'!$E$61/$K209</f>
        <v>1033070.9505219475</v>
      </c>
      <c r="P209" s="40">
        <f>L209*'Exposure Inputs'!$E$63</f>
        <v>1.280066968616117E-8</v>
      </c>
      <c r="Q209" s="40">
        <f>($G209*(1-('Exposure Inputs'!$C$17/100))*'Exposure Inputs'!$D$6*1*'Exposure Inputs'!$C$15)/('Exposure Inputs'!$D$8*'Exposure Inputs'!$D$11)</f>
        <v>1.0994759177872343E-5</v>
      </c>
      <c r="R209" s="40">
        <f>($F209*(1-('Exposure Inputs'!$C$17)/100)*'Exposure Inputs'!$D$7*'Exposure Inputs'!$D$12*'Exposure Inputs'!$C$15*H209)/('Exposure Inputs'!$D$8*'Exposure Inputs'!$D$13*'Exposure Inputs'!$C$16)</f>
        <v>1.2857220853395512E-6</v>
      </c>
      <c r="S209" s="40">
        <f>($F209*(1-('Exposure Inputs'!$C$17)/100)*'Exposure Inputs'!$D$7*'Exposure Inputs'!$D$12*'Exposure Inputs'!$C$15*H209)/('Exposure Inputs'!$D$8*'Exposure Inputs'!$C$14*'Exposure Inputs'!$C$16)</f>
        <v>1.6483616478712192E-8</v>
      </c>
      <c r="T209" s="40">
        <f>($F209*(1-('Exposure Inputs'!$C$17)/100)*'Exposure Inputs'!$D$12*'Exposure Inputs'!$C$15*H209)/('Exposure Inputs'!$C$14*'Exposure Inputs'!$C$16)</f>
        <v>5.8691664734808573E-7</v>
      </c>
      <c r="U209" s="40">
        <f>'Exposure Inputs'!$E$60/Q209</f>
        <v>1146000.5440917984</v>
      </c>
      <c r="V209" s="40">
        <f>'Exposure Inputs'!$E$61/R209</f>
        <v>404441.9909475781</v>
      </c>
      <c r="W209" s="40">
        <f>($G209*(1-('Exposure Inputs'!$C$17/100))*'Exposure Inputs'!$E$6*'Exposure Inputs'!$C$15)/('Exposure Inputs'!$E$8*'Exposure Inputs'!$E$11)</f>
        <v>2.4079185703910616E-6</v>
      </c>
      <c r="X209" s="40">
        <f>($F209*(1-('Exposure Inputs'!$C$17)/100)*'Exposure Inputs'!$E$7*'Exposure Inputs'!$E$12*'Exposure Inputs'!$C$15*H209)/('Exposure Inputs'!$E$8*'Exposure Inputs'!$E$13*'Exposure Inputs'!$C$16)</f>
        <v>2.7876901317058234E-7</v>
      </c>
      <c r="Y209" s="40">
        <f>($F209*(1-('Exposure Inputs'!$C$17)/100)*'Exposure Inputs'!$E$7*'Exposure Inputs'!$E$12*'Exposure Inputs'!$C$15*H209)/('Exposure Inputs'!$E$8*'Exposure Inputs'!$C$14*'Exposure Inputs'!$C$16)</f>
        <v>1.7869808536575793E-8</v>
      </c>
      <c r="Z209" s="40">
        <f>($F209*(1-('Exposure Inputs'!$C$17)/100)*'Exposure Inputs'!$E$12*'Exposure Inputs'!$C$15*H209)/('Exposure Inputs'!$C$14*'Exposure Inputs'!$C$16)</f>
        <v>2.9345832367404283E-6</v>
      </c>
      <c r="AA209" s="40">
        <f>'Exposure Inputs'!$E$60/W209</f>
        <v>5232735.0911844485</v>
      </c>
      <c r="AB209" s="40">
        <f>'Exposure Inputs'!$E$61/X209</f>
        <v>1865343.6193850043</v>
      </c>
      <c r="AC209" s="40">
        <f>($G209*(1-('Exposure Inputs'!$C$17/100))*'Exposure Inputs'!$F$6*'Exposure Inputs'!$C$15)/('Exposure Inputs'!$F$8*'Exposure Inputs'!$F$11)</f>
        <v>2.4142832545774646E-6</v>
      </c>
      <c r="AD209" s="40">
        <f>($F209*(1-('Exposure Inputs'!$C$17)/100)*'Exposure Inputs'!$F$7*'Exposure Inputs'!$F$12*'Exposure Inputs'!$C$15*H209)/('Exposure Inputs'!$F$8*'Exposure Inputs'!$F$13*'Exposure Inputs'!$C$16)</f>
        <v>2.5388278213631098E-7</v>
      </c>
      <c r="AE209" s="40">
        <f>($F209*(1-('Exposure Inputs'!$C$17)/100)*'Exposure Inputs'!$F$7*'Exposure Inputs'!$F$12*'Exposure Inputs'!$C$15*H209)/('Exposure Inputs'!$F$8*'Exposure Inputs'!$C$14*'Exposure Inputs'!$C$16)</f>
        <v>1.6274537316430194E-8</v>
      </c>
      <c r="AF209" s="40">
        <f>($F209*(1-('Exposure Inputs'!$C$17)/100)*'Exposure Inputs'!$F$12*'Exposure Inputs'!$C$15*H209)/('Exposure Inputs'!$C$14*'Exposure Inputs'!$C$16)</f>
        <v>2.9345832367404283E-6</v>
      </c>
      <c r="AG209" s="40">
        <f>'Exposure Inputs'!$E$60/AC209</f>
        <v>5218940.228372328</v>
      </c>
      <c r="AH209" s="40">
        <f>'Exposure Inputs'!$E$61/AD209</f>
        <v>2048189.308563703</v>
      </c>
      <c r="AI209" s="40">
        <f>($G209*(1-('Exposure Inputs'!$C$17/100))*'Exposure Inputs'!$G$6*'Exposure Inputs'!$C$15)/('Exposure Inputs'!$G$8*'Exposure Inputs'!$G$11)</f>
        <v>3.0805674553459122E-6</v>
      </c>
      <c r="AJ209" s="40">
        <f>($F209*(1-('Exposure Inputs'!$C$17)/100)*'Exposure Inputs'!$G$7*'Exposure Inputs'!$G$12*'Exposure Inputs'!$C$15*H209)/('Exposure Inputs'!$G$8*'Exposure Inputs'!$G$13*'Exposure Inputs'!$C$16)</f>
        <v>4.2324442003101572E-7</v>
      </c>
      <c r="AK209" s="40">
        <f>($F209*(1-('Exposure Inputs'!$C$17)/100)*'Exposure Inputs'!$G$7*'Exposure Inputs'!$G$12*'Exposure Inputs'!$C$15*H209)/('Exposure Inputs'!$G$8*'Exposure Inputs'!$C$14*'Exposure Inputs'!$C$16)</f>
        <v>2.7131052566090753E-8</v>
      </c>
      <c r="AL209" s="40">
        <f>($F209*(1-('Exposure Inputs'!$C$17)/100)*'Exposure Inputs'!$G$12*'Exposure Inputs'!$C$15*H209)/('Exposure Inputs'!$C$14*'Exposure Inputs'!$C$16)</f>
        <v>2.9345832367404283E-6</v>
      </c>
      <c r="AM209" s="40">
        <f>'Exposure Inputs'!$E$60/AI209</f>
        <v>4090155.5257731453</v>
      </c>
      <c r="AN209" s="40">
        <f>'Exposure Inputs'!$E$61/AJ209</f>
        <v>1228604.5022445752</v>
      </c>
      <c r="AO209" s="40">
        <f>($G209*(1-('Exposure Inputs'!$C$17/100))*'Exposure Inputs'!$H$6*'Exposure Inputs'!$C$15)/('Exposure Inputs'!$H$8*'Exposure Inputs'!$H$11)</f>
        <v>3.9099063508641964E-6</v>
      </c>
      <c r="AP209" s="40">
        <f>($F209*(1-('Exposure Inputs'!$C$17)/100)*'Exposure Inputs'!$H$7*'Exposure Inputs'!$H$12*'Exposure Inputs'!$C$15*H209)/('Exposure Inputs'!$H$8*'Exposure Inputs'!$H$13*'Exposure Inputs'!$C$16)</f>
        <v>5.5104951889903595E-7</v>
      </c>
      <c r="AQ209" s="40">
        <f>($F209*(1-('Exposure Inputs'!$C$17)/100)*'Exposure Inputs'!$H$7*'Exposure Inputs'!$H$12*'Exposure Inputs'!$C$15*H209)/('Exposure Inputs'!$H$8*'Exposure Inputs'!$C$14*'Exposure Inputs'!$C$16)</f>
        <v>3.5323687108912564E-8</v>
      </c>
      <c r="AR209" s="40">
        <f>($F209*(1-('Exposure Inputs'!$C$17)/100)*'Exposure Inputs'!$H$12*'Exposure Inputs'!$C$15*H209)/('Exposure Inputs'!$C$14*'Exposure Inputs'!$C$16)</f>
        <v>2.9345832367404283E-6</v>
      </c>
      <c r="AS209" s="40">
        <f>'Exposure Inputs'!$E$60/AO209</f>
        <v>3222583.5785593828</v>
      </c>
      <c r="AT209" s="40">
        <f>'Exposure Inputs'!$E$61/AP209</f>
        <v>943653.84990976669</v>
      </c>
    </row>
    <row r="210" spans="1:46" s="35" customFormat="1">
      <c r="A210" s="54">
        <v>2022</v>
      </c>
      <c r="B210" s="55" t="s">
        <v>694</v>
      </c>
      <c r="C210" s="55" t="s">
        <v>172</v>
      </c>
      <c r="D210" s="55" t="s">
        <v>71</v>
      </c>
      <c r="E210" s="55" t="s">
        <v>173</v>
      </c>
      <c r="F210" s="48">
        <v>6.0021610000000003E-2</v>
      </c>
      <c r="G210" s="48">
        <v>9.7901418000000004E-2</v>
      </c>
      <c r="H210" s="55">
        <v>350</v>
      </c>
      <c r="I210" s="40">
        <f t="shared" si="3"/>
        <v>1.6093276788265013E-8</v>
      </c>
      <c r="J210" s="40">
        <f>($G210*(1-('Exposure Inputs'!$C$17/100))*'Exposure Inputs'!$C$6*1*'Exposure Inputs'!$C$15)/('Exposure Inputs'!$C$8*'Exposure Inputs'!$C$11)</f>
        <v>3.9397806381776315E-6</v>
      </c>
      <c r="K210" s="40">
        <f>($F210*(1-('Exposure Inputs'!$C$17)/100)*'Exposure Inputs'!$C$7*'Exposure Inputs'!$C$12*'Exposure Inputs'!$C$15*H210)/('Exposure Inputs'!$C$8*'Exposure Inputs'!$C$13*'Exposure Inputs'!$C$16)</f>
        <v>6.3282697594508529E-7</v>
      </c>
      <c r="L210" s="40">
        <f>($F210*(1-('Exposure Inputs'!$C$17)/100)*'Exposure Inputs'!$C$7*'Exposure Inputs'!$C$12*'Exposure Inputs'!$C$15*H210)/('Exposure Inputs'!$C$8*'Exposure Inputs'!$C$14*'Exposure Inputs'!$C$16)</f>
        <v>4.6245048242140849E-7</v>
      </c>
      <c r="M210" s="40">
        <f>($F210*(1-('Exposure Inputs'!$C$17)/100)*'Exposure Inputs'!$C$12*'Exposure Inputs'!$C$15*H210)/('Exposure Inputs'!$C$14*'Exposure Inputs'!$C$16)</f>
        <v>4.2059400052687041E-5</v>
      </c>
      <c r="N210" s="40">
        <f>'Exposure Inputs'!$E$60/$J210</f>
        <v>3198147.6019000397</v>
      </c>
      <c r="O210" s="40">
        <f>'Exposure Inputs'!$E$61/$K210</f>
        <v>821709.59798831958</v>
      </c>
      <c r="P210" s="40">
        <f>L210*'Exposure Inputs'!$E$63</f>
        <v>1.6093276788265013E-8</v>
      </c>
      <c r="Q210" s="40">
        <f>($G210*(1-('Exposure Inputs'!$C$17/100))*'Exposure Inputs'!$D$6*1*'Exposure Inputs'!$C$15)/('Exposure Inputs'!$D$8*'Exposure Inputs'!$D$11)</f>
        <v>1.3822847018042557E-5</v>
      </c>
      <c r="R210" s="40">
        <f>($F210*(1-('Exposure Inputs'!$C$17)/100)*'Exposure Inputs'!$D$7*'Exposure Inputs'!$D$12*'Exposure Inputs'!$C$15*H210)/('Exposure Inputs'!$D$8*'Exposure Inputs'!$D$13*'Exposure Inputs'!$C$16)</f>
        <v>1.6164374129991258E-6</v>
      </c>
      <c r="S210" s="40">
        <f>($F210*(1-('Exposure Inputs'!$C$17)/100)*'Exposure Inputs'!$D$7*'Exposure Inputs'!$D$12*'Exposure Inputs'!$C$15*H210)/('Exposure Inputs'!$D$8*'Exposure Inputs'!$C$14*'Exposure Inputs'!$C$16)</f>
        <v>2.0723556576911869E-8</v>
      </c>
      <c r="T210" s="40">
        <f>($F210*(1-('Exposure Inputs'!$C$17)/100)*'Exposure Inputs'!$D$12*'Exposure Inputs'!$C$15*H210)/('Exposure Inputs'!$C$14*'Exposure Inputs'!$C$16)</f>
        <v>7.3788421145064976E-7</v>
      </c>
      <c r="U210" s="40">
        <f>'Exposure Inputs'!$E$60/Q210</f>
        <v>911534.35927877878</v>
      </c>
      <c r="V210" s="40">
        <f>'Exposure Inputs'!$E$61/R210</f>
        <v>321695.10295805137</v>
      </c>
      <c r="W210" s="40">
        <f>($G210*(1-('Exposure Inputs'!$C$17/100))*'Exposure Inputs'!$E$6*'Exposure Inputs'!$C$15)/('Exposure Inputs'!$E$8*'Exposure Inputs'!$E$11)</f>
        <v>3.0272868638547487E-6</v>
      </c>
      <c r="X210" s="40">
        <f>($F210*(1-('Exposure Inputs'!$C$17)/100)*'Exposure Inputs'!$E$7*'Exposure Inputs'!$E$12*'Exposure Inputs'!$C$15*H210)/('Exposure Inputs'!$E$8*'Exposure Inputs'!$E$13*'Exposure Inputs'!$C$16)</f>
        <v>3.5047438914823598E-7</v>
      </c>
      <c r="Y210" s="40">
        <f>($F210*(1-('Exposure Inputs'!$C$17)/100)*'Exposure Inputs'!$E$7*'Exposure Inputs'!$E$12*'Exposure Inputs'!$C$15*H210)/('Exposure Inputs'!$E$8*'Exposure Inputs'!$C$14*'Exposure Inputs'!$C$16)</f>
        <v>2.2466306996681797E-8</v>
      </c>
      <c r="Z210" s="40">
        <f>($F210*(1-('Exposure Inputs'!$C$17)/100)*'Exposure Inputs'!$E$12*'Exposure Inputs'!$C$15*H210)/('Exposure Inputs'!$C$14*'Exposure Inputs'!$C$16)</f>
        <v>3.6894210572532491E-6</v>
      </c>
      <c r="AA210" s="40">
        <f>'Exposure Inputs'!$E$60/W210</f>
        <v>4162142.7260302599</v>
      </c>
      <c r="AB210" s="40">
        <f>'Exposure Inputs'!$E$61/X210</f>
        <v>1483703.2779021745</v>
      </c>
      <c r="AC210" s="40">
        <f>($G210*(1-('Exposure Inputs'!$C$17/100))*'Exposure Inputs'!$F$6*'Exposure Inputs'!$C$15)/('Exposure Inputs'!$F$8*'Exposure Inputs'!$F$11)</f>
        <v>3.0352886813028167E-6</v>
      </c>
      <c r="AD210" s="40">
        <f>($F210*(1-('Exposure Inputs'!$C$17)/100)*'Exposure Inputs'!$F$7*'Exposure Inputs'!$F$12*'Exposure Inputs'!$C$15*H210)/('Exposure Inputs'!$F$8*'Exposure Inputs'!$F$13*'Exposure Inputs'!$C$16)</f>
        <v>3.1918688512926873E-7</v>
      </c>
      <c r="AE210" s="40">
        <f>($F210*(1-('Exposure Inputs'!$C$17)/100)*'Exposure Inputs'!$F$7*'Exposure Inputs'!$F$12*'Exposure Inputs'!$C$15*H210)/('Exposure Inputs'!$F$8*'Exposure Inputs'!$C$14*'Exposure Inputs'!$C$16)</f>
        <v>2.0460697764696716E-8</v>
      </c>
      <c r="AF210" s="40">
        <f>($F210*(1-('Exposure Inputs'!$C$17)/100)*'Exposure Inputs'!$F$12*'Exposure Inputs'!$C$15*H210)/('Exposure Inputs'!$C$14*'Exposure Inputs'!$C$16)</f>
        <v>3.6894210572532491E-6</v>
      </c>
      <c r="AG210" s="40">
        <f>'Exposure Inputs'!$E$60/AC210</f>
        <v>4151170.2256247289</v>
      </c>
      <c r="AH210" s="40">
        <f>'Exposure Inputs'!$E$61/AD210</f>
        <v>1629139.61765504</v>
      </c>
      <c r="AI210" s="40">
        <f>($G210*(1-('Exposure Inputs'!$C$17/100))*'Exposure Inputs'!$G$6*'Exposure Inputs'!$C$15)/('Exposure Inputs'!$G$8*'Exposure Inputs'!$G$11)</f>
        <v>3.8729554667924536E-6</v>
      </c>
      <c r="AJ210" s="40">
        <f>($F210*(1-('Exposure Inputs'!$C$17)/100)*'Exposure Inputs'!$G$7*'Exposure Inputs'!$G$12*'Exposure Inputs'!$C$15*H210)/('Exposure Inputs'!$G$8*'Exposure Inputs'!$G$13*'Exposure Inputs'!$C$16)</f>
        <v>5.3211197286120452E-7</v>
      </c>
      <c r="AK210" s="40">
        <f>($F210*(1-('Exposure Inputs'!$C$17)/100)*'Exposure Inputs'!$G$7*'Exposure Inputs'!$G$12*'Exposure Inputs'!$C$15*H210)/('Exposure Inputs'!$G$8*'Exposure Inputs'!$C$14*'Exposure Inputs'!$C$16)</f>
        <v>3.4109741850077209E-8</v>
      </c>
      <c r="AL210" s="40">
        <f>($F210*(1-('Exposure Inputs'!$C$17)/100)*'Exposure Inputs'!$G$12*'Exposure Inputs'!$C$15*H210)/('Exposure Inputs'!$C$14*'Exposure Inputs'!$C$16)</f>
        <v>3.6894210572532491E-6</v>
      </c>
      <c r="AM210" s="40">
        <f>'Exposure Inputs'!$E$60/AI210</f>
        <v>3253329.4296913785</v>
      </c>
      <c r="AN210" s="40">
        <f>'Exposure Inputs'!$E$61/AJ210</f>
        <v>977237.92457426293</v>
      </c>
      <c r="AO210" s="40">
        <f>($G210*(1-('Exposure Inputs'!$C$17/100))*'Exposure Inputs'!$H$6*'Exposure Inputs'!$C$15)/('Exposure Inputs'!$H$8*'Exposure Inputs'!$H$11)</f>
        <v>4.9156181111851844E-6</v>
      </c>
      <c r="AP210" s="40">
        <f>($F210*(1-('Exposure Inputs'!$C$17)/100)*'Exposure Inputs'!$H$7*'Exposure Inputs'!$H$12*'Exposure Inputs'!$C$15*H210)/('Exposure Inputs'!$H$8*'Exposure Inputs'!$H$13*'Exposure Inputs'!$C$16)</f>
        <v>6.9279128741755443E-7</v>
      </c>
      <c r="AQ210" s="40">
        <f>($F210*(1-('Exposure Inputs'!$C$17)/100)*'Exposure Inputs'!$H$7*'Exposure Inputs'!$H$12*'Exposure Inputs'!$C$15*H210)/('Exposure Inputs'!$H$8*'Exposure Inputs'!$C$14*'Exposure Inputs'!$C$16)</f>
        <v>4.4409697911381694E-8</v>
      </c>
      <c r="AR210" s="40">
        <f>($F210*(1-('Exposure Inputs'!$C$17)/100)*'Exposure Inputs'!$H$12*'Exposure Inputs'!$C$15*H210)/('Exposure Inputs'!$C$14*'Exposure Inputs'!$C$16)</f>
        <v>3.6894210572532491E-6</v>
      </c>
      <c r="AS210" s="40">
        <f>'Exposure Inputs'!$E$60/AO210</f>
        <v>2563258.5190719925</v>
      </c>
      <c r="AT210" s="40">
        <f>'Exposure Inputs'!$E$61/AP210</f>
        <v>750586.80650899874</v>
      </c>
    </row>
    <row r="211" spans="1:46" s="35" customFormat="1">
      <c r="A211" s="54">
        <v>2023</v>
      </c>
      <c r="B211" s="55" t="s">
        <v>694</v>
      </c>
      <c r="C211" s="55" t="s">
        <v>172</v>
      </c>
      <c r="D211" s="55" t="s">
        <v>71</v>
      </c>
      <c r="E211" s="55" t="s">
        <v>173</v>
      </c>
      <c r="F211" s="48">
        <v>7.1907727000000005E-2</v>
      </c>
      <c r="G211" s="48">
        <v>0.11728889850188801</v>
      </c>
      <c r="H211" s="55">
        <v>350</v>
      </c>
      <c r="I211" s="40">
        <f t="shared" si="3"/>
        <v>1.9280238464546311E-8</v>
      </c>
      <c r="J211" s="40">
        <f>($G211*(1-('Exposure Inputs'!$C$17/100))*'Exposure Inputs'!$C$6*1*'Exposure Inputs'!$C$15)/('Exposure Inputs'!$C$8*'Exposure Inputs'!$C$11)</f>
        <v>4.7199779209624912E-6</v>
      </c>
      <c r="K211" s="40">
        <f>($F211*(1-('Exposure Inputs'!$C$17)/100)*'Exposure Inputs'!$C$7*'Exposure Inputs'!$C$12*'Exposure Inputs'!$C$15*H211)/('Exposure Inputs'!$C$8*'Exposure Inputs'!$C$13*'Exposure Inputs'!$C$16)</f>
        <v>7.5814609812190586E-7</v>
      </c>
      <c r="L211" s="40">
        <f>($F211*(1-('Exposure Inputs'!$C$17)/100)*'Exposure Inputs'!$C$7*'Exposure Inputs'!$C$12*'Exposure Inputs'!$C$15*H211)/('Exposure Inputs'!$C$8*'Exposure Inputs'!$C$14*'Exposure Inputs'!$C$16)</f>
        <v>5.5402984093523888E-7</v>
      </c>
      <c r="M211" s="40">
        <f>($F211*(1-('Exposure Inputs'!$C$17)/100)*'Exposure Inputs'!$C$12*'Exposure Inputs'!$C$15*H211)/('Exposure Inputs'!$C$14*'Exposure Inputs'!$C$16)</f>
        <v>5.0388449373024244E-5</v>
      </c>
      <c r="N211" s="40">
        <f>'Exposure Inputs'!$E$60/$J211</f>
        <v>2669504.0127286497</v>
      </c>
      <c r="O211" s="40">
        <f>'Exposure Inputs'!$E$61/$K211</f>
        <v>685883.63283561578</v>
      </c>
      <c r="P211" s="40">
        <f>L211*'Exposure Inputs'!$E$63</f>
        <v>1.9280238464546311E-8</v>
      </c>
      <c r="Q211" s="40">
        <f>($G211*(1-('Exposure Inputs'!$C$17/100))*'Exposure Inputs'!$D$6*1*'Exposure Inputs'!$C$15)/('Exposure Inputs'!$D$8*'Exposure Inputs'!$D$11)</f>
        <v>1.6560194265075083E-5</v>
      </c>
      <c r="R211" s="40">
        <f>($F211*(1-('Exposure Inputs'!$C$17)/100)*'Exposure Inputs'!$D$7*'Exposure Inputs'!$D$12*'Exposure Inputs'!$C$15*H211)/('Exposure Inputs'!$D$8*'Exposure Inputs'!$D$13*'Exposure Inputs'!$C$16)</f>
        <v>1.9365415257359371E-6</v>
      </c>
      <c r="S211" s="40">
        <f>($F211*(1-('Exposure Inputs'!$C$17)/100)*'Exposure Inputs'!$D$7*'Exposure Inputs'!$D$12*'Exposure Inputs'!$C$15*H211)/('Exposure Inputs'!$D$8*'Exposure Inputs'!$C$14*'Exposure Inputs'!$C$16)</f>
        <v>2.4827455458153041E-8</v>
      </c>
      <c r="T211" s="40">
        <f>($F211*(1-('Exposure Inputs'!$C$17)/100)*'Exposure Inputs'!$D$12*'Exposure Inputs'!$C$15*H211)/('Exposure Inputs'!$C$14*'Exposure Inputs'!$C$16)</f>
        <v>8.8400788373726747E-7</v>
      </c>
      <c r="U211" s="40">
        <f>'Exposure Inputs'!$E$60/Q211</f>
        <v>760860.63957431912</v>
      </c>
      <c r="V211" s="40">
        <f>'Exposure Inputs'!$E$61/R211</f>
        <v>268519.93261667149</v>
      </c>
      <c r="W211" s="40">
        <f>($G211*(1-('Exposure Inputs'!$C$17/100))*'Exposure Inputs'!$E$6*'Exposure Inputs'!$C$15)/('Exposure Inputs'!$E$8*'Exposure Inputs'!$E$11)</f>
        <v>3.6267824201561462E-6</v>
      </c>
      <c r="X211" s="40">
        <f>($F211*(1-('Exposure Inputs'!$C$17)/100)*'Exposure Inputs'!$E$7*'Exposure Inputs'!$E$12*'Exposure Inputs'!$C$15*H211)/('Exposure Inputs'!$E$8*'Exposure Inputs'!$E$13*'Exposure Inputs'!$C$16)</f>
        <v>4.1987905181755575E-7</v>
      </c>
      <c r="Y211" s="40">
        <f>($F211*(1-('Exposure Inputs'!$C$17)/100)*'Exposure Inputs'!$E$7*'Exposure Inputs'!$E$12*'Exposure Inputs'!$C$15*H211)/('Exposure Inputs'!$E$8*'Exposure Inputs'!$C$14*'Exposure Inputs'!$C$16)</f>
        <v>2.6915323834458707E-8</v>
      </c>
      <c r="Z211" s="40">
        <f>($F211*(1-('Exposure Inputs'!$C$17)/100)*'Exposure Inputs'!$E$12*'Exposure Inputs'!$C$15*H211)/('Exposure Inputs'!$C$14*'Exposure Inputs'!$C$16)</f>
        <v>4.4200394186863378E-6</v>
      </c>
      <c r="AA211" s="40">
        <f>'Exposure Inputs'!$E$60/W211</f>
        <v>3474153.8201945745</v>
      </c>
      <c r="AB211" s="40">
        <f>'Exposure Inputs'!$E$61/X211</f>
        <v>1238451.8773895595</v>
      </c>
      <c r="AC211" s="40">
        <f>($G211*(1-('Exposure Inputs'!$C$17/100))*'Exposure Inputs'!$F$6*'Exposure Inputs'!$C$15)/('Exposure Inputs'!$F$8*'Exposure Inputs'!$F$11)</f>
        <v>3.6363688426377602E-6</v>
      </c>
      <c r="AD211" s="40">
        <f>($F211*(1-('Exposure Inputs'!$C$17)/100)*'Exposure Inputs'!$F$7*'Exposure Inputs'!$F$12*'Exposure Inputs'!$C$15*H211)/('Exposure Inputs'!$F$8*'Exposure Inputs'!$F$13*'Exposure Inputs'!$C$16)</f>
        <v>3.8239566379268771E-7</v>
      </c>
      <c r="AE211" s="40">
        <f>($F211*(1-('Exposure Inputs'!$C$17)/100)*'Exposure Inputs'!$F$7*'Exposure Inputs'!$F$12*'Exposure Inputs'!$C$15*H211)/('Exposure Inputs'!$F$8*'Exposure Inputs'!$C$14*'Exposure Inputs'!$C$16)</f>
        <v>2.4512542550813319E-8</v>
      </c>
      <c r="AF211" s="40">
        <f>($F211*(1-('Exposure Inputs'!$C$17)/100)*'Exposure Inputs'!$F$12*'Exposure Inputs'!$C$15*H211)/('Exposure Inputs'!$C$14*'Exposure Inputs'!$C$16)</f>
        <v>4.4200394186863378E-6</v>
      </c>
      <c r="AG211" s="40">
        <f>'Exposure Inputs'!$E$60/AC211</f>
        <v>3464995.0390786468</v>
      </c>
      <c r="AH211" s="40">
        <f>'Exposure Inputs'!$E$61/AD211</f>
        <v>1359848.0559181059</v>
      </c>
      <c r="AI211" s="40">
        <f>($G211*(1-('Exposure Inputs'!$C$17/100))*'Exposure Inputs'!$G$6*'Exposure Inputs'!$C$15)/('Exposure Inputs'!$G$8*'Exposure Inputs'!$G$11)</f>
        <v>4.6399193180935576E-6</v>
      </c>
      <c r="AJ211" s="40">
        <f>($F211*(1-('Exposure Inputs'!$C$17)/100)*'Exposure Inputs'!$G$7*'Exposure Inputs'!$G$12*'Exposure Inputs'!$C$15*H211)/('Exposure Inputs'!$G$8*'Exposure Inputs'!$G$13*'Exposure Inputs'!$C$16)</f>
        <v>6.3748643993279914E-7</v>
      </c>
      <c r="AK211" s="40">
        <f>($F211*(1-('Exposure Inputs'!$C$17)/100)*'Exposure Inputs'!$G$7*'Exposure Inputs'!$G$12*'Exposure Inputs'!$C$15*H211)/('Exposure Inputs'!$G$8*'Exposure Inputs'!$C$14*'Exposure Inputs'!$C$16)</f>
        <v>4.0864515380307639E-8</v>
      </c>
      <c r="AL211" s="40">
        <f>($F211*(1-('Exposure Inputs'!$C$17)/100)*'Exposure Inputs'!$G$12*'Exposure Inputs'!$C$15*H211)/('Exposure Inputs'!$C$14*'Exposure Inputs'!$C$16)</f>
        <v>4.4200394186863378E-6</v>
      </c>
      <c r="AM211" s="40">
        <f>'Exposure Inputs'!$E$60/AI211</f>
        <v>2715564.4605426174</v>
      </c>
      <c r="AN211" s="40">
        <f>'Exposure Inputs'!$E$61/AJ211</f>
        <v>815703.62509172119</v>
      </c>
      <c r="AO211" s="40">
        <f>($G211*(1-('Exposure Inputs'!$C$17/100))*'Exposure Inputs'!$H$6*'Exposure Inputs'!$C$15)/('Exposure Inputs'!$H$8*'Exposure Inputs'!$H$11)</f>
        <v>5.8890611136688697E-6</v>
      </c>
      <c r="AP211" s="40">
        <f>($F211*(1-('Exposure Inputs'!$C$17)/100)*'Exposure Inputs'!$H$7*'Exposure Inputs'!$H$12*'Exposure Inputs'!$C$15*H211)/('Exposure Inputs'!$H$8*'Exposure Inputs'!$H$13*'Exposure Inputs'!$C$16)</f>
        <v>8.2998517973110094E-7</v>
      </c>
      <c r="AQ211" s="40">
        <f>($F211*(1-('Exposure Inputs'!$C$17)/100)*'Exposure Inputs'!$H$7*'Exposure Inputs'!$H$12*'Exposure Inputs'!$C$15*H211)/('Exposure Inputs'!$H$8*'Exposure Inputs'!$C$14*'Exposure Inputs'!$C$16)</f>
        <v>5.3204178187891087E-8</v>
      </c>
      <c r="AR211" s="40">
        <f>($F211*(1-('Exposure Inputs'!$C$17)/100)*'Exposure Inputs'!$H$12*'Exposure Inputs'!$C$15*H211)/('Exposure Inputs'!$C$14*'Exposure Inputs'!$C$16)</f>
        <v>4.4200394186863378E-6</v>
      </c>
      <c r="AS211" s="40">
        <f>'Exposure Inputs'!$E$60/AO211</f>
        <v>2139560.068540405</v>
      </c>
      <c r="AT211" s="40">
        <f>'Exposure Inputs'!$E$61/AP211</f>
        <v>626517.2110283582</v>
      </c>
    </row>
    <row r="212" spans="1:46" s="35" customFormat="1">
      <c r="A212" s="54">
        <v>2019</v>
      </c>
      <c r="B212" s="55" t="s">
        <v>695</v>
      </c>
      <c r="C212" s="55" t="s">
        <v>174</v>
      </c>
      <c r="D212" s="55" t="s">
        <v>71</v>
      </c>
      <c r="E212" s="55" t="s">
        <v>175</v>
      </c>
      <c r="F212" s="48">
        <v>2.11768627724849E-2</v>
      </c>
      <c r="G212" s="48">
        <v>2.11768627724849E-2</v>
      </c>
      <c r="H212" s="55">
        <v>350</v>
      </c>
      <c r="I212" s="40">
        <f t="shared" si="3"/>
        <v>5.6780401942684432E-9</v>
      </c>
      <c r="J212" s="40">
        <f>($G212*(1-('Exposure Inputs'!$C$17/100))*'Exposure Inputs'!$C$6*1*'Exposure Inputs'!$C$15)/('Exposure Inputs'!$C$8*'Exposure Inputs'!$C$11)</f>
        <v>8.5220618488264079E-7</v>
      </c>
      <c r="K212" s="40">
        <f>($F212*(1-('Exposure Inputs'!$C$17)/100)*'Exposure Inputs'!$C$7*'Exposure Inputs'!$C$12*'Exposure Inputs'!$C$15*H212)/('Exposure Inputs'!$C$8*'Exposure Inputs'!$C$13*'Exposure Inputs'!$C$16)</f>
        <v>2.2327441780244939E-7</v>
      </c>
      <c r="L212" s="40">
        <f>($F212*(1-('Exposure Inputs'!$C$17)/100)*'Exposure Inputs'!$C$7*'Exposure Inputs'!$C$12*'Exposure Inputs'!$C$15*H212)/('Exposure Inputs'!$C$8*'Exposure Inputs'!$C$14*'Exposure Inputs'!$C$16)</f>
        <v>1.6316207454794378E-7</v>
      </c>
      <c r="M212" s="40">
        <f>($F212*(1-('Exposure Inputs'!$C$17)/100)*'Exposure Inputs'!$C$12*'Exposure Inputs'!$C$15*H212)/('Exposure Inputs'!$C$14*'Exposure Inputs'!$C$16)</f>
        <v>1.4839424387463077E-5</v>
      </c>
      <c r="N212" s="40">
        <f>'Exposure Inputs'!$E$60/$J212</f>
        <v>14785154.371691369</v>
      </c>
      <c r="O212" s="40">
        <f>'Exposure Inputs'!$E$61/$K212</f>
        <v>2328972.5939856218</v>
      </c>
      <c r="P212" s="40">
        <f>L212*'Exposure Inputs'!$E$63</f>
        <v>5.6780401942684432E-9</v>
      </c>
      <c r="Q212" s="40">
        <f>($G212*(1-('Exposure Inputs'!$C$17/100))*'Exposure Inputs'!$D$6*1*'Exposure Inputs'!$C$15)/('Exposure Inputs'!$D$8*'Exposure Inputs'!$D$11)</f>
        <v>2.9899927948555279E-6</v>
      </c>
      <c r="R212" s="40">
        <f>($F212*(1-('Exposure Inputs'!$C$17)/100)*'Exposure Inputs'!$D$7*'Exposure Inputs'!$D$12*'Exposure Inputs'!$C$15*H212)/('Exposure Inputs'!$D$8*'Exposure Inputs'!$D$13*'Exposure Inputs'!$C$16)</f>
        <v>5.7031248037820024E-7</v>
      </c>
      <c r="S212" s="40">
        <f>($F212*(1-('Exposure Inputs'!$C$17)/100)*'Exposure Inputs'!$D$7*'Exposure Inputs'!$D$12*'Exposure Inputs'!$C$15*H212)/('Exposure Inputs'!$D$8*'Exposure Inputs'!$C$14*'Exposure Inputs'!$C$16)</f>
        <v>7.3116984663871827E-9</v>
      </c>
      <c r="T212" s="40">
        <f>($F212*(1-('Exposure Inputs'!$C$17)/100)*'Exposure Inputs'!$D$12*'Exposure Inputs'!$C$15*H212)/('Exposure Inputs'!$C$14*'Exposure Inputs'!$C$16)</f>
        <v>2.6034077872742234E-7</v>
      </c>
      <c r="U212" s="40">
        <f>'Exposure Inputs'!$E$60/Q212</f>
        <v>4214056.977554962</v>
      </c>
      <c r="V212" s="40">
        <f>'Exposure Inputs'!$E$61/R212</f>
        <v>911780.85328794539</v>
      </c>
      <c r="W212" s="40">
        <f>($G212*(1-('Exposure Inputs'!$C$17/100))*'Exposure Inputs'!$E$6*'Exposure Inputs'!$C$15)/('Exposure Inputs'!$E$8*'Exposure Inputs'!$E$11)</f>
        <v>6.5482645500393256E-7</v>
      </c>
      <c r="X212" s="40">
        <f>($F212*(1-('Exposure Inputs'!$C$17)/100)*'Exposure Inputs'!$E$7*'Exposure Inputs'!$E$12*'Exposure Inputs'!$C$15*H212)/('Exposure Inputs'!$E$8*'Exposure Inputs'!$E$13*'Exposure Inputs'!$C$16)</f>
        <v>1.2365459780673435E-7</v>
      </c>
      <c r="Y212" s="40">
        <f>($F212*(1-('Exposure Inputs'!$C$17)/100)*'Exposure Inputs'!$E$7*'Exposure Inputs'!$E$12*'Exposure Inputs'!$C$15*H212)/('Exposure Inputs'!$E$8*'Exposure Inputs'!$C$14*'Exposure Inputs'!$C$16)</f>
        <v>7.9265767824829711E-9</v>
      </c>
      <c r="Z212" s="40">
        <f>($F212*(1-('Exposure Inputs'!$C$17)/100)*'Exposure Inputs'!$E$12*'Exposure Inputs'!$C$15*H212)/('Exposure Inputs'!$C$14*'Exposure Inputs'!$C$16)</f>
        <v>1.3017038936371119E-6</v>
      </c>
      <c r="AA212" s="40">
        <f>'Exposure Inputs'!$E$60/W212</f>
        <v>19241739.400898717</v>
      </c>
      <c r="AB212" s="40">
        <f>'Exposure Inputs'!$E$61/X212</f>
        <v>4205262.1513737217</v>
      </c>
      <c r="AC212" s="40">
        <f>($G212*(1-('Exposure Inputs'!$C$17/100))*'Exposure Inputs'!$F$6*'Exposure Inputs'!$C$15)/('Exposure Inputs'!$F$8*'Exposure Inputs'!$F$11)</f>
        <v>6.5655731236524478E-7</v>
      </c>
      <c r="AD212" s="40">
        <f>($F212*(1-('Exposure Inputs'!$C$17)/100)*'Exposure Inputs'!$F$7*'Exposure Inputs'!$F$12*'Exposure Inputs'!$C$15*H212)/('Exposure Inputs'!$F$8*'Exposure Inputs'!$F$13*'Exposure Inputs'!$C$16)</f>
        <v>1.1261572065726704E-7</v>
      </c>
      <c r="AE212" s="40">
        <f>($F212*(1-('Exposure Inputs'!$C$17)/100)*'Exposure Inputs'!$F$7*'Exposure Inputs'!$F$12*'Exposure Inputs'!$C$15*H212)/('Exposure Inputs'!$F$8*'Exposure Inputs'!$C$14*'Exposure Inputs'!$C$16)</f>
        <v>7.2189564523889143E-9</v>
      </c>
      <c r="AF212" s="40">
        <f>($F212*(1-('Exposure Inputs'!$C$17)/100)*'Exposure Inputs'!$F$12*'Exposure Inputs'!$C$15*H212)/('Exposure Inputs'!$C$14*'Exposure Inputs'!$C$16)</f>
        <v>1.3017038936371119E-6</v>
      </c>
      <c r="AG212" s="40">
        <f>'Exposure Inputs'!$E$60/AC212</f>
        <v>19191013.126650825</v>
      </c>
      <c r="AH212" s="40">
        <f>'Exposure Inputs'!$E$61/AD212</f>
        <v>4617472.5603591353</v>
      </c>
      <c r="AI212" s="40">
        <f>($G212*(1-('Exposure Inputs'!$C$17/100))*'Exposure Inputs'!$G$6*'Exposure Inputs'!$C$15)/('Exposure Inputs'!$G$8*'Exposure Inputs'!$G$11)</f>
        <v>8.3775136376685558E-7</v>
      </c>
      <c r="AJ212" s="40">
        <f>($F212*(1-('Exposure Inputs'!$C$17)/100)*'Exposure Inputs'!$G$7*'Exposure Inputs'!$G$12*'Exposure Inputs'!$C$15*H212)/('Exposure Inputs'!$G$8*'Exposure Inputs'!$G$13*'Exposure Inputs'!$C$16)</f>
        <v>1.8774008609362423E-7</v>
      </c>
      <c r="AK212" s="40">
        <f>($F212*(1-('Exposure Inputs'!$C$17)/100)*'Exposure Inputs'!$G$7*'Exposure Inputs'!$G$12*'Exposure Inputs'!$C$15*H212)/('Exposure Inputs'!$G$8*'Exposure Inputs'!$C$14*'Exposure Inputs'!$C$16)</f>
        <v>1.203462090343745E-8</v>
      </c>
      <c r="AL212" s="40">
        <f>($F212*(1-('Exposure Inputs'!$C$17)/100)*'Exposure Inputs'!$G$12*'Exposure Inputs'!$C$15*H212)/('Exposure Inputs'!$C$14*'Exposure Inputs'!$C$16)</f>
        <v>1.3017038936371119E-6</v>
      </c>
      <c r="AM212" s="40">
        <f>'Exposure Inputs'!$E$60/AI212</f>
        <v>15040261.997719115</v>
      </c>
      <c r="AN212" s="40">
        <f>'Exposure Inputs'!$E$61/AJ212</f>
        <v>2769786.7345212619</v>
      </c>
      <c r="AO212" s="40">
        <f>($G212*(1-('Exposure Inputs'!$C$17/100))*'Exposure Inputs'!$H$6*'Exposure Inputs'!$C$15)/('Exposure Inputs'!$H$8*'Exposure Inputs'!$H$11)</f>
        <v>1.0632876653789639E-6</v>
      </c>
      <c r="AP212" s="40">
        <f>($F212*(1-('Exposure Inputs'!$C$17)/100)*'Exposure Inputs'!$H$7*'Exposure Inputs'!$H$12*'Exposure Inputs'!$C$15*H212)/('Exposure Inputs'!$H$8*'Exposure Inputs'!$H$13*'Exposure Inputs'!$C$16)</f>
        <v>2.4443106447185762E-7</v>
      </c>
      <c r="AQ212" s="40">
        <f>($F212*(1-('Exposure Inputs'!$C$17)/100)*'Exposure Inputs'!$H$7*'Exposure Inputs'!$H$12*'Exposure Inputs'!$C$15*H212)/('Exposure Inputs'!$H$8*'Exposure Inputs'!$C$14*'Exposure Inputs'!$C$16)</f>
        <v>1.566865797896523E-8</v>
      </c>
      <c r="AR212" s="40">
        <f>($F212*(1-('Exposure Inputs'!$C$17)/100)*'Exposure Inputs'!$H$12*'Exposure Inputs'!$C$15*H212)/('Exposure Inputs'!$C$14*'Exposure Inputs'!$C$16)</f>
        <v>1.3017038936371119E-6</v>
      </c>
      <c r="AS212" s="40">
        <f>'Exposure Inputs'!$E$60/AO212</f>
        <v>11850038.71507271</v>
      </c>
      <c r="AT212" s="40">
        <f>'Exposure Inputs'!$E$61/AP212</f>
        <v>2127389.172581498</v>
      </c>
    </row>
    <row r="213" spans="1:46" s="35" customFormat="1">
      <c r="A213" s="54">
        <v>2020</v>
      </c>
      <c r="B213" s="55" t="s">
        <v>695</v>
      </c>
      <c r="C213" s="55" t="s">
        <v>174</v>
      </c>
      <c r="D213" s="55" t="s">
        <v>71</v>
      </c>
      <c r="E213" s="55" t="s">
        <v>175</v>
      </c>
      <c r="F213" s="48">
        <v>2.11768627724849E-2</v>
      </c>
      <c r="G213" s="48">
        <v>2.11768627724849E-2</v>
      </c>
      <c r="H213" s="55">
        <v>350</v>
      </c>
      <c r="I213" s="40">
        <f t="shared" si="3"/>
        <v>5.6780401942684432E-9</v>
      </c>
      <c r="J213" s="40">
        <f>($G213*(1-('Exposure Inputs'!$C$17/100))*'Exposure Inputs'!$C$6*1*'Exposure Inputs'!$C$15)/('Exposure Inputs'!$C$8*'Exposure Inputs'!$C$11)</f>
        <v>8.5220618488264079E-7</v>
      </c>
      <c r="K213" s="40">
        <f>($F213*(1-('Exposure Inputs'!$C$17)/100)*'Exposure Inputs'!$C$7*'Exposure Inputs'!$C$12*'Exposure Inputs'!$C$15*H213)/('Exposure Inputs'!$C$8*'Exposure Inputs'!$C$13*'Exposure Inputs'!$C$16)</f>
        <v>2.2327441780244939E-7</v>
      </c>
      <c r="L213" s="40">
        <f>($F213*(1-('Exposure Inputs'!$C$17)/100)*'Exposure Inputs'!$C$7*'Exposure Inputs'!$C$12*'Exposure Inputs'!$C$15*H213)/('Exposure Inputs'!$C$8*'Exposure Inputs'!$C$14*'Exposure Inputs'!$C$16)</f>
        <v>1.6316207454794378E-7</v>
      </c>
      <c r="M213" s="40">
        <f>($F213*(1-('Exposure Inputs'!$C$17)/100)*'Exposure Inputs'!$C$12*'Exposure Inputs'!$C$15*H213)/('Exposure Inputs'!$C$14*'Exposure Inputs'!$C$16)</f>
        <v>1.4839424387463077E-5</v>
      </c>
      <c r="N213" s="40">
        <f>'Exposure Inputs'!$E$60/$J213</f>
        <v>14785154.371691369</v>
      </c>
      <c r="O213" s="40">
        <f>'Exposure Inputs'!$E$61/$K213</f>
        <v>2328972.5939856218</v>
      </c>
      <c r="P213" s="40">
        <f>L213*'Exposure Inputs'!$E$63</f>
        <v>5.6780401942684432E-9</v>
      </c>
      <c r="Q213" s="40">
        <f>($G213*(1-('Exposure Inputs'!$C$17/100))*'Exposure Inputs'!$D$6*1*'Exposure Inputs'!$C$15)/('Exposure Inputs'!$D$8*'Exposure Inputs'!$D$11)</f>
        <v>2.9899927948555279E-6</v>
      </c>
      <c r="R213" s="40">
        <f>($F213*(1-('Exposure Inputs'!$C$17)/100)*'Exposure Inputs'!$D$7*'Exposure Inputs'!$D$12*'Exposure Inputs'!$C$15*H213)/('Exposure Inputs'!$D$8*'Exposure Inputs'!$D$13*'Exposure Inputs'!$C$16)</f>
        <v>5.7031248037820024E-7</v>
      </c>
      <c r="S213" s="40">
        <f>($F213*(1-('Exposure Inputs'!$C$17)/100)*'Exposure Inputs'!$D$7*'Exposure Inputs'!$D$12*'Exposure Inputs'!$C$15*H213)/('Exposure Inputs'!$D$8*'Exposure Inputs'!$C$14*'Exposure Inputs'!$C$16)</f>
        <v>7.3116984663871827E-9</v>
      </c>
      <c r="T213" s="40">
        <f>($F213*(1-('Exposure Inputs'!$C$17)/100)*'Exposure Inputs'!$D$12*'Exposure Inputs'!$C$15*H213)/('Exposure Inputs'!$C$14*'Exposure Inputs'!$C$16)</f>
        <v>2.6034077872742234E-7</v>
      </c>
      <c r="U213" s="40">
        <f>'Exposure Inputs'!$E$60/Q213</f>
        <v>4214056.977554962</v>
      </c>
      <c r="V213" s="40">
        <f>'Exposure Inputs'!$E$61/R213</f>
        <v>911780.85328794539</v>
      </c>
      <c r="W213" s="40">
        <f>($G213*(1-('Exposure Inputs'!$C$17/100))*'Exposure Inputs'!$E$6*'Exposure Inputs'!$C$15)/('Exposure Inputs'!$E$8*'Exposure Inputs'!$E$11)</f>
        <v>6.5482645500393256E-7</v>
      </c>
      <c r="X213" s="40">
        <f>($F213*(1-('Exposure Inputs'!$C$17)/100)*'Exposure Inputs'!$E$7*'Exposure Inputs'!$E$12*'Exposure Inputs'!$C$15*H213)/('Exposure Inputs'!$E$8*'Exposure Inputs'!$E$13*'Exposure Inputs'!$C$16)</f>
        <v>1.2365459780673435E-7</v>
      </c>
      <c r="Y213" s="40">
        <f>($F213*(1-('Exposure Inputs'!$C$17)/100)*'Exposure Inputs'!$E$7*'Exposure Inputs'!$E$12*'Exposure Inputs'!$C$15*H213)/('Exposure Inputs'!$E$8*'Exposure Inputs'!$C$14*'Exposure Inputs'!$C$16)</f>
        <v>7.9265767824829711E-9</v>
      </c>
      <c r="Z213" s="40">
        <f>($F213*(1-('Exposure Inputs'!$C$17)/100)*'Exposure Inputs'!$E$12*'Exposure Inputs'!$C$15*H213)/('Exposure Inputs'!$C$14*'Exposure Inputs'!$C$16)</f>
        <v>1.3017038936371119E-6</v>
      </c>
      <c r="AA213" s="40">
        <f>'Exposure Inputs'!$E$60/W213</f>
        <v>19241739.400898717</v>
      </c>
      <c r="AB213" s="40">
        <f>'Exposure Inputs'!$E$61/X213</f>
        <v>4205262.1513737217</v>
      </c>
      <c r="AC213" s="40">
        <f>($G213*(1-('Exposure Inputs'!$C$17/100))*'Exposure Inputs'!$F$6*'Exposure Inputs'!$C$15)/('Exposure Inputs'!$F$8*'Exposure Inputs'!$F$11)</f>
        <v>6.5655731236524478E-7</v>
      </c>
      <c r="AD213" s="40">
        <f>($F213*(1-('Exposure Inputs'!$C$17)/100)*'Exposure Inputs'!$F$7*'Exposure Inputs'!$F$12*'Exposure Inputs'!$C$15*H213)/('Exposure Inputs'!$F$8*'Exposure Inputs'!$F$13*'Exposure Inputs'!$C$16)</f>
        <v>1.1261572065726704E-7</v>
      </c>
      <c r="AE213" s="40">
        <f>($F213*(1-('Exposure Inputs'!$C$17)/100)*'Exposure Inputs'!$F$7*'Exposure Inputs'!$F$12*'Exposure Inputs'!$C$15*H213)/('Exposure Inputs'!$F$8*'Exposure Inputs'!$C$14*'Exposure Inputs'!$C$16)</f>
        <v>7.2189564523889143E-9</v>
      </c>
      <c r="AF213" s="40">
        <f>($F213*(1-('Exposure Inputs'!$C$17)/100)*'Exposure Inputs'!$F$12*'Exposure Inputs'!$C$15*H213)/('Exposure Inputs'!$C$14*'Exposure Inputs'!$C$16)</f>
        <v>1.3017038936371119E-6</v>
      </c>
      <c r="AG213" s="40">
        <f>'Exposure Inputs'!$E$60/AC213</f>
        <v>19191013.126650825</v>
      </c>
      <c r="AH213" s="40">
        <f>'Exposure Inputs'!$E$61/AD213</f>
        <v>4617472.5603591353</v>
      </c>
      <c r="AI213" s="40">
        <f>($G213*(1-('Exposure Inputs'!$C$17/100))*'Exposure Inputs'!$G$6*'Exposure Inputs'!$C$15)/('Exposure Inputs'!$G$8*'Exposure Inputs'!$G$11)</f>
        <v>8.3775136376685558E-7</v>
      </c>
      <c r="AJ213" s="40">
        <f>($F213*(1-('Exposure Inputs'!$C$17)/100)*'Exposure Inputs'!$G$7*'Exposure Inputs'!$G$12*'Exposure Inputs'!$C$15*H213)/('Exposure Inputs'!$G$8*'Exposure Inputs'!$G$13*'Exposure Inputs'!$C$16)</f>
        <v>1.8774008609362423E-7</v>
      </c>
      <c r="AK213" s="40">
        <f>($F213*(1-('Exposure Inputs'!$C$17)/100)*'Exposure Inputs'!$G$7*'Exposure Inputs'!$G$12*'Exposure Inputs'!$C$15*H213)/('Exposure Inputs'!$G$8*'Exposure Inputs'!$C$14*'Exposure Inputs'!$C$16)</f>
        <v>1.203462090343745E-8</v>
      </c>
      <c r="AL213" s="40">
        <f>($F213*(1-('Exposure Inputs'!$C$17)/100)*'Exposure Inputs'!$G$12*'Exposure Inputs'!$C$15*H213)/('Exposure Inputs'!$C$14*'Exposure Inputs'!$C$16)</f>
        <v>1.3017038936371119E-6</v>
      </c>
      <c r="AM213" s="40">
        <f>'Exposure Inputs'!$E$60/AI213</f>
        <v>15040261.997719115</v>
      </c>
      <c r="AN213" s="40">
        <f>'Exposure Inputs'!$E$61/AJ213</f>
        <v>2769786.7345212619</v>
      </c>
      <c r="AO213" s="40">
        <f>($G213*(1-('Exposure Inputs'!$C$17/100))*'Exposure Inputs'!$H$6*'Exposure Inputs'!$C$15)/('Exposure Inputs'!$H$8*'Exposure Inputs'!$H$11)</f>
        <v>1.0632876653789639E-6</v>
      </c>
      <c r="AP213" s="40">
        <f>($F213*(1-('Exposure Inputs'!$C$17)/100)*'Exposure Inputs'!$H$7*'Exposure Inputs'!$H$12*'Exposure Inputs'!$C$15*H213)/('Exposure Inputs'!$H$8*'Exposure Inputs'!$H$13*'Exposure Inputs'!$C$16)</f>
        <v>2.4443106447185762E-7</v>
      </c>
      <c r="AQ213" s="40">
        <f>($F213*(1-('Exposure Inputs'!$C$17)/100)*'Exposure Inputs'!$H$7*'Exposure Inputs'!$H$12*'Exposure Inputs'!$C$15*H213)/('Exposure Inputs'!$H$8*'Exposure Inputs'!$C$14*'Exposure Inputs'!$C$16)</f>
        <v>1.566865797896523E-8</v>
      </c>
      <c r="AR213" s="40">
        <f>($F213*(1-('Exposure Inputs'!$C$17)/100)*'Exposure Inputs'!$H$12*'Exposure Inputs'!$C$15*H213)/('Exposure Inputs'!$C$14*'Exposure Inputs'!$C$16)</f>
        <v>1.3017038936371119E-6</v>
      </c>
      <c r="AS213" s="40">
        <f>'Exposure Inputs'!$E$60/AO213</f>
        <v>11850038.71507271</v>
      </c>
      <c r="AT213" s="40">
        <f>'Exposure Inputs'!$E$61/AP213</f>
        <v>2127389.172581498</v>
      </c>
    </row>
    <row r="214" spans="1:46" s="35" customFormat="1">
      <c r="A214" s="54">
        <v>2021</v>
      </c>
      <c r="B214" s="55" t="s">
        <v>695</v>
      </c>
      <c r="C214" s="55" t="s">
        <v>174</v>
      </c>
      <c r="D214" s="55" t="s">
        <v>71</v>
      </c>
      <c r="E214" s="55" t="s">
        <v>175</v>
      </c>
      <c r="F214" s="48">
        <v>2.11768627724849E-2</v>
      </c>
      <c r="G214" s="48">
        <v>2.11768627724849E-2</v>
      </c>
      <c r="H214" s="55">
        <v>350</v>
      </c>
      <c r="I214" s="40">
        <f t="shared" si="3"/>
        <v>5.6780401942684432E-9</v>
      </c>
      <c r="J214" s="40">
        <f>($G214*(1-('Exposure Inputs'!$C$17/100))*'Exposure Inputs'!$C$6*1*'Exposure Inputs'!$C$15)/('Exposure Inputs'!$C$8*'Exposure Inputs'!$C$11)</f>
        <v>8.5220618488264079E-7</v>
      </c>
      <c r="K214" s="40">
        <f>($F214*(1-('Exposure Inputs'!$C$17)/100)*'Exposure Inputs'!$C$7*'Exposure Inputs'!$C$12*'Exposure Inputs'!$C$15*H214)/('Exposure Inputs'!$C$8*'Exposure Inputs'!$C$13*'Exposure Inputs'!$C$16)</f>
        <v>2.2327441780244939E-7</v>
      </c>
      <c r="L214" s="40">
        <f>($F214*(1-('Exposure Inputs'!$C$17)/100)*'Exposure Inputs'!$C$7*'Exposure Inputs'!$C$12*'Exposure Inputs'!$C$15*H214)/('Exposure Inputs'!$C$8*'Exposure Inputs'!$C$14*'Exposure Inputs'!$C$16)</f>
        <v>1.6316207454794378E-7</v>
      </c>
      <c r="M214" s="40">
        <f>($F214*(1-('Exposure Inputs'!$C$17)/100)*'Exposure Inputs'!$C$12*'Exposure Inputs'!$C$15*H214)/('Exposure Inputs'!$C$14*'Exposure Inputs'!$C$16)</f>
        <v>1.4839424387463077E-5</v>
      </c>
      <c r="N214" s="40">
        <f>'Exposure Inputs'!$E$60/$J214</f>
        <v>14785154.371691369</v>
      </c>
      <c r="O214" s="40">
        <f>'Exposure Inputs'!$E$61/$K214</f>
        <v>2328972.5939856218</v>
      </c>
      <c r="P214" s="40">
        <f>L214*'Exposure Inputs'!$E$63</f>
        <v>5.6780401942684432E-9</v>
      </c>
      <c r="Q214" s="40">
        <f>($G214*(1-('Exposure Inputs'!$C$17/100))*'Exposure Inputs'!$D$6*1*'Exposure Inputs'!$C$15)/('Exposure Inputs'!$D$8*'Exposure Inputs'!$D$11)</f>
        <v>2.9899927948555279E-6</v>
      </c>
      <c r="R214" s="40">
        <f>($F214*(1-('Exposure Inputs'!$C$17)/100)*'Exposure Inputs'!$D$7*'Exposure Inputs'!$D$12*'Exposure Inputs'!$C$15*H214)/('Exposure Inputs'!$D$8*'Exposure Inputs'!$D$13*'Exposure Inputs'!$C$16)</f>
        <v>5.7031248037820024E-7</v>
      </c>
      <c r="S214" s="40">
        <f>($F214*(1-('Exposure Inputs'!$C$17)/100)*'Exposure Inputs'!$D$7*'Exposure Inputs'!$D$12*'Exposure Inputs'!$C$15*H214)/('Exposure Inputs'!$D$8*'Exposure Inputs'!$C$14*'Exposure Inputs'!$C$16)</f>
        <v>7.3116984663871827E-9</v>
      </c>
      <c r="T214" s="40">
        <f>($F214*(1-('Exposure Inputs'!$C$17)/100)*'Exposure Inputs'!$D$12*'Exposure Inputs'!$C$15*H214)/('Exposure Inputs'!$C$14*'Exposure Inputs'!$C$16)</f>
        <v>2.6034077872742234E-7</v>
      </c>
      <c r="U214" s="40">
        <f>'Exposure Inputs'!$E$60/Q214</f>
        <v>4214056.977554962</v>
      </c>
      <c r="V214" s="40">
        <f>'Exposure Inputs'!$E$61/R214</f>
        <v>911780.85328794539</v>
      </c>
      <c r="W214" s="40">
        <f>($G214*(1-('Exposure Inputs'!$C$17/100))*'Exposure Inputs'!$E$6*'Exposure Inputs'!$C$15)/('Exposure Inputs'!$E$8*'Exposure Inputs'!$E$11)</f>
        <v>6.5482645500393256E-7</v>
      </c>
      <c r="X214" s="40">
        <f>($F214*(1-('Exposure Inputs'!$C$17)/100)*'Exposure Inputs'!$E$7*'Exposure Inputs'!$E$12*'Exposure Inputs'!$C$15*H214)/('Exposure Inputs'!$E$8*'Exposure Inputs'!$E$13*'Exposure Inputs'!$C$16)</f>
        <v>1.2365459780673435E-7</v>
      </c>
      <c r="Y214" s="40">
        <f>($F214*(1-('Exposure Inputs'!$C$17)/100)*'Exposure Inputs'!$E$7*'Exposure Inputs'!$E$12*'Exposure Inputs'!$C$15*H214)/('Exposure Inputs'!$E$8*'Exposure Inputs'!$C$14*'Exposure Inputs'!$C$16)</f>
        <v>7.9265767824829711E-9</v>
      </c>
      <c r="Z214" s="40">
        <f>($F214*(1-('Exposure Inputs'!$C$17)/100)*'Exposure Inputs'!$E$12*'Exposure Inputs'!$C$15*H214)/('Exposure Inputs'!$C$14*'Exposure Inputs'!$C$16)</f>
        <v>1.3017038936371119E-6</v>
      </c>
      <c r="AA214" s="40">
        <f>'Exposure Inputs'!$E$60/W214</f>
        <v>19241739.400898717</v>
      </c>
      <c r="AB214" s="40">
        <f>'Exposure Inputs'!$E$61/X214</f>
        <v>4205262.1513737217</v>
      </c>
      <c r="AC214" s="40">
        <f>($G214*(1-('Exposure Inputs'!$C$17/100))*'Exposure Inputs'!$F$6*'Exposure Inputs'!$C$15)/('Exposure Inputs'!$F$8*'Exposure Inputs'!$F$11)</f>
        <v>6.5655731236524478E-7</v>
      </c>
      <c r="AD214" s="40">
        <f>($F214*(1-('Exposure Inputs'!$C$17)/100)*'Exposure Inputs'!$F$7*'Exposure Inputs'!$F$12*'Exposure Inputs'!$C$15*H214)/('Exposure Inputs'!$F$8*'Exposure Inputs'!$F$13*'Exposure Inputs'!$C$16)</f>
        <v>1.1261572065726704E-7</v>
      </c>
      <c r="AE214" s="40">
        <f>($F214*(1-('Exposure Inputs'!$C$17)/100)*'Exposure Inputs'!$F$7*'Exposure Inputs'!$F$12*'Exposure Inputs'!$C$15*H214)/('Exposure Inputs'!$F$8*'Exposure Inputs'!$C$14*'Exposure Inputs'!$C$16)</f>
        <v>7.2189564523889143E-9</v>
      </c>
      <c r="AF214" s="40">
        <f>($F214*(1-('Exposure Inputs'!$C$17)/100)*'Exposure Inputs'!$F$12*'Exposure Inputs'!$C$15*H214)/('Exposure Inputs'!$C$14*'Exposure Inputs'!$C$16)</f>
        <v>1.3017038936371119E-6</v>
      </c>
      <c r="AG214" s="40">
        <f>'Exposure Inputs'!$E$60/AC214</f>
        <v>19191013.126650825</v>
      </c>
      <c r="AH214" s="40">
        <f>'Exposure Inputs'!$E$61/AD214</f>
        <v>4617472.5603591353</v>
      </c>
      <c r="AI214" s="40">
        <f>($G214*(1-('Exposure Inputs'!$C$17/100))*'Exposure Inputs'!$G$6*'Exposure Inputs'!$C$15)/('Exposure Inputs'!$G$8*'Exposure Inputs'!$G$11)</f>
        <v>8.3775136376685558E-7</v>
      </c>
      <c r="AJ214" s="40">
        <f>($F214*(1-('Exposure Inputs'!$C$17)/100)*'Exposure Inputs'!$G$7*'Exposure Inputs'!$G$12*'Exposure Inputs'!$C$15*H214)/('Exposure Inputs'!$G$8*'Exposure Inputs'!$G$13*'Exposure Inputs'!$C$16)</f>
        <v>1.8774008609362423E-7</v>
      </c>
      <c r="AK214" s="40">
        <f>($F214*(1-('Exposure Inputs'!$C$17)/100)*'Exposure Inputs'!$G$7*'Exposure Inputs'!$G$12*'Exposure Inputs'!$C$15*H214)/('Exposure Inputs'!$G$8*'Exposure Inputs'!$C$14*'Exposure Inputs'!$C$16)</f>
        <v>1.203462090343745E-8</v>
      </c>
      <c r="AL214" s="40">
        <f>($F214*(1-('Exposure Inputs'!$C$17)/100)*'Exposure Inputs'!$G$12*'Exposure Inputs'!$C$15*H214)/('Exposure Inputs'!$C$14*'Exposure Inputs'!$C$16)</f>
        <v>1.3017038936371119E-6</v>
      </c>
      <c r="AM214" s="40">
        <f>'Exposure Inputs'!$E$60/AI214</f>
        <v>15040261.997719115</v>
      </c>
      <c r="AN214" s="40">
        <f>'Exposure Inputs'!$E$61/AJ214</f>
        <v>2769786.7345212619</v>
      </c>
      <c r="AO214" s="40">
        <f>($G214*(1-('Exposure Inputs'!$C$17/100))*'Exposure Inputs'!$H$6*'Exposure Inputs'!$C$15)/('Exposure Inputs'!$H$8*'Exposure Inputs'!$H$11)</f>
        <v>1.0632876653789639E-6</v>
      </c>
      <c r="AP214" s="40">
        <f>($F214*(1-('Exposure Inputs'!$C$17)/100)*'Exposure Inputs'!$H$7*'Exposure Inputs'!$H$12*'Exposure Inputs'!$C$15*H214)/('Exposure Inputs'!$H$8*'Exposure Inputs'!$H$13*'Exposure Inputs'!$C$16)</f>
        <v>2.4443106447185762E-7</v>
      </c>
      <c r="AQ214" s="40">
        <f>($F214*(1-('Exposure Inputs'!$C$17)/100)*'Exposure Inputs'!$H$7*'Exposure Inputs'!$H$12*'Exposure Inputs'!$C$15*H214)/('Exposure Inputs'!$H$8*'Exposure Inputs'!$C$14*'Exposure Inputs'!$C$16)</f>
        <v>1.566865797896523E-8</v>
      </c>
      <c r="AR214" s="40">
        <f>($F214*(1-('Exposure Inputs'!$C$17)/100)*'Exposure Inputs'!$H$12*'Exposure Inputs'!$C$15*H214)/('Exposure Inputs'!$C$14*'Exposure Inputs'!$C$16)</f>
        <v>1.3017038936371119E-6</v>
      </c>
      <c r="AS214" s="40">
        <f>'Exposure Inputs'!$E$60/AO214</f>
        <v>11850038.71507271</v>
      </c>
      <c r="AT214" s="40">
        <f>'Exposure Inputs'!$E$61/AP214</f>
        <v>2127389.172581498</v>
      </c>
    </row>
    <row r="215" spans="1:46" s="35" customFormat="1">
      <c r="A215" s="54">
        <v>2022</v>
      </c>
      <c r="B215" s="55" t="s">
        <v>695</v>
      </c>
      <c r="C215" s="55" t="s">
        <v>174</v>
      </c>
      <c r="D215" s="55" t="s">
        <v>71</v>
      </c>
      <c r="E215" s="55" t="s">
        <v>175</v>
      </c>
      <c r="F215" s="48">
        <v>6.3530590000000003E-3</v>
      </c>
      <c r="G215" s="48">
        <v>6.3530590000000003E-3</v>
      </c>
      <c r="H215" s="55">
        <v>350</v>
      </c>
      <c r="I215" s="40">
        <f t="shared" si="3"/>
        <v>1.7034121033937302E-9</v>
      </c>
      <c r="J215" s="40">
        <f>($G215*(1-('Exposure Inputs'!$C$17/100))*'Exposure Inputs'!$C$6*1*'Exposure Inputs'!$C$15)/('Exposure Inputs'!$C$8*'Exposure Inputs'!$C$11)</f>
        <v>2.5566186223574566E-7</v>
      </c>
      <c r="K215" s="40">
        <f>($F215*(1-('Exposure Inputs'!$C$17)/100)*'Exposure Inputs'!$C$7*'Exposure Inputs'!$C$12*'Exposure Inputs'!$C$15*H215)/('Exposure Inputs'!$C$8*'Exposure Inputs'!$C$13*'Exposure Inputs'!$C$16)</f>
        <v>6.6982327114695982E-8</v>
      </c>
      <c r="L215" s="40">
        <f>($F215*(1-('Exposure Inputs'!$C$17)/100)*'Exposure Inputs'!$C$7*'Exposure Inputs'!$C$12*'Exposure Inputs'!$C$15*H215)/('Exposure Inputs'!$C$8*'Exposure Inputs'!$C$14*'Exposure Inputs'!$C$16)</f>
        <v>4.8948623660739379E-8</v>
      </c>
      <c r="M215" s="40">
        <f>($F215*(1-('Exposure Inputs'!$C$17)/100)*'Exposure Inputs'!$C$12*'Exposure Inputs'!$C$15*H215)/('Exposure Inputs'!$C$14*'Exposure Inputs'!$C$16)</f>
        <v>4.4518274341412009E-6</v>
      </c>
      <c r="N215" s="40">
        <f>'Exposure Inputs'!$E$60/$J215</f>
        <v>49283846.60040357</v>
      </c>
      <c r="O215" s="40">
        <f>'Exposure Inputs'!$E$61/$K215</f>
        <v>7763241.7743502306</v>
      </c>
      <c r="P215" s="40">
        <f>L215*'Exposure Inputs'!$E$63</f>
        <v>1.7034121033937302E-9</v>
      </c>
      <c r="Q215" s="40">
        <f>($G215*(1-('Exposure Inputs'!$C$17/100))*'Exposure Inputs'!$D$6*1*'Exposure Inputs'!$C$15)/('Exposure Inputs'!$D$8*'Exposure Inputs'!$D$11)</f>
        <v>8.9699786221276613E-7</v>
      </c>
      <c r="R215" s="40">
        <f>($F215*(1-('Exposure Inputs'!$C$17)/100)*'Exposure Inputs'!$D$7*'Exposure Inputs'!$D$12*'Exposure Inputs'!$C$15*H215)/('Exposure Inputs'!$D$8*'Exposure Inputs'!$D$13*'Exposure Inputs'!$C$16)</f>
        <v>1.7109374864471002E-7</v>
      </c>
      <c r="S215" s="40">
        <f>($F215*(1-('Exposure Inputs'!$C$17)/100)*'Exposure Inputs'!$D$7*'Exposure Inputs'!$D$12*'Exposure Inputs'!$C$15*H215)/('Exposure Inputs'!$D$8*'Exposure Inputs'!$C$14*'Exposure Inputs'!$C$16)</f>
        <v>2.1935095980091029E-9</v>
      </c>
      <c r="T215" s="40">
        <f>($F215*(1-('Exposure Inputs'!$C$17)/100)*'Exposure Inputs'!$D$12*'Exposure Inputs'!$C$15*H215)/('Exposure Inputs'!$C$14*'Exposure Inputs'!$C$16)</f>
        <v>7.8102235686687756E-8</v>
      </c>
      <c r="U215" s="40">
        <f>'Exposure Inputs'!$E$60/Q215</f>
        <v>14046856.219832668</v>
      </c>
      <c r="V215" s="40">
        <f>'Exposure Inputs'!$E$61/R215</f>
        <v>3039269.430467749</v>
      </c>
      <c r="W215" s="40">
        <f>($G215*(1-('Exposure Inputs'!$C$17/100))*'Exposure Inputs'!$E$6*'Exposure Inputs'!$C$15)/('Exposure Inputs'!$E$8*'Exposure Inputs'!$E$11)</f>
        <v>1.9644794170391062E-7</v>
      </c>
      <c r="X215" s="40">
        <f>($F215*(1-('Exposure Inputs'!$C$17)/100)*'Exposure Inputs'!$E$7*'Exposure Inputs'!$E$12*'Exposure Inputs'!$C$15*H215)/('Exposure Inputs'!$E$8*'Exposure Inputs'!$E$13*'Exposure Inputs'!$C$16)</f>
        <v>3.7096380324481526E-8</v>
      </c>
      <c r="Y215" s="40">
        <f>($F215*(1-('Exposure Inputs'!$C$17)/100)*'Exposure Inputs'!$E$7*'Exposure Inputs'!$E$12*'Exposure Inputs'!$C$15*H215)/('Exposure Inputs'!$E$8*'Exposure Inputs'!$C$14*'Exposure Inputs'!$C$16)</f>
        <v>2.377973097723175E-9</v>
      </c>
      <c r="Z215" s="40">
        <f>($F215*(1-('Exposure Inputs'!$C$17)/100)*'Exposure Inputs'!$E$12*'Exposure Inputs'!$C$15*H215)/('Exposure Inputs'!$C$14*'Exposure Inputs'!$C$16)</f>
        <v>3.9051117843343873E-7</v>
      </c>
      <c r="AA215" s="40">
        <f>'Exposure Inputs'!$E$60/W215</f>
        <v>64139129.637667134</v>
      </c>
      <c r="AB215" s="40">
        <f>'Exposure Inputs'!$E$61/X215</f>
        <v>14017540.133338273</v>
      </c>
      <c r="AC215" s="40">
        <f>($G215*(1-('Exposure Inputs'!$C$17/100))*'Exposure Inputs'!$F$6*'Exposure Inputs'!$C$15)/('Exposure Inputs'!$F$8*'Exposure Inputs'!$F$11)</f>
        <v>1.9696719892605635E-7</v>
      </c>
      <c r="AD215" s="40">
        <f>($F215*(1-('Exposure Inputs'!$C$17)/100)*'Exposure Inputs'!$F$7*'Exposure Inputs'!$F$12*'Exposure Inputs'!$C$15*H215)/('Exposure Inputs'!$F$8*'Exposure Inputs'!$F$13*'Exposure Inputs'!$C$16)</f>
        <v>3.3784717091935176E-8</v>
      </c>
      <c r="AE215" s="40">
        <f>($F215*(1-('Exposure Inputs'!$C$17)/100)*'Exposure Inputs'!$F$7*'Exposure Inputs'!$F$12*'Exposure Inputs'!$C$15*H215)/('Exposure Inputs'!$F$8*'Exposure Inputs'!$C$14*'Exposure Inputs'!$C$16)</f>
        <v>2.1656869930727682E-9</v>
      </c>
      <c r="AF215" s="40">
        <f>($F215*(1-('Exposure Inputs'!$C$17)/100)*'Exposure Inputs'!$F$12*'Exposure Inputs'!$C$15*H215)/('Exposure Inputs'!$C$14*'Exposure Inputs'!$C$16)</f>
        <v>3.9051117843343873E-7</v>
      </c>
      <c r="AG215" s="40">
        <f>'Exposure Inputs'!$E$60/AC215</f>
        <v>63970042.061318941</v>
      </c>
      <c r="AH215" s="40">
        <f>'Exposure Inputs'!$E$61/AD215</f>
        <v>15391574.793566359</v>
      </c>
      <c r="AI215" s="40">
        <f>($G215*(1-('Exposure Inputs'!$C$17/100))*'Exposure Inputs'!$G$6*'Exposure Inputs'!$C$15)/('Exposure Inputs'!$G$8*'Exposure Inputs'!$G$11)</f>
        <v>2.5132541578616352E-7</v>
      </c>
      <c r="AJ215" s="40">
        <f>($F215*(1-('Exposure Inputs'!$C$17)/100)*'Exposure Inputs'!$G$7*'Exposure Inputs'!$G$12*'Exposure Inputs'!$C$15*H215)/('Exposure Inputs'!$G$8*'Exposure Inputs'!$G$13*'Exposure Inputs'!$C$16)</f>
        <v>5.6322027319720856E-8</v>
      </c>
      <c r="AK215" s="40">
        <f>($F215*(1-('Exposure Inputs'!$C$17)/100)*'Exposure Inputs'!$G$7*'Exposure Inputs'!$G$12*'Exposure Inputs'!$C$15*H215)/('Exposure Inputs'!$G$8*'Exposure Inputs'!$C$14*'Exposure Inputs'!$C$16)</f>
        <v>3.6103863666487726E-9</v>
      </c>
      <c r="AL215" s="40">
        <f>($F215*(1-('Exposure Inputs'!$C$17)/100)*'Exposure Inputs'!$G$12*'Exposure Inputs'!$C$15*H215)/('Exposure Inputs'!$C$14*'Exposure Inputs'!$C$16)</f>
        <v>3.9051117843343873E-7</v>
      </c>
      <c r="AM215" s="40">
        <f>'Exposure Inputs'!$E$60/AI215</f>
        <v>50134205.331308477</v>
      </c>
      <c r="AN215" s="40">
        <f>'Exposure Inputs'!$E$61/AJ215</f>
        <v>9232622.203887267</v>
      </c>
      <c r="AO215" s="40">
        <f>($G215*(1-('Exposure Inputs'!$C$17/100))*'Exposure Inputs'!$H$6*'Exposure Inputs'!$C$15)/('Exposure Inputs'!$H$8*'Exposure Inputs'!$H$11)</f>
        <v>3.1898630806172835E-7</v>
      </c>
      <c r="AP215" s="40">
        <f>($F215*(1-('Exposure Inputs'!$C$17)/100)*'Exposure Inputs'!$H$7*'Exposure Inputs'!$H$12*'Exposure Inputs'!$C$15*H215)/('Exposure Inputs'!$H$8*'Exposure Inputs'!$H$13*'Exposure Inputs'!$C$16)</f>
        <v>7.332932128361238E-8</v>
      </c>
      <c r="AQ215" s="40">
        <f>($F215*(1-('Exposure Inputs'!$C$17)/100)*'Exposure Inputs'!$H$7*'Exposure Inputs'!$H$12*'Exposure Inputs'!$C$15*H215)/('Exposure Inputs'!$H$8*'Exposure Inputs'!$C$14*'Exposure Inputs'!$C$16)</f>
        <v>4.700597518180281E-9</v>
      </c>
      <c r="AR215" s="40">
        <f>($F215*(1-('Exposure Inputs'!$C$17)/100)*'Exposure Inputs'!$H$12*'Exposure Inputs'!$C$15*H215)/('Exposure Inputs'!$C$14*'Exposure Inputs'!$C$16)</f>
        <v>3.9051117843343873E-7</v>
      </c>
      <c r="AS215" s="40">
        <f>'Exposure Inputs'!$E$60/AO215</f>
        <v>39500128.004120231</v>
      </c>
      <c r="AT215" s="40">
        <f>'Exposure Inputs'!$E$61/AP215</f>
        <v>7091297.0541322809</v>
      </c>
    </row>
    <row r="216" spans="1:46" s="35" customFormat="1">
      <c r="A216" s="54">
        <v>2023</v>
      </c>
      <c r="B216" s="55" t="s">
        <v>695</v>
      </c>
      <c r="C216" s="55" t="s">
        <v>174</v>
      </c>
      <c r="D216" s="55" t="s">
        <v>71</v>
      </c>
      <c r="E216" s="55" t="s">
        <v>175</v>
      </c>
      <c r="F216" s="48">
        <v>2.11768627724849E-2</v>
      </c>
      <c r="G216" s="48">
        <v>2.11768627724849E-2</v>
      </c>
      <c r="H216" s="55">
        <v>350</v>
      </c>
      <c r="I216" s="40">
        <f t="shared" si="3"/>
        <v>5.6780401942684432E-9</v>
      </c>
      <c r="J216" s="40">
        <f>($G216*(1-('Exposure Inputs'!$C$17/100))*'Exposure Inputs'!$C$6*1*'Exposure Inputs'!$C$15)/('Exposure Inputs'!$C$8*'Exposure Inputs'!$C$11)</f>
        <v>8.5220618488264079E-7</v>
      </c>
      <c r="K216" s="40">
        <f>($F216*(1-('Exposure Inputs'!$C$17)/100)*'Exposure Inputs'!$C$7*'Exposure Inputs'!$C$12*'Exposure Inputs'!$C$15*H216)/('Exposure Inputs'!$C$8*'Exposure Inputs'!$C$13*'Exposure Inputs'!$C$16)</f>
        <v>2.2327441780244939E-7</v>
      </c>
      <c r="L216" s="40">
        <f>($F216*(1-('Exposure Inputs'!$C$17)/100)*'Exposure Inputs'!$C$7*'Exposure Inputs'!$C$12*'Exposure Inputs'!$C$15*H216)/('Exposure Inputs'!$C$8*'Exposure Inputs'!$C$14*'Exposure Inputs'!$C$16)</f>
        <v>1.6316207454794378E-7</v>
      </c>
      <c r="M216" s="40">
        <f>($F216*(1-('Exposure Inputs'!$C$17)/100)*'Exposure Inputs'!$C$12*'Exposure Inputs'!$C$15*H216)/('Exposure Inputs'!$C$14*'Exposure Inputs'!$C$16)</f>
        <v>1.4839424387463077E-5</v>
      </c>
      <c r="N216" s="40">
        <f>'Exposure Inputs'!$E$60/$J216</f>
        <v>14785154.371691369</v>
      </c>
      <c r="O216" s="40">
        <f>'Exposure Inputs'!$E$61/$K216</f>
        <v>2328972.5939856218</v>
      </c>
      <c r="P216" s="40">
        <f>L216*'Exposure Inputs'!$E$63</f>
        <v>5.6780401942684432E-9</v>
      </c>
      <c r="Q216" s="40">
        <f>($G216*(1-('Exposure Inputs'!$C$17/100))*'Exposure Inputs'!$D$6*1*'Exposure Inputs'!$C$15)/('Exposure Inputs'!$D$8*'Exposure Inputs'!$D$11)</f>
        <v>2.9899927948555279E-6</v>
      </c>
      <c r="R216" s="40">
        <f>($F216*(1-('Exposure Inputs'!$C$17)/100)*'Exposure Inputs'!$D$7*'Exposure Inputs'!$D$12*'Exposure Inputs'!$C$15*H216)/('Exposure Inputs'!$D$8*'Exposure Inputs'!$D$13*'Exposure Inputs'!$C$16)</f>
        <v>5.7031248037820024E-7</v>
      </c>
      <c r="S216" s="40">
        <f>($F216*(1-('Exposure Inputs'!$C$17)/100)*'Exposure Inputs'!$D$7*'Exposure Inputs'!$D$12*'Exposure Inputs'!$C$15*H216)/('Exposure Inputs'!$D$8*'Exposure Inputs'!$C$14*'Exposure Inputs'!$C$16)</f>
        <v>7.3116984663871827E-9</v>
      </c>
      <c r="T216" s="40">
        <f>($F216*(1-('Exposure Inputs'!$C$17)/100)*'Exposure Inputs'!$D$12*'Exposure Inputs'!$C$15*H216)/('Exposure Inputs'!$C$14*'Exposure Inputs'!$C$16)</f>
        <v>2.6034077872742234E-7</v>
      </c>
      <c r="U216" s="40">
        <f>'Exposure Inputs'!$E$60/Q216</f>
        <v>4214056.977554962</v>
      </c>
      <c r="V216" s="40">
        <f>'Exposure Inputs'!$E$61/R216</f>
        <v>911780.85328794539</v>
      </c>
      <c r="W216" s="40">
        <f>($G216*(1-('Exposure Inputs'!$C$17/100))*'Exposure Inputs'!$E$6*'Exposure Inputs'!$C$15)/('Exposure Inputs'!$E$8*'Exposure Inputs'!$E$11)</f>
        <v>6.5482645500393256E-7</v>
      </c>
      <c r="X216" s="40">
        <f>($F216*(1-('Exposure Inputs'!$C$17)/100)*'Exposure Inputs'!$E$7*'Exposure Inputs'!$E$12*'Exposure Inputs'!$C$15*H216)/('Exposure Inputs'!$E$8*'Exposure Inputs'!$E$13*'Exposure Inputs'!$C$16)</f>
        <v>1.2365459780673435E-7</v>
      </c>
      <c r="Y216" s="40">
        <f>($F216*(1-('Exposure Inputs'!$C$17)/100)*'Exposure Inputs'!$E$7*'Exposure Inputs'!$E$12*'Exposure Inputs'!$C$15*H216)/('Exposure Inputs'!$E$8*'Exposure Inputs'!$C$14*'Exposure Inputs'!$C$16)</f>
        <v>7.9265767824829711E-9</v>
      </c>
      <c r="Z216" s="40">
        <f>($F216*(1-('Exposure Inputs'!$C$17)/100)*'Exposure Inputs'!$E$12*'Exposure Inputs'!$C$15*H216)/('Exposure Inputs'!$C$14*'Exposure Inputs'!$C$16)</f>
        <v>1.3017038936371119E-6</v>
      </c>
      <c r="AA216" s="40">
        <f>'Exposure Inputs'!$E$60/W216</f>
        <v>19241739.400898717</v>
      </c>
      <c r="AB216" s="40">
        <f>'Exposure Inputs'!$E$61/X216</f>
        <v>4205262.1513737217</v>
      </c>
      <c r="AC216" s="40">
        <f>($G216*(1-('Exposure Inputs'!$C$17/100))*'Exposure Inputs'!$F$6*'Exposure Inputs'!$C$15)/('Exposure Inputs'!$F$8*'Exposure Inputs'!$F$11)</f>
        <v>6.5655731236524478E-7</v>
      </c>
      <c r="AD216" s="40">
        <f>($F216*(1-('Exposure Inputs'!$C$17)/100)*'Exposure Inputs'!$F$7*'Exposure Inputs'!$F$12*'Exposure Inputs'!$C$15*H216)/('Exposure Inputs'!$F$8*'Exposure Inputs'!$F$13*'Exposure Inputs'!$C$16)</f>
        <v>1.1261572065726704E-7</v>
      </c>
      <c r="AE216" s="40">
        <f>($F216*(1-('Exposure Inputs'!$C$17)/100)*'Exposure Inputs'!$F$7*'Exposure Inputs'!$F$12*'Exposure Inputs'!$C$15*H216)/('Exposure Inputs'!$F$8*'Exposure Inputs'!$C$14*'Exposure Inputs'!$C$16)</f>
        <v>7.2189564523889143E-9</v>
      </c>
      <c r="AF216" s="40">
        <f>($F216*(1-('Exposure Inputs'!$C$17)/100)*'Exposure Inputs'!$F$12*'Exposure Inputs'!$C$15*H216)/('Exposure Inputs'!$C$14*'Exposure Inputs'!$C$16)</f>
        <v>1.3017038936371119E-6</v>
      </c>
      <c r="AG216" s="40">
        <f>'Exposure Inputs'!$E$60/AC216</f>
        <v>19191013.126650825</v>
      </c>
      <c r="AH216" s="40">
        <f>'Exposure Inputs'!$E$61/AD216</f>
        <v>4617472.5603591353</v>
      </c>
      <c r="AI216" s="40">
        <f>($G216*(1-('Exposure Inputs'!$C$17/100))*'Exposure Inputs'!$G$6*'Exposure Inputs'!$C$15)/('Exposure Inputs'!$G$8*'Exposure Inputs'!$G$11)</f>
        <v>8.3775136376685558E-7</v>
      </c>
      <c r="AJ216" s="40">
        <f>($F216*(1-('Exposure Inputs'!$C$17)/100)*'Exposure Inputs'!$G$7*'Exposure Inputs'!$G$12*'Exposure Inputs'!$C$15*H216)/('Exposure Inputs'!$G$8*'Exposure Inputs'!$G$13*'Exposure Inputs'!$C$16)</f>
        <v>1.8774008609362423E-7</v>
      </c>
      <c r="AK216" s="40">
        <f>($F216*(1-('Exposure Inputs'!$C$17)/100)*'Exposure Inputs'!$G$7*'Exposure Inputs'!$G$12*'Exposure Inputs'!$C$15*H216)/('Exposure Inputs'!$G$8*'Exposure Inputs'!$C$14*'Exposure Inputs'!$C$16)</f>
        <v>1.203462090343745E-8</v>
      </c>
      <c r="AL216" s="40">
        <f>($F216*(1-('Exposure Inputs'!$C$17)/100)*'Exposure Inputs'!$G$12*'Exposure Inputs'!$C$15*H216)/('Exposure Inputs'!$C$14*'Exposure Inputs'!$C$16)</f>
        <v>1.3017038936371119E-6</v>
      </c>
      <c r="AM216" s="40">
        <f>'Exposure Inputs'!$E$60/AI216</f>
        <v>15040261.997719115</v>
      </c>
      <c r="AN216" s="40">
        <f>'Exposure Inputs'!$E$61/AJ216</f>
        <v>2769786.7345212619</v>
      </c>
      <c r="AO216" s="40">
        <f>($G216*(1-('Exposure Inputs'!$C$17/100))*'Exposure Inputs'!$H$6*'Exposure Inputs'!$C$15)/('Exposure Inputs'!$H$8*'Exposure Inputs'!$H$11)</f>
        <v>1.0632876653789639E-6</v>
      </c>
      <c r="AP216" s="40">
        <f>($F216*(1-('Exposure Inputs'!$C$17)/100)*'Exposure Inputs'!$H$7*'Exposure Inputs'!$H$12*'Exposure Inputs'!$C$15*H216)/('Exposure Inputs'!$H$8*'Exposure Inputs'!$H$13*'Exposure Inputs'!$C$16)</f>
        <v>2.4443106447185762E-7</v>
      </c>
      <c r="AQ216" s="40">
        <f>($F216*(1-('Exposure Inputs'!$C$17)/100)*'Exposure Inputs'!$H$7*'Exposure Inputs'!$H$12*'Exposure Inputs'!$C$15*H216)/('Exposure Inputs'!$H$8*'Exposure Inputs'!$C$14*'Exposure Inputs'!$C$16)</f>
        <v>1.566865797896523E-8</v>
      </c>
      <c r="AR216" s="40">
        <f>($F216*(1-('Exposure Inputs'!$C$17)/100)*'Exposure Inputs'!$H$12*'Exposure Inputs'!$C$15*H216)/('Exposure Inputs'!$C$14*'Exposure Inputs'!$C$16)</f>
        <v>1.3017038936371119E-6</v>
      </c>
      <c r="AS216" s="40">
        <f>'Exposure Inputs'!$E$60/AO216</f>
        <v>11850038.71507271</v>
      </c>
      <c r="AT216" s="40">
        <f>'Exposure Inputs'!$E$61/AP216</f>
        <v>2127389.172581498</v>
      </c>
    </row>
    <row r="217" spans="1:46" s="35" customFormat="1">
      <c r="A217" s="54">
        <v>2019</v>
      </c>
      <c r="B217" s="55" t="s">
        <v>696</v>
      </c>
      <c r="C217" s="55" t="s">
        <v>176</v>
      </c>
      <c r="D217" s="55" t="s">
        <v>71</v>
      </c>
      <c r="E217" s="55" t="s">
        <v>177</v>
      </c>
      <c r="F217" s="48">
        <v>0.84345900739321999</v>
      </c>
      <c r="G217" s="48">
        <v>0.84345900739321999</v>
      </c>
      <c r="H217" s="55">
        <v>350</v>
      </c>
      <c r="I217" s="40">
        <f t="shared" si="3"/>
        <v>2.2615220194084025E-7</v>
      </c>
      <c r="J217" s="40">
        <f>($G217*(1-('Exposure Inputs'!$C$17/100))*'Exposure Inputs'!$C$6*1*'Exposure Inputs'!$C$15)/('Exposure Inputs'!$C$8*'Exposure Inputs'!$C$11)</f>
        <v>3.3942751129757196E-5</v>
      </c>
      <c r="K217" s="40">
        <f>($F217*(1-('Exposure Inputs'!$C$17)/100)*'Exposure Inputs'!$C$7*'Exposure Inputs'!$C$12*'Exposure Inputs'!$C$15*H217)/('Exposure Inputs'!$C$8*'Exposure Inputs'!$C$13*'Exposure Inputs'!$C$16)</f>
        <v>8.8928573055986808E-6</v>
      </c>
      <c r="L217" s="40">
        <f>($F217*(1-('Exposure Inputs'!$C$17)/100)*'Exposure Inputs'!$C$7*'Exposure Inputs'!$C$12*'Exposure Inputs'!$C$15*H217)/('Exposure Inputs'!$C$8*'Exposure Inputs'!$C$14*'Exposure Inputs'!$C$16)</f>
        <v>6.4986264925528812E-6</v>
      </c>
      <c r="M217" s="40">
        <f>($F217*(1-('Exposure Inputs'!$C$17)/100)*'Exposure Inputs'!$C$12*'Exposure Inputs'!$C$15*H217)/('Exposure Inputs'!$C$14*'Exposure Inputs'!$C$16)</f>
        <v>5.9104345618176107E-4</v>
      </c>
      <c r="N217" s="40">
        <f>'Exposure Inputs'!$E$60/$J217</f>
        <v>371213.28061571688</v>
      </c>
      <c r="O217" s="40">
        <f>'Exposure Inputs'!$E$61/$K217</f>
        <v>58473.894512242237</v>
      </c>
      <c r="P217" s="40">
        <f>L217*'Exposure Inputs'!$E$63</f>
        <v>2.2615220194084025E-7</v>
      </c>
      <c r="Q217" s="40">
        <f>($G217*(1-('Exposure Inputs'!$C$17/100))*'Exposure Inputs'!$D$6*1*'Exposure Inputs'!$C$15)/('Exposure Inputs'!$D$8*'Exposure Inputs'!$D$11)</f>
        <v>1.1908923346939167E-4</v>
      </c>
      <c r="R217" s="40">
        <f>($F217*(1-('Exposure Inputs'!$C$17)/100)*'Exposure Inputs'!$D$7*'Exposure Inputs'!$D$12*'Exposure Inputs'!$C$15*H217)/('Exposure Inputs'!$D$8*'Exposure Inputs'!$D$13*'Exposure Inputs'!$C$16)</f>
        <v>2.2715130365238568E-5</v>
      </c>
      <c r="S217" s="40">
        <f>($F217*(1-('Exposure Inputs'!$C$17)/100)*'Exposure Inputs'!$D$7*'Exposure Inputs'!$D$12*'Exposure Inputs'!$C$15*H217)/('Exposure Inputs'!$D$8*'Exposure Inputs'!$C$14*'Exposure Inputs'!$C$16)</f>
        <v>2.9121962006716112E-7</v>
      </c>
      <c r="T217" s="40">
        <f>($F217*(1-('Exposure Inputs'!$C$17)/100)*'Exposure Inputs'!$D$12*'Exposure Inputs'!$C$15*H217)/('Exposure Inputs'!$C$14*'Exposure Inputs'!$C$16)</f>
        <v>1.0369183441785283E-5</v>
      </c>
      <c r="U217" s="40">
        <f>'Exposure Inputs'!$E$60/Q217</f>
        <v>105803.01537702359</v>
      </c>
      <c r="V217" s="40">
        <f>'Exposure Inputs'!$E$61/R217</f>
        <v>22892.230493018291</v>
      </c>
      <c r="W217" s="40">
        <f>($G217*(1-('Exposure Inputs'!$C$17/100))*'Exposure Inputs'!$E$6*'Exposure Inputs'!$C$15)/('Exposure Inputs'!$E$8*'Exposure Inputs'!$E$11)</f>
        <v>2.6081260368276384E-5</v>
      </c>
      <c r="X217" s="40">
        <f>($F217*(1-('Exposure Inputs'!$C$17)/100)*'Exposure Inputs'!$E$7*'Exposure Inputs'!$E$12*'Exposure Inputs'!$C$15*H217)/('Exposure Inputs'!$E$8*'Exposure Inputs'!$E$13*'Exposure Inputs'!$C$16)</f>
        <v>4.9250724928524288E-6</v>
      </c>
      <c r="Y217" s="40">
        <f>($F217*(1-('Exposure Inputs'!$C$17)/100)*'Exposure Inputs'!$E$7*'Exposure Inputs'!$E$12*'Exposure Inputs'!$C$15*H217)/('Exposure Inputs'!$E$8*'Exposure Inputs'!$C$14*'Exposure Inputs'!$C$16)</f>
        <v>3.1570977518284804E-7</v>
      </c>
      <c r="Z217" s="40">
        <f>($F217*(1-('Exposure Inputs'!$C$17)/100)*'Exposure Inputs'!$E$12*'Exposure Inputs'!$C$15*H217)/('Exposure Inputs'!$C$14*'Exposure Inputs'!$C$16)</f>
        <v>5.1845917208926407E-5</v>
      </c>
      <c r="AA217" s="40">
        <f>'Exposure Inputs'!$E$60/W217</f>
        <v>483105.48731478682</v>
      </c>
      <c r="AB217" s="40">
        <f>'Exposure Inputs'!$E$61/X217</f>
        <v>105582.20224263832</v>
      </c>
      <c r="AC217" s="40">
        <f>($G217*(1-('Exposure Inputs'!$C$17/100))*'Exposure Inputs'!$F$6*'Exposure Inputs'!$C$15)/('Exposure Inputs'!$F$8*'Exposure Inputs'!$F$11)</f>
        <v>2.6150199155272191E-5</v>
      </c>
      <c r="AD217" s="40">
        <f>($F217*(1-('Exposure Inputs'!$C$17)/100)*'Exposure Inputs'!$F$7*'Exposure Inputs'!$F$12*'Exposure Inputs'!$C$15*H217)/('Exposure Inputs'!$F$8*'Exposure Inputs'!$F$13*'Exposure Inputs'!$C$16)</f>
        <v>4.4854020627581753E-6</v>
      </c>
      <c r="AE217" s="40">
        <f>($F217*(1-('Exposure Inputs'!$C$17)/100)*'Exposure Inputs'!$F$7*'Exposure Inputs'!$F$12*'Exposure Inputs'!$C$15*H217)/('Exposure Inputs'!$F$8*'Exposure Inputs'!$C$14*'Exposure Inputs'!$C$16)</f>
        <v>2.8752577325372925E-7</v>
      </c>
      <c r="AF217" s="40">
        <f>($F217*(1-('Exposure Inputs'!$C$17)/100)*'Exposure Inputs'!$F$12*'Exposure Inputs'!$C$15*H217)/('Exposure Inputs'!$C$14*'Exposure Inputs'!$C$16)</f>
        <v>5.1845917208926407E-5</v>
      </c>
      <c r="AG217" s="40">
        <f>'Exposure Inputs'!$E$60/AC217</f>
        <v>481831.89447946096</v>
      </c>
      <c r="AH217" s="40">
        <f>'Exposure Inputs'!$E$61/AD217</f>
        <v>115931.63616646671</v>
      </c>
      <c r="AI217" s="40">
        <f>($G217*(1-('Exposure Inputs'!$C$17/100))*'Exposure Inputs'!$G$6*'Exposure Inputs'!$C$15)/('Exposure Inputs'!$G$8*'Exposure Inputs'!$G$11)</f>
        <v>3.3367026141530524E-5</v>
      </c>
      <c r="AJ217" s="40">
        <f>($F217*(1-('Exposure Inputs'!$C$17)/100)*'Exposure Inputs'!$G$7*'Exposure Inputs'!$G$12*'Exposure Inputs'!$C$15*H217)/('Exposure Inputs'!$G$8*'Exposure Inputs'!$G$13*'Exposure Inputs'!$C$16)</f>
        <v>7.4775507763213858E-6</v>
      </c>
      <c r="AK217" s="40">
        <f>($F217*(1-('Exposure Inputs'!$C$17)/100)*'Exposure Inputs'!$G$7*'Exposure Inputs'!$G$12*'Exposure Inputs'!$C$15*H217)/('Exposure Inputs'!$G$8*'Exposure Inputs'!$C$14*'Exposure Inputs'!$C$16)</f>
        <v>4.7933017796931962E-7</v>
      </c>
      <c r="AL217" s="40">
        <f>($F217*(1-('Exposure Inputs'!$C$17)/100)*'Exposure Inputs'!$G$12*'Exposure Inputs'!$C$15*H217)/('Exposure Inputs'!$C$14*'Exposure Inputs'!$C$16)</f>
        <v>5.1845917208926407E-5</v>
      </c>
      <c r="AM217" s="40">
        <f>'Exposure Inputs'!$E$60/AI217</f>
        <v>377618.30936192762</v>
      </c>
      <c r="AN217" s="40">
        <f>'Exposure Inputs'!$E$61/AJ217</f>
        <v>69541.486986172808</v>
      </c>
      <c r="AO217" s="40">
        <f>($G217*(1-('Exposure Inputs'!$C$17/100))*'Exposure Inputs'!$H$6*'Exposure Inputs'!$C$15)/('Exposure Inputs'!$H$8*'Exposure Inputs'!$H$11)</f>
        <v>4.2349972630471915E-5</v>
      </c>
      <c r="AP217" s="40">
        <f>($F217*(1-('Exposure Inputs'!$C$17)/100)*'Exposure Inputs'!$H$7*'Exposure Inputs'!$H$12*'Exposure Inputs'!$C$15*H217)/('Exposure Inputs'!$H$8*'Exposure Inputs'!$H$13*'Exposure Inputs'!$C$16)</f>
        <v>9.7355111203428483E-6</v>
      </c>
      <c r="AQ217" s="40">
        <f>($F217*(1-('Exposure Inputs'!$C$17)/100)*'Exposure Inputs'!$H$7*'Exposure Inputs'!$H$12*'Exposure Inputs'!$C$15*H217)/('Exposure Inputs'!$H$8*'Exposure Inputs'!$C$14*'Exposure Inputs'!$C$16)</f>
        <v>6.2407122566300307E-7</v>
      </c>
      <c r="AR217" s="40">
        <f>($F217*(1-('Exposure Inputs'!$C$17)/100)*'Exposure Inputs'!$H$12*'Exposure Inputs'!$C$15*H217)/('Exposure Inputs'!$C$14*'Exposure Inputs'!$C$16)</f>
        <v>5.1845917208926407E-5</v>
      </c>
      <c r="AS217" s="40">
        <f>'Exposure Inputs'!$E$60/AO217</f>
        <v>297520.85343578167</v>
      </c>
      <c r="AT217" s="40">
        <f>'Exposure Inputs'!$E$61/AP217</f>
        <v>53412.706695330402</v>
      </c>
    </row>
    <row r="218" spans="1:46" s="35" customFormat="1">
      <c r="A218" s="54">
        <v>2020</v>
      </c>
      <c r="B218" s="55" t="s">
        <v>696</v>
      </c>
      <c r="C218" s="55" t="s">
        <v>176</v>
      </c>
      <c r="D218" s="55" t="s">
        <v>71</v>
      </c>
      <c r="E218" s="55" t="s">
        <v>177</v>
      </c>
      <c r="F218" s="48">
        <v>0.84345900739321999</v>
      </c>
      <c r="G218" s="48">
        <v>0.84345900739321999</v>
      </c>
      <c r="H218" s="55">
        <v>350</v>
      </c>
      <c r="I218" s="40">
        <f t="shared" si="3"/>
        <v>2.2615220194084025E-7</v>
      </c>
      <c r="J218" s="40">
        <f>($G218*(1-('Exposure Inputs'!$C$17/100))*'Exposure Inputs'!$C$6*1*'Exposure Inputs'!$C$15)/('Exposure Inputs'!$C$8*'Exposure Inputs'!$C$11)</f>
        <v>3.3942751129757196E-5</v>
      </c>
      <c r="K218" s="40">
        <f>($F218*(1-('Exposure Inputs'!$C$17)/100)*'Exposure Inputs'!$C$7*'Exposure Inputs'!$C$12*'Exposure Inputs'!$C$15*H218)/('Exposure Inputs'!$C$8*'Exposure Inputs'!$C$13*'Exposure Inputs'!$C$16)</f>
        <v>8.8928573055986808E-6</v>
      </c>
      <c r="L218" s="40">
        <f>($F218*(1-('Exposure Inputs'!$C$17)/100)*'Exposure Inputs'!$C$7*'Exposure Inputs'!$C$12*'Exposure Inputs'!$C$15*H218)/('Exposure Inputs'!$C$8*'Exposure Inputs'!$C$14*'Exposure Inputs'!$C$16)</f>
        <v>6.4986264925528812E-6</v>
      </c>
      <c r="M218" s="40">
        <f>($F218*(1-('Exposure Inputs'!$C$17)/100)*'Exposure Inputs'!$C$12*'Exposure Inputs'!$C$15*H218)/('Exposure Inputs'!$C$14*'Exposure Inputs'!$C$16)</f>
        <v>5.9104345618176107E-4</v>
      </c>
      <c r="N218" s="40">
        <f>'Exposure Inputs'!$E$60/$J218</f>
        <v>371213.28061571688</v>
      </c>
      <c r="O218" s="40">
        <f>'Exposure Inputs'!$E$61/$K218</f>
        <v>58473.894512242237</v>
      </c>
      <c r="P218" s="40">
        <f>L218*'Exposure Inputs'!$E$63</f>
        <v>2.2615220194084025E-7</v>
      </c>
      <c r="Q218" s="40">
        <f>($G218*(1-('Exposure Inputs'!$C$17/100))*'Exposure Inputs'!$D$6*1*'Exposure Inputs'!$C$15)/('Exposure Inputs'!$D$8*'Exposure Inputs'!$D$11)</f>
        <v>1.1908923346939167E-4</v>
      </c>
      <c r="R218" s="40">
        <f>($F218*(1-('Exposure Inputs'!$C$17)/100)*'Exposure Inputs'!$D$7*'Exposure Inputs'!$D$12*'Exposure Inputs'!$C$15*H218)/('Exposure Inputs'!$D$8*'Exposure Inputs'!$D$13*'Exposure Inputs'!$C$16)</f>
        <v>2.2715130365238568E-5</v>
      </c>
      <c r="S218" s="40">
        <f>($F218*(1-('Exposure Inputs'!$C$17)/100)*'Exposure Inputs'!$D$7*'Exposure Inputs'!$D$12*'Exposure Inputs'!$C$15*H218)/('Exposure Inputs'!$D$8*'Exposure Inputs'!$C$14*'Exposure Inputs'!$C$16)</f>
        <v>2.9121962006716112E-7</v>
      </c>
      <c r="T218" s="40">
        <f>($F218*(1-('Exposure Inputs'!$C$17)/100)*'Exposure Inputs'!$D$12*'Exposure Inputs'!$C$15*H218)/('Exposure Inputs'!$C$14*'Exposure Inputs'!$C$16)</f>
        <v>1.0369183441785283E-5</v>
      </c>
      <c r="U218" s="40">
        <f>'Exposure Inputs'!$E$60/Q218</f>
        <v>105803.01537702359</v>
      </c>
      <c r="V218" s="40">
        <f>'Exposure Inputs'!$E$61/R218</f>
        <v>22892.230493018291</v>
      </c>
      <c r="W218" s="40">
        <f>($G218*(1-('Exposure Inputs'!$C$17/100))*'Exposure Inputs'!$E$6*'Exposure Inputs'!$C$15)/('Exposure Inputs'!$E$8*'Exposure Inputs'!$E$11)</f>
        <v>2.6081260368276384E-5</v>
      </c>
      <c r="X218" s="40">
        <f>($F218*(1-('Exposure Inputs'!$C$17)/100)*'Exposure Inputs'!$E$7*'Exposure Inputs'!$E$12*'Exposure Inputs'!$C$15*H218)/('Exposure Inputs'!$E$8*'Exposure Inputs'!$E$13*'Exposure Inputs'!$C$16)</f>
        <v>4.9250724928524288E-6</v>
      </c>
      <c r="Y218" s="40">
        <f>($F218*(1-('Exposure Inputs'!$C$17)/100)*'Exposure Inputs'!$E$7*'Exposure Inputs'!$E$12*'Exposure Inputs'!$C$15*H218)/('Exposure Inputs'!$E$8*'Exposure Inputs'!$C$14*'Exposure Inputs'!$C$16)</f>
        <v>3.1570977518284804E-7</v>
      </c>
      <c r="Z218" s="40">
        <f>($F218*(1-('Exposure Inputs'!$C$17)/100)*'Exposure Inputs'!$E$12*'Exposure Inputs'!$C$15*H218)/('Exposure Inputs'!$C$14*'Exposure Inputs'!$C$16)</f>
        <v>5.1845917208926407E-5</v>
      </c>
      <c r="AA218" s="40">
        <f>'Exposure Inputs'!$E$60/W218</f>
        <v>483105.48731478682</v>
      </c>
      <c r="AB218" s="40">
        <f>'Exposure Inputs'!$E$61/X218</f>
        <v>105582.20224263832</v>
      </c>
      <c r="AC218" s="40">
        <f>($G218*(1-('Exposure Inputs'!$C$17/100))*'Exposure Inputs'!$F$6*'Exposure Inputs'!$C$15)/('Exposure Inputs'!$F$8*'Exposure Inputs'!$F$11)</f>
        <v>2.6150199155272191E-5</v>
      </c>
      <c r="AD218" s="40">
        <f>($F218*(1-('Exposure Inputs'!$C$17)/100)*'Exposure Inputs'!$F$7*'Exposure Inputs'!$F$12*'Exposure Inputs'!$C$15*H218)/('Exposure Inputs'!$F$8*'Exposure Inputs'!$F$13*'Exposure Inputs'!$C$16)</f>
        <v>4.4854020627581753E-6</v>
      </c>
      <c r="AE218" s="40">
        <f>($F218*(1-('Exposure Inputs'!$C$17)/100)*'Exposure Inputs'!$F$7*'Exposure Inputs'!$F$12*'Exposure Inputs'!$C$15*H218)/('Exposure Inputs'!$F$8*'Exposure Inputs'!$C$14*'Exposure Inputs'!$C$16)</f>
        <v>2.8752577325372925E-7</v>
      </c>
      <c r="AF218" s="40">
        <f>($F218*(1-('Exposure Inputs'!$C$17)/100)*'Exposure Inputs'!$F$12*'Exposure Inputs'!$C$15*H218)/('Exposure Inputs'!$C$14*'Exposure Inputs'!$C$16)</f>
        <v>5.1845917208926407E-5</v>
      </c>
      <c r="AG218" s="40">
        <f>'Exposure Inputs'!$E$60/AC218</f>
        <v>481831.89447946096</v>
      </c>
      <c r="AH218" s="40">
        <f>'Exposure Inputs'!$E$61/AD218</f>
        <v>115931.63616646671</v>
      </c>
      <c r="AI218" s="40">
        <f>($G218*(1-('Exposure Inputs'!$C$17/100))*'Exposure Inputs'!$G$6*'Exposure Inputs'!$C$15)/('Exposure Inputs'!$G$8*'Exposure Inputs'!$G$11)</f>
        <v>3.3367026141530524E-5</v>
      </c>
      <c r="AJ218" s="40">
        <f>($F218*(1-('Exposure Inputs'!$C$17)/100)*'Exposure Inputs'!$G$7*'Exposure Inputs'!$G$12*'Exposure Inputs'!$C$15*H218)/('Exposure Inputs'!$G$8*'Exposure Inputs'!$G$13*'Exposure Inputs'!$C$16)</f>
        <v>7.4775507763213858E-6</v>
      </c>
      <c r="AK218" s="40">
        <f>($F218*(1-('Exposure Inputs'!$C$17)/100)*'Exposure Inputs'!$G$7*'Exposure Inputs'!$G$12*'Exposure Inputs'!$C$15*H218)/('Exposure Inputs'!$G$8*'Exposure Inputs'!$C$14*'Exposure Inputs'!$C$16)</f>
        <v>4.7933017796931962E-7</v>
      </c>
      <c r="AL218" s="40">
        <f>($F218*(1-('Exposure Inputs'!$C$17)/100)*'Exposure Inputs'!$G$12*'Exposure Inputs'!$C$15*H218)/('Exposure Inputs'!$C$14*'Exposure Inputs'!$C$16)</f>
        <v>5.1845917208926407E-5</v>
      </c>
      <c r="AM218" s="40">
        <f>'Exposure Inputs'!$E$60/AI218</f>
        <v>377618.30936192762</v>
      </c>
      <c r="AN218" s="40">
        <f>'Exposure Inputs'!$E$61/AJ218</f>
        <v>69541.486986172808</v>
      </c>
      <c r="AO218" s="40">
        <f>($G218*(1-('Exposure Inputs'!$C$17/100))*'Exposure Inputs'!$H$6*'Exposure Inputs'!$C$15)/('Exposure Inputs'!$H$8*'Exposure Inputs'!$H$11)</f>
        <v>4.2349972630471915E-5</v>
      </c>
      <c r="AP218" s="40">
        <f>($F218*(1-('Exposure Inputs'!$C$17)/100)*'Exposure Inputs'!$H$7*'Exposure Inputs'!$H$12*'Exposure Inputs'!$C$15*H218)/('Exposure Inputs'!$H$8*'Exposure Inputs'!$H$13*'Exposure Inputs'!$C$16)</f>
        <v>9.7355111203428483E-6</v>
      </c>
      <c r="AQ218" s="40">
        <f>($F218*(1-('Exposure Inputs'!$C$17)/100)*'Exposure Inputs'!$H$7*'Exposure Inputs'!$H$12*'Exposure Inputs'!$C$15*H218)/('Exposure Inputs'!$H$8*'Exposure Inputs'!$C$14*'Exposure Inputs'!$C$16)</f>
        <v>6.2407122566300307E-7</v>
      </c>
      <c r="AR218" s="40">
        <f>($F218*(1-('Exposure Inputs'!$C$17)/100)*'Exposure Inputs'!$H$12*'Exposure Inputs'!$C$15*H218)/('Exposure Inputs'!$C$14*'Exposure Inputs'!$C$16)</f>
        <v>5.1845917208926407E-5</v>
      </c>
      <c r="AS218" s="40">
        <f>'Exposure Inputs'!$E$60/AO218</f>
        <v>297520.85343578167</v>
      </c>
      <c r="AT218" s="40">
        <f>'Exposure Inputs'!$E$61/AP218</f>
        <v>53412.706695330402</v>
      </c>
    </row>
    <row r="219" spans="1:46" s="35" customFormat="1">
      <c r="A219" s="54">
        <v>2021</v>
      </c>
      <c r="B219" s="55" t="s">
        <v>696</v>
      </c>
      <c r="C219" s="55" t="s">
        <v>176</v>
      </c>
      <c r="D219" s="55" t="s">
        <v>71</v>
      </c>
      <c r="E219" s="55" t="s">
        <v>177</v>
      </c>
      <c r="F219" s="48">
        <v>0.84345900739321999</v>
      </c>
      <c r="G219" s="48">
        <v>0.84345900739321999</v>
      </c>
      <c r="H219" s="55">
        <v>350</v>
      </c>
      <c r="I219" s="40">
        <f t="shared" si="3"/>
        <v>2.2615220194084025E-7</v>
      </c>
      <c r="J219" s="40">
        <f>($G219*(1-('Exposure Inputs'!$C$17/100))*'Exposure Inputs'!$C$6*1*'Exposure Inputs'!$C$15)/('Exposure Inputs'!$C$8*'Exposure Inputs'!$C$11)</f>
        <v>3.3942751129757196E-5</v>
      </c>
      <c r="K219" s="40">
        <f>($F219*(1-('Exposure Inputs'!$C$17)/100)*'Exposure Inputs'!$C$7*'Exposure Inputs'!$C$12*'Exposure Inputs'!$C$15*H219)/('Exposure Inputs'!$C$8*'Exposure Inputs'!$C$13*'Exposure Inputs'!$C$16)</f>
        <v>8.8928573055986808E-6</v>
      </c>
      <c r="L219" s="40">
        <f>($F219*(1-('Exposure Inputs'!$C$17)/100)*'Exposure Inputs'!$C$7*'Exposure Inputs'!$C$12*'Exposure Inputs'!$C$15*H219)/('Exposure Inputs'!$C$8*'Exposure Inputs'!$C$14*'Exposure Inputs'!$C$16)</f>
        <v>6.4986264925528812E-6</v>
      </c>
      <c r="M219" s="40">
        <f>($F219*(1-('Exposure Inputs'!$C$17)/100)*'Exposure Inputs'!$C$12*'Exposure Inputs'!$C$15*H219)/('Exposure Inputs'!$C$14*'Exposure Inputs'!$C$16)</f>
        <v>5.9104345618176107E-4</v>
      </c>
      <c r="N219" s="40">
        <f>'Exposure Inputs'!$E$60/$J219</f>
        <v>371213.28061571688</v>
      </c>
      <c r="O219" s="40">
        <f>'Exposure Inputs'!$E$61/$K219</f>
        <v>58473.894512242237</v>
      </c>
      <c r="P219" s="40">
        <f>L219*'Exposure Inputs'!$E$63</f>
        <v>2.2615220194084025E-7</v>
      </c>
      <c r="Q219" s="40">
        <f>($G219*(1-('Exposure Inputs'!$C$17/100))*'Exposure Inputs'!$D$6*1*'Exposure Inputs'!$C$15)/('Exposure Inputs'!$D$8*'Exposure Inputs'!$D$11)</f>
        <v>1.1908923346939167E-4</v>
      </c>
      <c r="R219" s="40">
        <f>($F219*(1-('Exposure Inputs'!$C$17)/100)*'Exposure Inputs'!$D$7*'Exposure Inputs'!$D$12*'Exposure Inputs'!$C$15*H219)/('Exposure Inputs'!$D$8*'Exposure Inputs'!$D$13*'Exposure Inputs'!$C$16)</f>
        <v>2.2715130365238568E-5</v>
      </c>
      <c r="S219" s="40">
        <f>($F219*(1-('Exposure Inputs'!$C$17)/100)*'Exposure Inputs'!$D$7*'Exposure Inputs'!$D$12*'Exposure Inputs'!$C$15*H219)/('Exposure Inputs'!$D$8*'Exposure Inputs'!$C$14*'Exposure Inputs'!$C$16)</f>
        <v>2.9121962006716112E-7</v>
      </c>
      <c r="T219" s="40">
        <f>($F219*(1-('Exposure Inputs'!$C$17)/100)*'Exposure Inputs'!$D$12*'Exposure Inputs'!$C$15*H219)/('Exposure Inputs'!$C$14*'Exposure Inputs'!$C$16)</f>
        <v>1.0369183441785283E-5</v>
      </c>
      <c r="U219" s="40">
        <f>'Exposure Inputs'!$E$60/Q219</f>
        <v>105803.01537702359</v>
      </c>
      <c r="V219" s="40">
        <f>'Exposure Inputs'!$E$61/R219</f>
        <v>22892.230493018291</v>
      </c>
      <c r="W219" s="40">
        <f>($G219*(1-('Exposure Inputs'!$C$17/100))*'Exposure Inputs'!$E$6*'Exposure Inputs'!$C$15)/('Exposure Inputs'!$E$8*'Exposure Inputs'!$E$11)</f>
        <v>2.6081260368276384E-5</v>
      </c>
      <c r="X219" s="40">
        <f>($F219*(1-('Exposure Inputs'!$C$17)/100)*'Exposure Inputs'!$E$7*'Exposure Inputs'!$E$12*'Exposure Inputs'!$C$15*H219)/('Exposure Inputs'!$E$8*'Exposure Inputs'!$E$13*'Exposure Inputs'!$C$16)</f>
        <v>4.9250724928524288E-6</v>
      </c>
      <c r="Y219" s="40">
        <f>($F219*(1-('Exposure Inputs'!$C$17)/100)*'Exposure Inputs'!$E$7*'Exposure Inputs'!$E$12*'Exposure Inputs'!$C$15*H219)/('Exposure Inputs'!$E$8*'Exposure Inputs'!$C$14*'Exposure Inputs'!$C$16)</f>
        <v>3.1570977518284804E-7</v>
      </c>
      <c r="Z219" s="40">
        <f>($F219*(1-('Exposure Inputs'!$C$17)/100)*'Exposure Inputs'!$E$12*'Exposure Inputs'!$C$15*H219)/('Exposure Inputs'!$C$14*'Exposure Inputs'!$C$16)</f>
        <v>5.1845917208926407E-5</v>
      </c>
      <c r="AA219" s="40">
        <f>'Exposure Inputs'!$E$60/W219</f>
        <v>483105.48731478682</v>
      </c>
      <c r="AB219" s="40">
        <f>'Exposure Inputs'!$E$61/X219</f>
        <v>105582.20224263832</v>
      </c>
      <c r="AC219" s="40">
        <f>($G219*(1-('Exposure Inputs'!$C$17/100))*'Exposure Inputs'!$F$6*'Exposure Inputs'!$C$15)/('Exposure Inputs'!$F$8*'Exposure Inputs'!$F$11)</f>
        <v>2.6150199155272191E-5</v>
      </c>
      <c r="AD219" s="40">
        <f>($F219*(1-('Exposure Inputs'!$C$17)/100)*'Exposure Inputs'!$F$7*'Exposure Inputs'!$F$12*'Exposure Inputs'!$C$15*H219)/('Exposure Inputs'!$F$8*'Exposure Inputs'!$F$13*'Exposure Inputs'!$C$16)</f>
        <v>4.4854020627581753E-6</v>
      </c>
      <c r="AE219" s="40">
        <f>($F219*(1-('Exposure Inputs'!$C$17)/100)*'Exposure Inputs'!$F$7*'Exposure Inputs'!$F$12*'Exposure Inputs'!$C$15*H219)/('Exposure Inputs'!$F$8*'Exposure Inputs'!$C$14*'Exposure Inputs'!$C$16)</f>
        <v>2.8752577325372925E-7</v>
      </c>
      <c r="AF219" s="40">
        <f>($F219*(1-('Exposure Inputs'!$C$17)/100)*'Exposure Inputs'!$F$12*'Exposure Inputs'!$C$15*H219)/('Exposure Inputs'!$C$14*'Exposure Inputs'!$C$16)</f>
        <v>5.1845917208926407E-5</v>
      </c>
      <c r="AG219" s="40">
        <f>'Exposure Inputs'!$E$60/AC219</f>
        <v>481831.89447946096</v>
      </c>
      <c r="AH219" s="40">
        <f>'Exposure Inputs'!$E$61/AD219</f>
        <v>115931.63616646671</v>
      </c>
      <c r="AI219" s="40">
        <f>($G219*(1-('Exposure Inputs'!$C$17/100))*'Exposure Inputs'!$G$6*'Exposure Inputs'!$C$15)/('Exposure Inputs'!$G$8*'Exposure Inputs'!$G$11)</f>
        <v>3.3367026141530524E-5</v>
      </c>
      <c r="AJ219" s="40">
        <f>($F219*(1-('Exposure Inputs'!$C$17)/100)*'Exposure Inputs'!$G$7*'Exposure Inputs'!$G$12*'Exposure Inputs'!$C$15*H219)/('Exposure Inputs'!$G$8*'Exposure Inputs'!$G$13*'Exposure Inputs'!$C$16)</f>
        <v>7.4775507763213858E-6</v>
      </c>
      <c r="AK219" s="40">
        <f>($F219*(1-('Exposure Inputs'!$C$17)/100)*'Exposure Inputs'!$G$7*'Exposure Inputs'!$G$12*'Exposure Inputs'!$C$15*H219)/('Exposure Inputs'!$G$8*'Exposure Inputs'!$C$14*'Exposure Inputs'!$C$16)</f>
        <v>4.7933017796931962E-7</v>
      </c>
      <c r="AL219" s="40">
        <f>($F219*(1-('Exposure Inputs'!$C$17)/100)*'Exposure Inputs'!$G$12*'Exposure Inputs'!$C$15*H219)/('Exposure Inputs'!$C$14*'Exposure Inputs'!$C$16)</f>
        <v>5.1845917208926407E-5</v>
      </c>
      <c r="AM219" s="40">
        <f>'Exposure Inputs'!$E$60/AI219</f>
        <v>377618.30936192762</v>
      </c>
      <c r="AN219" s="40">
        <f>'Exposure Inputs'!$E$61/AJ219</f>
        <v>69541.486986172808</v>
      </c>
      <c r="AO219" s="40">
        <f>($G219*(1-('Exposure Inputs'!$C$17/100))*'Exposure Inputs'!$H$6*'Exposure Inputs'!$C$15)/('Exposure Inputs'!$H$8*'Exposure Inputs'!$H$11)</f>
        <v>4.2349972630471915E-5</v>
      </c>
      <c r="AP219" s="40">
        <f>($F219*(1-('Exposure Inputs'!$C$17)/100)*'Exposure Inputs'!$H$7*'Exposure Inputs'!$H$12*'Exposure Inputs'!$C$15*H219)/('Exposure Inputs'!$H$8*'Exposure Inputs'!$H$13*'Exposure Inputs'!$C$16)</f>
        <v>9.7355111203428483E-6</v>
      </c>
      <c r="AQ219" s="40">
        <f>($F219*(1-('Exposure Inputs'!$C$17)/100)*'Exposure Inputs'!$H$7*'Exposure Inputs'!$H$12*'Exposure Inputs'!$C$15*H219)/('Exposure Inputs'!$H$8*'Exposure Inputs'!$C$14*'Exposure Inputs'!$C$16)</f>
        <v>6.2407122566300307E-7</v>
      </c>
      <c r="AR219" s="40">
        <f>($F219*(1-('Exposure Inputs'!$C$17)/100)*'Exposure Inputs'!$H$12*'Exposure Inputs'!$C$15*H219)/('Exposure Inputs'!$C$14*'Exposure Inputs'!$C$16)</f>
        <v>5.1845917208926407E-5</v>
      </c>
      <c r="AS219" s="40">
        <f>'Exposure Inputs'!$E$60/AO219</f>
        <v>297520.85343578167</v>
      </c>
      <c r="AT219" s="40">
        <f>'Exposure Inputs'!$E$61/AP219</f>
        <v>53412.706695330402</v>
      </c>
    </row>
    <row r="220" spans="1:46" s="35" customFormat="1">
      <c r="A220" s="54">
        <v>2022</v>
      </c>
      <c r="B220" s="55" t="s">
        <v>696</v>
      </c>
      <c r="C220" s="55" t="s">
        <v>176</v>
      </c>
      <c r="D220" s="55" t="s">
        <v>71</v>
      </c>
      <c r="E220" s="55" t="s">
        <v>177</v>
      </c>
      <c r="F220" s="48">
        <v>0.84345900739321999</v>
      </c>
      <c r="G220" s="48">
        <v>0.84345900739321999</v>
      </c>
      <c r="H220" s="55">
        <v>350</v>
      </c>
      <c r="I220" s="40">
        <f t="shared" si="3"/>
        <v>2.2615220194084025E-7</v>
      </c>
      <c r="J220" s="40">
        <f>($G220*(1-('Exposure Inputs'!$C$17/100))*'Exposure Inputs'!$C$6*1*'Exposure Inputs'!$C$15)/('Exposure Inputs'!$C$8*'Exposure Inputs'!$C$11)</f>
        <v>3.3942751129757196E-5</v>
      </c>
      <c r="K220" s="40">
        <f>($F220*(1-('Exposure Inputs'!$C$17)/100)*'Exposure Inputs'!$C$7*'Exposure Inputs'!$C$12*'Exposure Inputs'!$C$15*H220)/('Exposure Inputs'!$C$8*'Exposure Inputs'!$C$13*'Exposure Inputs'!$C$16)</f>
        <v>8.8928573055986808E-6</v>
      </c>
      <c r="L220" s="40">
        <f>($F220*(1-('Exposure Inputs'!$C$17)/100)*'Exposure Inputs'!$C$7*'Exposure Inputs'!$C$12*'Exposure Inputs'!$C$15*H220)/('Exposure Inputs'!$C$8*'Exposure Inputs'!$C$14*'Exposure Inputs'!$C$16)</f>
        <v>6.4986264925528812E-6</v>
      </c>
      <c r="M220" s="40">
        <f>($F220*(1-('Exposure Inputs'!$C$17)/100)*'Exposure Inputs'!$C$12*'Exposure Inputs'!$C$15*H220)/('Exposure Inputs'!$C$14*'Exposure Inputs'!$C$16)</f>
        <v>5.9104345618176107E-4</v>
      </c>
      <c r="N220" s="40">
        <f>'Exposure Inputs'!$E$60/$J220</f>
        <v>371213.28061571688</v>
      </c>
      <c r="O220" s="40">
        <f>'Exposure Inputs'!$E$61/$K220</f>
        <v>58473.894512242237</v>
      </c>
      <c r="P220" s="40">
        <f>L220*'Exposure Inputs'!$E$63</f>
        <v>2.2615220194084025E-7</v>
      </c>
      <c r="Q220" s="40">
        <f>($G220*(1-('Exposure Inputs'!$C$17/100))*'Exposure Inputs'!$D$6*1*'Exposure Inputs'!$C$15)/('Exposure Inputs'!$D$8*'Exposure Inputs'!$D$11)</f>
        <v>1.1908923346939167E-4</v>
      </c>
      <c r="R220" s="40">
        <f>($F220*(1-('Exposure Inputs'!$C$17)/100)*'Exposure Inputs'!$D$7*'Exposure Inputs'!$D$12*'Exposure Inputs'!$C$15*H220)/('Exposure Inputs'!$D$8*'Exposure Inputs'!$D$13*'Exposure Inputs'!$C$16)</f>
        <v>2.2715130365238568E-5</v>
      </c>
      <c r="S220" s="40">
        <f>($F220*(1-('Exposure Inputs'!$C$17)/100)*'Exposure Inputs'!$D$7*'Exposure Inputs'!$D$12*'Exposure Inputs'!$C$15*H220)/('Exposure Inputs'!$D$8*'Exposure Inputs'!$C$14*'Exposure Inputs'!$C$16)</f>
        <v>2.9121962006716112E-7</v>
      </c>
      <c r="T220" s="40">
        <f>($F220*(1-('Exposure Inputs'!$C$17)/100)*'Exposure Inputs'!$D$12*'Exposure Inputs'!$C$15*H220)/('Exposure Inputs'!$C$14*'Exposure Inputs'!$C$16)</f>
        <v>1.0369183441785283E-5</v>
      </c>
      <c r="U220" s="40">
        <f>'Exposure Inputs'!$E$60/Q220</f>
        <v>105803.01537702359</v>
      </c>
      <c r="V220" s="40">
        <f>'Exposure Inputs'!$E$61/R220</f>
        <v>22892.230493018291</v>
      </c>
      <c r="W220" s="40">
        <f>($G220*(1-('Exposure Inputs'!$C$17/100))*'Exposure Inputs'!$E$6*'Exposure Inputs'!$C$15)/('Exposure Inputs'!$E$8*'Exposure Inputs'!$E$11)</f>
        <v>2.6081260368276384E-5</v>
      </c>
      <c r="X220" s="40">
        <f>($F220*(1-('Exposure Inputs'!$C$17)/100)*'Exposure Inputs'!$E$7*'Exposure Inputs'!$E$12*'Exposure Inputs'!$C$15*H220)/('Exposure Inputs'!$E$8*'Exposure Inputs'!$E$13*'Exposure Inputs'!$C$16)</f>
        <v>4.9250724928524288E-6</v>
      </c>
      <c r="Y220" s="40">
        <f>($F220*(1-('Exposure Inputs'!$C$17)/100)*'Exposure Inputs'!$E$7*'Exposure Inputs'!$E$12*'Exposure Inputs'!$C$15*H220)/('Exposure Inputs'!$E$8*'Exposure Inputs'!$C$14*'Exposure Inputs'!$C$16)</f>
        <v>3.1570977518284804E-7</v>
      </c>
      <c r="Z220" s="40">
        <f>($F220*(1-('Exposure Inputs'!$C$17)/100)*'Exposure Inputs'!$E$12*'Exposure Inputs'!$C$15*H220)/('Exposure Inputs'!$C$14*'Exposure Inputs'!$C$16)</f>
        <v>5.1845917208926407E-5</v>
      </c>
      <c r="AA220" s="40">
        <f>'Exposure Inputs'!$E$60/W220</f>
        <v>483105.48731478682</v>
      </c>
      <c r="AB220" s="40">
        <f>'Exposure Inputs'!$E$61/X220</f>
        <v>105582.20224263832</v>
      </c>
      <c r="AC220" s="40">
        <f>($G220*(1-('Exposure Inputs'!$C$17/100))*'Exposure Inputs'!$F$6*'Exposure Inputs'!$C$15)/('Exposure Inputs'!$F$8*'Exposure Inputs'!$F$11)</f>
        <v>2.6150199155272191E-5</v>
      </c>
      <c r="AD220" s="40">
        <f>($F220*(1-('Exposure Inputs'!$C$17)/100)*'Exposure Inputs'!$F$7*'Exposure Inputs'!$F$12*'Exposure Inputs'!$C$15*H220)/('Exposure Inputs'!$F$8*'Exposure Inputs'!$F$13*'Exposure Inputs'!$C$16)</f>
        <v>4.4854020627581753E-6</v>
      </c>
      <c r="AE220" s="40">
        <f>($F220*(1-('Exposure Inputs'!$C$17)/100)*'Exposure Inputs'!$F$7*'Exposure Inputs'!$F$12*'Exposure Inputs'!$C$15*H220)/('Exposure Inputs'!$F$8*'Exposure Inputs'!$C$14*'Exposure Inputs'!$C$16)</f>
        <v>2.8752577325372925E-7</v>
      </c>
      <c r="AF220" s="40">
        <f>($F220*(1-('Exposure Inputs'!$C$17)/100)*'Exposure Inputs'!$F$12*'Exposure Inputs'!$C$15*H220)/('Exposure Inputs'!$C$14*'Exposure Inputs'!$C$16)</f>
        <v>5.1845917208926407E-5</v>
      </c>
      <c r="AG220" s="40">
        <f>'Exposure Inputs'!$E$60/AC220</f>
        <v>481831.89447946096</v>
      </c>
      <c r="AH220" s="40">
        <f>'Exposure Inputs'!$E$61/AD220</f>
        <v>115931.63616646671</v>
      </c>
      <c r="AI220" s="40">
        <f>($G220*(1-('Exposure Inputs'!$C$17/100))*'Exposure Inputs'!$G$6*'Exposure Inputs'!$C$15)/('Exposure Inputs'!$G$8*'Exposure Inputs'!$G$11)</f>
        <v>3.3367026141530524E-5</v>
      </c>
      <c r="AJ220" s="40">
        <f>($F220*(1-('Exposure Inputs'!$C$17)/100)*'Exposure Inputs'!$G$7*'Exposure Inputs'!$G$12*'Exposure Inputs'!$C$15*H220)/('Exposure Inputs'!$G$8*'Exposure Inputs'!$G$13*'Exposure Inputs'!$C$16)</f>
        <v>7.4775507763213858E-6</v>
      </c>
      <c r="AK220" s="40">
        <f>($F220*(1-('Exposure Inputs'!$C$17)/100)*'Exposure Inputs'!$G$7*'Exposure Inputs'!$G$12*'Exposure Inputs'!$C$15*H220)/('Exposure Inputs'!$G$8*'Exposure Inputs'!$C$14*'Exposure Inputs'!$C$16)</f>
        <v>4.7933017796931962E-7</v>
      </c>
      <c r="AL220" s="40">
        <f>($F220*(1-('Exposure Inputs'!$C$17)/100)*'Exposure Inputs'!$G$12*'Exposure Inputs'!$C$15*H220)/('Exposure Inputs'!$C$14*'Exposure Inputs'!$C$16)</f>
        <v>5.1845917208926407E-5</v>
      </c>
      <c r="AM220" s="40">
        <f>'Exposure Inputs'!$E$60/AI220</f>
        <v>377618.30936192762</v>
      </c>
      <c r="AN220" s="40">
        <f>'Exposure Inputs'!$E$61/AJ220</f>
        <v>69541.486986172808</v>
      </c>
      <c r="AO220" s="40">
        <f>($G220*(1-('Exposure Inputs'!$C$17/100))*'Exposure Inputs'!$H$6*'Exposure Inputs'!$C$15)/('Exposure Inputs'!$H$8*'Exposure Inputs'!$H$11)</f>
        <v>4.2349972630471915E-5</v>
      </c>
      <c r="AP220" s="40">
        <f>($F220*(1-('Exposure Inputs'!$C$17)/100)*'Exposure Inputs'!$H$7*'Exposure Inputs'!$H$12*'Exposure Inputs'!$C$15*H220)/('Exposure Inputs'!$H$8*'Exposure Inputs'!$H$13*'Exposure Inputs'!$C$16)</f>
        <v>9.7355111203428483E-6</v>
      </c>
      <c r="AQ220" s="40">
        <f>($F220*(1-('Exposure Inputs'!$C$17)/100)*'Exposure Inputs'!$H$7*'Exposure Inputs'!$H$12*'Exposure Inputs'!$C$15*H220)/('Exposure Inputs'!$H$8*'Exposure Inputs'!$C$14*'Exposure Inputs'!$C$16)</f>
        <v>6.2407122566300307E-7</v>
      </c>
      <c r="AR220" s="40">
        <f>($F220*(1-('Exposure Inputs'!$C$17)/100)*'Exposure Inputs'!$H$12*'Exposure Inputs'!$C$15*H220)/('Exposure Inputs'!$C$14*'Exposure Inputs'!$C$16)</f>
        <v>5.1845917208926407E-5</v>
      </c>
      <c r="AS220" s="40">
        <f>'Exposure Inputs'!$E$60/AO220</f>
        <v>297520.85343578167</v>
      </c>
      <c r="AT220" s="40">
        <f>'Exposure Inputs'!$E$61/AP220</f>
        <v>53412.706695330402</v>
      </c>
    </row>
    <row r="221" spans="1:46" s="35" customFormat="1">
      <c r="A221" s="54">
        <v>2021</v>
      </c>
      <c r="B221" s="55" t="s">
        <v>697</v>
      </c>
      <c r="C221" s="55" t="s">
        <v>178</v>
      </c>
      <c r="D221" s="55" t="s">
        <v>71</v>
      </c>
      <c r="E221" s="55" t="s">
        <v>179</v>
      </c>
      <c r="F221" s="48">
        <v>1.153112812</v>
      </c>
      <c r="G221" s="48">
        <v>1.153112812</v>
      </c>
      <c r="H221" s="55">
        <v>350</v>
      </c>
      <c r="I221" s="40">
        <f t="shared" si="3"/>
        <v>3.0917803856995174E-7</v>
      </c>
      <c r="J221" s="40">
        <f>($G221*(1-('Exposure Inputs'!$C$17/100))*'Exposure Inputs'!$C$6*1*'Exposure Inputs'!$C$15)/('Exposure Inputs'!$C$8*'Exposure Inputs'!$C$11)</f>
        <v>4.6403940036416671E-5</v>
      </c>
      <c r="K221" s="40">
        <f>($F221*(1-('Exposure Inputs'!$C$17)/100)*'Exposure Inputs'!$C$7*'Exposure Inputs'!$C$12*'Exposure Inputs'!$C$15*H221)/('Exposure Inputs'!$C$8*'Exposure Inputs'!$C$13*'Exposure Inputs'!$C$16)</f>
        <v>1.2157636120415526E-5</v>
      </c>
      <c r="L221" s="40">
        <f>($F221*(1-('Exposure Inputs'!$C$17)/100)*'Exposure Inputs'!$C$7*'Exposure Inputs'!$C$12*'Exposure Inputs'!$C$15*H221)/('Exposure Inputs'!$C$8*'Exposure Inputs'!$C$14*'Exposure Inputs'!$C$16)</f>
        <v>8.8844263956882686E-6</v>
      </c>
      <c r="M221" s="40">
        <f>($F221*(1-('Exposure Inputs'!$C$17)/100)*'Exposure Inputs'!$C$12*'Exposure Inputs'!$C$15*H221)/('Exposure Inputs'!$C$14*'Exposure Inputs'!$C$16)</f>
        <v>8.0802952579557444E-4</v>
      </c>
      <c r="N221" s="40">
        <f>'Exposure Inputs'!$E$60/$J221</f>
        <v>271528.667395739</v>
      </c>
      <c r="O221" s="40">
        <f>'Exposure Inputs'!$E$61/$K221</f>
        <v>42771.472583128059</v>
      </c>
      <c r="P221" s="40">
        <f>L221*'Exposure Inputs'!$E$63</f>
        <v>3.0917803856995174E-7</v>
      </c>
      <c r="Q221" s="40">
        <f>($G221*(1-('Exposure Inputs'!$C$17/100))*'Exposure Inputs'!$D$6*1*'Exposure Inputs'!$C$15)/('Exposure Inputs'!$D$8*'Exposure Inputs'!$D$11)</f>
        <v>1.6280971532834046E-4</v>
      </c>
      <c r="R221" s="40">
        <f>($F221*(1-('Exposure Inputs'!$C$17)/100)*'Exposure Inputs'!$D$7*'Exposure Inputs'!$D$12*'Exposure Inputs'!$C$15*H221)/('Exposure Inputs'!$D$8*'Exposure Inputs'!$D$13*'Exposure Inputs'!$C$16)</f>
        <v>3.1054393421393185E-5</v>
      </c>
      <c r="S221" s="40">
        <f>($F221*(1-('Exposure Inputs'!$C$17)/100)*'Exposure Inputs'!$D$7*'Exposure Inputs'!$D$12*'Exposure Inputs'!$C$15*H221)/('Exposure Inputs'!$D$8*'Exposure Inputs'!$C$14*'Exposure Inputs'!$C$16)</f>
        <v>3.9813324899222033E-7</v>
      </c>
      <c r="T221" s="40">
        <f>($F221*(1-('Exposure Inputs'!$C$17)/100)*'Exposure Inputs'!$D$12*'Exposure Inputs'!$C$15*H221)/('Exposure Inputs'!$C$14*'Exposure Inputs'!$C$16)</f>
        <v>1.4175956592904812E-5</v>
      </c>
      <c r="U221" s="40">
        <f>'Exposure Inputs'!$E$60/Q221</f>
        <v>77390.958976799491</v>
      </c>
      <c r="V221" s="40">
        <f>'Exposure Inputs'!$E$61/R221</f>
        <v>16744.812656420305</v>
      </c>
      <c r="W221" s="40">
        <f>($G221*(1-('Exposure Inputs'!$C$17/100))*'Exposure Inputs'!$E$6*'Exposure Inputs'!$C$15)/('Exposure Inputs'!$E$8*'Exposure Inputs'!$E$11)</f>
        <v>3.5656309577765372E-5</v>
      </c>
      <c r="X221" s="40">
        <f>($F221*(1-('Exposure Inputs'!$C$17)/100)*'Exposure Inputs'!$E$7*'Exposure Inputs'!$E$12*'Exposure Inputs'!$C$15*H221)/('Exposure Inputs'!$E$8*'Exposure Inputs'!$E$13*'Exposure Inputs'!$C$16)</f>
        <v>6.7331834051886427E-6</v>
      </c>
      <c r="Y221" s="40">
        <f>($F221*(1-('Exposure Inputs'!$C$17)/100)*'Exposure Inputs'!$E$7*'Exposure Inputs'!$E$12*'Exposure Inputs'!$C$15*H221)/('Exposure Inputs'!$E$8*'Exposure Inputs'!$C$14*'Exposure Inputs'!$C$16)</f>
        <v>4.316143208454259E-7</v>
      </c>
      <c r="Z221" s="40">
        <f>($F221*(1-('Exposure Inputs'!$C$17)/100)*'Exposure Inputs'!$E$12*'Exposure Inputs'!$C$15*H221)/('Exposure Inputs'!$C$14*'Exposure Inputs'!$C$16)</f>
        <v>7.087978296452405E-5</v>
      </c>
      <c r="AA221" s="40">
        <f>'Exposure Inputs'!$E$60/W221</f>
        <v>353373.64267941884</v>
      </c>
      <c r="AB221" s="40">
        <f>'Exposure Inputs'!$E$61/X221</f>
        <v>77229.442405992391</v>
      </c>
      <c r="AC221" s="40">
        <f>($G221*(1-('Exposure Inputs'!$C$17/100))*'Exposure Inputs'!$F$6*'Exposure Inputs'!$C$15)/('Exposure Inputs'!$F$8*'Exposure Inputs'!$F$11)</f>
        <v>3.5750557428380278E-5</v>
      </c>
      <c r="AD221" s="40">
        <f>($F221*(1-('Exposure Inputs'!$C$17)/100)*'Exposure Inputs'!$F$7*'Exposure Inputs'!$F$12*'Exposure Inputs'!$C$15*H221)/('Exposure Inputs'!$F$8*'Exposure Inputs'!$F$13*'Exposure Inputs'!$C$16)</f>
        <v>6.132099533233649E-6</v>
      </c>
      <c r="AE221" s="40">
        <f>($F221*(1-('Exposure Inputs'!$C$17)/100)*'Exposure Inputs'!$F$7*'Exposure Inputs'!$F$12*'Exposure Inputs'!$C$15*H221)/('Exposure Inputs'!$F$8*'Exposure Inputs'!$C$14*'Exposure Inputs'!$C$16)</f>
        <v>3.9308330341241345E-7</v>
      </c>
      <c r="AF221" s="40">
        <f>($F221*(1-('Exposure Inputs'!$C$17)/100)*'Exposure Inputs'!$F$12*'Exposure Inputs'!$C$15*H221)/('Exposure Inputs'!$C$14*'Exposure Inputs'!$C$16)</f>
        <v>7.087978296452405E-5</v>
      </c>
      <c r="AG221" s="40">
        <f>'Exposure Inputs'!$E$60/AC221</f>
        <v>352442.05702923099</v>
      </c>
      <c r="AH221" s="40">
        <f>'Exposure Inputs'!$E$61/AD221</f>
        <v>84799.667256181609</v>
      </c>
      <c r="AI221" s="40">
        <f>($G221*(1-('Exposure Inputs'!$C$17/100))*'Exposure Inputs'!$G$6*'Exposure Inputs'!$C$15)/('Exposure Inputs'!$G$8*'Exposure Inputs'!$G$11)</f>
        <v>4.5616852751446542E-5</v>
      </c>
      <c r="AJ221" s="40">
        <f>($F221*(1-('Exposure Inputs'!$C$17)/100)*'Exposure Inputs'!$G$7*'Exposure Inputs'!$G$12*'Exposure Inputs'!$C$15*H221)/('Exposure Inputs'!$G$8*'Exposure Inputs'!$G$13*'Exposure Inputs'!$C$16)</f>
        <v>1.0222736999638148E-5</v>
      </c>
      <c r="AK221" s="40">
        <f>($F221*(1-('Exposure Inputs'!$C$17)/100)*'Exposure Inputs'!$G$7*'Exposure Inputs'!$G$12*'Exposure Inputs'!$C$15*H221)/('Exposure Inputs'!$G$8*'Exposure Inputs'!$C$14*'Exposure Inputs'!$C$16)</f>
        <v>6.5530365382295817E-7</v>
      </c>
      <c r="AL221" s="40">
        <f>($F221*(1-('Exposure Inputs'!$C$17)/100)*'Exposure Inputs'!$G$12*'Exposure Inputs'!$C$15*H221)/('Exposure Inputs'!$C$14*'Exposure Inputs'!$C$16)</f>
        <v>7.087978296452405E-5</v>
      </c>
      <c r="AM221" s="40">
        <f>'Exposure Inputs'!$E$60/AI221</f>
        <v>276213.70699670736</v>
      </c>
      <c r="AN221" s="40">
        <f>'Exposure Inputs'!$E$61/AJ221</f>
        <v>50867.003623237724</v>
      </c>
      <c r="AO221" s="40">
        <f>($G221*(1-('Exposure Inputs'!$C$17/100))*'Exposure Inputs'!$H$6*'Exposure Inputs'!$C$15)/('Exposure Inputs'!$H$8*'Exposure Inputs'!$H$11)</f>
        <v>5.7897651930913582E-5</v>
      </c>
      <c r="AP221" s="40">
        <f>($F221*(1-('Exposure Inputs'!$C$17)/100)*'Exposure Inputs'!$H$7*'Exposure Inputs'!$H$12*'Exposure Inputs'!$C$15*H221)/('Exposure Inputs'!$H$8*'Exposure Inputs'!$H$13*'Exposure Inputs'!$C$16)</f>
        <v>1.3309648134449518E-5</v>
      </c>
      <c r="AQ221" s="40">
        <f>($F221*(1-('Exposure Inputs'!$C$17)/100)*'Exposure Inputs'!$H$7*'Exposure Inputs'!$H$12*'Exposure Inputs'!$C$15*H221)/('Exposure Inputs'!$H$8*'Exposure Inputs'!$C$14*'Exposure Inputs'!$C$16)</f>
        <v>8.5318257272112291E-7</v>
      </c>
      <c r="AR221" s="40">
        <f>($F221*(1-('Exposure Inputs'!$C$17)/100)*'Exposure Inputs'!$H$12*'Exposure Inputs'!$C$15*H221)/('Exposure Inputs'!$C$14*'Exposure Inputs'!$C$16)</f>
        <v>7.087978296452405E-5</v>
      </c>
      <c r="AS221" s="40">
        <f>'Exposure Inputs'!$E$60/AO221</f>
        <v>217625.40586334933</v>
      </c>
      <c r="AT221" s="40">
        <f>'Exposure Inputs'!$E$61/AP221</f>
        <v>39069.402492623223</v>
      </c>
    </row>
    <row r="222" spans="1:46" s="35" customFormat="1">
      <c r="A222" s="54">
        <v>2022</v>
      </c>
      <c r="B222" s="55" t="s">
        <v>697</v>
      </c>
      <c r="C222" s="55" t="s">
        <v>178</v>
      </c>
      <c r="D222" s="55" t="s">
        <v>71</v>
      </c>
      <c r="E222" s="55" t="s">
        <v>179</v>
      </c>
      <c r="F222" s="48">
        <v>0.31837685529389198</v>
      </c>
      <c r="G222" s="48">
        <v>0.31837685529389198</v>
      </c>
      <c r="H222" s="55">
        <v>350</v>
      </c>
      <c r="I222" s="40">
        <f t="shared" si="3"/>
        <v>8.5364702066838948E-8</v>
      </c>
      <c r="J222" s="40">
        <f>($G222*(1-('Exposure Inputs'!$C$17/100))*'Exposure Inputs'!$C$6*1*'Exposure Inputs'!$C$15)/('Exposure Inputs'!$C$8*'Exposure Inputs'!$C$11)</f>
        <v>1.2812224743575802E-5</v>
      </c>
      <c r="K222" s="40">
        <f>($F222*(1-('Exposure Inputs'!$C$17)/100)*'Exposure Inputs'!$C$7*'Exposure Inputs'!$C$12*'Exposure Inputs'!$C$15*H222)/('Exposure Inputs'!$C$8*'Exposure Inputs'!$C$13*'Exposure Inputs'!$C$16)</f>
        <v>3.3567487201116344E-6</v>
      </c>
      <c r="L222" s="40">
        <f>($F222*(1-('Exposure Inputs'!$C$17)/100)*'Exposure Inputs'!$C$7*'Exposure Inputs'!$C$12*'Exposure Inputs'!$C$15*H222)/('Exposure Inputs'!$C$8*'Exposure Inputs'!$C$14*'Exposure Inputs'!$C$16)</f>
        <v>2.4530086800815792E-6</v>
      </c>
      <c r="M222" s="40">
        <f>($F222*(1-('Exposure Inputs'!$C$17)/100)*'Exposure Inputs'!$C$12*'Exposure Inputs'!$C$15*H222)/('Exposure Inputs'!$C$14*'Exposure Inputs'!$C$16)</f>
        <v>2.2309863937875464E-4</v>
      </c>
      <c r="N222" s="40">
        <f>'Exposure Inputs'!$E$60/$J222</f>
        <v>983435.7617179472</v>
      </c>
      <c r="O222" s="40">
        <f>'Exposure Inputs'!$E$61/$K222</f>
        <v>154911.80405744119</v>
      </c>
      <c r="P222" s="40">
        <f>L222*'Exposure Inputs'!$E$63</f>
        <v>8.5364702066838948E-8</v>
      </c>
      <c r="Q222" s="40">
        <f>($G222*(1-('Exposure Inputs'!$C$17/100))*'Exposure Inputs'!$D$6*1*'Exposure Inputs'!$C$15)/('Exposure Inputs'!$D$8*'Exposure Inputs'!$D$11)</f>
        <v>4.4952102377239735E-5</v>
      </c>
      <c r="R222" s="40">
        <f>($F222*(1-('Exposure Inputs'!$C$17)/100)*'Exposure Inputs'!$D$7*'Exposure Inputs'!$D$12*'Exposure Inputs'!$C$15*H222)/('Exposure Inputs'!$D$8*'Exposure Inputs'!$D$13*'Exposure Inputs'!$C$16)</f>
        <v>8.574182870637022E-6</v>
      </c>
      <c r="S222" s="40">
        <f>($F222*(1-('Exposure Inputs'!$C$17)/100)*'Exposure Inputs'!$D$7*'Exposure Inputs'!$D$12*'Exposure Inputs'!$C$15*H222)/('Exposure Inputs'!$D$8*'Exposure Inputs'!$C$14*'Exposure Inputs'!$C$16)</f>
        <v>1.0992542141842335E-7</v>
      </c>
      <c r="T222" s="40">
        <f>($F222*(1-('Exposure Inputs'!$C$17)/100)*'Exposure Inputs'!$D$12*'Exposure Inputs'!$C$15*H222)/('Exposure Inputs'!$C$14*'Exposure Inputs'!$C$16)</f>
        <v>3.9140112171711342E-6</v>
      </c>
      <c r="U222" s="40">
        <f>'Exposure Inputs'!$E$60/Q222</f>
        <v>280298.34721100086</v>
      </c>
      <c r="V222" s="40">
        <f>'Exposure Inputs'!$E$61/R222</f>
        <v>60647.178611128271</v>
      </c>
      <c r="W222" s="40">
        <f>($G222*(1-('Exposure Inputs'!$C$17/100))*'Exposure Inputs'!$E$6*'Exposure Inputs'!$C$15)/('Exposure Inputs'!$E$8*'Exposure Inputs'!$E$11)</f>
        <v>9.8447815310150401E-6</v>
      </c>
      <c r="X222" s="40">
        <f>($F222*(1-('Exposure Inputs'!$C$17)/100)*'Exposure Inputs'!$E$7*'Exposure Inputs'!$E$12*'Exposure Inputs'!$C$15*H222)/('Exposure Inputs'!$E$8*'Exposure Inputs'!$E$13*'Exposure Inputs'!$C$16)</f>
        <v>1.8590459982340213E-6</v>
      </c>
      <c r="Y222" s="40">
        <f>($F222*(1-('Exposure Inputs'!$C$17)/100)*'Exposure Inputs'!$E$7*'Exposure Inputs'!$E$12*'Exposure Inputs'!$C$15*H222)/('Exposure Inputs'!$E$8*'Exposure Inputs'!$C$14*'Exposure Inputs'!$C$16)</f>
        <v>1.1916961527141164E-7</v>
      </c>
      <c r="Z222" s="40">
        <f>($F222*(1-('Exposure Inputs'!$C$17)/100)*'Exposure Inputs'!$E$12*'Exposure Inputs'!$C$15*H222)/('Exposure Inputs'!$C$14*'Exposure Inputs'!$C$16)</f>
        <v>1.9570056085855673E-5</v>
      </c>
      <c r="AA222" s="40">
        <f>'Exposure Inputs'!$E$60/W222</f>
        <v>1279865.8822752854</v>
      </c>
      <c r="AB222" s="40">
        <f>'Exposure Inputs'!$E$61/X222</f>
        <v>279713.35862263112</v>
      </c>
      <c r="AC222" s="40">
        <f>($G222*(1-('Exposure Inputs'!$C$17/100))*'Exposure Inputs'!$F$6*'Exposure Inputs'!$C$15)/('Exposure Inputs'!$F$8*'Exposure Inputs'!$F$11)</f>
        <v>9.8708035593757712E-6</v>
      </c>
      <c r="AD222" s="40">
        <f>($F222*(1-('Exposure Inputs'!$C$17)/100)*'Exposure Inputs'!$F$7*'Exposure Inputs'!$F$12*'Exposure Inputs'!$C$15*H222)/('Exposure Inputs'!$F$8*'Exposure Inputs'!$F$13*'Exposure Inputs'!$C$16)</f>
        <v>1.693085486019274E-6</v>
      </c>
      <c r="AE222" s="40">
        <f>($F222*(1-('Exposure Inputs'!$C$17)/100)*'Exposure Inputs'!$F$7*'Exposure Inputs'!$F$12*'Exposure Inputs'!$C$15*H222)/('Exposure Inputs'!$F$8*'Exposure Inputs'!$C$14*'Exposure Inputs'!$C$16)</f>
        <v>1.0853112089867143E-7</v>
      </c>
      <c r="AF222" s="40">
        <f>($F222*(1-('Exposure Inputs'!$C$17)/100)*'Exposure Inputs'!$F$12*'Exposure Inputs'!$C$15*H222)/('Exposure Inputs'!$C$14*'Exposure Inputs'!$C$16)</f>
        <v>1.9570056085855673E-5</v>
      </c>
      <c r="AG222" s="40">
        <f>'Exposure Inputs'!$E$60/AC222</f>
        <v>1276491.8199625099</v>
      </c>
      <c r="AH222" s="40">
        <f>'Exposure Inputs'!$E$61/AD222</f>
        <v>307131.56795325596</v>
      </c>
      <c r="AI222" s="40">
        <f>($G222*(1-('Exposure Inputs'!$C$17/100))*'Exposure Inputs'!$G$6*'Exposure Inputs'!$C$15)/('Exposure Inputs'!$G$8*'Exposure Inputs'!$G$11)</f>
        <v>1.2594908300620003E-5</v>
      </c>
      <c r="AJ222" s="40">
        <f>($F222*(1-('Exposure Inputs'!$C$17)/100)*'Exposure Inputs'!$G$7*'Exposure Inputs'!$G$12*'Exposure Inputs'!$C$15*H222)/('Exposure Inputs'!$G$8*'Exposure Inputs'!$G$13*'Exposure Inputs'!$C$16)</f>
        <v>2.8225190324581276E-6</v>
      </c>
      <c r="AK222" s="40">
        <f>($F222*(1-('Exposure Inputs'!$C$17)/100)*'Exposure Inputs'!$G$7*'Exposure Inputs'!$G$12*'Exposure Inputs'!$C$15*H222)/('Exposure Inputs'!$G$8*'Exposure Inputs'!$C$14*'Exposure Inputs'!$C$16)</f>
        <v>1.8093070720885433E-7</v>
      </c>
      <c r="AL222" s="40">
        <f>($F222*(1-('Exposure Inputs'!$C$17)/100)*'Exposure Inputs'!$G$12*'Exposure Inputs'!$C$15*H222)/('Exposure Inputs'!$C$14*'Exposure Inputs'!$C$16)</f>
        <v>1.9570056085855673E-5</v>
      </c>
      <c r="AM222" s="40">
        <f>'Exposure Inputs'!$E$60/AI222</f>
        <v>1000404.266490749</v>
      </c>
      <c r="AN222" s="40">
        <f>'Exposure Inputs'!$E$61/AJ222</f>
        <v>184232.59294982781</v>
      </c>
      <c r="AO222" s="40">
        <f>($G222*(1-('Exposure Inputs'!$C$17/100))*'Exposure Inputs'!$H$6*'Exposure Inputs'!$C$15)/('Exposure Inputs'!$H$8*'Exposure Inputs'!$H$11)</f>
        <v>1.5985662598521708E-5</v>
      </c>
      <c r="AP222" s="40">
        <f>($F222*(1-('Exposure Inputs'!$C$17)/100)*'Exposure Inputs'!$H$7*'Exposure Inputs'!$H$12*'Exposure Inputs'!$C$15*H222)/('Exposure Inputs'!$H$8*'Exposure Inputs'!$H$13*'Exposure Inputs'!$C$16)</f>
        <v>3.6748216427884537E-6</v>
      </c>
      <c r="AQ222" s="40">
        <f>($F222*(1-('Exposure Inputs'!$C$17)/100)*'Exposure Inputs'!$H$7*'Exposure Inputs'!$H$12*'Exposure Inputs'!$C$15*H222)/('Exposure Inputs'!$H$8*'Exposure Inputs'!$C$14*'Exposure Inputs'!$C$16)</f>
        <v>2.355654899223368E-7</v>
      </c>
      <c r="AR222" s="40">
        <f>($F222*(1-('Exposure Inputs'!$C$17)/100)*'Exposure Inputs'!$H$12*'Exposure Inputs'!$C$15*H222)/('Exposure Inputs'!$C$14*'Exposure Inputs'!$C$16)</f>
        <v>1.9570056085855673E-5</v>
      </c>
      <c r="AS222" s="40">
        <f>'Exposure Inputs'!$E$60/AO222</f>
        <v>788206.30188736739</v>
      </c>
      <c r="AT222" s="40">
        <f>'Exposure Inputs'!$E$61/AP222</f>
        <v>141503.46616697952</v>
      </c>
    </row>
    <row r="223" spans="1:46" s="35" customFormat="1">
      <c r="A223" s="54">
        <v>2023</v>
      </c>
      <c r="B223" s="55" t="s">
        <v>697</v>
      </c>
      <c r="C223" s="55" t="s">
        <v>178</v>
      </c>
      <c r="D223" s="55" t="s">
        <v>71</v>
      </c>
      <c r="E223" s="55" t="s">
        <v>179</v>
      </c>
      <c r="F223" s="48">
        <v>7.7587637000000001E-2</v>
      </c>
      <c r="G223" s="48">
        <v>7.7587637000000001E-2</v>
      </c>
      <c r="H223" s="55">
        <v>350</v>
      </c>
      <c r="I223" s="40">
        <f t="shared" si="3"/>
        <v>2.0803162687379293E-8</v>
      </c>
      <c r="J223" s="40">
        <f>($G223*(1-('Exposure Inputs'!$C$17/100))*'Exposure Inputs'!$C$6*1*'Exposure Inputs'!$C$15)/('Exposure Inputs'!$C$8*'Exposure Inputs'!$C$11)</f>
        <v>3.1223068701063597E-6</v>
      </c>
      <c r="K223" s="40">
        <f>($F223*(1-('Exposure Inputs'!$C$17)/100)*'Exposure Inputs'!$C$7*'Exposure Inputs'!$C$12*'Exposure Inputs'!$C$15*H223)/('Exposure Inputs'!$C$8*'Exposure Inputs'!$C$13*'Exposure Inputs'!$C$16)</f>
        <v>8.1803120065314831E-7</v>
      </c>
      <c r="L223" s="40">
        <f>($F223*(1-('Exposure Inputs'!$C$17)/100)*'Exposure Inputs'!$C$7*'Exposure Inputs'!$C$12*'Exposure Inputs'!$C$15*H223)/('Exposure Inputs'!$C$8*'Exposure Inputs'!$C$14*'Exposure Inputs'!$C$16)</f>
        <v>5.977920312465315E-7</v>
      </c>
      <c r="M223" s="40">
        <f>($F223*(1-('Exposure Inputs'!$C$17)/100)*'Exposure Inputs'!$C$12*'Exposure Inputs'!$C$15*H223)/('Exposure Inputs'!$C$14*'Exposure Inputs'!$C$16)</f>
        <v>5.4368575979978934E-5</v>
      </c>
      <c r="N223" s="40">
        <f>'Exposure Inputs'!$E$60/$J223</f>
        <v>4035477.7810711437</v>
      </c>
      <c r="O223" s="40">
        <f>'Exposure Inputs'!$E$61/$K223</f>
        <v>635672.57530618832</v>
      </c>
      <c r="P223" s="40">
        <f>L223*'Exposure Inputs'!$E$63</f>
        <v>2.0803162687379293E-8</v>
      </c>
      <c r="Q223" s="40">
        <f>($G223*(1-('Exposure Inputs'!$C$17/100))*'Exposure Inputs'!$D$6*1*'Exposure Inputs'!$C$15)/('Exposure Inputs'!$D$8*'Exposure Inputs'!$D$11)</f>
        <v>1.0954714024085108E-5</v>
      </c>
      <c r="R223" s="40">
        <f>($F223*(1-('Exposure Inputs'!$C$17)/100)*'Exposure Inputs'!$D$7*'Exposure Inputs'!$D$12*'Exposure Inputs'!$C$15*H223)/('Exposure Inputs'!$D$8*'Exposure Inputs'!$D$13*'Exposure Inputs'!$C$16)</f>
        <v>2.0895067498688435E-6</v>
      </c>
      <c r="S223" s="40">
        <f>($F223*(1-('Exposure Inputs'!$C$17)/100)*'Exposure Inputs'!$D$7*'Exposure Inputs'!$D$12*'Exposure Inputs'!$C$15*H223)/('Exposure Inputs'!$D$8*'Exposure Inputs'!$C$14*'Exposure Inputs'!$C$16)</f>
        <v>2.678854807524158E-8</v>
      </c>
      <c r="T223" s="40">
        <f>($F223*(1-('Exposure Inputs'!$C$17)/100)*'Exposure Inputs'!$D$12*'Exposure Inputs'!$C$15*H223)/('Exposure Inputs'!$C$14*'Exposure Inputs'!$C$16)</f>
        <v>9.5383466631541987E-7</v>
      </c>
      <c r="U223" s="40">
        <f>'Exposure Inputs'!$E$60/Q223</f>
        <v>1150189.7696551052</v>
      </c>
      <c r="V223" s="40">
        <f>'Exposure Inputs'!$E$61/R223</f>
        <v>248862.5605218265</v>
      </c>
      <c r="W223" s="40">
        <f>($G223*(1-('Exposure Inputs'!$C$17/100))*'Exposure Inputs'!$E$6*'Exposure Inputs'!$C$15)/('Exposure Inputs'!$E$8*'Exposure Inputs'!$E$11)</f>
        <v>2.3991484401955308E-6</v>
      </c>
      <c r="X223" s="40">
        <f>($F223*(1-('Exposure Inputs'!$C$17)/100)*'Exposure Inputs'!$E$7*'Exposure Inputs'!$E$12*'Exposure Inputs'!$C$15*H223)/('Exposure Inputs'!$E$8*'Exposure Inputs'!$E$13*'Exposure Inputs'!$C$16)</f>
        <v>4.5304482307339102E-7</v>
      </c>
      <c r="Y223" s="40">
        <f>($F223*(1-('Exposure Inputs'!$C$17)/100)*'Exposure Inputs'!$E$7*'Exposure Inputs'!$E$12*'Exposure Inputs'!$C$15*H223)/('Exposure Inputs'!$E$8*'Exposure Inputs'!$C$14*'Exposure Inputs'!$C$16)</f>
        <v>2.9041334812396863E-8</v>
      </c>
      <c r="Z223" s="40">
        <f>($F223*(1-('Exposure Inputs'!$C$17)/100)*'Exposure Inputs'!$E$12*'Exposure Inputs'!$C$15*H223)/('Exposure Inputs'!$C$14*'Exposure Inputs'!$C$16)</f>
        <v>4.7691733315770996E-6</v>
      </c>
      <c r="AA223" s="40">
        <f>'Exposure Inputs'!$E$60/W223</f>
        <v>5251863.4482546225</v>
      </c>
      <c r="AB223" s="40">
        <f>'Exposure Inputs'!$E$61/X223</f>
        <v>1147789.2992406241</v>
      </c>
      <c r="AC223" s="40">
        <f>($G223*(1-('Exposure Inputs'!$C$17/100))*'Exposure Inputs'!$F$6*'Exposure Inputs'!$C$15)/('Exposure Inputs'!$F$8*'Exposure Inputs'!$F$11)</f>
        <v>2.4054899429049296E-6</v>
      </c>
      <c r="AD223" s="40">
        <f>($F223*(1-('Exposure Inputs'!$C$17)/100)*'Exposure Inputs'!$F$7*'Exposure Inputs'!$F$12*'Exposure Inputs'!$C$15*H223)/('Exposure Inputs'!$F$8*'Exposure Inputs'!$F$13*'Exposure Inputs'!$C$16)</f>
        <v>4.1260066463679344E-7</v>
      </c>
      <c r="AE223" s="40">
        <f>($F223*(1-('Exposure Inputs'!$C$17)/100)*'Exposure Inputs'!$F$7*'Exposure Inputs'!$F$12*'Exposure Inputs'!$C$15*H223)/('Exposure Inputs'!$F$8*'Exposure Inputs'!$C$14*'Exposure Inputs'!$C$16)</f>
        <v>2.644876055364061E-8</v>
      </c>
      <c r="AF223" s="40">
        <f>($F223*(1-('Exposure Inputs'!$C$17)/100)*'Exposure Inputs'!$F$12*'Exposure Inputs'!$C$15*H223)/('Exposure Inputs'!$C$14*'Exposure Inputs'!$C$16)</f>
        <v>4.7691733315770996E-6</v>
      </c>
      <c r="AG223" s="40">
        <f>'Exposure Inputs'!$E$60/AC223</f>
        <v>5238018.1580738295</v>
      </c>
      <c r="AH223" s="40">
        <f>'Exposure Inputs'!$E$61/AD223</f>
        <v>1260298.5030519732</v>
      </c>
      <c r="AI223" s="40">
        <f>($G223*(1-('Exposure Inputs'!$C$17/100))*'Exposure Inputs'!$G$6*'Exposure Inputs'!$C$15)/('Exposure Inputs'!$G$8*'Exposure Inputs'!$G$11)</f>
        <v>3.06934740081761E-6</v>
      </c>
      <c r="AJ223" s="40">
        <f>($F223*(1-('Exposure Inputs'!$C$17)/100)*'Exposure Inputs'!$G$7*'Exposure Inputs'!$G$12*'Exposure Inputs'!$C$15*H223)/('Exposure Inputs'!$G$8*'Exposure Inputs'!$G$13*'Exposure Inputs'!$C$16)</f>
        <v>6.8784077257689317E-7</v>
      </c>
      <c r="AK223" s="40">
        <f>($F223*(1-('Exposure Inputs'!$C$17)/100)*'Exposure Inputs'!$G$7*'Exposure Inputs'!$G$12*'Exposure Inputs'!$C$15*H223)/('Exposure Inputs'!$G$8*'Exposure Inputs'!$C$14*'Exposure Inputs'!$C$16)</f>
        <v>4.4092357216467515E-8</v>
      </c>
      <c r="AL223" s="40">
        <f>($F223*(1-('Exposure Inputs'!$C$17)/100)*'Exposure Inputs'!$G$12*'Exposure Inputs'!$C$15*H223)/('Exposure Inputs'!$C$14*'Exposure Inputs'!$C$16)</f>
        <v>4.7691733315770996E-6</v>
      </c>
      <c r="AM223" s="40">
        <f>'Exposure Inputs'!$E$60/AI223</f>
        <v>4105107.1627289969</v>
      </c>
      <c r="AN223" s="40">
        <f>'Exposure Inputs'!$E$61/AJ223</f>
        <v>755988.91594038159</v>
      </c>
      <c r="AO223" s="40">
        <f>($G223*(1-('Exposure Inputs'!$C$17/100))*'Exposure Inputs'!$H$6*'Exposure Inputs'!$C$15)/('Exposure Inputs'!$H$8*'Exposure Inputs'!$H$11)</f>
        <v>3.8956656750493811E-6</v>
      </c>
      <c r="AP223" s="40">
        <f>($F223*(1-('Exposure Inputs'!$C$17)/100)*'Exposure Inputs'!$H$7*'Exposure Inputs'!$H$12*'Exposure Inputs'!$C$15*H223)/('Exposure Inputs'!$H$8*'Exposure Inputs'!$H$13*'Exposure Inputs'!$C$16)</f>
        <v>8.9554477004058847E-7</v>
      </c>
      <c r="AQ223" s="40">
        <f>($F223*(1-('Exposure Inputs'!$C$17)/100)*'Exposure Inputs'!$H$7*'Exposure Inputs'!$H$12*'Exposure Inputs'!$C$15*H223)/('Exposure Inputs'!$H$8*'Exposure Inputs'!$C$14*'Exposure Inputs'!$C$16)</f>
        <v>5.7406716028242852E-8</v>
      </c>
      <c r="AR223" s="40">
        <f>($F223*(1-('Exposure Inputs'!$C$17)/100)*'Exposure Inputs'!$H$12*'Exposure Inputs'!$C$15*H223)/('Exposure Inputs'!$C$14*'Exposure Inputs'!$C$16)</f>
        <v>4.7691733315770996E-6</v>
      </c>
      <c r="AS223" s="40">
        <f>'Exposure Inputs'!$E$60/AO223</f>
        <v>3234363.7906865003</v>
      </c>
      <c r="AT223" s="40">
        <f>'Exposure Inputs'!$E$61/AP223</f>
        <v>580652.15430428146</v>
      </c>
    </row>
    <row r="224" spans="1:46" s="35" customFormat="1">
      <c r="A224" s="54">
        <v>2023</v>
      </c>
      <c r="B224" s="55" t="s">
        <v>698</v>
      </c>
      <c r="C224" s="55" t="s">
        <v>180</v>
      </c>
      <c r="D224" s="55" t="s">
        <v>71</v>
      </c>
      <c r="E224" s="55" t="s">
        <v>181</v>
      </c>
      <c r="F224" s="48">
        <v>9.3135949999999995E-2</v>
      </c>
      <c r="G224" s="48">
        <v>9.3135949999999995E-2</v>
      </c>
      <c r="H224" s="55">
        <v>350</v>
      </c>
      <c r="I224" s="40">
        <f t="shared" si="3"/>
        <v>2.4972049604934138E-8</v>
      </c>
      <c r="J224" s="40">
        <f>($G224*(1-('Exposure Inputs'!$C$17/100))*'Exposure Inputs'!$C$6*1*'Exposure Inputs'!$C$15)/('Exposure Inputs'!$C$8*'Exposure Inputs'!$C$11)</f>
        <v>3.7480071282346488E-6</v>
      </c>
      <c r="K224" s="40">
        <f>($F224*(1-('Exposure Inputs'!$C$17)/100)*'Exposure Inputs'!$C$7*'Exposure Inputs'!$C$12*'Exposure Inputs'!$C$15*H224)/('Exposure Inputs'!$C$8*'Exposure Inputs'!$C$13*'Exposure Inputs'!$C$16)</f>
        <v>9.8196202318252805E-7</v>
      </c>
      <c r="L224" s="40">
        <f>($F224*(1-('Exposure Inputs'!$C$17)/100)*'Exposure Inputs'!$C$7*'Exposure Inputs'!$C$12*'Exposure Inputs'!$C$15*H224)/('Exposure Inputs'!$C$8*'Exposure Inputs'!$C$14*'Exposure Inputs'!$C$16)</f>
        <v>7.1758763232569364E-7</v>
      </c>
      <c r="M224" s="40">
        <f>($F224*(1-('Exposure Inputs'!$C$17)/100)*'Exposure Inputs'!$C$12*'Exposure Inputs'!$C$15*H224)/('Exposure Inputs'!$C$14*'Exposure Inputs'!$C$16)</f>
        <v>6.5263863804004211E-5</v>
      </c>
      <c r="N224" s="40">
        <f>'Exposure Inputs'!$E$60/$J224</f>
        <v>3361786.5625390988</v>
      </c>
      <c r="O224" s="40">
        <f>'Exposure Inputs'!$E$61/$K224</f>
        <v>529552.0475574868</v>
      </c>
      <c r="P224" s="40">
        <f>L224*'Exposure Inputs'!$E$63</f>
        <v>2.4972049604934138E-8</v>
      </c>
      <c r="Q224" s="40">
        <f>($G224*(1-('Exposure Inputs'!$C$17/100))*'Exposure Inputs'!$D$6*1*'Exposure Inputs'!$C$15)/('Exposure Inputs'!$D$8*'Exposure Inputs'!$D$11)</f>
        <v>1.3150003493617023E-5</v>
      </c>
      <c r="R224" s="40">
        <f>($F224*(1-('Exposure Inputs'!$C$17)/100)*'Exposure Inputs'!$D$7*'Exposure Inputs'!$D$12*'Exposure Inputs'!$C$15*H224)/('Exposure Inputs'!$D$8*'Exposure Inputs'!$D$13*'Exposure Inputs'!$C$16)</f>
        <v>2.5082371844943167E-6</v>
      </c>
      <c r="S224" s="40">
        <f>($F224*(1-('Exposure Inputs'!$C$17)/100)*'Exposure Inputs'!$D$7*'Exposure Inputs'!$D$12*'Exposure Inputs'!$C$15*H224)/('Exposure Inputs'!$D$8*'Exposure Inputs'!$C$14*'Exposure Inputs'!$C$16)</f>
        <v>3.2156886980696366E-8</v>
      </c>
      <c r="T224" s="40">
        <f>($F224*(1-('Exposure Inputs'!$C$17)/100)*'Exposure Inputs'!$D$12*'Exposure Inputs'!$C$15*H224)/('Exposure Inputs'!$C$14*'Exposure Inputs'!$C$16)</f>
        <v>1.1449800667369161E-6</v>
      </c>
      <c r="U224" s="40">
        <f>'Exposure Inputs'!$E$60/Q224</f>
        <v>958174.65038058779</v>
      </c>
      <c r="V224" s="40">
        <f>'Exposure Inputs'!$E$61/R224</f>
        <v>207316.91692260624</v>
      </c>
      <c r="W224" s="40">
        <f>($G224*(1-('Exposure Inputs'!$C$17/100))*'Exposure Inputs'!$E$6*'Exposure Inputs'!$C$15)/('Exposure Inputs'!$E$8*'Exposure Inputs'!$E$11)</f>
        <v>2.8799300740223466E-6</v>
      </c>
      <c r="X224" s="40">
        <f>($F224*(1-('Exposure Inputs'!$C$17)/100)*'Exposure Inputs'!$E$7*'Exposure Inputs'!$E$12*'Exposure Inputs'!$C$15*H224)/('Exposure Inputs'!$E$8*'Exposure Inputs'!$E$13*'Exposure Inputs'!$C$16)</f>
        <v>5.4383354901660664E-7</v>
      </c>
      <c r="Y224" s="40">
        <f>($F224*(1-('Exposure Inputs'!$C$17)/100)*'Exposure Inputs'!$E$7*'Exposure Inputs'!$E$12*'Exposure Inputs'!$C$15*H224)/('Exposure Inputs'!$E$8*'Exposure Inputs'!$C$14*'Exposure Inputs'!$C$16)</f>
        <v>3.4861124936961969E-8</v>
      </c>
      <c r="Z224" s="40">
        <f>($F224*(1-('Exposure Inputs'!$C$17)/100)*'Exposure Inputs'!$E$12*'Exposure Inputs'!$C$15*H224)/('Exposure Inputs'!$C$14*'Exposure Inputs'!$C$16)</f>
        <v>5.7249003336845799E-6</v>
      </c>
      <c r="AA224" s="40">
        <f>'Exposure Inputs'!$E$60/W224</f>
        <v>4375106.2269375883</v>
      </c>
      <c r="AB224" s="40">
        <f>'Exposure Inputs'!$E$61/X224</f>
        <v>956174.91958761297</v>
      </c>
      <c r="AC224" s="40">
        <f>($G224*(1-('Exposure Inputs'!$C$17/100))*'Exposure Inputs'!$F$6*'Exposure Inputs'!$C$15)/('Exposure Inputs'!$F$8*'Exposure Inputs'!$F$11)</f>
        <v>2.8875423934859159E-6</v>
      </c>
      <c r="AD224" s="40">
        <f>($F224*(1-('Exposure Inputs'!$C$17)/100)*'Exposure Inputs'!$F$7*'Exposure Inputs'!$F$12*'Exposure Inputs'!$C$15*H224)/('Exposure Inputs'!$F$8*'Exposure Inputs'!$F$13*'Exposure Inputs'!$C$16)</f>
        <v>4.9528451126278221E-7</v>
      </c>
      <c r="AE224" s="40">
        <f>($F224*(1-('Exposure Inputs'!$C$17)/100)*'Exposure Inputs'!$F$7*'Exposure Inputs'!$F$12*'Exposure Inputs'!$C$15*H224)/('Exposure Inputs'!$F$8*'Exposure Inputs'!$C$14*'Exposure Inputs'!$C$16)</f>
        <v>3.1749007132229633E-8</v>
      </c>
      <c r="AF224" s="40">
        <f>($F224*(1-('Exposure Inputs'!$C$17)/100)*'Exposure Inputs'!$F$12*'Exposure Inputs'!$C$15*H224)/('Exposure Inputs'!$C$14*'Exposure Inputs'!$C$16)</f>
        <v>5.7249003336845799E-6</v>
      </c>
      <c r="AG224" s="40">
        <f>'Exposure Inputs'!$E$60/AC224</f>
        <v>4363572.2988603311</v>
      </c>
      <c r="AH224" s="40">
        <f>'Exposure Inputs'!$E$61/AD224</f>
        <v>1049901.5983241692</v>
      </c>
      <c r="AI224" s="40">
        <f>($G224*(1-('Exposure Inputs'!$C$17/100))*'Exposure Inputs'!$G$6*'Exposure Inputs'!$C$15)/('Exposure Inputs'!$G$8*'Exposure Inputs'!$G$11)</f>
        <v>3.6844347515723272E-6</v>
      </c>
      <c r="AJ224" s="40">
        <f>($F224*(1-('Exposure Inputs'!$C$17)/100)*'Exposure Inputs'!$G$7*'Exposure Inputs'!$G$12*'Exposure Inputs'!$C$15*H224)/('Exposure Inputs'!$G$8*'Exposure Inputs'!$G$13*'Exposure Inputs'!$C$16)</f>
        <v>8.2568185189971555E-7</v>
      </c>
      <c r="AK224" s="40">
        <f>($F224*(1-('Exposure Inputs'!$C$17)/100)*'Exposure Inputs'!$G$7*'Exposure Inputs'!$G$12*'Exposure Inputs'!$C$15*H224)/('Exposure Inputs'!$G$8*'Exposure Inputs'!$C$14*'Exposure Inputs'!$C$16)</f>
        <v>5.2928323839725352E-8</v>
      </c>
      <c r="AL224" s="40">
        <f>($F224*(1-('Exposure Inputs'!$C$17)/100)*'Exposure Inputs'!$G$12*'Exposure Inputs'!$C$15*H224)/('Exposure Inputs'!$C$14*'Exposure Inputs'!$C$16)</f>
        <v>5.7249003336845799E-6</v>
      </c>
      <c r="AM224" s="40">
        <f>'Exposure Inputs'!$E$60/AI224</f>
        <v>3419791.8675647513</v>
      </c>
      <c r="AN224" s="40">
        <f>'Exposure Inputs'!$E$61/AJ224</f>
        <v>629782.52313962381</v>
      </c>
      <c r="AO224" s="40">
        <f>($G224*(1-('Exposure Inputs'!$C$17/100))*'Exposure Inputs'!$H$6*'Exposure Inputs'!$C$15)/('Exposure Inputs'!$H$8*'Exposure Inputs'!$H$11)</f>
        <v>4.6763445512345671E-6</v>
      </c>
      <c r="AP224" s="40">
        <f>($F224*(1-('Exposure Inputs'!$C$17)/100)*'Exposure Inputs'!$H$7*'Exposure Inputs'!$H$12*'Exposure Inputs'!$C$15*H224)/('Exposure Inputs'!$H$8*'Exposure Inputs'!$H$13*'Exposure Inputs'!$C$16)</f>
        <v>1.0750090626585486E-6</v>
      </c>
      <c r="AQ224" s="40">
        <f>($F224*(1-('Exposure Inputs'!$C$17)/100)*'Exposure Inputs'!$H$7*'Exposure Inputs'!$H$12*'Exposure Inputs'!$C$15*H224)/('Exposure Inputs'!$H$8*'Exposure Inputs'!$C$14*'Exposure Inputs'!$C$16)</f>
        <v>6.891083734990696E-8</v>
      </c>
      <c r="AR224" s="40">
        <f>($F224*(1-('Exposure Inputs'!$C$17)/100)*'Exposure Inputs'!$H$12*'Exposure Inputs'!$C$15*H224)/('Exposure Inputs'!$C$14*'Exposure Inputs'!$C$16)</f>
        <v>5.7249003336845799E-6</v>
      </c>
      <c r="AS224" s="40">
        <f>'Exposure Inputs'!$E$60/AO224</f>
        <v>2694412.2405765774</v>
      </c>
      <c r="AT224" s="40">
        <f>'Exposure Inputs'!$E$61/AP224</f>
        <v>483716.85231565888</v>
      </c>
    </row>
    <row r="225" spans="1:46" s="35" customFormat="1">
      <c r="A225" s="54">
        <v>2022</v>
      </c>
      <c r="B225" s="55" t="s">
        <v>699</v>
      </c>
      <c r="C225" s="55" t="s">
        <v>182</v>
      </c>
      <c r="D225" s="55" t="s">
        <v>55</v>
      </c>
      <c r="E225" s="55" t="s">
        <v>183</v>
      </c>
      <c r="F225" s="48">
        <v>2.1294170649736402E-6</v>
      </c>
      <c r="G225" s="48">
        <v>4.3201794545232003E-6</v>
      </c>
      <c r="H225" s="55">
        <v>250</v>
      </c>
      <c r="I225" s="40">
        <f t="shared" si="3"/>
        <v>4.078209524902269E-13</v>
      </c>
      <c r="J225" s="40">
        <f>($G225*(1-('Exposure Inputs'!$C$17/100))*'Exposure Inputs'!$C$6*1*'Exposure Inputs'!$C$15)/('Exposure Inputs'!$C$8*'Exposure Inputs'!$C$11)</f>
        <v>1.7385406377242979E-10</v>
      </c>
      <c r="K225" s="40">
        <f>($F225*(1-('Exposure Inputs'!$C$17)/100)*'Exposure Inputs'!$C$7*'Exposure Inputs'!$C$12*'Exposure Inputs'!$C$15*H225)/('Exposure Inputs'!$C$8*'Exposure Inputs'!$C$13*'Exposure Inputs'!$C$16)</f>
        <v>1.6036516583100273E-11</v>
      </c>
      <c r="L225" s="40">
        <f>($F225*(1-('Exposure Inputs'!$C$17)/100)*'Exposure Inputs'!$C$7*'Exposure Inputs'!$C$12*'Exposure Inputs'!$C$15*H225)/('Exposure Inputs'!$C$8*'Exposure Inputs'!$C$14*'Exposure Inputs'!$C$16)</f>
        <v>1.17189928876502E-11</v>
      </c>
      <c r="M225" s="40">
        <f>($F225*(1-('Exposure Inputs'!$C$17)/100)*'Exposure Inputs'!$C$12*'Exposure Inputs'!$C$15*H225)/('Exposure Inputs'!$C$14*'Exposure Inputs'!$C$16)</f>
        <v>1.0658304592860685E-9</v>
      </c>
      <c r="N225" s="40">
        <f>'Exposure Inputs'!$E$60/$J225</f>
        <v>72474578543.605713</v>
      </c>
      <c r="O225" s="40">
        <f>'Exposure Inputs'!$E$61/$K225</f>
        <v>32425994592.116749</v>
      </c>
      <c r="P225" s="40">
        <f>L225*'Exposure Inputs'!$E$63</f>
        <v>4.078209524902269E-13</v>
      </c>
      <c r="Q225" s="40">
        <f>($G225*(1-('Exposure Inputs'!$C$17/100))*'Exposure Inputs'!$D$6*1*'Exposure Inputs'!$C$15)/('Exposure Inputs'!$D$8*'Exposure Inputs'!$D$11)</f>
        <v>6.0997257149395662E-10</v>
      </c>
      <c r="R225" s="40">
        <f>($F225*(1-('Exposure Inputs'!$C$17)/100)*'Exposure Inputs'!$D$7*'Exposure Inputs'!$D$12*'Exposure Inputs'!$C$15*H225)/('Exposure Inputs'!$D$8*'Exposure Inputs'!$D$13*'Exposure Inputs'!$C$16)</f>
        <v>4.0962263564051372E-11</v>
      </c>
      <c r="S225" s="40">
        <f>($F225*(1-('Exposure Inputs'!$C$17)/100)*'Exposure Inputs'!$D$7*'Exposure Inputs'!$D$12*'Exposure Inputs'!$C$15*H225)/('Exposure Inputs'!$D$8*'Exposure Inputs'!$C$14*'Exposure Inputs'!$C$16)</f>
        <v>5.2515722518014571E-13</v>
      </c>
      <c r="T225" s="40">
        <f>($F225*(1-('Exposure Inputs'!$C$17)/100)*'Exposure Inputs'!$D$12*'Exposure Inputs'!$C$15*H225)/('Exposure Inputs'!$C$14*'Exposure Inputs'!$C$16)</f>
        <v>1.8698779987474887E-11</v>
      </c>
      <c r="U225" s="40">
        <f>'Exposure Inputs'!$E$60/Q225</f>
        <v>20656666527.053562</v>
      </c>
      <c r="V225" s="40">
        <f>'Exposure Inputs'!$E$61/R225</f>
        <v>12694610960.326759</v>
      </c>
      <c r="W225" s="40">
        <f>($G225*(1-('Exposure Inputs'!$C$17/100))*'Exposure Inputs'!$E$6*'Exposure Inputs'!$C$15)/('Exposure Inputs'!$E$8*'Exposure Inputs'!$E$11)</f>
        <v>1.3358767195969785E-10</v>
      </c>
      <c r="X225" s="40">
        <f>($F225*(1-('Exposure Inputs'!$C$17)/100)*'Exposure Inputs'!$E$7*'Exposure Inputs'!$E$12*'Exposure Inputs'!$C$15*H225)/('Exposure Inputs'!$E$8*'Exposure Inputs'!$E$13*'Exposure Inputs'!$C$16)</f>
        <v>8.881398181760419E-12</v>
      </c>
      <c r="Y225" s="40">
        <f>($F225*(1-('Exposure Inputs'!$C$17)/100)*'Exposure Inputs'!$E$7*'Exposure Inputs'!$E$12*'Exposure Inputs'!$C$15*H225)/('Exposure Inputs'!$E$8*'Exposure Inputs'!$C$14*'Exposure Inputs'!$C$16)</f>
        <v>5.6932039626669355E-13</v>
      </c>
      <c r="Z225" s="40">
        <f>($F225*(1-('Exposure Inputs'!$C$17)/100)*'Exposure Inputs'!$E$12*'Exposure Inputs'!$C$15*H225)/('Exposure Inputs'!$C$14*'Exposure Inputs'!$C$16)</f>
        <v>9.3493899937374448E-11</v>
      </c>
      <c r="AA225" s="40">
        <f>'Exposure Inputs'!$E$60/W225</f>
        <v>94320080701.767914</v>
      </c>
      <c r="AB225" s="40">
        <f>'Exposure Inputs'!$E$61/X225</f>
        <v>58549339795.159218</v>
      </c>
      <c r="AC225" s="40">
        <f>($G225*(1-('Exposure Inputs'!$C$17/100))*'Exposure Inputs'!$F$6*'Exposure Inputs'!$C$15)/('Exposure Inputs'!$F$8*'Exposure Inputs'!$F$11)</f>
        <v>1.3394077498970697E-10</v>
      </c>
      <c r="AD225" s="40">
        <f>($F225*(1-('Exposure Inputs'!$C$17)/100)*'Exposure Inputs'!$F$7*'Exposure Inputs'!$F$12*'Exposure Inputs'!$C$15*H225)/('Exposure Inputs'!$F$8*'Exposure Inputs'!$F$13*'Exposure Inputs'!$C$16)</f>
        <v>8.0885391600749642E-12</v>
      </c>
      <c r="AE225" s="40">
        <f>($F225*(1-('Exposure Inputs'!$C$17)/100)*'Exposure Inputs'!$F$7*'Exposure Inputs'!$F$12*'Exposure Inputs'!$C$15*H225)/('Exposure Inputs'!$F$8*'Exposure Inputs'!$C$14*'Exposure Inputs'!$C$16)</f>
        <v>5.184961000048055E-13</v>
      </c>
      <c r="AF225" s="40">
        <f>($F225*(1-('Exposure Inputs'!$C$17)/100)*'Exposure Inputs'!$F$12*'Exposure Inputs'!$C$15*H225)/('Exposure Inputs'!$C$14*'Exposure Inputs'!$C$16)</f>
        <v>9.3493899937374448E-11</v>
      </c>
      <c r="AG225" s="40">
        <f>'Exposure Inputs'!$E$60/AC225</f>
        <v>94071428218.690536</v>
      </c>
      <c r="AH225" s="40">
        <f>'Exposure Inputs'!$E$61/AD225</f>
        <v>64288493844.07019</v>
      </c>
      <c r="AI225" s="40">
        <f>($G225*(1-('Exposure Inputs'!$C$17/100))*'Exposure Inputs'!$G$6*'Exposure Inputs'!$C$15)/('Exposure Inputs'!$G$8*'Exposure Inputs'!$G$11)</f>
        <v>1.7090521238333918E-10</v>
      </c>
      <c r="AJ225" s="40">
        <f>($F225*(1-('Exposure Inputs'!$C$17)/100)*'Exposure Inputs'!$G$7*'Exposure Inputs'!$G$12*'Exposure Inputs'!$C$15*H225)/('Exposure Inputs'!$G$8*'Exposure Inputs'!$G$13*'Exposure Inputs'!$C$16)</f>
        <v>1.3484290021156419E-11</v>
      </c>
      <c r="AK225" s="40">
        <f>($F225*(1-('Exposure Inputs'!$C$17)/100)*'Exposure Inputs'!$G$7*'Exposure Inputs'!$G$12*'Exposure Inputs'!$C$15*H225)/('Exposure Inputs'!$G$8*'Exposure Inputs'!$C$14*'Exposure Inputs'!$C$16)</f>
        <v>8.6437756545874478E-13</v>
      </c>
      <c r="AL225" s="40">
        <f>($F225*(1-('Exposure Inputs'!$C$17)/100)*'Exposure Inputs'!$G$12*'Exposure Inputs'!$C$15*H225)/('Exposure Inputs'!$C$14*'Exposure Inputs'!$C$16)</f>
        <v>9.3493899937374448E-11</v>
      </c>
      <c r="AM225" s="40">
        <f>'Exposure Inputs'!$E$60/AI225</f>
        <v>73725077335.489853</v>
      </c>
      <c r="AN225" s="40">
        <f>'Exposure Inputs'!$E$61/AJ225</f>
        <v>38563394823.467659</v>
      </c>
      <c r="AO225" s="40">
        <f>($G225*(1-('Exposure Inputs'!$C$17/100))*'Exposure Inputs'!$H$6*'Exposure Inputs'!$C$15)/('Exposure Inputs'!$H$8*'Exposure Inputs'!$H$11)</f>
        <v>2.1691567705612166E-10</v>
      </c>
      <c r="AP225" s="40">
        <f>($F225*(1-('Exposure Inputs'!$C$17)/100)*'Exposure Inputs'!$H$7*'Exposure Inputs'!$H$12*'Exposure Inputs'!$C$15*H225)/('Exposure Inputs'!$H$8*'Exposure Inputs'!$H$13*'Exposure Inputs'!$C$16)</f>
        <v>1.7556076766018091E-11</v>
      </c>
      <c r="AQ225" s="40">
        <f>($F225*(1-('Exposure Inputs'!$C$17)/100)*'Exposure Inputs'!$H$7*'Exposure Inputs'!$H$12*'Exposure Inputs'!$C$15*H225)/('Exposure Inputs'!$H$8*'Exposure Inputs'!$C$14*'Exposure Inputs'!$C$16)</f>
        <v>1.1253895362832109E-12</v>
      </c>
      <c r="AR225" s="40">
        <f>($F225*(1-('Exposure Inputs'!$C$17)/100)*'Exposure Inputs'!$H$12*'Exposure Inputs'!$C$15*H225)/('Exposure Inputs'!$C$14*'Exposure Inputs'!$C$16)</f>
        <v>9.3493899937374448E-11</v>
      </c>
      <c r="AS225" s="40">
        <f>'Exposure Inputs'!$E$60/AO225</f>
        <v>58087087899.783546</v>
      </c>
      <c r="AT225" s="40">
        <f>'Exposure Inputs'!$E$61/AP225</f>
        <v>29619373788.939159</v>
      </c>
    </row>
    <row r="226" spans="1:46" s="35" customFormat="1">
      <c r="A226" s="54">
        <v>2021</v>
      </c>
      <c r="B226" s="55" t="s">
        <v>700</v>
      </c>
      <c r="C226" s="55" t="s">
        <v>185</v>
      </c>
      <c r="D226" s="55" t="s">
        <v>55</v>
      </c>
      <c r="E226" s="55" t="s">
        <v>186</v>
      </c>
      <c r="F226" s="48">
        <v>2.4010814818030201E-2</v>
      </c>
      <c r="G226" s="48">
        <v>2.8604517843122099E-2</v>
      </c>
      <c r="H226" s="55">
        <v>250</v>
      </c>
      <c r="I226" s="40">
        <f t="shared" si="3"/>
        <v>4.5984948323294979E-9</v>
      </c>
      <c r="J226" s="40">
        <f>($G226*(1-('Exposure Inputs'!$C$17/100))*'Exposure Inputs'!$C$6*1*'Exposure Inputs'!$C$15)/('Exposure Inputs'!$C$8*'Exposure Inputs'!$C$11)</f>
        <v>1.1511122909653776E-6</v>
      </c>
      <c r="K226" s="40">
        <f>($F226*(1-('Exposure Inputs'!$C$17)/100)*'Exposure Inputs'!$C$7*'Exposure Inputs'!$C$12*'Exposure Inputs'!$C$15*H226)/('Exposure Inputs'!$C$8*'Exposure Inputs'!$C$13*'Exposure Inputs'!$C$16)</f>
        <v>1.8082405571773585E-7</v>
      </c>
      <c r="L226" s="40">
        <f>($F226*(1-('Exposure Inputs'!$C$17)/100)*'Exposure Inputs'!$C$7*'Exposure Inputs'!$C$12*'Exposure Inputs'!$C$15*H226)/('Exposure Inputs'!$C$8*'Exposure Inputs'!$C$14*'Exposure Inputs'!$C$16)</f>
        <v>1.3214065610142236E-7</v>
      </c>
      <c r="M226" s="40">
        <f>($F226*(1-('Exposure Inputs'!$C$17)/100)*'Exposure Inputs'!$C$12*'Exposure Inputs'!$C$15*H226)/('Exposure Inputs'!$C$14*'Exposure Inputs'!$C$16)</f>
        <v>1.2018057996379709E-5</v>
      </c>
      <c r="N226" s="40">
        <f>'Exposure Inputs'!$E$60/$J226</f>
        <v>10945934.726692075</v>
      </c>
      <c r="O226" s="40">
        <f>'Exposure Inputs'!$E$61/$K226</f>
        <v>2875723.5752510368</v>
      </c>
      <c r="P226" s="40">
        <f>L226*'Exposure Inputs'!$E$63</f>
        <v>4.5984948323294979E-9</v>
      </c>
      <c r="Q226" s="40">
        <f>($G226*(1-('Exposure Inputs'!$C$17/100))*'Exposure Inputs'!$D$6*1*'Exposure Inputs'!$C$15)/('Exposure Inputs'!$D$8*'Exposure Inputs'!$D$11)</f>
        <v>4.0387144767437927E-6</v>
      </c>
      <c r="R226" s="40">
        <f>($F226*(1-('Exposure Inputs'!$C$17)/100)*'Exposure Inputs'!$D$7*'Exposure Inputs'!$D$12*'Exposure Inputs'!$C$15*H226)/('Exposure Inputs'!$D$8*'Exposure Inputs'!$D$13*'Exposure Inputs'!$C$16)</f>
        <v>4.6188101952491791E-7</v>
      </c>
      <c r="S226" s="40">
        <f>($F226*(1-('Exposure Inputs'!$C$17)/100)*'Exposure Inputs'!$D$7*'Exposure Inputs'!$D$12*'Exposure Inputs'!$C$15*H226)/('Exposure Inputs'!$D$8*'Exposure Inputs'!$C$14*'Exposure Inputs'!$C$16)</f>
        <v>5.9215515323707415E-9</v>
      </c>
      <c r="T226" s="40">
        <f>($F226*(1-('Exposure Inputs'!$C$17)/100)*'Exposure Inputs'!$D$12*'Exposure Inputs'!$C$15*H226)/('Exposure Inputs'!$C$14*'Exposure Inputs'!$C$16)</f>
        <v>2.1084312274350371E-7</v>
      </c>
      <c r="U226" s="40">
        <f>'Exposure Inputs'!$E$60/Q226</f>
        <v>3119804.5993483379</v>
      </c>
      <c r="V226" s="40">
        <f>'Exposure Inputs'!$E$61/R226</f>
        <v>1125831.0647509659</v>
      </c>
      <c r="W226" s="40">
        <f>($G226*(1-('Exposure Inputs'!$C$17/100))*'Exposure Inputs'!$E$6*'Exposure Inputs'!$C$15)/('Exposure Inputs'!$E$8*'Exposure Inputs'!$E$11)</f>
        <v>8.8450282827754649E-7</v>
      </c>
      <c r="X226" s="40">
        <f>($F226*(1-('Exposure Inputs'!$C$17)/100)*'Exposure Inputs'!$E$7*'Exposure Inputs'!$E$12*'Exposure Inputs'!$C$15*H226)/('Exposure Inputs'!$E$8*'Exposure Inputs'!$E$13*'Exposure Inputs'!$C$16)</f>
        <v>1.0014459383046193E-7</v>
      </c>
      <c r="Y226" s="40">
        <f>($F226*(1-('Exposure Inputs'!$C$17)/100)*'Exposure Inputs'!$E$7*'Exposure Inputs'!$E$12*'Exposure Inputs'!$C$15*H226)/('Exposure Inputs'!$E$8*'Exposure Inputs'!$C$14*'Exposure Inputs'!$C$16)</f>
        <v>6.4195252455424318E-9</v>
      </c>
      <c r="Z226" s="40">
        <f>($F226*(1-('Exposure Inputs'!$C$17)/100)*'Exposure Inputs'!$E$12*'Exposure Inputs'!$C$15*H226)/('Exposure Inputs'!$C$14*'Exposure Inputs'!$C$16)</f>
        <v>1.0542156137175184E-6</v>
      </c>
      <c r="AA226" s="40">
        <f>'Exposure Inputs'!$E$60/W226</f>
        <v>14245290.797471898</v>
      </c>
      <c r="AB226" s="40">
        <f>'Exposure Inputs'!$E$61/X226</f>
        <v>5192491.9769540941</v>
      </c>
      <c r="AC226" s="40">
        <f>($G226*(1-('Exposure Inputs'!$C$17/100))*'Exposure Inputs'!$F$6*'Exposure Inputs'!$C$15)/('Exposure Inputs'!$F$8*'Exposure Inputs'!$F$11)</f>
        <v>8.8684077327003539E-7</v>
      </c>
      <c r="AD226" s="40">
        <f>($F226*(1-('Exposure Inputs'!$C$17)/100)*'Exposure Inputs'!$F$7*'Exposure Inputs'!$F$12*'Exposure Inputs'!$C$15*H226)/('Exposure Inputs'!$F$8*'Exposure Inputs'!$F$13*'Exposure Inputs'!$C$16)</f>
        <v>9.1204498693800803E-8</v>
      </c>
      <c r="AE226" s="40">
        <f>($F226*(1-('Exposure Inputs'!$C$17)/100)*'Exposure Inputs'!$F$7*'Exposure Inputs'!$F$12*'Exposure Inputs'!$C$15*H226)/('Exposure Inputs'!$F$8*'Exposure Inputs'!$C$14*'Exposure Inputs'!$C$16)</f>
        <v>5.8464422239615912E-9</v>
      </c>
      <c r="AF226" s="40">
        <f>($F226*(1-('Exposure Inputs'!$C$17)/100)*'Exposure Inputs'!$F$12*'Exposure Inputs'!$C$15*H226)/('Exposure Inputs'!$C$14*'Exposure Inputs'!$C$16)</f>
        <v>1.0542156137175184E-6</v>
      </c>
      <c r="AG226" s="40">
        <f>'Exposure Inputs'!$E$60/AC226</f>
        <v>14207736.472850924</v>
      </c>
      <c r="AH226" s="40">
        <f>'Exposure Inputs'!$E$61/AD226</f>
        <v>5701473.144935389</v>
      </c>
      <c r="AI226" s="40">
        <f>($G226*(1-('Exposure Inputs'!$C$17/100))*'Exposure Inputs'!$G$6*'Exposure Inputs'!$C$15)/('Exposure Inputs'!$G$8*'Exposure Inputs'!$G$11)</f>
        <v>1.1315875297687924E-6</v>
      </c>
      <c r="AJ226" s="40">
        <f>($F226*(1-('Exposure Inputs'!$C$17)/100)*'Exposure Inputs'!$G$7*'Exposure Inputs'!$G$12*'Exposure Inputs'!$C$15*H226)/('Exposure Inputs'!$G$8*'Exposure Inputs'!$G$13*'Exposure Inputs'!$C$16)</f>
        <v>1.5204573870295681E-7</v>
      </c>
      <c r="AK226" s="40">
        <f>($F226*(1-('Exposure Inputs'!$C$17)/100)*'Exposure Inputs'!$G$7*'Exposure Inputs'!$G$12*'Exposure Inputs'!$C$15*H226)/('Exposure Inputs'!$G$8*'Exposure Inputs'!$C$14*'Exposure Inputs'!$C$16)</f>
        <v>9.7465217117280009E-9</v>
      </c>
      <c r="AL226" s="40">
        <f>($F226*(1-('Exposure Inputs'!$C$17)/100)*'Exposure Inputs'!$G$12*'Exposure Inputs'!$C$15*H226)/('Exposure Inputs'!$C$14*'Exposure Inputs'!$C$16)</f>
        <v>1.0542156137175184E-6</v>
      </c>
      <c r="AM226" s="40">
        <f>'Exposure Inputs'!$E$60/AI226</f>
        <v>11134799.2696371</v>
      </c>
      <c r="AN226" s="40">
        <f>'Exposure Inputs'!$E$61/AJ226</f>
        <v>3420023.5036898647</v>
      </c>
      <c r="AO226" s="40">
        <f>($G226*(1-('Exposure Inputs'!$C$17/100))*'Exposure Inputs'!$H$6*'Exposure Inputs'!$C$15)/('Exposure Inputs'!$H$8*'Exposure Inputs'!$H$11)</f>
        <v>1.4362293094812045E-6</v>
      </c>
      <c r="AP226" s="40">
        <f>($F226*(1-('Exposure Inputs'!$C$17)/100)*'Exposure Inputs'!$H$7*'Exposure Inputs'!$H$12*'Exposure Inputs'!$C$15*H226)/('Exposure Inputs'!$H$8*'Exposure Inputs'!$H$13*'Exposure Inputs'!$C$16)</f>
        <v>1.9795826524251179E-7</v>
      </c>
      <c r="AQ226" s="40">
        <f>($F226*(1-('Exposure Inputs'!$C$17)/100)*'Exposure Inputs'!$H$7*'Exposure Inputs'!$H$12*'Exposure Inputs'!$C$15*H226)/('Exposure Inputs'!$H$8*'Exposure Inputs'!$C$14*'Exposure Inputs'!$C$16)</f>
        <v>1.2689632387340499E-8</v>
      </c>
      <c r="AR226" s="40">
        <f>($F226*(1-('Exposure Inputs'!$C$17)/100)*'Exposure Inputs'!$H$12*'Exposure Inputs'!$C$15*H226)/('Exposure Inputs'!$C$14*'Exposure Inputs'!$C$16)</f>
        <v>1.0542156137175184E-6</v>
      </c>
      <c r="AS226" s="40">
        <f>'Exposure Inputs'!$E$60/AO226</f>
        <v>8772972.3358391691</v>
      </c>
      <c r="AT226" s="40">
        <f>'Exposure Inputs'!$E$61/AP226</f>
        <v>2626816.3108166568</v>
      </c>
    </row>
    <row r="227" spans="1:46" s="35" customFormat="1">
      <c r="A227" s="54">
        <v>2022</v>
      </c>
      <c r="B227" s="55" t="s">
        <v>700</v>
      </c>
      <c r="C227" s="55" t="s">
        <v>185</v>
      </c>
      <c r="D227" s="55" t="s">
        <v>55</v>
      </c>
      <c r="E227" s="55" t="s">
        <v>186</v>
      </c>
      <c r="F227" s="48">
        <v>1.9859412256034301E-2</v>
      </c>
      <c r="G227" s="48">
        <v>2.3658876907628999E-2</v>
      </c>
      <c r="H227" s="55">
        <v>250</v>
      </c>
      <c r="I227" s="40">
        <f t="shared" si="3"/>
        <v>3.8034279687958887E-9</v>
      </c>
      <c r="J227" s="40">
        <f>($G227*(1-('Exposure Inputs'!$C$17/100))*'Exposure Inputs'!$C$6*1*'Exposure Inputs'!$C$15)/('Exposure Inputs'!$C$8*'Exposure Inputs'!$C$11)</f>
        <v>9.5208820327510078E-7</v>
      </c>
      <c r="K227" s="40">
        <f>($F227*(1-('Exposure Inputs'!$C$17)/100)*'Exposure Inputs'!$C$7*'Exposure Inputs'!$C$12*'Exposure Inputs'!$C$15*H227)/('Exposure Inputs'!$C$8*'Exposure Inputs'!$C$13*'Exposure Inputs'!$C$16)</f>
        <v>1.4956008346747294E-7</v>
      </c>
      <c r="L227" s="40">
        <f>($F227*(1-('Exposure Inputs'!$C$17)/100)*'Exposure Inputs'!$C$7*'Exposure Inputs'!$C$12*'Exposure Inputs'!$C$15*H227)/('Exposure Inputs'!$C$8*'Exposure Inputs'!$C$14*'Exposure Inputs'!$C$16)</f>
        <v>1.0929390714930715E-7</v>
      </c>
      <c r="M227" s="40">
        <f>($F227*(1-('Exposure Inputs'!$C$17)/100)*'Exposure Inputs'!$C$12*'Exposure Inputs'!$C$15*H227)/('Exposure Inputs'!$C$14*'Exposure Inputs'!$C$16)</f>
        <v>9.9401694642953556E-6</v>
      </c>
      <c r="N227" s="40">
        <f>'Exposure Inputs'!$E$60/$J227</f>
        <v>13234067.974644674</v>
      </c>
      <c r="O227" s="40">
        <f>'Exposure Inputs'!$E$61/$K227</f>
        <v>3476863.5316594495</v>
      </c>
      <c r="P227" s="40">
        <f>L227*'Exposure Inputs'!$E$63</f>
        <v>3.8034279687958887E-9</v>
      </c>
      <c r="Q227" s="40">
        <f>($G227*(1-('Exposure Inputs'!$C$17/100))*'Exposure Inputs'!$D$6*1*'Exposure Inputs'!$C$15)/('Exposure Inputs'!$D$8*'Exposure Inputs'!$D$11)</f>
        <v>3.3404320672133208E-6</v>
      </c>
      <c r="R227" s="40">
        <f>($F227*(1-('Exposure Inputs'!$C$17)/100)*'Exposure Inputs'!$D$7*'Exposure Inputs'!$D$12*'Exposure Inputs'!$C$15*H227)/('Exposure Inputs'!$D$8*'Exposure Inputs'!$D$13*'Exposure Inputs'!$C$16)</f>
        <v>3.8202308624257181E-7</v>
      </c>
      <c r="S227" s="40">
        <f>($F227*(1-('Exposure Inputs'!$C$17)/100)*'Exposure Inputs'!$D$7*'Exposure Inputs'!$D$12*'Exposure Inputs'!$C$15*H227)/('Exposure Inputs'!$D$8*'Exposure Inputs'!$C$14*'Exposure Inputs'!$C$16)</f>
        <v>4.8977318749047663E-9</v>
      </c>
      <c r="T227" s="40">
        <f>($F227*(1-('Exposure Inputs'!$C$17)/100)*'Exposure Inputs'!$D$12*'Exposure Inputs'!$C$15*H227)/('Exposure Inputs'!$C$14*'Exposure Inputs'!$C$16)</f>
        <v>1.7438893797009397E-7</v>
      </c>
      <c r="U227" s="40">
        <f>'Exposure Inputs'!$E$60/Q227</f>
        <v>3771967.1427149428</v>
      </c>
      <c r="V227" s="40">
        <f>'Exposure Inputs'!$E$61/R227</f>
        <v>1361174.2816763108</v>
      </c>
      <c r="W227" s="40">
        <f>($G227*(1-('Exposure Inputs'!$C$17/100))*'Exposure Inputs'!$E$6*'Exposure Inputs'!$C$15)/('Exposure Inputs'!$E$8*'Exposure Inputs'!$E$11)</f>
        <v>7.315747691828297E-7</v>
      </c>
      <c r="X227" s="40">
        <f>($F227*(1-('Exposure Inputs'!$C$17)/100)*'Exposure Inputs'!$E$7*'Exposure Inputs'!$E$12*'Exposure Inputs'!$C$15*H227)/('Exposure Inputs'!$E$8*'Exposure Inputs'!$E$13*'Exposure Inputs'!$C$16)</f>
        <v>8.2829874336409988E-8</v>
      </c>
      <c r="Y227" s="40">
        <f>($F227*(1-('Exposure Inputs'!$C$17)/100)*'Exposure Inputs'!$E$7*'Exposure Inputs'!$E$12*'Exposure Inputs'!$C$15*H227)/('Exposure Inputs'!$E$8*'Exposure Inputs'!$C$14*'Exposure Inputs'!$C$16)</f>
        <v>5.3096073292570513E-9</v>
      </c>
      <c r="Z227" s="40">
        <f>($F227*(1-('Exposure Inputs'!$C$17)/100)*'Exposure Inputs'!$E$12*'Exposure Inputs'!$C$15*H227)/('Exposure Inputs'!$C$14*'Exposure Inputs'!$C$16)</f>
        <v>8.7194468985046997E-7</v>
      </c>
      <c r="AA227" s="40">
        <f>'Exposure Inputs'!$E$60/W227</f>
        <v>17223119.947225928</v>
      </c>
      <c r="AB227" s="40">
        <f>'Exposure Inputs'!$E$61/X227</f>
        <v>6277928.152927557</v>
      </c>
      <c r="AC227" s="40">
        <f>($G227*(1-('Exposure Inputs'!$C$17/100))*'Exposure Inputs'!$F$6*'Exposure Inputs'!$C$15)/('Exposure Inputs'!$F$8*'Exposure Inputs'!$F$11)</f>
        <v>7.3350849004110337E-7</v>
      </c>
      <c r="AD227" s="40">
        <f>($F227*(1-('Exposure Inputs'!$C$17)/100)*'Exposure Inputs'!$F$7*'Exposure Inputs'!$F$12*'Exposure Inputs'!$C$15*H227)/('Exposure Inputs'!$F$8*'Exposure Inputs'!$F$13*'Exposure Inputs'!$C$16)</f>
        <v>7.5435496583190297E-8</v>
      </c>
      <c r="AE227" s="40">
        <f>($F227*(1-('Exposure Inputs'!$C$17)/100)*'Exposure Inputs'!$F$7*'Exposure Inputs'!$F$12*'Exposure Inputs'!$C$15*H227)/('Exposure Inputs'!$F$8*'Exposure Inputs'!$C$14*'Exposure Inputs'!$C$16)</f>
        <v>4.8356087553327114E-9</v>
      </c>
      <c r="AF227" s="40">
        <f>($F227*(1-('Exposure Inputs'!$C$17)/100)*'Exposure Inputs'!$F$12*'Exposure Inputs'!$C$15*H227)/('Exposure Inputs'!$C$14*'Exposure Inputs'!$C$16)</f>
        <v>8.7194468985046997E-7</v>
      </c>
      <c r="AG227" s="40">
        <f>'Exposure Inputs'!$E$60/AC227</f>
        <v>17177715.283559892</v>
      </c>
      <c r="AH227" s="40">
        <f>'Exposure Inputs'!$E$61/AD227</f>
        <v>6893306.5142156761</v>
      </c>
      <c r="AI227" s="40">
        <f>($G227*(1-('Exposure Inputs'!$C$17/100))*'Exposure Inputs'!$G$6*'Exposure Inputs'!$C$15)/('Exposure Inputs'!$G$8*'Exposure Inputs'!$G$11)</f>
        <v>9.3593921854708426E-7</v>
      </c>
      <c r="AJ227" s="40">
        <f>($F227*(1-('Exposure Inputs'!$C$17)/100)*'Exposure Inputs'!$G$7*'Exposure Inputs'!$G$12*'Exposure Inputs'!$C$15*H227)/('Exposure Inputs'!$G$8*'Exposure Inputs'!$G$13*'Exposure Inputs'!$C$16)</f>
        <v>1.2575745677767907E-7</v>
      </c>
      <c r="AK227" s="40">
        <f>($F227*(1-('Exposure Inputs'!$C$17)/100)*'Exposure Inputs'!$G$7*'Exposure Inputs'!$G$12*'Exposure Inputs'!$C$15*H227)/('Exposure Inputs'!$G$8*'Exposure Inputs'!$C$14*'Exposure Inputs'!$C$16)</f>
        <v>8.0613754344666068E-9</v>
      </c>
      <c r="AL227" s="40">
        <f>($F227*(1-('Exposure Inputs'!$C$17)/100)*'Exposure Inputs'!$G$12*'Exposure Inputs'!$C$15*H227)/('Exposure Inputs'!$C$14*'Exposure Inputs'!$C$16)</f>
        <v>8.7194468985046997E-7</v>
      </c>
      <c r="AM227" s="40">
        <f>'Exposure Inputs'!$E$60/AI227</f>
        <v>13462412.676284418</v>
      </c>
      <c r="AN227" s="40">
        <f>'Exposure Inputs'!$E$61/AJ227</f>
        <v>4134943.6711278642</v>
      </c>
      <c r="AO227" s="40">
        <f>($G227*(1-('Exposure Inputs'!$C$17/100))*'Exposure Inputs'!$H$6*'Exposure Inputs'!$C$15)/('Exposure Inputs'!$H$8*'Exposure Inputs'!$H$11)</f>
        <v>1.1879092886830509E-6</v>
      </c>
      <c r="AP227" s="40">
        <f>($F227*(1-('Exposure Inputs'!$C$17)/100)*'Exposure Inputs'!$H$7*'Exposure Inputs'!$H$12*'Exposure Inputs'!$C$15*H227)/('Exposure Inputs'!$H$8*'Exposure Inputs'!$H$13*'Exposure Inputs'!$C$16)</f>
        <v>1.6373183620525486E-7</v>
      </c>
      <c r="AQ227" s="40">
        <f>($F227*(1-('Exposure Inputs'!$C$17)/100)*'Exposure Inputs'!$H$7*'Exposure Inputs'!$H$12*'Exposure Inputs'!$C$15*H227)/('Exposure Inputs'!$H$8*'Exposure Inputs'!$C$14*'Exposure Inputs'!$C$16)</f>
        <v>1.0495630525977877E-8</v>
      </c>
      <c r="AR227" s="40">
        <f>($F227*(1-('Exposure Inputs'!$C$17)/100)*'Exposure Inputs'!$H$12*'Exposure Inputs'!$C$15*H227)/('Exposure Inputs'!$C$14*'Exposure Inputs'!$C$16)</f>
        <v>8.7194468985046997E-7</v>
      </c>
      <c r="AS227" s="40">
        <f>'Exposure Inputs'!$E$60/AO227</f>
        <v>10606870.507737765</v>
      </c>
      <c r="AT227" s="40">
        <f>'Exposure Inputs'!$E$61/AP227</f>
        <v>3175924.8051681654</v>
      </c>
    </row>
    <row r="228" spans="1:46" s="35" customFormat="1">
      <c r="A228" s="54">
        <v>2019</v>
      </c>
      <c r="B228" s="55" t="s">
        <v>701</v>
      </c>
      <c r="C228" s="55" t="s">
        <v>188</v>
      </c>
      <c r="D228" s="55" t="s">
        <v>55</v>
      </c>
      <c r="E228" s="55" t="s">
        <v>189</v>
      </c>
      <c r="F228" s="48">
        <v>1.31333907725749E-5</v>
      </c>
      <c r="G228" s="48">
        <v>4.1896323677375599E-5</v>
      </c>
      <c r="H228" s="55">
        <v>250</v>
      </c>
      <c r="I228" s="40">
        <f t="shared" si="3"/>
        <v>2.5152761393711075E-12</v>
      </c>
      <c r="J228" s="40">
        <f>($G228*(1-('Exposure Inputs'!$C$17/100))*'Exposure Inputs'!$C$6*1*'Exposure Inputs'!$C$15)/('Exposure Inputs'!$C$8*'Exposure Inputs'!$C$11)</f>
        <v>1.6860054553545637E-9</v>
      </c>
      <c r="K228" s="40">
        <f>($F228*(1-('Exposure Inputs'!$C$17)/100)*'Exposure Inputs'!$C$7*'Exposure Inputs'!$C$12*'Exposure Inputs'!$C$15*H228)/('Exposure Inputs'!$C$8*'Exposure Inputs'!$C$13*'Exposure Inputs'!$C$16)</f>
        <v>9.8906805238428318E-11</v>
      </c>
      <c r="L228" s="40">
        <f>($F228*(1-('Exposure Inputs'!$C$17)/100)*'Exposure Inputs'!$C$7*'Exposure Inputs'!$C$12*'Exposure Inputs'!$C$15*H228)/('Exposure Inputs'!$C$8*'Exposure Inputs'!$C$14*'Exposure Inputs'!$C$16)</f>
        <v>7.2278049981928385E-11</v>
      </c>
      <c r="M228" s="40">
        <f>($F228*(1-('Exposure Inputs'!$C$17)/100)*'Exposure Inputs'!$C$12*'Exposure Inputs'!$C$15*H228)/('Exposure Inputs'!$C$14*'Exposure Inputs'!$C$16)</f>
        <v>6.5736149810042972E-9</v>
      </c>
      <c r="N228" s="40">
        <f>'Exposure Inputs'!$E$60/$J228</f>
        <v>7473285427.3892279</v>
      </c>
      <c r="O228" s="40">
        <f>'Exposure Inputs'!$E$61/$K228</f>
        <v>5257474435.1156549</v>
      </c>
      <c r="P228" s="40">
        <f>L228*'Exposure Inputs'!$E$63</f>
        <v>2.5152761393711075E-12</v>
      </c>
      <c r="Q228" s="40">
        <f>($G228*(1-('Exposure Inputs'!$C$17/100))*'Exposure Inputs'!$D$6*1*'Exposure Inputs'!$C$15)/('Exposure Inputs'!$D$8*'Exposure Inputs'!$D$11)</f>
        <v>5.9154043387886068E-9</v>
      </c>
      <c r="R228" s="40">
        <f>($F228*(1-('Exposure Inputs'!$C$17)/100)*'Exposure Inputs'!$D$7*'Exposure Inputs'!$D$12*'Exposure Inputs'!$C$15*H228)/('Exposure Inputs'!$D$8*'Exposure Inputs'!$D$13*'Exposure Inputs'!$C$16)</f>
        <v>2.526388198746556E-10</v>
      </c>
      <c r="S228" s="40">
        <f>($F228*(1-('Exposure Inputs'!$C$17)/100)*'Exposure Inputs'!$D$7*'Exposure Inputs'!$D$12*'Exposure Inputs'!$C$15*H228)/('Exposure Inputs'!$D$8*'Exposure Inputs'!$C$14*'Exposure Inputs'!$C$16)</f>
        <v>3.2389592291622514E-12</v>
      </c>
      <c r="T228" s="40">
        <f>($F228*(1-('Exposure Inputs'!$C$17)/100)*'Exposure Inputs'!$D$12*'Exposure Inputs'!$C$15*H228)/('Exposure Inputs'!$C$14*'Exposure Inputs'!$C$16)</f>
        <v>1.1532657861411047E-10</v>
      </c>
      <c r="U228" s="40">
        <f>'Exposure Inputs'!$E$60/Q228</f>
        <v>2130031909.632792</v>
      </c>
      <c r="V228" s="40">
        <f>'Exposure Inputs'!$E$61/R228</f>
        <v>2058274339.0663128</v>
      </c>
      <c r="W228" s="40">
        <f>($G228*(1-('Exposure Inputs'!$C$17/100))*'Exposure Inputs'!$E$6*'Exposure Inputs'!$C$15)/('Exposure Inputs'!$E$8*'Exposure Inputs'!$E$11)</f>
        <v>1.2955092265601898E-9</v>
      </c>
      <c r="X228" s="40">
        <f>($F228*(1-('Exposure Inputs'!$C$17)/100)*'Exposure Inputs'!$E$7*'Exposure Inputs'!$E$12*'Exposure Inputs'!$C$15*H228)/('Exposure Inputs'!$E$8*'Exposure Inputs'!$E$13*'Exposure Inputs'!$C$16)</f>
        <v>5.4776903428892023E-11</v>
      </c>
      <c r="Y228" s="40">
        <f>($F228*(1-('Exposure Inputs'!$C$17)/100)*'Exposure Inputs'!$E$7*'Exposure Inputs'!$E$12*'Exposure Inputs'!$C$15*H228)/('Exposure Inputs'!$E$8*'Exposure Inputs'!$C$14*'Exposure Inputs'!$C$16)</f>
        <v>3.5113399633905147E-12</v>
      </c>
      <c r="Z228" s="40">
        <f>($F228*(1-('Exposure Inputs'!$C$17)/100)*'Exposure Inputs'!$E$12*'Exposure Inputs'!$C$15*H228)/('Exposure Inputs'!$C$14*'Exposure Inputs'!$C$16)</f>
        <v>5.7663289307055239E-10</v>
      </c>
      <c r="AA228" s="40">
        <f>'Exposure Inputs'!$E$60/W228</f>
        <v>9725905259.2433224</v>
      </c>
      <c r="AB228" s="40">
        <f>'Exposure Inputs'!$E$61/X228</f>
        <v>9493052134.1906776</v>
      </c>
      <c r="AC228" s="40">
        <f>($G228*(1-('Exposure Inputs'!$C$17/100))*'Exposure Inputs'!$F$6*'Exposure Inputs'!$C$15)/('Exposure Inputs'!$F$8*'Exposure Inputs'!$F$11)</f>
        <v>1.298933556265113E-9</v>
      </c>
      <c r="AD228" s="40">
        <f>($F228*(1-('Exposure Inputs'!$C$17)/100)*'Exposure Inputs'!$F$7*'Exposure Inputs'!$F$12*'Exposure Inputs'!$C$15*H228)/('Exposure Inputs'!$F$8*'Exposure Inputs'!$F$13*'Exposure Inputs'!$C$16)</f>
        <v>4.9886866840646023E-11</v>
      </c>
      <c r="AE228" s="40">
        <f>($F228*(1-('Exposure Inputs'!$C$17)/100)*'Exposure Inputs'!$F$7*'Exposure Inputs'!$F$12*'Exposure Inputs'!$C$15*H228)/('Exposure Inputs'!$F$8*'Exposure Inputs'!$C$14*'Exposure Inputs'!$C$16)</f>
        <v>3.1978760795285916E-12</v>
      </c>
      <c r="AF228" s="40">
        <f>($F228*(1-('Exposure Inputs'!$C$17)/100)*'Exposure Inputs'!$F$12*'Exposure Inputs'!$C$15*H228)/('Exposure Inputs'!$C$14*'Exposure Inputs'!$C$16)</f>
        <v>5.7663289307055239E-10</v>
      </c>
      <c r="AG228" s="40">
        <f>'Exposure Inputs'!$E$60/AC228</f>
        <v>9700265220.8242226</v>
      </c>
      <c r="AH228" s="40">
        <f>'Exposure Inputs'!$E$61/AD228</f>
        <v>10423585062.197628</v>
      </c>
      <c r="AI228" s="40">
        <f>($G228*(1-('Exposure Inputs'!$C$17/100))*'Exposure Inputs'!$G$6*'Exposure Inputs'!$C$15)/('Exposure Inputs'!$G$8*'Exposure Inputs'!$G$11)</f>
        <v>1.6574080247213365E-9</v>
      </c>
      <c r="AJ228" s="40">
        <f>($F228*(1-('Exposure Inputs'!$C$17)/100)*'Exposure Inputs'!$G$7*'Exposure Inputs'!$G$12*'Exposure Inputs'!$C$15*H228)/('Exposure Inputs'!$G$8*'Exposure Inputs'!$G$13*'Exposure Inputs'!$C$16)</f>
        <v>8.3165694993043435E-11</v>
      </c>
      <c r="AK228" s="40">
        <f>($F228*(1-('Exposure Inputs'!$C$17)/100)*'Exposure Inputs'!$G$7*'Exposure Inputs'!$G$12*'Exposure Inputs'!$C$15*H228)/('Exposure Inputs'!$G$8*'Exposure Inputs'!$C$14*'Exposure Inputs'!$C$16)</f>
        <v>5.3311342944258607E-12</v>
      </c>
      <c r="AL228" s="40">
        <f>($F228*(1-('Exposure Inputs'!$C$17)/100)*'Exposure Inputs'!$G$12*'Exposure Inputs'!$C$15*H228)/('Exposure Inputs'!$C$14*'Exposure Inputs'!$C$16)</f>
        <v>5.7663289307055239E-10</v>
      </c>
      <c r="AM228" s="40">
        <f>'Exposure Inputs'!$E$60/AI228</f>
        <v>7602231805.3627529</v>
      </c>
      <c r="AN228" s="40">
        <f>'Exposure Inputs'!$E$61/AJ228</f>
        <v>6252578061.7055683</v>
      </c>
      <c r="AO228" s="40">
        <f>($G228*(1-('Exposure Inputs'!$C$17/100))*'Exposure Inputs'!$H$6*'Exposure Inputs'!$C$15)/('Exposure Inputs'!$H$8*'Exposure Inputs'!$H$11)</f>
        <v>2.1036092394553891E-9</v>
      </c>
      <c r="AP228" s="40">
        <f>($F228*(1-('Exposure Inputs'!$C$17)/100)*'Exposure Inputs'!$H$7*'Exposure Inputs'!$H$12*'Exposure Inputs'!$C$15*H228)/('Exposure Inputs'!$H$8*'Exposure Inputs'!$H$13*'Exposure Inputs'!$C$16)</f>
        <v>1.0827884325435926E-10</v>
      </c>
      <c r="AQ228" s="40">
        <f>($F228*(1-('Exposure Inputs'!$C$17)/100)*'Exposure Inputs'!$H$7*'Exposure Inputs'!$H$12*'Exposure Inputs'!$C$15*H228)/('Exposure Inputs'!$H$8*'Exposure Inputs'!$C$14*'Exposure Inputs'!$C$16)</f>
        <v>6.940951490664055E-12</v>
      </c>
      <c r="AR228" s="40">
        <f>($F228*(1-('Exposure Inputs'!$C$17)/100)*'Exposure Inputs'!$H$12*'Exposure Inputs'!$C$15*H228)/('Exposure Inputs'!$C$14*'Exposure Inputs'!$C$16)</f>
        <v>5.7663289307055239E-10</v>
      </c>
      <c r="AS228" s="40">
        <f>'Exposure Inputs'!$E$60/AO228</f>
        <v>5989705580.1399975</v>
      </c>
      <c r="AT228" s="40">
        <f>'Exposure Inputs'!$E$61/AP228</f>
        <v>4802415544.6365557</v>
      </c>
    </row>
    <row r="229" spans="1:46" s="35" customFormat="1">
      <c r="A229" s="54">
        <v>2019</v>
      </c>
      <c r="B229" s="55" t="s">
        <v>702</v>
      </c>
      <c r="C229" s="55" t="s">
        <v>191</v>
      </c>
      <c r="D229" s="55" t="s">
        <v>193</v>
      </c>
      <c r="E229" s="55" t="s">
        <v>192</v>
      </c>
      <c r="F229" s="48">
        <v>0.49737146720234499</v>
      </c>
      <c r="G229" s="48">
        <v>0.70192211800000004</v>
      </c>
      <c r="H229" s="55">
        <v>250</v>
      </c>
      <c r="I229" s="40">
        <f t="shared" si="3"/>
        <v>9.5255414654260274E-8</v>
      </c>
      <c r="J229" s="40">
        <f>($G229*(1-('Exposure Inputs'!$C$17/100))*'Exposure Inputs'!$C$6*1*'Exposure Inputs'!$C$15)/('Exposure Inputs'!$C$8*'Exposure Inputs'!$C$11)</f>
        <v>2.8246977689383778E-5</v>
      </c>
      <c r="K229" s="40">
        <f>($F229*(1-('Exposure Inputs'!$C$17)/100)*'Exposure Inputs'!$C$7*'Exposure Inputs'!$C$12*'Exposure Inputs'!$C$15*H229)/('Exposure Inputs'!$C$8*'Exposure Inputs'!$C$13*'Exposure Inputs'!$C$16)</f>
        <v>3.7456757123574822E-6</v>
      </c>
      <c r="L229" s="40">
        <f>($F229*(1-('Exposure Inputs'!$C$17)/100)*'Exposure Inputs'!$C$7*'Exposure Inputs'!$C$12*'Exposure Inputs'!$C$15*H229)/('Exposure Inputs'!$C$8*'Exposure Inputs'!$C$14*'Exposure Inputs'!$C$16)</f>
        <v>2.7372245590304678E-6</v>
      </c>
      <c r="M229" s="40">
        <f>($F229*(1-('Exposure Inputs'!$C$17)/100)*'Exposure Inputs'!$C$12*'Exposure Inputs'!$C$15*H229)/('Exposure Inputs'!$C$14*'Exposure Inputs'!$C$16)</f>
        <v>2.4894778390001463E-4</v>
      </c>
      <c r="N229" s="40">
        <f>'Exposure Inputs'!$E$60/$J229</f>
        <v>446065.42117727268</v>
      </c>
      <c r="O229" s="40">
        <f>'Exposure Inputs'!$E$61/$K229</f>
        <v>138826.7538175958</v>
      </c>
      <c r="P229" s="40">
        <f>L229*'Exposure Inputs'!$E$63</f>
        <v>9.5255414654260274E-8</v>
      </c>
      <c r="Q229" s="40">
        <f>($G229*(1-('Exposure Inputs'!$C$17/100))*'Exposure Inputs'!$D$6*1*'Exposure Inputs'!$C$15)/('Exposure Inputs'!$D$8*'Exposure Inputs'!$D$11)</f>
        <v>9.9105429256340441E-5</v>
      </c>
      <c r="R229" s="40">
        <f>($F229*(1-('Exposure Inputs'!$C$17)/100)*'Exposure Inputs'!$D$7*'Exposure Inputs'!$D$12*'Exposure Inputs'!$C$15*H229)/('Exposure Inputs'!$D$8*'Exposure Inputs'!$D$13*'Exposure Inputs'!$C$16)</f>
        <v>9.5676236768740224E-6</v>
      </c>
      <c r="S229" s="40">
        <f>($F229*(1-('Exposure Inputs'!$C$17)/100)*'Exposure Inputs'!$D$7*'Exposure Inputs'!$D$12*'Exposure Inputs'!$C$15*H229)/('Exposure Inputs'!$D$8*'Exposure Inputs'!$C$14*'Exposure Inputs'!$C$16)</f>
        <v>1.226618420112054E-7</v>
      </c>
      <c r="T229" s="40">
        <f>($F229*(1-('Exposure Inputs'!$C$17)/100)*'Exposure Inputs'!$D$12*'Exposure Inputs'!$C$15*H229)/('Exposure Inputs'!$C$14*'Exposure Inputs'!$C$16)</f>
        <v>4.3675049807020107E-6</v>
      </c>
      <c r="U229" s="40">
        <f>'Exposure Inputs'!$E$60/Q229</f>
        <v>127137.3333887648</v>
      </c>
      <c r="V229" s="40">
        <f>'Exposure Inputs'!$E$61/R229</f>
        <v>54349.963748772439</v>
      </c>
      <c r="W229" s="40">
        <f>($G229*(1-('Exposure Inputs'!$C$17/100))*'Exposure Inputs'!$E$6*'Exposure Inputs'!$C$15)/('Exposure Inputs'!$E$8*'Exposure Inputs'!$E$11)</f>
        <v>2.1704686721396654E-5</v>
      </c>
      <c r="X229" s="40">
        <f>($F229*(1-('Exposure Inputs'!$C$17)/100)*'Exposure Inputs'!$E$7*'Exposure Inputs'!$E$12*'Exposure Inputs'!$C$15*H229)/('Exposure Inputs'!$E$8*'Exposure Inputs'!$E$13*'Exposure Inputs'!$C$16)</f>
        <v>2.0744428684876255E-6</v>
      </c>
      <c r="Y229" s="40">
        <f>($F229*(1-('Exposure Inputs'!$C$17)/100)*'Exposure Inputs'!$E$7*'Exposure Inputs'!$E$12*'Exposure Inputs'!$C$15*H229)/('Exposure Inputs'!$E$8*'Exposure Inputs'!$C$14*'Exposure Inputs'!$C$16)</f>
        <v>1.3297710695433498E-7</v>
      </c>
      <c r="Z229" s="40">
        <f>($F229*(1-('Exposure Inputs'!$C$17)/100)*'Exposure Inputs'!$E$12*'Exposure Inputs'!$C$15*H229)/('Exposure Inputs'!$C$14*'Exposure Inputs'!$C$16)</f>
        <v>2.1837524903510053E-5</v>
      </c>
      <c r="AA229" s="40">
        <f>'Exposure Inputs'!$E$60/W229</f>
        <v>580519.78182107641</v>
      </c>
      <c r="AB229" s="40">
        <f>'Exposure Inputs'!$E$61/X229</f>
        <v>250669.71373335845</v>
      </c>
      <c r="AC229" s="40">
        <f>($G229*(1-('Exposure Inputs'!$C$17/100))*'Exposure Inputs'!$F$6*'Exposure Inputs'!$C$15)/('Exposure Inputs'!$F$8*'Exposure Inputs'!$F$11)</f>
        <v>2.176205721475352E-5</v>
      </c>
      <c r="AD229" s="40">
        <f>($F229*(1-('Exposure Inputs'!$C$17)/100)*'Exposure Inputs'!$F$7*'Exposure Inputs'!$F$12*'Exposure Inputs'!$C$15*H229)/('Exposure Inputs'!$F$8*'Exposure Inputs'!$F$13*'Exposure Inputs'!$C$16)</f>
        <v>1.8892534749269082E-6</v>
      </c>
      <c r="AE229" s="40">
        <f>($F229*(1-('Exposure Inputs'!$C$17)/100)*'Exposure Inputs'!$F$7*'Exposure Inputs'!$F$12*'Exposure Inputs'!$C$15*H229)/('Exposure Inputs'!$F$8*'Exposure Inputs'!$C$14*'Exposure Inputs'!$C$16)</f>
        <v>1.2110599198249413E-7</v>
      </c>
      <c r="AF229" s="40">
        <f>($F229*(1-('Exposure Inputs'!$C$17)/100)*'Exposure Inputs'!$F$12*'Exposure Inputs'!$C$15*H229)/('Exposure Inputs'!$C$14*'Exposure Inputs'!$C$16)</f>
        <v>2.1837524903510053E-5</v>
      </c>
      <c r="AG229" s="40">
        <f>'Exposure Inputs'!$E$60/AC229</f>
        <v>578989.37934313808</v>
      </c>
      <c r="AH229" s="40">
        <f>'Exposure Inputs'!$E$61/AD229</f>
        <v>275240.99169388472</v>
      </c>
      <c r="AI229" s="40">
        <f>($G229*(1-('Exposure Inputs'!$C$17/100))*'Exposure Inputs'!$G$6*'Exposure Inputs'!$C$15)/('Exposure Inputs'!$G$8*'Exposure Inputs'!$G$11)</f>
        <v>2.7767862403899372E-5</v>
      </c>
      <c r="AJ229" s="40">
        <f>($F229*(1-('Exposure Inputs'!$C$17)/100)*'Exposure Inputs'!$G$7*'Exposure Inputs'!$G$12*'Exposure Inputs'!$C$15*H229)/('Exposure Inputs'!$G$8*'Exposure Inputs'!$G$13*'Exposure Inputs'!$C$16)</f>
        <v>3.1495479313666196E-6</v>
      </c>
      <c r="AK229" s="40">
        <f>($F229*(1-('Exposure Inputs'!$C$17)/100)*'Exposure Inputs'!$G$7*'Exposure Inputs'!$G$12*'Exposure Inputs'!$C$15*H229)/('Exposure Inputs'!$G$8*'Exposure Inputs'!$C$14*'Exposure Inputs'!$C$16)</f>
        <v>2.0189409816452689E-7</v>
      </c>
      <c r="AL229" s="40">
        <f>($F229*(1-('Exposure Inputs'!$C$17)/100)*'Exposure Inputs'!$G$12*'Exposure Inputs'!$C$15*H229)/('Exposure Inputs'!$C$14*'Exposure Inputs'!$C$16)</f>
        <v>2.1837524903510053E-5</v>
      </c>
      <c r="AM229" s="40">
        <f>'Exposure Inputs'!$E$60/AI229</f>
        <v>453761.97190571693</v>
      </c>
      <c r="AN229" s="40">
        <f>'Exposure Inputs'!$E$61/AJ229</f>
        <v>165103.05965541123</v>
      </c>
      <c r="AO229" s="40">
        <f>($G229*(1-('Exposure Inputs'!$C$17/100))*'Exposure Inputs'!$H$6*'Exposure Inputs'!$C$15)/('Exposure Inputs'!$H$8*'Exposure Inputs'!$H$11)</f>
        <v>3.524342288772839E-5</v>
      </c>
      <c r="AP229" s="40">
        <f>($F229*(1-('Exposure Inputs'!$C$17)/100)*'Exposure Inputs'!$H$7*'Exposure Inputs'!$H$12*'Exposure Inputs'!$C$15*H229)/('Exposure Inputs'!$H$8*'Exposure Inputs'!$H$13*'Exposure Inputs'!$C$16)</f>
        <v>4.1006018985479982E-6</v>
      </c>
      <c r="AQ229" s="40">
        <f>($F229*(1-('Exposure Inputs'!$C$17)/100)*'Exposure Inputs'!$H$7*'Exposure Inputs'!$H$12*'Exposure Inputs'!$C$15*H229)/('Exposure Inputs'!$H$8*'Exposure Inputs'!$C$14*'Exposure Inputs'!$C$16)</f>
        <v>2.6285909606076912E-7</v>
      </c>
      <c r="AR229" s="40">
        <f>($F229*(1-('Exposure Inputs'!$C$17)/100)*'Exposure Inputs'!$H$12*'Exposure Inputs'!$C$15*H229)/('Exposure Inputs'!$C$14*'Exposure Inputs'!$C$16)</f>
        <v>2.1837524903510053E-5</v>
      </c>
      <c r="AS229" s="40">
        <f>'Exposure Inputs'!$E$60/AO229</f>
        <v>357513.51507878839</v>
      </c>
      <c r="AT229" s="40">
        <f>'Exposure Inputs'!$E$61/AP229</f>
        <v>126810.65191530281</v>
      </c>
    </row>
    <row r="230" spans="1:46" s="35" customFormat="1">
      <c r="A230" s="54">
        <v>2020</v>
      </c>
      <c r="B230" s="55" t="s">
        <v>702</v>
      </c>
      <c r="C230" s="55" t="s">
        <v>191</v>
      </c>
      <c r="D230" s="55" t="s">
        <v>193</v>
      </c>
      <c r="E230" s="55" t="s">
        <v>192</v>
      </c>
      <c r="F230" s="48">
        <v>0.50903001992762498</v>
      </c>
      <c r="G230" s="48">
        <v>0.71837540580468695</v>
      </c>
      <c r="H230" s="55">
        <v>250</v>
      </c>
      <c r="I230" s="40">
        <f t="shared" si="3"/>
        <v>9.748823327644976E-8</v>
      </c>
      <c r="J230" s="40">
        <f>($G230*(1-('Exposure Inputs'!$C$17/100))*'Exposure Inputs'!$C$6*1*'Exposure Inputs'!$C$15)/('Exposure Inputs'!$C$8*'Exposure Inputs'!$C$11)</f>
        <v>2.8909096237322169E-5</v>
      </c>
      <c r="K230" s="40">
        <f>($F230*(1-('Exposure Inputs'!$C$17)/100)*'Exposure Inputs'!$C$7*'Exposure Inputs'!$C$12*'Exposure Inputs'!$C$15*H230)/('Exposure Inputs'!$C$8*'Exposure Inputs'!$C$13*'Exposure Inputs'!$C$16)</f>
        <v>3.8334755976825376E-6</v>
      </c>
      <c r="L230" s="40">
        <f>($F230*(1-('Exposure Inputs'!$C$17)/100)*'Exposure Inputs'!$C$7*'Exposure Inputs'!$C$12*'Exposure Inputs'!$C$15*H230)/('Exposure Inputs'!$C$8*'Exposure Inputs'!$C$14*'Exposure Inputs'!$C$16)</f>
        <v>2.8013860136910852E-6</v>
      </c>
      <c r="M230" s="40">
        <f>($F230*(1-('Exposure Inputs'!$C$17)/100)*'Exposure Inputs'!$C$12*'Exposure Inputs'!$C$15*H230)/('Exposure Inputs'!$C$14*'Exposure Inputs'!$C$16)</f>
        <v>2.5478320280887447E-4</v>
      </c>
      <c r="N230" s="40">
        <f>'Exposure Inputs'!$E$60/$J230</f>
        <v>435848.97627249832</v>
      </c>
      <c r="O230" s="40">
        <f>'Exposure Inputs'!$E$61/$K230</f>
        <v>135647.13971685569</v>
      </c>
      <c r="P230" s="40">
        <f>L230*'Exposure Inputs'!$E$63</f>
        <v>9.748823327644976E-8</v>
      </c>
      <c r="Q230" s="40">
        <f>($G230*(1-('Exposure Inputs'!$C$17/100))*'Exposure Inputs'!$D$6*1*'Exposure Inputs'!$C$15)/('Exposure Inputs'!$D$8*'Exposure Inputs'!$D$11)</f>
        <v>1.0142849346638091E-4</v>
      </c>
      <c r="R230" s="40">
        <f>($F230*(1-('Exposure Inputs'!$C$17)/100)*'Exposure Inputs'!$D$7*'Exposure Inputs'!$D$12*'Exposure Inputs'!$C$15*H230)/('Exposure Inputs'!$D$8*'Exposure Inputs'!$D$13*'Exposure Inputs'!$C$16)</f>
        <v>9.7918919601350194E-6</v>
      </c>
      <c r="S230" s="40">
        <f>($F230*(1-('Exposure Inputs'!$C$17)/100)*'Exposure Inputs'!$D$7*'Exposure Inputs'!$D$12*'Exposure Inputs'!$C$15*H230)/('Exposure Inputs'!$D$8*'Exposure Inputs'!$C$14*'Exposure Inputs'!$C$16)</f>
        <v>1.2553707641198741E-7</v>
      </c>
      <c r="T230" s="40">
        <f>($F230*(1-('Exposure Inputs'!$C$17)/100)*'Exposure Inputs'!$D$12*'Exposure Inputs'!$C$15*H230)/('Exposure Inputs'!$C$14*'Exposure Inputs'!$C$16)</f>
        <v>4.4698807510328855E-6</v>
      </c>
      <c r="U230" s="40">
        <f>'Exposure Inputs'!$E$60/Q230</f>
        <v>124225.44759748745</v>
      </c>
      <c r="V230" s="40">
        <f>'Exposure Inputs'!$E$61/R230</f>
        <v>53105.16109828787</v>
      </c>
      <c r="W230" s="40">
        <f>($G230*(1-('Exposure Inputs'!$C$17/100))*'Exposure Inputs'!$E$6*'Exposure Inputs'!$C$15)/('Exposure Inputs'!$E$8*'Exposure Inputs'!$E$11)</f>
        <v>2.2213451794016439E-5</v>
      </c>
      <c r="X230" s="40">
        <f>($F230*(1-('Exposure Inputs'!$C$17)/100)*'Exposure Inputs'!$E$7*'Exposure Inputs'!$E$12*'Exposure Inputs'!$C$15*H230)/('Exposure Inputs'!$E$8*'Exposure Inputs'!$E$13*'Exposure Inputs'!$C$16)</f>
        <v>2.1230684997364018E-6</v>
      </c>
      <c r="Y230" s="40">
        <f>($F230*(1-('Exposure Inputs'!$C$17)/100)*'Exposure Inputs'!$E$7*'Exposure Inputs'!$E$12*'Exposure Inputs'!$C$15*H230)/('Exposure Inputs'!$E$8*'Exposure Inputs'!$C$14*'Exposure Inputs'!$C$16)</f>
        <v>1.3609413459848731E-7</v>
      </c>
      <c r="Z230" s="40">
        <f>($F230*(1-('Exposure Inputs'!$C$17)/100)*'Exposure Inputs'!$E$12*'Exposure Inputs'!$C$15*H230)/('Exposure Inputs'!$C$14*'Exposure Inputs'!$C$16)</f>
        <v>2.2349403755164426E-5</v>
      </c>
      <c r="AA230" s="40">
        <f>'Exposure Inputs'!$E$60/W230</f>
        <v>567223.86582863354</v>
      </c>
      <c r="AB230" s="40">
        <f>'Exposure Inputs'!$E$61/X230</f>
        <v>244928.50798952681</v>
      </c>
      <c r="AC230" s="40">
        <f>($G230*(1-('Exposure Inputs'!$C$17/100))*'Exposure Inputs'!$F$6*'Exposure Inputs'!$C$15)/('Exposure Inputs'!$F$8*'Exposure Inputs'!$F$11)</f>
        <v>2.2272167070810806E-5</v>
      </c>
      <c r="AD230" s="40">
        <f>($F230*(1-('Exposure Inputs'!$C$17)/100)*'Exposure Inputs'!$F$7*'Exposure Inputs'!$F$12*'Exposure Inputs'!$C$15*H230)/('Exposure Inputs'!$F$8*'Exposure Inputs'!$F$13*'Exposure Inputs'!$C$16)</f>
        <v>1.9335382051563028E-6</v>
      </c>
      <c r="AE230" s="40">
        <f>($F230*(1-('Exposure Inputs'!$C$17)/100)*'Exposure Inputs'!$F$7*'Exposure Inputs'!$F$12*'Exposure Inputs'!$C$15*H230)/('Exposure Inputs'!$F$8*'Exposure Inputs'!$C$14*'Exposure Inputs'!$C$16)</f>
        <v>1.2394475674078866E-7</v>
      </c>
      <c r="AF230" s="40">
        <f>($F230*(1-('Exposure Inputs'!$C$17)/100)*'Exposure Inputs'!$F$12*'Exposure Inputs'!$C$15*H230)/('Exposure Inputs'!$C$14*'Exposure Inputs'!$C$16)</f>
        <v>2.2349403755164426E-5</v>
      </c>
      <c r="AG230" s="40">
        <f>'Exposure Inputs'!$E$60/AC230</f>
        <v>565728.51487420639</v>
      </c>
      <c r="AH230" s="40">
        <f>'Exposure Inputs'!$E$61/AD230</f>
        <v>268937.01847384206</v>
      </c>
      <c r="AI230" s="40">
        <f>($G230*(1-('Exposure Inputs'!$C$17/100))*'Exposure Inputs'!$G$6*'Exposure Inputs'!$C$15)/('Exposure Inputs'!$G$8*'Exposure Inputs'!$G$11)</f>
        <v>2.8418750330260887E-5</v>
      </c>
      <c r="AJ230" s="40">
        <f>($F230*(1-('Exposure Inputs'!$C$17)/100)*'Exposure Inputs'!$G$7*'Exposure Inputs'!$G$12*'Exposure Inputs'!$C$15*H230)/('Exposure Inputs'!$G$8*'Exposure Inputs'!$G$13*'Exposure Inputs'!$C$16)</f>
        <v>3.2233743831033366E-6</v>
      </c>
      <c r="AK230" s="40">
        <f>($F230*(1-('Exposure Inputs'!$C$17)/100)*'Exposure Inputs'!$G$7*'Exposure Inputs'!$G$12*'Exposure Inputs'!$C$15*H230)/('Exposure Inputs'!$G$8*'Exposure Inputs'!$C$14*'Exposure Inputs'!$C$16)</f>
        <v>2.0662656301944466E-7</v>
      </c>
      <c r="AL230" s="40">
        <f>($F230*(1-('Exposure Inputs'!$C$17)/100)*'Exposure Inputs'!$G$12*'Exposure Inputs'!$C$15*H230)/('Exposure Inputs'!$C$14*'Exposure Inputs'!$C$16)</f>
        <v>2.2349403755164426E-5</v>
      </c>
      <c r="AM230" s="40">
        <f>'Exposure Inputs'!$E$60/AI230</f>
        <v>443369.24930098891</v>
      </c>
      <c r="AN230" s="40">
        <f>'Exposure Inputs'!$E$61/AJ230</f>
        <v>161321.62702719151</v>
      </c>
      <c r="AO230" s="40">
        <f>($G230*(1-('Exposure Inputs'!$C$17/100))*'Exposure Inputs'!$H$6*'Exposure Inputs'!$C$15)/('Exposure Inputs'!$H$8*'Exposure Inputs'!$H$11)</f>
        <v>3.6069540437131627E-5</v>
      </c>
      <c r="AP230" s="40">
        <f>($F230*(1-('Exposure Inputs'!$C$17)/100)*'Exposure Inputs'!$H$7*'Exposure Inputs'!$H$12*'Exposure Inputs'!$C$15*H230)/('Exposure Inputs'!$H$8*'Exposure Inputs'!$H$13*'Exposure Inputs'!$C$16)</f>
        <v>4.1967213718030979E-6</v>
      </c>
      <c r="AQ230" s="40">
        <f>($F230*(1-('Exposure Inputs'!$C$17)/100)*'Exposure Inputs'!$H$7*'Exposure Inputs'!$H$12*'Exposure Inputs'!$C$15*H230)/('Exposure Inputs'!$H$8*'Exposure Inputs'!$C$14*'Exposure Inputs'!$C$16)</f>
        <v>2.6902060075660881E-7</v>
      </c>
      <c r="AR230" s="40">
        <f>($F230*(1-('Exposure Inputs'!$C$17)/100)*'Exposure Inputs'!$H$12*'Exposure Inputs'!$C$15*H230)/('Exposure Inputs'!$C$14*'Exposure Inputs'!$C$16)</f>
        <v>2.2349403755164426E-5</v>
      </c>
      <c r="AS230" s="40">
        <f>'Exposure Inputs'!$E$60/AO230</f>
        <v>349325.21588295553</v>
      </c>
      <c r="AT230" s="40">
        <f>'Exposure Inputs'!$E$61/AP230</f>
        <v>123906.24821885303</v>
      </c>
    </row>
    <row r="231" spans="1:46" s="35" customFormat="1">
      <c r="A231" s="54">
        <v>2021</v>
      </c>
      <c r="B231" s="55" t="s">
        <v>702</v>
      </c>
      <c r="C231" s="55" t="s">
        <v>191</v>
      </c>
      <c r="D231" s="55" t="s">
        <v>193</v>
      </c>
      <c r="E231" s="55" t="s">
        <v>192</v>
      </c>
      <c r="F231" s="48">
        <v>0.32130591461727498</v>
      </c>
      <c r="G231" s="48">
        <v>0.45344725804864899</v>
      </c>
      <c r="H231" s="55">
        <v>250</v>
      </c>
      <c r="I231" s="40">
        <f t="shared" si="3"/>
        <v>6.1535753749387115E-8</v>
      </c>
      <c r="J231" s="40">
        <f>($G231*(1-('Exposure Inputs'!$C$17/100))*'Exposure Inputs'!$C$6*1*'Exposure Inputs'!$C$15)/('Exposure Inputs'!$C$8*'Exposure Inputs'!$C$11)</f>
        <v>1.8247771729872223E-5</v>
      </c>
      <c r="K231" s="40">
        <f>($F231*(1-('Exposure Inputs'!$C$17)/100)*'Exposure Inputs'!$C$7*'Exposure Inputs'!$C$12*'Exposure Inputs'!$C$15*H231)/('Exposure Inputs'!$C$8*'Exposure Inputs'!$C$13*'Exposure Inputs'!$C$16)</f>
        <v>2.4197362333394814E-6</v>
      </c>
      <c r="L231" s="40">
        <f>($F231*(1-('Exposure Inputs'!$C$17)/100)*'Exposure Inputs'!$C$7*'Exposure Inputs'!$C$12*'Exposure Inputs'!$C$15*H231)/('Exposure Inputs'!$C$8*'Exposure Inputs'!$C$14*'Exposure Inputs'!$C$16)</f>
        <v>1.7682687859019288E-6</v>
      </c>
      <c r="M231" s="40">
        <f>($F231*(1-('Exposure Inputs'!$C$17)/100)*'Exposure Inputs'!$C$12*'Exposure Inputs'!$C$15*H231)/('Exposure Inputs'!$C$14*'Exposure Inputs'!$C$16)</f>
        <v>1.6082224388114398E-4</v>
      </c>
      <c r="N231" s="40">
        <f>'Exposure Inputs'!$E$60/$J231</f>
        <v>690495.26630001469</v>
      </c>
      <c r="O231" s="40">
        <f>'Exposure Inputs'!$E$61/$K231</f>
        <v>214899.45591398087</v>
      </c>
      <c r="P231" s="40">
        <f>L231*'Exposure Inputs'!$E$63</f>
        <v>6.1535753749387115E-8</v>
      </c>
      <c r="Q231" s="40">
        <f>($G231*(1-('Exposure Inputs'!$C$17/100))*'Exposure Inputs'!$D$6*1*'Exposure Inputs'!$C$15)/('Exposure Inputs'!$D$8*'Exposure Inputs'!$D$11)</f>
        <v>6.4022893710868824E-5</v>
      </c>
      <c r="R231" s="40">
        <f>($F231*(1-('Exposure Inputs'!$C$17)/100)*'Exposure Inputs'!$D$7*'Exposure Inputs'!$D$12*'Exposure Inputs'!$C$15*H231)/('Exposure Inputs'!$D$8*'Exposure Inputs'!$D$13*'Exposure Inputs'!$C$16)</f>
        <v>6.1807608174701692E-6</v>
      </c>
      <c r="S231" s="40">
        <f>($F231*(1-('Exposure Inputs'!$C$17)/100)*'Exposure Inputs'!$D$7*'Exposure Inputs'!$D$12*'Exposure Inputs'!$C$15*H231)/('Exposure Inputs'!$D$8*'Exposure Inputs'!$C$14*'Exposure Inputs'!$C$16)</f>
        <v>7.9240523300899605E-8</v>
      </c>
      <c r="T231" s="40">
        <f>($F231*(1-('Exposure Inputs'!$C$17)/100)*'Exposure Inputs'!$D$12*'Exposure Inputs'!$C$15*H231)/('Exposure Inputs'!$C$14*'Exposure Inputs'!$C$16)</f>
        <v>2.8214428751077892E-6</v>
      </c>
      <c r="U231" s="40">
        <f>'Exposure Inputs'!$E$60/Q231</f>
        <v>196804.60019352366</v>
      </c>
      <c r="V231" s="40">
        <f>'Exposure Inputs'!$E$61/R231</f>
        <v>84132.037358604633</v>
      </c>
      <c r="W231" s="40">
        <f>($G231*(1-('Exposure Inputs'!$C$17/100))*'Exposure Inputs'!$E$6*'Exposure Inputs'!$C$15)/('Exposure Inputs'!$E$8*'Exposure Inputs'!$E$11)</f>
        <v>1.4021399850833923E-5</v>
      </c>
      <c r="X231" s="40">
        <f>($F231*(1-('Exposure Inputs'!$C$17)/100)*'Exposure Inputs'!$E$7*'Exposure Inputs'!$E$12*'Exposure Inputs'!$C$15*H231)/('Exposure Inputs'!$E$8*'Exposure Inputs'!$E$13*'Exposure Inputs'!$C$16)</f>
        <v>1.340106554422705E-6</v>
      </c>
      <c r="Y231" s="40">
        <f>($F231*(1-('Exposure Inputs'!$C$17)/100)*'Exposure Inputs'!$E$7*'Exposure Inputs'!$E$12*'Exposure Inputs'!$C$15*H231)/('Exposure Inputs'!$E$8*'Exposure Inputs'!$C$14*'Exposure Inputs'!$C$16)</f>
        <v>8.5904266309147754E-8</v>
      </c>
      <c r="Z231" s="40">
        <f>($F231*(1-('Exposure Inputs'!$C$17)/100)*'Exposure Inputs'!$E$12*'Exposure Inputs'!$C$15*H231)/('Exposure Inputs'!$C$14*'Exposure Inputs'!$C$16)</f>
        <v>1.4107214375538943E-5</v>
      </c>
      <c r="AA231" s="40">
        <f>'Exposure Inputs'!$E$60/W231</f>
        <v>898626.39494234335</v>
      </c>
      <c r="AB231" s="40">
        <f>'Exposure Inputs'!$E$61/X231</f>
        <v>388028.84612709557</v>
      </c>
      <c r="AC231" s="40">
        <f>($G231*(1-('Exposure Inputs'!$C$17/100))*'Exposure Inputs'!$F$6*'Exposure Inputs'!$C$15)/('Exposure Inputs'!$F$8*'Exposure Inputs'!$F$11)</f>
        <v>1.4058461644782939E-5</v>
      </c>
      <c r="AD231" s="40">
        <f>($F231*(1-('Exposure Inputs'!$C$17)/100)*'Exposure Inputs'!$F$7*'Exposure Inputs'!$F$12*'Exposure Inputs'!$C$15*H231)/('Exposure Inputs'!$F$8*'Exposure Inputs'!$F$13*'Exposure Inputs'!$C$16)</f>
        <v>1.2204727366443373E-6</v>
      </c>
      <c r="AE231" s="40">
        <f>($F231*(1-('Exposure Inputs'!$C$17)/100)*'Exposure Inputs'!$F$7*'Exposure Inputs'!$F$12*'Exposure Inputs'!$C$15*H231)/('Exposure Inputs'!$F$8*'Exposure Inputs'!$C$14*'Exposure Inputs'!$C$16)</f>
        <v>7.8235431836175481E-8</v>
      </c>
      <c r="AF231" s="40">
        <f>($F231*(1-('Exposure Inputs'!$C$17)/100)*'Exposure Inputs'!$F$12*'Exposure Inputs'!$C$15*H231)/('Exposure Inputs'!$C$14*'Exposure Inputs'!$C$16)</f>
        <v>1.4107214375538943E-5</v>
      </c>
      <c r="AG231" s="40">
        <f>'Exposure Inputs'!$E$60/AC231</f>
        <v>896257.37995848421</v>
      </c>
      <c r="AH231" s="40">
        <f>'Exposure Inputs'!$E$61/AD231</f>
        <v>426064.41290096199</v>
      </c>
      <c r="AI231" s="40">
        <f>($G231*(1-('Exposure Inputs'!$C$17/100))*'Exposure Inputs'!$G$6*'Exposure Inputs'!$C$15)/('Exposure Inputs'!$G$8*'Exposure Inputs'!$G$11)</f>
        <v>1.7938259453622656E-5</v>
      </c>
      <c r="AJ231" s="40">
        <f>($F231*(1-('Exposure Inputs'!$C$17)/100)*'Exposure Inputs'!$G$7*'Exposure Inputs'!$G$12*'Exposure Inputs'!$C$15*H231)/('Exposure Inputs'!$G$8*'Exposure Inputs'!$G$13*'Exposure Inputs'!$C$16)</f>
        <v>2.0346329563513146E-6</v>
      </c>
      <c r="AK231" s="40">
        <f>($F231*(1-('Exposure Inputs'!$C$17)/100)*'Exposure Inputs'!$G$7*'Exposure Inputs'!$G$12*'Exposure Inputs'!$C$15*H231)/('Exposure Inputs'!$G$8*'Exposure Inputs'!$C$14*'Exposure Inputs'!$C$16)</f>
        <v>1.3042518950969967E-7</v>
      </c>
      <c r="AL231" s="40">
        <f>($F231*(1-('Exposure Inputs'!$C$17)/100)*'Exposure Inputs'!$G$12*'Exposure Inputs'!$C$15*H231)/('Exposure Inputs'!$C$14*'Exposure Inputs'!$C$16)</f>
        <v>1.4107214375538943E-5</v>
      </c>
      <c r="AM231" s="40">
        <f>'Exposure Inputs'!$E$60/AI231</f>
        <v>702409.28516927059</v>
      </c>
      <c r="AN231" s="40">
        <f>'Exposure Inputs'!$E$61/AJ231</f>
        <v>255574.35230603479</v>
      </c>
      <c r="AO231" s="40">
        <f>($G231*(1-('Exposure Inputs'!$C$17/100))*'Exposure Inputs'!$H$6*'Exposure Inputs'!$C$15)/('Exposure Inputs'!$H$8*'Exposure Inputs'!$H$11)</f>
        <v>2.2767530845479693E-5</v>
      </c>
      <c r="AP231" s="40">
        <f>($F231*(1-('Exposure Inputs'!$C$17)/100)*'Exposure Inputs'!$H$7*'Exposure Inputs'!$H$12*'Exposure Inputs'!$C$15*H231)/('Exposure Inputs'!$H$8*'Exposure Inputs'!$H$13*'Exposure Inputs'!$C$16)</f>
        <v>2.649021366073424E-6</v>
      </c>
      <c r="AQ231" s="40">
        <f>($F231*(1-('Exposure Inputs'!$C$17)/100)*'Exposure Inputs'!$H$7*'Exposure Inputs'!$H$12*'Exposure Inputs'!$C$15*H231)/('Exposure Inputs'!$H$8*'Exposure Inputs'!$C$14*'Exposure Inputs'!$C$16)</f>
        <v>1.6980906192778358E-7</v>
      </c>
      <c r="AR231" s="40">
        <f>($F231*(1-('Exposure Inputs'!$C$17)/100)*'Exposure Inputs'!$H$12*'Exposure Inputs'!$C$15*H231)/('Exposure Inputs'!$C$14*'Exposure Inputs'!$C$16)</f>
        <v>1.4107214375538943E-5</v>
      </c>
      <c r="AS231" s="40">
        <f>'Exposure Inputs'!$E$60/AO231</f>
        <v>553419.69603619212</v>
      </c>
      <c r="AT231" s="40">
        <f>'Exposure Inputs'!$E$61/AP231</f>
        <v>196298.90746060028</v>
      </c>
    </row>
    <row r="232" spans="1:46" s="35" customFormat="1">
      <c r="A232" s="54">
        <v>2022</v>
      </c>
      <c r="B232" s="55" t="s">
        <v>702</v>
      </c>
      <c r="C232" s="55" t="s">
        <v>191</v>
      </c>
      <c r="D232" s="55" t="s">
        <v>193</v>
      </c>
      <c r="E232" s="55" t="s">
        <v>192</v>
      </c>
      <c r="F232" s="48">
        <v>0.42216294913188401</v>
      </c>
      <c r="G232" s="48">
        <v>0.595783093385024</v>
      </c>
      <c r="H232" s="55">
        <v>250</v>
      </c>
      <c r="I232" s="40">
        <f t="shared" si="3"/>
        <v>8.0851656001535523E-8</v>
      </c>
      <c r="J232" s="40">
        <f>($G232*(1-('Exposure Inputs'!$C$17/100))*'Exposure Inputs'!$C$6*1*'Exposure Inputs'!$C$15)/('Exposure Inputs'!$C$8*'Exposure Inputs'!$C$11)</f>
        <v>2.3975696612197112E-5</v>
      </c>
      <c r="K232" s="40">
        <f>($F232*(1-('Exposure Inputs'!$C$17)/100)*'Exposure Inputs'!$C$7*'Exposure Inputs'!$C$12*'Exposure Inputs'!$C$15*H232)/('Exposure Inputs'!$C$8*'Exposure Inputs'!$C$13*'Exposure Inputs'!$C$16)</f>
        <v>3.1792847187536654E-6</v>
      </c>
      <c r="L232" s="40">
        <f>($F232*(1-('Exposure Inputs'!$C$17)/100)*'Exposure Inputs'!$C$7*'Exposure Inputs'!$C$12*'Exposure Inputs'!$C$15*H232)/('Exposure Inputs'!$C$8*'Exposure Inputs'!$C$14*'Exposure Inputs'!$C$16)</f>
        <v>2.3233234483199864E-6</v>
      </c>
      <c r="M232" s="40">
        <f>($F232*(1-('Exposure Inputs'!$C$17)/100)*'Exposure Inputs'!$C$12*'Exposure Inputs'!$C$15*H232)/('Exposure Inputs'!$C$14*'Exposure Inputs'!$C$16)</f>
        <v>2.1130389972354575E-4</v>
      </c>
      <c r="N232" s="40">
        <f>'Exposure Inputs'!$E$60/$J232</f>
        <v>525532.17551101418</v>
      </c>
      <c r="O232" s="40">
        <f>'Exposure Inputs'!$E$61/$K232</f>
        <v>163558.802057794</v>
      </c>
      <c r="P232" s="40">
        <f>L232*'Exposure Inputs'!$E$63</f>
        <v>8.0851656001535523E-8</v>
      </c>
      <c r="Q232" s="40">
        <f>($G232*(1-('Exposure Inputs'!$C$17/100))*'Exposure Inputs'!$D$6*1*'Exposure Inputs'!$C$15)/('Exposure Inputs'!$D$8*'Exposure Inputs'!$D$11)</f>
        <v>8.4119502291553618E-5</v>
      </c>
      <c r="R232" s="40">
        <f>($F232*(1-('Exposure Inputs'!$C$17)/100)*'Exposure Inputs'!$D$7*'Exposure Inputs'!$D$12*'Exposure Inputs'!$C$15*H232)/('Exposure Inputs'!$D$8*'Exposure Inputs'!$D$13*'Exposure Inputs'!$C$16)</f>
        <v>8.1208844776171219E-6</v>
      </c>
      <c r="S232" s="40">
        <f>($F232*(1-('Exposure Inputs'!$C$17)/100)*'Exposure Inputs'!$D$7*'Exposure Inputs'!$D$12*'Exposure Inputs'!$C$15*H232)/('Exposure Inputs'!$D$8*'Exposure Inputs'!$C$14*'Exposure Inputs'!$C$16)</f>
        <v>1.0411390355919386E-7</v>
      </c>
      <c r="T232" s="40">
        <f>($F232*(1-('Exposure Inputs'!$C$17)/100)*'Exposure Inputs'!$D$12*'Exposure Inputs'!$C$15*H232)/('Exposure Inputs'!$C$14*'Exposure Inputs'!$C$16)</f>
        <v>3.707085960062206E-6</v>
      </c>
      <c r="U232" s="40">
        <f>'Exposure Inputs'!$E$60/Q232</f>
        <v>149786.90620789796</v>
      </c>
      <c r="V232" s="40">
        <f>'Exposure Inputs'!$E$61/R232</f>
        <v>64032.434081931613</v>
      </c>
      <c r="W232" s="40">
        <f>($G232*(1-('Exposure Inputs'!$C$17/100))*'Exposure Inputs'!$E$6*'Exposure Inputs'!$C$15)/('Exposure Inputs'!$E$8*'Exposure Inputs'!$E$11)</f>
        <v>1.8422678334559263E-5</v>
      </c>
      <c r="X232" s="40">
        <f>($F232*(1-('Exposure Inputs'!$C$17)/100)*'Exposure Inputs'!$E$7*'Exposure Inputs'!$E$12*'Exposure Inputs'!$C$15*H232)/('Exposure Inputs'!$E$8*'Exposure Inputs'!$E$13*'Exposure Inputs'!$C$16)</f>
        <v>1.7607622811423954E-6</v>
      </c>
      <c r="Y232" s="40">
        <f>($F232*(1-('Exposure Inputs'!$C$17)/100)*'Exposure Inputs'!$E$7*'Exposure Inputs'!$E$12*'Exposure Inputs'!$C$15*H232)/('Exposure Inputs'!$E$8*'Exposure Inputs'!$C$14*'Exposure Inputs'!$C$16)</f>
        <v>1.1286937699630741E-7</v>
      </c>
      <c r="Z232" s="40">
        <f>($F232*(1-('Exposure Inputs'!$C$17)/100)*'Exposure Inputs'!$E$12*'Exposure Inputs'!$C$15*H232)/('Exposure Inputs'!$C$14*'Exposure Inputs'!$C$16)</f>
        <v>1.8535429800311028E-5</v>
      </c>
      <c r="AA232" s="40">
        <f>'Exposure Inputs'!$E$60/W232</f>
        <v>683939.6406527682</v>
      </c>
      <c r="AB232" s="40">
        <f>'Exposure Inputs'!$E$61/X232</f>
        <v>295326.63526993559</v>
      </c>
      <c r="AC232" s="40">
        <f>($G232*(1-('Exposure Inputs'!$C$17/100))*'Exposure Inputs'!$F$6*'Exposure Inputs'!$C$15)/('Exposure Inputs'!$F$8*'Exposure Inputs'!$F$11)</f>
        <v>1.8471373722729355E-5</v>
      </c>
      <c r="AD232" s="40">
        <f>($F232*(1-('Exposure Inputs'!$C$17)/100)*'Exposure Inputs'!$F$7*'Exposure Inputs'!$F$12*'Exposure Inputs'!$C$15*H232)/('Exposure Inputs'!$F$8*'Exposure Inputs'!$F$13*'Exposure Inputs'!$C$16)</f>
        <v>1.6035757401184578E-6</v>
      </c>
      <c r="AE232" s="40">
        <f>($F232*(1-('Exposure Inputs'!$C$17)/100)*'Exposure Inputs'!$F$7*'Exposure Inputs'!$F$12*'Exposure Inputs'!$C$15*H232)/('Exposure Inputs'!$F$8*'Exposure Inputs'!$C$14*'Exposure Inputs'!$C$16)</f>
        <v>1.0279331667426012E-7</v>
      </c>
      <c r="AF232" s="40">
        <f>($F232*(1-('Exposure Inputs'!$C$17)/100)*'Exposure Inputs'!$F$12*'Exposure Inputs'!$C$15*H232)/('Exposure Inputs'!$C$14*'Exposure Inputs'!$C$16)</f>
        <v>1.8535429800311028E-5</v>
      </c>
      <c r="AG232" s="40">
        <f>'Exposure Inputs'!$E$60/AC232</f>
        <v>682136.5962887468</v>
      </c>
      <c r="AH232" s="40">
        <f>'Exposure Inputs'!$E$61/AD232</f>
        <v>324275.29738108104</v>
      </c>
      <c r="AI232" s="40">
        <f>($G232*(1-('Exposure Inputs'!$C$17/100))*'Exposure Inputs'!$G$6*'Exposure Inputs'!$C$15)/('Exposure Inputs'!$G$8*'Exposure Inputs'!$G$11)</f>
        <v>2.3569029291772334E-5</v>
      </c>
      <c r="AJ232" s="40">
        <f>($F232*(1-('Exposure Inputs'!$C$17)/100)*'Exposure Inputs'!$G$7*'Exposure Inputs'!$G$12*'Exposure Inputs'!$C$15*H232)/('Exposure Inputs'!$G$8*'Exposure Inputs'!$G$13*'Exposure Inputs'!$C$16)</f>
        <v>2.673298592331651E-6</v>
      </c>
      <c r="AK232" s="40">
        <f>($F232*(1-('Exposure Inputs'!$C$17)/100)*'Exposure Inputs'!$G$7*'Exposure Inputs'!$G$12*'Exposure Inputs'!$C$15*H232)/('Exposure Inputs'!$G$8*'Exposure Inputs'!$C$14*'Exposure Inputs'!$C$16)</f>
        <v>1.7136529438023402E-7</v>
      </c>
      <c r="AL232" s="40">
        <f>($F232*(1-('Exposure Inputs'!$C$17)/100)*'Exposure Inputs'!$G$12*'Exposure Inputs'!$C$15*H232)/('Exposure Inputs'!$C$14*'Exposure Inputs'!$C$16)</f>
        <v>1.8535429800311028E-5</v>
      </c>
      <c r="AM232" s="40">
        <f>'Exposure Inputs'!$E$60/AI232</f>
        <v>534599.87019484548</v>
      </c>
      <c r="AN232" s="40">
        <f>'Exposure Inputs'!$E$61/AJ232</f>
        <v>194516.24352461728</v>
      </c>
      <c r="AO232" s="40">
        <f>($G232*(1-('Exposure Inputs'!$C$17/100))*'Exposure Inputs'!$H$6*'Exposure Inputs'!$C$15)/('Exposure Inputs'!$H$8*'Exposure Inputs'!$H$11)</f>
        <v>2.9914195565393729E-5</v>
      </c>
      <c r="AP232" s="40">
        <f>($F232*(1-('Exposure Inputs'!$C$17)/100)*'Exposure Inputs'!$H$7*'Exposure Inputs'!$H$12*'Exposure Inputs'!$C$15*H232)/('Exposure Inputs'!$H$8*'Exposure Inputs'!$H$13*'Exposure Inputs'!$C$16)</f>
        <v>3.4805418180584044E-6</v>
      </c>
      <c r="AQ232" s="40">
        <f>($F232*(1-('Exposure Inputs'!$C$17)/100)*'Exposure Inputs'!$H$7*'Exposure Inputs'!$H$12*'Exposure Inputs'!$C$15*H232)/('Exposure Inputs'!$H$8*'Exposure Inputs'!$C$14*'Exposure Inputs'!$C$16)</f>
        <v>2.231116550037439E-7</v>
      </c>
      <c r="AR232" s="40">
        <f>($F232*(1-('Exposure Inputs'!$C$17)/100)*'Exposure Inputs'!$H$12*'Exposure Inputs'!$C$15*H232)/('Exposure Inputs'!$C$14*'Exposure Inputs'!$C$16)</f>
        <v>1.8535429800311028E-5</v>
      </c>
      <c r="AS232" s="40">
        <f>'Exposure Inputs'!$E$60/AO232</f>
        <v>421204.70772666618</v>
      </c>
      <c r="AT232" s="40">
        <f>'Exposure Inputs'!$E$61/AP232</f>
        <v>149402.02623109936</v>
      </c>
    </row>
    <row r="233" spans="1:46" s="35" customFormat="1">
      <c r="A233" s="54">
        <v>2023</v>
      </c>
      <c r="B233" s="55" t="s">
        <v>702</v>
      </c>
      <c r="C233" s="55" t="s">
        <v>191</v>
      </c>
      <c r="D233" s="55" t="s">
        <v>193</v>
      </c>
      <c r="E233" s="55" t="s">
        <v>192</v>
      </c>
      <c r="F233" s="48">
        <v>0.26392093724452198</v>
      </c>
      <c r="G233" s="48">
        <v>0.37246194324716603</v>
      </c>
      <c r="H233" s="55">
        <v>250</v>
      </c>
      <c r="I233" s="40">
        <f t="shared" si="3"/>
        <v>5.0545517728583962E-8</v>
      </c>
      <c r="J233" s="40">
        <f>($G233*(1-('Exposure Inputs'!$C$17/100))*'Exposure Inputs'!$C$6*1*'Exposure Inputs'!$C$15)/('Exposure Inputs'!$C$8*'Exposure Inputs'!$C$11)</f>
        <v>1.4988734406923509E-5</v>
      </c>
      <c r="K233" s="40">
        <f>($F233*(1-('Exposure Inputs'!$C$17)/100)*'Exposure Inputs'!$C$7*'Exposure Inputs'!$C$12*'Exposure Inputs'!$C$15*H233)/('Exposure Inputs'!$C$8*'Exposure Inputs'!$C$13*'Exposure Inputs'!$C$16)</f>
        <v>1.9875732924125575E-6</v>
      </c>
      <c r="L233" s="40">
        <f>($F233*(1-('Exposure Inputs'!$C$17)/100)*'Exposure Inputs'!$C$7*'Exposure Inputs'!$C$12*'Exposure Inputs'!$C$15*H233)/('Exposure Inputs'!$C$8*'Exposure Inputs'!$C$14*'Exposure Inputs'!$C$16)</f>
        <v>1.452457405993792E-6</v>
      </c>
      <c r="M233" s="40">
        <f>($F233*(1-('Exposure Inputs'!$C$17)/100)*'Exposure Inputs'!$C$12*'Exposure Inputs'!$C$15*H233)/('Exposure Inputs'!$C$14*'Exposure Inputs'!$C$16)</f>
        <v>1.3209952074936558E-4</v>
      </c>
      <c r="N233" s="40">
        <f>'Exposure Inputs'!$E$60/$J233</f>
        <v>840631.34737912775</v>
      </c>
      <c r="O233" s="40">
        <f>'Exposure Inputs'!$E$61/$K233</f>
        <v>261625.57224182325</v>
      </c>
      <c r="P233" s="40">
        <f>L233*'Exposure Inputs'!$E$63</f>
        <v>5.0545517728583962E-8</v>
      </c>
      <c r="Q233" s="40">
        <f>($G233*(1-('Exposure Inputs'!$C$17/100))*'Exposure Inputs'!$D$6*1*'Exposure Inputs'!$C$15)/('Exposure Inputs'!$D$8*'Exposure Inputs'!$D$11)</f>
        <v>5.2588456497621156E-5</v>
      </c>
      <c r="R233" s="40">
        <f>($F233*(1-('Exposure Inputs'!$C$17)/100)*'Exposure Inputs'!$D$7*'Exposure Inputs'!$D$12*'Exposure Inputs'!$C$15*H233)/('Exposure Inputs'!$D$8*'Exposure Inputs'!$D$13*'Exposure Inputs'!$C$16)</f>
        <v>5.0768819172656524E-6</v>
      </c>
      <c r="S233" s="40">
        <f>($F233*(1-('Exposure Inputs'!$C$17)/100)*'Exposure Inputs'!$D$7*'Exposure Inputs'!$D$12*'Exposure Inputs'!$C$15*H233)/('Exposure Inputs'!$D$8*'Exposure Inputs'!$C$14*'Exposure Inputs'!$C$16)</f>
        <v>6.5088229708533998E-8</v>
      </c>
      <c r="T233" s="40">
        <f>($F233*(1-('Exposure Inputs'!$C$17)/100)*'Exposure Inputs'!$D$12*'Exposure Inputs'!$C$15*H233)/('Exposure Inputs'!$C$14*'Exposure Inputs'!$C$16)</f>
        <v>2.317535451743256E-6</v>
      </c>
      <c r="U233" s="40">
        <f>'Exposure Inputs'!$E$60/Q233</f>
        <v>239596.30761496036</v>
      </c>
      <c r="V233" s="40">
        <f>'Exposure Inputs'!$E$61/R233</f>
        <v>102425.07280533043</v>
      </c>
      <c r="W233" s="40">
        <f>($G233*(1-('Exposure Inputs'!$C$17/100))*'Exposure Inputs'!$E$6*'Exposure Inputs'!$C$15)/('Exposure Inputs'!$E$8*'Exposure Inputs'!$E$11)</f>
        <v>1.1517189138955666E-5</v>
      </c>
      <c r="X233" s="40">
        <f>($F233*(1-('Exposure Inputs'!$C$17)/100)*'Exposure Inputs'!$E$7*'Exposure Inputs'!$E$12*'Exposure Inputs'!$C$15*H233)/('Exposure Inputs'!$E$8*'Exposure Inputs'!$E$13*'Exposure Inputs'!$C$16)</f>
        <v>1.100764603950903E-6</v>
      </c>
      <c r="Y233" s="40">
        <f>($F233*(1-('Exposure Inputs'!$C$17)/100)*'Exposure Inputs'!$E$7*'Exposure Inputs'!$E$12*'Exposure Inputs'!$C$15*H233)/('Exposure Inputs'!$E$8*'Exposure Inputs'!$C$14*'Exposure Inputs'!$C$16)</f>
        <v>7.0561833586596359E-8</v>
      </c>
      <c r="Z233" s="40">
        <f>($F233*(1-('Exposure Inputs'!$C$17)/100)*'Exposure Inputs'!$E$12*'Exposure Inputs'!$C$15*H233)/('Exposure Inputs'!$C$14*'Exposure Inputs'!$C$16)</f>
        <v>1.1587677258716279E-5</v>
      </c>
      <c r="AA233" s="40">
        <f>'Exposure Inputs'!$E$60/W233</f>
        <v>1094016.9383327952</v>
      </c>
      <c r="AB233" s="40">
        <f>'Exposure Inputs'!$E$61/X233</f>
        <v>472398.91084215255</v>
      </c>
      <c r="AC233" s="40">
        <f>($G233*(1-('Exposure Inputs'!$C$17/100))*'Exposure Inputs'!$F$6*'Exposure Inputs'!$C$15)/('Exposure Inputs'!$F$8*'Exposure Inputs'!$F$11)</f>
        <v>1.1547631726377807E-5</v>
      </c>
      <c r="AD233" s="40">
        <f>($F233*(1-('Exposure Inputs'!$C$17)/100)*'Exposure Inputs'!$F$7*'Exposure Inputs'!$F$12*'Exposure Inputs'!$C$15*H233)/('Exposure Inputs'!$F$8*'Exposure Inputs'!$F$13*'Exposure Inputs'!$C$16)</f>
        <v>1.002497289600912E-6</v>
      </c>
      <c r="AE233" s="40">
        <f>($F233*(1-('Exposure Inputs'!$C$17)/100)*'Exposure Inputs'!$F$7*'Exposure Inputs'!$F$12*'Exposure Inputs'!$C$15*H233)/('Exposure Inputs'!$F$8*'Exposure Inputs'!$C$14*'Exposure Inputs'!$C$16)</f>
        <v>6.426264676928923E-8</v>
      </c>
      <c r="AF233" s="40">
        <f>($F233*(1-('Exposure Inputs'!$C$17)/100)*'Exposure Inputs'!$F$12*'Exposure Inputs'!$C$15*H233)/('Exposure Inputs'!$C$14*'Exposure Inputs'!$C$16)</f>
        <v>1.1587677258716279E-5</v>
      </c>
      <c r="AG233" s="40">
        <f>'Exposure Inputs'!$E$60/AC233</f>
        <v>1091132.8226045093</v>
      </c>
      <c r="AH233" s="40">
        <f>'Exposure Inputs'!$E$61/AD233</f>
        <v>518704.64428588015</v>
      </c>
      <c r="AI233" s="40">
        <f>($G233*(1-('Exposure Inputs'!$C$17/100))*'Exposure Inputs'!$G$6*'Exposure Inputs'!$C$15)/('Exposure Inputs'!$G$8*'Exposure Inputs'!$G$11)</f>
        <v>1.473450077374009E-5</v>
      </c>
      <c r="AJ233" s="40">
        <f>($F233*(1-('Exposure Inputs'!$C$17)/100)*'Exposure Inputs'!$G$7*'Exposure Inputs'!$G$12*'Exposure Inputs'!$C$15*H233)/('Exposure Inputs'!$G$8*'Exposure Inputs'!$G$13*'Exposure Inputs'!$C$16)</f>
        <v>1.6712491502948534E-6</v>
      </c>
      <c r="AK233" s="40">
        <f>($F233*(1-('Exposure Inputs'!$C$17)/100)*'Exposure Inputs'!$G$7*'Exposure Inputs'!$G$12*'Exposure Inputs'!$C$15*H233)/('Exposure Inputs'!$G$8*'Exposure Inputs'!$C$14*'Exposure Inputs'!$C$16)</f>
        <v>1.0713135578813164E-7</v>
      </c>
      <c r="AL233" s="40">
        <f>($F233*(1-('Exposure Inputs'!$C$17)/100)*'Exposure Inputs'!$G$12*'Exposure Inputs'!$C$15*H233)/('Exposure Inputs'!$C$14*'Exposure Inputs'!$C$16)</f>
        <v>1.1587677258716279E-5</v>
      </c>
      <c r="AM233" s="40">
        <f>'Exposure Inputs'!$E$60/AI233</f>
        <v>855135.86062283092</v>
      </c>
      <c r="AN233" s="40">
        <f>'Exposure Inputs'!$E$61/AJ233</f>
        <v>311144.51122279285</v>
      </c>
      <c r="AO233" s="40">
        <f>($G233*(1-('Exposure Inputs'!$C$17/100))*'Exposure Inputs'!$H$6*'Exposure Inputs'!$C$15)/('Exposure Inputs'!$H$8*'Exposure Inputs'!$H$11)</f>
        <v>1.8701268187484247E-5</v>
      </c>
      <c r="AP233" s="40">
        <f>($F233*(1-('Exposure Inputs'!$C$17)/100)*'Exposure Inputs'!$H$7*'Exposure Inputs'!$H$12*'Exposure Inputs'!$C$15*H233)/('Exposure Inputs'!$H$8*'Exposure Inputs'!$H$13*'Exposure Inputs'!$C$16)</f>
        <v>2.1759082852478343E-6</v>
      </c>
      <c r="AQ233" s="40">
        <f>($F233*(1-('Exposure Inputs'!$C$17)/100)*'Exposure Inputs'!$H$7*'Exposure Inputs'!$H$12*'Exposure Inputs'!$C$15*H233)/('Exposure Inputs'!$H$8*'Exposure Inputs'!$C$14*'Exposure Inputs'!$C$16)</f>
        <v>1.3948130033639964E-7</v>
      </c>
      <c r="AR233" s="40">
        <f>($F233*(1-('Exposure Inputs'!$C$17)/100)*'Exposure Inputs'!$H$12*'Exposure Inputs'!$C$15*H233)/('Exposure Inputs'!$C$14*'Exposure Inputs'!$C$16)</f>
        <v>1.1587677258716279E-5</v>
      </c>
      <c r="AS233" s="40">
        <f>'Exposure Inputs'!$E$60/AO233</f>
        <v>673751.09932023229</v>
      </c>
      <c r="AT233" s="40">
        <f>'Exposure Inputs'!$E$61/AP233</f>
        <v>238980.66086952391</v>
      </c>
    </row>
    <row r="234" spans="1:46" s="35" customFormat="1">
      <c r="A234" s="54">
        <v>2020</v>
      </c>
      <c r="B234" s="55" t="s">
        <v>703</v>
      </c>
      <c r="C234" s="55" t="s">
        <v>194</v>
      </c>
      <c r="D234" s="55" t="s">
        <v>55</v>
      </c>
      <c r="E234" s="55" t="s">
        <v>195</v>
      </c>
      <c r="F234" s="48">
        <v>4.1628395897332897E-5</v>
      </c>
      <c r="G234" s="48">
        <v>8.4456043693179302E-5</v>
      </c>
      <c r="H234" s="55">
        <v>250</v>
      </c>
      <c r="I234" s="40">
        <f t="shared" si="3"/>
        <v>7.9725725621066701E-12</v>
      </c>
      <c r="J234" s="40">
        <f>($G234*(1-('Exposure Inputs'!$C$17/100))*'Exposure Inputs'!$C$6*1*'Exposure Inputs'!$C$15)/('Exposure Inputs'!$C$8*'Exposure Inputs'!$C$11)</f>
        <v>3.3987075214729972E-9</v>
      </c>
      <c r="K234" s="40">
        <f>($F234*(1-('Exposure Inputs'!$C$17)/100)*'Exposure Inputs'!$C$7*'Exposure Inputs'!$C$12*'Exposure Inputs'!$C$15*H234)/('Exposure Inputs'!$C$8*'Exposure Inputs'!$C$13*'Exposure Inputs'!$C$16)</f>
        <v>3.1350103843734636E-10</v>
      </c>
      <c r="L234" s="40">
        <f>($F234*(1-('Exposure Inputs'!$C$17)/100)*'Exposure Inputs'!$C$7*'Exposure Inputs'!$C$12*'Exposure Inputs'!$C$15*H234)/('Exposure Inputs'!$C$8*'Exposure Inputs'!$C$14*'Exposure Inputs'!$C$16)</f>
        <v>2.2909691270421467E-10</v>
      </c>
      <c r="M234" s="40">
        <f>($F234*(1-('Exposure Inputs'!$C$17)/100)*'Exposure Inputs'!$C$12*'Exposure Inputs'!$C$15*H234)/('Exposure Inputs'!$C$14*'Exposure Inputs'!$C$16)</f>
        <v>2.0836130717843129E-8</v>
      </c>
      <c r="N234" s="40">
        <f>'Exposure Inputs'!$E$60/$J234</f>
        <v>3707291645.542706</v>
      </c>
      <c r="O234" s="40">
        <f>'Exposure Inputs'!$E$61/$K234</f>
        <v>1658686690.7744639</v>
      </c>
      <c r="P234" s="40">
        <f>L234*'Exposure Inputs'!$E$63</f>
        <v>7.9725725621066701E-12</v>
      </c>
      <c r="Q234" s="40">
        <f>($G234*(1-('Exposure Inputs'!$C$17/100))*'Exposure Inputs'!$D$6*1*'Exposure Inputs'!$C$15)/('Exposure Inputs'!$D$8*'Exposure Inputs'!$D$11)</f>
        <v>1.1924474594636977E-8</v>
      </c>
      <c r="R234" s="40">
        <f>($F234*(1-('Exposure Inputs'!$C$17)/100)*'Exposure Inputs'!$D$7*'Exposure Inputs'!$D$12*'Exposure Inputs'!$C$15*H234)/('Exposure Inputs'!$D$8*'Exposure Inputs'!$D$13*'Exposure Inputs'!$C$16)</f>
        <v>8.0077940228037659E-10</v>
      </c>
      <c r="S234" s="40">
        <f>($F234*(1-('Exposure Inputs'!$C$17)/100)*'Exposure Inputs'!$D$7*'Exposure Inputs'!$D$12*'Exposure Inputs'!$C$15*H234)/('Exposure Inputs'!$D$8*'Exposure Inputs'!$C$14*'Exposure Inputs'!$C$16)</f>
        <v>1.026640259333816E-11</v>
      </c>
      <c r="T234" s="40">
        <f>($F234*(1-('Exposure Inputs'!$C$17)/100)*'Exposure Inputs'!$D$12*'Exposure Inputs'!$C$15*H234)/('Exposure Inputs'!$C$14*'Exposure Inputs'!$C$16)</f>
        <v>3.6554615294461622E-10</v>
      </c>
      <c r="U234" s="40">
        <f>'Exposure Inputs'!$E$60/Q234</f>
        <v>1056650328.700171</v>
      </c>
      <c r="V234" s="40">
        <f>'Exposure Inputs'!$E$61/R234</f>
        <v>649367352.00630522</v>
      </c>
      <c r="W234" s="40">
        <f>($G234*(1-('Exposure Inputs'!$C$17/100))*'Exposure Inputs'!$E$6*'Exposure Inputs'!$C$15)/('Exposure Inputs'!$E$8*'Exposure Inputs'!$E$11)</f>
        <v>2.611531853864511E-9</v>
      </c>
      <c r="X234" s="40">
        <f>($F234*(1-('Exposure Inputs'!$C$17)/100)*'Exposure Inputs'!$E$7*'Exposure Inputs'!$E$12*'Exposure Inputs'!$C$15*H234)/('Exposure Inputs'!$E$8*'Exposure Inputs'!$E$13*'Exposure Inputs'!$C$16)</f>
        <v>1.7362421186229763E-10</v>
      </c>
      <c r="Y234" s="40">
        <f>($F234*(1-('Exposure Inputs'!$C$17)/100)*'Exposure Inputs'!$E$7*'Exposure Inputs'!$E$12*'Exposure Inputs'!$C$15*H234)/('Exposure Inputs'!$E$8*'Exposure Inputs'!$C$14*'Exposure Inputs'!$C$16)</f>
        <v>1.1129757170660107E-11</v>
      </c>
      <c r="Z234" s="40">
        <f>($F234*(1-('Exposure Inputs'!$C$17)/100)*'Exposure Inputs'!$E$12*'Exposure Inputs'!$C$15*H234)/('Exposure Inputs'!$C$14*'Exposure Inputs'!$C$16)</f>
        <v>1.8277307647230811E-9</v>
      </c>
      <c r="AA234" s="40">
        <f>'Exposure Inputs'!$E$60/W234</f>
        <v>4824754475.5598841</v>
      </c>
      <c r="AB234" s="40">
        <f>'Exposure Inputs'!$E$61/X234</f>
        <v>2994973998.2832294</v>
      </c>
      <c r="AC234" s="40">
        <f>($G234*(1-('Exposure Inputs'!$C$17/100))*'Exposure Inputs'!$F$6*'Exposure Inputs'!$C$15)/('Exposure Inputs'!$F$8*'Exposure Inputs'!$F$11)</f>
        <v>2.6184347349240976E-9</v>
      </c>
      <c r="AD234" s="40">
        <f>($F234*(1-('Exposure Inputs'!$C$17)/100)*'Exposure Inputs'!$F$7*'Exposure Inputs'!$F$12*'Exposure Inputs'!$C$15*H234)/('Exposure Inputs'!$F$8*'Exposure Inputs'!$F$13*'Exposure Inputs'!$C$16)</f>
        <v>1.581244538353736E-10</v>
      </c>
      <c r="AE234" s="40">
        <f>($F234*(1-('Exposure Inputs'!$C$17)/100)*'Exposure Inputs'!$F$7*'Exposure Inputs'!$F$12*'Exposure Inputs'!$C$15*H234)/('Exposure Inputs'!$F$8*'Exposure Inputs'!$C$14*'Exposure Inputs'!$C$16)</f>
        <v>1.0136182938164976E-11</v>
      </c>
      <c r="AF234" s="40">
        <f>($F234*(1-('Exposure Inputs'!$C$17)/100)*'Exposure Inputs'!$F$12*'Exposure Inputs'!$C$15*H234)/('Exposure Inputs'!$C$14*'Exposure Inputs'!$C$16)</f>
        <v>1.8277307647230811E-9</v>
      </c>
      <c r="AG234" s="40">
        <f>'Exposure Inputs'!$E$60/AC234</f>
        <v>4812035156.707942</v>
      </c>
      <c r="AH234" s="40">
        <f>'Exposure Inputs'!$E$61/AD234</f>
        <v>3288548908.0732698</v>
      </c>
      <c r="AI234" s="40">
        <f>($G234*(1-('Exposure Inputs'!$C$17/100))*'Exposure Inputs'!$G$6*'Exposure Inputs'!$C$15)/('Exposure Inputs'!$G$8*'Exposure Inputs'!$G$11)</f>
        <v>3.3410598416987285E-9</v>
      </c>
      <c r="AJ234" s="40">
        <f>($F234*(1-('Exposure Inputs'!$C$17)/100)*'Exposure Inputs'!$G$7*'Exposure Inputs'!$G$12*'Exposure Inputs'!$C$15*H234)/('Exposure Inputs'!$G$8*'Exposure Inputs'!$G$13*'Exposure Inputs'!$C$16)</f>
        <v>2.6360705595364587E-10</v>
      </c>
      <c r="AK234" s="40">
        <f>($F234*(1-('Exposure Inputs'!$C$17)/100)*'Exposure Inputs'!$G$7*'Exposure Inputs'!$G$12*'Exposure Inputs'!$C$15*H234)/('Exposure Inputs'!$G$8*'Exposure Inputs'!$C$14*'Exposure Inputs'!$C$16)</f>
        <v>1.6897888202156786E-11</v>
      </c>
      <c r="AL234" s="40">
        <f>($F234*(1-('Exposure Inputs'!$C$17)/100)*'Exposure Inputs'!$G$12*'Exposure Inputs'!$C$15*H234)/('Exposure Inputs'!$C$14*'Exposure Inputs'!$C$16)</f>
        <v>1.8277307647230811E-9</v>
      </c>
      <c r="AM234" s="40">
        <f>'Exposure Inputs'!$E$60/AI234</f>
        <v>3771258402.1223803</v>
      </c>
      <c r="AN234" s="40">
        <f>'Exposure Inputs'!$E$61/AJ234</f>
        <v>1972633084.9483776</v>
      </c>
      <c r="AO234" s="40">
        <f>($G234*(1-('Exposure Inputs'!$C$17/100))*'Exposure Inputs'!$H$6*'Exposure Inputs'!$C$15)/('Exposure Inputs'!$H$8*'Exposure Inputs'!$H$11)</f>
        <v>4.2405275271624711E-9</v>
      </c>
      <c r="AP234" s="40">
        <f>($F234*(1-('Exposure Inputs'!$C$17)/100)*'Exposure Inputs'!$H$7*'Exposure Inputs'!$H$12*'Exposure Inputs'!$C$15*H234)/('Exposure Inputs'!$H$8*'Exposure Inputs'!$H$13*'Exposure Inputs'!$C$16)</f>
        <v>3.4320722137577855E-10</v>
      </c>
      <c r="AQ234" s="40">
        <f>($F234*(1-('Exposure Inputs'!$C$17)/100)*'Exposure Inputs'!$H$7*'Exposure Inputs'!$H$12*'Exposure Inputs'!$C$15*H234)/('Exposure Inputs'!$H$8*'Exposure Inputs'!$C$14*'Exposure Inputs'!$C$16)</f>
        <v>2.2000462908703753E-11</v>
      </c>
      <c r="AR234" s="40">
        <f>($F234*(1-('Exposure Inputs'!$C$17)/100)*'Exposure Inputs'!$H$12*'Exposure Inputs'!$C$15*H234)/('Exposure Inputs'!$C$14*'Exposure Inputs'!$C$16)</f>
        <v>1.8277307647230811E-9</v>
      </c>
      <c r="AS234" s="40">
        <f>'Exposure Inputs'!$E$60/AO234</f>
        <v>2971328430.0812521</v>
      </c>
      <c r="AT234" s="40">
        <f>'Exposure Inputs'!$E$61/AP234</f>
        <v>1515119635.0575926</v>
      </c>
    </row>
    <row r="235" spans="1:46" s="35" customFormat="1">
      <c r="A235" s="54">
        <v>2022</v>
      </c>
      <c r="B235" s="55" t="s">
        <v>704</v>
      </c>
      <c r="C235" s="55" t="s">
        <v>197</v>
      </c>
      <c r="D235" s="55" t="s">
        <v>55</v>
      </c>
      <c r="E235" s="55" t="s">
        <v>198</v>
      </c>
      <c r="F235" s="48">
        <v>2</v>
      </c>
      <c r="G235" s="48">
        <v>2</v>
      </c>
      <c r="H235" s="55">
        <v>250</v>
      </c>
      <c r="I235" s="40">
        <f t="shared" si="3"/>
        <v>3.8303530031612224E-7</v>
      </c>
      <c r="J235" s="40">
        <f>($G235*(1-('Exposure Inputs'!$C$17/100))*'Exposure Inputs'!$C$6*1*'Exposure Inputs'!$C$15)/('Exposure Inputs'!$C$8*'Exposure Inputs'!$C$11)</f>
        <v>8.0484649122807017E-5</v>
      </c>
      <c r="K235" s="40">
        <f>($F235*(1-('Exposure Inputs'!$C$17)/100)*'Exposure Inputs'!$C$7*'Exposure Inputs'!$C$12*'Exposure Inputs'!$C$15*H235)/('Exposure Inputs'!$C$8*'Exposure Inputs'!$C$13*'Exposure Inputs'!$C$16)</f>
        <v>1.5061884162460948E-5</v>
      </c>
      <c r="L235" s="40">
        <f>($F235*(1-('Exposure Inputs'!$C$17)/100)*'Exposure Inputs'!$C$7*'Exposure Inputs'!$C$12*'Exposure Inputs'!$C$15*H235)/('Exposure Inputs'!$C$8*'Exposure Inputs'!$C$14*'Exposure Inputs'!$C$16)</f>
        <v>1.1006761503336846E-5</v>
      </c>
      <c r="M235" s="40">
        <f>($F235*(1-('Exposure Inputs'!$C$17)/100)*'Exposure Inputs'!$C$12*'Exposure Inputs'!$C$15*H235)/('Exposure Inputs'!$C$14*'Exposure Inputs'!$C$16)</f>
        <v>1.0010537407797683E-3</v>
      </c>
      <c r="N235" s="40">
        <f>'Exposure Inputs'!$E$60/$J235</f>
        <v>156551.59259965669</v>
      </c>
      <c r="O235" s="40">
        <f>'Exposure Inputs'!$E$61/$K235</f>
        <v>34524.233116598189</v>
      </c>
      <c r="P235" s="40">
        <f>L235*'Exposure Inputs'!$E$63</f>
        <v>3.8303530031612224E-7</v>
      </c>
      <c r="Q235" s="40">
        <f>($G235*(1-('Exposure Inputs'!$C$17/100))*'Exposure Inputs'!$D$6*1*'Exposure Inputs'!$C$15)/('Exposure Inputs'!$D$8*'Exposure Inputs'!$D$11)</f>
        <v>2.8238297872340432E-4</v>
      </c>
      <c r="R235" s="40">
        <f>($F235*(1-('Exposure Inputs'!$C$17)/100)*'Exposure Inputs'!$D$7*'Exposure Inputs'!$D$12*'Exposure Inputs'!$C$15*H235)/('Exposure Inputs'!$D$8*'Exposure Inputs'!$D$13*'Exposure Inputs'!$C$16)</f>
        <v>3.8472748469833868E-5</v>
      </c>
      <c r="S235" s="40">
        <f>($F235*(1-('Exposure Inputs'!$C$17)/100)*'Exposure Inputs'!$D$7*'Exposure Inputs'!$D$12*'Exposure Inputs'!$C$15*H235)/('Exposure Inputs'!$D$8*'Exposure Inputs'!$C$14*'Exposure Inputs'!$C$16)</f>
        <v>4.9324036499787012E-7</v>
      </c>
      <c r="T235" s="40">
        <f>($F235*(1-('Exposure Inputs'!$C$17)/100)*'Exposure Inputs'!$D$12*'Exposure Inputs'!$C$15*H235)/('Exposure Inputs'!$C$14*'Exposure Inputs'!$C$16)</f>
        <v>1.7562346329469618E-5</v>
      </c>
      <c r="U235" s="40">
        <f>'Exposure Inputs'!$E$60/Q235</f>
        <v>44620.253164556954</v>
      </c>
      <c r="V235" s="40">
        <f>'Exposure Inputs'!$E$61/R235</f>
        <v>13516.060606060606</v>
      </c>
      <c r="W235" s="40">
        <f>($G235*(1-('Exposure Inputs'!$C$17/100))*'Exposure Inputs'!$E$6*'Exposure Inputs'!$C$15)/('Exposure Inputs'!$E$8*'Exposure Inputs'!$E$11)</f>
        <v>6.1843575418994419E-5</v>
      </c>
      <c r="X235" s="40">
        <f>($F235*(1-('Exposure Inputs'!$C$17)/100)*'Exposure Inputs'!$E$7*'Exposure Inputs'!$E$12*'Exposure Inputs'!$C$15*H235)/('Exposure Inputs'!$E$8*'Exposure Inputs'!$E$13*'Exposure Inputs'!$C$16)</f>
        <v>8.3416239381648437E-6</v>
      </c>
      <c r="Y235" s="40">
        <f>($F235*(1-('Exposure Inputs'!$C$17)/100)*'Exposure Inputs'!$E$7*'Exposure Inputs'!$E$12*'Exposure Inputs'!$C$15*H235)/('Exposure Inputs'!$E$8*'Exposure Inputs'!$C$14*'Exposure Inputs'!$C$16)</f>
        <v>5.3471948321569513E-7</v>
      </c>
      <c r="Z235" s="40">
        <f>($F235*(1-('Exposure Inputs'!$C$17)/100)*'Exposure Inputs'!$E$12*'Exposure Inputs'!$C$15*H235)/('Exposure Inputs'!$C$14*'Exposure Inputs'!$C$16)</f>
        <v>8.7811731647348084E-5</v>
      </c>
      <c r="AA235" s="40">
        <f>'Exposure Inputs'!$E$60/W235</f>
        <v>203739.83739837396</v>
      </c>
      <c r="AB235" s="40">
        <f>'Exposure Inputs'!$E$61/X235</f>
        <v>62337.98165137614</v>
      </c>
      <c r="AC235" s="40">
        <f>($G235*(1-('Exposure Inputs'!$C$17/100))*'Exposure Inputs'!$F$6*'Exposure Inputs'!$C$15)/('Exposure Inputs'!$F$8*'Exposure Inputs'!$F$11)</f>
        <v>6.2007042253521135E-5</v>
      </c>
      <c r="AD235" s="40">
        <f>($F235*(1-('Exposure Inputs'!$C$17)/100)*'Exposure Inputs'!$F$7*'Exposure Inputs'!$F$12*'Exposure Inputs'!$C$15*H235)/('Exposure Inputs'!$F$8*'Exposure Inputs'!$F$13*'Exposure Inputs'!$C$16)</f>
        <v>7.5969515724483891E-6</v>
      </c>
      <c r="AE235" s="40">
        <f>($F235*(1-('Exposure Inputs'!$C$17)/100)*'Exposure Inputs'!$F$7*'Exposure Inputs'!$F$12*'Exposure Inputs'!$C$15*H235)/('Exposure Inputs'!$F$8*'Exposure Inputs'!$C$14*'Exposure Inputs'!$C$16)</f>
        <v>4.8698407515694811E-7</v>
      </c>
      <c r="AF235" s="40">
        <f>($F235*(1-('Exposure Inputs'!$C$17)/100)*'Exposure Inputs'!$F$12*'Exposure Inputs'!$C$15*H235)/('Exposure Inputs'!$C$14*'Exposure Inputs'!$C$16)</f>
        <v>8.7811731647348084E-5</v>
      </c>
      <c r="AG235" s="40">
        <f>'Exposure Inputs'!$E$60/AC235</f>
        <v>203202.72572402042</v>
      </c>
      <c r="AH235" s="40">
        <f>'Exposure Inputs'!$E$61/AD235</f>
        <v>68448.507936507944</v>
      </c>
      <c r="AI235" s="40">
        <f>($G235*(1-('Exposure Inputs'!$C$17/100))*'Exposure Inputs'!$G$6*'Exposure Inputs'!$C$15)/('Exposure Inputs'!$G$8*'Exposure Inputs'!$G$11)</f>
        <v>7.9119496855345914E-5</v>
      </c>
      <c r="AJ235" s="40">
        <f>($F235*(1-('Exposure Inputs'!$C$17)/100)*'Exposure Inputs'!$G$7*'Exposure Inputs'!$G$12*'Exposure Inputs'!$C$15*H235)/('Exposure Inputs'!$G$8*'Exposure Inputs'!$G$13*'Exposure Inputs'!$C$16)</f>
        <v>1.2664771258723185E-5</v>
      </c>
      <c r="AK235" s="40">
        <f>($F235*(1-('Exposure Inputs'!$C$17)/100)*'Exposure Inputs'!$G$7*'Exposure Inputs'!$G$12*'Exposure Inputs'!$C$15*H235)/('Exposure Inputs'!$G$8*'Exposure Inputs'!$C$14*'Exposure Inputs'!$C$16)</f>
        <v>8.1184431145661441E-7</v>
      </c>
      <c r="AL235" s="40">
        <f>($F235*(1-('Exposure Inputs'!$C$17)/100)*'Exposure Inputs'!$G$12*'Exposure Inputs'!$C$15*H235)/('Exposure Inputs'!$C$14*'Exposure Inputs'!$C$16)</f>
        <v>8.7811731647348084E-5</v>
      </c>
      <c r="AM235" s="40">
        <f>'Exposure Inputs'!$E$60/AI235</f>
        <v>159252.78219395864</v>
      </c>
      <c r="AN235" s="40">
        <f>'Exposure Inputs'!$E$61/AJ235</f>
        <v>41058.775510204083</v>
      </c>
      <c r="AO235" s="40">
        <f>($G235*(1-('Exposure Inputs'!$C$17/100))*'Exposure Inputs'!$H$6*'Exposure Inputs'!$C$15)/('Exposure Inputs'!$H$8*'Exposure Inputs'!$H$11)</f>
        <v>1.0041975308641974E-4</v>
      </c>
      <c r="AP235" s="40">
        <f>($F235*(1-('Exposure Inputs'!$C$17)/100)*'Exposure Inputs'!$H$7*'Exposure Inputs'!$H$12*'Exposure Inputs'!$C$15*H235)/('Exposure Inputs'!$H$8*'Exposure Inputs'!$H$13*'Exposure Inputs'!$C$16)</f>
        <v>1.6489091831557584E-5</v>
      </c>
      <c r="AQ235" s="40">
        <f>($F235*(1-('Exposure Inputs'!$C$17)/100)*'Exposure Inputs'!$H$7*'Exposure Inputs'!$H$12*'Exposure Inputs'!$C$15*H235)/('Exposure Inputs'!$H$8*'Exposure Inputs'!$C$14*'Exposure Inputs'!$C$16)</f>
        <v>1.0569930661254863E-6</v>
      </c>
      <c r="AR235" s="40">
        <f>($F235*(1-('Exposure Inputs'!$C$17)/100)*'Exposure Inputs'!$H$12*'Exposure Inputs'!$C$15*H235)/('Exposure Inputs'!$C$14*'Exposure Inputs'!$C$16)</f>
        <v>8.7811731647348084E-5</v>
      </c>
      <c r="AS235" s="40">
        <f>'Exposure Inputs'!$E$60/AO235</f>
        <v>125473.32185886404</v>
      </c>
      <c r="AT235" s="40">
        <f>'Exposure Inputs'!$E$61/AP235</f>
        <v>31536.000000000004</v>
      </c>
    </row>
    <row r="236" spans="1:46" s="35" customFormat="1">
      <c r="A236" s="54">
        <v>2020</v>
      </c>
      <c r="B236" s="55" t="s">
        <v>705</v>
      </c>
      <c r="C236" s="55" t="s">
        <v>200</v>
      </c>
      <c r="D236" s="55" t="s">
        <v>193</v>
      </c>
      <c r="E236" s="55" t="s">
        <v>201</v>
      </c>
      <c r="F236" s="48">
        <v>3.6784360000000002E-3</v>
      </c>
      <c r="G236" s="48">
        <v>5.1912420000000004E-3</v>
      </c>
      <c r="H236" s="55">
        <v>250</v>
      </c>
      <c r="I236" s="40">
        <f t="shared" si="3"/>
        <v>7.0448541897681779E-10</v>
      </c>
      <c r="J236" s="40">
        <f>($G236*(1-('Exposure Inputs'!$C$17/100))*'Exposure Inputs'!$C$6*1*'Exposure Inputs'!$C$15)/('Exposure Inputs'!$C$8*'Exposure Inputs'!$C$11)</f>
        <v>2.089076454407895E-7</v>
      </c>
      <c r="K236" s="40">
        <f>($F236*(1-('Exposure Inputs'!$C$17)/100)*'Exposure Inputs'!$C$7*'Exposure Inputs'!$C$12*'Exposure Inputs'!$C$15*H236)/('Exposure Inputs'!$C$8*'Exposure Inputs'!$C$13*'Exposure Inputs'!$C$16)</f>
        <v>2.7702088465513099E-8</v>
      </c>
      <c r="L236" s="40">
        <f>($F236*(1-('Exposure Inputs'!$C$17)/100)*'Exposure Inputs'!$C$7*'Exposure Inputs'!$C$12*'Exposure Inputs'!$C$15*H236)/('Exposure Inputs'!$C$8*'Exposure Inputs'!$C$14*'Exposure Inputs'!$C$16)</f>
        <v>2.0243833878644189E-8</v>
      </c>
      <c r="M236" s="40">
        <f>($F236*(1-('Exposure Inputs'!$C$17)/100)*'Exposure Inputs'!$C$12*'Exposure Inputs'!$C$15*H236)/('Exposure Inputs'!$C$14*'Exposure Inputs'!$C$16)</f>
        <v>1.8411560590094838E-6</v>
      </c>
      <c r="N236" s="40">
        <f>'Exposure Inputs'!$E$60/$J236</f>
        <v>60313733.245206699</v>
      </c>
      <c r="O236" s="40">
        <f>'Exposure Inputs'!$E$61/$K236</f>
        <v>18771147.909925953</v>
      </c>
      <c r="P236" s="40">
        <f>L236*'Exposure Inputs'!$E$63</f>
        <v>7.0448541897681779E-10</v>
      </c>
      <c r="Q236" s="40">
        <f>($G236*(1-('Exposure Inputs'!$C$17/100))*'Exposure Inputs'!$D$6*1*'Exposure Inputs'!$C$15)/('Exposure Inputs'!$D$8*'Exposure Inputs'!$D$11)</f>
        <v>7.3295918961702146E-7</v>
      </c>
      <c r="R236" s="40">
        <f>($F236*(1-('Exposure Inputs'!$C$17)/100)*'Exposure Inputs'!$D$7*'Exposure Inputs'!$D$12*'Exposure Inputs'!$C$15*H236)/('Exposure Inputs'!$D$8*'Exposure Inputs'!$D$13*'Exposure Inputs'!$C$16)</f>
        <v>7.0759771495190929E-8</v>
      </c>
      <c r="S236" s="40">
        <f>($F236*(1-('Exposure Inputs'!$C$17)/100)*'Exposure Inputs'!$D$7*'Exposure Inputs'!$D$12*'Exposure Inputs'!$C$15*H236)/('Exposure Inputs'!$D$8*'Exposure Inputs'!$C$14*'Exposure Inputs'!$C$16)</f>
        <v>9.0717655763065285E-10</v>
      </c>
      <c r="T236" s="40">
        <f>($F236*(1-('Exposure Inputs'!$C$17)/100)*'Exposure Inputs'!$D$12*'Exposure Inputs'!$C$15*H236)/('Exposure Inputs'!$C$14*'Exposure Inputs'!$C$16)</f>
        <v>3.2300983491394455E-8</v>
      </c>
      <c r="U236" s="40">
        <f>'Exposure Inputs'!$E$60/Q236</f>
        <v>17190588.751037594</v>
      </c>
      <c r="V236" s="40">
        <f>'Exposure Inputs'!$E$61/R236</f>
        <v>7348808.3555405624</v>
      </c>
      <c r="W236" s="40">
        <f>($G236*(1-('Exposure Inputs'!$C$17/100))*'Exposure Inputs'!$E$6*'Exposure Inputs'!$C$15)/('Exposure Inputs'!$E$8*'Exposure Inputs'!$E$11)</f>
        <v>1.6052248307262573E-7</v>
      </c>
      <c r="X236" s="40">
        <f>($F236*(1-('Exposure Inputs'!$C$17)/100)*'Exposure Inputs'!$E$7*'Exposure Inputs'!$E$12*'Exposure Inputs'!$C$15*H236)/('Exposure Inputs'!$E$8*'Exposure Inputs'!$E$13*'Exposure Inputs'!$C$16)</f>
        <v>1.5342064896303666E-8</v>
      </c>
      <c r="Y236" s="40">
        <f>($F236*(1-('Exposure Inputs'!$C$17)/100)*'Exposure Inputs'!$E$7*'Exposure Inputs'!$E$12*'Exposure Inputs'!$C$15*H236)/('Exposure Inputs'!$E$8*'Exposure Inputs'!$C$14*'Exposure Inputs'!$C$16)</f>
        <v>9.8346569848100439E-10</v>
      </c>
      <c r="Z236" s="40">
        <f>($F236*(1-('Exposure Inputs'!$C$17)/100)*'Exposure Inputs'!$E$12*'Exposure Inputs'!$C$15*H236)/('Exposure Inputs'!$C$14*'Exposure Inputs'!$C$16)</f>
        <v>1.6150491745697227E-7</v>
      </c>
      <c r="AA236" s="40">
        <f>'Exposure Inputs'!$E$60/W236</f>
        <v>78493677.389100313</v>
      </c>
      <c r="AB236" s="40">
        <f>'Exposure Inputs'!$E$61/X236</f>
        <v>33893742.694654003</v>
      </c>
      <c r="AC236" s="40">
        <f>($G236*(1-('Exposure Inputs'!$C$17/100))*'Exposure Inputs'!$F$6*'Exposure Inputs'!$C$15)/('Exposure Inputs'!$F$8*'Exposure Inputs'!$F$11)</f>
        <v>1.6094678102112679E-7</v>
      </c>
      <c r="AD236" s="40">
        <f>($F236*(1-('Exposure Inputs'!$C$17)/100)*'Exposure Inputs'!$F$7*'Exposure Inputs'!$F$12*'Exposure Inputs'!$C$15*H236)/('Exposure Inputs'!$F$8*'Exposure Inputs'!$F$13*'Exposure Inputs'!$C$16)</f>
        <v>1.3972450077175383E-8</v>
      </c>
      <c r="AE236" s="40">
        <f>($F236*(1-('Exposure Inputs'!$C$17)/100)*'Exposure Inputs'!$F$7*'Exposure Inputs'!$F$12*'Exposure Inputs'!$C$15*H236)/('Exposure Inputs'!$F$8*'Exposure Inputs'!$C$14*'Exposure Inputs'!$C$16)</f>
        <v>8.956698767420119E-10</v>
      </c>
      <c r="AF236" s="40">
        <f>($F236*(1-('Exposure Inputs'!$C$17)/100)*'Exposure Inputs'!$F$12*'Exposure Inputs'!$C$15*H236)/('Exposure Inputs'!$C$14*'Exposure Inputs'!$C$16)</f>
        <v>1.6150491745697227E-7</v>
      </c>
      <c r="AG236" s="40">
        <f>'Exposure Inputs'!$E$60/AC236</f>
        <v>78286747.458130598</v>
      </c>
      <c r="AH236" s="40">
        <f>'Exposure Inputs'!$E$61/AD236</f>
        <v>37216092.89192903</v>
      </c>
      <c r="AI236" s="40">
        <f>($G236*(1-('Exposure Inputs'!$C$17/100))*'Exposure Inputs'!$G$6*'Exposure Inputs'!$C$15)/('Exposure Inputs'!$G$8*'Exposure Inputs'!$G$11)</f>
        <v>2.0536422754716983E-7</v>
      </c>
      <c r="AJ236" s="40">
        <f>($F236*(1-('Exposure Inputs'!$C$17)/100)*'Exposure Inputs'!$G$7*'Exposure Inputs'!$G$12*'Exposure Inputs'!$C$15*H236)/('Exposure Inputs'!$G$8*'Exposure Inputs'!$G$13*'Exposure Inputs'!$C$16)</f>
        <v>2.3293275264926337E-8</v>
      </c>
      <c r="AK236" s="40">
        <f>($F236*(1-('Exposure Inputs'!$C$17)/100)*'Exposure Inputs'!$G$7*'Exposure Inputs'!$G$12*'Exposure Inputs'!$C$15*H236)/('Exposure Inputs'!$G$8*'Exposure Inputs'!$C$14*'Exposure Inputs'!$C$16)</f>
        <v>1.4931586708286113E-9</v>
      </c>
      <c r="AL236" s="40">
        <f>($F236*(1-('Exposure Inputs'!$C$17)/100)*'Exposure Inputs'!$G$12*'Exposure Inputs'!$C$15*H236)/('Exposure Inputs'!$C$14*'Exposure Inputs'!$C$16)</f>
        <v>1.6150491745697227E-7</v>
      </c>
      <c r="AM236" s="40">
        <f>'Exposure Inputs'!$E$60/AI236</f>
        <v>61354405.051414922</v>
      </c>
      <c r="AN236" s="40">
        <f>'Exposure Inputs'!$E$61/AJ236</f>
        <v>22324039.624560051</v>
      </c>
      <c r="AO236" s="40">
        <f>($G236*(1-('Exposure Inputs'!$C$17/100))*'Exposure Inputs'!$H$6*'Exposure Inputs'!$C$15)/('Exposure Inputs'!$H$8*'Exposure Inputs'!$H$11)</f>
        <v>2.606516199259259E-7</v>
      </c>
      <c r="AP236" s="40">
        <f>($F236*(1-('Exposure Inputs'!$C$17)/100)*'Exposure Inputs'!$H$7*'Exposure Inputs'!$H$12*'Exposure Inputs'!$C$15*H236)/('Exposure Inputs'!$H$8*'Exposure Inputs'!$H$13*'Exposure Inputs'!$C$16)</f>
        <v>3.0327034500253677E-8</v>
      </c>
      <c r="AQ236" s="40">
        <f>($F236*(1-('Exposure Inputs'!$C$17)/100)*'Exposure Inputs'!$H$7*'Exposure Inputs'!$H$12*'Exposure Inputs'!$C$15*H236)/('Exposure Inputs'!$H$8*'Exposure Inputs'!$C$14*'Exposure Inputs'!$C$16)</f>
        <v>1.9440406730931845E-9</v>
      </c>
      <c r="AR236" s="40">
        <f>($F236*(1-('Exposure Inputs'!$C$17)/100)*'Exposure Inputs'!$H$12*'Exposure Inputs'!$C$15*H236)/('Exposure Inputs'!$C$14*'Exposure Inputs'!$C$16)</f>
        <v>1.6150491745697227E-7</v>
      </c>
      <c r="AS236" s="40">
        <f>'Exposure Inputs'!$E$60/AO236</f>
        <v>48340386.311739668</v>
      </c>
      <c r="AT236" s="40">
        <f>'Exposure Inputs'!$E$61/AP236</f>
        <v>17146417.662289083</v>
      </c>
    </row>
    <row r="237" spans="1:46" s="35" customFormat="1">
      <c r="A237" s="54">
        <v>2020</v>
      </c>
      <c r="B237" s="55" t="s">
        <v>706</v>
      </c>
      <c r="C237" s="55" t="s">
        <v>202</v>
      </c>
      <c r="D237" s="55" t="s">
        <v>193</v>
      </c>
      <c r="E237" s="55" t="s">
        <v>203</v>
      </c>
      <c r="F237" s="48">
        <v>3.5401163999999999E-2</v>
      </c>
      <c r="G237" s="48">
        <v>3.5401163999999999E-2</v>
      </c>
      <c r="H237" s="55">
        <v>250</v>
      </c>
      <c r="I237" s="40">
        <f t="shared" si="3"/>
        <v>6.7799477421401472E-9</v>
      </c>
      <c r="J237" s="40">
        <f>($G237*(1-('Exposure Inputs'!$C$17/100))*'Exposure Inputs'!$C$6*1*'Exposure Inputs'!$C$15)/('Exposure Inputs'!$C$8*'Exposure Inputs'!$C$11)</f>
        <v>1.4246251315394737E-6</v>
      </c>
      <c r="K237" s="40">
        <f>($F237*(1-('Exposure Inputs'!$C$17)/100)*'Exposure Inputs'!$C$7*'Exposure Inputs'!$C$12*'Exposure Inputs'!$C$15*H237)/('Exposure Inputs'!$C$8*'Exposure Inputs'!$C$13*'Exposure Inputs'!$C$16)</f>
        <v>2.6660411569214134E-7</v>
      </c>
      <c r="L237" s="40">
        <f>($F237*(1-('Exposure Inputs'!$C$17)/100)*'Exposure Inputs'!$C$7*'Exposure Inputs'!$C$12*'Exposure Inputs'!$C$15*H237)/('Exposure Inputs'!$C$8*'Exposure Inputs'!$C$14*'Exposure Inputs'!$C$16)</f>
        <v>1.9482608454425712E-7</v>
      </c>
      <c r="M237" s="40">
        <f>($F237*(1-('Exposure Inputs'!$C$17)/100)*'Exposure Inputs'!$C$12*'Exposure Inputs'!$C$15*H237)/('Exposure Inputs'!$C$14*'Exposure Inputs'!$C$16)</f>
        <v>1.7719233825079031E-5</v>
      </c>
      <c r="N237" s="40">
        <f>'Exposure Inputs'!$E$60/$J237</f>
        <v>8844431.928829046</v>
      </c>
      <c r="O237" s="40">
        <f>'Exposure Inputs'!$E$61/$K237</f>
        <v>1950457.5113178869</v>
      </c>
      <c r="P237" s="40">
        <f>L237*'Exposure Inputs'!$E$63</f>
        <v>6.7799477421401472E-9</v>
      </c>
      <c r="Q237" s="40">
        <f>($G237*(1-('Exposure Inputs'!$C$17/100))*'Exposure Inputs'!$D$6*1*'Exposure Inputs'!$C$15)/('Exposure Inputs'!$D$8*'Exposure Inputs'!$D$11)</f>
        <v>4.9983430702978734E-6</v>
      </c>
      <c r="R237" s="40">
        <f>($F237*(1-('Exposure Inputs'!$C$17)/100)*'Exposure Inputs'!$D$7*'Exposure Inputs'!$D$12*'Exposure Inputs'!$C$15*H237)/('Exposure Inputs'!$D$8*'Exposure Inputs'!$D$13*'Exposure Inputs'!$C$16)</f>
        <v>6.8099003905566891E-7</v>
      </c>
      <c r="S237" s="40">
        <f>($F237*(1-('Exposure Inputs'!$C$17)/100)*'Exposure Inputs'!$D$7*'Exposure Inputs'!$D$12*'Exposure Inputs'!$C$15*H237)/('Exposure Inputs'!$D$8*'Exposure Inputs'!$C$14*'Exposure Inputs'!$C$16)</f>
        <v>8.7306415263547291E-9</v>
      </c>
      <c r="T237" s="40">
        <f>($F237*(1-('Exposure Inputs'!$C$17)/100)*'Exposure Inputs'!$D$12*'Exposure Inputs'!$C$15*H237)/('Exposure Inputs'!$C$14*'Exposure Inputs'!$C$16)</f>
        <v>3.1086375131717595E-7</v>
      </c>
      <c r="U237" s="40">
        <f>'Exposure Inputs'!$E$60/Q237</f>
        <v>2520835.3693995457</v>
      </c>
      <c r="V237" s="40">
        <f>'Exposure Inputs'!$E$61/R237</f>
        <v>763594.13526971068</v>
      </c>
      <c r="W237" s="40">
        <f>($G237*(1-('Exposure Inputs'!$C$17/100))*'Exposure Inputs'!$E$6*'Exposure Inputs'!$C$15)/('Exposure Inputs'!$E$8*'Exposure Inputs'!$E$11)</f>
        <v>1.0946672778770949E-6</v>
      </c>
      <c r="X237" s="40">
        <f>($F237*(1-('Exposure Inputs'!$C$17)/100)*'Exposure Inputs'!$E$7*'Exposure Inputs'!$E$12*'Exposure Inputs'!$C$15*H237)/('Exposure Inputs'!$E$8*'Exposure Inputs'!$E$13*'Exposure Inputs'!$C$16)</f>
        <v>1.4765159853064973E-7</v>
      </c>
      <c r="Y237" s="40">
        <f>($F237*(1-('Exposure Inputs'!$C$17)/100)*'Exposure Inputs'!$E$7*'Exposure Inputs'!$E$12*'Exposure Inputs'!$C$15*H237)/('Exposure Inputs'!$E$8*'Exposure Inputs'!$C$14*'Exposure Inputs'!$C$16)</f>
        <v>9.4648460596570347E-9</v>
      </c>
      <c r="Z237" s="40">
        <f>($F237*(1-('Exposure Inputs'!$C$17)/100)*'Exposure Inputs'!$E$12*'Exposure Inputs'!$C$15*H237)/('Exposure Inputs'!$C$14*'Exposure Inputs'!$C$16)</f>
        <v>1.5543187565858797E-6</v>
      </c>
      <c r="AA237" s="40">
        <f>'Exposure Inputs'!$E$60/W237</f>
        <v>11510346.800934229</v>
      </c>
      <c r="AB237" s="40">
        <f>'Exposure Inputs'!$E$61/X237</f>
        <v>3521804.0656163818</v>
      </c>
      <c r="AC237" s="40">
        <f>($G237*(1-('Exposure Inputs'!$C$17/100))*'Exposure Inputs'!$F$6*'Exposure Inputs'!$C$15)/('Exposure Inputs'!$F$8*'Exposure Inputs'!$F$11)</f>
        <v>1.0975607359859153E-6</v>
      </c>
      <c r="AD237" s="40">
        <f>($F237*(1-('Exposure Inputs'!$C$17)/100)*'Exposure Inputs'!$F$7*'Exposure Inputs'!$F$12*'Exposure Inputs'!$C$15*H237)/('Exposure Inputs'!$F$8*'Exposure Inputs'!$F$13*'Exposure Inputs'!$C$16)</f>
        <v>1.3447046425815166E-7</v>
      </c>
      <c r="AE237" s="40">
        <f>($F237*(1-('Exposure Inputs'!$C$17)/100)*'Exposure Inputs'!$F$7*'Exposure Inputs'!$F$12*'Exposure Inputs'!$C$15*H237)/('Exposure Inputs'!$F$8*'Exposure Inputs'!$C$14*'Exposure Inputs'!$C$16)</f>
        <v>8.6199015550097231E-9</v>
      </c>
      <c r="AF237" s="40">
        <f>($F237*(1-('Exposure Inputs'!$C$17)/100)*'Exposure Inputs'!$F$12*'Exposure Inputs'!$C$15*H237)/('Exposure Inputs'!$C$14*'Exposure Inputs'!$C$16)</f>
        <v>1.5543187565858797E-6</v>
      </c>
      <c r="AG237" s="40">
        <f>'Exposure Inputs'!$E$60/AC237</f>
        <v>11480002.506359423</v>
      </c>
      <c r="AH237" s="40">
        <f>'Exposure Inputs'!$E$61/AD237</f>
        <v>3867020.1881784415</v>
      </c>
      <c r="AI237" s="40">
        <f>($G237*(1-('Exposure Inputs'!$C$17/100))*'Exposure Inputs'!$G$6*'Exposure Inputs'!$C$15)/('Exposure Inputs'!$G$8*'Exposure Inputs'!$G$11)</f>
        <v>1.4004611418867924E-6</v>
      </c>
      <c r="AJ237" s="40">
        <f>($F237*(1-('Exposure Inputs'!$C$17)/100)*'Exposure Inputs'!$G$7*'Exposure Inputs'!$G$12*'Exposure Inputs'!$C$15*H237)/('Exposure Inputs'!$G$8*'Exposure Inputs'!$G$13*'Exposure Inputs'!$C$16)</f>
        <v>2.2417382217627293E-7</v>
      </c>
      <c r="AK237" s="40">
        <f>($F237*(1-('Exposure Inputs'!$C$17)/100)*'Exposure Inputs'!$G$7*'Exposure Inputs'!$G$12*'Exposure Inputs'!$C$15*H237)/('Exposure Inputs'!$G$8*'Exposure Inputs'!$C$14*'Exposure Inputs'!$C$16)</f>
        <v>1.4370116806171341E-8</v>
      </c>
      <c r="AL237" s="40">
        <f>($F237*(1-('Exposure Inputs'!$C$17)/100)*'Exposure Inputs'!$G$12*'Exposure Inputs'!$C$15*H237)/('Exposure Inputs'!$C$14*'Exposure Inputs'!$C$16)</f>
        <v>1.5543187565858797E-6</v>
      </c>
      <c r="AM237" s="40">
        <f>'Exposure Inputs'!$E$60/AI237</f>
        <v>8997036.4925830495</v>
      </c>
      <c r="AN237" s="40">
        <f>'Exposure Inputs'!$E$61/AJ237</f>
        <v>2319628.5585527122</v>
      </c>
      <c r="AO237" s="40">
        <f>($G237*(1-('Exposure Inputs'!$C$17/100))*'Exposure Inputs'!$H$6*'Exposure Inputs'!$C$15)/('Exposure Inputs'!$H$8*'Exposure Inputs'!$H$11)</f>
        <v>1.7774880739259258E-6</v>
      </c>
      <c r="AP237" s="40">
        <f>($F237*(1-('Exposure Inputs'!$C$17)/100)*'Exposure Inputs'!$H$7*'Exposure Inputs'!$H$12*'Exposure Inputs'!$C$15*H237)/('Exposure Inputs'!$H$8*'Exposure Inputs'!$H$13*'Exposure Inputs'!$C$16)</f>
        <v>2.9186652207001512E-7</v>
      </c>
      <c r="AQ237" s="40">
        <f>($F237*(1-('Exposure Inputs'!$C$17)/100)*'Exposure Inputs'!$H$7*'Exposure Inputs'!$H$12*'Exposure Inputs'!$C$15*H237)/('Exposure Inputs'!$H$8*'Exposure Inputs'!$C$14*'Exposure Inputs'!$C$16)</f>
        <v>1.8709392440385586E-8</v>
      </c>
      <c r="AR237" s="40">
        <f>($F237*(1-('Exposure Inputs'!$C$17)/100)*'Exposure Inputs'!$H$12*'Exposure Inputs'!$C$15*H237)/('Exposure Inputs'!$C$14*'Exposure Inputs'!$C$16)</f>
        <v>1.5543187565858797E-6</v>
      </c>
      <c r="AS237" s="40">
        <f>'Exposure Inputs'!$E$60/AO237</f>
        <v>7088655.1560205212</v>
      </c>
      <c r="AT237" s="40">
        <f>'Exposure Inputs'!$E$61/AP237</f>
        <v>1781636.3326358427</v>
      </c>
    </row>
    <row r="238" spans="1:46" s="35" customFormat="1">
      <c r="A238" s="54">
        <v>2019</v>
      </c>
      <c r="B238" s="55" t="s">
        <v>707</v>
      </c>
      <c r="C238" s="55" t="s">
        <v>204</v>
      </c>
      <c r="D238" s="55" t="s">
        <v>193</v>
      </c>
      <c r="E238" s="55" t="s">
        <v>205</v>
      </c>
      <c r="F238" s="48">
        <v>0.15663190777221001</v>
      </c>
      <c r="G238" s="48">
        <v>0.15663190777221001</v>
      </c>
      <c r="H238" s="55">
        <v>250</v>
      </c>
      <c r="I238" s="40">
        <f t="shared" si="3"/>
        <v>2.9997774916307811E-8</v>
      </c>
      <c r="J238" s="40">
        <f>($G238*(1-('Exposure Inputs'!$C$17/100))*'Exposure Inputs'!$C$6*1*'Exposure Inputs'!$C$15)/('Exposure Inputs'!$C$8*'Exposure Inputs'!$C$11)</f>
        <v>6.3032320692410972E-6</v>
      </c>
      <c r="K238" s="40">
        <f>($F238*(1-('Exposure Inputs'!$C$17)/100)*'Exposure Inputs'!$C$7*'Exposure Inputs'!$C$12*'Exposure Inputs'!$C$15*H238)/('Exposure Inputs'!$C$8*'Exposure Inputs'!$C$13*'Exposure Inputs'!$C$16)</f>
        <v>1.179585825505147E-6</v>
      </c>
      <c r="L238" s="40">
        <f>($F238*(1-('Exposure Inputs'!$C$17)/100)*'Exposure Inputs'!$C$7*'Exposure Inputs'!$C$12*'Exposure Inputs'!$C$15*H238)/('Exposure Inputs'!$C$8*'Exposure Inputs'!$C$14*'Exposure Inputs'!$C$16)</f>
        <v>8.6200502633068429E-7</v>
      </c>
      <c r="M238" s="40">
        <f>($F238*(1-('Exposure Inputs'!$C$17)/100)*'Exposure Inputs'!$C$12*'Exposure Inputs'!$C$15*H238)/('Exposure Inputs'!$C$14*'Exposure Inputs'!$C$16)</f>
        <v>7.8398478600421234E-5</v>
      </c>
      <c r="N238" s="40">
        <f>'Exposure Inputs'!$E$60/$J238</f>
        <v>1998974.4723958778</v>
      </c>
      <c r="O238" s="40">
        <f>'Exposure Inputs'!$E$61/$K238</f>
        <v>440832.69632145227</v>
      </c>
      <c r="P238" s="40">
        <f>L238*'Exposure Inputs'!$E$63</f>
        <v>2.9997774916307811E-8</v>
      </c>
      <c r="Q238" s="40">
        <f>($G238*(1-('Exposure Inputs'!$C$17/100))*'Exposure Inputs'!$D$6*1*'Exposure Inputs'!$C$15)/('Exposure Inputs'!$D$8*'Exposure Inputs'!$D$11)</f>
        <v>2.2115092339923103E-5</v>
      </c>
      <c r="R238" s="40">
        <f>($F238*(1-('Exposure Inputs'!$C$17)/100)*'Exposure Inputs'!$D$7*'Exposure Inputs'!$D$12*'Exposure Inputs'!$C$15*H238)/('Exposure Inputs'!$D$8*'Exposure Inputs'!$D$13*'Exposure Inputs'!$C$16)</f>
        <v>3.0130299950352258E-6</v>
      </c>
      <c r="S238" s="40">
        <f>($F238*(1-('Exposure Inputs'!$C$17)/100)*'Exposure Inputs'!$D$7*'Exposure Inputs'!$D$12*'Exposure Inputs'!$C$15*H238)/('Exposure Inputs'!$D$8*'Exposure Inputs'!$C$14*'Exposure Inputs'!$C$16)</f>
        <v>3.862858967993879E-8</v>
      </c>
      <c r="T238" s="40">
        <f>($F238*(1-('Exposure Inputs'!$C$17)/100)*'Exposure Inputs'!$D$12*'Exposure Inputs'!$C$15*H238)/('Exposure Inputs'!$C$14*'Exposure Inputs'!$C$16)</f>
        <v>1.3754119052705479E-6</v>
      </c>
      <c r="U238" s="40">
        <f>'Exposure Inputs'!$E$60/Q238</f>
        <v>569746.66016898991</v>
      </c>
      <c r="V238" s="40">
        <f>'Exposure Inputs'!$E$61/R238</f>
        <v>172583.74488698729</v>
      </c>
      <c r="W238" s="40">
        <f>($G238*(1-('Exposure Inputs'!$C$17/100))*'Exposure Inputs'!$E$6*'Exposure Inputs'!$C$15)/('Exposure Inputs'!$E$8*'Exposure Inputs'!$E$11)</f>
        <v>4.8433386006658239E-6</v>
      </c>
      <c r="X238" s="40">
        <f>($F238*(1-('Exposure Inputs'!$C$17)/100)*'Exposure Inputs'!$E$7*'Exposure Inputs'!$E$12*'Exposure Inputs'!$C$15*H238)/('Exposure Inputs'!$E$8*'Exposure Inputs'!$E$13*'Exposure Inputs'!$C$16)</f>
        <v>6.5328223567654734E-7</v>
      </c>
      <c r="Y238" s="40">
        <f>($F238*(1-('Exposure Inputs'!$C$17)/100)*'Exposure Inputs'!$E$7*'Exposure Inputs'!$E$12*'Exposure Inputs'!$C$15*H238)/('Exposure Inputs'!$E$8*'Exposure Inputs'!$C$14*'Exposure Inputs'!$C$16)</f>
        <v>4.1877066389522275E-8</v>
      </c>
      <c r="Z238" s="40">
        <f>($F238*(1-('Exposure Inputs'!$C$17)/100)*'Exposure Inputs'!$E$12*'Exposure Inputs'!$C$15*H238)/('Exposure Inputs'!$C$14*'Exposure Inputs'!$C$16)</f>
        <v>6.8770595263527398E-6</v>
      </c>
      <c r="AA238" s="40">
        <f>'Exposure Inputs'!$E$60/W238</f>
        <v>2601511.2794855703</v>
      </c>
      <c r="AB238" s="40">
        <f>'Exposure Inputs'!$E$61/X238</f>
        <v>795980.62154786964</v>
      </c>
      <c r="AC238" s="40">
        <f>($G238*(1-('Exposure Inputs'!$C$17/100))*'Exposure Inputs'!$F$6*'Exposure Inputs'!$C$15)/('Exposure Inputs'!$F$8*'Exposure Inputs'!$F$11)</f>
        <v>4.8561406617405253E-6</v>
      </c>
      <c r="AD238" s="40">
        <f>($F238*(1-('Exposure Inputs'!$C$17)/100)*'Exposure Inputs'!$F$7*'Exposure Inputs'!$F$12*'Exposure Inputs'!$C$15*H238)/('Exposure Inputs'!$F$8*'Exposure Inputs'!$F$13*'Exposure Inputs'!$C$16)</f>
        <v>5.9496250902284096E-7</v>
      </c>
      <c r="AE238" s="40">
        <f>($F238*(1-('Exposure Inputs'!$C$17)/100)*'Exposure Inputs'!$F$7*'Exposure Inputs'!$F$12*'Exposure Inputs'!$C$15*H238)/('Exposure Inputs'!$F$8*'Exposure Inputs'!$C$14*'Exposure Inputs'!$C$16)</f>
        <v>3.8138622373259038E-8</v>
      </c>
      <c r="AF238" s="40">
        <f>($F238*(1-('Exposure Inputs'!$C$17)/100)*'Exposure Inputs'!$F$12*'Exposure Inputs'!$C$15*H238)/('Exposure Inputs'!$C$14*'Exposure Inputs'!$C$16)</f>
        <v>6.8770595263527398E-6</v>
      </c>
      <c r="AG238" s="40">
        <f>'Exposure Inputs'!$E$60/AC238</f>
        <v>2594653.0130953705</v>
      </c>
      <c r="AH238" s="40">
        <f>'Exposure Inputs'!$E$61/AD238</f>
        <v>874004.6509048806</v>
      </c>
      <c r="AI238" s="40">
        <f>($G238*(1-('Exposure Inputs'!$C$17/100))*'Exposure Inputs'!$G$6*'Exposure Inputs'!$C$15)/('Exposure Inputs'!$G$8*'Exposure Inputs'!$G$11)</f>
        <v>6.1963188672151E-6</v>
      </c>
      <c r="AJ238" s="40">
        <f>($F238*(1-('Exposure Inputs'!$C$17)/100)*'Exposure Inputs'!$G$7*'Exposure Inputs'!$G$12*'Exposure Inputs'!$C$15*H238)/('Exposure Inputs'!$G$8*'Exposure Inputs'!$G$13*'Exposure Inputs'!$C$16)</f>
        <v>9.9185364187623277E-7</v>
      </c>
      <c r="AK238" s="40">
        <f>($F238*(1-('Exposure Inputs'!$C$17)/100)*'Exposure Inputs'!$G$7*'Exposure Inputs'!$G$12*'Exposure Inputs'!$C$15*H238)/('Exposure Inputs'!$G$8*'Exposure Inputs'!$C$14*'Exposure Inputs'!$C$16)</f>
        <v>6.3580361658732881E-8</v>
      </c>
      <c r="AL238" s="40">
        <f>($F238*(1-('Exposure Inputs'!$C$17)/100)*'Exposure Inputs'!$G$12*'Exposure Inputs'!$C$15*H238)/('Exposure Inputs'!$C$14*'Exposure Inputs'!$C$16)</f>
        <v>6.8770595263527398E-6</v>
      </c>
      <c r="AM238" s="40">
        <f>'Exposure Inputs'!$E$60/AI238</f>
        <v>2033465.3961510856</v>
      </c>
      <c r="AN238" s="40">
        <f>'Exposure Inputs'!$E$61/AJ238</f>
        <v>524270.89849299315</v>
      </c>
      <c r="AO238" s="40">
        <f>($G238*(1-('Exposure Inputs'!$C$17/100))*'Exposure Inputs'!$H$6*'Exposure Inputs'!$C$15)/('Exposure Inputs'!$H$8*'Exposure Inputs'!$H$11)</f>
        <v>7.8644687519700989E-6</v>
      </c>
      <c r="AP238" s="40">
        <f>($F238*(1-('Exposure Inputs'!$C$17)/100)*'Exposure Inputs'!$H$7*'Exposure Inputs'!$H$12*'Exposure Inputs'!$C$15*H238)/('Exposure Inputs'!$H$8*'Exposure Inputs'!$H$13*'Exposure Inputs'!$C$16)</f>
        <v>1.2913589555040144E-6</v>
      </c>
      <c r="AQ238" s="40">
        <f>($F238*(1-('Exposure Inputs'!$C$17)/100)*'Exposure Inputs'!$H$7*'Exposure Inputs'!$H$12*'Exposure Inputs'!$C$15*H238)/('Exposure Inputs'!$H$8*'Exposure Inputs'!$C$14*'Exposure Inputs'!$C$16)</f>
        <v>8.2779420224616307E-8</v>
      </c>
      <c r="AR238" s="40">
        <f>($F238*(1-('Exposure Inputs'!$C$17)/100)*'Exposure Inputs'!$H$12*'Exposure Inputs'!$C$15*H238)/('Exposure Inputs'!$C$14*'Exposure Inputs'!$C$16)</f>
        <v>6.8770595263527398E-6</v>
      </c>
      <c r="AS238" s="40">
        <f>'Exposure Inputs'!$E$60/AO238</f>
        <v>1602142.5473708725</v>
      </c>
      <c r="AT238" s="40">
        <f>'Exposure Inputs'!$E$61/AP238</f>
        <v>402676.57399490854</v>
      </c>
    </row>
    <row r="239" spans="1:46" s="35" customFormat="1">
      <c r="A239" s="54">
        <v>2021</v>
      </c>
      <c r="B239" s="55" t="s">
        <v>707</v>
      </c>
      <c r="C239" s="55" t="s">
        <v>204</v>
      </c>
      <c r="D239" s="55" t="s">
        <v>193</v>
      </c>
      <c r="E239" s="55" t="s">
        <v>205</v>
      </c>
      <c r="F239" s="48">
        <v>1.5510819171503199E-2</v>
      </c>
      <c r="G239" s="48">
        <v>1.5510819171503199E-2</v>
      </c>
      <c r="H239" s="55">
        <v>250</v>
      </c>
      <c r="I239" s="40">
        <f t="shared" si="3"/>
        <v>2.9705956397528964E-9</v>
      </c>
      <c r="J239" s="40">
        <f>($G239*(1-('Exposure Inputs'!$C$17/100))*'Exposure Inputs'!$C$6*1*'Exposure Inputs'!$C$15)/('Exposure Inputs'!$C$8*'Exposure Inputs'!$C$11)</f>
        <v>6.2419141931287162E-7</v>
      </c>
      <c r="K239" s="40">
        <f>($F239*(1-('Exposure Inputs'!$C$17)/100)*'Exposure Inputs'!$C$7*'Exposure Inputs'!$C$12*'Exposure Inputs'!$C$15*H239)/('Exposure Inputs'!$C$8*'Exposure Inputs'!$C$13*'Exposure Inputs'!$C$16)</f>
        <v>1.1681108081302983E-7</v>
      </c>
      <c r="L239" s="40">
        <f>($F239*(1-('Exposure Inputs'!$C$17)/100)*'Exposure Inputs'!$C$7*'Exposure Inputs'!$C$12*'Exposure Inputs'!$C$15*H239)/('Exposure Inputs'!$C$8*'Exposure Inputs'!$C$14*'Exposure Inputs'!$C$16)</f>
        <v>8.536194367106025E-8</v>
      </c>
      <c r="M239" s="40">
        <f>($F239*(1-('Exposure Inputs'!$C$17)/100)*'Exposure Inputs'!$C$12*'Exposure Inputs'!$C$15*H239)/('Exposure Inputs'!$C$14*'Exposure Inputs'!$C$16)</f>
        <v>7.7635817770959112E-6</v>
      </c>
      <c r="N239" s="40">
        <f>'Exposure Inputs'!$E$60/$J239</f>
        <v>20186115.364851464</v>
      </c>
      <c r="O239" s="40">
        <f>'Exposure Inputs'!$E$61/$K239</f>
        <v>4451632.4682614869</v>
      </c>
      <c r="P239" s="40">
        <f>L239*'Exposure Inputs'!$E$63</f>
        <v>2.9705956397528964E-9</v>
      </c>
      <c r="Q239" s="40">
        <f>($G239*(1-('Exposure Inputs'!$C$17/100))*'Exposure Inputs'!$D$6*1*'Exposure Inputs'!$C$15)/('Exposure Inputs'!$D$8*'Exposure Inputs'!$D$11)</f>
        <v>2.1899956600445799E-6</v>
      </c>
      <c r="R239" s="40">
        <f>($F239*(1-('Exposure Inputs'!$C$17)/100)*'Exposure Inputs'!$D$7*'Exposure Inputs'!$D$12*'Exposure Inputs'!$C$15*H239)/('Exposure Inputs'!$D$8*'Exposure Inputs'!$D$13*'Exposure Inputs'!$C$16)</f>
        <v>2.9837192227315979E-7</v>
      </c>
      <c r="S239" s="40">
        <f>($F239*(1-('Exposure Inputs'!$C$17)/100)*'Exposure Inputs'!$D$7*'Exposure Inputs'!$D$12*'Exposure Inputs'!$C$15*H239)/('Exposure Inputs'!$D$8*'Exposure Inputs'!$C$14*'Exposure Inputs'!$C$16)</f>
        <v>3.8252810547840998E-9</v>
      </c>
      <c r="T239" s="40">
        <f>($F239*(1-('Exposure Inputs'!$C$17)/100)*'Exposure Inputs'!$D$12*'Exposure Inputs'!$C$15*H239)/('Exposure Inputs'!$C$14*'Exposure Inputs'!$C$16)</f>
        <v>1.3620318907185808E-7</v>
      </c>
      <c r="U239" s="40">
        <f>'Exposure Inputs'!$E$60/Q239</f>
        <v>5753436.0592036573</v>
      </c>
      <c r="V239" s="40">
        <f>'Exposure Inputs'!$E$61/R239</f>
        <v>1742791.3325032624</v>
      </c>
      <c r="W239" s="40">
        <f>($G239*(1-('Exposure Inputs'!$C$17/100))*'Exposure Inputs'!$E$6*'Exposure Inputs'!$C$15)/('Exposure Inputs'!$E$8*'Exposure Inputs'!$E$11)</f>
        <v>4.7962225762162126E-7</v>
      </c>
      <c r="X239" s="40">
        <f>($F239*(1-('Exposure Inputs'!$C$17)/100)*'Exposure Inputs'!$E$7*'Exposure Inputs'!$E$12*'Exposure Inputs'!$C$15*H239)/('Exposure Inputs'!$E$8*'Exposure Inputs'!$E$13*'Exposure Inputs'!$C$16)</f>
        <v>6.4692710250778625E-8</v>
      </c>
      <c r="Y239" s="40">
        <f>($F239*(1-('Exposure Inputs'!$C$17)/100)*'Exposure Inputs'!$E$7*'Exposure Inputs'!$E$12*'Exposure Inputs'!$C$15*H239)/('Exposure Inputs'!$E$8*'Exposure Inputs'!$C$14*'Exposure Inputs'!$C$16)</f>
        <v>4.1469686058191434E-9</v>
      </c>
      <c r="Z239" s="40">
        <f>($F239*(1-('Exposure Inputs'!$C$17)/100)*'Exposure Inputs'!$E$12*'Exposure Inputs'!$C$15*H239)/('Exposure Inputs'!$C$14*'Exposure Inputs'!$C$16)</f>
        <v>6.8101594535929057E-7</v>
      </c>
      <c r="AA239" s="40">
        <f>'Exposure Inputs'!$E$60/W239</f>
        <v>26270674.056040712</v>
      </c>
      <c r="AB239" s="40">
        <f>'Exposure Inputs'!$E$61/X239</f>
        <v>8037999.9227771023</v>
      </c>
      <c r="AC239" s="40">
        <f>($G239*(1-('Exposure Inputs'!$C$17/100))*'Exposure Inputs'!$F$6*'Exposure Inputs'!$C$15)/('Exposure Inputs'!$F$8*'Exposure Inputs'!$F$11)</f>
        <v>4.8089000987706216E-7</v>
      </c>
      <c r="AD239" s="40">
        <f>($F239*(1-('Exposure Inputs'!$C$17)/100)*'Exposure Inputs'!$F$7*'Exposure Inputs'!$F$12*'Exposure Inputs'!$C$15*H239)/('Exposure Inputs'!$F$8*'Exposure Inputs'!$F$13*'Exposure Inputs'!$C$16)</f>
        <v>5.8917471047456925E-8</v>
      </c>
      <c r="AE239" s="40">
        <f>($F239*(1-('Exposure Inputs'!$C$17)/100)*'Exposure Inputs'!$F$7*'Exposure Inputs'!$F$12*'Exposure Inputs'!$C$15*H239)/('Exposure Inputs'!$F$8*'Exposure Inputs'!$C$14*'Exposure Inputs'!$C$16)</f>
        <v>3.7767609645805724E-9</v>
      </c>
      <c r="AF239" s="40">
        <f>($F239*(1-('Exposure Inputs'!$C$17)/100)*'Exposure Inputs'!$F$12*'Exposure Inputs'!$C$15*H239)/('Exposure Inputs'!$C$14*'Exposure Inputs'!$C$16)</f>
        <v>6.8101594535929057E-7</v>
      </c>
      <c r="AG239" s="40">
        <f>'Exposure Inputs'!$E$60/AC239</f>
        <v>26201417.665592898</v>
      </c>
      <c r="AH239" s="40">
        <f>'Exposure Inputs'!$E$61/AD239</f>
        <v>8825904.9608756918</v>
      </c>
      <c r="AI239" s="40">
        <f>($G239*(1-('Exposure Inputs'!$C$17/100))*'Exposure Inputs'!$G$6*'Exposure Inputs'!$C$15)/('Exposure Inputs'!$G$8*'Exposure Inputs'!$G$11)</f>
        <v>6.1360410433179329E-7</v>
      </c>
      <c r="AJ239" s="40">
        <f>($F239*(1-('Exposure Inputs'!$C$17)/100)*'Exposure Inputs'!$G$7*'Exposure Inputs'!$G$12*'Exposure Inputs'!$C$15*H239)/('Exposure Inputs'!$G$8*'Exposure Inputs'!$G$13*'Exposure Inputs'!$C$16)</f>
        <v>9.8220488421253121E-8</v>
      </c>
      <c r="AK239" s="40">
        <f>($F239*(1-('Exposure Inputs'!$C$17)/100)*'Exposure Inputs'!$G$7*'Exposure Inputs'!$G$12*'Exposure Inputs'!$C$15*H239)/('Exposure Inputs'!$G$8*'Exposure Inputs'!$C$14*'Exposure Inputs'!$C$16)</f>
        <v>6.296185155208533E-9</v>
      </c>
      <c r="AL239" s="40">
        <f>($F239*(1-('Exposure Inputs'!$C$17)/100)*'Exposure Inputs'!$G$12*'Exposure Inputs'!$C$15*H239)/('Exposure Inputs'!$C$14*'Exposure Inputs'!$C$16)</f>
        <v>6.8101594535929057E-7</v>
      </c>
      <c r="AM239" s="40">
        <f>'Exposure Inputs'!$E$60/AI239</f>
        <v>20534412.842171635</v>
      </c>
      <c r="AN239" s="40">
        <f>'Exposure Inputs'!$E$61/AJ239</f>
        <v>5294211.0995192472</v>
      </c>
      <c r="AO239" s="40">
        <f>($G239*(1-('Exposure Inputs'!$C$17/100))*'Exposure Inputs'!$H$6*'Exposure Inputs'!$C$15)/('Exposure Inputs'!$H$8*'Exposure Inputs'!$H$11)</f>
        <v>7.7879631568522841E-7</v>
      </c>
      <c r="AP239" s="40">
        <f>($F239*(1-('Exposure Inputs'!$C$17)/100)*'Exposure Inputs'!$H$7*'Exposure Inputs'!$H$12*'Exposure Inputs'!$C$15*H239)/('Exposure Inputs'!$H$8*'Exposure Inputs'!$H$13*'Exposure Inputs'!$C$16)</f>
        <v>1.2787966085080009E-7</v>
      </c>
      <c r="AQ239" s="40">
        <f>($F239*(1-('Exposure Inputs'!$C$17)/100)*'Exposure Inputs'!$H$7*'Exposure Inputs'!$H$12*'Exposure Inputs'!$C$15*H239)/('Exposure Inputs'!$H$8*'Exposure Inputs'!$C$14*'Exposure Inputs'!$C$16)</f>
        <v>8.1974141571025692E-9</v>
      </c>
      <c r="AR239" s="40">
        <f>($F239*(1-('Exposure Inputs'!$C$17)/100)*'Exposure Inputs'!$H$12*'Exposure Inputs'!$C$15*H239)/('Exposure Inputs'!$C$14*'Exposure Inputs'!$C$16)</f>
        <v>6.8101594535929057E-7</v>
      </c>
      <c r="AS239" s="40">
        <f>'Exposure Inputs'!$E$60/AO239</f>
        <v>16178813.055778027</v>
      </c>
      <c r="AT239" s="40">
        <f>'Exposure Inputs'!$E$61/AP239</f>
        <v>4066322.9519094131</v>
      </c>
    </row>
    <row r="240" spans="1:46" s="35" customFormat="1">
      <c r="A240" s="54">
        <v>2022</v>
      </c>
      <c r="B240" s="55" t="s">
        <v>707</v>
      </c>
      <c r="C240" s="55" t="s">
        <v>204</v>
      </c>
      <c r="D240" s="55" t="s">
        <v>193</v>
      </c>
      <c r="E240" s="55" t="s">
        <v>205</v>
      </c>
      <c r="F240" s="48">
        <v>4.0145659999999998E-3</v>
      </c>
      <c r="G240" s="48">
        <v>4.0145659999999998E-3</v>
      </c>
      <c r="H240" s="55">
        <v>250</v>
      </c>
      <c r="I240" s="40">
        <f t="shared" si="3"/>
        <v>7.6886024672444671E-10</v>
      </c>
      <c r="J240" s="40">
        <f>($G240*(1-('Exposure Inputs'!$C$17/100))*'Exposure Inputs'!$C$6*1*'Exposure Inputs'!$C$15)/('Exposure Inputs'!$C$8*'Exposure Inputs'!$C$11)</f>
        <v>1.6155546794517542E-7</v>
      </c>
      <c r="K240" s="40">
        <f>($F240*(1-('Exposure Inputs'!$C$17)/100)*'Exposure Inputs'!$C$7*'Exposure Inputs'!$C$12*'Exposure Inputs'!$C$15*H240)/('Exposure Inputs'!$C$8*'Exposure Inputs'!$C$13*'Exposure Inputs'!$C$16)</f>
        <v>3.0233464027277094E-8</v>
      </c>
      <c r="L240" s="40">
        <f>($F240*(1-('Exposure Inputs'!$C$17)/100)*'Exposure Inputs'!$C$7*'Exposure Inputs'!$C$12*'Exposure Inputs'!$C$15*H240)/('Exposure Inputs'!$C$8*'Exposure Inputs'!$C$14*'Exposure Inputs'!$C$16)</f>
        <v>2.2093685250702494E-8</v>
      </c>
      <c r="M240" s="40">
        <f>($F240*(1-('Exposure Inputs'!$C$17)/100)*'Exposure Inputs'!$C$12*'Exposure Inputs'!$C$15*H240)/('Exposure Inputs'!$C$14*'Exposure Inputs'!$C$16)</f>
        <v>2.0093981559536354E-6</v>
      </c>
      <c r="N240" s="40">
        <f>'Exposure Inputs'!$E$60/$J240</f>
        <v>77991789.199458525</v>
      </c>
      <c r="O240" s="40">
        <f>'Exposure Inputs'!$E$61/$K240</f>
        <v>17199484.635000743</v>
      </c>
      <c r="P240" s="40">
        <f>L240*'Exposure Inputs'!$E$63</f>
        <v>7.6886024672444671E-10</v>
      </c>
      <c r="Q240" s="40">
        <f>($G240*(1-('Exposure Inputs'!$C$17/100))*'Exposure Inputs'!$D$6*1*'Exposure Inputs'!$C$15)/('Exposure Inputs'!$D$8*'Exposure Inputs'!$D$11)</f>
        <v>5.6682255268085099E-7</v>
      </c>
      <c r="R240" s="40">
        <f>($F240*(1-('Exposure Inputs'!$C$17)/100)*'Exposure Inputs'!$D$7*'Exposure Inputs'!$D$12*'Exposure Inputs'!$C$15*H240)/('Exposure Inputs'!$D$8*'Exposure Inputs'!$D$13*'Exposure Inputs'!$C$16)</f>
        <v>7.7225693966773539E-8</v>
      </c>
      <c r="S240" s="40">
        <f>($F240*(1-('Exposure Inputs'!$C$17)/100)*'Exposure Inputs'!$D$7*'Exposure Inputs'!$D$12*'Exposure Inputs'!$C$15*H240)/('Exposure Inputs'!$D$8*'Exposure Inputs'!$C$14*'Exposure Inputs'!$C$16)</f>
        <v>9.9007299957401956E-10</v>
      </c>
      <c r="T240" s="40">
        <f>($F240*(1-('Exposure Inputs'!$C$17)/100)*'Exposure Inputs'!$D$12*'Exposure Inputs'!$C$15*H240)/('Exposure Inputs'!$C$14*'Exposure Inputs'!$C$16)</f>
        <v>3.5252599227256762E-8</v>
      </c>
      <c r="U240" s="40">
        <f>'Exposure Inputs'!$E$60/Q240</f>
        <v>22229179.026852202</v>
      </c>
      <c r="V240" s="40">
        <f>'Exposure Inputs'!$E$61/R240</f>
        <v>6733510.2255439842</v>
      </c>
      <c r="W240" s="40">
        <f>($G240*(1-('Exposure Inputs'!$C$17/100))*'Exposure Inputs'!$E$6*'Exposure Inputs'!$C$15)/('Exposure Inputs'!$E$8*'Exposure Inputs'!$E$11)</f>
        <v>1.2413755759776537E-7</v>
      </c>
      <c r="X240" s="40">
        <f>($F240*(1-('Exposure Inputs'!$C$17)/100)*'Exposure Inputs'!$E$7*'Exposure Inputs'!$E$12*'Exposure Inputs'!$C$15*H240)/('Exposure Inputs'!$E$8*'Exposure Inputs'!$E$13*'Exposure Inputs'!$C$16)</f>
        <v>1.6743999923471338E-8</v>
      </c>
      <c r="Y240" s="40">
        <f>($F240*(1-('Exposure Inputs'!$C$17)/100)*'Exposure Inputs'!$E$7*'Exposure Inputs'!$E$12*'Exposure Inputs'!$C$15*H240)/('Exposure Inputs'!$E$8*'Exposure Inputs'!$C$14*'Exposure Inputs'!$C$16)</f>
        <v>1.07333332842765E-9</v>
      </c>
      <c r="Z240" s="40">
        <f>($F240*(1-('Exposure Inputs'!$C$17)/100)*'Exposure Inputs'!$E$12*'Exposure Inputs'!$C$15*H240)/('Exposure Inputs'!$C$14*'Exposure Inputs'!$C$16)</f>
        <v>1.762629961362838E-7</v>
      </c>
      <c r="AA240" s="40">
        <f>'Exposure Inputs'!$E$60/W240</f>
        <v>101500305.33730119</v>
      </c>
      <c r="AB240" s="40">
        <f>'Exposure Inputs'!$E$61/X240</f>
        <v>31055900.763059396</v>
      </c>
      <c r="AC240" s="40">
        <f>($G240*(1-('Exposure Inputs'!$C$17/100))*'Exposure Inputs'!$F$6*'Exposure Inputs'!$C$15)/('Exposure Inputs'!$F$8*'Exposure Inputs'!$F$11)</f>
        <v>1.2446568179577465E-7</v>
      </c>
      <c r="AD240" s="40">
        <f>($F240*(1-('Exposure Inputs'!$C$17)/100)*'Exposure Inputs'!$F$7*'Exposure Inputs'!$F$12*'Exposure Inputs'!$C$15*H240)/('Exposure Inputs'!$F$8*'Exposure Inputs'!$F$13*'Exposure Inputs'!$C$16)</f>
        <v>1.5249231743198921E-8</v>
      </c>
      <c r="AE240" s="40">
        <f>($F240*(1-('Exposure Inputs'!$C$17)/100)*'Exposure Inputs'!$F$7*'Exposure Inputs'!$F$12*'Exposure Inputs'!$C$15*H240)/('Exposure Inputs'!$F$8*'Exposure Inputs'!$C$14*'Exposure Inputs'!$C$16)</f>
        <v>9.7751485533326433E-10</v>
      </c>
      <c r="AF240" s="40">
        <f>($F240*(1-('Exposure Inputs'!$C$17)/100)*'Exposure Inputs'!$F$12*'Exposure Inputs'!$C$15*H240)/('Exposure Inputs'!$C$14*'Exposure Inputs'!$C$16)</f>
        <v>1.762629961362838E-7</v>
      </c>
      <c r="AG240" s="40">
        <f>'Exposure Inputs'!$E$60/AC240</f>
        <v>101232723.89793588</v>
      </c>
      <c r="AH240" s="40">
        <f>'Exposure Inputs'!$E$61/AD240</f>
        <v>34100078.532278672</v>
      </c>
      <c r="AI240" s="40">
        <f>($G240*(1-('Exposure Inputs'!$C$17/100))*'Exposure Inputs'!$G$6*'Exposure Inputs'!$C$15)/('Exposure Inputs'!$G$8*'Exposure Inputs'!$G$11)</f>
        <v>1.5881522100628932E-7</v>
      </c>
      <c r="AJ240" s="40">
        <f>($F240*(1-('Exposure Inputs'!$C$17)/100)*'Exposure Inputs'!$G$7*'Exposure Inputs'!$G$12*'Exposure Inputs'!$C$15*H240)/('Exposure Inputs'!$G$8*'Exposure Inputs'!$G$13*'Exposure Inputs'!$C$16)</f>
        <v>2.5421780046523646E-8</v>
      </c>
      <c r="AK240" s="40">
        <f>($F240*(1-('Exposure Inputs'!$C$17)/100)*'Exposure Inputs'!$G$7*'Exposure Inputs'!$G$12*'Exposure Inputs'!$C$15*H240)/('Exposure Inputs'!$G$8*'Exposure Inputs'!$C$14*'Exposure Inputs'!$C$16)</f>
        <v>1.6296012850335671E-9</v>
      </c>
      <c r="AL240" s="40">
        <f>($F240*(1-('Exposure Inputs'!$C$17)/100)*'Exposure Inputs'!$G$12*'Exposure Inputs'!$C$15*H240)/('Exposure Inputs'!$C$14*'Exposure Inputs'!$C$16)</f>
        <v>1.762629961362838E-7</v>
      </c>
      <c r="AM240" s="40">
        <f>'Exposure Inputs'!$E$60/AI240</f>
        <v>79337483.650266886</v>
      </c>
      <c r="AN240" s="40">
        <f>'Exposure Inputs'!$E$61/AJ240</f>
        <v>20454901.232264753</v>
      </c>
      <c r="AO240" s="40">
        <f>($G240*(1-('Exposure Inputs'!$C$17/100))*'Exposure Inputs'!$H$6*'Exposure Inputs'!$C$15)/('Exposure Inputs'!$H$8*'Exposure Inputs'!$H$11)</f>
        <v>2.0157086323456786E-7</v>
      </c>
      <c r="AP240" s="40">
        <f>($F240*(1-('Exposure Inputs'!$C$17)/100)*'Exposure Inputs'!$H$7*'Exposure Inputs'!$H$12*'Exposure Inputs'!$C$15*H240)/('Exposure Inputs'!$H$8*'Exposure Inputs'!$H$13*'Exposure Inputs'!$C$16)</f>
        <v>3.3098273718924403E-8</v>
      </c>
      <c r="AQ240" s="40">
        <f>($F240*(1-('Exposure Inputs'!$C$17)/100)*'Exposure Inputs'!$H$7*'Exposure Inputs'!$H$12*'Exposure Inputs'!$C$15*H240)/('Exposure Inputs'!$H$8*'Exposure Inputs'!$C$14*'Exposure Inputs'!$C$16)</f>
        <v>2.1216842127515642E-9</v>
      </c>
      <c r="AR240" s="40">
        <f>($F240*(1-('Exposure Inputs'!$C$17)/100)*'Exposure Inputs'!$H$12*'Exposure Inputs'!$C$15*H240)/('Exposure Inputs'!$C$14*'Exposure Inputs'!$C$16)</f>
        <v>1.762629961362838E-7</v>
      </c>
      <c r="AS240" s="40">
        <f>'Exposure Inputs'!$E$60/AO240</f>
        <v>62509034.281097412</v>
      </c>
      <c r="AT240" s="40">
        <f>'Exposure Inputs'!$E$61/AP240</f>
        <v>15710789.16126924</v>
      </c>
    </row>
    <row r="241" spans="1:46" s="35" customFormat="1">
      <c r="A241" s="54">
        <v>2023</v>
      </c>
      <c r="B241" s="55" t="s">
        <v>707</v>
      </c>
      <c r="C241" s="55" t="s">
        <v>204</v>
      </c>
      <c r="D241" s="55" t="s">
        <v>193</v>
      </c>
      <c r="E241" s="55" t="s">
        <v>205</v>
      </c>
      <c r="F241" s="48">
        <v>0.66441052884628105</v>
      </c>
      <c r="G241" s="48">
        <v>0.66441052884628105</v>
      </c>
      <c r="H241" s="55">
        <v>250</v>
      </c>
      <c r="I241" s="40">
        <f t="shared" si="3"/>
        <v>1.2724634322491441E-7</v>
      </c>
      <c r="J241" s="40">
        <f>($G241*(1-('Exposure Inputs'!$C$17/100))*'Exposure Inputs'!$C$6*1*'Exposure Inputs'!$C$15)/('Exposure Inputs'!$C$8*'Exposure Inputs'!$C$11)</f>
        <v>2.673742414384579E-5</v>
      </c>
      <c r="K241" s="40">
        <f>($F241*(1-('Exposure Inputs'!$C$17)/100)*'Exposure Inputs'!$C$7*'Exposure Inputs'!$C$12*'Exposure Inputs'!$C$15*H241)/('Exposure Inputs'!$C$8*'Exposure Inputs'!$C$13*'Exposure Inputs'!$C$16)</f>
        <v>5.0036372109010515E-6</v>
      </c>
      <c r="L241" s="40">
        <f>($F241*(1-('Exposure Inputs'!$C$17)/100)*'Exposure Inputs'!$C$7*'Exposure Inputs'!$C$12*'Exposure Inputs'!$C$15*H241)/('Exposure Inputs'!$C$8*'Exposure Inputs'!$C$14*'Exposure Inputs'!$C$16)</f>
        <v>3.6565041156584604E-6</v>
      </c>
      <c r="M241" s="40">
        <f>($F241*(1-('Exposure Inputs'!$C$17)/100)*'Exposure Inputs'!$C$12*'Exposure Inputs'!$C$15*H241)/('Exposure Inputs'!$C$14*'Exposure Inputs'!$C$16)</f>
        <v>3.3255532265751681E-4</v>
      </c>
      <c r="N241" s="40">
        <f>'Exposure Inputs'!$E$60/$J241</f>
        <v>471249.58381228987</v>
      </c>
      <c r="O241" s="40">
        <f>'Exposure Inputs'!$E$61/$K241</f>
        <v>103924.4010071543</v>
      </c>
      <c r="P241" s="40">
        <f>L241*'Exposure Inputs'!$E$63</f>
        <v>1.2724634322491441E-7</v>
      </c>
      <c r="Q241" s="40">
        <f>($G241*(1-('Exposure Inputs'!$C$17/100))*'Exposure Inputs'!$D$6*1*'Exposure Inputs'!$C$15)/('Exposure Inputs'!$D$8*'Exposure Inputs'!$D$11)</f>
        <v>9.3809112115402583E-5</v>
      </c>
      <c r="R241" s="40">
        <f>($F241*(1-('Exposure Inputs'!$C$17)/100)*'Exposure Inputs'!$D$7*'Exposure Inputs'!$D$12*'Exposure Inputs'!$C$15*H241)/('Exposure Inputs'!$D$8*'Exposure Inputs'!$D$13*'Exposure Inputs'!$C$16)</f>
        <v>1.2780849578506136E-5</v>
      </c>
      <c r="S241" s="40">
        <f>($F241*(1-('Exposure Inputs'!$C$17)/100)*'Exposure Inputs'!$D$7*'Exposure Inputs'!$D$12*'Exposure Inputs'!$C$15*H241)/('Exposure Inputs'!$D$8*'Exposure Inputs'!$C$14*'Exposure Inputs'!$C$16)</f>
        <v>1.6385704587828379E-7</v>
      </c>
      <c r="T241" s="40">
        <f>($F241*(1-('Exposure Inputs'!$C$17)/100)*'Exposure Inputs'!$D$12*'Exposure Inputs'!$C$15*H241)/('Exposure Inputs'!$C$14*'Exposure Inputs'!$C$16)</f>
        <v>5.8343039062722251E-6</v>
      </c>
      <c r="U241" s="40">
        <f>'Exposure Inputs'!$E$60/Q241</f>
        <v>134315.31027070872</v>
      </c>
      <c r="V241" s="40">
        <f>'Exposure Inputs'!$E$61/R241</f>
        <v>40685.871217395172</v>
      </c>
      <c r="W241" s="40">
        <f>($G241*(1-('Exposure Inputs'!$C$17/100))*'Exposure Inputs'!$E$6*'Exposure Inputs'!$C$15)/('Exposure Inputs'!$E$8*'Exposure Inputs'!$E$11)</f>
        <v>2.0544761324939474E-5</v>
      </c>
      <c r="X241" s="40">
        <f>($F241*(1-('Exposure Inputs'!$C$17)/100)*'Exposure Inputs'!$E$7*'Exposure Inputs'!$E$12*'Exposure Inputs'!$C$15*H241)/('Exposure Inputs'!$E$8*'Exposure Inputs'!$E$13*'Exposure Inputs'!$C$16)</f>
        <v>2.7711313860964505E-6</v>
      </c>
      <c r="Y241" s="40">
        <f>($F241*(1-('Exposure Inputs'!$C$17)/100)*'Exposure Inputs'!$E$7*'Exposure Inputs'!$E$12*'Exposure Inputs'!$C$15*H241)/('Exposure Inputs'!$E$8*'Exposure Inputs'!$C$14*'Exposure Inputs'!$C$16)</f>
        <v>1.7763662731387506E-7</v>
      </c>
      <c r="Z241" s="40">
        <f>($F241*(1-('Exposure Inputs'!$C$17)/100)*'Exposure Inputs'!$E$12*'Exposure Inputs'!$C$15*H241)/('Exposure Inputs'!$C$14*'Exposure Inputs'!$C$16)</f>
        <v>2.9171519531361127E-5</v>
      </c>
      <c r="AA241" s="40">
        <f>'Exposure Inputs'!$E$60/W241</f>
        <v>613295.0293613167</v>
      </c>
      <c r="AB241" s="40">
        <f>'Exposure Inputs'!$E$61/X241</f>
        <v>187648.98792204043</v>
      </c>
      <c r="AC241" s="40">
        <f>($G241*(1-('Exposure Inputs'!$C$17/100))*'Exposure Inputs'!$F$6*'Exposure Inputs'!$C$15)/('Exposure Inputs'!$F$8*'Exposure Inputs'!$F$11)</f>
        <v>2.0599065867927832E-5</v>
      </c>
      <c r="AD241" s="40">
        <f>($F241*(1-('Exposure Inputs'!$C$17)/100)*'Exposure Inputs'!$F$7*'Exposure Inputs'!$F$12*'Exposure Inputs'!$C$15*H241)/('Exposure Inputs'!$F$8*'Exposure Inputs'!$F$13*'Exposure Inputs'!$C$16)</f>
        <v>2.5237473059350101E-6</v>
      </c>
      <c r="AE241" s="40">
        <f>($F241*(1-('Exposure Inputs'!$C$17)/100)*'Exposure Inputs'!$F$7*'Exposure Inputs'!$F$12*'Exposure Inputs'!$C$15*H241)/('Exposure Inputs'!$F$8*'Exposure Inputs'!$C$14*'Exposure Inputs'!$C$16)</f>
        <v>1.6177867345737247E-7</v>
      </c>
      <c r="AF241" s="40">
        <f>($F241*(1-('Exposure Inputs'!$C$17)/100)*'Exposure Inputs'!$F$12*'Exposure Inputs'!$C$15*H241)/('Exposure Inputs'!$C$14*'Exposure Inputs'!$C$16)</f>
        <v>2.9171519531361127E-5</v>
      </c>
      <c r="AG241" s="40">
        <f>'Exposure Inputs'!$E$60/AC241</f>
        <v>611678.22273037373</v>
      </c>
      <c r="AH241" s="40">
        <f>'Exposure Inputs'!$E$61/AD241</f>
        <v>206042.81529182175</v>
      </c>
      <c r="AI241" s="40">
        <f>($G241*(1-('Exposure Inputs'!$C$17/100))*'Exposure Inputs'!$G$6*'Exposure Inputs'!$C$15)/('Exposure Inputs'!$G$8*'Exposure Inputs'!$G$11)</f>
        <v>2.6283913373856023E-5</v>
      </c>
      <c r="AJ241" s="40">
        <f>($F241*(1-('Exposure Inputs'!$C$17)/100)*'Exposure Inputs'!$G$7*'Exposure Inputs'!$G$12*'Exposure Inputs'!$C$15*H241)/('Exposure Inputs'!$G$8*'Exposure Inputs'!$G$13*'Exposure Inputs'!$C$16)</f>
        <v>4.2073036848627257E-6</v>
      </c>
      <c r="AK241" s="40">
        <f>($F241*(1-('Exposure Inputs'!$C$17)/100)*'Exposure Inputs'!$G$7*'Exposure Inputs'!$G$12*'Exposure Inputs'!$C$15*H241)/('Exposure Inputs'!$G$8*'Exposure Inputs'!$C$14*'Exposure Inputs'!$C$16)</f>
        <v>2.6969895415786699E-7</v>
      </c>
      <c r="AL241" s="40">
        <f>($F241*(1-('Exposure Inputs'!$C$17)/100)*'Exposure Inputs'!$G$12*'Exposure Inputs'!$C$15*H241)/('Exposure Inputs'!$C$14*'Exposure Inputs'!$C$16)</f>
        <v>2.9171519531361127E-5</v>
      </c>
      <c r="AM241" s="40">
        <f>'Exposure Inputs'!$E$60/AI241</f>
        <v>479380.66987136385</v>
      </c>
      <c r="AN241" s="40">
        <f>'Exposure Inputs'!$E$61/AJ241</f>
        <v>123594.59619491821</v>
      </c>
      <c r="AO241" s="40">
        <f>($G241*(1-('Exposure Inputs'!$C$17/100))*'Exposure Inputs'!$H$6*'Exposure Inputs'!$C$15)/('Exposure Inputs'!$H$8*'Exposure Inputs'!$H$11)</f>
        <v>3.335997062738055E-5</v>
      </c>
      <c r="AP241" s="40">
        <f>($F241*(1-('Exposure Inputs'!$C$17)/100)*'Exposure Inputs'!$H$7*'Exposure Inputs'!$H$12*'Exposure Inputs'!$C$15*H241)/('Exposure Inputs'!$H$8*'Exposure Inputs'!$H$13*'Exposure Inputs'!$C$16)</f>
        <v>5.4777631120000334E-6</v>
      </c>
      <c r="AQ241" s="40">
        <f>($F241*(1-('Exposure Inputs'!$C$17)/100)*'Exposure Inputs'!$H$7*'Exposure Inputs'!$H$12*'Exposure Inputs'!$C$15*H241)/('Exposure Inputs'!$H$8*'Exposure Inputs'!$C$14*'Exposure Inputs'!$C$16)</f>
        <v>3.511386610256432E-7</v>
      </c>
      <c r="AR241" s="40">
        <f>($F241*(1-('Exposure Inputs'!$C$17)/100)*'Exposure Inputs'!$H$12*'Exposure Inputs'!$C$15*H241)/('Exposure Inputs'!$C$14*'Exposure Inputs'!$C$16)</f>
        <v>2.9171519531361127E-5</v>
      </c>
      <c r="AS241" s="40">
        <f>'Exposure Inputs'!$E$60/AO241</f>
        <v>377698.17428011808</v>
      </c>
      <c r="AT241" s="40">
        <f>'Exposure Inputs'!$E$61/AP241</f>
        <v>94929.260241437922</v>
      </c>
    </row>
    <row r="242" spans="1:46" s="35" customFormat="1">
      <c r="A242" s="54">
        <v>2019</v>
      </c>
      <c r="B242" s="55" t="s">
        <v>708</v>
      </c>
      <c r="C242" s="55" t="s">
        <v>206</v>
      </c>
      <c r="D242" s="55" t="s">
        <v>193</v>
      </c>
      <c r="E242" s="55" t="s">
        <v>207</v>
      </c>
      <c r="F242" s="48">
        <v>4.5551266E-2</v>
      </c>
      <c r="G242" s="48">
        <v>4.5551266E-2</v>
      </c>
      <c r="H242" s="55">
        <v>250</v>
      </c>
      <c r="I242" s="40">
        <f t="shared" si="3"/>
        <v>8.723871426044787E-9</v>
      </c>
      <c r="J242" s="40">
        <f>($G242*(1-('Exposure Inputs'!$C$17/100))*'Exposure Inputs'!$C$6*1*'Exposure Inputs'!$C$15)/('Exposure Inputs'!$C$8*'Exposure Inputs'!$C$11)</f>
        <v>1.8330888305548248E-6</v>
      </c>
      <c r="K242" s="40">
        <f>($F242*(1-('Exposure Inputs'!$C$17)/100)*'Exposure Inputs'!$C$7*'Exposure Inputs'!$C$12*'Exposure Inputs'!$C$15*H242)/('Exposure Inputs'!$C$8*'Exposure Inputs'!$C$13*'Exposure Inputs'!$C$16)</f>
        <v>3.43043945972723E-7</v>
      </c>
      <c r="L242" s="40">
        <f>($F242*(1-('Exposure Inputs'!$C$17)/100)*'Exposure Inputs'!$C$7*'Exposure Inputs'!$C$12*'Exposure Inputs'!$C$15*H242)/('Exposure Inputs'!$C$8*'Exposure Inputs'!$C$14*'Exposure Inputs'!$C$16)</f>
        <v>2.5068596051852836E-7</v>
      </c>
      <c r="M242" s="40">
        <f>($F242*(1-('Exposure Inputs'!$C$17)/100)*'Exposure Inputs'!$C$12*'Exposure Inputs'!$C$15*H242)/('Exposure Inputs'!$C$14*'Exposure Inputs'!$C$16)</f>
        <v>2.2799632613277138E-5</v>
      </c>
      <c r="N242" s="40">
        <f>'Exposure Inputs'!$E$60/$J242</f>
        <v>6873643.9773005061</v>
      </c>
      <c r="O242" s="40">
        <f>'Exposure Inputs'!$E$61/$K242</f>
        <v>1515840.7723112758</v>
      </c>
      <c r="P242" s="40">
        <f>L242*'Exposure Inputs'!$E$63</f>
        <v>8.723871426044787E-9</v>
      </c>
      <c r="Q242" s="40">
        <f>($G242*(1-('Exposure Inputs'!$C$17/100))*'Exposure Inputs'!$D$6*1*'Exposure Inputs'!$C$15)/('Exposure Inputs'!$D$8*'Exposure Inputs'!$D$11)</f>
        <v>6.4314510888510654E-6</v>
      </c>
      <c r="R242" s="40">
        <f>($F242*(1-('Exposure Inputs'!$C$17)/100)*'Exposure Inputs'!$D$7*'Exposure Inputs'!$D$12*'Exposure Inputs'!$C$15*H242)/('Exposure Inputs'!$D$8*'Exposure Inputs'!$D$13*'Exposure Inputs'!$C$16)</f>
        <v>8.7624119965024774E-7</v>
      </c>
      <c r="S242" s="40">
        <f>($F242*(1-('Exposure Inputs'!$C$17)/100)*'Exposure Inputs'!$D$7*'Exposure Inputs'!$D$12*'Exposure Inputs'!$C$15*H242)/('Exposure Inputs'!$D$8*'Exposure Inputs'!$C$14*'Exposure Inputs'!$C$16)</f>
        <v>1.1233861533977534E-8</v>
      </c>
      <c r="T242" s="40">
        <f>($F242*(1-('Exposure Inputs'!$C$17)/100)*'Exposure Inputs'!$D$12*'Exposure Inputs'!$C$15*H242)/('Exposure Inputs'!$C$14*'Exposure Inputs'!$C$16)</f>
        <v>3.9999355461889706E-7</v>
      </c>
      <c r="U242" s="40">
        <f>'Exposure Inputs'!$E$60/Q242</f>
        <v>1959122.4166879116</v>
      </c>
      <c r="V242" s="40">
        <f>'Exposure Inputs'!$E$61/R242</f>
        <v>593443.90586468473</v>
      </c>
      <c r="W242" s="40">
        <f>($G242*(1-('Exposure Inputs'!$C$17/100))*'Exposure Inputs'!$E$6*'Exposure Inputs'!$C$15)/('Exposure Inputs'!$E$8*'Exposure Inputs'!$E$11)</f>
        <v>1.408526577150838E-6</v>
      </c>
      <c r="X242" s="40">
        <f>($F242*(1-('Exposure Inputs'!$C$17)/100)*'Exposure Inputs'!$E$7*'Exposure Inputs'!$E$12*'Exposure Inputs'!$C$15*H242)/('Exposure Inputs'!$E$8*'Exposure Inputs'!$E$13*'Exposure Inputs'!$C$16)</f>
        <v>1.8998576543965718E-7</v>
      </c>
      <c r="Y242" s="40">
        <f>($F242*(1-('Exposure Inputs'!$C$17)/100)*'Exposure Inputs'!$E$7*'Exposure Inputs'!$E$12*'Exposure Inputs'!$C$15*H242)/('Exposure Inputs'!$E$8*'Exposure Inputs'!$C$14*'Exposure Inputs'!$C$16)</f>
        <v>1.2178574707670333E-8</v>
      </c>
      <c r="Z242" s="40">
        <f>($F242*(1-('Exposure Inputs'!$C$17)/100)*'Exposure Inputs'!$E$12*'Exposure Inputs'!$C$15*H242)/('Exposure Inputs'!$C$14*'Exposure Inputs'!$C$16)</f>
        <v>1.9999677730944855E-6</v>
      </c>
      <c r="AA242" s="40">
        <f>'Exposure Inputs'!$E$60/W242</f>
        <v>8945518.1069335807</v>
      </c>
      <c r="AB242" s="40">
        <f>'Exposure Inputs'!$E$61/X242</f>
        <v>2737047.1613841048</v>
      </c>
      <c r="AC242" s="40">
        <f>($G242*(1-('Exposure Inputs'!$C$17/100))*'Exposure Inputs'!$F$6*'Exposure Inputs'!$C$15)/('Exposure Inputs'!$F$8*'Exposure Inputs'!$F$11)</f>
        <v>1.41224963778169E-6</v>
      </c>
      <c r="AD242" s="40">
        <f>($F242*(1-('Exposure Inputs'!$C$17)/100)*'Exposure Inputs'!$F$7*'Exposure Inputs'!$F$12*'Exposure Inputs'!$C$15*H242)/('Exposure Inputs'!$F$8*'Exposure Inputs'!$F$13*'Exposure Inputs'!$C$16)</f>
        <v>1.730253809328574E-7</v>
      </c>
      <c r="AE242" s="40">
        <f>($F242*(1-('Exposure Inputs'!$C$17)/100)*'Exposure Inputs'!$F$7*'Exposure Inputs'!$F$12*'Exposure Inputs'!$C$15*H242)/('Exposure Inputs'!$F$8*'Exposure Inputs'!$C$14*'Exposure Inputs'!$C$16)</f>
        <v>1.1091370572619067E-8</v>
      </c>
      <c r="AF242" s="40">
        <f>($F242*(1-('Exposure Inputs'!$C$17)/100)*'Exposure Inputs'!$F$12*'Exposure Inputs'!$C$15*H242)/('Exposure Inputs'!$C$14*'Exposure Inputs'!$C$16)</f>
        <v>1.9999677730944855E-6</v>
      </c>
      <c r="AG242" s="40">
        <f>'Exposure Inputs'!$E$60/AC242</f>
        <v>8921935.37382783</v>
      </c>
      <c r="AH242" s="40">
        <f>'Exposure Inputs'!$E$61/AD242</f>
        <v>3005339.4316859576</v>
      </c>
      <c r="AI242" s="40">
        <f>($G242*(1-('Exposure Inputs'!$C$17/100))*'Exposure Inputs'!$G$6*'Exposure Inputs'!$C$15)/('Exposure Inputs'!$G$8*'Exposure Inputs'!$G$11)</f>
        <v>1.8019966235220128E-6</v>
      </c>
      <c r="AJ242" s="40">
        <f>($F242*(1-('Exposure Inputs'!$C$17)/100)*'Exposure Inputs'!$G$7*'Exposure Inputs'!$G$12*'Exposure Inputs'!$C$15*H242)/('Exposure Inputs'!$G$8*'Exposure Inputs'!$G$13*'Exposure Inputs'!$C$16)</f>
        <v>2.8844818221762726E-7</v>
      </c>
      <c r="AK242" s="40">
        <f>($F242*(1-('Exposure Inputs'!$C$17)/100)*'Exposure Inputs'!$G$7*'Exposure Inputs'!$G$12*'Exposure Inputs'!$C$15*H242)/('Exposure Inputs'!$G$8*'Exposure Inputs'!$C$14*'Exposure Inputs'!$C$16)</f>
        <v>1.8490268090873544E-8</v>
      </c>
      <c r="AL242" s="40">
        <f>($F242*(1-('Exposure Inputs'!$C$17)/100)*'Exposure Inputs'!$G$12*'Exposure Inputs'!$C$15*H242)/('Exposure Inputs'!$C$14*'Exposure Inputs'!$C$16)</f>
        <v>1.9999677730944855E-6</v>
      </c>
      <c r="AM242" s="40">
        <f>'Exposure Inputs'!$E$60/AI242</f>
        <v>6992243.9562473912</v>
      </c>
      <c r="AN242" s="40">
        <f>'Exposure Inputs'!$E$61/AJ242</f>
        <v>1802750.1369645395</v>
      </c>
      <c r="AO242" s="40">
        <f>($G242*(1-('Exposure Inputs'!$C$17/100))*'Exposure Inputs'!$H$6*'Exposure Inputs'!$C$15)/('Exposure Inputs'!$H$8*'Exposure Inputs'!$H$11)</f>
        <v>2.2871234422469133E-6</v>
      </c>
      <c r="AP242" s="40">
        <f>($F242*(1-('Exposure Inputs'!$C$17)/100)*'Exposure Inputs'!$H$7*'Exposure Inputs'!$H$12*'Exposure Inputs'!$C$15*H242)/('Exposure Inputs'!$H$8*'Exposure Inputs'!$H$13*'Exposure Inputs'!$C$16)</f>
        <v>3.7554950405885333E-7</v>
      </c>
      <c r="AQ242" s="40">
        <f>($F242*(1-('Exposure Inputs'!$C$17)/100)*'Exposure Inputs'!$H$7*'Exposure Inputs'!$H$12*'Exposure Inputs'!$C$15*H242)/('Exposure Inputs'!$H$8*'Exposure Inputs'!$C$14*'Exposure Inputs'!$C$16)</f>
        <v>2.4073686157618806E-8</v>
      </c>
      <c r="AR242" s="40">
        <f>($F242*(1-('Exposure Inputs'!$C$17)/100)*'Exposure Inputs'!$H$12*'Exposure Inputs'!$C$15*H242)/('Exposure Inputs'!$C$14*'Exposure Inputs'!$C$16)</f>
        <v>1.9999677730944855E-6</v>
      </c>
      <c r="AS242" s="40">
        <f>'Exposure Inputs'!$E$60/AO242</f>
        <v>5509103.6046666205</v>
      </c>
      <c r="AT242" s="40">
        <f>'Exposure Inputs'!$E$61/AP242</f>
        <v>1384637.6959094838</v>
      </c>
    </row>
    <row r="243" spans="1:46" s="35" customFormat="1">
      <c r="A243" s="54">
        <v>2020</v>
      </c>
      <c r="B243" s="55" t="s">
        <v>708</v>
      </c>
      <c r="C243" s="55" t="s">
        <v>206</v>
      </c>
      <c r="D243" s="55" t="s">
        <v>193</v>
      </c>
      <c r="E243" s="55" t="s">
        <v>207</v>
      </c>
      <c r="F243" s="48">
        <v>0.102236526030205</v>
      </c>
      <c r="G243" s="48">
        <v>0.102236526030205</v>
      </c>
      <c r="H243" s="55">
        <v>250</v>
      </c>
      <c r="I243" s="40">
        <f t="shared" si="3"/>
        <v>1.9580099225628308E-8</v>
      </c>
      <c r="J243" s="40">
        <f>($G243*(1-('Exposure Inputs'!$C$17/100))*'Exposure Inputs'!$C$6*1*'Exposure Inputs'!$C$15)/('Exposure Inputs'!$C$8*'Exposure Inputs'!$C$11)</f>
        <v>4.1142354625378884E-6</v>
      </c>
      <c r="K243" s="40">
        <f>($F243*(1-('Exposure Inputs'!$C$17)/100)*'Exposure Inputs'!$C$7*'Exposure Inputs'!$C$12*'Exposure Inputs'!$C$15*H243)/('Exposure Inputs'!$C$8*'Exposure Inputs'!$C$13*'Exposure Inputs'!$C$16)</f>
        <v>7.6993735611968556E-7</v>
      </c>
      <c r="L243" s="40">
        <f>($F243*(1-('Exposure Inputs'!$C$17)/100)*'Exposure Inputs'!$C$7*'Exposure Inputs'!$C$12*'Exposure Inputs'!$C$15*H243)/('Exposure Inputs'!$C$8*'Exposure Inputs'!$C$14*'Exposure Inputs'!$C$16)</f>
        <v>5.6264652947207786E-7</v>
      </c>
      <c r="M243" s="40">
        <f>($F243*(1-('Exposure Inputs'!$C$17)/100)*'Exposure Inputs'!$C$12*'Exposure Inputs'!$C$15*H243)/('Exposure Inputs'!$C$14*'Exposure Inputs'!$C$16)</f>
        <v>5.1172128413432432E-5</v>
      </c>
      <c r="N243" s="40">
        <f>'Exposure Inputs'!$E$60/$J243</f>
        <v>3062537.4057292338</v>
      </c>
      <c r="O243" s="40">
        <f>'Exposure Inputs'!$E$61/$K243</f>
        <v>675379.62129891361</v>
      </c>
      <c r="P243" s="40">
        <f>L243*'Exposure Inputs'!$E$63</f>
        <v>1.9580099225628308E-8</v>
      </c>
      <c r="Q243" s="40">
        <f>($G243*(1-('Exposure Inputs'!$C$17/100))*'Exposure Inputs'!$D$6*1*'Exposure Inputs'!$C$15)/('Exposure Inputs'!$D$8*'Exposure Inputs'!$D$11)</f>
        <v>1.4434927377371074E-5</v>
      </c>
      <c r="R243" s="40">
        <f>($F243*(1-('Exposure Inputs'!$C$17)/100)*'Exposure Inputs'!$D$7*'Exposure Inputs'!$D$12*'Exposure Inputs'!$C$15*H243)/('Exposure Inputs'!$D$8*'Exposure Inputs'!$D$13*'Exposure Inputs'!$C$16)</f>
        <v>1.96666007519485E-6</v>
      </c>
      <c r="S243" s="40">
        <f>($F243*(1-('Exposure Inputs'!$C$17)/100)*'Exposure Inputs'!$D$7*'Exposure Inputs'!$D$12*'Exposure Inputs'!$C$15*H243)/('Exposure Inputs'!$D$8*'Exposure Inputs'!$C$14*'Exposure Inputs'!$C$16)</f>
        <v>2.5213590707626278E-8</v>
      </c>
      <c r="T243" s="40">
        <f>($F243*(1-('Exposure Inputs'!$C$17)/100)*'Exposure Inputs'!$D$12*'Exposure Inputs'!$C$15*H243)/('Exposure Inputs'!$C$14*'Exposure Inputs'!$C$16)</f>
        <v>8.9775663883214787E-7</v>
      </c>
      <c r="U243" s="40">
        <f>'Exposure Inputs'!$E$60/Q243</f>
        <v>872882.81198784558</v>
      </c>
      <c r="V243" s="40">
        <f>'Exposure Inputs'!$E$61/R243</f>
        <v>264407.66584864963</v>
      </c>
      <c r="W243" s="40">
        <f>($G243*(1-('Exposure Inputs'!$C$17/100))*'Exposure Inputs'!$E$6*'Exposure Inputs'!$C$15)/('Exposure Inputs'!$E$8*'Exposure Inputs'!$E$11)</f>
        <v>3.1613361540624841E-6</v>
      </c>
      <c r="X243" s="40">
        <f>($F243*(1-('Exposure Inputs'!$C$17)/100)*'Exposure Inputs'!$E$7*'Exposure Inputs'!$E$12*'Exposure Inputs'!$C$15*H243)/('Exposure Inputs'!$E$8*'Exposure Inputs'!$E$13*'Exposure Inputs'!$C$16)</f>
        <v>4.2640932644418557E-7</v>
      </c>
      <c r="Y243" s="40">
        <f>($F243*(1-('Exposure Inputs'!$C$17)/100)*'Exposure Inputs'!$E$7*'Exposure Inputs'!$E$12*'Exposure Inputs'!$C$15*H243)/('Exposure Inputs'!$E$8*'Exposure Inputs'!$C$14*'Exposure Inputs'!$C$16)</f>
        <v>2.733393118231959E-8</v>
      </c>
      <c r="Z243" s="40">
        <f>($F243*(1-('Exposure Inputs'!$C$17)/100)*'Exposure Inputs'!$E$12*'Exposure Inputs'!$C$15*H243)/('Exposure Inputs'!$C$14*'Exposure Inputs'!$C$16)</f>
        <v>4.4887831941607397E-6</v>
      </c>
      <c r="AA243" s="40">
        <f>'Exposure Inputs'!$E$60/W243</f>
        <v>3985656.5028076288</v>
      </c>
      <c r="AB243" s="40">
        <f>'Exposure Inputs'!$E$61/X243</f>
        <v>1219485.5218957432</v>
      </c>
      <c r="AC243" s="40">
        <f>($G243*(1-('Exposure Inputs'!$C$17/100))*'Exposure Inputs'!$F$6*'Exposure Inputs'!$C$15)/('Exposure Inputs'!$F$8*'Exposure Inputs'!$F$11)</f>
        <v>3.1696922947040666E-6</v>
      </c>
      <c r="AD243" s="40">
        <f>($F243*(1-('Exposure Inputs'!$C$17)/100)*'Exposure Inputs'!$F$7*'Exposure Inputs'!$F$12*'Exposure Inputs'!$C$15*H243)/('Exposure Inputs'!$F$8*'Exposure Inputs'!$F$13*'Exposure Inputs'!$C$16)</f>
        <v>3.883429685934133E-7</v>
      </c>
      <c r="AE243" s="40">
        <f>($F243*(1-('Exposure Inputs'!$C$17)/100)*'Exposure Inputs'!$F$7*'Exposure Inputs'!$F$12*'Exposure Inputs'!$C$15*H243)/('Exposure Inputs'!$F$8*'Exposure Inputs'!$C$14*'Exposure Inputs'!$C$16)</f>
        <v>2.489378003803932E-8</v>
      </c>
      <c r="AF243" s="40">
        <f>($F243*(1-('Exposure Inputs'!$C$17)/100)*'Exposure Inputs'!$F$12*'Exposure Inputs'!$C$15*H243)/('Exposure Inputs'!$C$14*'Exposure Inputs'!$C$16)</f>
        <v>4.4887831941607397E-6</v>
      </c>
      <c r="AG243" s="40">
        <f>'Exposure Inputs'!$E$60/AC243</f>
        <v>3975149.2663979167</v>
      </c>
      <c r="AH243" s="40">
        <f>'Exposure Inputs'!$E$61/AD243</f>
        <v>1339022.5703929991</v>
      </c>
      <c r="AI243" s="40">
        <f>($G243*(1-('Exposure Inputs'!$C$17/100))*'Exposure Inputs'!$G$6*'Exposure Inputs'!$C$15)/('Exposure Inputs'!$G$8*'Exposure Inputs'!$G$11)</f>
        <v>4.0444512498741478E-6</v>
      </c>
      <c r="AJ243" s="40">
        <f>($F243*(1-('Exposure Inputs'!$C$17)/100)*'Exposure Inputs'!$G$7*'Exposure Inputs'!$G$12*'Exposure Inputs'!$C$15*H243)/('Exposure Inputs'!$G$8*'Exposure Inputs'!$G$13*'Exposure Inputs'!$C$16)</f>
        <v>6.4740110822952257E-7</v>
      </c>
      <c r="AK243" s="40">
        <f>($F243*(1-('Exposure Inputs'!$C$17)/100)*'Exposure Inputs'!$G$7*'Exposure Inputs'!$G$12*'Exposure Inputs'!$C$15*H243)/('Exposure Inputs'!$G$8*'Exposure Inputs'!$C$14*'Exposure Inputs'!$C$16)</f>
        <v>4.1500071040354007E-8</v>
      </c>
      <c r="AL243" s="40">
        <f>($F243*(1-('Exposure Inputs'!$C$17)/100)*'Exposure Inputs'!$G$12*'Exposure Inputs'!$C$15*H243)/('Exposure Inputs'!$C$14*'Exposure Inputs'!$C$16)</f>
        <v>4.4887831941607397E-6</v>
      </c>
      <c r="AM243" s="40">
        <f>'Exposure Inputs'!$E$60/AI243</f>
        <v>3115379.3732566508</v>
      </c>
      <c r="AN243" s="40">
        <f>'Exposure Inputs'!$E$61/AJ243</f>
        <v>803211.47645555902</v>
      </c>
      <c r="AO243" s="40">
        <f>($G243*(1-('Exposure Inputs'!$C$17/100))*'Exposure Inputs'!$H$6*'Exposure Inputs'!$C$15)/('Exposure Inputs'!$H$8*'Exposure Inputs'!$H$11)</f>
        <v>5.1332833501832552E-6</v>
      </c>
      <c r="AP243" s="40">
        <f>($F243*(1-('Exposure Inputs'!$C$17)/100)*'Exposure Inputs'!$H$7*'Exposure Inputs'!$H$12*'Exposure Inputs'!$C$15*H243)/('Exposure Inputs'!$H$8*'Exposure Inputs'!$H$13*'Exposure Inputs'!$C$16)</f>
        <v>8.4289373312573869E-7</v>
      </c>
      <c r="AQ243" s="40">
        <f>($F243*(1-('Exposure Inputs'!$C$17)/100)*'Exposure Inputs'!$H$7*'Exposure Inputs'!$H$12*'Exposure Inputs'!$C$15*H243)/('Exposure Inputs'!$H$8*'Exposure Inputs'!$C$14*'Exposure Inputs'!$C$16)</f>
        <v>5.4031649559342224E-8</v>
      </c>
      <c r="AR243" s="40">
        <f>($F243*(1-('Exposure Inputs'!$C$17)/100)*'Exposure Inputs'!$H$12*'Exposure Inputs'!$C$15*H243)/('Exposure Inputs'!$C$14*'Exposure Inputs'!$C$16)</f>
        <v>4.4887831941607397E-6</v>
      </c>
      <c r="AS243" s="40">
        <f>'Exposure Inputs'!$E$60/AO243</f>
        <v>2454569.3546315124</v>
      </c>
      <c r="AT243" s="40">
        <f>'Exposure Inputs'!$E$61/AP243</f>
        <v>616922.37059547461</v>
      </c>
    </row>
    <row r="244" spans="1:46" s="35" customFormat="1">
      <c r="A244" s="54">
        <v>2021</v>
      </c>
      <c r="B244" s="55" t="s">
        <v>708</v>
      </c>
      <c r="C244" s="55" t="s">
        <v>206</v>
      </c>
      <c r="D244" s="55" t="s">
        <v>193</v>
      </c>
      <c r="E244" s="55" t="s">
        <v>207</v>
      </c>
      <c r="F244" s="48">
        <v>1.2774216999999999E-2</v>
      </c>
      <c r="G244" s="48">
        <v>1.2774216999999999E-2</v>
      </c>
      <c r="H244" s="55">
        <v>250</v>
      </c>
      <c r="I244" s="40">
        <f t="shared" si="3"/>
        <v>2.4464880224491566E-9</v>
      </c>
      <c r="J244" s="40">
        <f>($G244*(1-('Exposure Inputs'!$C$17/100))*'Exposure Inputs'!$C$6*1*'Exposure Inputs'!$C$15)/('Exposure Inputs'!$C$8*'Exposure Inputs'!$C$11)</f>
        <v>5.1406418653179818E-7</v>
      </c>
      <c r="K244" s="40">
        <f>($F244*(1-('Exposure Inputs'!$C$17)/100)*'Exposure Inputs'!$C$7*'Exposure Inputs'!$C$12*'Exposure Inputs'!$C$15*H244)/('Exposure Inputs'!$C$8*'Exposure Inputs'!$C$13*'Exposure Inputs'!$C$16)</f>
        <v>9.6201888360069677E-8</v>
      </c>
      <c r="L244" s="40">
        <f>($F244*(1-('Exposure Inputs'!$C$17)/100)*'Exposure Inputs'!$C$7*'Exposure Inputs'!$C$12*'Exposure Inputs'!$C$15*H244)/('Exposure Inputs'!$C$8*'Exposure Inputs'!$C$14*'Exposure Inputs'!$C$16)</f>
        <v>7.0301379955435536E-8</v>
      </c>
      <c r="M244" s="40">
        <f>($F244*(1-('Exposure Inputs'!$C$17)/100)*'Exposure Inputs'!$C$12*'Exposure Inputs'!$C$15*H244)/('Exposure Inputs'!$C$14*'Exposure Inputs'!$C$16)</f>
        <v>6.3938388566912534E-6</v>
      </c>
      <c r="N244" s="40">
        <f>'Exposure Inputs'!$E$60/$J244</f>
        <v>24510557.883846298</v>
      </c>
      <c r="O244" s="40">
        <f>'Exposure Inputs'!$E$61/$K244</f>
        <v>5405299.3019608473</v>
      </c>
      <c r="P244" s="40">
        <f>L244*'Exposure Inputs'!$E$63</f>
        <v>2.4464880224491566E-9</v>
      </c>
      <c r="Q244" s="40">
        <f>($G244*(1-('Exposure Inputs'!$C$17/100))*'Exposure Inputs'!$D$6*1*'Exposure Inputs'!$C$15)/('Exposure Inputs'!$D$8*'Exposure Inputs'!$D$11)</f>
        <v>1.8036107236595746E-6</v>
      </c>
      <c r="R244" s="40">
        <f>($F244*(1-('Exposure Inputs'!$C$17)/100)*'Exposure Inputs'!$D$7*'Exposure Inputs'!$D$12*'Exposure Inputs'!$C$15*H244)/('Exposure Inputs'!$D$8*'Exposure Inputs'!$D$13*'Exposure Inputs'!$C$16)</f>
        <v>2.4572961877003787E-7</v>
      </c>
      <c r="S244" s="40">
        <f>($F244*(1-('Exposure Inputs'!$C$17)/100)*'Exposure Inputs'!$D$7*'Exposure Inputs'!$D$12*'Exposure Inputs'!$C$15*H244)/('Exposure Inputs'!$D$8*'Exposure Inputs'!$C$14*'Exposure Inputs'!$C$16)</f>
        <v>3.1503797278209981E-9</v>
      </c>
      <c r="T244" s="40">
        <f>($F244*(1-('Exposure Inputs'!$C$17)/100)*'Exposure Inputs'!$D$12*'Exposure Inputs'!$C$15*H244)/('Exposure Inputs'!$C$14*'Exposure Inputs'!$C$16)</f>
        <v>1.121726115208992E-7</v>
      </c>
      <c r="U244" s="40">
        <f>'Exposure Inputs'!$E$60/Q244</f>
        <v>6985986.4075515484</v>
      </c>
      <c r="V244" s="40">
        <f>'Exposure Inputs'!$E$61/R244</f>
        <v>2116147.0180224129</v>
      </c>
      <c r="W244" s="40">
        <f>($G244*(1-('Exposure Inputs'!$C$17/100))*'Exposure Inputs'!$E$6*'Exposure Inputs'!$C$15)/('Exposure Inputs'!$E$8*'Exposure Inputs'!$E$11)</f>
        <v>3.9500162622905025E-7</v>
      </c>
      <c r="X244" s="40">
        <f>($F244*(1-('Exposure Inputs'!$C$17)/100)*'Exposure Inputs'!$E$7*'Exposure Inputs'!$E$12*'Exposure Inputs'!$C$15*H244)/('Exposure Inputs'!$E$8*'Exposure Inputs'!$E$13*'Exposure Inputs'!$C$16)</f>
        <v>5.3278857159256145E-8</v>
      </c>
      <c r="Y244" s="40">
        <f>($F244*(1-('Exposure Inputs'!$C$17)/100)*'Exposure Inputs'!$E$7*'Exposure Inputs'!$E$12*'Exposure Inputs'!$C$15*H244)/('Exposure Inputs'!$E$8*'Exposure Inputs'!$C$14*'Exposure Inputs'!$C$16)</f>
        <v>3.4153113563625735E-9</v>
      </c>
      <c r="Z244" s="40">
        <f>($F244*(1-('Exposure Inputs'!$C$17)/100)*'Exposure Inputs'!$E$12*'Exposure Inputs'!$C$15*H244)/('Exposure Inputs'!$C$14*'Exposure Inputs'!$C$16)</f>
        <v>5.6086305760449589E-7</v>
      </c>
      <c r="AA244" s="40">
        <f>'Exposure Inputs'!$E$60/W244</f>
        <v>31898602.849532615</v>
      </c>
      <c r="AB244" s="40">
        <f>'Exposure Inputs'!$E$61/X244</f>
        <v>9759969.1083024722</v>
      </c>
      <c r="AC244" s="40">
        <f>($G244*(1-('Exposure Inputs'!$C$17/100))*'Exposure Inputs'!$F$6*'Exposure Inputs'!$C$15)/('Exposure Inputs'!$F$8*'Exposure Inputs'!$F$11)</f>
        <v>3.9604570663732394E-7</v>
      </c>
      <c r="AD244" s="40">
        <f>($F244*(1-('Exposure Inputs'!$C$17)/100)*'Exposure Inputs'!$F$7*'Exposure Inputs'!$F$12*'Exposure Inputs'!$C$15*H244)/('Exposure Inputs'!$F$8*'Exposure Inputs'!$F$13*'Exposure Inputs'!$C$16)</f>
        <v>4.852255396247347E-8</v>
      </c>
      <c r="AE244" s="40">
        <f>($F244*(1-('Exposure Inputs'!$C$17)/100)*'Exposure Inputs'!$F$7*'Exposure Inputs'!$F$12*'Exposure Inputs'!$C$15*H244)/('Exposure Inputs'!$F$8*'Exposure Inputs'!$C$14*'Exposure Inputs'!$C$16)</f>
        <v>3.1104201257995819E-9</v>
      </c>
      <c r="AF244" s="40">
        <f>($F244*(1-('Exposure Inputs'!$C$17)/100)*'Exposure Inputs'!$F$12*'Exposure Inputs'!$C$15*H244)/('Exposure Inputs'!$C$14*'Exposure Inputs'!$C$16)</f>
        <v>5.6086305760449589E-7</v>
      </c>
      <c r="AG244" s="40">
        <f>'Exposure Inputs'!$E$60/AC244</f>
        <v>31814509.761971388</v>
      </c>
      <c r="AH244" s="40">
        <f>'Exposure Inputs'!$E$61/AD244</f>
        <v>10716665.911735794</v>
      </c>
      <c r="AI244" s="40">
        <f>($G244*(1-('Exposure Inputs'!$C$17/100))*'Exposure Inputs'!$G$6*'Exposure Inputs'!$C$15)/('Exposure Inputs'!$G$8*'Exposure Inputs'!$G$11)</f>
        <v>5.0534481088050311E-7</v>
      </c>
      <c r="AJ244" s="40">
        <f>($F244*(1-('Exposure Inputs'!$C$17)/100)*'Exposure Inputs'!$G$7*'Exposure Inputs'!$G$12*'Exposure Inputs'!$C$15*H244)/('Exposure Inputs'!$G$8*'Exposure Inputs'!$G$13*'Exposure Inputs'!$C$16)</f>
        <v>8.0891268157146541E-8</v>
      </c>
      <c r="AK244" s="40">
        <f>($F244*(1-('Exposure Inputs'!$C$17)/100)*'Exposure Inputs'!$G$7*'Exposure Inputs'!$G$12*'Exposure Inputs'!$C$15*H244)/('Exposure Inputs'!$G$8*'Exposure Inputs'!$C$14*'Exposure Inputs'!$C$16)</f>
        <v>5.185337702381189E-9</v>
      </c>
      <c r="AL244" s="40">
        <f>($F244*(1-('Exposure Inputs'!$C$17)/100)*'Exposure Inputs'!$G$12*'Exposure Inputs'!$C$15*H244)/('Exposure Inputs'!$C$14*'Exposure Inputs'!$C$16)</f>
        <v>5.6086305760449589E-7</v>
      </c>
      <c r="AM244" s="40">
        <f>'Exposure Inputs'!$E$60/AI244</f>
        <v>24933470.629778508</v>
      </c>
      <c r="AN244" s="40">
        <f>'Exposure Inputs'!$E$61/AJ244</f>
        <v>6428382.3439360838</v>
      </c>
      <c r="AO244" s="40">
        <f>($G244*(1-('Exposure Inputs'!$C$17/100))*'Exposure Inputs'!$H$6*'Exposure Inputs'!$C$15)/('Exposure Inputs'!$H$8*'Exposure Inputs'!$H$11)</f>
        <v>6.4139185850617261E-7</v>
      </c>
      <c r="AP244" s="40">
        <f>($F244*(1-('Exposure Inputs'!$C$17)/100)*'Exposure Inputs'!$H$7*'Exposure Inputs'!$H$12*'Exposure Inputs'!$C$15*H244)/('Exposure Inputs'!$H$8*'Exposure Inputs'!$H$13*'Exposure Inputs'!$C$16)</f>
        <v>1.0531761859462199E-7</v>
      </c>
      <c r="AQ244" s="40">
        <f>($F244*(1-('Exposure Inputs'!$C$17)/100)*'Exposure Inputs'!$H$7*'Exposure Inputs'!$H$12*'Exposure Inputs'!$C$15*H244)/('Exposure Inputs'!$H$8*'Exposure Inputs'!$C$14*'Exposure Inputs'!$C$16)</f>
        <v>6.7511293970911535E-9</v>
      </c>
      <c r="AR244" s="40">
        <f>($F244*(1-('Exposure Inputs'!$C$17)/100)*'Exposure Inputs'!$H$12*'Exposure Inputs'!$C$15*H244)/('Exposure Inputs'!$C$14*'Exposure Inputs'!$C$16)</f>
        <v>5.6086305760449589E-7</v>
      </c>
      <c r="AS244" s="40">
        <f>'Exposure Inputs'!$E$60/AO244</f>
        <v>19644776.953274563</v>
      </c>
      <c r="AT244" s="40">
        <f>'Exposure Inputs'!$E$61/AP244</f>
        <v>4937445.4810028682</v>
      </c>
    </row>
    <row r="245" spans="1:46" s="35" customFormat="1">
      <c r="A245" s="54">
        <v>2022</v>
      </c>
      <c r="B245" s="55" t="s">
        <v>708</v>
      </c>
      <c r="C245" s="55" t="s">
        <v>206</v>
      </c>
      <c r="D245" s="55" t="s">
        <v>193</v>
      </c>
      <c r="E245" s="55" t="s">
        <v>207</v>
      </c>
      <c r="F245" s="48">
        <v>1.1871114E-2</v>
      </c>
      <c r="G245" s="48">
        <v>1.1871114E-2</v>
      </c>
      <c r="H245" s="55">
        <v>250</v>
      </c>
      <c r="I245" s="40">
        <f t="shared" si="3"/>
        <v>2.2735278580384612E-9</v>
      </c>
      <c r="J245" s="40">
        <f>($G245*(1-('Exposure Inputs'!$C$17/100))*'Exposure Inputs'!$C$6*1*'Exposure Inputs'!$C$15)/('Exposure Inputs'!$C$8*'Exposure Inputs'!$C$11)</f>
        <v>4.7772122249342105E-7</v>
      </c>
      <c r="K245" s="40">
        <f>($F245*(1-('Exposure Inputs'!$C$17)/100)*'Exposure Inputs'!$C$7*'Exposure Inputs'!$C$12*'Exposure Inputs'!$C$15*H245)/('Exposure Inputs'!$C$8*'Exposure Inputs'!$C$13*'Exposure Inputs'!$C$16)</f>
        <v>8.9400671973684217E-8</v>
      </c>
      <c r="L245" s="40">
        <f>($F245*(1-('Exposure Inputs'!$C$17)/100)*'Exposure Inputs'!$C$7*'Exposure Inputs'!$C$12*'Exposure Inputs'!$C$15*H245)/('Exposure Inputs'!$C$8*'Exposure Inputs'!$C$14*'Exposure Inputs'!$C$16)</f>
        <v>6.5331260288461538E-8</v>
      </c>
      <c r="M245" s="40">
        <f>($F245*(1-('Exposure Inputs'!$C$17)/100)*'Exposure Inputs'!$C$12*'Exposure Inputs'!$C$15*H245)/('Exposure Inputs'!$C$14*'Exposure Inputs'!$C$16)</f>
        <v>5.9418115384615378E-6</v>
      </c>
      <c r="N245" s="40">
        <f>'Exposure Inputs'!$E$60/$J245</f>
        <v>26375215.097699624</v>
      </c>
      <c r="O245" s="40">
        <f>'Exposure Inputs'!$E$61/$K245</f>
        <v>5816511.0901299044</v>
      </c>
      <c r="P245" s="40">
        <f>L245*'Exposure Inputs'!$E$63</f>
        <v>2.2735278580384612E-9</v>
      </c>
      <c r="Q245" s="40">
        <f>($G245*(1-('Exposure Inputs'!$C$17/100))*'Exposure Inputs'!$D$6*1*'Exposure Inputs'!$C$15)/('Exposure Inputs'!$D$8*'Exposure Inputs'!$D$11)</f>
        <v>1.6761002660425535E-6</v>
      </c>
      <c r="R245" s="40">
        <f>($F245*(1-('Exposure Inputs'!$C$17)/100)*'Exposure Inputs'!$D$7*'Exposure Inputs'!$D$12*'Exposure Inputs'!$C$15*H245)/('Exposure Inputs'!$D$8*'Exposure Inputs'!$D$13*'Exposure Inputs'!$C$16)</f>
        <v>2.2835719148936173E-7</v>
      </c>
      <c r="S245" s="40">
        <f>($F245*(1-('Exposure Inputs'!$C$17)/100)*'Exposure Inputs'!$D$7*'Exposure Inputs'!$D$12*'Exposure Inputs'!$C$15*H245)/('Exposure Inputs'!$D$8*'Exposure Inputs'!$C$14*'Exposure Inputs'!$C$16)</f>
        <v>2.9276563011456632E-9</v>
      </c>
      <c r="T245" s="40">
        <f>($F245*(1-('Exposure Inputs'!$C$17)/100)*'Exposure Inputs'!$D$12*'Exposure Inputs'!$C$15*H245)/('Exposure Inputs'!$C$14*'Exposure Inputs'!$C$16)</f>
        <v>1.0424230769230769E-7</v>
      </c>
      <c r="U245" s="40">
        <f>'Exposure Inputs'!$E$60/Q245</f>
        <v>7517450.0328371795</v>
      </c>
      <c r="V245" s="40">
        <f>'Exposure Inputs'!$E$61/R245</f>
        <v>2277134.3289367124</v>
      </c>
      <c r="W245" s="40">
        <f>($G245*(1-('Exposure Inputs'!$C$17/100))*'Exposure Inputs'!$E$6*'Exposure Inputs'!$C$15)/('Exposure Inputs'!$E$8*'Exposure Inputs'!$E$11)</f>
        <v>3.6707606698324024E-7</v>
      </c>
      <c r="X245" s="40">
        <f>($F245*(1-('Exposure Inputs'!$C$17)/100)*'Exposure Inputs'!$E$7*'Exposure Inputs'!$E$12*'Exposure Inputs'!$C$15*H245)/('Exposure Inputs'!$E$8*'Exposure Inputs'!$E$13*'Exposure Inputs'!$C$16)</f>
        <v>4.9512184357541904E-8</v>
      </c>
      <c r="Y245" s="40">
        <f>($F245*(1-('Exposure Inputs'!$C$17)/100)*'Exposure Inputs'!$E$7*'Exposure Inputs'!$E$12*'Exposure Inputs'!$C$15*H245)/('Exposure Inputs'!$E$8*'Exposure Inputs'!$C$14*'Exposure Inputs'!$C$16)</f>
        <v>3.1738579716373022E-9</v>
      </c>
      <c r="Z245" s="40">
        <f>($F245*(1-('Exposure Inputs'!$C$17)/100)*'Exposure Inputs'!$E$12*'Exposure Inputs'!$C$15*H245)/('Exposure Inputs'!$C$14*'Exposure Inputs'!$C$16)</f>
        <v>5.2121153846153853E-7</v>
      </c>
      <c r="AA245" s="40">
        <f>'Exposure Inputs'!$E$60/W245</f>
        <v>34325310.564513825</v>
      </c>
      <c r="AB245" s="40">
        <f>'Exposure Inputs'!$E$61/X245</f>
        <v>10502465.337520327</v>
      </c>
      <c r="AC245" s="40">
        <f>($G245*(1-('Exposure Inputs'!$C$17/100))*'Exposure Inputs'!$F$6*'Exposure Inputs'!$C$15)/('Exposure Inputs'!$F$8*'Exposure Inputs'!$F$11)</f>
        <v>3.6804633369718313E-7</v>
      </c>
      <c r="AD245" s="40">
        <f>($F245*(1-('Exposure Inputs'!$C$17)/100)*'Exposure Inputs'!$F$7*'Exposure Inputs'!$F$12*'Exposure Inputs'!$C$15*H245)/('Exposure Inputs'!$F$8*'Exposure Inputs'!$F$13*'Exposure Inputs'!$C$16)</f>
        <v>4.509213908450704E-8</v>
      </c>
      <c r="AE245" s="40">
        <f>($F245*(1-('Exposure Inputs'!$C$17)/100)*'Exposure Inputs'!$F$7*'Exposure Inputs'!$F$12*'Exposure Inputs'!$C$15*H245)/('Exposure Inputs'!$F$8*'Exposure Inputs'!$C$14*'Exposure Inputs'!$C$16)</f>
        <v>2.8905217361863491E-9</v>
      </c>
      <c r="AF245" s="40">
        <f>($F245*(1-('Exposure Inputs'!$C$17)/100)*'Exposure Inputs'!$F$12*'Exposure Inputs'!$C$15*H245)/('Exposure Inputs'!$C$14*'Exposure Inputs'!$C$16)</f>
        <v>5.2121153846153853E-7</v>
      </c>
      <c r="AG245" s="40">
        <f>'Exposure Inputs'!$E$60/AC245</f>
        <v>34234820.038628288</v>
      </c>
      <c r="AH245" s="40">
        <f>'Exposure Inputs'!$E$61/AD245</f>
        <v>11531943.495194796</v>
      </c>
      <c r="AI245" s="40">
        <f>($G245*(1-('Exposure Inputs'!$C$17/100))*'Exposure Inputs'!$G$6*'Exposure Inputs'!$C$15)/('Exposure Inputs'!$G$8*'Exposure Inputs'!$G$11)</f>
        <v>4.6961828339622641E-7</v>
      </c>
      <c r="AJ245" s="40">
        <f>($F245*(1-('Exposure Inputs'!$C$17)/100)*'Exposure Inputs'!$G$7*'Exposure Inputs'!$G$12*'Exposure Inputs'!$C$15*H245)/('Exposure Inputs'!$G$8*'Exposure Inputs'!$G$13*'Exposure Inputs'!$C$16)</f>
        <v>7.5172471698113194E-8</v>
      </c>
      <c r="AK245" s="40">
        <f>($F245*(1-('Exposure Inputs'!$C$17)/100)*'Exposure Inputs'!$G$7*'Exposure Inputs'!$G$12*'Exposure Inputs'!$C$15*H245)/('Exposure Inputs'!$G$8*'Exposure Inputs'!$C$14*'Exposure Inputs'!$C$16)</f>
        <v>4.8187481857764871E-9</v>
      </c>
      <c r="AL245" s="40">
        <f>($F245*(1-('Exposure Inputs'!$C$17)/100)*'Exposure Inputs'!$G$12*'Exposure Inputs'!$C$15*H245)/('Exposure Inputs'!$C$14*'Exposure Inputs'!$C$16)</f>
        <v>5.2121153846153853E-7</v>
      </c>
      <c r="AM245" s="40">
        <f>'Exposure Inputs'!$E$60/AI245</f>
        <v>26830301.215868816</v>
      </c>
      <c r="AN245" s="40">
        <f>'Exposure Inputs'!$E$61/AJ245</f>
        <v>6917425.8641950693</v>
      </c>
      <c r="AO245" s="40">
        <f>($G245*(1-('Exposure Inputs'!$C$17/100))*'Exposure Inputs'!$H$6*'Exposure Inputs'!$C$15)/('Exposure Inputs'!$H$8*'Exposure Inputs'!$H$11)</f>
        <v>5.9604716837037034E-7</v>
      </c>
      <c r="AP245" s="40">
        <f>($F245*(1-('Exposure Inputs'!$C$17)/100)*'Exposure Inputs'!$H$7*'Exposure Inputs'!$H$12*'Exposure Inputs'!$C$15*H245)/('Exposure Inputs'!$H$8*'Exposure Inputs'!$H$13*'Exposure Inputs'!$C$16)</f>
        <v>9.7871944444444447E-8</v>
      </c>
      <c r="AQ245" s="40">
        <f>($F245*(1-('Exposure Inputs'!$C$17)/100)*'Exposure Inputs'!$H$7*'Exposure Inputs'!$H$12*'Exposure Inputs'!$C$15*H245)/('Exposure Inputs'!$H$8*'Exposure Inputs'!$C$14*'Exposure Inputs'!$C$16)</f>
        <v>6.2738425925925926E-9</v>
      </c>
      <c r="AR245" s="40">
        <f>($F245*(1-('Exposure Inputs'!$C$17)/100)*'Exposure Inputs'!$H$12*'Exposure Inputs'!$C$15*H245)/('Exposure Inputs'!$C$14*'Exposure Inputs'!$C$16)</f>
        <v>5.2121153846153853E-7</v>
      </c>
      <c r="AS245" s="40">
        <f>'Exposure Inputs'!$E$60/AO245</f>
        <v>21139266.602757588</v>
      </c>
      <c r="AT245" s="40">
        <f>'Exposure Inputs'!$E$61/AP245</f>
        <v>5313064.9743570825</v>
      </c>
    </row>
    <row r="246" spans="1:46" s="35" customFormat="1">
      <c r="A246" s="54">
        <v>2023</v>
      </c>
      <c r="B246" s="55" t="s">
        <v>708</v>
      </c>
      <c r="C246" s="55" t="s">
        <v>206</v>
      </c>
      <c r="D246" s="55" t="s">
        <v>193</v>
      </c>
      <c r="E246" s="55" t="s">
        <v>207</v>
      </c>
      <c r="F246" s="48">
        <v>2.3603444000000001E-2</v>
      </c>
      <c r="G246" s="48">
        <v>2.3603444000000001E-2</v>
      </c>
      <c r="H246" s="55">
        <v>250</v>
      </c>
      <c r="I246" s="40">
        <f t="shared" si="3"/>
        <v>4.5204761305173866E-9</v>
      </c>
      <c r="J246" s="40">
        <f>($G246*(1-('Exposure Inputs'!$C$17/100))*'Exposure Inputs'!$C$6*1*'Exposure Inputs'!$C$15)/('Exposure Inputs'!$C$8*'Exposure Inputs'!$C$11)</f>
        <v>9.4985745421491231E-7</v>
      </c>
      <c r="K246" s="40">
        <f>($F246*(1-('Exposure Inputs'!$C$17)/100)*'Exposure Inputs'!$C$7*'Exposure Inputs'!$C$12*'Exposure Inputs'!$C$15*H246)/('Exposure Inputs'!$C$8*'Exposure Inputs'!$C$13*'Exposure Inputs'!$C$16)</f>
        <v>1.7775616968156694E-7</v>
      </c>
      <c r="L246" s="40">
        <f>($F246*(1-('Exposure Inputs'!$C$17)/100)*'Exposure Inputs'!$C$7*'Exposure Inputs'!$C$12*'Exposure Inputs'!$C$15*H246)/('Exposure Inputs'!$C$8*'Exposure Inputs'!$C$14*'Exposure Inputs'!$C$16)</f>
        <v>1.2989873938268353E-7</v>
      </c>
      <c r="M246" s="40">
        <f>($F246*(1-('Exposure Inputs'!$C$17)/100)*'Exposure Inputs'!$C$12*'Exposure Inputs'!$C$15*H246)/('Exposure Inputs'!$C$14*'Exposure Inputs'!$C$16)</f>
        <v>1.1814157955742887E-5</v>
      </c>
      <c r="N246" s="40">
        <f>'Exposure Inputs'!$E$60/$J246</f>
        <v>13265148.306294343</v>
      </c>
      <c r="O246" s="40">
        <f>'Exposure Inputs'!$E$61/$K246</f>
        <v>2925355.5639251787</v>
      </c>
      <c r="P246" s="40">
        <f>L246*'Exposure Inputs'!$E$63</f>
        <v>4.5204761305173866E-9</v>
      </c>
      <c r="Q246" s="40">
        <f>($G246*(1-('Exposure Inputs'!$C$17/100))*'Exposure Inputs'!$D$6*1*'Exposure Inputs'!$C$15)/('Exposure Inputs'!$D$8*'Exposure Inputs'!$D$11)</f>
        <v>3.3326054124255326E-6</v>
      </c>
      <c r="R246" s="40">
        <f>($F246*(1-('Exposure Inputs'!$C$17)/100)*'Exposure Inputs'!$D$7*'Exposure Inputs'!$D$12*'Exposure Inputs'!$C$15*H246)/('Exposure Inputs'!$D$8*'Exposure Inputs'!$D$13*'Exposure Inputs'!$C$16)</f>
        <v>4.5404468201690471E-7</v>
      </c>
      <c r="S246" s="40">
        <f>($F246*(1-('Exposure Inputs'!$C$17)/100)*'Exposure Inputs'!$D$7*'Exposure Inputs'!$D$12*'Exposure Inputs'!$C$15*H246)/('Exposure Inputs'!$D$8*'Exposure Inputs'!$C$14*'Exposure Inputs'!$C$16)</f>
        <v>5.8210856668833937E-9</v>
      </c>
      <c r="T246" s="40">
        <f>($F246*(1-('Exposure Inputs'!$C$17)/100)*'Exposure Inputs'!$D$12*'Exposure Inputs'!$C$15*H246)/('Exposure Inputs'!$C$14*'Exposure Inputs'!$C$16)</f>
        <v>2.0726592904812085E-7</v>
      </c>
      <c r="U246" s="40">
        <f>'Exposure Inputs'!$E$60/Q246</f>
        <v>3780825.6426102016</v>
      </c>
      <c r="V246" s="40">
        <f>'Exposure Inputs'!$E$61/R246</f>
        <v>1145261.7343520382</v>
      </c>
      <c r="W246" s="40">
        <f>($G246*(1-('Exposure Inputs'!$C$17/100))*'Exposure Inputs'!$E$6*'Exposure Inputs'!$C$15)/('Exposure Inputs'!$E$8*'Exposure Inputs'!$E$11)</f>
        <v>7.2986068458100562E-7</v>
      </c>
      <c r="X246" s="40">
        <f>($F246*(1-('Exposure Inputs'!$C$17)/100)*'Exposure Inputs'!$E$7*'Exposure Inputs'!$E$12*'Exposure Inputs'!$C$15*H246)/('Exposure Inputs'!$E$8*'Exposure Inputs'!$E$13*'Exposure Inputs'!$C$16)</f>
        <v>9.8445526746766661E-8</v>
      </c>
      <c r="Y246" s="40">
        <f>($F246*(1-('Exposure Inputs'!$C$17)/100)*'Exposure Inputs'!$E$7*'Exposure Inputs'!$E$12*'Exposure Inputs'!$C$15*H246)/('Exposure Inputs'!$E$8*'Exposure Inputs'!$C$14*'Exposure Inputs'!$C$16)</f>
        <v>6.310610688895299E-9</v>
      </c>
      <c r="Z246" s="40">
        <f>($F246*(1-('Exposure Inputs'!$C$17)/100)*'Exposure Inputs'!$E$12*'Exposure Inputs'!$C$15*H246)/('Exposure Inputs'!$C$14*'Exposure Inputs'!$C$16)</f>
        <v>1.0363296452406042E-6</v>
      </c>
      <c r="AA246" s="40">
        <f>'Exposure Inputs'!$E$60/W246</f>
        <v>17263568.604511611</v>
      </c>
      <c r="AB246" s="40">
        <f>'Exposure Inputs'!$E$61/X246</f>
        <v>5282108.9711633734</v>
      </c>
      <c r="AC246" s="40">
        <f>($G246*(1-('Exposure Inputs'!$C$17/100))*'Exposure Inputs'!$F$6*'Exposure Inputs'!$C$15)/('Exposure Inputs'!$F$8*'Exposure Inputs'!$F$11)</f>
        <v>7.3178987471830992E-7</v>
      </c>
      <c r="AD246" s="40">
        <f>($F246*(1-('Exposure Inputs'!$C$17)/100)*'Exposure Inputs'!$F$7*'Exposure Inputs'!$F$12*'Exposure Inputs'!$C$15*H246)/('Exposure Inputs'!$F$8*'Exposure Inputs'!$F$13*'Exposure Inputs'!$C$16)</f>
        <v>8.965711050549875E-8</v>
      </c>
      <c r="AE246" s="40">
        <f>($F246*(1-('Exposure Inputs'!$C$17)/100)*'Exposure Inputs'!$F$7*'Exposure Inputs'!$F$12*'Exposure Inputs'!$C$15*H246)/('Exposure Inputs'!$F$8*'Exposure Inputs'!$C$14*'Exposure Inputs'!$C$16)</f>
        <v>5.7472506734294084E-9</v>
      </c>
      <c r="AF246" s="40">
        <f>($F246*(1-('Exposure Inputs'!$C$17)/100)*'Exposure Inputs'!$F$12*'Exposure Inputs'!$C$15*H246)/('Exposure Inputs'!$C$14*'Exposure Inputs'!$C$16)</f>
        <v>1.0363296452406042E-6</v>
      </c>
      <c r="AG246" s="40">
        <f>'Exposure Inputs'!$E$60/AC246</f>
        <v>17218057.307570916</v>
      </c>
      <c r="AH246" s="40">
        <f>'Exposure Inputs'!$E$61/AD246</f>
        <v>5799874.6230853377</v>
      </c>
      <c r="AI246" s="40">
        <f>($G246*(1-('Exposure Inputs'!$C$17/100))*'Exposure Inputs'!$G$6*'Exposure Inputs'!$C$15)/('Exposure Inputs'!$G$8*'Exposure Inputs'!$G$11)</f>
        <v>9.3374630666666681E-7</v>
      </c>
      <c r="AJ246" s="40">
        <f>($F246*(1-('Exposure Inputs'!$C$17)/100)*'Exposure Inputs'!$G$7*'Exposure Inputs'!$G$12*'Exposure Inputs'!$C$15*H246)/('Exposure Inputs'!$G$8*'Exposure Inputs'!$G$13*'Exposure Inputs'!$C$16)</f>
        <v>1.4946610958904111E-7</v>
      </c>
      <c r="AK246" s="40">
        <f>($F246*(1-('Exposure Inputs'!$C$17)/100)*'Exposure Inputs'!$G$7*'Exposure Inputs'!$G$12*'Exposure Inputs'!$C$15*H246)/('Exposure Inputs'!$G$8*'Exposure Inputs'!$C$14*'Exposure Inputs'!$C$16)</f>
        <v>9.5811608710923784E-9</v>
      </c>
      <c r="AL246" s="40">
        <f>($F246*(1-('Exposure Inputs'!$C$17)/100)*'Exposure Inputs'!$G$12*'Exposure Inputs'!$C$15*H246)/('Exposure Inputs'!$C$14*'Exposure Inputs'!$C$16)</f>
        <v>1.0363296452406042E-6</v>
      </c>
      <c r="AM246" s="40">
        <f>'Exposure Inputs'!$E$60/AI246</f>
        <v>13494029.277588358</v>
      </c>
      <c r="AN246" s="40">
        <f>'Exposure Inputs'!$E$61/AJ246</f>
        <v>3479049.5412622057</v>
      </c>
      <c r="AO246" s="40">
        <f>($G246*(1-('Exposure Inputs'!$C$17/100))*'Exposure Inputs'!$H$6*'Exposure Inputs'!$C$15)/('Exposure Inputs'!$H$8*'Exposure Inputs'!$H$11)</f>
        <v>1.1851260092345679E-6</v>
      </c>
      <c r="AP246" s="40">
        <f>($F246*(1-('Exposure Inputs'!$C$17)/100)*'Exposure Inputs'!$H$7*'Exposure Inputs'!$H$12*'Exposure Inputs'!$C$15*H246)/('Exposure Inputs'!$H$8*'Exposure Inputs'!$H$13*'Exposure Inputs'!$C$16)</f>
        <v>1.9459967782851345E-7</v>
      </c>
      <c r="AQ246" s="40">
        <f>($F246*(1-('Exposure Inputs'!$C$17)/100)*'Exposure Inputs'!$H$7*'Exposure Inputs'!$H$12*'Exposure Inputs'!$C$15*H246)/('Exposure Inputs'!$H$8*'Exposure Inputs'!$C$14*'Exposure Inputs'!$C$16)</f>
        <v>1.2474338322340605E-8</v>
      </c>
      <c r="AR246" s="40">
        <f>($F246*(1-('Exposure Inputs'!$C$17)/100)*'Exposure Inputs'!$H$12*'Exposure Inputs'!$C$15*H246)/('Exposure Inputs'!$C$14*'Exposure Inputs'!$C$16)</f>
        <v>1.0363296452406042E-6</v>
      </c>
      <c r="AS246" s="40">
        <f>'Exposure Inputs'!$E$60/AO246</f>
        <v>10631780.841716491</v>
      </c>
      <c r="AT246" s="40">
        <f>'Exposure Inputs'!$E$61/AP246</f>
        <v>2672152.4197909422</v>
      </c>
    </row>
    <row r="247" spans="1:46" s="35" customFormat="1">
      <c r="A247" s="54">
        <v>2019</v>
      </c>
      <c r="B247" s="55" t="s">
        <v>709</v>
      </c>
      <c r="C247" s="55" t="s">
        <v>208</v>
      </c>
      <c r="D247" s="55" t="s">
        <v>193</v>
      </c>
      <c r="E247" s="55" t="s">
        <v>209</v>
      </c>
      <c r="F247" s="48">
        <v>0.12573964288293901</v>
      </c>
      <c r="G247" s="48">
        <v>0.177451748316554</v>
      </c>
      <c r="H247" s="55">
        <v>250</v>
      </c>
      <c r="I247" s="40">
        <f t="shared" si="3"/>
        <v>2.4081360936654249E-8</v>
      </c>
      <c r="J247" s="40">
        <f>($G247*(1-('Exposure Inputs'!$C$17/100))*'Exposure Inputs'!$C$6*1*'Exposure Inputs'!$C$15)/('Exposure Inputs'!$C$8*'Exposure Inputs'!$C$11)</f>
        <v>7.1410708497432542E-6</v>
      </c>
      <c r="K247" s="40">
        <f>($F247*(1-('Exposure Inputs'!$C$17)/100)*'Exposure Inputs'!$C$7*'Exposure Inputs'!$C$12*'Exposure Inputs'!$C$15*H247)/('Exposure Inputs'!$C$8*'Exposure Inputs'!$C$13*'Exposure Inputs'!$C$16)</f>
        <v>9.4693796786601714E-7</v>
      </c>
      <c r="L247" s="40">
        <f>($F247*(1-('Exposure Inputs'!$C$17)/100)*'Exposure Inputs'!$C$7*'Exposure Inputs'!$C$12*'Exposure Inputs'!$C$15*H247)/('Exposure Inputs'!$C$8*'Exposure Inputs'!$C$14*'Exposure Inputs'!$C$16)</f>
        <v>6.9199313036362793E-7</v>
      </c>
      <c r="M247" s="40">
        <f>($F247*(1-('Exposure Inputs'!$C$17)/100)*'Exposure Inputs'!$C$12*'Exposure Inputs'!$C$15*H247)/('Exposure Inputs'!$C$14*'Exposure Inputs'!$C$16)</f>
        <v>6.2936069936139123E-5</v>
      </c>
      <c r="N247" s="40">
        <f>'Exposure Inputs'!$E$60/$J247</f>
        <v>1764441.2532964875</v>
      </c>
      <c r="O247" s="40">
        <f>'Exposure Inputs'!$E$61/$K247</f>
        <v>549138.3993946847</v>
      </c>
      <c r="P247" s="40">
        <f>L247*'Exposure Inputs'!$E$63</f>
        <v>2.4081360936654249E-8</v>
      </c>
      <c r="Q247" s="40">
        <f>($G247*(1-('Exposure Inputs'!$C$17/100))*'Exposure Inputs'!$D$6*1*'Exposure Inputs'!$C$15)/('Exposure Inputs'!$D$8*'Exposure Inputs'!$D$11)</f>
        <v>2.5054676634652182E-5</v>
      </c>
      <c r="R247" s="40">
        <f>($F247*(1-('Exposure Inputs'!$C$17)/100)*'Exposure Inputs'!$D$7*'Exposure Inputs'!$D$12*'Exposure Inputs'!$C$15*H247)/('Exposure Inputs'!$D$8*'Exposure Inputs'!$D$13*'Exposure Inputs'!$C$16)</f>
        <v>2.4187748266610245E-6</v>
      </c>
      <c r="S247" s="40">
        <f>($F247*(1-('Exposure Inputs'!$C$17)/100)*'Exposure Inputs'!$D$7*'Exposure Inputs'!$D$12*'Exposure Inputs'!$C$15*H247)/('Exposure Inputs'!$D$8*'Exposure Inputs'!$C$14*'Exposure Inputs'!$C$16)</f>
        <v>3.1009933675141341E-8</v>
      </c>
      <c r="T247" s="40">
        <f>($F247*(1-('Exposure Inputs'!$C$17)/100)*'Exposure Inputs'!$D$12*'Exposure Inputs'!$C$15*H247)/('Exposure Inputs'!$C$14*'Exposure Inputs'!$C$16)</f>
        <v>1.1041415778270022E-6</v>
      </c>
      <c r="U247" s="40">
        <f>'Exposure Inputs'!$E$60/Q247</f>
        <v>502900.12454494875</v>
      </c>
      <c r="V247" s="40">
        <f>'Exposure Inputs'!$E$61/R247</f>
        <v>214984.87344430867</v>
      </c>
      <c r="W247" s="40">
        <f>($G247*(1-('Exposure Inputs'!$C$17/100))*'Exposure Inputs'!$E$6*'Exposure Inputs'!$C$15)/('Exposure Inputs'!$E$8*'Exposure Inputs'!$E$11)</f>
        <v>5.4871252901236113E-6</v>
      </c>
      <c r="X247" s="40">
        <f>($F247*(1-('Exposure Inputs'!$C$17)/100)*'Exposure Inputs'!$E$7*'Exposure Inputs'!$E$12*'Exposure Inputs'!$C$15*H247)/('Exposure Inputs'!$E$8*'Exposure Inputs'!$E$13*'Exposure Inputs'!$C$16)</f>
        <v>5.2443640752431143E-7</v>
      </c>
      <c r="Y247" s="40">
        <f>($F247*(1-('Exposure Inputs'!$C$17)/100)*'Exposure Inputs'!$E$7*'Exposure Inputs'!$E$12*'Exposure Inputs'!$C$15*H247)/('Exposure Inputs'!$E$8*'Exposure Inputs'!$C$14*'Exposure Inputs'!$C$16)</f>
        <v>3.3617718431045604E-8</v>
      </c>
      <c r="Z247" s="40">
        <f>($F247*(1-('Exposure Inputs'!$C$17)/100)*'Exposure Inputs'!$E$12*'Exposure Inputs'!$C$15*H247)/('Exposure Inputs'!$C$14*'Exposure Inputs'!$C$16)</f>
        <v>5.5207078891350116E-6</v>
      </c>
      <c r="AA247" s="40">
        <f>'Exposure Inputs'!$E$60/W247</f>
        <v>2296284.3627206758</v>
      </c>
      <c r="AB247" s="40">
        <f>'Exposure Inputs'!$E$61/X247</f>
        <v>991540.6187277229</v>
      </c>
      <c r="AC247" s="40">
        <f>($G247*(1-('Exposure Inputs'!$C$17/100))*'Exposure Inputs'!$F$6*'Exposure Inputs'!$C$15)/('Exposure Inputs'!$F$8*'Exposure Inputs'!$F$11)</f>
        <v>5.5016290279128808E-6</v>
      </c>
      <c r="AD247" s="40">
        <f>($F247*(1-('Exposure Inputs'!$C$17)/100)*'Exposure Inputs'!$F$7*'Exposure Inputs'!$F$12*'Exposure Inputs'!$C$15*H247)/('Exposure Inputs'!$F$8*'Exposure Inputs'!$F$13*'Exposure Inputs'!$C$16)</f>
        <v>4.7761898885932122E-7</v>
      </c>
      <c r="AE247" s="40">
        <f>($F247*(1-('Exposure Inputs'!$C$17)/100)*'Exposure Inputs'!$F$7*'Exposure Inputs'!$F$12*'Exposure Inputs'!$C$15*H247)/('Exposure Inputs'!$F$8*'Exposure Inputs'!$C$14*'Exposure Inputs'!$C$16)</f>
        <v>3.0616601849956492E-8</v>
      </c>
      <c r="AF247" s="40">
        <f>($F247*(1-('Exposure Inputs'!$C$17)/100)*'Exposure Inputs'!$F$12*'Exposure Inputs'!$C$15*H247)/('Exposure Inputs'!$C$14*'Exposure Inputs'!$C$16)</f>
        <v>5.5207078891350116E-6</v>
      </c>
      <c r="AG247" s="40">
        <f>'Exposure Inputs'!$E$60/AC247</f>
        <v>2290230.7545770644</v>
      </c>
      <c r="AH247" s="40">
        <f>'Exposure Inputs'!$E$61/AD247</f>
        <v>1088733.9325471453</v>
      </c>
      <c r="AI247" s="40">
        <f>($G247*(1-('Exposure Inputs'!$C$17/100))*'Exposure Inputs'!$G$6*'Exposure Inputs'!$C$15)/('Exposure Inputs'!$G$8*'Exposure Inputs'!$G$11)</f>
        <v>7.0199465214536149E-6</v>
      </c>
      <c r="AJ247" s="40">
        <f>($F247*(1-('Exposure Inputs'!$C$17)/100)*'Exposure Inputs'!$G$7*'Exposure Inputs'!$G$12*'Exposure Inputs'!$C$15*H247)/('Exposure Inputs'!$G$8*'Exposure Inputs'!$G$13*'Exposure Inputs'!$C$16)</f>
        <v>7.9623190763298159E-7</v>
      </c>
      <c r="AK247" s="40">
        <f>($F247*(1-('Exposure Inputs'!$C$17)/100)*'Exposure Inputs'!$G$7*'Exposure Inputs'!$G$12*'Exposure Inputs'!$C$15*H247)/('Exposure Inputs'!$G$8*'Exposure Inputs'!$C$14*'Exposure Inputs'!$C$16)</f>
        <v>5.1040506899550103E-8</v>
      </c>
      <c r="AL247" s="40">
        <f>($F247*(1-('Exposure Inputs'!$C$17)/100)*'Exposure Inputs'!$G$12*'Exposure Inputs'!$C$15*H247)/('Exposure Inputs'!$C$14*'Exposure Inputs'!$C$16)</f>
        <v>5.5207078891350116E-6</v>
      </c>
      <c r="AM247" s="40">
        <f>'Exposure Inputs'!$E$60/AI247</f>
        <v>1794885.4683569481</v>
      </c>
      <c r="AN247" s="40">
        <f>'Exposure Inputs'!$E$61/AJ247</f>
        <v>653076.06366321479</v>
      </c>
      <c r="AO247" s="40">
        <f>($G247*(1-('Exposure Inputs'!$C$17/100))*'Exposure Inputs'!$H$6*'Exposure Inputs'!$C$15)/('Exposure Inputs'!$H$8*'Exposure Inputs'!$H$11)</f>
        <v>8.9098303753509253E-6</v>
      </c>
      <c r="AP247" s="40">
        <f>($F247*(1-('Exposure Inputs'!$C$17)/100)*'Exposure Inputs'!$H$7*'Exposure Inputs'!$H$12*'Exposure Inputs'!$C$15*H247)/('Exposure Inputs'!$H$8*'Exposure Inputs'!$H$13*'Exposure Inputs'!$C$16)</f>
        <v>1.0366662591820183E-6</v>
      </c>
      <c r="AQ247" s="40">
        <f>($F247*(1-('Exposure Inputs'!$C$17)/100)*'Exposure Inputs'!$H$7*'Exposure Inputs'!$H$12*'Exposure Inputs'!$C$15*H247)/('Exposure Inputs'!$H$8*'Exposure Inputs'!$C$14*'Exposure Inputs'!$C$16)</f>
        <v>6.6452965332180671E-8</v>
      </c>
      <c r="AR247" s="40">
        <f>($F247*(1-('Exposure Inputs'!$C$17)/100)*'Exposure Inputs'!$H$12*'Exposure Inputs'!$C$15*H247)/('Exposure Inputs'!$C$14*'Exposure Inputs'!$C$16)</f>
        <v>5.5207078891350116E-6</v>
      </c>
      <c r="AS247" s="40">
        <f>'Exposure Inputs'!$E$60/AO247</f>
        <v>1414168.3364542988</v>
      </c>
      <c r="AT247" s="40">
        <f>'Exposure Inputs'!$E$61/AP247</f>
        <v>501607.91420983075</v>
      </c>
    </row>
    <row r="248" spans="1:46" s="35" customFormat="1">
      <c r="A248" s="54">
        <v>2020</v>
      </c>
      <c r="B248" s="55" t="s">
        <v>709</v>
      </c>
      <c r="C248" s="55" t="s">
        <v>208</v>
      </c>
      <c r="D248" s="55" t="s">
        <v>193</v>
      </c>
      <c r="E248" s="55" t="s">
        <v>209</v>
      </c>
      <c r="F248" s="48">
        <v>0.195227341063994</v>
      </c>
      <c r="G248" s="48">
        <v>0.27551718930242503</v>
      </c>
      <c r="H248" s="55">
        <v>250</v>
      </c>
      <c r="I248" s="40">
        <f t="shared" si="3"/>
        <v>3.7389481607182475E-8</v>
      </c>
      <c r="J248" s="40">
        <f>($G248*(1-('Exposure Inputs'!$C$17/100))*'Exposure Inputs'!$C$6*1*'Exposure Inputs'!$C$15)/('Exposure Inputs'!$C$8*'Exposure Inputs'!$C$11)</f>
        <v>1.1087452154153839E-5</v>
      </c>
      <c r="K248" s="40">
        <f>($F248*(1-('Exposure Inputs'!$C$17)/100)*'Exposure Inputs'!$C$7*'Exposure Inputs'!$C$12*'Exposure Inputs'!$C$15*H248)/('Exposure Inputs'!$C$8*'Exposure Inputs'!$C$13*'Exposure Inputs'!$C$16)</f>
        <v>1.4702457982255664E-6</v>
      </c>
      <c r="L248" s="40">
        <f>($F248*(1-('Exposure Inputs'!$C$17)/100)*'Exposure Inputs'!$C$7*'Exposure Inputs'!$C$12*'Exposure Inputs'!$C$15*H248)/('Exposure Inputs'!$C$8*'Exposure Inputs'!$C$14*'Exposure Inputs'!$C$16)</f>
        <v>1.0744103910109908E-6</v>
      </c>
      <c r="M248" s="40">
        <f>($F248*(1-('Exposure Inputs'!$C$17)/100)*'Exposure Inputs'!$C$12*'Exposure Inputs'!$C$15*H248)/('Exposure Inputs'!$C$14*'Exposure Inputs'!$C$16)</f>
        <v>9.7716530037299435E-5</v>
      </c>
      <c r="N248" s="40">
        <f>'Exposure Inputs'!$E$60/$J248</f>
        <v>1136419.7856113855</v>
      </c>
      <c r="O248" s="40">
        <f>'Exposure Inputs'!$E$61/$K248</f>
        <v>353682.35748579312</v>
      </c>
      <c r="P248" s="40">
        <f>L248*'Exposure Inputs'!$E$63</f>
        <v>3.7389481607182475E-8</v>
      </c>
      <c r="Q248" s="40">
        <f>($G248*(1-('Exposure Inputs'!$C$17/100))*'Exposure Inputs'!$D$6*1*'Exposure Inputs'!$C$15)/('Exposure Inputs'!$D$8*'Exposure Inputs'!$D$11)</f>
        <v>3.8900682302359418E-5</v>
      </c>
      <c r="R248" s="40">
        <f>($F248*(1-('Exposure Inputs'!$C$17)/100)*'Exposure Inputs'!$D$7*'Exposure Inputs'!$D$12*'Exposure Inputs'!$C$15*H248)/('Exposure Inputs'!$D$8*'Exposure Inputs'!$D$13*'Exposure Inputs'!$C$16)</f>
        <v>3.7554661935947551E-6</v>
      </c>
      <c r="S248" s="40">
        <f>($F248*(1-('Exposure Inputs'!$C$17)/100)*'Exposure Inputs'!$D$7*'Exposure Inputs'!$D$12*'Exposure Inputs'!$C$15*H248)/('Exposure Inputs'!$D$8*'Exposure Inputs'!$C$14*'Exposure Inputs'!$C$16)</f>
        <v>4.8147002481984036E-8</v>
      </c>
      <c r="T248" s="40">
        <f>($F248*(1-('Exposure Inputs'!$C$17)/100)*'Exposure Inputs'!$D$12*'Exposure Inputs'!$C$15*H248)/('Exposure Inputs'!$C$14*'Exposure Inputs'!$C$16)</f>
        <v>1.7143250883736741E-6</v>
      </c>
      <c r="U248" s="40">
        <f>'Exposure Inputs'!$E$60/Q248</f>
        <v>323901.77380605432</v>
      </c>
      <c r="V248" s="40">
        <f>'Exposure Inputs'!$E$61/R248</f>
        <v>138464.83317754295</v>
      </c>
      <c r="W248" s="40">
        <f>($G248*(1-('Exposure Inputs'!$C$17/100))*'Exposure Inputs'!$E$6*'Exposure Inputs'!$C$15)/('Exposure Inputs'!$E$8*'Exposure Inputs'!$E$11)</f>
        <v>8.519484037926942E-6</v>
      </c>
      <c r="X248" s="40">
        <f>($F248*(1-('Exposure Inputs'!$C$17)/100)*'Exposure Inputs'!$E$7*'Exposure Inputs'!$E$12*'Exposure Inputs'!$C$15*H248)/('Exposure Inputs'!$E$8*'Exposure Inputs'!$E$13*'Exposure Inputs'!$C$16)</f>
        <v>8.1425653080184242E-7</v>
      </c>
      <c r="Y248" s="40">
        <f>($F248*(1-('Exposure Inputs'!$C$17)/100)*'Exposure Inputs'!$E$7*'Exposure Inputs'!$E$12*'Exposure Inputs'!$C$15*H248)/('Exposure Inputs'!$E$8*'Exposure Inputs'!$C$14*'Exposure Inputs'!$C$16)</f>
        <v>5.2195931461656568E-8</v>
      </c>
      <c r="Z248" s="40">
        <f>($F248*(1-('Exposure Inputs'!$C$17)/100)*'Exposure Inputs'!$E$12*'Exposure Inputs'!$C$15*H248)/('Exposure Inputs'!$C$14*'Exposure Inputs'!$C$16)</f>
        <v>8.5716254418683702E-6</v>
      </c>
      <c r="AA248" s="40">
        <f>'Exposure Inputs'!$E$60/W248</f>
        <v>1478962.8038397001</v>
      </c>
      <c r="AB248" s="40">
        <f>'Exposure Inputs'!$E$61/X248</f>
        <v>638619.37894182792</v>
      </c>
      <c r="AC248" s="40">
        <f>($G248*(1-('Exposure Inputs'!$C$17/100))*'Exposure Inputs'!$F$6*'Exposure Inputs'!$C$15)/('Exposure Inputs'!$F$8*'Exposure Inputs'!$F$11)</f>
        <v>8.5420029993234244E-6</v>
      </c>
      <c r="AD248" s="40">
        <f>($F248*(1-('Exposure Inputs'!$C$17)/100)*'Exposure Inputs'!$F$7*'Exposure Inputs'!$F$12*'Exposure Inputs'!$C$15*H248)/('Exposure Inputs'!$F$8*'Exposure Inputs'!$F$13*'Exposure Inputs'!$C$16)</f>
        <v>7.4156632784051382E-7</v>
      </c>
      <c r="AE248" s="40">
        <f>($F248*(1-('Exposure Inputs'!$C$17)/100)*'Exposure Inputs'!$F$7*'Exposure Inputs'!$F$12*'Exposure Inputs'!$C$15*H248)/('Exposure Inputs'!$F$8*'Exposure Inputs'!$C$14*'Exposure Inputs'!$C$16)</f>
        <v>4.7536303066699606E-8</v>
      </c>
      <c r="AF248" s="40">
        <f>($F248*(1-('Exposure Inputs'!$C$17)/100)*'Exposure Inputs'!$F$12*'Exposure Inputs'!$C$15*H248)/('Exposure Inputs'!$C$14*'Exposure Inputs'!$C$16)</f>
        <v>8.5716254418683702E-6</v>
      </c>
      <c r="AG248" s="40">
        <f>'Exposure Inputs'!$E$60/AC248</f>
        <v>1475063.8697970479</v>
      </c>
      <c r="AH248" s="40">
        <f>'Exposure Inputs'!$E$61/AD248</f>
        <v>701218.46216274623</v>
      </c>
      <c r="AI248" s="40">
        <f>($G248*(1-('Exposure Inputs'!$C$17/100))*'Exposure Inputs'!$G$6*'Exposure Inputs'!$C$15)/('Exposure Inputs'!$G$8*'Exposure Inputs'!$G$11)</f>
        <v>1.089939069630348E-5</v>
      </c>
      <c r="AJ248" s="40">
        <f>($F248*(1-('Exposure Inputs'!$C$17)/100)*'Exposure Inputs'!$G$7*'Exposure Inputs'!$G$12*'Exposure Inputs'!$C$15*H248)/('Exposure Inputs'!$G$8*'Exposure Inputs'!$G$13*'Exposure Inputs'!$C$16)</f>
        <v>1.2362548090121098E-6</v>
      </c>
      <c r="AK248" s="40">
        <f>($F248*(1-('Exposure Inputs'!$C$17)/100)*'Exposure Inputs'!$G$7*'Exposure Inputs'!$G$12*'Exposure Inputs'!$C$15*H248)/('Exposure Inputs'!$G$8*'Exposure Inputs'!$C$14*'Exposure Inputs'!$C$16)</f>
        <v>7.9247103141801903E-8</v>
      </c>
      <c r="AL248" s="40">
        <f>($F248*(1-('Exposure Inputs'!$C$17)/100)*'Exposure Inputs'!$G$12*'Exposure Inputs'!$C$15*H248)/('Exposure Inputs'!$C$14*'Exposure Inputs'!$C$16)</f>
        <v>8.5716254418683702E-6</v>
      </c>
      <c r="AM248" s="40">
        <f>'Exposure Inputs'!$E$60/AI248</f>
        <v>1156027.9240447157</v>
      </c>
      <c r="AN248" s="40">
        <f>'Exposure Inputs'!$E$61/AJ248</f>
        <v>420625.25962227123</v>
      </c>
      <c r="AO248" s="40">
        <f>($G248*(1-('Exposure Inputs'!$C$17/100))*'Exposure Inputs'!$H$6*'Exposure Inputs'!$C$15)/('Exposure Inputs'!$H$8*'Exposure Inputs'!$H$11)</f>
        <v>1.3833684060406945E-5</v>
      </c>
      <c r="AP248" s="40">
        <f>($F248*(1-('Exposure Inputs'!$C$17)/100)*'Exposure Inputs'!$H$7*'Exposure Inputs'!$H$12*'Exposure Inputs'!$C$15*H248)/('Exposure Inputs'!$H$8*'Exposure Inputs'!$H$13*'Exposure Inputs'!$C$16)</f>
        <v>1.609560777417505E-6</v>
      </c>
      <c r="AQ248" s="40">
        <f>($F248*(1-('Exposure Inputs'!$C$17)/100)*'Exposure Inputs'!$H$7*'Exposure Inputs'!$H$12*'Exposure Inputs'!$C$15*H248)/('Exposure Inputs'!$H$8*'Exposure Inputs'!$C$14*'Exposure Inputs'!$C$16)</f>
        <v>1.0317697291137852E-7</v>
      </c>
      <c r="AR248" s="40">
        <f>($F248*(1-('Exposure Inputs'!$C$17)/100)*'Exposure Inputs'!$H$12*'Exposure Inputs'!$C$15*H248)/('Exposure Inputs'!$C$14*'Exposure Inputs'!$C$16)</f>
        <v>8.5716254418683702E-6</v>
      </c>
      <c r="AS248" s="40">
        <f>'Exposure Inputs'!$E$60/AO248</f>
        <v>910820.2807712052</v>
      </c>
      <c r="AT248" s="40">
        <f>'Exposure Inputs'!$E$61/AP248</f>
        <v>323069.50274616247</v>
      </c>
    </row>
    <row r="249" spans="1:46" s="35" customFormat="1">
      <c r="A249" s="54">
        <v>2021</v>
      </c>
      <c r="B249" s="55" t="s">
        <v>709</v>
      </c>
      <c r="C249" s="55" t="s">
        <v>208</v>
      </c>
      <c r="D249" s="55" t="s">
        <v>193</v>
      </c>
      <c r="E249" s="55" t="s">
        <v>209</v>
      </c>
      <c r="F249" s="48">
        <v>0.16544689853018299</v>
      </c>
      <c r="G249" s="48">
        <v>0.23348914252178199</v>
      </c>
      <c r="H249" s="55">
        <v>250</v>
      </c>
      <c r="I249" s="40">
        <f t="shared" si="3"/>
        <v>3.1686001232439824E-8</v>
      </c>
      <c r="J249" s="40">
        <f>($G249*(1-('Exposure Inputs'!$C$17/100))*'Exposure Inputs'!$C$6*1*'Exposure Inputs'!$C$15)/('Exposure Inputs'!$C$8*'Exposure Inputs'!$C$11)</f>
        <v>9.3961458549253524E-6</v>
      </c>
      <c r="K249" s="40">
        <f>($F249*(1-('Exposure Inputs'!$C$17)/100)*'Exposure Inputs'!$C$7*'Exposure Inputs'!$C$12*'Exposure Inputs'!$C$15*H249)/('Exposure Inputs'!$C$8*'Exposure Inputs'!$C$13*'Exposure Inputs'!$C$16)</f>
        <v>1.2459710103500235E-6</v>
      </c>
      <c r="L249" s="40">
        <f>($F249*(1-('Exposure Inputs'!$C$17)/100)*'Exposure Inputs'!$C$7*'Exposure Inputs'!$C$12*'Exposure Inputs'!$C$15*H249)/('Exposure Inputs'!$C$8*'Exposure Inputs'!$C$14*'Exposure Inputs'!$C$16)</f>
        <v>9.1051727679424786E-7</v>
      </c>
      <c r="M249" s="40">
        <f>($F249*(1-('Exposure Inputs'!$C$17)/100)*'Exposure Inputs'!$C$12*'Exposure Inputs'!$C$15*H249)/('Exposure Inputs'!$C$14*'Exposure Inputs'!$C$16)</f>
        <v>8.2810618337025206E-5</v>
      </c>
      <c r="N249" s="40">
        <f>'Exposure Inputs'!$E$60/$J249</f>
        <v>1340975.3525053279</v>
      </c>
      <c r="O249" s="40">
        <f>'Exposure Inputs'!$E$61/$K249</f>
        <v>417345.18353996001</v>
      </c>
      <c r="P249" s="40">
        <f>L249*'Exposure Inputs'!$E$63</f>
        <v>3.1686001232439824E-8</v>
      </c>
      <c r="Q249" s="40">
        <f>($G249*(1-('Exposure Inputs'!$C$17/100))*'Exposure Inputs'!$D$6*1*'Exposure Inputs'!$C$15)/('Exposure Inputs'!$D$8*'Exposure Inputs'!$D$11)</f>
        <v>3.2966679782437144E-5</v>
      </c>
      <c r="R249" s="40">
        <f>($F249*(1-('Exposure Inputs'!$C$17)/100)*'Exposure Inputs'!$D$7*'Exposure Inputs'!$D$12*'Exposure Inputs'!$C$15*H249)/('Exposure Inputs'!$D$8*'Exposure Inputs'!$D$13*'Exposure Inputs'!$C$16)</f>
        <v>3.1825984561329284E-6</v>
      </c>
      <c r="S249" s="40">
        <f>($F249*(1-('Exposure Inputs'!$C$17)/100)*'Exposure Inputs'!$D$7*'Exposure Inputs'!$D$12*'Exposure Inputs'!$C$15*H249)/('Exposure Inputs'!$D$8*'Exposure Inputs'!$C$14*'Exposure Inputs'!$C$16)</f>
        <v>4.0802544309396517E-8</v>
      </c>
      <c r="T249" s="40">
        <f>($F249*(1-('Exposure Inputs'!$C$17)/100)*'Exposure Inputs'!$D$12*'Exposure Inputs'!$C$15*H249)/('Exposure Inputs'!$C$14*'Exposure Inputs'!$C$16)</f>
        <v>1.4528178655618456E-6</v>
      </c>
      <c r="U249" s="40">
        <f>'Exposure Inputs'!$E$60/Q249</f>
        <v>382204.09465416032</v>
      </c>
      <c r="V249" s="40">
        <f>'Exposure Inputs'!$E$61/R249</f>
        <v>163388.50381767453</v>
      </c>
      <c r="W249" s="40">
        <f>($G249*(1-('Exposure Inputs'!$C$17/100))*'Exposure Inputs'!$E$6*'Exposure Inputs'!$C$15)/('Exposure Inputs'!$E$8*'Exposure Inputs'!$E$11)</f>
        <v>7.219901697531081E-6</v>
      </c>
      <c r="X249" s="40">
        <f>($F249*(1-('Exposure Inputs'!$C$17)/100)*'Exposure Inputs'!$E$7*'Exposure Inputs'!$E$12*'Exposure Inputs'!$C$15*H249)/('Exposure Inputs'!$E$8*'Exposure Inputs'!$E$13*'Exposure Inputs'!$C$16)</f>
        <v>6.9004790463725209E-7</v>
      </c>
      <c r="Y249" s="40">
        <f>($F249*(1-('Exposure Inputs'!$C$17)/100)*'Exposure Inputs'!$E$7*'Exposure Inputs'!$E$12*'Exposure Inputs'!$C$15*H249)/('Exposure Inputs'!$E$8*'Exposure Inputs'!$C$14*'Exposure Inputs'!$C$16)</f>
        <v>4.4233840040849494E-8</v>
      </c>
      <c r="Z249" s="40">
        <f>($F249*(1-('Exposure Inputs'!$C$17)/100)*'Exposure Inputs'!$E$12*'Exposure Inputs'!$C$15*H249)/('Exposure Inputs'!$C$14*'Exposure Inputs'!$C$16)</f>
        <v>7.2640893278092286E-6</v>
      </c>
      <c r="AA249" s="40">
        <f>'Exposure Inputs'!$E$60/W249</f>
        <v>1745176.1156677103</v>
      </c>
      <c r="AB249" s="40">
        <f>'Exposure Inputs'!$E$61/X249</f>
        <v>753570.87023306917</v>
      </c>
      <c r="AC249" s="40">
        <f>($G249*(1-('Exposure Inputs'!$C$17/100))*'Exposure Inputs'!$F$6*'Exposure Inputs'!$C$15)/('Exposure Inputs'!$F$8*'Exposure Inputs'!$F$11)</f>
        <v>7.2389855630432765E-6</v>
      </c>
      <c r="AD249" s="40">
        <f>($F249*(1-('Exposure Inputs'!$C$17)/100)*'Exposure Inputs'!$F$7*'Exposure Inputs'!$F$12*'Exposure Inputs'!$C$15*H249)/('Exposure Inputs'!$F$8*'Exposure Inputs'!$F$13*'Exposure Inputs'!$C$16)</f>
        <v>6.2844603797279131E-7</v>
      </c>
      <c r="AE249" s="40">
        <f>($F249*(1-('Exposure Inputs'!$C$17)/100)*'Exposure Inputs'!$F$7*'Exposure Inputs'!$F$12*'Exposure Inputs'!$C$15*H249)/('Exposure Inputs'!$F$8*'Exposure Inputs'!$C$14*'Exposure Inputs'!$C$16)</f>
        <v>4.0285002434153295E-8</v>
      </c>
      <c r="AF249" s="40">
        <f>($F249*(1-('Exposure Inputs'!$C$17)/100)*'Exposure Inputs'!$F$12*'Exposure Inputs'!$C$15*H249)/('Exposure Inputs'!$C$14*'Exposure Inputs'!$C$16)</f>
        <v>7.2640893278092286E-6</v>
      </c>
      <c r="AG249" s="40">
        <f>'Exposure Inputs'!$E$60/AC249</f>
        <v>1740575.3734785661</v>
      </c>
      <c r="AH249" s="40">
        <f>'Exposure Inputs'!$E$61/AD249</f>
        <v>827437.78873583023</v>
      </c>
      <c r="AI249" s="40">
        <f>($G249*(1-('Exposure Inputs'!$C$17/100))*'Exposure Inputs'!$G$6*'Exposure Inputs'!$C$15)/('Exposure Inputs'!$G$8*'Exposure Inputs'!$G$11)</f>
        <v>9.2367717387547707E-6</v>
      </c>
      <c r="AJ249" s="40">
        <f>($F249*(1-('Exposure Inputs'!$C$17)/100)*'Exposure Inputs'!$G$7*'Exposure Inputs'!$G$12*'Exposure Inputs'!$C$15*H249)/('Exposure Inputs'!$G$8*'Exposure Inputs'!$G$13*'Exposure Inputs'!$C$16)</f>
        <v>1.0476735626749764E-6</v>
      </c>
      <c r="AK249" s="40">
        <f>($F249*(1-('Exposure Inputs'!$C$17)/100)*'Exposure Inputs'!$G$7*'Exposure Inputs'!$G$12*'Exposure Inputs'!$C$15*H249)/('Exposure Inputs'!$G$8*'Exposure Inputs'!$C$14*'Exposure Inputs'!$C$16)</f>
        <v>6.7158561709934373E-8</v>
      </c>
      <c r="AL249" s="40">
        <f>($F249*(1-('Exposure Inputs'!$C$17)/100)*'Exposure Inputs'!$G$12*'Exposure Inputs'!$C$15*H249)/('Exposure Inputs'!$C$14*'Exposure Inputs'!$C$16)</f>
        <v>7.2640893278092286E-6</v>
      </c>
      <c r="AM249" s="40">
        <f>'Exposure Inputs'!$E$60/AI249</f>
        <v>1364112.9559512783</v>
      </c>
      <c r="AN249" s="40">
        <f>'Exposure Inputs'!$E$61/AJ249</f>
        <v>496337.80838404293</v>
      </c>
      <c r="AO249" s="40">
        <f>($G249*(1-('Exposure Inputs'!$C$17/100))*'Exposure Inputs'!$H$6*'Exposure Inputs'!$C$15)/('Exposure Inputs'!$H$8*'Exposure Inputs'!$H$11)</f>
        <v>1.1723461020198606E-5</v>
      </c>
      <c r="AP249" s="40">
        <f>($F249*(1-('Exposure Inputs'!$C$17)/100)*'Exposure Inputs'!$H$7*'Exposure Inputs'!$H$12*'Exposure Inputs'!$C$15*H249)/('Exposure Inputs'!$H$8*'Exposure Inputs'!$H$13*'Exposure Inputs'!$C$16)</f>
        <v>1.3640345515552884E-6</v>
      </c>
      <c r="AQ249" s="40">
        <f>($F249*(1-('Exposure Inputs'!$C$17)/100)*'Exposure Inputs'!$H$7*'Exposure Inputs'!$H$12*'Exposure Inputs'!$C$15*H249)/('Exposure Inputs'!$H$8*'Exposure Inputs'!$C$14*'Exposure Inputs'!$C$16)</f>
        <v>8.7438112279185158E-8</v>
      </c>
      <c r="AR249" s="40">
        <f>($F249*(1-('Exposure Inputs'!$C$17)/100)*'Exposure Inputs'!$H$12*'Exposure Inputs'!$C$15*H249)/('Exposure Inputs'!$C$14*'Exposure Inputs'!$C$16)</f>
        <v>7.2640893278092286E-6</v>
      </c>
      <c r="AS249" s="40">
        <f>'Exposure Inputs'!$E$60/AO249</f>
        <v>1074767.9357052653</v>
      </c>
      <c r="AT249" s="40">
        <f>'Exposure Inputs'!$E$61/AP249</f>
        <v>381222.01479947107</v>
      </c>
    </row>
    <row r="250" spans="1:46" s="35" customFormat="1">
      <c r="A250" s="54">
        <v>2022</v>
      </c>
      <c r="B250" s="55" t="s">
        <v>709</v>
      </c>
      <c r="C250" s="55" t="s">
        <v>208</v>
      </c>
      <c r="D250" s="55" t="s">
        <v>193</v>
      </c>
      <c r="E250" s="55" t="s">
        <v>209</v>
      </c>
      <c r="F250" s="48">
        <v>0.15441710529483699</v>
      </c>
      <c r="G250" s="48">
        <v>0.217923199686997</v>
      </c>
      <c r="H250" s="55">
        <v>250</v>
      </c>
      <c r="I250" s="40">
        <f t="shared" si="3"/>
        <v>2.9573601150277074E-8</v>
      </c>
      <c r="J250" s="40">
        <f>($G250*(1-('Exposure Inputs'!$C$17/100))*'Exposure Inputs'!$C$6*1*'Exposure Inputs'!$C$15)/('Exposure Inputs'!$C$8*'Exposure Inputs'!$C$11)</f>
        <v>8.7697361312636796E-6</v>
      </c>
      <c r="K250" s="40">
        <f>($F250*(1-('Exposure Inputs'!$C$17)/100)*'Exposure Inputs'!$C$7*'Exposure Inputs'!$C$12*'Exposure Inputs'!$C$15*H250)/('Exposure Inputs'!$C$8*'Exposure Inputs'!$C$13*'Exposure Inputs'!$C$16)</f>
        <v>1.1629062763266847E-6</v>
      </c>
      <c r="L250" s="40">
        <f>($F250*(1-('Exposure Inputs'!$C$17)/100)*'Exposure Inputs'!$C$7*'Exposure Inputs'!$C$12*'Exposure Inputs'!$C$15*H250)/('Exposure Inputs'!$C$8*'Exposure Inputs'!$C$14*'Exposure Inputs'!$C$16)</f>
        <v>8.4981612500796195E-7</v>
      </c>
      <c r="M250" s="40">
        <f>($F250*(1-('Exposure Inputs'!$C$17)/100)*'Exposure Inputs'!$C$12*'Exposure Inputs'!$C$15*H250)/('Exposure Inputs'!$C$14*'Exposure Inputs'!$C$16)</f>
        <v>7.7289910447889969E-5</v>
      </c>
      <c r="N250" s="40">
        <f>'Exposure Inputs'!$E$60/$J250</f>
        <v>1436759.3062557057</v>
      </c>
      <c r="O250" s="40">
        <f>'Exposure Inputs'!$E$61/$K250</f>
        <v>447155.55379281583</v>
      </c>
      <c r="P250" s="40">
        <f>L250*'Exposure Inputs'!$E$63</f>
        <v>2.9573601150277074E-8</v>
      </c>
      <c r="Q250" s="40">
        <f>($G250*(1-('Exposure Inputs'!$C$17/100))*'Exposure Inputs'!$D$6*1*'Exposure Inputs'!$C$15)/('Exposure Inputs'!$D$8*'Exposure Inputs'!$D$11)</f>
        <v>3.076890113027473E-5</v>
      </c>
      <c r="R250" s="40">
        <f>($F250*(1-('Exposure Inputs'!$C$17)/100)*'Exposure Inputs'!$D$7*'Exposure Inputs'!$D$12*'Exposure Inputs'!$C$15*H250)/('Exposure Inputs'!$D$8*'Exposure Inputs'!$D$13*'Exposure Inputs'!$C$16)</f>
        <v>2.9704252257240576E-6</v>
      </c>
      <c r="S250" s="40">
        <f>($F250*(1-('Exposure Inputs'!$C$17)/100)*'Exposure Inputs'!$D$7*'Exposure Inputs'!$D$12*'Exposure Inputs'!$C$15*H250)/('Exposure Inputs'!$D$8*'Exposure Inputs'!$C$14*'Exposure Inputs'!$C$16)</f>
        <v>3.8082374688769966E-8</v>
      </c>
      <c r="T250" s="40">
        <f>($F250*(1-('Exposure Inputs'!$C$17)/100)*'Exposure Inputs'!$D$12*'Exposure Inputs'!$C$15*H250)/('Exposure Inputs'!$C$14*'Exposure Inputs'!$C$16)</f>
        <v>1.3559633411910518E-6</v>
      </c>
      <c r="U250" s="40">
        <f>'Exposure Inputs'!$E$60/Q250</f>
        <v>409504.38712945668</v>
      </c>
      <c r="V250" s="40">
        <f>'Exposure Inputs'!$E$61/R250</f>
        <v>175059.11123322323</v>
      </c>
      <c r="W250" s="40">
        <f>($G250*(1-('Exposure Inputs'!$C$17/100))*'Exposure Inputs'!$E$6*'Exposure Inputs'!$C$15)/('Exposure Inputs'!$E$8*'Exposure Inputs'!$E$11)</f>
        <v>6.7385749176956899E-6</v>
      </c>
      <c r="X250" s="40">
        <f>($F250*(1-('Exposure Inputs'!$C$17)/100)*'Exposure Inputs'!$E$7*'Exposure Inputs'!$E$12*'Exposure Inputs'!$C$15*H250)/('Exposure Inputs'!$E$8*'Exposure Inputs'!$E$13*'Exposure Inputs'!$C$16)</f>
        <v>6.4404471099476659E-7</v>
      </c>
      <c r="Y250" s="40">
        <f>($F250*(1-('Exposure Inputs'!$C$17)/100)*'Exposure Inputs'!$E$7*'Exposure Inputs'!$E$12*'Exposure Inputs'!$C$15*H250)/('Exposure Inputs'!$E$8*'Exposure Inputs'!$C$14*'Exposure Inputs'!$C$16)</f>
        <v>4.1284917371459402E-8</v>
      </c>
      <c r="Z250" s="40">
        <f>($F250*(1-('Exposure Inputs'!$C$17)/100)*'Exposure Inputs'!$E$12*'Exposure Inputs'!$C$15*H250)/('Exposure Inputs'!$C$14*'Exposure Inputs'!$C$16)</f>
        <v>6.779816705955259E-6</v>
      </c>
      <c r="AA250" s="40">
        <f>'Exposure Inputs'!$E$60/W250</f>
        <v>1869831.5525011141</v>
      </c>
      <c r="AB250" s="40">
        <f>'Exposure Inputs'!$E$61/X250</f>
        <v>807397.36096400523</v>
      </c>
      <c r="AC250" s="40">
        <f>($G250*(1-('Exposure Inputs'!$C$17/100))*'Exposure Inputs'!$F$6*'Exposure Inputs'!$C$15)/('Exposure Inputs'!$F$8*'Exposure Inputs'!$F$11)</f>
        <v>6.7563865255070733E-6</v>
      </c>
      <c r="AD250" s="40">
        <f>($F250*(1-('Exposure Inputs'!$C$17)/100)*'Exposure Inputs'!$F$7*'Exposure Inputs'!$F$12*'Exposure Inputs'!$C$15*H250)/('Exposure Inputs'!$F$8*'Exposure Inputs'!$F$13*'Exposure Inputs'!$C$16)</f>
        <v>5.8654963544127025E-7</v>
      </c>
      <c r="AE250" s="40">
        <f>($F250*(1-('Exposure Inputs'!$C$17)/100)*'Exposure Inputs'!$F$7*'Exposure Inputs'!$F$12*'Exposure Inputs'!$C$15*H250)/('Exposure Inputs'!$F$8*'Exposure Inputs'!$C$14*'Exposure Inputs'!$C$16)</f>
        <v>3.7599335605209636E-8</v>
      </c>
      <c r="AF250" s="40">
        <f>($F250*(1-('Exposure Inputs'!$C$17)/100)*'Exposure Inputs'!$F$12*'Exposure Inputs'!$C$15*H250)/('Exposure Inputs'!$C$14*'Exposure Inputs'!$C$16)</f>
        <v>6.779816705955259E-6</v>
      </c>
      <c r="AG250" s="40">
        <f>'Exposure Inputs'!$E$60/AC250</f>
        <v>1864902.1858698882</v>
      </c>
      <c r="AH250" s="40">
        <f>'Exposure Inputs'!$E$61/AD250</f>
        <v>886540.48793124908</v>
      </c>
      <c r="AI250" s="40">
        <f>($G250*(1-('Exposure Inputs'!$C$17/100))*'Exposure Inputs'!$G$6*'Exposure Inputs'!$C$15)/('Exposure Inputs'!$G$8*'Exposure Inputs'!$G$11)</f>
        <v>8.6209869561711377E-6</v>
      </c>
      <c r="AJ250" s="40">
        <f>($F250*(1-('Exposure Inputs'!$C$17)/100)*'Exposure Inputs'!$G$7*'Exposure Inputs'!$G$12*'Exposure Inputs'!$C$15*H250)/('Exposure Inputs'!$G$8*'Exposure Inputs'!$G$13*'Exposure Inputs'!$C$16)</f>
        <v>9.7782865849664143E-7</v>
      </c>
      <c r="AK250" s="40">
        <f>($F250*(1-('Exposure Inputs'!$C$17)/100)*'Exposure Inputs'!$G$7*'Exposure Inputs'!$G$12*'Exposure Inputs'!$C$15*H250)/('Exposure Inputs'!$G$8*'Exposure Inputs'!$C$14*'Exposure Inputs'!$C$16)</f>
        <v>6.2681324262605216E-8</v>
      </c>
      <c r="AL250" s="40">
        <f>($F250*(1-('Exposure Inputs'!$C$17)/100)*'Exposure Inputs'!$G$12*'Exposure Inputs'!$C$15*H250)/('Exposure Inputs'!$C$14*'Exposure Inputs'!$C$16)</f>
        <v>6.779816705955259E-6</v>
      </c>
      <c r="AM250" s="40">
        <f>'Exposure Inputs'!$E$60/AI250</f>
        <v>1461549.5956620809</v>
      </c>
      <c r="AN250" s="40">
        <f>'Exposure Inputs'!$E$61/AJ250</f>
        <v>531790.50898290484</v>
      </c>
      <c r="AO250" s="40">
        <f>($G250*(1-('Exposure Inputs'!$C$17/100))*'Exposure Inputs'!$H$6*'Exposure Inputs'!$C$15)/('Exposure Inputs'!$H$8*'Exposure Inputs'!$H$11)</f>
        <v>1.0941896952185391E-5</v>
      </c>
      <c r="AP250" s="40">
        <f>($F250*(1-('Exposure Inputs'!$C$17)/100)*'Exposure Inputs'!$H$7*'Exposure Inputs'!$H$12*'Exposure Inputs'!$C$15*H250)/('Exposure Inputs'!$H$8*'Exposure Inputs'!$H$13*'Exposure Inputs'!$C$16)</f>
        <v>1.2730989147849319E-6</v>
      </c>
      <c r="AQ250" s="40">
        <f>($F250*(1-('Exposure Inputs'!$C$17)/100)*'Exposure Inputs'!$H$7*'Exposure Inputs'!$H$12*'Exposure Inputs'!$C$15*H250)/('Exposure Inputs'!$H$8*'Exposure Inputs'!$C$14*'Exposure Inputs'!$C$16)</f>
        <v>8.1608904793905885E-8</v>
      </c>
      <c r="AR250" s="40">
        <f>($F250*(1-('Exposure Inputs'!$C$17)/100)*'Exposure Inputs'!$H$12*'Exposure Inputs'!$C$15*H250)/('Exposure Inputs'!$C$14*'Exposure Inputs'!$C$16)</f>
        <v>6.779816705955259E-6</v>
      </c>
      <c r="AS250" s="40">
        <f>'Exposure Inputs'!$E$60/AO250</f>
        <v>1151537.0739699244</v>
      </c>
      <c r="AT250" s="40">
        <f>'Exposure Inputs'!$E$61/AP250</f>
        <v>408452.15871372027</v>
      </c>
    </row>
    <row r="251" spans="1:46" s="35" customFormat="1">
      <c r="A251" s="54">
        <v>2023</v>
      </c>
      <c r="B251" s="55" t="s">
        <v>709</v>
      </c>
      <c r="C251" s="55" t="s">
        <v>208</v>
      </c>
      <c r="D251" s="55" t="s">
        <v>193</v>
      </c>
      <c r="E251" s="55" t="s">
        <v>209</v>
      </c>
      <c r="F251" s="48">
        <v>0.20294819553035701</v>
      </c>
      <c r="G251" s="48">
        <v>0.28641334816005298</v>
      </c>
      <c r="H251" s="55">
        <v>250</v>
      </c>
      <c r="I251" s="40">
        <f t="shared" si="3"/>
        <v>3.8868161511792695E-8</v>
      </c>
      <c r="J251" s="40">
        <f>($G251*(1-('Exposure Inputs'!$C$17/100))*'Exposure Inputs'!$C$6*1*'Exposure Inputs'!$C$15)/('Exposure Inputs'!$C$8*'Exposure Inputs'!$C$11)</f>
        <v>1.1525938915375114E-5</v>
      </c>
      <c r="K251" s="40">
        <f>($F251*(1-('Exposure Inputs'!$C$17)/100)*'Exposure Inputs'!$C$7*'Exposure Inputs'!$C$12*'Exposure Inputs'!$C$15*H251)/('Exposure Inputs'!$C$8*'Exposure Inputs'!$C$13*'Exposure Inputs'!$C$16)</f>
        <v>1.5283911060293558E-6</v>
      </c>
      <c r="L251" s="40">
        <f>($F251*(1-('Exposure Inputs'!$C$17)/100)*'Exposure Inputs'!$C$7*'Exposure Inputs'!$C$12*'Exposure Inputs'!$C$15*H251)/('Exposure Inputs'!$C$8*'Exposure Inputs'!$C$14*'Exposure Inputs'!$C$16)</f>
        <v>1.1169011928676063E-6</v>
      </c>
      <c r="M251" s="40">
        <f>($F251*(1-('Exposure Inputs'!$C$17)/100)*'Exposure Inputs'!$C$12*'Exposure Inputs'!$C$15*H251)/('Exposure Inputs'!$C$14*'Exposure Inputs'!$C$16)</f>
        <v>1.0158102516008384E-4</v>
      </c>
      <c r="N251" s="40">
        <f>'Exposure Inputs'!$E$60/$J251</f>
        <v>1093186.4286728201</v>
      </c>
      <c r="O251" s="40">
        <f>'Exposure Inputs'!$E$61/$K251</f>
        <v>340227.0517988819</v>
      </c>
      <c r="P251" s="40">
        <f>L251*'Exposure Inputs'!$E$63</f>
        <v>3.8868161511792695E-8</v>
      </c>
      <c r="Q251" s="40">
        <f>($G251*(1-('Exposure Inputs'!$C$17/100))*'Exposure Inputs'!$D$6*1*'Exposure Inputs'!$C$15)/('Exposure Inputs'!$D$8*'Exposure Inputs'!$D$11)</f>
        <v>4.0439127199789618E-5</v>
      </c>
      <c r="R251" s="40">
        <f>($F251*(1-('Exposure Inputs'!$C$17)/100)*'Exposure Inputs'!$D$7*'Exposure Inputs'!$D$12*'Exposure Inputs'!$C$15*H251)/('Exposure Inputs'!$D$8*'Exposure Inputs'!$D$13*'Exposure Inputs'!$C$16)</f>
        <v>3.9039874395230438E-6</v>
      </c>
      <c r="S251" s="40">
        <f>($F251*(1-('Exposure Inputs'!$C$17)/100)*'Exposure Inputs'!$D$7*'Exposure Inputs'!$D$12*'Exposure Inputs'!$C$15*H251)/('Exposure Inputs'!$D$8*'Exposure Inputs'!$C$14*'Exposure Inputs'!$C$16)</f>
        <v>5.0051121019526199E-8</v>
      </c>
      <c r="T251" s="40">
        <f>($F251*(1-('Exposure Inputs'!$C$17)/100)*'Exposure Inputs'!$D$12*'Exposure Inputs'!$C$15*H251)/('Exposure Inputs'!$C$14*'Exposure Inputs'!$C$16)</f>
        <v>1.7821232484225239E-6</v>
      </c>
      <c r="U251" s="40">
        <f>'Exposure Inputs'!$E$60/Q251</f>
        <v>311579.42498980416</v>
      </c>
      <c r="V251" s="40">
        <f>'Exposure Inputs'!$E$61/R251</f>
        <v>133197.14985136563</v>
      </c>
      <c r="W251" s="40">
        <f>($G251*(1-('Exposure Inputs'!$C$17/100))*'Exposure Inputs'!$E$6*'Exposure Inputs'!$C$15)/('Exposure Inputs'!$E$8*'Exposure Inputs'!$E$11)</f>
        <v>8.8564127489714719E-6</v>
      </c>
      <c r="X251" s="40">
        <f>($F251*(1-('Exposure Inputs'!$C$17)/100)*'Exposure Inputs'!$E$7*'Exposure Inputs'!$E$12*'Exposure Inputs'!$C$15*H251)/('Exposure Inputs'!$E$8*'Exposure Inputs'!$E$13*'Exposure Inputs'!$C$16)</f>
        <v>8.464587630216926E-7</v>
      </c>
      <c r="Y251" s="40">
        <f>($F251*(1-('Exposure Inputs'!$C$17)/100)*'Exposure Inputs'!$E$7*'Exposure Inputs'!$E$12*'Exposure Inputs'!$C$15*H251)/('Exposure Inputs'!$E$8*'Exposure Inputs'!$C$14*'Exposure Inputs'!$C$16)</f>
        <v>5.4260177116775169E-8</v>
      </c>
      <c r="Z251" s="40">
        <f>($F251*(1-('Exposure Inputs'!$C$17)/100)*'Exposure Inputs'!$E$12*'Exposure Inputs'!$C$15*H251)/('Exposure Inputs'!$C$14*'Exposure Inputs'!$C$16)</f>
        <v>8.9106162421126191E-6</v>
      </c>
      <c r="AA251" s="40">
        <f>'Exposure Inputs'!$E$60/W251</f>
        <v>1422697.9203812836</v>
      </c>
      <c r="AB251" s="40">
        <f>'Exposure Inputs'!$E$61/X251</f>
        <v>614324.07899435225</v>
      </c>
      <c r="AC251" s="40">
        <f>($G251*(1-('Exposure Inputs'!$C$17/100))*'Exposure Inputs'!$F$6*'Exposure Inputs'!$C$15)/('Exposure Inputs'!$F$8*'Exposure Inputs'!$F$11)</f>
        <v>8.8798222906664297E-6</v>
      </c>
      <c r="AD251" s="40">
        <f>($F251*(1-('Exposure Inputs'!$C$17)/100)*'Exposure Inputs'!$F$7*'Exposure Inputs'!$F$12*'Exposure Inputs'!$C$15*H251)/('Exposure Inputs'!$F$8*'Exposure Inputs'!$F$13*'Exposure Inputs'!$C$16)</f>
        <v>7.7089380657995433E-7</v>
      </c>
      <c r="AE251" s="40">
        <f>($F251*(1-('Exposure Inputs'!$C$17)/100)*'Exposure Inputs'!$F$7*'Exposure Inputs'!$F$12*'Exposure Inputs'!$C$15*H251)/('Exposure Inputs'!$F$8*'Exposure Inputs'!$C$14*'Exposure Inputs'!$C$16)</f>
        <v>4.9416269652561184E-8</v>
      </c>
      <c r="AF251" s="40">
        <f>($F251*(1-('Exposure Inputs'!$C$17)/100)*'Exposure Inputs'!$F$12*'Exposure Inputs'!$C$15*H251)/('Exposure Inputs'!$C$14*'Exposure Inputs'!$C$16)</f>
        <v>8.9106162421126191E-6</v>
      </c>
      <c r="AG251" s="40">
        <f>'Exposure Inputs'!$E$60/AC251</f>
        <v>1418947.315335786</v>
      </c>
      <c r="AH251" s="40">
        <f>'Exposure Inputs'!$E$61/AD251</f>
        <v>674541.67559986422</v>
      </c>
      <c r="AI251" s="40">
        <f>($G251*(1-('Exposure Inputs'!$C$17/100))*'Exposure Inputs'!$G$6*'Exposure Inputs'!$C$15)/('Exposure Inputs'!$G$8*'Exposure Inputs'!$G$11)</f>
        <v>1.1330439999539202E-5</v>
      </c>
      <c r="AJ251" s="40">
        <f>($F251*(1-('Exposure Inputs'!$C$17)/100)*'Exposure Inputs'!$G$7*'Exposure Inputs'!$G$12*'Exposure Inputs'!$C$15*H251)/('Exposure Inputs'!$G$8*'Exposure Inputs'!$G$13*'Exposure Inputs'!$C$16)</f>
        <v>1.285146236881299E-6</v>
      </c>
      <c r="AK251" s="40">
        <f>($F251*(1-('Exposure Inputs'!$C$17)/100)*'Exposure Inputs'!$G$7*'Exposure Inputs'!$G$12*'Exposure Inputs'!$C$15*H251)/('Exposure Inputs'!$G$8*'Exposure Inputs'!$C$14*'Exposure Inputs'!$C$16)</f>
        <v>8.2381169030852506E-8</v>
      </c>
      <c r="AL251" s="40">
        <f>($F251*(1-('Exposure Inputs'!$C$17)/100)*'Exposure Inputs'!$G$12*'Exposure Inputs'!$C$15*H251)/('Exposure Inputs'!$C$14*'Exposure Inputs'!$C$16)</f>
        <v>8.9106162421126191E-6</v>
      </c>
      <c r="AM251" s="40">
        <f>'Exposure Inputs'!$E$60/AI251</f>
        <v>1112048.6053950621</v>
      </c>
      <c r="AN251" s="40">
        <f>'Exposure Inputs'!$E$61/AJ251</f>
        <v>404623.21335655841</v>
      </c>
      <c r="AO251" s="40">
        <f>($G251*(1-('Exposure Inputs'!$C$17/100))*'Exposure Inputs'!$H$6*'Exposure Inputs'!$C$15)/('Exposure Inputs'!$H$8*'Exposure Inputs'!$H$11)</f>
        <v>1.4380778851443645E-5</v>
      </c>
      <c r="AP251" s="40">
        <f>($F251*(1-('Exposure Inputs'!$C$17)/100)*'Exposure Inputs'!$H$7*'Exposure Inputs'!$H$12*'Exposure Inputs'!$C$15*H251)/('Exposure Inputs'!$H$8*'Exposure Inputs'!$H$13*'Exposure Inputs'!$C$16)</f>
        <v>1.6732157165744808E-6</v>
      </c>
      <c r="AQ251" s="40">
        <f>($F251*(1-('Exposure Inputs'!$C$17)/100)*'Exposure Inputs'!$H$7*'Exposure Inputs'!$H$12*'Exposure Inputs'!$C$15*H251)/('Exposure Inputs'!$H$8*'Exposure Inputs'!$C$14*'Exposure Inputs'!$C$16)</f>
        <v>1.0725741772913338E-7</v>
      </c>
      <c r="AR251" s="40">
        <f>($F251*(1-('Exposure Inputs'!$C$17)/100)*'Exposure Inputs'!$H$12*'Exposure Inputs'!$C$15*H251)/('Exposure Inputs'!$C$14*'Exposure Inputs'!$C$16)</f>
        <v>8.9106162421126191E-6</v>
      </c>
      <c r="AS251" s="40">
        <f>'Exposure Inputs'!$E$60/AO251</f>
        <v>876169.51280320412</v>
      </c>
      <c r="AT251" s="40">
        <f>'Exposure Inputs'!$E$61/AP251</f>
        <v>310778.81641261344</v>
      </c>
    </row>
    <row r="252" spans="1:46" s="35" customFormat="1">
      <c r="A252" s="54">
        <v>2020</v>
      </c>
      <c r="B252" s="55" t="s">
        <v>710</v>
      </c>
      <c r="C252" s="55" t="s">
        <v>210</v>
      </c>
      <c r="D252" s="55" t="s">
        <v>193</v>
      </c>
      <c r="E252" s="55" t="s">
        <v>211</v>
      </c>
      <c r="F252" s="48">
        <v>6.6572381999999999E-2</v>
      </c>
      <c r="G252" s="48">
        <v>6.6572381999999999E-2</v>
      </c>
      <c r="H252" s="55">
        <v>250</v>
      </c>
      <c r="I252" s="40">
        <f t="shared" si="3"/>
        <v>1.2749786166064804E-8</v>
      </c>
      <c r="J252" s="40">
        <f>($G252*(1-('Exposure Inputs'!$C$17/100))*'Exposure Inputs'!$C$6*1*'Exposure Inputs'!$C$15)/('Exposure Inputs'!$C$8*'Exposure Inputs'!$C$11)</f>
        <v>2.6790274032697369E-6</v>
      </c>
      <c r="K252" s="40">
        <f>($F252*(1-('Exposure Inputs'!$C$17)/100)*'Exposure Inputs'!$C$7*'Exposure Inputs'!$C$12*'Exposure Inputs'!$C$15*H252)/('Exposure Inputs'!$C$8*'Exposure Inputs'!$C$13*'Exposure Inputs'!$C$16)</f>
        <v>5.0135275305155011E-7</v>
      </c>
      <c r="L252" s="40">
        <f>($F252*(1-('Exposure Inputs'!$C$17)/100)*'Exposure Inputs'!$C$7*'Exposure Inputs'!$C$12*'Exposure Inputs'!$C$15*H252)/('Exposure Inputs'!$C$8*'Exposure Inputs'!$C$14*'Exposure Inputs'!$C$16)</f>
        <v>3.6637316569151739E-7</v>
      </c>
      <c r="M252" s="40">
        <f>($F252*(1-('Exposure Inputs'!$C$17)/100)*'Exposure Inputs'!$C$12*'Exposure Inputs'!$C$15*H252)/('Exposure Inputs'!$C$14*'Exposure Inputs'!$C$16)</f>
        <v>3.3321266016859855E-5</v>
      </c>
      <c r="N252" s="40">
        <f>'Exposure Inputs'!$E$60/$J252</f>
        <v>4703199.3717652066</v>
      </c>
      <c r="O252" s="40">
        <f>'Exposure Inputs'!$E$61/$K252</f>
        <v>1037193.8656663416</v>
      </c>
      <c r="P252" s="40">
        <f>L252*'Exposure Inputs'!$E$63</f>
        <v>1.2749786166064804E-8</v>
      </c>
      <c r="Q252" s="40">
        <f>($G252*(1-('Exposure Inputs'!$C$17/100))*'Exposure Inputs'!$D$6*1*'Exposure Inputs'!$C$15)/('Exposure Inputs'!$D$8*'Exposure Inputs'!$D$11)</f>
        <v>9.3994537649361713E-6</v>
      </c>
      <c r="R252" s="40">
        <f>($F252*(1-('Exposure Inputs'!$C$17)/100)*'Exposure Inputs'!$D$7*'Exposure Inputs'!$D$12*'Exposure Inputs'!$C$15*H252)/('Exposure Inputs'!$D$8*'Exposure Inputs'!$D$13*'Exposure Inputs'!$C$16)</f>
        <v>1.2806112538618479E-6</v>
      </c>
      <c r="S252" s="40">
        <f>($F252*(1-('Exposure Inputs'!$C$17)/100)*'Exposure Inputs'!$D$7*'Exposure Inputs'!$D$12*'Exposure Inputs'!$C$15*H252)/('Exposure Inputs'!$D$8*'Exposure Inputs'!$C$14*'Exposure Inputs'!$C$16)</f>
        <v>1.6418092998228819E-8</v>
      </c>
      <c r="T252" s="40">
        <f>($F252*(1-('Exposure Inputs'!$C$17)/100)*'Exposure Inputs'!$D$12*'Exposure Inputs'!$C$15*H252)/('Exposure Inputs'!$C$14*'Exposure Inputs'!$C$16)</f>
        <v>5.8458361433087462E-7</v>
      </c>
      <c r="U252" s="40">
        <f>'Exposure Inputs'!$E$60/Q252</f>
        <v>1340503.4287208456</v>
      </c>
      <c r="V252" s="40">
        <f>'Exposure Inputs'!$E$61/R252</f>
        <v>406056.09112982033</v>
      </c>
      <c r="W252" s="40">
        <f>($G252*(1-('Exposure Inputs'!$C$17/100))*'Exposure Inputs'!$E$6*'Exposure Inputs'!$C$15)/('Exposure Inputs'!$E$8*'Exposure Inputs'!$E$11)</f>
        <v>2.0585370635195532E-6</v>
      </c>
      <c r="X252" s="40">
        <f>($F252*(1-('Exposure Inputs'!$C$17)/100)*'Exposure Inputs'!$E$7*'Exposure Inputs'!$E$12*'Exposure Inputs'!$C$15*H252)/('Exposure Inputs'!$E$8*'Exposure Inputs'!$E$13*'Exposure Inputs'!$C$16)</f>
        <v>2.7766088765592723E-7</v>
      </c>
      <c r="Y252" s="40">
        <f>($F252*(1-('Exposure Inputs'!$C$17)/100)*'Exposure Inputs'!$E$7*'Exposure Inputs'!$E$12*'Exposure Inputs'!$C$15*H252)/('Exposure Inputs'!$E$8*'Exposure Inputs'!$C$14*'Exposure Inputs'!$C$16)</f>
        <v>1.7798774849738927E-8</v>
      </c>
      <c r="Z252" s="40">
        <f>($F252*(1-('Exposure Inputs'!$C$17)/100)*'Exposure Inputs'!$E$12*'Exposure Inputs'!$C$15*H252)/('Exposure Inputs'!$C$14*'Exposure Inputs'!$C$16)</f>
        <v>2.9229180716543728E-6</v>
      </c>
      <c r="AA252" s="40">
        <f>'Exposure Inputs'!$E$60/W252</f>
        <v>6120851.6588267479</v>
      </c>
      <c r="AB252" s="40">
        <f>'Exposure Inputs'!$E$61/X252</f>
        <v>1872788.0775357003</v>
      </c>
      <c r="AC252" s="40">
        <f>($G252*(1-('Exposure Inputs'!$C$17/100))*'Exposure Inputs'!$F$6*'Exposure Inputs'!$C$15)/('Exposure Inputs'!$F$8*'Exposure Inputs'!$F$11)</f>
        <v>2.0639782517957748E-6</v>
      </c>
      <c r="AD252" s="40">
        <f>($F252*(1-('Exposure Inputs'!$C$17)/100)*'Exposure Inputs'!$F$7*'Exposure Inputs'!$F$12*'Exposure Inputs'!$C$15*H252)/('Exposure Inputs'!$F$8*'Exposure Inputs'!$F$13*'Exposure Inputs'!$C$16)</f>
        <v>2.5287358105826743E-7</v>
      </c>
      <c r="AE252" s="40">
        <f>($F252*(1-('Exposure Inputs'!$C$17)/100)*'Exposure Inputs'!$F$7*'Exposure Inputs'!$F$12*'Exposure Inputs'!$C$15*H252)/('Exposure Inputs'!$F$8*'Exposure Inputs'!$C$14*'Exposure Inputs'!$C$16)</f>
        <v>1.6209844939632529E-8</v>
      </c>
      <c r="AF252" s="40">
        <f>($F252*(1-('Exposure Inputs'!$C$17)/100)*'Exposure Inputs'!$F$12*'Exposure Inputs'!$C$15*H252)/('Exposure Inputs'!$C$14*'Exposure Inputs'!$C$16)</f>
        <v>2.9229180716543728E-6</v>
      </c>
      <c r="AG252" s="40">
        <f>'Exposure Inputs'!$E$60/AC252</f>
        <v>6104715.4876933927</v>
      </c>
      <c r="AH252" s="40">
        <f>'Exposure Inputs'!$E$61/AD252</f>
        <v>2056363.4912900648</v>
      </c>
      <c r="AI252" s="40">
        <f>($G252*(1-('Exposure Inputs'!$C$17/100))*'Exposure Inputs'!$G$6*'Exposure Inputs'!$C$15)/('Exposure Inputs'!$G$8*'Exposure Inputs'!$G$11)</f>
        <v>2.633586684150943E-6</v>
      </c>
      <c r="AJ252" s="40">
        <f>($F252*(1-('Exposure Inputs'!$C$17)/100)*'Exposure Inputs'!$G$7*'Exposure Inputs'!$G$12*'Exposure Inputs'!$C$15*H252)/('Exposure Inputs'!$G$8*'Exposure Inputs'!$G$13*'Exposure Inputs'!$C$16)</f>
        <v>4.2156199508917034E-7</v>
      </c>
      <c r="AK252" s="40">
        <f>($F252*(1-('Exposure Inputs'!$C$17)/100)*'Exposure Inputs'!$G$7*'Exposure Inputs'!$G$12*'Exposure Inputs'!$C$15*H252)/('Exposure Inputs'!$G$8*'Exposure Inputs'!$C$14*'Exposure Inputs'!$C$16)</f>
        <v>2.7023204813408355E-8</v>
      </c>
      <c r="AL252" s="40">
        <f>($F252*(1-('Exposure Inputs'!$C$17)/100)*'Exposure Inputs'!$G$12*'Exposure Inputs'!$C$15*H252)/('Exposure Inputs'!$C$14*'Exposure Inputs'!$C$16)</f>
        <v>2.9229180716543728E-6</v>
      </c>
      <c r="AM252" s="40">
        <f>'Exposure Inputs'!$E$60/AI252</f>
        <v>4784349.8282503597</v>
      </c>
      <c r="AN252" s="40">
        <f>'Exposure Inputs'!$E$61/AJ252</f>
        <v>1233507.7783518122</v>
      </c>
      <c r="AO252" s="40">
        <f>($G252*(1-('Exposure Inputs'!$C$17/100))*'Exposure Inputs'!$H$6*'Exposure Inputs'!$C$15)/('Exposure Inputs'!$H$8*'Exposure Inputs'!$H$11)</f>
        <v>3.3425910814074069E-6</v>
      </c>
      <c r="AP252" s="40">
        <f>($F252*(1-('Exposure Inputs'!$C$17)/100)*'Exposure Inputs'!$H$7*'Exposure Inputs'!$H$12*'Exposure Inputs'!$C$15*H252)/('Exposure Inputs'!$H$8*'Exposure Inputs'!$H$13*'Exposure Inputs'!$C$16)</f>
        <v>5.4885906012176552E-7</v>
      </c>
      <c r="AQ252" s="40">
        <f>($F252*(1-('Exposure Inputs'!$C$17)/100)*'Exposure Inputs'!$H$7*'Exposure Inputs'!$H$12*'Exposure Inputs'!$C$15*H252)/('Exposure Inputs'!$H$8*'Exposure Inputs'!$C$14*'Exposure Inputs'!$C$16)</f>
        <v>3.5183273084728556E-8</v>
      </c>
      <c r="AR252" s="40">
        <f>($F252*(1-('Exposure Inputs'!$C$17)/100)*'Exposure Inputs'!$H$12*'Exposure Inputs'!$C$15*H252)/('Exposure Inputs'!$C$14*'Exposure Inputs'!$C$16)</f>
        <v>2.9229180716543728E-6</v>
      </c>
      <c r="AS252" s="40">
        <f>'Exposure Inputs'!$E$60/AO252</f>
        <v>3769530.7900764025</v>
      </c>
      <c r="AT252" s="40">
        <f>'Exposure Inputs'!$E$61/AP252</f>
        <v>947419.90755265462</v>
      </c>
    </row>
    <row r="253" spans="1:46" s="35" customFormat="1">
      <c r="A253" s="54">
        <v>2021</v>
      </c>
      <c r="B253" s="55" t="s">
        <v>711</v>
      </c>
      <c r="C253" s="55" t="s">
        <v>212</v>
      </c>
      <c r="D253" s="55" t="s">
        <v>193</v>
      </c>
      <c r="E253" s="55" t="s">
        <v>213</v>
      </c>
      <c r="F253" s="48">
        <v>5.2822279999999999E-3</v>
      </c>
      <c r="G253" s="48">
        <v>7.454614E-3</v>
      </c>
      <c r="H253" s="55">
        <v>250</v>
      </c>
      <c r="I253" s="40">
        <f t="shared" si="3"/>
        <v>1.0116398941591147E-9</v>
      </c>
      <c r="J253" s="40">
        <f>($G253*(1-('Exposure Inputs'!$C$17/100))*'Exposure Inputs'!$C$6*1*'Exposure Inputs'!$C$15)/('Exposure Inputs'!$C$8*'Exposure Inputs'!$C$11)</f>
        <v>2.9999099606798248E-7</v>
      </c>
      <c r="K253" s="40">
        <f>($F253*(1-('Exposure Inputs'!$C$17)/100)*'Exposure Inputs'!$C$7*'Exposure Inputs'!$C$12*'Exposure Inputs'!$C$15*H253)/('Exposure Inputs'!$C$8*'Exposure Inputs'!$C$13*'Exposure Inputs'!$C$16)</f>
        <v>3.9780153127853881E-8</v>
      </c>
      <c r="L253" s="40">
        <f>($F253*(1-('Exposure Inputs'!$C$17)/100)*'Exposure Inputs'!$C$7*'Exposure Inputs'!$C$12*'Exposure Inputs'!$C$15*H253)/('Exposure Inputs'!$C$8*'Exposure Inputs'!$C$14*'Exposure Inputs'!$C$16)</f>
        <v>2.9070111901123989E-8</v>
      </c>
      <c r="M253" s="40">
        <f>($F253*(1-('Exposure Inputs'!$C$17)/100)*'Exposure Inputs'!$C$12*'Exposure Inputs'!$C$15*H253)/('Exposure Inputs'!$C$14*'Exposure Inputs'!$C$16)</f>
        <v>2.6438970495258173E-6</v>
      </c>
      <c r="N253" s="40">
        <f>'Exposure Inputs'!$E$60/$J253</f>
        <v>42001260.588316619</v>
      </c>
      <c r="O253" s="40">
        <f>'Exposure Inputs'!$E$61/$K253</f>
        <v>13071845.106496044</v>
      </c>
      <c r="P253" s="40">
        <f>L253*'Exposure Inputs'!$E$63</f>
        <v>1.0116398941591147E-9</v>
      </c>
      <c r="Q253" s="40">
        <f>($G253*(1-('Exposure Inputs'!$C$17/100))*'Exposure Inputs'!$D$6*1*'Exposure Inputs'!$C$15)/('Exposure Inputs'!$D$8*'Exposure Inputs'!$D$11)</f>
        <v>1.0525280532765962E-6</v>
      </c>
      <c r="R253" s="40">
        <f>($F253*(1-('Exposure Inputs'!$C$17)/100)*'Exposure Inputs'!$D$7*'Exposure Inputs'!$D$12*'Exposure Inputs'!$C$15*H253)/('Exposure Inputs'!$D$8*'Exposure Inputs'!$D$13*'Exposure Inputs'!$C$16)</f>
        <v>1.0161091460215681E-7</v>
      </c>
      <c r="S253" s="40">
        <f>($F253*(1-('Exposure Inputs'!$C$17)/100)*'Exposure Inputs'!$D$7*'Exposure Inputs'!$D$12*'Exposure Inputs'!$C$15*H253)/('Exposure Inputs'!$D$8*'Exposure Inputs'!$C$14*'Exposure Inputs'!$C$16)</f>
        <v>1.3027040333609846E-9</v>
      </c>
      <c r="T253" s="40">
        <f>($F253*(1-('Exposure Inputs'!$C$17)/100)*'Exposure Inputs'!$D$12*'Exposure Inputs'!$C$15*H253)/('Exposure Inputs'!$C$14*'Exposure Inputs'!$C$16)</f>
        <v>4.6384158763610821E-8</v>
      </c>
      <c r="U253" s="40">
        <f>'Exposure Inputs'!$E$60/Q253</f>
        <v>11971177.35795762</v>
      </c>
      <c r="V253" s="40">
        <f>'Exposure Inputs'!$E$61/R253</f>
        <v>5117560.4710968956</v>
      </c>
      <c r="W253" s="40">
        <f>($G253*(1-('Exposure Inputs'!$C$17/100))*'Exposure Inputs'!$E$6*'Exposure Inputs'!$C$15)/('Exposure Inputs'!$E$8*'Exposure Inputs'!$E$11)</f>
        <v>2.3050999156424585E-7</v>
      </c>
      <c r="X253" s="40">
        <f>($F253*(1-('Exposure Inputs'!$C$17)/100)*'Exposure Inputs'!$E$7*'Exposure Inputs'!$E$12*'Exposure Inputs'!$C$15*H253)/('Exposure Inputs'!$E$8*'Exposure Inputs'!$E$13*'Exposure Inputs'!$C$16)</f>
        <v>2.2031179765822302E-8</v>
      </c>
      <c r="Y253" s="40">
        <f>($F253*(1-('Exposure Inputs'!$C$17)/100)*'Exposure Inputs'!$E$7*'Exposure Inputs'!$E$12*'Exposure Inputs'!$C$15*H253)/('Exposure Inputs'!$E$8*'Exposure Inputs'!$C$14*'Exposure Inputs'!$C$16)</f>
        <v>1.4122551131937375E-9</v>
      </c>
      <c r="Z253" s="40">
        <f>($F253*(1-('Exposure Inputs'!$C$17)/100)*'Exposure Inputs'!$E$12*'Exposure Inputs'!$C$15*H253)/('Exposure Inputs'!$C$14*'Exposure Inputs'!$C$16)</f>
        <v>2.3192079381805412E-7</v>
      </c>
      <c r="AA253" s="40">
        <f>'Exposure Inputs'!$E$60/W253</f>
        <v>54661404.976400912</v>
      </c>
      <c r="AB253" s="40">
        <f>'Exposure Inputs'!$E$61/X253</f>
        <v>23602912.123965926</v>
      </c>
      <c r="AC253" s="40">
        <f>($G253*(1-('Exposure Inputs'!$C$17/100))*'Exposure Inputs'!$F$6*'Exposure Inputs'!$C$15)/('Exposure Inputs'!$F$8*'Exposure Inputs'!$F$11)</f>
        <v>2.3111928264084507E-7</v>
      </c>
      <c r="AD253" s="40">
        <f>($F253*(1-('Exposure Inputs'!$C$17)/100)*'Exposure Inputs'!$F$7*'Exposure Inputs'!$F$12*'Exposure Inputs'!$C$15*H253)/('Exposure Inputs'!$F$8*'Exposure Inputs'!$F$13*'Exposure Inputs'!$C$16)</f>
        <v>2.0064415155315455E-8</v>
      </c>
      <c r="AE253" s="40">
        <f>($F253*(1-('Exposure Inputs'!$C$17)/100)*'Exposure Inputs'!$F$7*'Exposure Inputs'!$F$12*'Exposure Inputs'!$C$15*H253)/('Exposure Inputs'!$F$8*'Exposure Inputs'!$C$14*'Exposure Inputs'!$C$16)</f>
        <v>1.2861804586740679E-9</v>
      </c>
      <c r="AF253" s="40">
        <f>($F253*(1-('Exposure Inputs'!$C$17)/100)*'Exposure Inputs'!$F$12*'Exposure Inputs'!$C$15*H253)/('Exposure Inputs'!$C$14*'Exposure Inputs'!$C$16)</f>
        <v>2.3192079381805412E-7</v>
      </c>
      <c r="AG253" s="40">
        <f>'Exposure Inputs'!$E$60/AC253</f>
        <v>54517303.169290975</v>
      </c>
      <c r="AH253" s="40">
        <f>'Exposure Inputs'!$E$61/AD253</f>
        <v>25916529.137518462</v>
      </c>
      <c r="AI253" s="40">
        <f>($G253*(1-('Exposure Inputs'!$C$17/100))*'Exposure Inputs'!$G$6*'Exposure Inputs'!$C$15)/('Exposure Inputs'!$G$8*'Exposure Inputs'!$G$11)</f>
        <v>2.9490265446540878E-7</v>
      </c>
      <c r="AJ253" s="40">
        <f>($F253*(1-('Exposure Inputs'!$C$17)/100)*'Exposure Inputs'!$G$7*'Exposure Inputs'!$G$12*'Exposure Inputs'!$C$15*H253)/('Exposure Inputs'!$G$8*'Exposure Inputs'!$G$13*'Exposure Inputs'!$C$16)</f>
        <v>3.3449104678211423E-8</v>
      </c>
      <c r="AK253" s="40">
        <f>($F253*(1-('Exposure Inputs'!$C$17)/100)*'Exposure Inputs'!$G$7*'Exposure Inputs'!$G$12*'Exposure Inputs'!$C$15*H253)/('Exposure Inputs'!$G$8*'Exposure Inputs'!$C$14*'Exposure Inputs'!$C$16)</f>
        <v>2.1441733768084243E-9</v>
      </c>
      <c r="AL253" s="40">
        <f>($F253*(1-('Exposure Inputs'!$C$17)/100)*'Exposure Inputs'!$G$12*'Exposure Inputs'!$C$15*H253)/('Exposure Inputs'!$C$14*'Exposure Inputs'!$C$16)</f>
        <v>2.3192079381805412E-7</v>
      </c>
      <c r="AM253" s="40">
        <f>'Exposure Inputs'!$E$60/AI253</f>
        <v>42725963.327935874</v>
      </c>
      <c r="AN253" s="40">
        <f>'Exposure Inputs'!$E$61/AJ253</f>
        <v>15546006.537470205</v>
      </c>
      <c r="AO253" s="40">
        <f>($G253*(1-('Exposure Inputs'!$C$17/100))*'Exposure Inputs'!$H$6*'Exposure Inputs'!$C$15)/('Exposure Inputs'!$H$8*'Exposure Inputs'!$H$11)</f>
        <v>3.7429524861728392E-7</v>
      </c>
      <c r="AP253" s="40">
        <f>($F253*(1-('Exposure Inputs'!$C$17)/100)*'Exposure Inputs'!$H$7*'Exposure Inputs'!$H$12*'Exposure Inputs'!$C$15*H253)/('Exposure Inputs'!$H$8*'Exposure Inputs'!$H$13*'Exposure Inputs'!$C$16)</f>
        <v>4.3549571283612374E-8</v>
      </c>
      <c r="AQ253" s="40">
        <f>($F253*(1-('Exposure Inputs'!$C$17)/100)*'Exposure Inputs'!$H$7*'Exposure Inputs'!$H$12*'Exposure Inputs'!$C$15*H253)/('Exposure Inputs'!$H$8*'Exposure Inputs'!$C$14*'Exposure Inputs'!$C$16)</f>
        <v>2.7916391848469473E-9</v>
      </c>
      <c r="AR253" s="40">
        <f>($F253*(1-('Exposure Inputs'!$C$17)/100)*'Exposure Inputs'!$H$12*'Exposure Inputs'!$C$15*H253)/('Exposure Inputs'!$C$14*'Exposure Inputs'!$C$16)</f>
        <v>2.3192079381805412E-7</v>
      </c>
      <c r="AS253" s="40">
        <f>'Exposure Inputs'!$E$60/AO253</f>
        <v>33663264.619432755</v>
      </c>
      <c r="AT253" s="40">
        <f>'Exposure Inputs'!$E$61/AP253</f>
        <v>11940416.051711515</v>
      </c>
    </row>
    <row r="254" spans="1:46" s="35" customFormat="1">
      <c r="A254" s="54">
        <v>2023</v>
      </c>
      <c r="B254" s="55" t="s">
        <v>711</v>
      </c>
      <c r="C254" s="55" t="s">
        <v>212</v>
      </c>
      <c r="D254" s="55" t="s">
        <v>193</v>
      </c>
      <c r="E254" s="55" t="s">
        <v>213</v>
      </c>
      <c r="F254" s="48">
        <v>3.1144829999999999E-3</v>
      </c>
      <c r="G254" s="48">
        <v>4.3953550000000001E-3</v>
      </c>
      <c r="H254" s="55">
        <v>250</v>
      </c>
      <c r="I254" s="40">
        <f t="shared" si="3"/>
        <v>5.9647846561722861E-10</v>
      </c>
      <c r="J254" s="40">
        <f>($G254*(1-('Exposure Inputs'!$C$17/100))*'Exposure Inputs'!$C$6*1*'Exposure Inputs'!$C$15)/('Exposure Inputs'!$C$8*'Exposure Inputs'!$C$11)</f>
        <v>1.7687930247258773E-7</v>
      </c>
      <c r="K254" s="40">
        <f>($F254*(1-('Exposure Inputs'!$C$17)/100)*'Exposure Inputs'!$C$7*'Exposure Inputs'!$C$12*'Exposure Inputs'!$C$15*H254)/('Exposure Inputs'!$C$8*'Exposure Inputs'!$C$13*'Exposure Inputs'!$C$16)</f>
        <v>2.3454991085976929E-8</v>
      </c>
      <c r="L254" s="40">
        <f>($F254*(1-('Exposure Inputs'!$C$17)/100)*'Exposure Inputs'!$C$7*'Exposure Inputs'!$C$12*'Exposure Inputs'!$C$15*H254)/('Exposure Inputs'!$C$8*'Exposure Inputs'!$C$14*'Exposure Inputs'!$C$16)</f>
        <v>1.7140185793598525E-8</v>
      </c>
      <c r="M254" s="40">
        <f>($F254*(1-('Exposure Inputs'!$C$17)/100)*'Exposure Inputs'!$C$12*'Exposure Inputs'!$C$15*H254)/('Exposure Inputs'!$C$14*'Exposure Inputs'!$C$16)</f>
        <v>1.5588824288724973E-6</v>
      </c>
      <c r="N254" s="40">
        <f>'Exposure Inputs'!$E$60/$J254</f>
        <v>71235016.329582781</v>
      </c>
      <c r="O254" s="40">
        <f>'Exposure Inputs'!$E$61/$K254</f>
        <v>22170121.40801423</v>
      </c>
      <c r="P254" s="40">
        <f>L254*'Exposure Inputs'!$E$63</f>
        <v>5.9647846561722861E-10</v>
      </c>
      <c r="Q254" s="40">
        <f>($G254*(1-('Exposure Inputs'!$C$17/100))*'Exposure Inputs'!$D$6*1*'Exposure Inputs'!$C$15)/('Exposure Inputs'!$D$8*'Exposure Inputs'!$D$11)</f>
        <v>6.2058671872340439E-7</v>
      </c>
      <c r="R254" s="40">
        <f>($F254*(1-('Exposure Inputs'!$C$17)/100)*'Exposure Inputs'!$D$7*'Exposure Inputs'!$D$12*'Exposure Inputs'!$C$15*H254)/('Exposure Inputs'!$D$8*'Exposure Inputs'!$D$13*'Exposure Inputs'!$C$16)</f>
        <v>5.9911360536286796E-8</v>
      </c>
      <c r="S254" s="40">
        <f>($F254*(1-('Exposure Inputs'!$C$17)/100)*'Exposure Inputs'!$D$7*'Exposure Inputs'!$D$12*'Exposure Inputs'!$C$15*H254)/('Exposure Inputs'!$D$8*'Exposure Inputs'!$C$14*'Exposure Inputs'!$C$16)</f>
        <v>7.6809436584983077E-10</v>
      </c>
      <c r="T254" s="40">
        <f>($F254*(1-('Exposure Inputs'!$C$17)/100)*'Exposure Inputs'!$D$12*'Exposure Inputs'!$C$15*H254)/('Exposure Inputs'!$C$14*'Exposure Inputs'!$C$16)</f>
        <v>2.7348814541622763E-8</v>
      </c>
      <c r="U254" s="40">
        <f>'Exposure Inputs'!$E$60/Q254</f>
        <v>20303367.152167208</v>
      </c>
      <c r="V254" s="40">
        <f>'Exposure Inputs'!$E$61/R254</f>
        <v>8679489.0876338743</v>
      </c>
      <c r="W254" s="40">
        <f>($G254*(1-('Exposure Inputs'!$C$17/100))*'Exposure Inputs'!$E$6*'Exposure Inputs'!$C$15)/('Exposure Inputs'!$E$8*'Exposure Inputs'!$E$11)</f>
        <v>1.3591223421787711E-7</v>
      </c>
      <c r="X254" s="40">
        <f>($F254*(1-('Exposure Inputs'!$C$17)/100)*'Exposure Inputs'!$E$7*'Exposure Inputs'!$E$12*'Exposure Inputs'!$C$15*H254)/('Exposure Inputs'!$E$8*'Exposure Inputs'!$E$13*'Exposure Inputs'!$C$16)</f>
        <v>1.2989922973903728E-8</v>
      </c>
      <c r="Y254" s="40">
        <f>($F254*(1-('Exposure Inputs'!$C$17)/100)*'Exposure Inputs'!$E$7*'Exposure Inputs'!$E$12*'Exposure Inputs'!$C$15*H254)/('Exposure Inputs'!$E$8*'Exposure Inputs'!$C$14*'Exposure Inputs'!$C$16)</f>
        <v>8.3268737012203387E-10</v>
      </c>
      <c r="Z254" s="40">
        <f>($F254*(1-('Exposure Inputs'!$C$17)/100)*'Exposure Inputs'!$E$12*'Exposure Inputs'!$C$15*H254)/('Exposure Inputs'!$C$14*'Exposure Inputs'!$C$16)</f>
        <v>1.3674407270811379E-7</v>
      </c>
      <c r="AA254" s="40">
        <f>'Exposure Inputs'!$E$60/W254</f>
        <v>92706885.973203063</v>
      </c>
      <c r="AB254" s="40">
        <f>'Exposure Inputs'!$E$61/X254</f>
        <v>40031030.287451334</v>
      </c>
      <c r="AC254" s="40">
        <f>($G254*(1-('Exposure Inputs'!$C$17/100))*'Exposure Inputs'!$F$6*'Exposure Inputs'!$C$15)/('Exposure Inputs'!$F$8*'Exposure Inputs'!$F$11)</f>
        <v>1.3627148160211267E-7</v>
      </c>
      <c r="AD254" s="40">
        <f>($F254*(1-('Exposure Inputs'!$C$17)/100)*'Exposure Inputs'!$F$7*'Exposure Inputs'!$F$12*'Exposure Inputs'!$C$15*H254)/('Exposure Inputs'!$F$8*'Exposure Inputs'!$F$13*'Exposure Inputs'!$C$16)</f>
        <v>1.1830288262106889E-8</v>
      </c>
      <c r="AE254" s="40">
        <f>($F254*(1-('Exposure Inputs'!$C$17)/100)*'Exposure Inputs'!$F$7*'Exposure Inputs'!$F$12*'Exposure Inputs'!$C$15*H254)/('Exposure Inputs'!$F$8*'Exposure Inputs'!$C$14*'Exposure Inputs'!$C$16)</f>
        <v>7.583518116735187E-10</v>
      </c>
      <c r="AF254" s="40">
        <f>($F254*(1-('Exposure Inputs'!$C$17)/100)*'Exposure Inputs'!$F$12*'Exposure Inputs'!$C$15*H254)/('Exposure Inputs'!$C$14*'Exposure Inputs'!$C$16)</f>
        <v>1.3674407270811379E-7</v>
      </c>
      <c r="AG254" s="40">
        <f>'Exposure Inputs'!$E$60/AC254</f>
        <v>92462486.294745445</v>
      </c>
      <c r="AH254" s="40">
        <f>'Exposure Inputs'!$E$61/AD254</f>
        <v>43954972.903373003</v>
      </c>
      <c r="AI254" s="40">
        <f>($G254*(1-('Exposure Inputs'!$C$17/100))*'Exposure Inputs'!$G$6*'Exposure Inputs'!$C$15)/('Exposure Inputs'!$G$8*'Exposure Inputs'!$G$11)</f>
        <v>1.7387913805031446E-7</v>
      </c>
      <c r="AJ254" s="40">
        <f>($F254*(1-('Exposure Inputs'!$C$17)/100)*'Exposure Inputs'!$G$7*'Exposure Inputs'!$G$12*'Exposure Inputs'!$C$15*H254)/('Exposure Inputs'!$G$8*'Exposure Inputs'!$G$13*'Exposure Inputs'!$C$16)</f>
        <v>1.9722107392090976E-8</v>
      </c>
      <c r="AK254" s="40">
        <f>($F254*(1-('Exposure Inputs'!$C$17)/100)*'Exposure Inputs'!$G$7*'Exposure Inputs'!$G$12*'Exposure Inputs'!$C$15*H254)/('Exposure Inputs'!$G$8*'Exposure Inputs'!$C$14*'Exposure Inputs'!$C$16)</f>
        <v>1.2642376533391652E-9</v>
      </c>
      <c r="AL254" s="40">
        <f>($F254*(1-('Exposure Inputs'!$C$17)/100)*'Exposure Inputs'!$G$12*'Exposure Inputs'!$C$15*H254)/('Exposure Inputs'!$C$14*'Exposure Inputs'!$C$16)</f>
        <v>1.3674407270811379E-7</v>
      </c>
      <c r="AM254" s="40">
        <f>'Exposure Inputs'!$E$60/AI254</f>
        <v>72464127.331675678</v>
      </c>
      <c r="AN254" s="40">
        <f>'Exposure Inputs'!$E$61/AJ254</f>
        <v>26366350.6978231</v>
      </c>
      <c r="AO254" s="40">
        <f>($G254*(1-('Exposure Inputs'!$C$17/100))*'Exposure Inputs'!$H$6*'Exposure Inputs'!$C$15)/('Exposure Inputs'!$H$8*'Exposure Inputs'!$H$11)</f>
        <v>2.2069023191358024E-7</v>
      </c>
      <c r="AP254" s="40">
        <f>($F254*(1-('Exposure Inputs'!$C$17)/100)*'Exposure Inputs'!$H$7*'Exposure Inputs'!$H$12*'Exposure Inputs'!$C$15*H254)/('Exposure Inputs'!$H$8*'Exposure Inputs'!$H$13*'Exposure Inputs'!$C$16)</f>
        <v>2.5677498097412477E-8</v>
      </c>
      <c r="AQ254" s="40">
        <f>($F254*(1-('Exposure Inputs'!$C$17)/100)*'Exposure Inputs'!$H$7*'Exposure Inputs'!$H$12*'Exposure Inputs'!$C$15*H254)/('Exposure Inputs'!$H$8*'Exposure Inputs'!$C$14*'Exposure Inputs'!$C$16)</f>
        <v>1.6459934677828511E-9</v>
      </c>
      <c r="AR254" s="40">
        <f>($F254*(1-('Exposure Inputs'!$C$17)/100)*'Exposure Inputs'!$H$12*'Exposure Inputs'!$C$15*H254)/('Exposure Inputs'!$C$14*'Exposure Inputs'!$C$16)</f>
        <v>1.3674407270811379E-7</v>
      </c>
      <c r="AS254" s="40">
        <f>'Exposure Inputs'!$E$60/AO254</f>
        <v>57093600.79395818</v>
      </c>
      <c r="AT254" s="40">
        <f>'Exposure Inputs'!$E$61/AP254</f>
        <v>20251194.178937569</v>
      </c>
    </row>
    <row r="255" spans="1:46" s="35" customFormat="1">
      <c r="A255" s="54">
        <v>2019</v>
      </c>
      <c r="B255" s="55" t="s">
        <v>712</v>
      </c>
      <c r="C255" s="55" t="s">
        <v>214</v>
      </c>
      <c r="D255" s="55" t="s">
        <v>193</v>
      </c>
      <c r="E255" s="55" t="s">
        <v>215</v>
      </c>
      <c r="F255" s="48">
        <v>0.24343929298466399</v>
      </c>
      <c r="G255" s="48">
        <v>0.24343929298466399</v>
      </c>
      <c r="H255" s="55">
        <v>250</v>
      </c>
      <c r="I255" s="40">
        <f t="shared" si="3"/>
        <v>4.6622921348562625E-8</v>
      </c>
      <c r="J255" s="40">
        <f>($G255*(1-('Exposure Inputs'!$C$17/100))*'Exposure Inputs'!$C$6*1*'Exposure Inputs'!$C$15)/('Exposure Inputs'!$C$8*'Exposure Inputs'!$C$11)</f>
        <v>9.7965630392874489E-6</v>
      </c>
      <c r="K255" s="40">
        <f>($F255*(1-('Exposure Inputs'!$C$17)/100)*'Exposure Inputs'!$C$7*'Exposure Inputs'!$C$12*'Exposure Inputs'!$C$15*H255)/('Exposure Inputs'!$C$8*'Exposure Inputs'!$C$13*'Exposure Inputs'!$C$16)</f>
        <v>1.8333272157632006E-6</v>
      </c>
      <c r="L255" s="40">
        <f>($F255*(1-('Exposure Inputs'!$C$17)/100)*'Exposure Inputs'!$C$7*'Exposure Inputs'!$C$12*'Exposure Inputs'!$C$15*H255)/('Exposure Inputs'!$C$8*'Exposure Inputs'!$C$14*'Exposure Inputs'!$C$16)</f>
        <v>1.3397391192115698E-6</v>
      </c>
      <c r="M255" s="40">
        <f>($F255*(1-('Exposure Inputs'!$C$17)/100)*'Exposure Inputs'!$C$12*'Exposure Inputs'!$C$15*H255)/('Exposure Inputs'!$C$14*'Exposure Inputs'!$C$16)</f>
        <v>1.2184790744753994E-4</v>
      </c>
      <c r="N255" s="40">
        <f>'Exposure Inputs'!$E$60/$J255</f>
        <v>1286165.3571226811</v>
      </c>
      <c r="O255" s="40">
        <f>'Exposure Inputs'!$E$61/$K255</f>
        <v>283637.31009334733</v>
      </c>
      <c r="P255" s="40">
        <f>L255*'Exposure Inputs'!$E$63</f>
        <v>4.6622921348562625E-8</v>
      </c>
      <c r="Q255" s="40">
        <f>($G255*(1-('Exposure Inputs'!$C$17/100))*'Exposure Inputs'!$D$6*1*'Exposure Inputs'!$C$15)/('Exposure Inputs'!$D$8*'Exposure Inputs'!$D$11)</f>
        <v>3.4371556345664477E-5</v>
      </c>
      <c r="R255" s="40">
        <f>($F255*(1-('Exposure Inputs'!$C$17)/100)*'Exposure Inputs'!$D$7*'Exposure Inputs'!$D$12*'Exposure Inputs'!$C$15*H255)/('Exposure Inputs'!$D$8*'Exposure Inputs'!$D$13*'Exposure Inputs'!$C$16)</f>
        <v>4.6828893433365851E-6</v>
      </c>
      <c r="S255" s="40">
        <f>($F255*(1-('Exposure Inputs'!$C$17)/100)*'Exposure Inputs'!$D$7*'Exposure Inputs'!$D$12*'Exposure Inputs'!$C$15*H255)/('Exposure Inputs'!$D$8*'Exposure Inputs'!$C$14*'Exposure Inputs'!$C$16)</f>
        <v>6.0037042863289551E-8</v>
      </c>
      <c r="T255" s="40">
        <f>($F255*(1-('Exposure Inputs'!$C$17)/100)*'Exposure Inputs'!$D$12*'Exposure Inputs'!$C$15*H255)/('Exposure Inputs'!$C$14*'Exposure Inputs'!$C$16)</f>
        <v>2.1376825867989465E-6</v>
      </c>
      <c r="U255" s="40">
        <f>'Exposure Inputs'!$E$60/Q255</f>
        <v>366582.1783944132</v>
      </c>
      <c r="V255" s="40">
        <f>'Exposure Inputs'!$E$61/R255</f>
        <v>111042.55554104062</v>
      </c>
      <c r="W255" s="40">
        <f>($G255*(1-('Exposure Inputs'!$C$17/100))*'Exposure Inputs'!$E$6*'Exposure Inputs'!$C$15)/('Exposure Inputs'!$E$8*'Exposure Inputs'!$E$11)</f>
        <v>7.5275781378218739E-6</v>
      </c>
      <c r="X255" s="40">
        <f>($F255*(1-('Exposure Inputs'!$C$17)/100)*'Exposure Inputs'!$E$7*'Exposure Inputs'!$E$12*'Exposure Inputs'!$C$15*H255)/('Exposure Inputs'!$E$8*'Exposure Inputs'!$E$13*'Exposure Inputs'!$C$16)</f>
        <v>1.015339516925399E-6</v>
      </c>
      <c r="Y255" s="40">
        <f>($F255*(1-('Exposure Inputs'!$C$17)/100)*'Exposure Inputs'!$E$7*'Exposure Inputs'!$E$12*'Exposure Inputs'!$C$15*H255)/('Exposure Inputs'!$E$8*'Exposure Inputs'!$C$14*'Exposure Inputs'!$C$16)</f>
        <v>6.5085866469576863E-8</v>
      </c>
      <c r="Z255" s="40">
        <f>($F255*(1-('Exposure Inputs'!$C$17)/100)*'Exposure Inputs'!$E$12*'Exposure Inputs'!$C$15*H255)/('Exposure Inputs'!$C$14*'Exposure Inputs'!$C$16)</f>
        <v>1.0688412933994732E-5</v>
      </c>
      <c r="AA255" s="40">
        <f>'Exposure Inputs'!$E$60/W255</f>
        <v>1673845.129111585</v>
      </c>
      <c r="AB255" s="40">
        <f>'Exposure Inputs'!$E$61/X255</f>
        <v>512143.95907158067</v>
      </c>
      <c r="AC255" s="40">
        <f>($G255*(1-('Exposure Inputs'!$C$17/100))*'Exposure Inputs'!$F$6*'Exposure Inputs'!$C$15)/('Exposure Inputs'!$F$8*'Exposure Inputs'!$F$11)</f>
        <v>7.5474752631336854E-6</v>
      </c>
      <c r="AD255" s="40">
        <f>($F255*(1-('Exposure Inputs'!$C$17)/100)*'Exposure Inputs'!$F$7*'Exposure Inputs'!$F$12*'Exposure Inputs'!$C$15*H255)/('Exposure Inputs'!$F$8*'Exposure Inputs'!$F$13*'Exposure Inputs'!$C$16)</f>
        <v>9.2469825981778368E-7</v>
      </c>
      <c r="AE255" s="40">
        <f>($F255*(1-('Exposure Inputs'!$C$17)/100)*'Exposure Inputs'!$F$7*'Exposure Inputs'!$F$12*'Exposure Inputs'!$C$15*H255)/('Exposure Inputs'!$F$8*'Exposure Inputs'!$C$14*'Exposure Inputs'!$C$16)</f>
        <v>5.9275529475498958E-8</v>
      </c>
      <c r="AF255" s="40">
        <f>($F255*(1-('Exposure Inputs'!$C$17)/100)*'Exposure Inputs'!$F$12*'Exposure Inputs'!$C$15*H255)/('Exposure Inputs'!$C$14*'Exposure Inputs'!$C$16)</f>
        <v>1.0688412933994732E-5</v>
      </c>
      <c r="AG255" s="40">
        <f>'Exposure Inputs'!$E$60/AC255</f>
        <v>1669432.4341208274</v>
      </c>
      <c r="AH255" s="40">
        <f>'Exposure Inputs'!$E$61/AD255</f>
        <v>562345.60244816355</v>
      </c>
      <c r="AI255" s="40">
        <f>($G255*(1-('Exposure Inputs'!$C$17/100))*'Exposure Inputs'!$G$6*'Exposure Inputs'!$C$15)/('Exposure Inputs'!$G$8*'Exposure Inputs'!$G$11)</f>
        <v>9.6303971878838766E-6</v>
      </c>
      <c r="AJ255" s="40">
        <f>($F255*(1-('Exposure Inputs'!$C$17)/100)*'Exposure Inputs'!$G$7*'Exposure Inputs'!$G$12*'Exposure Inputs'!$C$15*H255)/('Exposure Inputs'!$G$8*'Exposure Inputs'!$G$13*'Exposure Inputs'!$C$16)</f>
        <v>1.5415514805180324E-6</v>
      </c>
      <c r="AK255" s="40">
        <f>($F255*(1-('Exposure Inputs'!$C$17)/100)*'Exposure Inputs'!$G$7*'Exposure Inputs'!$G$12*'Exposure Inputs'!$C$15*H255)/('Exposure Inputs'!$G$8*'Exposure Inputs'!$C$14*'Exposure Inputs'!$C$16)</f>
        <v>9.8817402597309774E-8</v>
      </c>
      <c r="AL255" s="40">
        <f>($F255*(1-('Exposure Inputs'!$C$17)/100)*'Exposure Inputs'!$G$12*'Exposure Inputs'!$C$15*H255)/('Exposure Inputs'!$C$14*'Exposure Inputs'!$C$16)</f>
        <v>1.0688412933994732E-5</v>
      </c>
      <c r="AM255" s="40">
        <f>'Exposure Inputs'!$E$60/AI255</f>
        <v>1308357.2519576054</v>
      </c>
      <c r="AN255" s="40">
        <f>'Exposure Inputs'!$E$61/AJ255</f>
        <v>337322.50046249252</v>
      </c>
      <c r="AO255" s="40">
        <f>($G255*(1-('Exposure Inputs'!$C$17/100))*'Exposure Inputs'!$H$6*'Exposure Inputs'!$C$15)/('Exposure Inputs'!$H$8*'Exposure Inputs'!$H$11)</f>
        <v>1.2223056846526275E-5</v>
      </c>
      <c r="AP255" s="40">
        <f>($F255*(1-('Exposure Inputs'!$C$17)/100)*'Exposure Inputs'!$H$7*'Exposure Inputs'!$H$12*'Exposure Inputs'!$C$15*H255)/('Exposure Inputs'!$H$8*'Exposure Inputs'!$H$13*'Exposure Inputs'!$C$16)</f>
        <v>2.0070464287167879E-6</v>
      </c>
      <c r="AQ255" s="40">
        <f>($F255*(1-('Exposure Inputs'!$C$17)/100)*'Exposure Inputs'!$H$7*'Exposure Inputs'!$H$12*'Exposure Inputs'!$C$15*H255)/('Exposure Inputs'!$H$8*'Exposure Inputs'!$C$14*'Exposure Inputs'!$C$16)</f>
        <v>1.2865682235364025E-7</v>
      </c>
      <c r="AR255" s="40">
        <f>($F255*(1-('Exposure Inputs'!$C$17)/100)*'Exposure Inputs'!$H$12*'Exposure Inputs'!$C$15*H255)/('Exposure Inputs'!$C$14*'Exposure Inputs'!$C$16)</f>
        <v>1.0688412933994732E-5</v>
      </c>
      <c r="AS255" s="40">
        <f>'Exposure Inputs'!$E$60/AO255</f>
        <v>1030838.6975702277</v>
      </c>
      <c r="AT255" s="40">
        <f>'Exposure Inputs'!$E$61/AP255</f>
        <v>259087.18032619893</v>
      </c>
    </row>
    <row r="256" spans="1:46" s="35" customFormat="1">
      <c r="A256" s="54">
        <v>2020</v>
      </c>
      <c r="B256" s="55" t="s">
        <v>712</v>
      </c>
      <c r="C256" s="55" t="s">
        <v>214</v>
      </c>
      <c r="D256" s="55" t="s">
        <v>193</v>
      </c>
      <c r="E256" s="55" t="s">
        <v>215</v>
      </c>
      <c r="F256" s="48">
        <v>7.8297557000000004E-2</v>
      </c>
      <c r="G256" s="48">
        <v>7.8297557000000004E-2</v>
      </c>
      <c r="H256" s="55">
        <v>250</v>
      </c>
      <c r="I256" s="40">
        <f t="shared" si="3"/>
        <v>1.4995364129756848E-8</v>
      </c>
      <c r="J256" s="40">
        <f>($G256*(1-('Exposure Inputs'!$C$17/100))*'Exposure Inputs'!$C$6*1*'Exposure Inputs'!$C$15)/('Exposure Inputs'!$C$8*'Exposure Inputs'!$C$11)</f>
        <v>3.1508757011589911E-6</v>
      </c>
      <c r="K256" s="40">
        <f>($F256*(1-('Exposure Inputs'!$C$17)/100)*'Exposure Inputs'!$C$7*'Exposure Inputs'!$C$12*'Exposure Inputs'!$C$15*H256)/('Exposure Inputs'!$C$8*'Exposure Inputs'!$C$13*'Exposure Inputs'!$C$16)</f>
        <v>5.8965436686884161E-7</v>
      </c>
      <c r="L256" s="40">
        <f>($F256*(1-('Exposure Inputs'!$C$17)/100)*'Exposure Inputs'!$C$7*'Exposure Inputs'!$C$12*'Exposure Inputs'!$C$15*H256)/('Exposure Inputs'!$C$8*'Exposure Inputs'!$C$14*'Exposure Inputs'!$C$16)</f>
        <v>4.3090126809646114E-7</v>
      </c>
      <c r="M256" s="40">
        <f>($F256*(1-('Exposure Inputs'!$C$17)/100)*'Exposure Inputs'!$C$12*'Exposure Inputs'!$C$15*H256)/('Exposure Inputs'!$C$14*'Exposure Inputs'!$C$16)</f>
        <v>3.9190031164383563E-5</v>
      </c>
      <c r="N256" s="40">
        <f>'Exposure Inputs'!$E$60/$J256</f>
        <v>3998888.3075791672</v>
      </c>
      <c r="O256" s="40">
        <f>'Exposure Inputs'!$E$61/$K256</f>
        <v>881872.54978078546</v>
      </c>
      <c r="P256" s="40">
        <f>L256*'Exposure Inputs'!$E$63</f>
        <v>1.4995364129756848E-8</v>
      </c>
      <c r="Q256" s="40">
        <f>($G256*(1-('Exposure Inputs'!$C$17/100))*'Exposure Inputs'!$D$6*1*'Exposure Inputs'!$C$15)/('Exposure Inputs'!$D$8*'Exposure Inputs'!$D$11)</f>
        <v>1.1054948686212768E-5</v>
      </c>
      <c r="R256" s="40">
        <f>($F256*(1-('Exposure Inputs'!$C$17)/100)*'Exposure Inputs'!$D$7*'Exposure Inputs'!$D$12*'Exposure Inputs'!$C$15*H256)/('Exposure Inputs'!$D$8*'Exposure Inputs'!$D$13*'Exposure Inputs'!$C$16)</f>
        <v>1.5061611081317401E-6</v>
      </c>
      <c r="S256" s="40">
        <f>($F256*(1-('Exposure Inputs'!$C$17)/100)*'Exposure Inputs'!$D$7*'Exposure Inputs'!$D$12*'Exposure Inputs'!$C$15*H256)/('Exposure Inputs'!$D$8*'Exposure Inputs'!$C$14*'Exposure Inputs'!$C$16)</f>
        <v>1.9309757796560769E-8</v>
      </c>
      <c r="T256" s="40">
        <f>($F256*(1-('Exposure Inputs'!$C$17)/100)*'Exposure Inputs'!$D$12*'Exposure Inputs'!$C$15*H256)/('Exposure Inputs'!$C$14*'Exposure Inputs'!$C$16)</f>
        <v>6.8754440639269413E-7</v>
      </c>
      <c r="U256" s="40">
        <f>'Exposure Inputs'!$E$60/Q256</f>
        <v>1139761.0570290706</v>
      </c>
      <c r="V256" s="40">
        <f>'Exposure Inputs'!$E$61/R256</f>
        <v>345248.59073344024</v>
      </c>
      <c r="W256" s="40">
        <f>($G256*(1-('Exposure Inputs'!$C$17/100))*'Exposure Inputs'!$E$6*'Exposure Inputs'!$C$15)/('Exposure Inputs'!$E$8*'Exposure Inputs'!$E$11)</f>
        <v>2.421100435726257E-6</v>
      </c>
      <c r="X256" s="40">
        <f>($F256*(1-('Exposure Inputs'!$C$17)/100)*'Exposure Inputs'!$E$7*'Exposure Inputs'!$E$12*'Exposure Inputs'!$C$15*H256)/('Exposure Inputs'!$E$8*'Exposure Inputs'!$E$13*'Exposure Inputs'!$C$16)</f>
        <v>3.2656438788551319E-7</v>
      </c>
      <c r="Y256" s="40">
        <f>($F256*(1-('Exposure Inputs'!$C$17)/100)*'Exposure Inputs'!$E$7*'Exposure Inputs'!$E$12*'Exposure Inputs'!$C$15*H256)/('Exposure Inputs'!$E$8*'Exposure Inputs'!$C$14*'Exposure Inputs'!$C$16)</f>
        <v>2.0933614608045718E-8</v>
      </c>
      <c r="Z256" s="40">
        <f>($F256*(1-('Exposure Inputs'!$C$17)/100)*'Exposure Inputs'!$E$12*'Exposure Inputs'!$C$15*H256)/('Exposure Inputs'!$C$14*'Exposure Inputs'!$C$16)</f>
        <v>3.4377220319634704E-6</v>
      </c>
      <c r="AA256" s="40">
        <f>'Exposure Inputs'!$E$60/W256</f>
        <v>5204245.0672726342</v>
      </c>
      <c r="AB256" s="40">
        <f>'Exposure Inputs'!$E$61/X256</f>
        <v>1592335.2921822616</v>
      </c>
      <c r="AC256" s="40">
        <f>($G256*(1-('Exposure Inputs'!$C$17/100))*'Exposure Inputs'!$F$6*'Exposure Inputs'!$C$15)/('Exposure Inputs'!$F$8*'Exposure Inputs'!$F$11)</f>
        <v>2.4274999626232398E-6</v>
      </c>
      <c r="AD256" s="40">
        <f>($F256*(1-('Exposure Inputs'!$C$17)/100)*'Exposure Inputs'!$F$7*'Exposure Inputs'!$F$12*'Exposure Inputs'!$C$15*H256)/('Exposure Inputs'!$F$8*'Exposure Inputs'!$F$13*'Exposure Inputs'!$C$16)</f>
        <v>2.9741137438500874E-7</v>
      </c>
      <c r="AE256" s="40">
        <f>($F256*(1-('Exposure Inputs'!$C$17)/100)*'Exposure Inputs'!$F$7*'Exposure Inputs'!$F$12*'Exposure Inputs'!$C$15*H256)/('Exposure Inputs'!$F$8*'Exposure Inputs'!$C$14*'Exposure Inputs'!$C$16)</f>
        <v>1.9064831691346718E-8</v>
      </c>
      <c r="AF256" s="40">
        <f>($F256*(1-('Exposure Inputs'!$C$17)/100)*'Exposure Inputs'!$F$12*'Exposure Inputs'!$C$15*H256)/('Exposure Inputs'!$C$14*'Exposure Inputs'!$C$16)</f>
        <v>3.4377220319634704E-6</v>
      </c>
      <c r="AG256" s="40">
        <f>'Exposure Inputs'!$E$60/AC256</f>
        <v>5190525.3116395548</v>
      </c>
      <c r="AH256" s="40">
        <f>'Exposure Inputs'!$E$61/AD256</f>
        <v>1748420.0161317403</v>
      </c>
      <c r="AI256" s="40">
        <f>($G256*(1-('Exposure Inputs'!$C$17/100))*'Exposure Inputs'!$G$6*'Exposure Inputs'!$C$15)/('Exposure Inputs'!$G$8*'Exposure Inputs'!$G$11)</f>
        <v>3.0974316574213838E-6</v>
      </c>
      <c r="AJ256" s="40">
        <f>($F256*(1-('Exposure Inputs'!$C$17)/100)*'Exposure Inputs'!$G$7*'Exposure Inputs'!$G$12*'Exposure Inputs'!$C$15*H256)/('Exposure Inputs'!$G$8*'Exposure Inputs'!$G$13*'Exposure Inputs'!$C$16)</f>
        <v>4.9581032476092014E-7</v>
      </c>
      <c r="AK256" s="40">
        <f>($F256*(1-('Exposure Inputs'!$C$17)/100)*'Exposure Inputs'!$G$7*'Exposure Inputs'!$G$12*'Exposure Inputs'!$C$15*H256)/('Exposure Inputs'!$G$8*'Exposure Inputs'!$C$14*'Exposure Inputs'!$C$16)</f>
        <v>3.1782713125700012E-8</v>
      </c>
      <c r="AL256" s="40">
        <f>($F256*(1-('Exposure Inputs'!$C$17)/100)*'Exposure Inputs'!$G$12*'Exposure Inputs'!$C$15*H256)/('Exposure Inputs'!$C$14*'Exposure Inputs'!$C$16)</f>
        <v>3.4377220319634704E-6</v>
      </c>
      <c r="AM256" s="40">
        <f>'Exposure Inputs'!$E$60/AI256</f>
        <v>4067886.3631456252</v>
      </c>
      <c r="AN256" s="40">
        <f>'Exposure Inputs'!$E$61/AJ256</f>
        <v>1048788.1636001512</v>
      </c>
      <c r="AO256" s="40">
        <f>($G256*(1-('Exposure Inputs'!$C$17/100))*'Exposure Inputs'!$H$6*'Exposure Inputs'!$C$15)/('Exposure Inputs'!$H$8*'Exposure Inputs'!$H$11)</f>
        <v>3.9313106706049373E-6</v>
      </c>
      <c r="AP256" s="40">
        <f>($F256*(1-('Exposure Inputs'!$C$17)/100)*'Exposure Inputs'!$H$7*'Exposure Inputs'!$H$12*'Exposure Inputs'!$C$15*H256)/('Exposure Inputs'!$H$8*'Exposure Inputs'!$H$13*'Exposure Inputs'!$C$16)</f>
        <v>6.4552780377980718E-7</v>
      </c>
      <c r="AQ256" s="40">
        <f>($F256*(1-('Exposure Inputs'!$C$17)/100)*'Exposure Inputs'!$H$7*'Exposure Inputs'!$H$12*'Exposure Inputs'!$C$15*H256)/('Exposure Inputs'!$H$8*'Exposure Inputs'!$C$14*'Exposure Inputs'!$C$16)</f>
        <v>4.1379987421782508E-8</v>
      </c>
      <c r="AR256" s="40">
        <f>($F256*(1-('Exposure Inputs'!$C$17)/100)*'Exposure Inputs'!$H$12*'Exposure Inputs'!$C$15*H256)/('Exposure Inputs'!$C$14*'Exposure Inputs'!$C$16)</f>
        <v>3.4377220319634704E-6</v>
      </c>
      <c r="AS256" s="40">
        <f>'Exposure Inputs'!$E$60/AO256</f>
        <v>3205037.977337251</v>
      </c>
      <c r="AT256" s="40">
        <f>'Exposure Inputs'!$E$61/AP256</f>
        <v>805542.37471291737</v>
      </c>
    </row>
    <row r="257" spans="1:46" s="35" customFormat="1">
      <c r="A257" s="54">
        <v>2021</v>
      </c>
      <c r="B257" s="55" t="s">
        <v>712</v>
      </c>
      <c r="C257" s="55" t="s">
        <v>214</v>
      </c>
      <c r="D257" s="55" t="s">
        <v>193</v>
      </c>
      <c r="E257" s="55" t="s">
        <v>215</v>
      </c>
      <c r="F257" s="48">
        <v>0.32352479367442699</v>
      </c>
      <c r="G257" s="48">
        <v>0.32352479367442699</v>
      </c>
      <c r="H257" s="55">
        <v>250</v>
      </c>
      <c r="I257" s="40">
        <f t="shared" si="3"/>
        <v>6.1960708252397813E-8</v>
      </c>
      <c r="J257" s="40">
        <f>($G257*(1-('Exposure Inputs'!$C$17/100))*'Exposure Inputs'!$C$6*1*'Exposure Inputs'!$C$15)/('Exposure Inputs'!$C$8*'Exposure Inputs'!$C$11)</f>
        <v>1.3019389750707398E-5</v>
      </c>
      <c r="K257" s="40">
        <f>($F257*(1-('Exposure Inputs'!$C$17)/100)*'Exposure Inputs'!$C$7*'Exposure Inputs'!$C$12*'Exposure Inputs'!$C$15*H257)/('Exposure Inputs'!$C$8*'Exposure Inputs'!$C$13*'Exposure Inputs'!$C$16)</f>
        <v>2.436446483004149E-6</v>
      </c>
      <c r="L257" s="40">
        <f>($F257*(1-('Exposure Inputs'!$C$17)/100)*'Exposure Inputs'!$C$7*'Exposure Inputs'!$C$12*'Exposure Inputs'!$C$15*H257)/('Exposure Inputs'!$C$8*'Exposure Inputs'!$C$14*'Exposure Inputs'!$C$16)</f>
        <v>1.7804801221953396E-6</v>
      </c>
      <c r="M257" s="40">
        <f>($F257*(1-('Exposure Inputs'!$C$17)/100)*'Exposure Inputs'!$C$12*'Exposure Inputs'!$C$15*H257)/('Exposure Inputs'!$C$14*'Exposure Inputs'!$C$16)</f>
        <v>1.619328524713939E-4</v>
      </c>
      <c r="N257" s="40">
        <f>'Exposure Inputs'!$E$60/$J257</f>
        <v>967787.2958151045</v>
      </c>
      <c r="O257" s="40">
        <f>'Exposure Inputs'!$E$61/$K257</f>
        <v>213425.57845097332</v>
      </c>
      <c r="P257" s="40">
        <f>L257*'Exposure Inputs'!$E$63</f>
        <v>6.1960708252397813E-8</v>
      </c>
      <c r="Q257" s="40">
        <f>($G257*(1-('Exposure Inputs'!$C$17/100))*'Exposure Inputs'!$D$6*1*'Exposure Inputs'!$C$15)/('Exposure Inputs'!$D$8*'Exposure Inputs'!$D$11)</f>
        <v>4.5678947464329736E-5</v>
      </c>
      <c r="R257" s="40">
        <f>($F257*(1-('Exposure Inputs'!$C$17)/100)*'Exposure Inputs'!$D$7*'Exposure Inputs'!$D$12*'Exposure Inputs'!$C$15*H257)/('Exposure Inputs'!$D$8*'Exposure Inputs'!$D$13*'Exposure Inputs'!$C$16)</f>
        <v>6.2234440053955642E-6</v>
      </c>
      <c r="S257" s="40">
        <f>($F257*(1-('Exposure Inputs'!$C$17)/100)*'Exposure Inputs'!$D$7*'Exposure Inputs'!$D$12*'Exposure Inputs'!$C$15*H257)/('Exposure Inputs'!$D$8*'Exposure Inputs'!$C$14*'Exposure Inputs'!$C$16)</f>
        <v>7.9787743658917485E-8</v>
      </c>
      <c r="T257" s="40">
        <f>($F257*(1-('Exposure Inputs'!$C$17)/100)*'Exposure Inputs'!$D$12*'Exposure Inputs'!$C$15*H257)/('Exposure Inputs'!$C$14*'Exposure Inputs'!$C$16)</f>
        <v>2.8409272363402441E-6</v>
      </c>
      <c r="U257" s="40">
        <f>'Exposure Inputs'!$E$60/Q257</f>
        <v>275838.22963169677</v>
      </c>
      <c r="V257" s="40">
        <f>'Exposure Inputs'!$E$61/R257</f>
        <v>83555.021873607853</v>
      </c>
      <c r="W257" s="40">
        <f>($G257*(1-('Exposure Inputs'!$C$17/100))*'Exposure Inputs'!$E$6*'Exposure Inputs'!$C$15)/('Exposure Inputs'!$E$8*'Exposure Inputs'!$E$11)</f>
        <v>1.0003964988759517E-5</v>
      </c>
      <c r="X257" s="40">
        <f>($F257*(1-('Exposure Inputs'!$C$17)/100)*'Exposure Inputs'!$E$7*'Exposure Inputs'!$E$12*'Exposure Inputs'!$C$15*H257)/('Exposure Inputs'!$E$8*'Exposure Inputs'!$E$13*'Exposure Inputs'!$C$16)</f>
        <v>1.3493610817522211E-6</v>
      </c>
      <c r="Y257" s="40">
        <f>($F257*(1-('Exposure Inputs'!$C$17)/100)*'Exposure Inputs'!$E$7*'Exposure Inputs'!$E$12*'Exposure Inputs'!$C$15*H257)/('Exposure Inputs'!$E$8*'Exposure Inputs'!$C$14*'Exposure Inputs'!$C$16)</f>
        <v>8.6497505240526999E-8</v>
      </c>
      <c r="Z257" s="40">
        <f>($F257*(1-('Exposure Inputs'!$C$17)/100)*'Exposure Inputs'!$E$12*'Exposure Inputs'!$C$15*H257)/('Exposure Inputs'!$C$14*'Exposure Inputs'!$C$16)</f>
        <v>1.420463618170122E-5</v>
      </c>
      <c r="AA257" s="40">
        <f>'Exposure Inputs'!$E$60/W257</f>
        <v>1259500.6094241028</v>
      </c>
      <c r="AB257" s="40">
        <f>'Exposure Inputs'!$E$61/X257</f>
        <v>385367.56916447514</v>
      </c>
      <c r="AC257" s="40">
        <f>($G257*(1-('Exposure Inputs'!$C$17/100))*'Exposure Inputs'!$F$6*'Exposure Inputs'!$C$15)/('Exposure Inputs'!$F$8*'Exposure Inputs'!$F$11)</f>
        <v>1.0030407775715952E-5</v>
      </c>
      <c r="AD257" s="40">
        <f>($F257*(1-('Exposure Inputs'!$C$17)/100)*'Exposure Inputs'!$F$7*'Exposure Inputs'!$F$12*'Exposure Inputs'!$C$15*H257)/('Exposure Inputs'!$F$8*'Exposure Inputs'!$F$13*'Exposure Inputs'!$C$16)</f>
        <v>1.2289010950154893E-6</v>
      </c>
      <c r="AE257" s="40">
        <f>($F257*(1-('Exposure Inputs'!$C$17)/100)*'Exposure Inputs'!$F$7*'Exposure Inputs'!$F$12*'Exposure Inputs'!$C$15*H257)/('Exposure Inputs'!$F$8*'Exposure Inputs'!$C$14*'Exposure Inputs'!$C$16)</f>
        <v>7.8775711218941633E-8</v>
      </c>
      <c r="AF257" s="40">
        <f>($F257*(1-('Exposure Inputs'!$C$17)/100)*'Exposure Inputs'!$F$12*'Exposure Inputs'!$C$15*H257)/('Exposure Inputs'!$C$14*'Exposure Inputs'!$C$16)</f>
        <v>1.420463618170122E-5</v>
      </c>
      <c r="AG257" s="40">
        <f>'Exposure Inputs'!$E$60/AC257</f>
        <v>1256180.2353145743</v>
      </c>
      <c r="AH257" s="40">
        <f>'Exposure Inputs'!$E$61/AD257</f>
        <v>423142.27085414535</v>
      </c>
      <c r="AI257" s="40">
        <f>($G257*(1-('Exposure Inputs'!$C$17/100))*'Exposure Inputs'!$G$6*'Exposure Inputs'!$C$15)/('Exposure Inputs'!$G$8*'Exposure Inputs'!$G$11)</f>
        <v>1.2798559447875131E-5</v>
      </c>
      <c r="AJ257" s="40">
        <f>($F257*(1-('Exposure Inputs'!$C$17)/100)*'Exposure Inputs'!$G$7*'Exposure Inputs'!$G$12*'Exposure Inputs'!$C$15*H257)/('Exposure Inputs'!$G$8*'Exposure Inputs'!$G$13*'Exposure Inputs'!$C$16)</f>
        <v>2.0486837542061154E-6</v>
      </c>
      <c r="AK257" s="40">
        <f>($F257*(1-('Exposure Inputs'!$C$17)/100)*'Exposure Inputs'!$G$7*'Exposure Inputs'!$G$12*'Exposure Inputs'!$C$15*H257)/('Exposure Inputs'!$G$8*'Exposure Inputs'!$C$14*'Exposure Inputs'!$C$16)</f>
        <v>1.3132588167987921E-7</v>
      </c>
      <c r="AL257" s="40">
        <f>($F257*(1-('Exposure Inputs'!$C$17)/100)*'Exposure Inputs'!$G$12*'Exposure Inputs'!$C$15*H257)/('Exposure Inputs'!$C$14*'Exposure Inputs'!$C$16)</f>
        <v>1.420463618170122E-5</v>
      </c>
      <c r="AM257" s="40">
        <f>'Exposure Inputs'!$E$60/AI257</f>
        <v>984485.79711772979</v>
      </c>
      <c r="AN257" s="40">
        <f>'Exposure Inputs'!$E$61/AJ257</f>
        <v>253821.50804505451</v>
      </c>
      <c r="AO257" s="40">
        <f>($G257*(1-('Exposure Inputs'!$C$17/100))*'Exposure Inputs'!$H$6*'Exposure Inputs'!$C$15)/('Exposure Inputs'!$H$8*'Exposure Inputs'!$H$11)</f>
        <v>1.6244139949060423E-5</v>
      </c>
      <c r="AP257" s="40">
        <f>($F257*(1-('Exposure Inputs'!$C$17)/100)*'Exposure Inputs'!$H$7*'Exposure Inputs'!$H$12*'Exposure Inputs'!$C$15*H257)/('Exposure Inputs'!$H$8*'Exposure Inputs'!$H$13*'Exposure Inputs'!$C$16)</f>
        <v>2.6673150163416737E-6</v>
      </c>
      <c r="AQ257" s="40">
        <f>($F257*(1-('Exposure Inputs'!$C$17)/100)*'Exposure Inputs'!$H$7*'Exposure Inputs'!$H$12*'Exposure Inputs'!$C$15*H257)/('Exposure Inputs'!$H$8*'Exposure Inputs'!$C$14*'Exposure Inputs'!$C$16)</f>
        <v>1.7098173181677393E-7</v>
      </c>
      <c r="AR257" s="40">
        <f>($F257*(1-('Exposure Inputs'!$C$17)/100)*'Exposure Inputs'!$H$12*'Exposure Inputs'!$C$15*H257)/('Exposure Inputs'!$C$14*'Exposure Inputs'!$C$16)</f>
        <v>1.420463618170122E-5</v>
      </c>
      <c r="AS257" s="40">
        <f>'Exposure Inputs'!$E$60/AO257</f>
        <v>775664.33430837293</v>
      </c>
      <c r="AT257" s="40">
        <f>'Exposure Inputs'!$E$61/AP257</f>
        <v>194952.6009541986</v>
      </c>
    </row>
    <row r="258" spans="1:46" s="35" customFormat="1">
      <c r="A258" s="54">
        <v>2022</v>
      </c>
      <c r="B258" s="55" t="s">
        <v>712</v>
      </c>
      <c r="C258" s="55" t="s">
        <v>214</v>
      </c>
      <c r="D258" s="55" t="s">
        <v>193</v>
      </c>
      <c r="E258" s="55" t="s">
        <v>215</v>
      </c>
      <c r="F258" s="48">
        <v>0.77534616003591195</v>
      </c>
      <c r="G258" s="48">
        <v>0.77534616003591195</v>
      </c>
      <c r="H258" s="55">
        <v>250</v>
      </c>
      <c r="I258" s="40">
        <f t="shared" si="3"/>
        <v>1.4849247462915387E-7</v>
      </c>
      <c r="J258" s="40">
        <f>($G258*(1-('Exposure Inputs'!$C$17/100))*'Exposure Inputs'!$C$6*1*'Exposure Inputs'!$C$15)/('Exposure Inputs'!$C$8*'Exposure Inputs'!$C$11)</f>
        <v>3.1201731819603074E-5</v>
      </c>
      <c r="K258" s="40">
        <f>($F258*(1-('Exposure Inputs'!$C$17)/100)*'Exposure Inputs'!$C$7*'Exposure Inputs'!$C$12*'Exposure Inputs'!$C$15*H258)/('Exposure Inputs'!$C$8*'Exposure Inputs'!$C$13*'Exposure Inputs'!$C$16)</f>
        <v>5.839087024134907E-6</v>
      </c>
      <c r="L258" s="40">
        <f>($F258*(1-('Exposure Inputs'!$C$17)/100)*'Exposure Inputs'!$C$7*'Exposure Inputs'!$C$12*'Exposure Inputs'!$C$15*H258)/('Exposure Inputs'!$C$8*'Exposure Inputs'!$C$14*'Exposure Inputs'!$C$16)</f>
        <v>4.2670251330216633E-6</v>
      </c>
      <c r="M258" s="40">
        <f>($F258*(1-('Exposure Inputs'!$C$17)/100)*'Exposure Inputs'!$C$12*'Exposure Inputs'!$C$15*H258)/('Exposure Inputs'!$C$14*'Exposure Inputs'!$C$16)</f>
        <v>3.8808158695158925E-4</v>
      </c>
      <c r="N258" s="40">
        <f>'Exposure Inputs'!$E$60/$J258</f>
        <v>403823.73878631357</v>
      </c>
      <c r="O258" s="40">
        <f>'Exposure Inputs'!$E$61/$K258</f>
        <v>89055.017993509158</v>
      </c>
      <c r="P258" s="40">
        <f>L258*'Exposure Inputs'!$E$63</f>
        <v>1.4849247462915387E-7</v>
      </c>
      <c r="Q258" s="40">
        <f>($G258*(1-('Exposure Inputs'!$C$17/100))*'Exposure Inputs'!$D$6*1*'Exposure Inputs'!$C$15)/('Exposure Inputs'!$D$8*'Exposure Inputs'!$D$11)</f>
        <v>1.0947227910634708E-4</v>
      </c>
      <c r="R258" s="40">
        <f>($F258*(1-('Exposure Inputs'!$C$17)/100)*'Exposure Inputs'!$D$7*'Exposure Inputs'!$D$12*'Exposure Inputs'!$C$15*H258)/('Exposure Inputs'!$D$8*'Exposure Inputs'!$D$13*'Exposure Inputs'!$C$16)</f>
        <v>1.4914848896056598E-5</v>
      </c>
      <c r="S258" s="40">
        <f>($F258*(1-('Exposure Inputs'!$C$17)/100)*'Exposure Inputs'!$D$7*'Exposure Inputs'!$D$12*'Exposure Inputs'!$C$15*H258)/('Exposure Inputs'!$D$8*'Exposure Inputs'!$C$14*'Exposure Inputs'!$C$16)</f>
        <v>1.9121601148790511E-7</v>
      </c>
      <c r="T258" s="40">
        <f>($F258*(1-('Exposure Inputs'!$C$17)/100)*'Exposure Inputs'!$D$12*'Exposure Inputs'!$C$15*H258)/('Exposure Inputs'!$C$14*'Exposure Inputs'!$C$16)</f>
        <v>6.8084488938875306E-6</v>
      </c>
      <c r="U258" s="40">
        <f>'Exposure Inputs'!$E$60/Q258</f>
        <v>115097.63113417692</v>
      </c>
      <c r="V258" s="40">
        <f>'Exposure Inputs'!$E$61/R258</f>
        <v>34864.583853577293</v>
      </c>
      <c r="W258" s="40">
        <f>($G258*(1-('Exposure Inputs'!$C$17/100))*'Exposure Inputs'!$E$6*'Exposure Inputs'!$C$15)/('Exposure Inputs'!$E$8*'Exposure Inputs'!$E$11)</f>
        <v>2.3975089362004318E-5</v>
      </c>
      <c r="X258" s="40">
        <f>($F258*(1-('Exposure Inputs'!$C$17)/100)*'Exposure Inputs'!$E$7*'Exposure Inputs'!$E$12*'Exposure Inputs'!$C$15*H258)/('Exposure Inputs'!$E$8*'Exposure Inputs'!$E$13*'Exposure Inputs'!$C$16)</f>
        <v>3.2338230444598762E-6</v>
      </c>
      <c r="Y258" s="40">
        <f>($F258*(1-('Exposure Inputs'!$C$17)/100)*'Exposure Inputs'!$E$7*'Exposure Inputs'!$E$12*'Exposure Inputs'!$C$15*H258)/('Exposure Inputs'!$E$8*'Exposure Inputs'!$C$14*'Exposure Inputs'!$C$16)</f>
        <v>2.0729634900383822E-7</v>
      </c>
      <c r="Z258" s="40">
        <f>($F258*(1-('Exposure Inputs'!$C$17)/100)*'Exposure Inputs'!$E$12*'Exposure Inputs'!$C$15*H258)/('Exposure Inputs'!$C$14*'Exposure Inputs'!$C$16)</f>
        <v>3.4042244469437651E-5</v>
      </c>
      <c r="AA258" s="40">
        <f>'Exposure Inputs'!$E$60/W258</f>
        <v>525545.48639007192</v>
      </c>
      <c r="AB258" s="40">
        <f>'Exposure Inputs'!$E$61/X258</f>
        <v>160800.38791573772</v>
      </c>
      <c r="AC258" s="40">
        <f>($G258*(1-('Exposure Inputs'!$C$17/100))*'Exposure Inputs'!$F$6*'Exposure Inputs'!$C$15)/('Exposure Inputs'!$F$8*'Exposure Inputs'!$F$11)</f>
        <v>2.4038461053226073E-5</v>
      </c>
      <c r="AD258" s="40">
        <f>($F258*(1-('Exposure Inputs'!$C$17)/100)*'Exposure Inputs'!$F$7*'Exposure Inputs'!$F$12*'Exposure Inputs'!$C$15*H258)/('Exposure Inputs'!$F$8*'Exposure Inputs'!$F$13*'Exposure Inputs'!$C$16)</f>
        <v>2.9451336148383209E-6</v>
      </c>
      <c r="AE258" s="40">
        <f>($F258*(1-('Exposure Inputs'!$C$17)/100)*'Exposure Inputs'!$F$7*'Exposure Inputs'!$F$12*'Exposure Inputs'!$C$15*H258)/('Exposure Inputs'!$F$8*'Exposure Inputs'!$C$14*'Exposure Inputs'!$C$16)</f>
        <v>1.8879061633578982E-7</v>
      </c>
      <c r="AF258" s="40">
        <f>($F258*(1-('Exposure Inputs'!$C$17)/100)*'Exposure Inputs'!$F$12*'Exposure Inputs'!$C$15*H258)/('Exposure Inputs'!$C$14*'Exposure Inputs'!$C$16)</f>
        <v>3.4042244469437651E-5</v>
      </c>
      <c r="AG258" s="40">
        <f>'Exposure Inputs'!$E$60/AC258</f>
        <v>524160.01058058668</v>
      </c>
      <c r="AH258" s="40">
        <f>'Exposure Inputs'!$E$61/AD258</f>
        <v>176562.44775452962</v>
      </c>
      <c r="AI258" s="40">
        <f>($G258*(1-('Exposure Inputs'!$C$17/100))*'Exposure Inputs'!$G$6*'Exposure Inputs'!$C$15)/('Exposure Inputs'!$G$8*'Exposure Inputs'!$G$11)</f>
        <v>3.067249903538293E-5</v>
      </c>
      <c r="AJ258" s="40">
        <f>($F258*(1-('Exposure Inputs'!$C$17)/100)*'Exposure Inputs'!$G$7*'Exposure Inputs'!$G$12*'Exposure Inputs'!$C$15*H258)/('Exposure Inputs'!$G$8*'Exposure Inputs'!$G$13*'Exposure Inputs'!$C$16)</f>
        <v>4.9097908815921025E-6</v>
      </c>
      <c r="AK258" s="40">
        <f>($F258*(1-('Exposure Inputs'!$C$17)/100)*'Exposure Inputs'!$G$7*'Exposure Inputs'!$G$12*'Exposure Inputs'!$C$15*H258)/('Exposure Inputs'!$G$8*'Exposure Inputs'!$C$14*'Exposure Inputs'!$C$16)</f>
        <v>3.1473018471744246E-7</v>
      </c>
      <c r="AL258" s="40">
        <f>($F258*(1-('Exposure Inputs'!$C$17)/100)*'Exposure Inputs'!$G$12*'Exposure Inputs'!$C$15*H258)/('Exposure Inputs'!$C$14*'Exposure Inputs'!$C$16)</f>
        <v>3.4042244469437651E-5</v>
      </c>
      <c r="AM258" s="40">
        <f>'Exposure Inputs'!$E$60/AI258</f>
        <v>410791.43846300215</v>
      </c>
      <c r="AN258" s="40">
        <f>'Exposure Inputs'!$E$61/AJ258</f>
        <v>105910.82442015925</v>
      </c>
      <c r="AO258" s="40">
        <f>($G258*(1-('Exposure Inputs'!$C$17/100))*'Exposure Inputs'!$H$6*'Exposure Inputs'!$C$15)/('Exposure Inputs'!$H$8*'Exposure Inputs'!$H$11)</f>
        <v>3.8930034973654976E-5</v>
      </c>
      <c r="AP258" s="40">
        <f>($F258*(1-('Exposure Inputs'!$C$17)/100)*'Exposure Inputs'!$H$7*'Exposure Inputs'!$H$12*'Exposure Inputs'!$C$15*H258)/('Exposure Inputs'!$H$8*'Exposure Inputs'!$H$13*'Exposure Inputs'!$C$16)</f>
        <v>6.3923770170388466E-6</v>
      </c>
      <c r="AQ258" s="40">
        <f>($F258*(1-('Exposure Inputs'!$C$17)/100)*'Exposure Inputs'!$H$7*'Exposure Inputs'!$H$12*'Exposure Inputs'!$C$15*H258)/('Exposure Inputs'!$H$8*'Exposure Inputs'!$C$14*'Exposure Inputs'!$C$16)</f>
        <v>4.0976775750249018E-7</v>
      </c>
      <c r="AR258" s="40">
        <f>($F258*(1-('Exposure Inputs'!$C$17)/100)*'Exposure Inputs'!$H$12*'Exposure Inputs'!$C$15*H258)/('Exposure Inputs'!$C$14*'Exposure Inputs'!$C$16)</f>
        <v>3.4042244469437651E-5</v>
      </c>
      <c r="AS258" s="40">
        <f>'Exposure Inputs'!$E$60/AO258</f>
        <v>323657.55665328237</v>
      </c>
      <c r="AT258" s="40">
        <f>'Exposure Inputs'!$E$61/AP258</f>
        <v>81346.891557544688</v>
      </c>
    </row>
    <row r="259" spans="1:46" s="35" customFormat="1">
      <c r="A259" s="54">
        <v>2023</v>
      </c>
      <c r="B259" s="55" t="s">
        <v>712</v>
      </c>
      <c r="C259" s="55" t="s">
        <v>214</v>
      </c>
      <c r="D259" s="55" t="s">
        <v>193</v>
      </c>
      <c r="E259" s="55" t="s">
        <v>215</v>
      </c>
      <c r="F259" s="48">
        <v>0.92480217894132</v>
      </c>
      <c r="G259" s="48">
        <v>0.92480217894132</v>
      </c>
      <c r="H259" s="55">
        <v>250</v>
      </c>
      <c r="I259" s="40">
        <f t="shared" si="3"/>
        <v>1.7711594017189637E-7</v>
      </c>
      <c r="J259" s="40">
        <f>($G259*(1-('Exposure Inputs'!$C$17/100))*'Exposure Inputs'!$C$6*1*'Exposure Inputs'!$C$15)/('Exposure Inputs'!$C$8*'Exposure Inputs'!$C$11)</f>
        <v>3.7216189440049765E-5</v>
      </c>
      <c r="K259" s="40">
        <f>($F259*(1-('Exposure Inputs'!$C$17)/100)*'Exposure Inputs'!$C$7*'Exposure Inputs'!$C$12*'Exposure Inputs'!$C$15*H259)/('Exposure Inputs'!$C$8*'Exposure Inputs'!$C$13*'Exposure Inputs'!$C$16)</f>
        <v>6.9646316462028212E-6</v>
      </c>
      <c r="L259" s="40">
        <f>($F259*(1-('Exposure Inputs'!$C$17)/100)*'Exposure Inputs'!$C$7*'Exposure Inputs'!$C$12*'Exposure Inputs'!$C$15*H259)/('Exposure Inputs'!$C$8*'Exposure Inputs'!$C$14*'Exposure Inputs'!$C$16)</f>
        <v>5.0895385106866772E-6</v>
      </c>
      <c r="M259" s="40">
        <f>($F259*(1-('Exposure Inputs'!$C$17)/100)*'Exposure Inputs'!$C$12*'Exposure Inputs'!$C$15*H259)/('Exposure Inputs'!$C$14*'Exposure Inputs'!$C$16)</f>
        <v>4.6288834035524448E-4</v>
      </c>
      <c r="N259" s="40">
        <f>'Exposure Inputs'!$E$60/$J259</f>
        <v>338562.33509067044</v>
      </c>
      <c r="O259" s="40">
        <f>'Exposure Inputs'!$E$61/$K259</f>
        <v>74662.957987664515</v>
      </c>
      <c r="P259" s="40">
        <f>L259*'Exposure Inputs'!$E$63</f>
        <v>1.7711594017189637E-7</v>
      </c>
      <c r="Q259" s="40">
        <f>($G259*(1-('Exposure Inputs'!$C$17/100))*'Exposure Inputs'!$D$6*1*'Exposure Inputs'!$C$15)/('Exposure Inputs'!$D$8*'Exposure Inputs'!$D$11)</f>
        <v>1.3057419700967233E-4</v>
      </c>
      <c r="R259" s="40">
        <f>($F259*(1-('Exposure Inputs'!$C$17)/100)*'Exposure Inputs'!$D$7*'Exposure Inputs'!$D$12*'Exposure Inputs'!$C$15*H259)/('Exposure Inputs'!$D$8*'Exposure Inputs'!$D$13*'Exposure Inputs'!$C$16)</f>
        <v>1.7789840807381851E-5</v>
      </c>
      <c r="S259" s="40">
        <f>($F259*(1-('Exposure Inputs'!$C$17)/100)*'Exposure Inputs'!$D$7*'Exposure Inputs'!$D$12*'Exposure Inputs'!$C$15*H259)/('Exposure Inputs'!$D$8*'Exposure Inputs'!$C$14*'Exposure Inputs'!$C$16)</f>
        <v>2.2807488214592118E-7</v>
      </c>
      <c r="T259" s="40">
        <f>($F259*(1-('Exposure Inputs'!$C$17)/100)*'Exposure Inputs'!$D$12*'Exposure Inputs'!$C$15*H259)/('Exposure Inputs'!$C$14*'Exposure Inputs'!$C$16)</f>
        <v>8.1208480764077978E-6</v>
      </c>
      <c r="U259" s="40">
        <f>'Exposure Inputs'!$E$60/Q259</f>
        <v>96496.859935249304</v>
      </c>
      <c r="V259" s="40">
        <f>'Exposure Inputs'!$E$61/R259</f>
        <v>29230.166004871011</v>
      </c>
      <c r="W259" s="40">
        <f>($G259*(1-('Exposure Inputs'!$C$17/100))*'Exposure Inputs'!$E$6*'Exposure Inputs'!$C$15)/('Exposure Inputs'!$E$8*'Exposure Inputs'!$E$11)</f>
        <v>2.8596536650503944E-5</v>
      </c>
      <c r="X259" s="40">
        <f>($F259*(1-('Exposure Inputs'!$C$17)/100)*'Exposure Inputs'!$E$7*'Exposure Inputs'!$E$12*'Exposure Inputs'!$C$15*H259)/('Exposure Inputs'!$E$8*'Exposure Inputs'!$E$13*'Exposure Inputs'!$C$16)</f>
        <v>3.8571759969619608E-6</v>
      </c>
      <c r="Y259" s="40">
        <f>($F259*(1-('Exposure Inputs'!$C$17)/100)*'Exposure Inputs'!$E$7*'Exposure Inputs'!$E$12*'Exposure Inputs'!$C$15*H259)/('Exposure Inputs'!$E$8*'Exposure Inputs'!$C$14*'Exposure Inputs'!$C$16)</f>
        <v>2.4725487160012568E-7</v>
      </c>
      <c r="Z259" s="40">
        <f>($F259*(1-('Exposure Inputs'!$C$17)/100)*'Exposure Inputs'!$E$12*'Exposure Inputs'!$C$15*H259)/('Exposure Inputs'!$C$14*'Exposure Inputs'!$C$16)</f>
        <v>4.0604240382038987E-5</v>
      </c>
      <c r="AA259" s="40">
        <f>'Exposure Inputs'!$E$60/W259</f>
        <v>440612.79706673697</v>
      </c>
      <c r="AB259" s="40">
        <f>'Exposure Inputs'!$E$61/X259</f>
        <v>134813.656522173</v>
      </c>
      <c r="AC259" s="40">
        <f>($G259*(1-('Exposure Inputs'!$C$17/100))*'Exposure Inputs'!$F$6*'Exposure Inputs'!$C$15)/('Exposure Inputs'!$F$8*'Exposure Inputs'!$F$11)</f>
        <v>2.867212389288142E-5</v>
      </c>
      <c r="AD259" s="40">
        <f>($F259*(1-('Exposure Inputs'!$C$17)/100)*'Exposure Inputs'!$F$7*'Exposure Inputs'!$F$12*'Exposure Inputs'!$C$15*H259)/('Exposure Inputs'!$F$8*'Exposure Inputs'!$F$13*'Exposure Inputs'!$C$16)</f>
        <v>3.5128386837559789E-6</v>
      </c>
      <c r="AE259" s="40">
        <f>($F259*(1-('Exposure Inputs'!$C$17)/100)*'Exposure Inputs'!$F$7*'Exposure Inputs'!$F$12*'Exposure Inputs'!$C$15*H259)/('Exposure Inputs'!$F$8*'Exposure Inputs'!$C$14*'Exposure Inputs'!$C$16)</f>
        <v>2.2518196690743457E-7</v>
      </c>
      <c r="AF259" s="40">
        <f>($F259*(1-('Exposure Inputs'!$C$17)/100)*'Exposure Inputs'!$F$12*'Exposure Inputs'!$C$15*H259)/('Exposure Inputs'!$C$14*'Exposure Inputs'!$C$16)</f>
        <v>4.0604240382038987E-5</v>
      </c>
      <c r="AG259" s="40">
        <f>'Exposure Inputs'!$E$60/AC259</f>
        <v>439451.22611332842</v>
      </c>
      <c r="AH259" s="40">
        <f>'Exposure Inputs'!$E$61/AD259</f>
        <v>148028.43136651194</v>
      </c>
      <c r="AI259" s="40">
        <f>($G259*(1-('Exposure Inputs'!$C$17/100))*'Exposure Inputs'!$G$6*'Exposure Inputs'!$C$15)/('Exposure Inputs'!$G$8*'Exposure Inputs'!$G$11)</f>
        <v>3.6584941544282408E-5</v>
      </c>
      <c r="AJ259" s="40">
        <f>($F259*(1-('Exposure Inputs'!$C$17)/100)*'Exposure Inputs'!$G$7*'Exposure Inputs'!$G$12*'Exposure Inputs'!$C$15*H259)/('Exposure Inputs'!$G$8*'Exposure Inputs'!$G$13*'Exposure Inputs'!$C$16)</f>
        <v>5.8562040279303016E-6</v>
      </c>
      <c r="AK259" s="40">
        <f>($F259*(1-('Exposure Inputs'!$C$17)/100)*'Exposure Inputs'!$G$7*'Exposure Inputs'!$G$12*'Exposure Inputs'!$C$15*H259)/('Exposure Inputs'!$G$8*'Exposure Inputs'!$C$14*'Exposure Inputs'!$C$16)</f>
        <v>3.7539769409809625E-7</v>
      </c>
      <c r="AL259" s="40">
        <f>($F259*(1-('Exposure Inputs'!$C$17)/100)*'Exposure Inputs'!$G$12*'Exposure Inputs'!$C$15*H259)/('Exposure Inputs'!$C$14*'Exposure Inputs'!$C$16)</f>
        <v>4.0604240382038987E-5</v>
      </c>
      <c r="AM259" s="40">
        <f>'Exposure Inputs'!$E$60/AI259</f>
        <v>344403.99432506849</v>
      </c>
      <c r="AN259" s="40">
        <f>'Exposure Inputs'!$E$61/AJ259</f>
        <v>88794.720525435361</v>
      </c>
      <c r="AO259" s="40">
        <f>($G259*(1-('Exposure Inputs'!$C$17/100))*'Exposure Inputs'!$H$6*'Exposure Inputs'!$C$15)/('Exposure Inputs'!$H$8*'Exposure Inputs'!$H$11)</f>
        <v>4.643420323153516E-5</v>
      </c>
      <c r="AP259" s="40">
        <f>($F259*(1-('Exposure Inputs'!$C$17)/100)*'Exposure Inputs'!$H$7*'Exposure Inputs'!$H$12*'Exposure Inputs'!$C$15*H259)/('Exposure Inputs'!$H$8*'Exposure Inputs'!$H$13*'Exposure Inputs'!$C$16)</f>
        <v>7.6245740272939871E-6</v>
      </c>
      <c r="AQ259" s="40">
        <f>($F259*(1-('Exposure Inputs'!$C$17)/100)*'Exposure Inputs'!$H$7*'Exposure Inputs'!$H$12*'Exposure Inputs'!$C$15*H259)/('Exposure Inputs'!$H$8*'Exposure Inputs'!$C$14*'Exposure Inputs'!$C$16)</f>
        <v>4.8875474533935818E-7</v>
      </c>
      <c r="AR259" s="40">
        <f>($F259*(1-('Exposure Inputs'!$C$17)/100)*'Exposure Inputs'!$H$12*'Exposure Inputs'!$C$15*H259)/('Exposure Inputs'!$C$14*'Exposure Inputs'!$C$16)</f>
        <v>4.0604240382038987E-5</v>
      </c>
      <c r="AS259" s="40">
        <f>'Exposure Inputs'!$E$60/AO259</f>
        <v>271351.70032255189</v>
      </c>
      <c r="AT259" s="40">
        <f>'Exposure Inputs'!$E$61/AP259</f>
        <v>68200.531352772712</v>
      </c>
    </row>
    <row r="260" spans="1:46" s="35" customFormat="1">
      <c r="A260" s="54">
        <v>2020</v>
      </c>
      <c r="B260" s="55" t="s">
        <v>713</v>
      </c>
      <c r="C260" s="55" t="s">
        <v>216</v>
      </c>
      <c r="D260" s="55" t="s">
        <v>193</v>
      </c>
      <c r="E260" s="55" t="s">
        <v>217</v>
      </c>
      <c r="F260" s="48">
        <v>0.53223403199999997</v>
      </c>
      <c r="G260" s="48">
        <v>0.53223403199999997</v>
      </c>
      <c r="H260" s="55">
        <v>250</v>
      </c>
      <c r="I260" s="40">
        <f t="shared" si="3"/>
        <v>1.0193221114279031E-7</v>
      </c>
      <c r="J260" s="40">
        <f>($G260*(1-('Exposure Inputs'!$C$17/100))*'Exposure Inputs'!$C$6*1*'Exposure Inputs'!$C$15)/('Exposure Inputs'!$C$8*'Exposure Inputs'!$C$11)</f>
        <v>2.1418334658368421E-5</v>
      </c>
      <c r="K260" s="40">
        <f>($F260*(1-('Exposure Inputs'!$C$17)/100)*'Exposure Inputs'!$C$7*'Exposure Inputs'!$C$12*'Exposure Inputs'!$C$15*H260)/('Exposure Inputs'!$C$8*'Exposure Inputs'!$C$13*'Exposure Inputs'!$C$16)</f>
        <v>4.0082236686517672E-6</v>
      </c>
      <c r="L260" s="40">
        <f>($F260*(1-('Exposure Inputs'!$C$17)/100)*'Exposure Inputs'!$C$7*'Exposure Inputs'!$C$12*'Exposure Inputs'!$C$15*H260)/('Exposure Inputs'!$C$8*'Exposure Inputs'!$C$14*'Exposure Inputs'!$C$16)</f>
        <v>2.9290865270916761E-6</v>
      </c>
      <c r="M260" s="40">
        <f>($F260*(1-('Exposure Inputs'!$C$17)/100)*'Exposure Inputs'!$C$12*'Exposure Inputs'!$C$15*H260)/('Exposure Inputs'!$C$14*'Exposure Inputs'!$C$16)</f>
        <v>2.663974343519494E-4</v>
      </c>
      <c r="N260" s="40">
        <f>'Exposure Inputs'!$E$60/$J260</f>
        <v>588281.03122746828</v>
      </c>
      <c r="O260" s="40">
        <f>'Exposure Inputs'!$E$61/$K260</f>
        <v>129733.27912484252</v>
      </c>
      <c r="P260" s="40">
        <f>L260*'Exposure Inputs'!$E$63</f>
        <v>1.0193221114279031E-7</v>
      </c>
      <c r="Q260" s="40">
        <f>($G260*(1-('Exposure Inputs'!$C$17/100))*'Exposure Inputs'!$D$6*1*'Exposure Inputs'!$C$15)/('Exposure Inputs'!$D$8*'Exposure Inputs'!$D$11)</f>
        <v>7.5146915667063835E-5</v>
      </c>
      <c r="R260" s="40">
        <f>($F260*(1-('Exposure Inputs'!$C$17)/100)*'Exposure Inputs'!$D$7*'Exposure Inputs'!$D$12*'Exposure Inputs'!$C$15*H260)/('Exposure Inputs'!$D$8*'Exposure Inputs'!$D$13*'Exposure Inputs'!$C$16)</f>
        <v>1.0238253020110756E-5</v>
      </c>
      <c r="S260" s="40">
        <f>($F260*(1-('Exposure Inputs'!$C$17)/100)*'Exposure Inputs'!$D$7*'Exposure Inputs'!$D$12*'Exposure Inputs'!$C$15*H260)/('Exposure Inputs'!$D$8*'Exposure Inputs'!$C$14*'Exposure Inputs'!$C$16)</f>
        <v>1.3125965410398403E-7</v>
      </c>
      <c r="T260" s="40">
        <f>($F260*(1-('Exposure Inputs'!$C$17)/100)*'Exposure Inputs'!$D$12*'Exposure Inputs'!$C$15*H260)/('Exposure Inputs'!$C$14*'Exposure Inputs'!$C$16)</f>
        <v>4.6736391991570069E-6</v>
      </c>
      <c r="U260" s="40">
        <f>'Exposure Inputs'!$E$60/Q260</f>
        <v>167671.55229396137</v>
      </c>
      <c r="V260" s="40">
        <f>'Exposure Inputs'!$E$61/R260</f>
        <v>50789.914937497291</v>
      </c>
      <c r="W260" s="40">
        <f>($G260*(1-('Exposure Inputs'!$C$17/100))*'Exposure Inputs'!$E$6*'Exposure Inputs'!$C$15)/('Exposure Inputs'!$E$8*'Exposure Inputs'!$E$11)</f>
        <v>1.6457627749273744E-5</v>
      </c>
      <c r="X260" s="40">
        <f>($F260*(1-('Exposure Inputs'!$C$17)/100)*'Exposure Inputs'!$E$7*'Exposure Inputs'!$E$12*'Exposure Inputs'!$C$15*H260)/('Exposure Inputs'!$E$8*'Exposure Inputs'!$E$13*'Exposure Inputs'!$C$16)</f>
        <v>2.2198480710185965E-6</v>
      </c>
      <c r="Y260" s="40">
        <f>($F260*(1-('Exposure Inputs'!$C$17)/100)*'Exposure Inputs'!$E$7*'Exposure Inputs'!$E$12*'Exposure Inputs'!$C$15*H260)/('Exposure Inputs'!$E$8*'Exposure Inputs'!$C$14*'Exposure Inputs'!$C$16)</f>
        <v>1.4229795327042287E-7</v>
      </c>
      <c r="Z260" s="40">
        <f>($F260*(1-('Exposure Inputs'!$C$17)/100)*'Exposure Inputs'!$E$12*'Exposure Inputs'!$C$15*H260)/('Exposure Inputs'!$C$14*'Exposure Inputs'!$C$16)</f>
        <v>2.3368195995785035E-5</v>
      </c>
      <c r="AA260" s="40">
        <f>'Exposure Inputs'!$E$60/W260</f>
        <v>765602.44234203338</v>
      </c>
      <c r="AB260" s="40">
        <f>'Exposure Inputs'!$E$61/X260</f>
        <v>234250.26549740115</v>
      </c>
      <c r="AC260" s="40">
        <f>($G260*(1-('Exposure Inputs'!$C$17/100))*'Exposure Inputs'!$F$6*'Exposure Inputs'!$C$15)/('Exposure Inputs'!$F$8*'Exposure Inputs'!$F$11)</f>
        <v>1.6501129055492957E-5</v>
      </c>
      <c r="AD260" s="40">
        <f>($F260*(1-('Exposure Inputs'!$C$17)/100)*'Exposure Inputs'!$F$7*'Exposure Inputs'!$F$12*'Exposure Inputs'!$C$15*H260)/('Exposure Inputs'!$F$8*'Exposure Inputs'!$F$13*'Exposure Inputs'!$C$16)</f>
        <v>2.0216780831564731E-6</v>
      </c>
      <c r="AE260" s="40">
        <f>($F260*(1-('Exposure Inputs'!$C$17)/100)*'Exposure Inputs'!$F$7*'Exposure Inputs'!$F$12*'Exposure Inputs'!$C$15*H260)/('Exposure Inputs'!$F$8*'Exposure Inputs'!$C$14*'Exposure Inputs'!$C$16)</f>
        <v>1.2959474892028674E-7</v>
      </c>
      <c r="AF260" s="40">
        <f>($F260*(1-('Exposure Inputs'!$C$17)/100)*'Exposure Inputs'!$F$12*'Exposure Inputs'!$C$15*H260)/('Exposure Inputs'!$C$14*'Exposure Inputs'!$C$16)</f>
        <v>2.3368195995785035E-5</v>
      </c>
      <c r="AG260" s="40">
        <f>'Exposure Inputs'!$E$60/AC260</f>
        <v>763584.11340378341</v>
      </c>
      <c r="AH260" s="40">
        <f>'Exposure Inputs'!$E$61/AD260</f>
        <v>257212.06770373503</v>
      </c>
      <c r="AI260" s="40">
        <f>($G260*(1-('Exposure Inputs'!$C$17/100))*'Exposure Inputs'!$G$6*'Exposure Inputs'!$C$15)/('Exposure Inputs'!$G$8*'Exposure Inputs'!$G$11)</f>
        <v>2.1055044410566039E-5</v>
      </c>
      <c r="AJ260" s="40">
        <f>($F260*(1-('Exposure Inputs'!$C$17)/100)*'Exposure Inputs'!$G$7*'Exposure Inputs'!$G$12*'Exposure Inputs'!$C$15*H260)/('Exposure Inputs'!$G$8*'Exposure Inputs'!$G$13*'Exposure Inputs'!$C$16)</f>
        <v>3.3703111356939779E-6</v>
      </c>
      <c r="AK260" s="40">
        <f>($F260*(1-('Exposure Inputs'!$C$17)/100)*'Exposure Inputs'!$G$7*'Exposure Inputs'!$G$12*'Exposure Inputs'!$C$15*H260)/('Exposure Inputs'!$G$8*'Exposure Inputs'!$C$14*'Exposure Inputs'!$C$16)</f>
        <v>2.1604558562140884E-7</v>
      </c>
      <c r="AL260" s="40">
        <f>($F260*(1-('Exposure Inputs'!$C$17)/100)*'Exposure Inputs'!$G$12*'Exposure Inputs'!$C$15*H260)/('Exposure Inputs'!$C$14*'Exposure Inputs'!$C$16)</f>
        <v>2.3368195995785035E-5</v>
      </c>
      <c r="AM260" s="40">
        <f>'Exposure Inputs'!$E$60/AI260</f>
        <v>598431.41407371953</v>
      </c>
      <c r="AN260" s="40">
        <f>'Exposure Inputs'!$E$61/AJ260</f>
        <v>154288.42592389538</v>
      </c>
      <c r="AO260" s="40">
        <f>($G260*(1-('Exposure Inputs'!$C$17/100))*'Exposure Inputs'!$H$6*'Exposure Inputs'!$C$15)/('Exposure Inputs'!$H$8*'Exposure Inputs'!$H$11)</f>
        <v>2.6723405038814806E-5</v>
      </c>
      <c r="AP260" s="40">
        <f>($F260*(1-('Exposure Inputs'!$C$17)/100)*'Exposure Inputs'!$H$7*'Exposure Inputs'!$H$12*'Exposure Inputs'!$C$15*H260)/('Exposure Inputs'!$H$8*'Exposure Inputs'!$H$13*'Exposure Inputs'!$C$16)</f>
        <v>4.3880279147640783E-6</v>
      </c>
      <c r="AQ260" s="40">
        <f>($F260*(1-('Exposure Inputs'!$C$17)/100)*'Exposure Inputs'!$H$7*'Exposure Inputs'!$H$12*'Exposure Inputs'!$C$15*H260)/('Exposure Inputs'!$H$8*'Exposure Inputs'!$C$14*'Exposure Inputs'!$C$16)</f>
        <v>2.81283840690005E-7</v>
      </c>
      <c r="AR260" s="40">
        <f>($F260*(1-('Exposure Inputs'!$C$17)/100)*'Exposure Inputs'!$H$12*'Exposure Inputs'!$C$15*H260)/('Exposure Inputs'!$C$14*'Exposure Inputs'!$C$16)</f>
        <v>2.3368195995785035E-5</v>
      </c>
      <c r="AS260" s="40">
        <f>'Exposure Inputs'!$E$60/AO260</f>
        <v>471496.80146294762</v>
      </c>
      <c r="AT260" s="40">
        <f>'Exposure Inputs'!$E$61/AP260</f>
        <v>118504.25979524739</v>
      </c>
    </row>
    <row r="261" spans="1:46" s="35" customFormat="1">
      <c r="A261" s="54">
        <v>2021</v>
      </c>
      <c r="B261" s="55" t="s">
        <v>713</v>
      </c>
      <c r="C261" s="55" t="s">
        <v>216</v>
      </c>
      <c r="D261" s="55" t="s">
        <v>193</v>
      </c>
      <c r="E261" s="55" t="s">
        <v>217</v>
      </c>
      <c r="F261" s="48">
        <v>0.182480233316867</v>
      </c>
      <c r="G261" s="48">
        <v>0.182480233316867</v>
      </c>
      <c r="H261" s="55">
        <v>250</v>
      </c>
      <c r="I261" s="40">
        <f t="shared" ref="I261:I324" si="4">P261</f>
        <v>3.4948185485141097E-8</v>
      </c>
      <c r="J261" s="40">
        <f>($G261*(1-('Exposure Inputs'!$C$17/100))*'Exposure Inputs'!$C$6*1*'Exposure Inputs'!$C$15)/('Exposure Inputs'!$C$8*'Exposure Inputs'!$C$11)</f>
        <v>7.3434287751780003E-6</v>
      </c>
      <c r="K261" s="40">
        <f>($F261*(1-('Exposure Inputs'!$C$17)/100)*'Exposure Inputs'!$C$7*'Exposure Inputs'!$C$12*'Exposure Inputs'!$C$15*H261)/('Exposure Inputs'!$C$8*'Exposure Inputs'!$C$13*'Exposure Inputs'!$C$16)</f>
        <v>1.3742480680787484E-6</v>
      </c>
      <c r="L261" s="40">
        <f>($F261*(1-('Exposure Inputs'!$C$17)/100)*'Exposure Inputs'!$C$7*'Exposure Inputs'!$C$12*'Exposure Inputs'!$C$15*H261)/('Exposure Inputs'!$C$8*'Exposure Inputs'!$C$14*'Exposure Inputs'!$C$16)</f>
        <v>1.0042582035960086E-6</v>
      </c>
      <c r="M261" s="40">
        <f>($F261*(1-('Exposure Inputs'!$C$17)/100)*'Exposure Inputs'!$C$12*'Exposure Inputs'!$C$15*H261)/('Exposure Inputs'!$C$14*'Exposure Inputs'!$C$16)</f>
        <v>9.1336260090107296E-5</v>
      </c>
      <c r="N261" s="40">
        <f>'Exposure Inputs'!$E$60/$J261</f>
        <v>1715819.7329550027</v>
      </c>
      <c r="O261" s="40">
        <f>'Exposure Inputs'!$E$61/$K261</f>
        <v>378388.74369092617</v>
      </c>
      <c r="P261" s="40">
        <f>L261*'Exposure Inputs'!$E$63</f>
        <v>3.4948185485141097E-8</v>
      </c>
      <c r="Q261" s="40">
        <f>($G261*(1-('Exposure Inputs'!$C$17/100))*'Exposure Inputs'!$D$6*1*'Exposure Inputs'!$C$15)/('Exposure Inputs'!$D$8*'Exposure Inputs'!$D$11)</f>
        <v>2.5764655921079352E-5</v>
      </c>
      <c r="R261" s="40">
        <f>($F261*(1-('Exposure Inputs'!$C$17)/100)*'Exposure Inputs'!$D$7*'Exposure Inputs'!$D$12*'Exposure Inputs'!$C$15*H261)/('Exposure Inputs'!$D$8*'Exposure Inputs'!$D$13*'Exposure Inputs'!$C$16)</f>
        <v>3.5102580585582114E-6</v>
      </c>
      <c r="S261" s="40">
        <f>($F261*(1-('Exposure Inputs'!$C$17)/100)*'Exposure Inputs'!$D$7*'Exposure Inputs'!$D$12*'Exposure Inputs'!$C$15*H261)/('Exposure Inputs'!$D$8*'Exposure Inputs'!$C$14*'Exposure Inputs'!$C$16)</f>
        <v>4.5003308443053992E-8</v>
      </c>
      <c r="T261" s="40">
        <f>($F261*(1-('Exposure Inputs'!$C$17)/100)*'Exposure Inputs'!$D$12*'Exposure Inputs'!$C$15*H261)/('Exposure Inputs'!$C$14*'Exposure Inputs'!$C$16)</f>
        <v>1.6023905278966193E-6</v>
      </c>
      <c r="U261" s="40">
        <f>'Exposure Inputs'!$E$60/Q261</f>
        <v>489042.0442095371</v>
      </c>
      <c r="V261" s="40">
        <f>'Exposure Inputs'!$E$61/R261</f>
        <v>148137.25695528567</v>
      </c>
      <c r="W261" s="40">
        <f>($G261*(1-('Exposure Inputs'!$C$17/100))*'Exposure Inputs'!$E$6*'Exposure Inputs'!$C$15)/('Exposure Inputs'!$E$8*'Exposure Inputs'!$E$11)</f>
        <v>5.6426150358036814E-6</v>
      </c>
      <c r="X261" s="40">
        <f>($F261*(1-('Exposure Inputs'!$C$17)/100)*'Exposure Inputs'!$E$7*'Exposure Inputs'!$E$12*'Exposure Inputs'!$C$15*H261)/('Exposure Inputs'!$E$8*'Exposure Inputs'!$E$13*'Exposure Inputs'!$C$16)</f>
        <v>7.6109074123894173E-7</v>
      </c>
      <c r="Y261" s="40">
        <f>($F261*(1-('Exposure Inputs'!$C$17)/100)*'Exposure Inputs'!$E$7*'Exposure Inputs'!$E$12*'Exposure Inputs'!$C$15*H261)/('Exposure Inputs'!$E$8*'Exposure Inputs'!$C$14*'Exposure Inputs'!$C$16)</f>
        <v>4.8787868028137294E-8</v>
      </c>
      <c r="Z261" s="40">
        <f>($F261*(1-('Exposure Inputs'!$C$17)/100)*'Exposure Inputs'!$E$12*'Exposure Inputs'!$C$15*H261)/('Exposure Inputs'!$C$14*'Exposure Inputs'!$C$16)</f>
        <v>8.0119526394830963E-6</v>
      </c>
      <c r="AA261" s="40">
        <f>'Exposure Inputs'!$E$60/W261</f>
        <v>2233007.1996849193</v>
      </c>
      <c r="AB261" s="40">
        <f>'Exposure Inputs'!$E$61/X261</f>
        <v>683229.96434501081</v>
      </c>
      <c r="AC261" s="40">
        <f>($G261*(1-('Exposure Inputs'!$C$17/100))*'Exposure Inputs'!$F$6*'Exposure Inputs'!$C$15)/('Exposure Inputs'!$F$8*'Exposure Inputs'!$F$11)</f>
        <v>5.6575297688556837E-6</v>
      </c>
      <c r="AD261" s="40">
        <f>($F261*(1-('Exposure Inputs'!$C$17)/100)*'Exposure Inputs'!$F$7*'Exposure Inputs'!$F$12*'Exposure Inputs'!$C$15*H261)/('Exposure Inputs'!$F$8*'Exposure Inputs'!$F$13*'Exposure Inputs'!$C$16)</f>
        <v>6.9314674771866091E-7</v>
      </c>
      <c r="AE261" s="40">
        <f>($F261*(1-('Exposure Inputs'!$C$17)/100)*'Exposure Inputs'!$F$7*'Exposure Inputs'!$F$12*'Exposure Inputs'!$C$15*H261)/('Exposure Inputs'!$F$8*'Exposure Inputs'!$C$14*'Exposure Inputs'!$C$16)</f>
        <v>4.4432483828119293E-8</v>
      </c>
      <c r="AF261" s="40">
        <f>($F261*(1-('Exposure Inputs'!$C$17)/100)*'Exposure Inputs'!$F$12*'Exposure Inputs'!$C$15*H261)/('Exposure Inputs'!$C$14*'Exposure Inputs'!$C$16)</f>
        <v>8.0119526394830963E-6</v>
      </c>
      <c r="AG261" s="40">
        <f>'Exposure Inputs'!$E$60/AC261</f>
        <v>2227120.4067475069</v>
      </c>
      <c r="AH261" s="40">
        <f>'Exposure Inputs'!$E$61/AD261</f>
        <v>750201.88973181357</v>
      </c>
      <c r="AI261" s="40">
        <f>($G261*(1-('Exposure Inputs'!$C$17/100))*'Exposure Inputs'!$G$6*'Exposure Inputs'!$C$15)/('Exposure Inputs'!$G$8*'Exposure Inputs'!$G$11)</f>
        <v>7.2188721230383234E-6</v>
      </c>
      <c r="AJ261" s="40">
        <f>($F261*(1-('Exposure Inputs'!$C$17)/100)*'Exposure Inputs'!$G$7*'Exposure Inputs'!$G$12*'Exposure Inputs'!$C$15*H261)/('Exposure Inputs'!$G$8*'Exposure Inputs'!$G$13*'Exposure Inputs'!$C$16)</f>
        <v>1.1555352070982788E-6</v>
      </c>
      <c r="AK261" s="40">
        <f>($F261*(1-('Exposure Inputs'!$C$17)/100)*'Exposure Inputs'!$G$7*'Exposure Inputs'!$G$12*'Exposure Inputs'!$C$15*H261)/('Exposure Inputs'!$G$8*'Exposure Inputs'!$C$14*'Exposure Inputs'!$C$16)</f>
        <v>7.407276968578711E-8</v>
      </c>
      <c r="AL261" s="40">
        <f>($F261*(1-('Exposure Inputs'!$C$17)/100)*'Exposure Inputs'!$G$12*'Exposure Inputs'!$C$15*H261)/('Exposure Inputs'!$C$14*'Exposure Inputs'!$C$16)</f>
        <v>8.0119526394830963E-6</v>
      </c>
      <c r="AM261" s="40">
        <f>'Exposure Inputs'!$E$60/AI261</f>
        <v>1745425.0172666633</v>
      </c>
      <c r="AN261" s="40">
        <f>'Exposure Inputs'!$E$61/AJ261</f>
        <v>450007.92429838423</v>
      </c>
      <c r="AO261" s="40">
        <f>($G261*(1-('Exposure Inputs'!$C$17/100))*'Exposure Inputs'!$H$6*'Exposure Inputs'!$C$15)/('Exposure Inputs'!$H$8*'Exposure Inputs'!$H$11)</f>
        <v>9.1623099864160236E-6</v>
      </c>
      <c r="AP261" s="40">
        <f>($F261*(1-('Exposure Inputs'!$C$17)/100)*'Exposure Inputs'!$H$7*'Exposure Inputs'!$H$12*'Exposure Inputs'!$C$15*H261)/('Exposure Inputs'!$H$8*'Exposure Inputs'!$H$13*'Exposure Inputs'!$C$16)</f>
        <v>1.5044666623029366E-6</v>
      </c>
      <c r="AQ261" s="40">
        <f>($F261*(1-('Exposure Inputs'!$C$17)/100)*'Exposure Inputs'!$H$7*'Exposure Inputs'!$H$12*'Exposure Inputs'!$C$15*H261)/('Exposure Inputs'!$H$8*'Exposure Inputs'!$C$14*'Exposure Inputs'!$C$16)</f>
        <v>9.6440170660444655E-8</v>
      </c>
      <c r="AR261" s="40">
        <f>($F261*(1-('Exposure Inputs'!$C$17)/100)*'Exposure Inputs'!$H$12*'Exposure Inputs'!$C$15*H261)/('Exposure Inputs'!$C$14*'Exposure Inputs'!$C$16)</f>
        <v>8.0119526394830963E-6</v>
      </c>
      <c r="AS261" s="40">
        <f>'Exposure Inputs'!$E$60/AO261</f>
        <v>1375199.0511869465</v>
      </c>
      <c r="AT261" s="40">
        <f>'Exposure Inputs'!$E$61/AP261</f>
        <v>345637.43619550794</v>
      </c>
    </row>
    <row r="262" spans="1:46" s="35" customFormat="1">
      <c r="A262" s="54">
        <v>2019</v>
      </c>
      <c r="B262" s="55" t="s">
        <v>714</v>
      </c>
      <c r="C262" s="55" t="s">
        <v>218</v>
      </c>
      <c r="D262" s="55" t="s">
        <v>220</v>
      </c>
      <c r="E262" s="55" t="s">
        <v>219</v>
      </c>
      <c r="F262" s="48">
        <v>1.4565863283490601</v>
      </c>
      <c r="G262" s="48">
        <v>1.4565863283490601</v>
      </c>
      <c r="H262" s="55">
        <v>260</v>
      </c>
      <c r="I262" s="40">
        <f t="shared" si="4"/>
        <v>2.9012047049208079E-7</v>
      </c>
      <c r="J262" s="40">
        <f>($G262*(1-('Exposure Inputs'!$C$17/100))*'Exposure Inputs'!$C$6*1*'Exposure Inputs'!$C$15)/('Exposure Inputs'!$C$8*'Exposure Inputs'!$C$11)</f>
        <v>5.8616419777125938E-5</v>
      </c>
      <c r="K262" s="40">
        <f>($F262*(1-('Exposure Inputs'!$C$17)/100)*'Exposure Inputs'!$C$7*'Exposure Inputs'!$C$12*'Exposure Inputs'!$C$15*H262)/('Exposure Inputs'!$C$8*'Exposure Inputs'!$C$13*'Exposure Inputs'!$C$16)</f>
        <v>1.1408245966113281E-5</v>
      </c>
      <c r="L262" s="40">
        <f>($F262*(1-('Exposure Inputs'!$C$17)/100)*'Exposure Inputs'!$C$7*'Exposure Inputs'!$C$12*'Exposure Inputs'!$C$15*H262)/('Exposure Inputs'!$C$8*'Exposure Inputs'!$C$14*'Exposure Inputs'!$C$16)</f>
        <v>8.3367951290827822E-6</v>
      </c>
      <c r="M262" s="40">
        <f>($F262*(1-('Exposure Inputs'!$C$17)/100)*'Exposure Inputs'!$C$12*'Exposure Inputs'!$C$15*H262)/('Exposure Inputs'!$C$14*'Exposure Inputs'!$C$16)</f>
        <v>7.5822302023649697E-4</v>
      </c>
      <c r="N262" s="40">
        <f>'Exposure Inputs'!$E$60/$J262</f>
        <v>214956.83373205498</v>
      </c>
      <c r="O262" s="40">
        <f>'Exposure Inputs'!$E$61/$K262</f>
        <v>45581.064919584722</v>
      </c>
      <c r="P262" s="40">
        <f>L262*'Exposure Inputs'!$E$63</f>
        <v>2.9012047049208079E-7</v>
      </c>
      <c r="Q262" s="40">
        <f>($G262*(1-('Exposure Inputs'!$C$17/100))*'Exposure Inputs'!$D$6*1*'Exposure Inputs'!$C$15)/('Exposure Inputs'!$D$8*'Exposure Inputs'!$D$11)</f>
        <v>2.0565759308349709E-4</v>
      </c>
      <c r="R262" s="40">
        <f>($F262*(1-('Exposure Inputs'!$C$17)/100)*'Exposure Inputs'!$D$7*'Exposure Inputs'!$D$12*'Exposure Inputs'!$C$15*H262)/('Exposure Inputs'!$D$8*'Exposure Inputs'!$D$13*'Exposure Inputs'!$C$16)</f>
        <v>2.9140217306289566E-5</v>
      </c>
      <c r="S262" s="40">
        <f>($F262*(1-('Exposure Inputs'!$C$17)/100)*'Exposure Inputs'!$D$7*'Exposure Inputs'!$D$12*'Exposure Inputs'!$C$15*H262)/('Exposure Inputs'!$D$8*'Exposure Inputs'!$C$14*'Exposure Inputs'!$C$16)</f>
        <v>3.7359252956781496E-7</v>
      </c>
      <c r="T262" s="40">
        <f>($F262*(1-('Exposure Inputs'!$C$17)/100)*'Exposure Inputs'!$D$12*'Exposure Inputs'!$C$15*H262)/('Exposure Inputs'!$C$14*'Exposure Inputs'!$C$16)</f>
        <v>1.3302158249763107E-5</v>
      </c>
      <c r="U262" s="40">
        <f>'Exposure Inputs'!$E$60/Q262</f>
        <v>61266.88449030128</v>
      </c>
      <c r="V262" s="40">
        <f>'Exposure Inputs'!$E$61/R262</f>
        <v>17844.753679574114</v>
      </c>
      <c r="W262" s="40">
        <f>($G262*(1-('Exposure Inputs'!$C$17/100))*'Exposure Inputs'!$E$6*'Exposure Inputs'!$C$15)/('Exposure Inputs'!$E$8*'Exposure Inputs'!$E$11)</f>
        <v>4.5040253225765629E-5</v>
      </c>
      <c r="X262" s="40">
        <f>($F262*(1-('Exposure Inputs'!$C$17)/100)*'Exposure Inputs'!$E$7*'Exposure Inputs'!$E$12*'Exposure Inputs'!$C$15*H262)/('Exposure Inputs'!$E$8*'Exposure Inputs'!$E$13*'Exposure Inputs'!$C$16)</f>
        <v>6.3181535999712798E-6</v>
      </c>
      <c r="Y262" s="40">
        <f>($F262*(1-('Exposure Inputs'!$C$17)/100)*'Exposure Inputs'!$E$7*'Exposure Inputs'!$E$12*'Exposure Inputs'!$C$15*H262)/('Exposure Inputs'!$E$8*'Exposure Inputs'!$C$14*'Exposure Inputs'!$C$16)</f>
        <v>4.0500984615200517E-7</v>
      </c>
      <c r="Z262" s="40">
        <f>($F262*(1-('Exposure Inputs'!$C$17)/100)*'Exposure Inputs'!$E$12*'Exposure Inputs'!$C$15*H262)/('Exposure Inputs'!$C$14*'Exposure Inputs'!$C$16)</f>
        <v>6.6510791248815531E-5</v>
      </c>
      <c r="AA262" s="40">
        <f>'Exposure Inputs'!$E$60/W262</f>
        <v>279749.75932844158</v>
      </c>
      <c r="AB262" s="40">
        <f>'Exposure Inputs'!$E$61/X262</f>
        <v>82302.525852230596</v>
      </c>
      <c r="AC262" s="40">
        <f>($G262*(1-('Exposure Inputs'!$C$17/100))*'Exposure Inputs'!$F$6*'Exposure Inputs'!$C$15)/('Exposure Inputs'!$F$8*'Exposure Inputs'!$F$11)</f>
        <v>4.5159305003920685E-5</v>
      </c>
      <c r="AD262" s="40">
        <f>($F262*(1-('Exposure Inputs'!$C$17)/100)*'Exposure Inputs'!$F$7*'Exposure Inputs'!$F$12*'Exposure Inputs'!$C$15*H262)/('Exposure Inputs'!$F$8*'Exposure Inputs'!$F$13*'Exposure Inputs'!$C$16)</f>
        <v>5.7541202147302724E-6</v>
      </c>
      <c r="AE262" s="40">
        <f>($F262*(1-('Exposure Inputs'!$C$17)/100)*'Exposure Inputs'!$F$7*'Exposure Inputs'!$F$12*'Exposure Inputs'!$C$15*H262)/('Exposure Inputs'!$F$8*'Exposure Inputs'!$C$14*'Exposure Inputs'!$C$16)</f>
        <v>3.6885385991860728E-7</v>
      </c>
      <c r="AF262" s="40">
        <f>($F262*(1-('Exposure Inputs'!$C$17)/100)*'Exposure Inputs'!$F$12*'Exposure Inputs'!$C$15*H262)/('Exposure Inputs'!$C$14*'Exposure Inputs'!$C$16)</f>
        <v>6.6510791248815531E-5</v>
      </c>
      <c r="AG262" s="40">
        <f>'Exposure Inputs'!$E$60/AC262</f>
        <v>279012.26555426576</v>
      </c>
      <c r="AH262" s="40">
        <f>'Exposure Inputs'!$E$61/AD262</f>
        <v>90370.027144866544</v>
      </c>
      <c r="AI262" s="40">
        <f>($G262*(1-('Exposure Inputs'!$C$17/100))*'Exposure Inputs'!$G$6*'Exposure Inputs'!$C$15)/('Exposure Inputs'!$G$8*'Exposure Inputs'!$G$11)</f>
        <v>5.7622188712676655E-5</v>
      </c>
      <c r="AJ262" s="40">
        <f>($F262*(1-('Exposure Inputs'!$C$17)/100)*'Exposure Inputs'!$G$7*'Exposure Inputs'!$G$12*'Exposure Inputs'!$C$15*H262)/('Exposure Inputs'!$G$8*'Exposure Inputs'!$G$13*'Exposure Inputs'!$C$16)</f>
        <v>9.5926129869046377E-6</v>
      </c>
      <c r="AK262" s="40">
        <f>($F262*(1-('Exposure Inputs'!$C$17)/100)*'Exposure Inputs'!$G$7*'Exposure Inputs'!$G$12*'Exposure Inputs'!$C$15*H262)/('Exposure Inputs'!$G$8*'Exposure Inputs'!$C$14*'Exposure Inputs'!$C$16)</f>
        <v>6.1491108890414342E-7</v>
      </c>
      <c r="AL262" s="40">
        <f>($F262*(1-('Exposure Inputs'!$C$17)/100)*'Exposure Inputs'!$G$12*'Exposure Inputs'!$C$15*H262)/('Exposure Inputs'!$C$14*'Exposure Inputs'!$C$16)</f>
        <v>6.6510791248815531E-5</v>
      </c>
      <c r="AM262" s="40">
        <f>'Exposure Inputs'!$E$60/AI262</f>
        <v>218665.76541942512</v>
      </c>
      <c r="AN262" s="40">
        <f>'Exposure Inputs'!$E$61/AJ262</f>
        <v>54208.378958879963</v>
      </c>
      <c r="AO262" s="40">
        <f>($G262*(1-('Exposure Inputs'!$C$17/100))*'Exposure Inputs'!$H$6*'Exposure Inputs'!$C$15)/('Exposure Inputs'!$H$8*'Exposure Inputs'!$H$11)</f>
        <v>7.3135019720933664E-5</v>
      </c>
      <c r="AP262" s="40">
        <f>($F262*(1-('Exposure Inputs'!$C$17)/100)*'Exposure Inputs'!$H$7*'Exposure Inputs'!$H$12*'Exposure Inputs'!$C$15*H262)/('Exposure Inputs'!$H$8*'Exposure Inputs'!$H$13*'Exposure Inputs'!$C$16)</f>
        <v>1.2489248578944248E-5</v>
      </c>
      <c r="AQ262" s="40">
        <f>($F262*(1-('Exposure Inputs'!$C$17)/100)*'Exposure Inputs'!$H$7*'Exposure Inputs'!$H$12*'Exposure Inputs'!$C$15*H262)/('Exposure Inputs'!$H$8*'Exposure Inputs'!$C$14*'Exposure Inputs'!$C$16)</f>
        <v>8.0059285762463125E-7</v>
      </c>
      <c r="AR262" s="40">
        <f>($F262*(1-('Exposure Inputs'!$C$17)/100)*'Exposure Inputs'!$H$12*'Exposure Inputs'!$C$15*H262)/('Exposure Inputs'!$C$14*'Exposure Inputs'!$C$16)</f>
        <v>6.6510791248815531E-5</v>
      </c>
      <c r="AS262" s="40">
        <f>'Exposure Inputs'!$E$60/AO262</f>
        <v>172284.08562790696</v>
      </c>
      <c r="AT262" s="40">
        <f>'Exposure Inputs'!$E$61/AP262</f>
        <v>41635.811531261643</v>
      </c>
    </row>
    <row r="263" spans="1:46" s="35" customFormat="1">
      <c r="A263" s="54">
        <v>2020</v>
      </c>
      <c r="B263" s="55" t="s">
        <v>714</v>
      </c>
      <c r="C263" s="55" t="s">
        <v>218</v>
      </c>
      <c r="D263" s="55" t="s">
        <v>220</v>
      </c>
      <c r="E263" s="55" t="s">
        <v>219</v>
      </c>
      <c r="F263" s="48">
        <v>1.03519566888548</v>
      </c>
      <c r="G263" s="48">
        <v>1.03519566888548</v>
      </c>
      <c r="H263" s="55">
        <v>260</v>
      </c>
      <c r="I263" s="40">
        <f t="shared" si="4"/>
        <v>2.061885716370994E-7</v>
      </c>
      <c r="J263" s="40">
        <f>($G263*(1-('Exposure Inputs'!$C$17/100))*'Exposure Inputs'!$C$6*1*'Exposure Inputs'!$C$15)/('Exposure Inputs'!$C$8*'Exposure Inputs'!$C$11)</f>
        <v>4.1658680091848682E-5</v>
      </c>
      <c r="K263" s="40">
        <f>($F263*(1-('Exposure Inputs'!$C$17)/100)*'Exposure Inputs'!$C$7*'Exposure Inputs'!$C$12*'Exposure Inputs'!$C$15*H263)/('Exposure Inputs'!$C$8*'Exposure Inputs'!$C$13*'Exposure Inputs'!$C$16)</f>
        <v>8.1078385701218775E-6</v>
      </c>
      <c r="L263" s="40">
        <f>($F263*(1-('Exposure Inputs'!$C$17)/100)*'Exposure Inputs'!$C$7*'Exposure Inputs'!$C$12*'Exposure Inputs'!$C$15*H263)/('Exposure Inputs'!$C$8*'Exposure Inputs'!$C$14*'Exposure Inputs'!$C$16)</f>
        <v>5.9249589550890641E-6</v>
      </c>
      <c r="M263" s="40">
        <f>($F263*(1-('Exposure Inputs'!$C$17)/100)*'Exposure Inputs'!$C$12*'Exposure Inputs'!$C$15*H263)/('Exposure Inputs'!$C$14*'Exposure Inputs'!$C$16)</f>
        <v>5.3886897832394851E-4</v>
      </c>
      <c r="N263" s="40">
        <f>'Exposure Inputs'!$E$60/$J263</f>
        <v>302457.97447781911</v>
      </c>
      <c r="O263" s="40">
        <f>'Exposure Inputs'!$E$61/$K263</f>
        <v>64135.465389783079</v>
      </c>
      <c r="P263" s="40">
        <f>L263*'Exposure Inputs'!$E$63</f>
        <v>2.061885716370994E-7</v>
      </c>
      <c r="Q263" s="40">
        <f>($G263*(1-('Exposure Inputs'!$C$17/100))*'Exposure Inputs'!$D$6*1*'Exposure Inputs'!$C$15)/('Exposure Inputs'!$D$8*'Exposure Inputs'!$D$11)</f>
        <v>1.461608182707244E-4</v>
      </c>
      <c r="R263" s="40">
        <f>($F263*(1-('Exposure Inputs'!$C$17)/100)*'Exposure Inputs'!$D$7*'Exposure Inputs'!$D$12*'Exposure Inputs'!$C$15*H263)/('Exposure Inputs'!$D$8*'Exposure Inputs'!$D$13*'Exposure Inputs'!$C$16)</f>
        <v>2.07099477447681E-5</v>
      </c>
      <c r="S263" s="40">
        <f>($F263*(1-('Exposure Inputs'!$C$17)/100)*'Exposure Inputs'!$D$7*'Exposure Inputs'!$D$12*'Exposure Inputs'!$C$15*H263)/('Exposure Inputs'!$D$8*'Exposure Inputs'!$C$14*'Exposure Inputs'!$C$16)</f>
        <v>2.6551215057394997E-7</v>
      </c>
      <c r="T263" s="40">
        <f>($F263*(1-('Exposure Inputs'!$C$17)/100)*'Exposure Inputs'!$D$12*'Exposure Inputs'!$C$15*H263)/('Exposure Inputs'!$C$14*'Exposure Inputs'!$C$16)</f>
        <v>9.4538417249815521E-6</v>
      </c>
      <c r="U263" s="40">
        <f>'Exposure Inputs'!$E$60/Q263</f>
        <v>86206.413928675611</v>
      </c>
      <c r="V263" s="40">
        <f>'Exposure Inputs'!$E$61/R263</f>
        <v>25108.706521549109</v>
      </c>
      <c r="W263" s="40">
        <f>($G263*(1-('Exposure Inputs'!$C$17/100))*'Exposure Inputs'!$E$6*'Exposure Inputs'!$C$15)/('Exposure Inputs'!$E$8*'Exposure Inputs'!$E$11)</f>
        <v>3.2010100711067775E-5</v>
      </c>
      <c r="X263" s="40">
        <f>($F263*(1-('Exposure Inputs'!$C$17)/100)*'Exposure Inputs'!$E$7*'Exposure Inputs'!$E$12*'Exposure Inputs'!$C$15*H263)/('Exposure Inputs'!$E$8*'Exposure Inputs'!$E$13*'Exposure Inputs'!$C$16)</f>
        <v>4.4903107455750375E-6</v>
      </c>
      <c r="Y263" s="40">
        <f>($F263*(1-('Exposure Inputs'!$C$17)/100)*'Exposure Inputs'!$E$7*'Exposure Inputs'!$E$12*'Exposure Inputs'!$C$15*H263)/('Exposure Inputs'!$E$8*'Exposure Inputs'!$C$14*'Exposure Inputs'!$C$16)</f>
        <v>2.8784043240865628E-7</v>
      </c>
      <c r="Z263" s="40">
        <f>($F263*(1-('Exposure Inputs'!$C$17)/100)*'Exposure Inputs'!$E$12*'Exposure Inputs'!$C$15*H263)/('Exposure Inputs'!$C$14*'Exposure Inputs'!$C$16)</f>
        <v>4.7269208624907766E-5</v>
      </c>
      <c r="AA263" s="40">
        <f>'Exposure Inputs'!$E$60/W263</f>
        <v>393625.75312496402</v>
      </c>
      <c r="AB263" s="40">
        <f>'Exposure Inputs'!$E$61/X263</f>
        <v>115804.90292624678</v>
      </c>
      <c r="AC263" s="40">
        <f>($G263*(1-('Exposure Inputs'!$C$17/100))*'Exposure Inputs'!$F$6*'Exposure Inputs'!$C$15)/('Exposure Inputs'!$F$8*'Exposure Inputs'!$F$11)</f>
        <v>3.2094710790622013E-5</v>
      </c>
      <c r="AD263" s="40">
        <f>($F263*(1-('Exposure Inputs'!$C$17)/100)*'Exposure Inputs'!$F$7*'Exposure Inputs'!$F$12*'Exposure Inputs'!$C$15*H263)/('Exposure Inputs'!$F$8*'Exposure Inputs'!$F$13*'Exposure Inputs'!$C$16)</f>
        <v>4.0894523095562814E-6</v>
      </c>
      <c r="AE263" s="40">
        <f>($F263*(1-('Exposure Inputs'!$C$17)/100)*'Exposure Inputs'!$F$7*'Exposure Inputs'!$F$12*'Exposure Inputs'!$C$15*H263)/('Exposure Inputs'!$F$8*'Exposure Inputs'!$C$14*'Exposure Inputs'!$C$16)</f>
        <v>2.6214437881771035E-7</v>
      </c>
      <c r="AF263" s="40">
        <f>($F263*(1-('Exposure Inputs'!$C$17)/100)*'Exposure Inputs'!$F$12*'Exposure Inputs'!$C$15*H263)/('Exposure Inputs'!$C$14*'Exposure Inputs'!$C$16)</f>
        <v>4.7269208624907766E-5</v>
      </c>
      <c r="AG263" s="40">
        <f>'Exposure Inputs'!$E$60/AC263</f>
        <v>392588.05234916421</v>
      </c>
      <c r="AH263" s="40">
        <f>'Exposure Inputs'!$E$61/AD263</f>
        <v>127156.39177032527</v>
      </c>
      <c r="AI263" s="40">
        <f>($G263*(1-('Exposure Inputs'!$C$17/100))*'Exposure Inputs'!$G$6*'Exposure Inputs'!$C$15)/('Exposure Inputs'!$G$8*'Exposure Inputs'!$G$11)</f>
        <v>4.0952080234526221E-5</v>
      </c>
      <c r="AJ263" s="40">
        <f>($F263*(1-('Exposure Inputs'!$C$17)/100)*'Exposure Inputs'!$G$7*'Exposure Inputs'!$G$12*'Exposure Inputs'!$C$15*H263)/('Exposure Inputs'!$G$8*'Exposure Inputs'!$G$13*'Exposure Inputs'!$C$16)</f>
        <v>6.8174685043168857E-6</v>
      </c>
      <c r="AK263" s="40">
        <f>($F263*(1-('Exposure Inputs'!$C$17)/100)*'Exposure Inputs'!$G$7*'Exposure Inputs'!$G$12*'Exposure Inputs'!$C$15*H263)/('Exposure Inputs'!$G$8*'Exposure Inputs'!$C$14*'Exposure Inputs'!$C$16)</f>
        <v>4.3701721181518501E-7</v>
      </c>
      <c r="AL263" s="40">
        <f>($F263*(1-('Exposure Inputs'!$C$17)/100)*'Exposure Inputs'!$G$12*'Exposure Inputs'!$C$15*H263)/('Exposure Inputs'!$C$14*'Exposure Inputs'!$C$16)</f>
        <v>4.7269208624907766E-5</v>
      </c>
      <c r="AM263" s="40">
        <f>'Exposure Inputs'!$E$60/AI263</f>
        <v>307676.67790846649</v>
      </c>
      <c r="AN263" s="40">
        <f>'Exposure Inputs'!$E$61/AJ263</f>
        <v>76274.646471887783</v>
      </c>
      <c r="AO263" s="40">
        <f>($G263*(1-('Exposure Inputs'!$C$17/100))*'Exposure Inputs'!$H$6*'Exposure Inputs'!$C$15)/('Exposure Inputs'!$H$8*'Exposure Inputs'!$H$11)</f>
        <v>5.1977046732805513E-5</v>
      </c>
      <c r="AP263" s="40">
        <f>($F263*(1-('Exposure Inputs'!$C$17)/100)*'Exposure Inputs'!$H$7*'Exposure Inputs'!$H$12*'Exposure Inputs'!$C$15*H263)/('Exposure Inputs'!$H$8*'Exposure Inputs'!$H$13*'Exposure Inputs'!$C$16)</f>
        <v>8.876106952899346E-6</v>
      </c>
      <c r="AQ263" s="40">
        <f>($F263*(1-('Exposure Inputs'!$C$17)/100)*'Exposure Inputs'!$H$7*'Exposure Inputs'!$H$12*'Exposure Inputs'!$C$15*H263)/('Exposure Inputs'!$H$8*'Exposure Inputs'!$C$14*'Exposure Inputs'!$C$16)</f>
        <v>5.6898121492944524E-7</v>
      </c>
      <c r="AR263" s="40">
        <f>($F263*(1-('Exposure Inputs'!$C$17)/100)*'Exposure Inputs'!$H$12*'Exposure Inputs'!$C$15*H263)/('Exposure Inputs'!$C$14*'Exposure Inputs'!$C$16)</f>
        <v>4.7269208624907766E-5</v>
      </c>
      <c r="AS263" s="40">
        <f>'Exposure Inputs'!$E$60/AO263</f>
        <v>242414.69633263064</v>
      </c>
      <c r="AT263" s="40">
        <f>'Exposure Inputs'!$E$61/AP263</f>
        <v>58584.242253879558</v>
      </c>
    </row>
    <row r="264" spans="1:46" s="35" customFormat="1">
      <c r="A264" s="54">
        <v>2021</v>
      </c>
      <c r="B264" s="55" t="s">
        <v>714</v>
      </c>
      <c r="C264" s="55" t="s">
        <v>218</v>
      </c>
      <c r="D264" s="55" t="s">
        <v>220</v>
      </c>
      <c r="E264" s="55" t="s">
        <v>219</v>
      </c>
      <c r="F264" s="48">
        <v>1.0365744591547901</v>
      </c>
      <c r="G264" s="48">
        <v>1.0365744591547901</v>
      </c>
      <c r="H264" s="55">
        <v>260</v>
      </c>
      <c r="I264" s="40">
        <f t="shared" si="4"/>
        <v>2.0646319681643604E-7</v>
      </c>
      <c r="J264" s="40">
        <f>($G264*(1-('Exposure Inputs'!$C$17/100))*'Exposure Inputs'!$C$6*1*'Exposure Inputs'!$C$15)/('Exposure Inputs'!$C$8*'Exposure Inputs'!$C$11)</f>
        <v>4.1714165817368368E-5</v>
      </c>
      <c r="K264" s="40">
        <f>($F264*(1-('Exposure Inputs'!$C$17)/100)*'Exposure Inputs'!$C$7*'Exposure Inputs'!$C$12*'Exposure Inputs'!$C$15*H264)/('Exposure Inputs'!$C$8*'Exposure Inputs'!$C$13*'Exposure Inputs'!$C$16)</f>
        <v>8.1186375033686277E-6</v>
      </c>
      <c r="L264" s="40">
        <f>($F264*(1-('Exposure Inputs'!$C$17)/100)*'Exposure Inputs'!$C$7*'Exposure Inputs'!$C$12*'Exposure Inputs'!$C$15*H264)/('Exposure Inputs'!$C$8*'Exposure Inputs'!$C$14*'Exposure Inputs'!$C$16)</f>
        <v>5.9328504832309211E-6</v>
      </c>
      <c r="M264" s="40">
        <f>($F264*(1-('Exposure Inputs'!$C$17)/100)*'Exposure Inputs'!$C$12*'Exposure Inputs'!$C$15*H264)/('Exposure Inputs'!$C$14*'Exposure Inputs'!$C$16)</f>
        <v>5.3958670476550723E-4</v>
      </c>
      <c r="N264" s="40">
        <f>'Exposure Inputs'!$E$60/$J264</f>
        <v>302055.66270136909</v>
      </c>
      <c r="O264" s="40">
        <f>'Exposure Inputs'!$E$61/$K264</f>
        <v>64050.156172663068</v>
      </c>
      <c r="P264" s="40">
        <f>L264*'Exposure Inputs'!$E$63</f>
        <v>2.0646319681643604E-7</v>
      </c>
      <c r="Q264" s="40">
        <f>($G264*(1-('Exposure Inputs'!$C$17/100))*'Exposure Inputs'!$D$6*1*'Exposure Inputs'!$C$15)/('Exposure Inputs'!$D$8*'Exposure Inputs'!$D$11)</f>
        <v>1.4635549172236571E-4</v>
      </c>
      <c r="R264" s="40">
        <f>($F264*(1-('Exposure Inputs'!$C$17)/100)*'Exposure Inputs'!$D$7*'Exposure Inputs'!$D$12*'Exposure Inputs'!$C$15*H264)/('Exposure Inputs'!$D$8*'Exposure Inputs'!$D$13*'Exposure Inputs'!$C$16)</f>
        <v>2.0737531587404488E-5</v>
      </c>
      <c r="S264" s="40">
        <f>($F264*(1-('Exposure Inputs'!$C$17)/100)*'Exposure Inputs'!$D$7*'Exposure Inputs'!$D$12*'Exposure Inputs'!$C$15*H264)/('Exposure Inputs'!$D$8*'Exposure Inputs'!$C$14*'Exposure Inputs'!$C$16)</f>
        <v>2.6586578958210879E-7</v>
      </c>
      <c r="T264" s="40">
        <f>($F264*(1-('Exposure Inputs'!$C$17)/100)*'Exposure Inputs'!$D$12*'Exposure Inputs'!$C$15*H264)/('Exposure Inputs'!$C$14*'Exposure Inputs'!$C$16)</f>
        <v>9.466433416938724E-6</v>
      </c>
      <c r="U264" s="40">
        <f>'Exposure Inputs'!$E$60/Q264</f>
        <v>86091.74723625691</v>
      </c>
      <c r="V264" s="40">
        <f>'Exposure Inputs'!$E$61/R264</f>
        <v>25075.308399570389</v>
      </c>
      <c r="W264" s="40">
        <f>($G264*(1-('Exposure Inputs'!$C$17/100))*'Exposure Inputs'!$E$6*'Exposure Inputs'!$C$15)/('Exposure Inputs'!$E$8*'Exposure Inputs'!$E$11)</f>
        <v>3.2052735371071312E-5</v>
      </c>
      <c r="X264" s="40">
        <f>($F264*(1-('Exposure Inputs'!$C$17)/100)*'Exposure Inputs'!$E$7*'Exposure Inputs'!$E$12*'Exposure Inputs'!$C$15*H264)/('Exposure Inputs'!$E$8*'Exposure Inputs'!$E$13*'Exposure Inputs'!$C$16)</f>
        <v>4.4962914475314535E-6</v>
      </c>
      <c r="Y264" s="40">
        <f>($F264*(1-('Exposure Inputs'!$C$17)/100)*'Exposure Inputs'!$E$7*'Exposure Inputs'!$E$12*'Exposure Inputs'!$C$15*H264)/('Exposure Inputs'!$E$8*'Exposure Inputs'!$C$14*'Exposure Inputs'!$C$16)</f>
        <v>2.8822381073919578E-7</v>
      </c>
      <c r="Z264" s="40">
        <f>($F264*(1-('Exposure Inputs'!$C$17)/100)*'Exposure Inputs'!$E$12*'Exposure Inputs'!$C$15*H264)/('Exposure Inputs'!$C$14*'Exposure Inputs'!$C$16)</f>
        <v>4.7332167084693622E-5</v>
      </c>
      <c r="AA264" s="40">
        <f>'Exposure Inputs'!$E$60/W264</f>
        <v>393102.17534107651</v>
      </c>
      <c r="AB264" s="40">
        <f>'Exposure Inputs'!$E$61/X264</f>
        <v>115650.86606774335</v>
      </c>
      <c r="AC264" s="40">
        <f>($G264*(1-('Exposure Inputs'!$C$17/100))*'Exposure Inputs'!$F$6*'Exposure Inputs'!$C$15)/('Exposure Inputs'!$F$8*'Exposure Inputs'!$F$11)</f>
        <v>3.2137458143865938E-5</v>
      </c>
      <c r="AD264" s="40">
        <f>($F264*(1-('Exposure Inputs'!$C$17)/100)*'Exposure Inputs'!$F$7*'Exposure Inputs'!$F$12*'Exposure Inputs'!$C$15*H264)/('Exposure Inputs'!$F$8*'Exposure Inputs'!$F$13*'Exposure Inputs'!$C$16)</f>
        <v>4.094899103066627E-6</v>
      </c>
      <c r="AE264" s="40">
        <f>($F264*(1-('Exposure Inputs'!$C$17)/100)*'Exposure Inputs'!$F$7*'Exposure Inputs'!$F$12*'Exposure Inputs'!$C$15*H264)/('Exposure Inputs'!$F$8*'Exposure Inputs'!$C$14*'Exposure Inputs'!$C$16)</f>
        <v>2.624935322478607E-7</v>
      </c>
      <c r="AF264" s="40">
        <f>($F264*(1-('Exposure Inputs'!$C$17)/100)*'Exposure Inputs'!$F$12*'Exposure Inputs'!$C$15*H264)/('Exposure Inputs'!$C$14*'Exposure Inputs'!$C$16)</f>
        <v>4.7332167084693622E-5</v>
      </c>
      <c r="AG264" s="40">
        <f>'Exposure Inputs'!$E$60/AC264</f>
        <v>392065.85485370614</v>
      </c>
      <c r="AH264" s="40">
        <f>'Exposure Inputs'!$E$61/AD264</f>
        <v>126987.25583020531</v>
      </c>
      <c r="AI264" s="40">
        <f>($G264*(1-('Exposure Inputs'!$C$17/100))*'Exposure Inputs'!$G$6*'Exposure Inputs'!$C$15)/('Exposure Inputs'!$G$8*'Exposure Inputs'!$G$11)</f>
        <v>4.1006624830714655E-5</v>
      </c>
      <c r="AJ264" s="40">
        <f>($F264*(1-('Exposure Inputs'!$C$17)/100)*'Exposure Inputs'!$G$7*'Exposure Inputs'!$G$12*'Exposure Inputs'!$C$15*H264)/('Exposure Inputs'!$G$8*'Exposure Inputs'!$G$13*'Exposure Inputs'!$C$16)</f>
        <v>6.8265487772716596E-6</v>
      </c>
      <c r="AK264" s="40">
        <f>($F264*(1-('Exposure Inputs'!$C$17)/100)*'Exposure Inputs'!$G$7*'Exposure Inputs'!$G$12*'Exposure Inputs'!$C$15*H264)/('Exposure Inputs'!$G$8*'Exposure Inputs'!$C$14*'Exposure Inputs'!$C$16)</f>
        <v>4.3759928059433717E-7</v>
      </c>
      <c r="AL264" s="40">
        <f>($F264*(1-('Exposure Inputs'!$C$17)/100)*'Exposure Inputs'!$G$12*'Exposure Inputs'!$C$15*H264)/('Exposure Inputs'!$C$14*'Exposure Inputs'!$C$16)</f>
        <v>4.7332167084693622E-5</v>
      </c>
      <c r="AM264" s="40">
        <f>'Exposure Inputs'!$E$60/AI264</f>
        <v>307267.42452020547</v>
      </c>
      <c r="AN264" s="40">
        <f>'Exposure Inputs'!$E$61/AJ264</f>
        <v>76173.190431348004</v>
      </c>
      <c r="AO264" s="40">
        <f>($G264*(1-('Exposure Inputs'!$C$17/100))*'Exposure Inputs'!$H$6*'Exposure Inputs'!$C$15)/('Exposure Inputs'!$H$8*'Exposure Inputs'!$H$11)</f>
        <v>5.2046275622006551E-5</v>
      </c>
      <c r="AP264" s="40">
        <f>($F264*(1-('Exposure Inputs'!$C$17)/100)*'Exposure Inputs'!$H$7*'Exposure Inputs'!$H$12*'Exposure Inputs'!$C$15*H264)/('Exposure Inputs'!$H$8*'Exposure Inputs'!$H$13*'Exposure Inputs'!$C$16)</f>
        <v>8.8879291525702437E-6</v>
      </c>
      <c r="AQ264" s="40">
        <f>($F264*(1-('Exposure Inputs'!$C$17)/100)*'Exposure Inputs'!$H$7*'Exposure Inputs'!$H$12*'Exposure Inputs'!$C$15*H264)/('Exposure Inputs'!$H$8*'Exposure Inputs'!$C$14*'Exposure Inputs'!$C$16)</f>
        <v>5.6973904824168233E-7</v>
      </c>
      <c r="AR264" s="40">
        <f>($F264*(1-('Exposure Inputs'!$C$17)/100)*'Exposure Inputs'!$H$12*'Exposure Inputs'!$C$15*H264)/('Exposure Inputs'!$C$14*'Exposure Inputs'!$C$16)</f>
        <v>4.7332167084693622E-5</v>
      </c>
      <c r="AS264" s="40">
        <f>'Exposure Inputs'!$E$60/AO264</f>
        <v>242092.25058694466</v>
      </c>
      <c r="AT264" s="40">
        <f>'Exposure Inputs'!$E$61/AP264</f>
        <v>58506.316946689942</v>
      </c>
    </row>
    <row r="265" spans="1:46" s="35" customFormat="1">
      <c r="A265" s="54">
        <v>2022</v>
      </c>
      <c r="B265" s="55" t="s">
        <v>714</v>
      </c>
      <c r="C265" s="55" t="s">
        <v>218</v>
      </c>
      <c r="D265" s="55" t="s">
        <v>220</v>
      </c>
      <c r="E265" s="55" t="s">
        <v>219</v>
      </c>
      <c r="F265" s="48">
        <v>0.92713078956208195</v>
      </c>
      <c r="G265" s="48">
        <v>0.92713078956208195</v>
      </c>
      <c r="H265" s="55">
        <v>260</v>
      </c>
      <c r="I265" s="40">
        <f t="shared" si="4"/>
        <v>1.8466438661436251E-7</v>
      </c>
      <c r="J265" s="40">
        <f>($G265*(1-('Exposure Inputs'!$C$17/100))*'Exposure Inputs'!$C$6*1*'Exposure Inputs'!$C$15)/('Exposure Inputs'!$C$8*'Exposure Inputs'!$C$11)</f>
        <v>3.7309898144427596E-5</v>
      </c>
      <c r="K265" s="40">
        <f>($F265*(1-('Exposure Inputs'!$C$17)/100)*'Exposure Inputs'!$C$7*'Exposure Inputs'!$C$12*'Exposure Inputs'!$C$15*H265)/('Exposure Inputs'!$C$8*'Exposure Inputs'!$C$13*'Exposure Inputs'!$C$16)</f>
        <v>7.2614550090342189E-6</v>
      </c>
      <c r="L265" s="40">
        <f>($F265*(1-('Exposure Inputs'!$C$17)/100)*'Exposure Inputs'!$C$7*'Exposure Inputs'!$C$12*'Exposure Inputs'!$C$15*H265)/('Exposure Inputs'!$C$8*'Exposure Inputs'!$C$14*'Exposure Inputs'!$C$16)</f>
        <v>5.3064478912173138E-6</v>
      </c>
      <c r="M265" s="40">
        <f>($F265*(1-('Exposure Inputs'!$C$17)/100)*'Exposure Inputs'!$C$12*'Exposure Inputs'!$C$15*H265)/('Exposure Inputs'!$C$14*'Exposure Inputs'!$C$16)</f>
        <v>4.8261602744327552E-4</v>
      </c>
      <c r="N265" s="40">
        <f>'Exposure Inputs'!$E$60/$J265</f>
        <v>337711.99136553705</v>
      </c>
      <c r="O265" s="40">
        <f>'Exposure Inputs'!$E$61/$K265</f>
        <v>71610.992473691658</v>
      </c>
      <c r="P265" s="40">
        <f>L265*'Exposure Inputs'!$E$63</f>
        <v>1.8466438661436251E-7</v>
      </c>
      <c r="Q265" s="40">
        <f>($G265*(1-('Exposure Inputs'!$C$17/100))*'Exposure Inputs'!$D$6*1*'Exposure Inputs'!$C$15)/('Exposure Inputs'!$D$8*'Exposure Inputs'!$D$11)</f>
        <v>1.3090297701136121E-4</v>
      </c>
      <c r="R265" s="40">
        <f>($F265*(1-('Exposure Inputs'!$C$17)/100)*'Exposure Inputs'!$D$7*'Exposure Inputs'!$D$12*'Exposure Inputs'!$C$15*H265)/('Exposure Inputs'!$D$8*'Exposure Inputs'!$D$13*'Exposure Inputs'!$C$16)</f>
        <v>1.8548020226039437E-5</v>
      </c>
      <c r="S265" s="40">
        <f>($F265*(1-('Exposure Inputs'!$C$17)/100)*'Exposure Inputs'!$D$7*'Exposure Inputs'!$D$12*'Exposure Inputs'!$C$15*H265)/('Exposure Inputs'!$D$8*'Exposure Inputs'!$C$14*'Exposure Inputs'!$C$16)</f>
        <v>2.3779513110306969E-7</v>
      </c>
      <c r="T265" s="40">
        <f>($F265*(1-('Exposure Inputs'!$C$17)/100)*'Exposure Inputs'!$D$12*'Exposure Inputs'!$C$15*H265)/('Exposure Inputs'!$C$14*'Exposure Inputs'!$C$16)</f>
        <v>8.466947849882026E-6</v>
      </c>
      <c r="U265" s="40">
        <f>'Exposure Inputs'!$E$60/Q265</f>
        <v>96254.495410799049</v>
      </c>
      <c r="V265" s="40">
        <f>'Exposure Inputs'!$E$61/R265</f>
        <v>28035.337122933241</v>
      </c>
      <c r="W265" s="40">
        <f>($G265*(1-('Exposure Inputs'!$C$17/100))*'Exposure Inputs'!$E$6*'Exposure Inputs'!$C$15)/('Exposure Inputs'!$E$8*'Exposure Inputs'!$E$11)</f>
        <v>2.8668541453777228E-5</v>
      </c>
      <c r="X265" s="40">
        <f>($F265*(1-('Exposure Inputs'!$C$17)/100)*'Exposure Inputs'!$E$7*'Exposure Inputs'!$E$12*'Exposure Inputs'!$C$15*H265)/('Exposure Inputs'!$E$8*'Exposure Inputs'!$E$13*'Exposure Inputs'!$C$16)</f>
        <v>4.0215637217707819E-6</v>
      </c>
      <c r="Y265" s="40">
        <f>($F265*(1-('Exposure Inputs'!$C$17)/100)*'Exposure Inputs'!$E$7*'Exposure Inputs'!$E$12*'Exposure Inputs'!$C$15*H265)/('Exposure Inputs'!$E$8*'Exposure Inputs'!$C$14*'Exposure Inputs'!$C$16)</f>
        <v>2.5779254626735786E-7</v>
      </c>
      <c r="Z265" s="40">
        <f>($F265*(1-('Exposure Inputs'!$C$17)/100)*'Exposure Inputs'!$E$12*'Exposure Inputs'!$C$15*H265)/('Exposure Inputs'!$C$14*'Exposure Inputs'!$C$16)</f>
        <v>4.2334739249410125E-5</v>
      </c>
      <c r="AA265" s="40">
        <f>'Exposure Inputs'!$E$60/W265</f>
        <v>439506.14021697588</v>
      </c>
      <c r="AB265" s="40">
        <f>'Exposure Inputs'!$E$61/X265</f>
        <v>129302.93686134425</v>
      </c>
      <c r="AC265" s="40">
        <f>($G265*(1-('Exposure Inputs'!$C$17/100))*'Exposure Inputs'!$F$6*'Exposure Inputs'!$C$15)/('Exposure Inputs'!$F$8*'Exposure Inputs'!$F$11)</f>
        <v>2.8744319021458211E-5</v>
      </c>
      <c r="AD265" s="40">
        <f>($F265*(1-('Exposure Inputs'!$C$17)/100)*'Exposure Inputs'!$F$7*'Exposure Inputs'!$F$12*'Exposure Inputs'!$C$15*H265)/('Exposure Inputs'!$F$8*'Exposure Inputs'!$F$13*'Exposure Inputs'!$C$16)</f>
        <v>3.662551209007067E-6</v>
      </c>
      <c r="AE265" s="40">
        <f>($F265*(1-('Exposure Inputs'!$C$17)/100)*'Exposure Inputs'!$F$7*'Exposure Inputs'!$F$12*'Exposure Inputs'!$C$15*H265)/('Exposure Inputs'!$F$8*'Exposure Inputs'!$C$14*'Exposure Inputs'!$C$16)</f>
        <v>2.347789236542992E-7</v>
      </c>
      <c r="AF265" s="40">
        <f>($F265*(1-('Exposure Inputs'!$C$17)/100)*'Exposure Inputs'!$F$12*'Exposure Inputs'!$C$15*H265)/('Exposure Inputs'!$C$14*'Exposure Inputs'!$C$16)</f>
        <v>4.2334739249410125E-5</v>
      </c>
      <c r="AG265" s="40">
        <f>'Exposure Inputs'!$E$60/AC265</f>
        <v>438347.48670141905</v>
      </c>
      <c r="AH265" s="40">
        <f>'Exposure Inputs'!$E$61/AD265</f>
        <v>141977.53705701066</v>
      </c>
      <c r="AI265" s="40">
        <f>($G265*(1-('Exposure Inputs'!$C$17/100))*'Exposure Inputs'!$G$6*'Exposure Inputs'!$C$15)/('Exposure Inputs'!$G$8*'Exposure Inputs'!$G$11)</f>
        <v>3.6677060794625757E-5</v>
      </c>
      <c r="AJ265" s="40">
        <f>($F265*(1-('Exposure Inputs'!$C$17)/100)*'Exposure Inputs'!$G$7*'Exposure Inputs'!$G$12*'Exposure Inputs'!$C$15*H265)/('Exposure Inputs'!$G$8*'Exposure Inputs'!$G$13*'Exposure Inputs'!$C$16)</f>
        <v>6.1057876758960587E-6</v>
      </c>
      <c r="AK265" s="40">
        <f>($F265*(1-('Exposure Inputs'!$C$17)/100)*'Exposure Inputs'!$G$7*'Exposure Inputs'!$G$12*'Exposure Inputs'!$C$15*H265)/('Exposure Inputs'!$G$8*'Exposure Inputs'!$C$14*'Exposure Inputs'!$C$16)</f>
        <v>3.9139664589077296E-7</v>
      </c>
      <c r="AL265" s="40">
        <f>($F265*(1-('Exposure Inputs'!$C$17)/100)*'Exposure Inputs'!$G$12*'Exposure Inputs'!$C$15*H265)/('Exposure Inputs'!$C$14*'Exposure Inputs'!$C$16)</f>
        <v>4.2334739249410125E-5</v>
      </c>
      <c r="AM265" s="40">
        <f>'Exposure Inputs'!$E$60/AI265</f>
        <v>343538.9785063219</v>
      </c>
      <c r="AN265" s="40">
        <f>'Exposure Inputs'!$E$61/AJ265</f>
        <v>85165.097052557932</v>
      </c>
      <c r="AO265" s="40">
        <f>($G265*(1-('Exposure Inputs'!$C$17/100))*'Exposure Inputs'!$H$6*'Exposure Inputs'!$C$15)/('Exposure Inputs'!$H$8*'Exposure Inputs'!$H$11)</f>
        <v>4.6551122483320824E-5</v>
      </c>
      <c r="AP265" s="40">
        <f>($F265*(1-('Exposure Inputs'!$C$17)/100)*'Exposure Inputs'!$H$7*'Exposure Inputs'!$H$12*'Exposure Inputs'!$C$15*H265)/('Exposure Inputs'!$H$8*'Exposure Inputs'!$H$13*'Exposure Inputs'!$C$16)</f>
        <v>7.949523259055903E-6</v>
      </c>
      <c r="AQ265" s="40">
        <f>($F265*(1-('Exposure Inputs'!$C$17)/100)*'Exposure Inputs'!$H$7*'Exposure Inputs'!$H$12*'Exposure Inputs'!$C$15*H265)/('Exposure Inputs'!$H$8*'Exposure Inputs'!$C$14*'Exposure Inputs'!$C$16)</f>
        <v>5.0958482429845541E-7</v>
      </c>
      <c r="AR265" s="40">
        <f>($F265*(1-('Exposure Inputs'!$C$17)/100)*'Exposure Inputs'!$H$12*'Exposure Inputs'!$C$15*H265)/('Exposure Inputs'!$C$14*'Exposure Inputs'!$C$16)</f>
        <v>4.2334739249410125E-5</v>
      </c>
      <c r="AS265" s="40">
        <f>'Exposure Inputs'!$E$60/AO265</f>
        <v>270670.16492490715</v>
      </c>
      <c r="AT265" s="40">
        <f>'Exposure Inputs'!$E$61/AP265</f>
        <v>65412.727663590231</v>
      </c>
    </row>
    <row r="266" spans="1:46" s="35" customFormat="1">
      <c r="A266" s="54">
        <v>2023</v>
      </c>
      <c r="B266" s="55" t="s">
        <v>714</v>
      </c>
      <c r="C266" s="55" t="s">
        <v>218</v>
      </c>
      <c r="D266" s="55" t="s">
        <v>220</v>
      </c>
      <c r="E266" s="55" t="s">
        <v>219</v>
      </c>
      <c r="F266" s="48">
        <v>1.4893780569770401</v>
      </c>
      <c r="G266" s="48">
        <v>1.4893780569770401</v>
      </c>
      <c r="H266" s="55">
        <v>260</v>
      </c>
      <c r="I266" s="40">
        <f t="shared" si="4"/>
        <v>2.966518730959904E-7</v>
      </c>
      <c r="J266" s="40">
        <f>($G266*(1-('Exposure Inputs'!$C$17/100))*'Exposure Inputs'!$C$6*1*'Exposure Inputs'!$C$15)/('Exposure Inputs'!$C$8*'Exposure Inputs'!$C$11)</f>
        <v>5.9936035163502572E-5</v>
      </c>
      <c r="K266" s="40">
        <f>($F266*(1-('Exposure Inputs'!$C$17)/100)*'Exposure Inputs'!$C$7*'Exposure Inputs'!$C$12*'Exposure Inputs'!$C$15*H266)/('Exposure Inputs'!$C$8*'Exposure Inputs'!$C$13*'Exposure Inputs'!$C$16)</f>
        <v>1.1665076679515653E-5</v>
      </c>
      <c r="L266" s="40">
        <f>($F266*(1-('Exposure Inputs'!$C$17)/100)*'Exposure Inputs'!$C$7*'Exposure Inputs'!$C$12*'Exposure Inputs'!$C$15*H266)/('Exposure Inputs'!$C$8*'Exposure Inputs'!$C$14*'Exposure Inputs'!$C$16)</f>
        <v>8.5244791119537477E-6</v>
      </c>
      <c r="M266" s="40">
        <f>($F266*(1-('Exposure Inputs'!$C$17)/100)*'Exposure Inputs'!$C$12*'Exposure Inputs'!$C$15*H266)/('Exposure Inputs'!$C$14*'Exposure Inputs'!$C$16)</f>
        <v>7.7529268719352768E-4</v>
      </c>
      <c r="N266" s="40">
        <f>'Exposure Inputs'!$E$60/$J266</f>
        <v>210224.1158533062</v>
      </c>
      <c r="O266" s="40">
        <f>'Exposure Inputs'!$E$61/$K266</f>
        <v>44577.503799279868</v>
      </c>
      <c r="P266" s="40">
        <f>L266*'Exposure Inputs'!$E$63</f>
        <v>2.966518730959904E-7</v>
      </c>
      <c r="Q266" s="40">
        <f>($G266*(1-('Exposure Inputs'!$C$17/100))*'Exposure Inputs'!$D$6*1*'Exposure Inputs'!$C$15)/('Exposure Inputs'!$D$8*'Exposure Inputs'!$D$11)</f>
        <v>2.1028750608722638E-4</v>
      </c>
      <c r="R266" s="40">
        <f>($F266*(1-('Exposure Inputs'!$C$17)/100)*'Exposure Inputs'!$D$7*'Exposure Inputs'!$D$12*'Exposure Inputs'!$C$15*H266)/('Exposure Inputs'!$D$8*'Exposure Inputs'!$D$13*'Exposure Inputs'!$C$16)</f>
        <v>2.9796243028535133E-5</v>
      </c>
      <c r="S266" s="40">
        <f>($F266*(1-('Exposure Inputs'!$C$17)/100)*'Exposure Inputs'!$D$7*'Exposure Inputs'!$D$12*'Exposure Inputs'!$C$15*H266)/('Exposure Inputs'!$D$8*'Exposure Inputs'!$C$14*'Exposure Inputs'!$C$16)</f>
        <v>3.8200311575045036E-7</v>
      </c>
      <c r="T266" s="40">
        <f>($F266*(1-('Exposure Inputs'!$C$17)/100)*'Exposure Inputs'!$D$12*'Exposure Inputs'!$C$15*H266)/('Exposure Inputs'!$C$14*'Exposure Inputs'!$C$16)</f>
        <v>1.3601626091114519E-5</v>
      </c>
      <c r="U266" s="40">
        <f>'Exposure Inputs'!$E$60/Q266</f>
        <v>59917.96771213584</v>
      </c>
      <c r="V266" s="40">
        <f>'Exposure Inputs'!$E$61/R266</f>
        <v>17451.864636155933</v>
      </c>
      <c r="W266" s="40">
        <f>($G266*(1-('Exposure Inputs'!$C$17/100))*'Exposure Inputs'!$E$6*'Exposure Inputs'!$C$15)/('Exposure Inputs'!$E$8*'Exposure Inputs'!$E$11)</f>
        <v>4.6054232097027473E-5</v>
      </c>
      <c r="X266" s="40">
        <f>($F266*(1-('Exposure Inputs'!$C$17)/100)*'Exposure Inputs'!$E$7*'Exposure Inputs'!$E$12*'Exposure Inputs'!$C$15*H266)/('Exposure Inputs'!$E$8*'Exposure Inputs'!$E$13*'Exposure Inputs'!$C$16)</f>
        <v>6.4603924595897017E-6</v>
      </c>
      <c r="Y266" s="40">
        <f>($F266*(1-('Exposure Inputs'!$C$17)/100)*'Exposure Inputs'!$E$7*'Exposure Inputs'!$E$12*'Exposure Inputs'!$C$15*H266)/('Exposure Inputs'!$E$8*'Exposure Inputs'!$C$14*'Exposure Inputs'!$C$16)</f>
        <v>4.1412772176857065E-7</v>
      </c>
      <c r="Z266" s="40">
        <f>($F266*(1-('Exposure Inputs'!$C$17)/100)*'Exposure Inputs'!$E$12*'Exposure Inputs'!$C$15*H266)/('Exposure Inputs'!$C$14*'Exposure Inputs'!$C$16)</f>
        <v>6.8008130455572617E-5</v>
      </c>
      <c r="AA266" s="40">
        <f>'Exposure Inputs'!$E$60/W266</f>
        <v>273590.49160681269</v>
      </c>
      <c r="AB266" s="40">
        <f>'Exposure Inputs'!$E$61/X266</f>
        <v>80490.466059553466</v>
      </c>
      <c r="AC266" s="40">
        <f>($G266*(1-('Exposure Inputs'!$C$17/100))*'Exposure Inputs'!$F$6*'Exposure Inputs'!$C$15)/('Exposure Inputs'!$F$8*'Exposure Inputs'!$F$11)</f>
        <v>4.6175964055221264E-5</v>
      </c>
      <c r="AD266" s="40">
        <f>($F266*(1-('Exposure Inputs'!$C$17)/100)*'Exposure Inputs'!$F$7*'Exposure Inputs'!$F$12*'Exposure Inputs'!$C$15*H266)/('Exposure Inputs'!$F$8*'Exposure Inputs'!$F$13*'Exposure Inputs'!$C$16)</f>
        <v>5.8836611453993626E-6</v>
      </c>
      <c r="AE266" s="40">
        <f>($F266*(1-('Exposure Inputs'!$C$17)/100)*'Exposure Inputs'!$F$7*'Exposure Inputs'!$F$12*'Exposure Inputs'!$C$15*H266)/('Exposure Inputs'!$F$8*'Exposure Inputs'!$C$14*'Exposure Inputs'!$C$16)</f>
        <v>3.771577657307284E-7</v>
      </c>
      <c r="AF266" s="40">
        <f>($F266*(1-('Exposure Inputs'!$C$17)/100)*'Exposure Inputs'!$F$12*'Exposure Inputs'!$C$15*H266)/('Exposure Inputs'!$C$14*'Exposure Inputs'!$C$16)</f>
        <v>6.8008130455572617E-5</v>
      </c>
      <c r="AG266" s="40">
        <f>'Exposure Inputs'!$E$60/AC266</f>
        <v>272869.23527859244</v>
      </c>
      <c r="AH266" s="40">
        <f>'Exposure Inputs'!$E$61/AD266</f>
        <v>88380.344678178139</v>
      </c>
      <c r="AI266" s="40">
        <f>($G266*(1-('Exposure Inputs'!$C$17/100))*'Exposure Inputs'!$G$6*'Exposure Inputs'!$C$15)/('Exposure Inputs'!$G$8*'Exposure Inputs'!$G$11)</f>
        <v>5.8919421247708071E-5</v>
      </c>
      <c r="AJ266" s="40">
        <f>($F266*(1-('Exposure Inputs'!$C$17)/100)*'Exposure Inputs'!$G$7*'Exposure Inputs'!$G$12*'Exposure Inputs'!$C$15*H266)/('Exposure Inputs'!$G$8*'Exposure Inputs'!$G$13*'Exposure Inputs'!$C$16)</f>
        <v>9.8085688528754133E-6</v>
      </c>
      <c r="AK266" s="40">
        <f>($F266*(1-('Exposure Inputs'!$C$17)/100)*'Exposure Inputs'!$G$7*'Exposure Inputs'!$G$12*'Exposure Inputs'!$C$15*H266)/('Exposure Inputs'!$G$8*'Exposure Inputs'!$C$14*'Exposure Inputs'!$C$16)</f>
        <v>6.287544136458598E-7</v>
      </c>
      <c r="AL266" s="40">
        <f>($F266*(1-('Exposure Inputs'!$C$17)/100)*'Exposure Inputs'!$G$12*'Exposure Inputs'!$C$15*H266)/('Exposure Inputs'!$C$14*'Exposure Inputs'!$C$16)</f>
        <v>6.8008130455572617E-5</v>
      </c>
      <c r="AM266" s="40">
        <f>'Exposure Inputs'!$E$60/AI266</f>
        <v>213851.3877627427</v>
      </c>
      <c r="AN266" s="40">
        <f>'Exposure Inputs'!$E$61/AJ266</f>
        <v>53014.869732760286</v>
      </c>
      <c r="AO266" s="40">
        <f>($G266*(1-('Exposure Inputs'!$C$17/100))*'Exposure Inputs'!$H$6*'Exposure Inputs'!$C$15)/('Exposure Inputs'!$H$8*'Exposure Inputs'!$H$11)</f>
        <v>7.4781488366982977E-5</v>
      </c>
      <c r="AP266" s="40">
        <f>($F266*(1-('Exposure Inputs'!$C$17)/100)*'Exposure Inputs'!$H$7*'Exposure Inputs'!$H$12*'Exposure Inputs'!$C$15*H266)/('Exposure Inputs'!$H$8*'Exposure Inputs'!$H$13*'Exposure Inputs'!$C$16)</f>
        <v>1.2770415607768632E-5</v>
      </c>
      <c r="AQ266" s="40">
        <f>($F266*(1-('Exposure Inputs'!$C$17)/100)*'Exposure Inputs'!$H$7*'Exposure Inputs'!$H$12*'Exposure Inputs'!$C$15*H266)/('Exposure Inputs'!$H$8*'Exposure Inputs'!$C$14*'Exposure Inputs'!$C$16)</f>
        <v>8.1861638511337379E-7</v>
      </c>
      <c r="AR266" s="40">
        <f>($F266*(1-('Exposure Inputs'!$C$17)/100)*'Exposure Inputs'!$H$12*'Exposure Inputs'!$C$15*H266)/('Exposure Inputs'!$C$14*'Exposure Inputs'!$C$16)</f>
        <v>6.8008130455572617E-5</v>
      </c>
      <c r="AS266" s="40">
        <f>'Exposure Inputs'!$E$60/AO266</f>
        <v>168490.89627859116</v>
      </c>
      <c r="AT266" s="40">
        <f>'Exposure Inputs'!$E$61/AP266</f>
        <v>40719.113298369724</v>
      </c>
    </row>
    <row r="267" spans="1:46" s="35" customFormat="1">
      <c r="A267" s="54">
        <v>2019</v>
      </c>
      <c r="B267" s="55" t="s">
        <v>715</v>
      </c>
      <c r="C267" s="55" t="s">
        <v>221</v>
      </c>
      <c r="D267" s="55" t="s">
        <v>220</v>
      </c>
      <c r="E267" s="55" t="s">
        <v>222</v>
      </c>
      <c r="F267" s="48">
        <v>1.4796289558141501E-2</v>
      </c>
      <c r="G267" s="48">
        <v>2.64841907747238E-2</v>
      </c>
      <c r="H267" s="55">
        <v>260</v>
      </c>
      <c r="I267" s="40">
        <f t="shared" si="4"/>
        <v>2.9471006315228573E-9</v>
      </c>
      <c r="J267" s="40">
        <f>($G267*(1-('Exposure Inputs'!$C$17/100))*'Exposure Inputs'!$C$6*1*'Exposure Inputs'!$C$15)/('Exposure Inputs'!$C$8*'Exposure Inputs'!$C$11)</f>
        <v>1.0657854009025638E-6</v>
      </c>
      <c r="K267" s="40">
        <f>($F267*(1-('Exposure Inputs'!$C$17)/100)*'Exposure Inputs'!$C$7*'Exposure Inputs'!$C$12*'Exposure Inputs'!$C$15*H267)/('Exposure Inputs'!$C$8*'Exposure Inputs'!$C$13*'Exposure Inputs'!$C$16)</f>
        <v>1.1588719966665803E-7</v>
      </c>
      <c r="L267" s="40">
        <f>($F267*(1-('Exposure Inputs'!$C$17)/100)*'Exposure Inputs'!$C$7*'Exposure Inputs'!$C$12*'Exposure Inputs'!$C$15*H267)/('Exposure Inputs'!$C$8*'Exposure Inputs'!$C$14*'Exposure Inputs'!$C$16)</f>
        <v>8.468679975640395E-8</v>
      </c>
      <c r="M267" s="40">
        <f>($F267*(1-('Exposure Inputs'!$C$17)/100)*'Exposure Inputs'!$C$12*'Exposure Inputs'!$C$15*H267)/('Exposure Inputs'!$C$14*'Exposure Inputs'!$C$16)</f>
        <v>7.7021781261558509E-6</v>
      </c>
      <c r="N267" s="40">
        <f>'Exposure Inputs'!$E$60/$J267</f>
        <v>11822267.399543706</v>
      </c>
      <c r="O267" s="40">
        <f>'Exposure Inputs'!$E$61/$K267</f>
        <v>4487121.9728817856</v>
      </c>
      <c r="P267" s="40">
        <f>L267*'Exposure Inputs'!$E$63</f>
        <v>2.9471006315228573E-9</v>
      </c>
      <c r="Q267" s="40">
        <f>($G267*(1-('Exposure Inputs'!$C$17/100))*'Exposure Inputs'!$D$6*1*'Exposure Inputs'!$C$15)/('Exposure Inputs'!$D$8*'Exposure Inputs'!$D$11)</f>
        <v>3.7393423400227053E-6</v>
      </c>
      <c r="R267" s="40">
        <f>($F267*(1-('Exposure Inputs'!$C$17)/100)*'Exposure Inputs'!$D$7*'Exposure Inputs'!$D$12*'Exposure Inputs'!$C$15*H267)/('Exposure Inputs'!$D$8*'Exposure Inputs'!$D$13*'Exposure Inputs'!$C$16)</f>
        <v>2.9601204175774779E-7</v>
      </c>
      <c r="S267" s="40">
        <f>($F267*(1-('Exposure Inputs'!$C$17)/100)*'Exposure Inputs'!$D$7*'Exposure Inputs'!$D$12*'Exposure Inputs'!$C$15*H267)/('Exposure Inputs'!$D$8*'Exposure Inputs'!$C$14*'Exposure Inputs'!$C$16)</f>
        <v>3.7950261763813816E-9</v>
      </c>
      <c r="T267" s="40">
        <f>($F267*(1-('Exposure Inputs'!$C$17)/100)*'Exposure Inputs'!$D$12*'Exposure Inputs'!$C$15*H267)/('Exposure Inputs'!$C$14*'Exposure Inputs'!$C$16)</f>
        <v>1.3512593203782193E-7</v>
      </c>
      <c r="U267" s="40">
        <f>'Exposure Inputs'!$E$60/Q267</f>
        <v>3369576.4801046518</v>
      </c>
      <c r="V267" s="40">
        <f>'Exposure Inputs'!$E$61/R267</f>
        <v>1756685.2919637673</v>
      </c>
      <c r="W267" s="40">
        <f>($G267*(1-('Exposure Inputs'!$C$17/100))*'Exposure Inputs'!$E$6*'Exposure Inputs'!$C$15)/('Exposure Inputs'!$E$8*'Exposure Inputs'!$E$11)</f>
        <v>8.1893852479383376E-7</v>
      </c>
      <c r="X267" s="40">
        <f>($F267*(1-('Exposure Inputs'!$C$17)/100)*'Exposure Inputs'!$E$7*'Exposure Inputs'!$E$12*'Exposure Inputs'!$C$15*H267)/('Exposure Inputs'!$E$8*'Exposure Inputs'!$E$13*'Exposure Inputs'!$C$16)</f>
        <v>6.418104325059006E-8</v>
      </c>
      <c r="Y267" s="40">
        <f>($F267*(1-('Exposure Inputs'!$C$17)/100)*'Exposure Inputs'!$E$7*'Exposure Inputs'!$E$12*'Exposure Inputs'!$C$15*H267)/('Exposure Inputs'!$E$8*'Exposure Inputs'!$C$14*'Exposure Inputs'!$C$16)</f>
        <v>4.114169439140389E-9</v>
      </c>
      <c r="Z267" s="40">
        <f>($F267*(1-('Exposure Inputs'!$C$17)/100)*'Exposure Inputs'!$E$12*'Exposure Inputs'!$C$15*H267)/('Exposure Inputs'!$C$14*'Exposure Inputs'!$C$16)</f>
        <v>6.7562966018910959E-7</v>
      </c>
      <c r="AA267" s="40">
        <f>'Exposure Inputs'!$E$60/W267</f>
        <v>15385770.260560188</v>
      </c>
      <c r="AB267" s="40">
        <f>'Exposure Inputs'!$E$61/X267</f>
        <v>8102080.8273511399</v>
      </c>
      <c r="AC267" s="40">
        <f>($G267*(1-('Exposure Inputs'!$C$17/100))*'Exposure Inputs'!$F$6*'Exposure Inputs'!$C$15)/('Exposure Inputs'!$F$8*'Exposure Inputs'!$F$11)</f>
        <v>8.2110316820930662E-7</v>
      </c>
      <c r="AD267" s="40">
        <f>($F267*(1-('Exposure Inputs'!$C$17)/100)*'Exposure Inputs'!$F$7*'Exposure Inputs'!$F$12*'Exposure Inputs'!$C$15*H267)/('Exposure Inputs'!$F$8*'Exposure Inputs'!$F$13*'Exposure Inputs'!$C$16)</f>
        <v>5.8451481517064873E-8</v>
      </c>
      <c r="AE267" s="40">
        <f>($F267*(1-('Exposure Inputs'!$C$17)/100)*'Exposure Inputs'!$F$7*'Exposure Inputs'!$F$12*'Exposure Inputs'!$C$15*H267)/('Exposure Inputs'!$F$8*'Exposure Inputs'!$C$14*'Exposure Inputs'!$C$16)</f>
        <v>3.7468898408374924E-9</v>
      </c>
      <c r="AF267" s="40">
        <f>($F267*(1-('Exposure Inputs'!$C$17)/100)*'Exposure Inputs'!$F$12*'Exposure Inputs'!$C$15*H267)/('Exposure Inputs'!$C$14*'Exposure Inputs'!$C$16)</f>
        <v>6.7562966018910959E-7</v>
      </c>
      <c r="AG267" s="40">
        <f>'Exposure Inputs'!$E$60/AC267</f>
        <v>15345209.332803531</v>
      </c>
      <c r="AH267" s="40">
        <f>'Exposure Inputs'!$E$61/AD267</f>
        <v>8896267.2374383938</v>
      </c>
      <c r="AI267" s="40">
        <f>($G267*(1-('Exposure Inputs'!$C$17/100))*'Exposure Inputs'!$G$6*'Exposure Inputs'!$C$15)/('Exposure Inputs'!$G$8*'Exposure Inputs'!$G$11)</f>
        <v>1.0477079243585705E-6</v>
      </c>
      <c r="AJ267" s="40">
        <f>($F267*(1-('Exposure Inputs'!$C$17)/100)*'Exposure Inputs'!$G$7*'Exposure Inputs'!$G$12*'Exposure Inputs'!$C$15*H267)/('Exposure Inputs'!$G$8*'Exposure Inputs'!$G$13*'Exposure Inputs'!$C$16)</f>
        <v>9.7443643820482155E-8</v>
      </c>
      <c r="AK267" s="40">
        <f>($F267*(1-('Exposure Inputs'!$C$17)/100)*'Exposure Inputs'!$G$7*'Exposure Inputs'!$G$12*'Exposure Inputs'!$C$15*H267)/('Exposure Inputs'!$G$8*'Exposure Inputs'!$C$14*'Exposure Inputs'!$C$16)</f>
        <v>6.2463874243898815E-9</v>
      </c>
      <c r="AL267" s="40">
        <f>($F267*(1-('Exposure Inputs'!$C$17)/100)*'Exposure Inputs'!$G$12*'Exposure Inputs'!$C$15*H267)/('Exposure Inputs'!$C$14*'Exposure Inputs'!$C$16)</f>
        <v>6.7562966018910959E-7</v>
      </c>
      <c r="AM267" s="40">
        <f>'Exposure Inputs'!$E$60/AI267</f>
        <v>12026252.457443226</v>
      </c>
      <c r="AN267" s="40">
        <f>'Exposure Inputs'!$E$61/AJ267</f>
        <v>5336417.847407084</v>
      </c>
      <c r="AO267" s="40">
        <f>($G267*(1-('Exposure Inputs'!$C$17/100))*'Exposure Inputs'!$H$6*'Exposure Inputs'!$C$15)/('Exposure Inputs'!$H$8*'Exposure Inputs'!$H$11)</f>
        <v>1.3297679491456997E-6</v>
      </c>
      <c r="AP267" s="40">
        <f>($F267*(1-('Exposure Inputs'!$C$17)/100)*'Exposure Inputs'!$H$7*'Exposure Inputs'!$H$12*'Exposure Inputs'!$C$15*H267)/('Exposure Inputs'!$H$8*'Exposure Inputs'!$H$13*'Exposure Inputs'!$C$16)</f>
        <v>1.2686823619106613E-7</v>
      </c>
      <c r="AQ267" s="40">
        <f>($F267*(1-('Exposure Inputs'!$C$17)/100)*'Exposure Inputs'!$H$7*'Exposure Inputs'!$H$12*'Exposure Inputs'!$C$15*H267)/('Exposure Inputs'!$H$8*'Exposure Inputs'!$C$14*'Exposure Inputs'!$C$16)</f>
        <v>8.1325792430170602E-9</v>
      </c>
      <c r="AR267" s="40">
        <f>($F267*(1-('Exposure Inputs'!$C$17)/100)*'Exposure Inputs'!$H$12*'Exposure Inputs'!$C$15*H267)/('Exposure Inputs'!$C$14*'Exposure Inputs'!$C$16)</f>
        <v>6.7562966018910959E-7</v>
      </c>
      <c r="AS267" s="40">
        <f>'Exposure Inputs'!$E$60/AO267</f>
        <v>9475337.4136403147</v>
      </c>
      <c r="AT267" s="40">
        <f>'Exposure Inputs'!$E$61/AP267</f>
        <v>4098740.6746702897</v>
      </c>
    </row>
    <row r="268" spans="1:46" s="35" customFormat="1">
      <c r="A268" s="54">
        <v>2020</v>
      </c>
      <c r="B268" s="55" t="s">
        <v>715</v>
      </c>
      <c r="C268" s="55" t="s">
        <v>221</v>
      </c>
      <c r="D268" s="55" t="s">
        <v>220</v>
      </c>
      <c r="E268" s="55" t="s">
        <v>222</v>
      </c>
      <c r="F268" s="48">
        <v>2.5053961848279099E-2</v>
      </c>
      <c r="G268" s="48">
        <v>4.4844614769475898E-2</v>
      </c>
      <c r="H268" s="55">
        <v>260</v>
      </c>
      <c r="I268" s="40">
        <f t="shared" si="4"/>
        <v>4.9902069363454113E-9</v>
      </c>
      <c r="J268" s="40">
        <f>($G268*(1-('Exposure Inputs'!$C$17/100))*'Exposure Inputs'!$C$6*1*'Exposure Inputs'!$C$15)/('Exposure Inputs'!$C$8*'Exposure Inputs'!$C$11)</f>
        <v>1.8046515423843586E-6</v>
      </c>
      <c r="K268" s="40">
        <f>($F268*(1-('Exposure Inputs'!$C$17)/100)*'Exposure Inputs'!$C$7*'Exposure Inputs'!$C$12*'Exposure Inputs'!$C$15*H268)/('Exposure Inputs'!$C$8*'Exposure Inputs'!$C$13*'Exposure Inputs'!$C$16)</f>
        <v>1.9622713300813777E-7</v>
      </c>
      <c r="L268" s="40">
        <f>($F268*(1-('Exposure Inputs'!$C$17)/100)*'Exposure Inputs'!$C$7*'Exposure Inputs'!$C$12*'Exposure Inputs'!$C$15*H268)/('Exposure Inputs'!$C$8*'Exposure Inputs'!$C$14*'Exposure Inputs'!$C$16)</f>
        <v>1.4339675104440837E-7</v>
      </c>
      <c r="M268" s="40">
        <f>($F268*(1-('Exposure Inputs'!$C$17)/100)*'Exposure Inputs'!$C$12*'Exposure Inputs'!$C$15*H268)/('Exposure Inputs'!$C$14*'Exposure Inputs'!$C$16)</f>
        <v>1.3041788359378161E-5</v>
      </c>
      <c r="N268" s="40">
        <f>'Exposure Inputs'!$E$60/$J268</f>
        <v>6981957.2942887964</v>
      </c>
      <c r="O268" s="40">
        <f>'Exposure Inputs'!$E$61/$K268</f>
        <v>2649990.3047476877</v>
      </c>
      <c r="P268" s="40">
        <f>L268*'Exposure Inputs'!$E$63</f>
        <v>4.9902069363454113E-9</v>
      </c>
      <c r="Q268" s="40">
        <f>($G268*(1-('Exposure Inputs'!$C$17/100))*'Exposure Inputs'!$D$6*1*'Exposure Inputs'!$C$15)/('Exposure Inputs'!$D$8*'Exposure Inputs'!$D$11)</f>
        <v>6.3316779491540874E-6</v>
      </c>
      <c r="R268" s="40">
        <f>($F268*(1-('Exposure Inputs'!$C$17)/100)*'Exposure Inputs'!$D$7*'Exposure Inputs'!$D$12*'Exposure Inputs'!$C$15*H268)/('Exposure Inputs'!$D$8*'Exposure Inputs'!$D$13*'Exposure Inputs'!$C$16)</f>
        <v>5.0122528162806104E-7</v>
      </c>
      <c r="S268" s="40">
        <f>($F268*(1-('Exposure Inputs'!$C$17)/100)*'Exposure Inputs'!$D$7*'Exposure Inputs'!$D$12*'Exposure Inputs'!$C$15*H268)/('Exposure Inputs'!$D$8*'Exposure Inputs'!$C$14*'Exposure Inputs'!$C$16)</f>
        <v>6.4259651490777056E-9</v>
      </c>
      <c r="T268" s="40">
        <f>($F268*(1-('Exposure Inputs'!$C$17)/100)*'Exposure Inputs'!$D$12*'Exposure Inputs'!$C$15*H268)/('Exposure Inputs'!$C$14*'Exposure Inputs'!$C$16)</f>
        <v>2.2880330455049408E-7</v>
      </c>
      <c r="U268" s="40">
        <f>'Exposure Inputs'!$E$60/Q268</f>
        <v>1989993.8217298877</v>
      </c>
      <c r="V268" s="40">
        <f>'Exposure Inputs'!$E$61/R268</f>
        <v>1037457.6444168092</v>
      </c>
      <c r="W268" s="40">
        <f>($G268*(1-('Exposure Inputs'!$C$17/100))*'Exposure Inputs'!$E$6*'Exposure Inputs'!$C$15)/('Exposure Inputs'!$E$8*'Exposure Inputs'!$E$11)</f>
        <v>1.3866756578159169E-6</v>
      </c>
      <c r="X268" s="40">
        <f>($F268*(1-('Exposure Inputs'!$C$17)/100)*'Exposure Inputs'!$E$7*'Exposure Inputs'!$E$12*'Exposure Inputs'!$C$15*H268)/('Exposure Inputs'!$E$8*'Exposure Inputs'!$E$13*'Exposure Inputs'!$C$16)</f>
        <v>1.086751785077263E-7</v>
      </c>
      <c r="Y268" s="40">
        <f>($F268*(1-('Exposure Inputs'!$C$17)/100)*'Exposure Inputs'!$E$7*'Exposure Inputs'!$E$12*'Exposure Inputs'!$C$15*H268)/('Exposure Inputs'!$E$8*'Exposure Inputs'!$C$14*'Exposure Inputs'!$C$16)</f>
        <v>6.9663575966491228E-9</v>
      </c>
      <c r="Z268" s="40">
        <f>($F268*(1-('Exposure Inputs'!$C$17)/100)*'Exposure Inputs'!$E$12*'Exposure Inputs'!$C$15*H268)/('Exposure Inputs'!$C$14*'Exposure Inputs'!$C$16)</f>
        <v>1.1440165227524704E-6</v>
      </c>
      <c r="AA268" s="40">
        <f>'Exposure Inputs'!$E$60/W268</f>
        <v>9086479.5447881632</v>
      </c>
      <c r="AB268" s="40">
        <f>'Exposure Inputs'!$E$61/X268</f>
        <v>4784901.2731369054</v>
      </c>
      <c r="AC268" s="40">
        <f>($G268*(1-('Exposure Inputs'!$C$17/100))*'Exposure Inputs'!$F$6*'Exposure Inputs'!$C$15)/('Exposure Inputs'!$F$8*'Exposure Inputs'!$F$11)</f>
        <v>1.3903409614268848E-6</v>
      </c>
      <c r="AD268" s="40">
        <f>($F268*(1-('Exposure Inputs'!$C$17)/100)*'Exposure Inputs'!$F$7*'Exposure Inputs'!$F$12*'Exposure Inputs'!$C$15*H268)/('Exposure Inputs'!$F$8*'Exposure Inputs'!$F$13*'Exposure Inputs'!$C$16)</f>
        <v>9.897354212685985E-8</v>
      </c>
      <c r="AE268" s="40">
        <f>($F268*(1-('Exposure Inputs'!$C$17)/100)*'Exposure Inputs'!$F$7*'Exposure Inputs'!$F$12*'Exposure Inputs'!$C$15*H268)/('Exposure Inputs'!$F$8*'Exposure Inputs'!$C$14*'Exposure Inputs'!$C$16)</f>
        <v>6.3444578286448634E-9</v>
      </c>
      <c r="AF268" s="40">
        <f>($F268*(1-('Exposure Inputs'!$C$17)/100)*'Exposure Inputs'!$F$12*'Exposure Inputs'!$C$15*H268)/('Exposure Inputs'!$C$14*'Exposure Inputs'!$C$16)</f>
        <v>1.1440165227524704E-6</v>
      </c>
      <c r="AG268" s="40">
        <f>'Exposure Inputs'!$E$60/AC268</f>
        <v>9062525.2003428135</v>
      </c>
      <c r="AH268" s="40">
        <f>'Exposure Inputs'!$E$61/AD268</f>
        <v>5253929.3716848828</v>
      </c>
      <c r="AI268" s="40">
        <f>($G268*(1-('Exposure Inputs'!$C$17/100))*'Exposure Inputs'!$G$6*'Exposure Inputs'!$C$15)/('Exposure Inputs'!$G$8*'Exposure Inputs'!$G$11)</f>
        <v>1.7740416786163735E-6</v>
      </c>
      <c r="AJ268" s="40">
        <f>($F268*(1-('Exposure Inputs'!$C$17)/100)*'Exposure Inputs'!$G$7*'Exposure Inputs'!$G$12*'Exposure Inputs'!$C$15*H268)/('Exposure Inputs'!$G$8*'Exposure Inputs'!$G$13*'Exposure Inputs'!$C$16)</f>
        <v>1.6499740188528083E-7</v>
      </c>
      <c r="AK268" s="40">
        <f>($F268*(1-('Exposure Inputs'!$C$17)/100)*'Exposure Inputs'!$G$7*'Exposure Inputs'!$G$12*'Exposure Inputs'!$C$15*H268)/('Exposure Inputs'!$G$8*'Exposure Inputs'!$C$14*'Exposure Inputs'!$C$16)</f>
        <v>1.0576756531107744E-8</v>
      </c>
      <c r="AL268" s="40">
        <f>($F268*(1-('Exposure Inputs'!$C$17)/100)*'Exposure Inputs'!$G$12*'Exposure Inputs'!$C$15*H268)/('Exposure Inputs'!$C$14*'Exposure Inputs'!$C$16)</f>
        <v>1.1440165227524704E-6</v>
      </c>
      <c r="AM268" s="40">
        <f>'Exposure Inputs'!$E$60/AI268</f>
        <v>7102426.1447042804</v>
      </c>
      <c r="AN268" s="40">
        <f>'Exposure Inputs'!$E$61/AJ268</f>
        <v>3151564.7765262686</v>
      </c>
      <c r="AO268" s="40">
        <f>($G268*(1-('Exposure Inputs'!$C$17/100))*'Exposure Inputs'!$H$6*'Exposure Inputs'!$C$15)/('Exposure Inputs'!$H$8*'Exposure Inputs'!$H$11)</f>
        <v>2.251642571203191E-6</v>
      </c>
      <c r="AP268" s="40">
        <f>($F268*(1-('Exposure Inputs'!$C$17)/100)*'Exposure Inputs'!$H$7*'Exposure Inputs'!$H$12*'Exposure Inputs'!$C$15*H268)/('Exposure Inputs'!$H$8*'Exposure Inputs'!$H$13*'Exposure Inputs'!$C$16)</f>
        <v>2.1482088038351942E-7</v>
      </c>
      <c r="AQ268" s="40">
        <f>($F268*(1-('Exposure Inputs'!$C$17)/100)*'Exposure Inputs'!$H$7*'Exposure Inputs'!$H$12*'Exposure Inputs'!$C$15*H268)/('Exposure Inputs'!$H$8*'Exposure Inputs'!$C$14*'Exposure Inputs'!$C$16)</f>
        <v>1.377056925535381E-8</v>
      </c>
      <c r="AR268" s="40">
        <f>($F268*(1-('Exposure Inputs'!$C$17)/100)*'Exposure Inputs'!$H$12*'Exposure Inputs'!$C$15*H268)/('Exposure Inputs'!$C$14*'Exposure Inputs'!$C$16)</f>
        <v>1.1440165227524704E-6</v>
      </c>
      <c r="AS268" s="40">
        <f>'Exposure Inputs'!$E$60/AO268</f>
        <v>5595914.8051047223</v>
      </c>
      <c r="AT268" s="40">
        <f>'Exposure Inputs'!$E$61/AP268</f>
        <v>2420621.3058602344</v>
      </c>
    </row>
    <row r="269" spans="1:46" s="35" customFormat="1">
      <c r="A269" s="54">
        <v>2021</v>
      </c>
      <c r="B269" s="55" t="s">
        <v>715</v>
      </c>
      <c r="C269" s="55" t="s">
        <v>221</v>
      </c>
      <c r="D269" s="55" t="s">
        <v>220</v>
      </c>
      <c r="E269" s="55" t="s">
        <v>222</v>
      </c>
      <c r="F269" s="48">
        <v>2.7111840000000002E-3</v>
      </c>
      <c r="G269" s="48">
        <v>4.852805E-3</v>
      </c>
      <c r="H269" s="55">
        <v>260</v>
      </c>
      <c r="I269" s="40">
        <f t="shared" si="4"/>
        <v>5.4000917237917803E-10</v>
      </c>
      <c r="J269" s="40">
        <f>($G269*(1-('Exposure Inputs'!$C$17/100))*'Exposure Inputs'!$C$6*1*'Exposure Inputs'!$C$15)/('Exposure Inputs'!$C$8*'Exposure Inputs'!$C$11)</f>
        <v>1.9528815384320173E-7</v>
      </c>
      <c r="K269" s="40">
        <f>($F269*(1-('Exposure Inputs'!$C$17)/100)*'Exposure Inputs'!$C$7*'Exposure Inputs'!$C$12*'Exposure Inputs'!$C$15*H269)/('Exposure Inputs'!$C$8*'Exposure Inputs'!$C$13*'Exposure Inputs'!$C$16)</f>
        <v>2.1234480462581111E-8</v>
      </c>
      <c r="L269" s="40">
        <f>($F269*(1-('Exposure Inputs'!$C$17)/100)*'Exposure Inputs'!$C$7*'Exposure Inputs'!$C$12*'Exposure Inputs'!$C$15*H269)/('Exposure Inputs'!$C$8*'Exposure Inputs'!$C$14*'Exposure Inputs'!$C$16)</f>
        <v>1.5517504953424657E-8</v>
      </c>
      <c r="M269" s="40">
        <f>($F269*(1-('Exposure Inputs'!$C$17)/100)*'Exposure Inputs'!$C$12*'Exposure Inputs'!$C$15*H269)/('Exposure Inputs'!$C$14*'Exposure Inputs'!$C$16)</f>
        <v>1.4113012602739727E-6</v>
      </c>
      <c r="N269" s="40">
        <f>'Exposure Inputs'!$E$60/$J269</f>
        <v>64520042.573174357</v>
      </c>
      <c r="O269" s="40">
        <f>'Exposure Inputs'!$E$61/$K269</f>
        <v>24488472.930445906</v>
      </c>
      <c r="P269" s="40">
        <f>L269*'Exposure Inputs'!$E$63</f>
        <v>5.4000917237917803E-10</v>
      </c>
      <c r="Q269" s="40">
        <f>($G269*(1-('Exposure Inputs'!$C$17/100))*'Exposure Inputs'!$D$6*1*'Exposure Inputs'!$C$15)/('Exposure Inputs'!$D$8*'Exposure Inputs'!$D$11)</f>
        <v>6.8517476553191505E-7</v>
      </c>
      <c r="R269" s="40">
        <f>($F269*(1-('Exposure Inputs'!$C$17)/100)*'Exposure Inputs'!$D$7*'Exposure Inputs'!$D$12*'Exposure Inputs'!$C$15*H269)/('Exposure Inputs'!$D$8*'Exposure Inputs'!$D$13*'Exposure Inputs'!$C$16)</f>
        <v>5.4239484045467811E-8</v>
      </c>
      <c r="S269" s="40">
        <f>($F269*(1-('Exposure Inputs'!$C$17)/100)*'Exposure Inputs'!$D$7*'Exposure Inputs'!$D$12*'Exposure Inputs'!$C$15*H269)/('Exposure Inputs'!$D$8*'Exposure Inputs'!$C$14*'Exposure Inputs'!$C$16)</f>
        <v>6.953780005829206E-10</v>
      </c>
      <c r="T269" s="40">
        <f>($F269*(1-('Exposure Inputs'!$C$17)/100)*'Exposure Inputs'!$D$12*'Exposure Inputs'!$C$15*H269)/('Exposure Inputs'!$C$14*'Exposure Inputs'!$C$16)</f>
        <v>2.4759671232876716E-8</v>
      </c>
      <c r="U269" s="40">
        <f>'Exposure Inputs'!$E$60/Q269</f>
        <v>18389468.838973317</v>
      </c>
      <c r="V269" s="40">
        <f>'Exposure Inputs'!$E$61/R269</f>
        <v>9587111.8457560372</v>
      </c>
      <c r="W269" s="40">
        <f>($G269*(1-('Exposure Inputs'!$C$17/100))*'Exposure Inputs'!$E$6*'Exposure Inputs'!$C$15)/('Exposure Inputs'!$E$8*'Exposure Inputs'!$E$11)</f>
        <v>1.5005740600558657E-7</v>
      </c>
      <c r="X269" s="40">
        <f>($F269*(1-('Exposure Inputs'!$C$17)/100)*'Exposure Inputs'!$E$7*'Exposure Inputs'!$E$12*'Exposure Inputs'!$C$15*H269)/('Exposure Inputs'!$E$8*'Exposure Inputs'!$E$13*'Exposure Inputs'!$C$16)</f>
        <v>1.1760152224688145E-8</v>
      </c>
      <c r="Y269" s="40">
        <f>($F269*(1-('Exposure Inputs'!$C$17)/100)*'Exposure Inputs'!$E$7*'Exposure Inputs'!$E$12*'Exposure Inputs'!$C$15*H269)/('Exposure Inputs'!$E$8*'Exposure Inputs'!$C$14*'Exposure Inputs'!$C$16)</f>
        <v>7.538559118389837E-10</v>
      </c>
      <c r="Z269" s="40">
        <f>($F269*(1-('Exposure Inputs'!$C$17)/100)*'Exposure Inputs'!$E$12*'Exposure Inputs'!$C$15*H269)/('Exposure Inputs'!$C$14*'Exposure Inputs'!$C$16)</f>
        <v>1.2379835616438358E-7</v>
      </c>
      <c r="AA269" s="40">
        <f>'Exposure Inputs'!$E$60/W269</f>
        <v>83967864.935176253</v>
      </c>
      <c r="AB269" s="40">
        <f>'Exposure Inputs'!$E$61/X269</f>
        <v>44217114.716284156</v>
      </c>
      <c r="AC269" s="40">
        <f>($G269*(1-('Exposure Inputs'!$C$17/100))*'Exposure Inputs'!$F$6*'Exposure Inputs'!$C$15)/('Exposure Inputs'!$F$8*'Exposure Inputs'!$F$11)</f>
        <v>1.5045404234154931E-7</v>
      </c>
      <c r="AD269" s="40">
        <f>($F269*(1-('Exposure Inputs'!$C$17)/100)*'Exposure Inputs'!$F$7*'Exposure Inputs'!$F$12*'Exposure Inputs'!$C$15*H269)/('Exposure Inputs'!$F$8*'Exposure Inputs'!$F$13*'Exposure Inputs'!$C$16)</f>
        <v>1.0710301447038395E-8</v>
      </c>
      <c r="AE269" s="40">
        <f>($F269*(1-('Exposure Inputs'!$C$17)/100)*'Exposure Inputs'!$F$7*'Exposure Inputs'!$F$12*'Exposure Inputs'!$C$15*H269)/('Exposure Inputs'!$F$8*'Exposure Inputs'!$C$14*'Exposure Inputs'!$C$16)</f>
        <v>6.8655778506656386E-10</v>
      </c>
      <c r="AF269" s="40">
        <f>($F269*(1-('Exposure Inputs'!$C$17)/100)*'Exposure Inputs'!$F$12*'Exposure Inputs'!$C$15*H269)/('Exposure Inputs'!$C$14*'Exposure Inputs'!$C$16)</f>
        <v>1.2379835616438358E-7</v>
      </c>
      <c r="AG269" s="40">
        <f>'Exposure Inputs'!$E$60/AC269</f>
        <v>83746503.609364241</v>
      </c>
      <c r="AH269" s="40">
        <f>'Exposure Inputs'!$E$61/AD269</f>
        <v>48551387.892428562</v>
      </c>
      <c r="AI269" s="40">
        <f>($G269*(1-('Exposure Inputs'!$C$17/100))*'Exposure Inputs'!$G$6*'Exposure Inputs'!$C$15)/('Exposure Inputs'!$G$8*'Exposure Inputs'!$G$11)</f>
        <v>1.9197574496855345E-7</v>
      </c>
      <c r="AJ269" s="40">
        <f>($F269*(1-('Exposure Inputs'!$C$17)/100)*'Exposure Inputs'!$G$7*'Exposure Inputs'!$G$12*'Exposure Inputs'!$C$15*H269)/('Exposure Inputs'!$G$8*'Exposure Inputs'!$G$13*'Exposure Inputs'!$C$16)</f>
        <v>1.785499310416128E-8</v>
      </c>
      <c r="AK269" s="40">
        <f>($F269*(1-('Exposure Inputs'!$C$17)/100)*'Exposure Inputs'!$G$7*'Exposure Inputs'!$G$12*'Exposure Inputs'!$C$15*H269)/('Exposure Inputs'!$G$8*'Exposure Inputs'!$C$14*'Exposure Inputs'!$C$16)</f>
        <v>1.1445508400103385E-9</v>
      </c>
      <c r="AL269" s="40">
        <f>($F269*(1-('Exposure Inputs'!$C$17)/100)*'Exposure Inputs'!$G$12*'Exposure Inputs'!$C$15*H269)/('Exposure Inputs'!$C$14*'Exposure Inputs'!$C$16)</f>
        <v>1.2379835616438358E-7</v>
      </c>
      <c r="AM269" s="40">
        <f>'Exposure Inputs'!$E$60/AI269</f>
        <v>65633291.341382422</v>
      </c>
      <c r="AN269" s="40">
        <f>'Exposure Inputs'!$E$61/AJ269</f>
        <v>29123506.067264117</v>
      </c>
      <c r="AO269" s="40">
        <f>($G269*(1-('Exposure Inputs'!$C$17/100))*'Exposure Inputs'!$H$6*'Exposure Inputs'!$C$15)/('Exposure Inputs'!$H$8*'Exposure Inputs'!$H$11)</f>
        <v>2.4365873993827161E-7</v>
      </c>
      <c r="AP269" s="40">
        <f>($F269*(1-('Exposure Inputs'!$C$17)/100)*'Exposure Inputs'!$H$7*'Exposure Inputs'!$H$12*'Exposure Inputs'!$C$15*H269)/('Exposure Inputs'!$H$8*'Exposure Inputs'!$H$13*'Exposure Inputs'!$C$16)</f>
        <v>2.3246580213089804E-8</v>
      </c>
      <c r="AQ269" s="40">
        <f>($F269*(1-('Exposure Inputs'!$C$17)/100)*'Exposure Inputs'!$H$7*'Exposure Inputs'!$H$12*'Exposure Inputs'!$C$15*H269)/('Exposure Inputs'!$H$8*'Exposure Inputs'!$C$14*'Exposure Inputs'!$C$16)</f>
        <v>1.4901653982749874E-9</v>
      </c>
      <c r="AR269" s="40">
        <f>($F269*(1-('Exposure Inputs'!$C$17)/100)*'Exposure Inputs'!$H$12*'Exposure Inputs'!$C$15*H269)/('Exposure Inputs'!$C$14*'Exposure Inputs'!$C$16)</f>
        <v>1.2379835616438358E-7</v>
      </c>
      <c r="AS269" s="40">
        <f>'Exposure Inputs'!$E$60/AO269</f>
        <v>51711668.554110058</v>
      </c>
      <c r="AT269" s="40">
        <f>'Exposure Inputs'!$E$61/AP269</f>
        <v>22368881.583158445</v>
      </c>
    </row>
    <row r="270" spans="1:46" s="35" customFormat="1">
      <c r="A270" s="54">
        <v>2022</v>
      </c>
      <c r="B270" s="55" t="s">
        <v>715</v>
      </c>
      <c r="C270" s="55" t="s">
        <v>221</v>
      </c>
      <c r="D270" s="55" t="s">
        <v>220</v>
      </c>
      <c r="E270" s="55" t="s">
        <v>222</v>
      </c>
      <c r="F270" s="48">
        <v>3.9131290000000004E-3</v>
      </c>
      <c r="G270" s="48">
        <v>7.0041909999999999E-3</v>
      </c>
      <c r="H270" s="55">
        <v>260</v>
      </c>
      <c r="I270" s="40">
        <f t="shared" si="4"/>
        <v>7.7941060167917818E-10</v>
      </c>
      <c r="J270" s="40">
        <f>($G270*(1-('Exposure Inputs'!$C$17/100))*'Exposure Inputs'!$C$6*1*'Exposure Inputs'!$C$15)/('Exposure Inputs'!$C$8*'Exposure Inputs'!$C$11)</f>
        <v>2.8186492751206142E-7</v>
      </c>
      <c r="K270" s="40">
        <f>($F270*(1-('Exposure Inputs'!$C$17)/100)*'Exposure Inputs'!$C$7*'Exposure Inputs'!$C$12*'Exposure Inputs'!$C$15*H270)/('Exposure Inputs'!$C$8*'Exposure Inputs'!$C$13*'Exposure Inputs'!$C$16)</f>
        <v>3.0648329769598658E-8</v>
      </c>
      <c r="L270" s="40">
        <f>($F270*(1-('Exposure Inputs'!$C$17)/100)*'Exposure Inputs'!$C$7*'Exposure Inputs'!$C$12*'Exposure Inputs'!$C$15*H270)/('Exposure Inputs'!$C$8*'Exposure Inputs'!$C$14*'Exposure Inputs'!$C$16)</f>
        <v>2.2396856370091329E-8</v>
      </c>
      <c r="M270" s="40">
        <f>($F270*(1-('Exposure Inputs'!$C$17)/100)*'Exposure Inputs'!$C$12*'Exposure Inputs'!$C$15*H270)/('Exposure Inputs'!$C$14*'Exposure Inputs'!$C$16)</f>
        <v>2.0369712602739733E-6</v>
      </c>
      <c r="N270" s="40">
        <f>'Exposure Inputs'!$E$60/$J270</f>
        <v>44702262.573838055</v>
      </c>
      <c r="O270" s="40">
        <f>'Exposure Inputs'!$E$61/$K270</f>
        <v>16966666.826843187</v>
      </c>
      <c r="P270" s="40">
        <f>L270*'Exposure Inputs'!$E$63</f>
        <v>7.7941060167917818E-10</v>
      </c>
      <c r="Q270" s="40">
        <f>($G270*(1-('Exposure Inputs'!$C$17/100))*'Exposure Inputs'!$D$6*1*'Exposure Inputs'!$C$15)/('Exposure Inputs'!$D$8*'Exposure Inputs'!$D$11)</f>
        <v>9.8893215906382991E-7</v>
      </c>
      <c r="R270" s="40">
        <f>($F270*(1-('Exposure Inputs'!$C$17)/100)*'Exposure Inputs'!$D$7*'Exposure Inputs'!$D$12*'Exposure Inputs'!$C$15*H270)/('Exposure Inputs'!$D$8*'Exposure Inputs'!$D$13*'Exposure Inputs'!$C$16)</f>
        <v>7.8285390428446524E-8</v>
      </c>
      <c r="S270" s="40">
        <f>($F270*(1-('Exposure Inputs'!$C$17)/100)*'Exposure Inputs'!$D$7*'Exposure Inputs'!$D$12*'Exposure Inputs'!$C$15*H270)/('Exposure Inputs'!$D$8*'Exposure Inputs'!$C$14*'Exposure Inputs'!$C$16)</f>
        <v>1.0036588516467502E-9</v>
      </c>
      <c r="T270" s="40">
        <f>($F270*(1-('Exposure Inputs'!$C$17)/100)*'Exposure Inputs'!$D$12*'Exposure Inputs'!$C$15*H270)/('Exposure Inputs'!$C$14*'Exposure Inputs'!$C$16)</f>
        <v>3.5736337899543386E-8</v>
      </c>
      <c r="U270" s="40">
        <f>'Exposure Inputs'!$E$60/Q270</f>
        <v>12741015.5332877</v>
      </c>
      <c r="V270" s="40">
        <f>'Exposure Inputs'!$E$61/R270</f>
        <v>6642363.2449694965</v>
      </c>
      <c r="W270" s="40">
        <f>($G270*(1-('Exposure Inputs'!$C$17/100))*'Exposure Inputs'!$E$6*'Exposure Inputs'!$C$15)/('Exposure Inputs'!$E$8*'Exposure Inputs'!$E$11)</f>
        <v>2.1658210717877095E-7</v>
      </c>
      <c r="X270" s="40">
        <f>($F270*(1-('Exposure Inputs'!$C$17)/100)*'Exposure Inputs'!$E$7*'Exposure Inputs'!$E$12*'Exposure Inputs'!$C$15*H270)/('Exposure Inputs'!$E$8*'Exposure Inputs'!$E$13*'Exposure Inputs'!$C$16)</f>
        <v>1.6973762280554071E-8</v>
      </c>
      <c r="Y270" s="40">
        <f>($F270*(1-('Exposure Inputs'!$C$17)/100)*'Exposure Inputs'!$E$7*'Exposure Inputs'!$E$12*'Exposure Inputs'!$C$15*H270)/('Exposure Inputs'!$E$8*'Exposure Inputs'!$C$14*'Exposure Inputs'!$C$16)</f>
        <v>1.0880616846509021E-9</v>
      </c>
      <c r="Z270" s="40">
        <f>($F270*(1-('Exposure Inputs'!$C$17)/100)*'Exposure Inputs'!$E$12*'Exposure Inputs'!$C$15*H270)/('Exposure Inputs'!$C$14*'Exposure Inputs'!$C$16)</f>
        <v>1.7868168949771695E-7</v>
      </c>
      <c r="AA270" s="40">
        <f>'Exposure Inputs'!$E$60/W270</f>
        <v>58176550.98165483</v>
      </c>
      <c r="AB270" s="40">
        <f>'Exposure Inputs'!$E$61/X270</f>
        <v>30635518.00744471</v>
      </c>
      <c r="AC270" s="40">
        <f>($G270*(1-('Exposure Inputs'!$C$17/100))*'Exposure Inputs'!$F$6*'Exposure Inputs'!$C$15)/('Exposure Inputs'!$F$8*'Exposure Inputs'!$F$11)</f>
        <v>2.1715458364436619E-7</v>
      </c>
      <c r="AD270" s="40">
        <f>($F270*(1-('Exposure Inputs'!$C$17)/100)*'Exposure Inputs'!$F$7*'Exposure Inputs'!$F$12*'Exposure Inputs'!$C$15*H270)/('Exposure Inputs'!$F$8*'Exposure Inputs'!$F$13*'Exposure Inputs'!$C$16)</f>
        <v>1.5458482785066565E-8</v>
      </c>
      <c r="AE270" s="40">
        <f>($F270*(1-('Exposure Inputs'!$C$17)/100)*'Exposure Inputs'!$F$7*'Exposure Inputs'!$F$12*'Exposure Inputs'!$C$15*H270)/('Exposure Inputs'!$F$8*'Exposure Inputs'!$C$14*'Exposure Inputs'!$C$16)</f>
        <v>9.9092838365811323E-10</v>
      </c>
      <c r="AF270" s="40">
        <f>($F270*(1-('Exposure Inputs'!$C$17)/100)*'Exposure Inputs'!$F$12*'Exposure Inputs'!$C$15*H270)/('Exposure Inputs'!$C$14*'Exposure Inputs'!$C$16)</f>
        <v>1.7868168949771695E-7</v>
      </c>
      <c r="AG270" s="40">
        <f>'Exposure Inputs'!$E$60/AC270</f>
        <v>58023182.327272467</v>
      </c>
      <c r="AH270" s="40">
        <f>'Exposure Inputs'!$E$61/AD270</f>
        <v>33638488.798029922</v>
      </c>
      <c r="AI270" s="40">
        <f>($G270*(1-('Exposure Inputs'!$C$17/100))*'Exposure Inputs'!$G$6*'Exposure Inputs'!$C$15)/('Exposure Inputs'!$G$8*'Exposure Inputs'!$G$11)</f>
        <v>2.7708403389937107E-7</v>
      </c>
      <c r="AJ270" s="40">
        <f>($F270*(1-('Exposure Inputs'!$C$17)/100)*'Exposure Inputs'!$G$7*'Exposure Inputs'!$G$12*'Exposure Inputs'!$C$15*H270)/('Exposure Inputs'!$G$8*'Exposure Inputs'!$G$13*'Exposure Inputs'!$C$16)</f>
        <v>2.5770619519255622E-8</v>
      </c>
      <c r="AK270" s="40">
        <f>($F270*(1-('Exposure Inputs'!$C$17)/100)*'Exposure Inputs'!$G$7*'Exposure Inputs'!$G$12*'Exposure Inputs'!$C$15*H270)/('Exposure Inputs'!$G$8*'Exposure Inputs'!$C$14*'Exposure Inputs'!$C$16)</f>
        <v>1.6519627896958734E-9</v>
      </c>
      <c r="AL270" s="40">
        <f>($F270*(1-('Exposure Inputs'!$C$17)/100)*'Exposure Inputs'!$G$12*'Exposure Inputs'!$C$15*H270)/('Exposure Inputs'!$C$14*'Exposure Inputs'!$C$16)</f>
        <v>1.7868168949771695E-7</v>
      </c>
      <c r="AM270" s="40">
        <f>'Exposure Inputs'!$E$60/AI270</f>
        <v>45473569.237034984</v>
      </c>
      <c r="AN270" s="40">
        <f>'Exposure Inputs'!$E$61/AJ270</f>
        <v>20178017.048114024</v>
      </c>
      <c r="AO270" s="40">
        <f>($G270*(1-('Exposure Inputs'!$C$17/100))*'Exposure Inputs'!$H$6*'Exposure Inputs'!$C$15)/('Exposure Inputs'!$H$8*'Exposure Inputs'!$H$11)</f>
        <v>3.5167956539506172E-7</v>
      </c>
      <c r="AP270" s="40">
        <f>($F270*(1-('Exposure Inputs'!$C$17)/100)*'Exposure Inputs'!$H$7*'Exposure Inputs'!$H$12*'Exposure Inputs'!$C$15*H270)/('Exposure Inputs'!$H$8*'Exposure Inputs'!$H$13*'Exposure Inputs'!$C$16)</f>
        <v>3.3552450583460176E-8</v>
      </c>
      <c r="AQ270" s="40">
        <f>($F270*(1-('Exposure Inputs'!$C$17)/100)*'Exposure Inputs'!$H$7*'Exposure Inputs'!$H$12*'Exposure Inputs'!$C$15*H270)/('Exposure Inputs'!$H$8*'Exposure Inputs'!$C$14*'Exposure Inputs'!$C$16)</f>
        <v>2.1507981143243701E-9</v>
      </c>
      <c r="AR270" s="40">
        <f>($F270*(1-('Exposure Inputs'!$C$17)/100)*'Exposure Inputs'!$H$12*'Exposure Inputs'!$C$15*H270)/('Exposure Inputs'!$C$14*'Exposure Inputs'!$C$16)</f>
        <v>1.7868168949771695E-7</v>
      </c>
      <c r="AS270" s="40">
        <f>'Exposure Inputs'!$E$60/AO270</f>
        <v>35828069.753912769</v>
      </c>
      <c r="AT270" s="40">
        <f>'Exposure Inputs'!$E$61/AP270</f>
        <v>15498122.818377273</v>
      </c>
    </row>
    <row r="271" spans="1:46" s="35" customFormat="1">
      <c r="A271" s="54">
        <v>2023</v>
      </c>
      <c r="B271" s="55" t="s">
        <v>715</v>
      </c>
      <c r="C271" s="55" t="s">
        <v>221</v>
      </c>
      <c r="D271" s="55" t="s">
        <v>220</v>
      </c>
      <c r="E271" s="55" t="s">
        <v>222</v>
      </c>
      <c r="F271" s="48">
        <v>4.2392489999999996E-3</v>
      </c>
      <c r="G271" s="48">
        <v>7.5879220000000004E-3</v>
      </c>
      <c r="H271" s="55">
        <v>260</v>
      </c>
      <c r="I271" s="40">
        <f t="shared" si="4"/>
        <v>8.4436664719150667E-10</v>
      </c>
      <c r="J271" s="40">
        <f>($G271*(1-('Exposure Inputs'!$C$17/100))*'Exposure Inputs'!$C$6*1*'Exposure Inputs'!$C$15)/('Exposure Inputs'!$C$8*'Exposure Inputs'!$C$11)</f>
        <v>3.0535561987061405E-7</v>
      </c>
      <c r="K271" s="40">
        <f>($F271*(1-('Exposure Inputs'!$C$17)/100)*'Exposure Inputs'!$C$7*'Exposure Inputs'!$C$12*'Exposure Inputs'!$C$15*H271)/('Exposure Inputs'!$C$8*'Exposure Inputs'!$C$13*'Exposure Inputs'!$C$16)</f>
        <v>3.3202560234390767E-8</v>
      </c>
      <c r="L271" s="40">
        <f>($F271*(1-('Exposure Inputs'!$C$17)/100)*'Exposure Inputs'!$C$7*'Exposure Inputs'!$C$12*'Exposure Inputs'!$C$15*H271)/('Exposure Inputs'!$C$8*'Exposure Inputs'!$C$14*'Exposure Inputs'!$C$16)</f>
        <v>2.4263409402054791E-8</v>
      </c>
      <c r="M271" s="40">
        <f>($F271*(1-('Exposure Inputs'!$C$17)/100)*'Exposure Inputs'!$C$12*'Exposure Inputs'!$C$15*H271)/('Exposure Inputs'!$C$14*'Exposure Inputs'!$C$16)</f>
        <v>2.2067323561643833E-6</v>
      </c>
      <c r="N271" s="40">
        <f>'Exposure Inputs'!$E$60/$J271</f>
        <v>41263363.698165759</v>
      </c>
      <c r="O271" s="40">
        <f>'Exposure Inputs'!$E$61/$K271</f>
        <v>15661442.862511277</v>
      </c>
      <c r="P271" s="40">
        <f>L271*'Exposure Inputs'!$E$63</f>
        <v>8.4436664719150667E-10</v>
      </c>
      <c r="Q271" s="40">
        <f>($G271*(1-('Exposure Inputs'!$C$17/100))*'Exposure Inputs'!$D$6*1*'Exposure Inputs'!$C$15)/('Exposure Inputs'!$D$8*'Exposure Inputs'!$D$11)</f>
        <v>1.0713500083404257E-6</v>
      </c>
      <c r="R271" s="40">
        <f>($F271*(1-('Exposure Inputs'!$C$17)/100)*'Exposure Inputs'!$D$7*'Exposure Inputs'!$D$12*'Exposure Inputs'!$C$15*H271)/('Exposure Inputs'!$D$8*'Exposure Inputs'!$D$13*'Exposure Inputs'!$C$16)</f>
        <v>8.4809691448557263E-8</v>
      </c>
      <c r="S271" s="40">
        <f>($F271*(1-('Exposure Inputs'!$C$17)/100)*'Exposure Inputs'!$D$7*'Exposure Inputs'!$D$12*'Exposure Inputs'!$C$15*H271)/('Exposure Inputs'!$D$8*'Exposure Inputs'!$C$14*'Exposure Inputs'!$C$16)</f>
        <v>1.087303736519965E-9</v>
      </c>
      <c r="T271" s="40">
        <f>($F271*(1-('Exposure Inputs'!$C$17)/100)*'Exposure Inputs'!$D$12*'Exposure Inputs'!$C$15*H271)/('Exposure Inputs'!$C$14*'Exposure Inputs'!$C$16)</f>
        <v>3.8714602739726028E-8</v>
      </c>
      <c r="U271" s="40">
        <f>'Exposure Inputs'!$E$60/Q271</f>
        <v>11760862.371689364</v>
      </c>
      <c r="V271" s="40">
        <f>'Exposure Inputs'!$E$61/R271</f>
        <v>6131374.741711149</v>
      </c>
      <c r="W271" s="40">
        <f>($G271*(1-('Exposure Inputs'!$C$17/100))*'Exposure Inputs'!$E$6*'Exposure Inputs'!$C$15)/('Exposure Inputs'!$E$8*'Exposure Inputs'!$E$11)</f>
        <v>2.3463211324022351E-7</v>
      </c>
      <c r="X271" s="40">
        <f>($F271*(1-('Exposure Inputs'!$C$17)/100)*'Exposure Inputs'!$E$7*'Exposure Inputs'!$E$12*'Exposure Inputs'!$C$15*H271)/('Exposure Inputs'!$E$8*'Exposure Inputs'!$E$13*'Exposure Inputs'!$C$16)</f>
        <v>1.8388354887885514E-8</v>
      </c>
      <c r="Y271" s="40">
        <f>($F271*(1-('Exposure Inputs'!$C$17)/100)*'Exposure Inputs'!$E$7*'Exposure Inputs'!$E$12*'Exposure Inputs'!$C$15*H271)/('Exposure Inputs'!$E$8*'Exposure Inputs'!$C$14*'Exposure Inputs'!$C$16)</f>
        <v>1.1787406979413793E-9</v>
      </c>
      <c r="Z271" s="40">
        <f>($F271*(1-('Exposure Inputs'!$C$17)/100)*'Exposure Inputs'!$E$12*'Exposure Inputs'!$C$15*H271)/('Exposure Inputs'!$C$14*'Exposure Inputs'!$C$16)</f>
        <v>1.935730136986301E-7</v>
      </c>
      <c r="AA271" s="40">
        <f>'Exposure Inputs'!$E$60/W271</f>
        <v>53701089.019727387</v>
      </c>
      <c r="AB271" s="40">
        <f>'Exposure Inputs'!$E$61/X271</f>
        <v>28278766.815762445</v>
      </c>
      <c r="AC271" s="40">
        <f>($G271*(1-('Exposure Inputs'!$C$17/100))*'Exposure Inputs'!$F$6*'Exposure Inputs'!$C$15)/('Exposure Inputs'!$F$8*'Exposure Inputs'!$F$11)</f>
        <v>2.3525230003521129E-7</v>
      </c>
      <c r="AD271" s="40">
        <f>($F271*(1-('Exposure Inputs'!$C$17)/100)*'Exposure Inputs'!$F$7*'Exposure Inputs'!$F$12*'Exposure Inputs'!$C$15*H271)/('Exposure Inputs'!$F$8*'Exposure Inputs'!$F$13*'Exposure Inputs'!$C$16)</f>
        <v>1.6746792065406135E-8</v>
      </c>
      <c r="AE271" s="40">
        <f>($F271*(1-('Exposure Inputs'!$C$17)/100)*'Exposure Inputs'!$F$7*'Exposure Inputs'!$F$12*'Exposure Inputs'!$C$15*H271)/('Exposure Inputs'!$F$8*'Exposure Inputs'!$C$14*'Exposure Inputs'!$C$16)</f>
        <v>1.0735123118850089E-9</v>
      </c>
      <c r="AF271" s="40">
        <f>($F271*(1-('Exposure Inputs'!$C$17)/100)*'Exposure Inputs'!$F$12*'Exposure Inputs'!$C$15*H271)/('Exposure Inputs'!$C$14*'Exposure Inputs'!$C$16)</f>
        <v>1.935730136986301E-7</v>
      </c>
      <c r="AG271" s="40">
        <f>'Exposure Inputs'!$E$60/AC271</f>
        <v>53559518.857473873</v>
      </c>
      <c r="AH271" s="40">
        <f>'Exposure Inputs'!$E$61/AD271</f>
        <v>31050722.906756844</v>
      </c>
      <c r="AI271" s="40">
        <f>($G271*(1-('Exposure Inputs'!$C$17/100))*'Exposure Inputs'!$G$6*'Exposure Inputs'!$C$15)/('Exposure Inputs'!$G$8*'Exposure Inputs'!$G$11)</f>
        <v>3.0017628540880505E-7</v>
      </c>
      <c r="AJ271" s="40">
        <f>($F271*(1-('Exposure Inputs'!$C$17)/100)*'Exposure Inputs'!$G$7*'Exposure Inputs'!$G$12*'Exposure Inputs'!$C$15*H271)/('Exposure Inputs'!$G$8*'Exposure Inputs'!$G$13*'Exposure Inputs'!$C$16)</f>
        <v>2.7918341824760919E-8</v>
      </c>
      <c r="AK271" s="40">
        <f>($F271*(1-('Exposure Inputs'!$C$17)/100)*'Exposure Inputs'!$G$7*'Exposure Inputs'!$G$12*'Exposure Inputs'!$C$15*H271)/('Exposure Inputs'!$G$8*'Exposure Inputs'!$C$14*'Exposure Inputs'!$C$16)</f>
        <v>1.7896372964590332E-9</v>
      </c>
      <c r="AL271" s="40">
        <f>($F271*(1-('Exposure Inputs'!$C$17)/100)*'Exposure Inputs'!$G$12*'Exposure Inputs'!$C$15*H271)/('Exposure Inputs'!$C$14*'Exposure Inputs'!$C$16)</f>
        <v>1.935730136986301E-7</v>
      </c>
      <c r="AM271" s="40">
        <f>'Exposure Inputs'!$E$60/AI271</f>
        <v>41975334.536638267</v>
      </c>
      <c r="AN271" s="40">
        <f>'Exposure Inputs'!$E$61/AJ271</f>
        <v>18625748.021281455</v>
      </c>
      <c r="AO271" s="40">
        <f>($G271*(1-('Exposure Inputs'!$C$17/100))*'Exposure Inputs'!$H$6*'Exposure Inputs'!$C$15)/('Exposure Inputs'!$H$8*'Exposure Inputs'!$H$11)</f>
        <v>3.8098862683950612E-7</v>
      </c>
      <c r="AP271" s="40">
        <f>($F271*(1-('Exposure Inputs'!$C$17)/100)*'Exposure Inputs'!$H$7*'Exposure Inputs'!$H$12*'Exposure Inputs'!$C$15*H271)/('Exposure Inputs'!$H$8*'Exposure Inputs'!$H$13*'Exposure Inputs'!$C$16)</f>
        <v>3.6348710350076094E-8</v>
      </c>
      <c r="AQ271" s="40">
        <f>($F271*(1-('Exposure Inputs'!$C$17)/100)*'Exposure Inputs'!$H$7*'Exposure Inputs'!$H$12*'Exposure Inputs'!$C$15*H271)/('Exposure Inputs'!$H$8*'Exposure Inputs'!$C$14*'Exposure Inputs'!$C$16)</f>
        <v>2.3300455352612881E-9</v>
      </c>
      <c r="AR271" s="40">
        <f>($F271*(1-('Exposure Inputs'!$C$17)/100)*'Exposure Inputs'!$H$12*'Exposure Inputs'!$C$15*H271)/('Exposure Inputs'!$C$14*'Exposure Inputs'!$C$16)</f>
        <v>1.935730136986301E-7</v>
      </c>
      <c r="AS271" s="40">
        <f>'Exposure Inputs'!$E$60/AO271</f>
        <v>33071853.363506909</v>
      </c>
      <c r="AT271" s="40">
        <f>'Exposure Inputs'!$E$61/AP271</f>
        <v>14305872.065111972</v>
      </c>
    </row>
    <row r="272" spans="1:46" s="35" customFormat="1">
      <c r="A272" s="54">
        <v>2022</v>
      </c>
      <c r="B272" s="55" t="s">
        <v>716</v>
      </c>
      <c r="C272" s="55" t="s">
        <v>223</v>
      </c>
      <c r="D272" s="55" t="s">
        <v>225</v>
      </c>
      <c r="E272" s="55" t="s">
        <v>224</v>
      </c>
      <c r="F272" s="48">
        <v>8.1209667999999999E-2</v>
      </c>
      <c r="G272" s="48">
        <v>0.234710476498182</v>
      </c>
      <c r="H272" s="55">
        <v>250</v>
      </c>
      <c r="I272" s="40">
        <f t="shared" si="4"/>
        <v>1.5553084785476288E-8</v>
      </c>
      <c r="J272" s="40">
        <f>($G272*(1-('Exposure Inputs'!$C$17/100))*'Exposure Inputs'!$C$6*1*'Exposure Inputs'!$C$15)/('Exposure Inputs'!$C$8*'Exposure Inputs'!$C$11)</f>
        <v>9.445295173201511E-6</v>
      </c>
      <c r="K272" s="40">
        <f>($F272*(1-('Exposure Inputs'!$C$17)/100)*'Exposure Inputs'!$C$7*'Exposure Inputs'!$C$12*'Exposure Inputs'!$C$15*H272)/('Exposure Inputs'!$C$8*'Exposure Inputs'!$C$13*'Exposure Inputs'!$C$16)</f>
        <v>6.1158530614395574E-7</v>
      </c>
      <c r="L272" s="40">
        <f>($F272*(1-('Exposure Inputs'!$C$17)/100)*'Exposure Inputs'!$C$7*'Exposure Inputs'!$C$12*'Exposure Inputs'!$C$15*H272)/('Exposure Inputs'!$C$8*'Exposure Inputs'!$C$14*'Exposure Inputs'!$C$16)</f>
        <v>4.4692772372058304E-7</v>
      </c>
      <c r="M272" s="40">
        <f>($F272*(1-('Exposure Inputs'!$C$17)/100)*'Exposure Inputs'!$C$12*'Exposure Inputs'!$C$15*H272)/('Exposure Inputs'!$C$14*'Exposure Inputs'!$C$16)</f>
        <v>4.0647620969441515E-5</v>
      </c>
      <c r="N272" s="40">
        <f>'Exposure Inputs'!$E$60/$J272</f>
        <v>1333997.4843506338</v>
      </c>
      <c r="O272" s="40">
        <f>'Exposure Inputs'!$E$61/$K272</f>
        <v>850249.33525397966</v>
      </c>
      <c r="P272" s="40">
        <f>L272*'Exposure Inputs'!$E$63</f>
        <v>1.5553084785476288E-8</v>
      </c>
      <c r="Q272" s="40">
        <f>($G272*(1-('Exposure Inputs'!$C$17/100))*'Exposure Inputs'!$D$6*1*'Exposure Inputs'!$C$15)/('Exposure Inputs'!$D$8*'Exposure Inputs'!$D$11)</f>
        <v>3.3139121745573105E-5</v>
      </c>
      <c r="R272" s="40">
        <f>($F272*(1-('Exposure Inputs'!$C$17)/100)*'Exposure Inputs'!$D$7*'Exposure Inputs'!$D$12*'Exposure Inputs'!$C$15*H272)/('Exposure Inputs'!$D$8*'Exposure Inputs'!$D$13*'Exposure Inputs'!$C$16)</f>
        <v>1.5621795651413583E-6</v>
      </c>
      <c r="S272" s="40">
        <f>($F272*(1-('Exposure Inputs'!$C$17)/100)*'Exposure Inputs'!$D$7*'Exposure Inputs'!$D$12*'Exposure Inputs'!$C$15*H272)/('Exposure Inputs'!$D$8*'Exposure Inputs'!$C$14*'Exposure Inputs'!$C$16)</f>
        <v>2.0027943142837926E-8</v>
      </c>
      <c r="T272" s="40">
        <f>($F272*(1-('Exposure Inputs'!$C$17)/100)*'Exposure Inputs'!$D$12*'Exposure Inputs'!$C$15*H272)/('Exposure Inputs'!$C$14*'Exposure Inputs'!$C$16)</f>
        <v>7.1311615735862311E-7</v>
      </c>
      <c r="U272" s="40">
        <f>'Exposure Inputs'!$E$60/Q272</f>
        <v>380215.26631686225</v>
      </c>
      <c r="V272" s="40">
        <f>'Exposure Inputs'!$E$61/R272</f>
        <v>332868.26406089001</v>
      </c>
      <c r="W272" s="40">
        <f>($G272*(1-('Exposure Inputs'!$C$17/100))*'Exposure Inputs'!$E$6*'Exposure Inputs'!$C$15)/('Exposure Inputs'!$E$8*'Exposure Inputs'!$E$11)</f>
        <v>7.2576675274717182E-6</v>
      </c>
      <c r="X272" s="40">
        <f>($F272*(1-('Exposure Inputs'!$C$17)/100)*'Exposure Inputs'!$E$7*'Exposure Inputs'!$E$12*'Exposure Inputs'!$C$15*H272)/('Exposure Inputs'!$E$8*'Exposure Inputs'!$E$13*'Exposure Inputs'!$C$16)</f>
        <v>3.3871025529960976E-7</v>
      </c>
      <c r="Y272" s="40">
        <f>($F272*(1-('Exposure Inputs'!$C$17)/100)*'Exposure Inputs'!$E$7*'Exposure Inputs'!$E$12*'Exposure Inputs'!$C$15*H272)/('Exposure Inputs'!$E$8*'Exposure Inputs'!$C$14*'Exposure Inputs'!$C$16)</f>
        <v>2.171219585253909E-8</v>
      </c>
      <c r="Z272" s="40">
        <f>($F272*(1-('Exposure Inputs'!$C$17)/100)*'Exposure Inputs'!$E$12*'Exposure Inputs'!$C$15*H272)/('Exposure Inputs'!$C$14*'Exposure Inputs'!$C$16)</f>
        <v>3.5655807867931157E-6</v>
      </c>
      <c r="AA272" s="40">
        <f>'Exposure Inputs'!$E$60/W272</f>
        <v>1736094.9578230868</v>
      </c>
      <c r="AB272" s="40">
        <f>'Exposure Inputs'!$E$61/X272</f>
        <v>1535235.4759380654</v>
      </c>
      <c r="AC272" s="40">
        <f>($G272*(1-('Exposure Inputs'!$C$17/100))*'Exposure Inputs'!$F$6*'Exposure Inputs'!$C$15)/('Exposure Inputs'!$F$8*'Exposure Inputs'!$F$11)</f>
        <v>7.2768512167834248E-6</v>
      </c>
      <c r="AD272" s="40">
        <f>($F272*(1-('Exposure Inputs'!$C$17)/100)*'Exposure Inputs'!$F$7*'Exposure Inputs'!$F$12*'Exposure Inputs'!$C$15*H272)/('Exposure Inputs'!$F$8*'Exposure Inputs'!$F$13*'Exposure Inputs'!$C$16)</f>
        <v>3.084729575053058E-7</v>
      </c>
      <c r="AE272" s="40">
        <f>($F272*(1-('Exposure Inputs'!$C$17)/100)*'Exposure Inputs'!$F$7*'Exposure Inputs'!$F$12*'Exposure Inputs'!$C$15*H272)/('Exposure Inputs'!$F$8*'Exposure Inputs'!$C$14*'Exposure Inputs'!$C$16)</f>
        <v>1.9773907532391398E-8</v>
      </c>
      <c r="AF272" s="40">
        <f>($F272*(1-('Exposure Inputs'!$C$17)/100)*'Exposure Inputs'!$F$12*'Exposure Inputs'!$C$15*H272)/('Exposure Inputs'!$C$14*'Exposure Inputs'!$C$16)</f>
        <v>3.5655807867931157E-6</v>
      </c>
      <c r="AG272" s="40">
        <f>'Exposure Inputs'!$E$60/AC272</f>
        <v>1731518.15594899</v>
      </c>
      <c r="AH272" s="40">
        <f>'Exposure Inputs'!$E$61/AD272</f>
        <v>1685723.1317952916</v>
      </c>
      <c r="AI272" s="40">
        <f>($G272*(1-('Exposure Inputs'!$C$17/100))*'Exposure Inputs'!$G$6*'Exposure Inputs'!$C$15)/('Exposure Inputs'!$G$8*'Exposure Inputs'!$G$11)</f>
        <v>9.2850874036073264E-6</v>
      </c>
      <c r="AJ272" s="40">
        <f>($F272*(1-('Exposure Inputs'!$C$17)/100)*'Exposure Inputs'!$G$7*'Exposure Inputs'!$G$12*'Exposure Inputs'!$C$15*H272)/('Exposure Inputs'!$G$8*'Exposure Inputs'!$G$13*'Exposure Inputs'!$C$16)</f>
        <v>5.1425093460842587E-7</v>
      </c>
      <c r="AK272" s="40">
        <f>($F272*(1-('Exposure Inputs'!$C$17)/100)*'Exposure Inputs'!$G$7*'Exposure Inputs'!$G$12*'Exposure Inputs'!$C$15*H272)/('Exposure Inputs'!$G$8*'Exposure Inputs'!$C$14*'Exposure Inputs'!$C$16)</f>
        <v>3.2964803500540122E-8</v>
      </c>
      <c r="AL272" s="40">
        <f>($F272*(1-('Exposure Inputs'!$C$17)/100)*'Exposure Inputs'!$G$12*'Exposure Inputs'!$C$15*H272)/('Exposure Inputs'!$C$14*'Exposure Inputs'!$C$16)</f>
        <v>3.5655807867931157E-6</v>
      </c>
      <c r="AM272" s="40">
        <f>'Exposure Inputs'!$E$60/AI272</f>
        <v>1357014.6895014478</v>
      </c>
      <c r="AN272" s="40">
        <f>'Exposure Inputs'!$E$61/AJ272</f>
        <v>1011179.4942987352</v>
      </c>
      <c r="AO272" s="40">
        <f>($G272*(1-('Exposure Inputs'!$C$17/100))*'Exposure Inputs'!$H$6*'Exposure Inputs'!$C$15)/('Exposure Inputs'!$H$8*'Exposure Inputs'!$H$11)</f>
        <v>1.1784784048371681E-5</v>
      </c>
      <c r="AP272" s="40">
        <f>($F272*(1-('Exposure Inputs'!$C$17)/100)*'Exposure Inputs'!$H$7*'Exposure Inputs'!$H$12*'Exposure Inputs'!$C$15*H272)/('Exposure Inputs'!$H$8*'Exposure Inputs'!$H$13*'Exposure Inputs'!$C$16)</f>
        <v>6.6953683663115179E-7</v>
      </c>
      <c r="AQ272" s="40">
        <f>($F272*(1-('Exposure Inputs'!$C$17)/100)*'Exposure Inputs'!$H$7*'Exposure Inputs'!$H$12*'Exposure Inputs'!$C$15*H272)/('Exposure Inputs'!$H$8*'Exposure Inputs'!$C$14*'Exposure Inputs'!$C$16)</f>
        <v>4.2919027989176399E-8</v>
      </c>
      <c r="AR272" s="40">
        <f>($F272*(1-('Exposure Inputs'!$C$17)/100)*'Exposure Inputs'!$H$12*'Exposure Inputs'!$C$15*H272)/('Exposure Inputs'!$C$14*'Exposure Inputs'!$C$16)</f>
        <v>3.5655807867931157E-6</v>
      </c>
      <c r="AS272" s="40">
        <f>'Exposure Inputs'!$E$60/AO272</f>
        <v>1069175.298272942</v>
      </c>
      <c r="AT272" s="40">
        <f>'Exposure Inputs'!$E$61/AP272</f>
        <v>776656.29663699644</v>
      </c>
    </row>
    <row r="273" spans="1:46" s="35" customFormat="1">
      <c r="A273" s="54">
        <v>2023</v>
      </c>
      <c r="B273" s="55" t="s">
        <v>716</v>
      </c>
      <c r="C273" s="55" t="s">
        <v>223</v>
      </c>
      <c r="D273" s="55" t="s">
        <v>225</v>
      </c>
      <c r="E273" s="55" t="s">
        <v>224</v>
      </c>
      <c r="F273" s="48">
        <v>9.8353930000000006E-2</v>
      </c>
      <c r="G273" s="48">
        <v>0.284260461506602</v>
      </c>
      <c r="H273" s="55">
        <v>250</v>
      </c>
      <c r="I273" s="40">
        <f t="shared" si="4"/>
        <v>1.8836513557410431E-8</v>
      </c>
      <c r="J273" s="40">
        <f>($G273*(1-('Exposure Inputs'!$C$17/100))*'Exposure Inputs'!$C$6*1*'Exposure Inputs'!$C$15)/('Exposure Inputs'!$C$8*'Exposure Inputs'!$C$11)</f>
        <v>1.1439301751923028E-5</v>
      </c>
      <c r="K273" s="40">
        <f>($F273*(1-('Exposure Inputs'!$C$17)/100)*'Exposure Inputs'!$C$7*'Exposure Inputs'!$C$12*'Exposure Inputs'!$C$15*H273)/('Exposure Inputs'!$C$8*'Exposure Inputs'!$C$13*'Exposure Inputs'!$C$16)</f>
        <v>7.4069775029139633E-7</v>
      </c>
      <c r="L273" s="40">
        <f>($F273*(1-('Exposure Inputs'!$C$17)/100)*'Exposure Inputs'!$C$7*'Exposure Inputs'!$C$12*'Exposure Inputs'!$C$15*H273)/('Exposure Inputs'!$C$8*'Exposure Inputs'!$C$14*'Exposure Inputs'!$C$16)</f>
        <v>5.4127912521294344E-7</v>
      </c>
      <c r="M273" s="40">
        <f>($F273*(1-('Exposure Inputs'!$C$17)/100)*'Exposure Inputs'!$C$12*'Exposure Inputs'!$C$15*H273)/('Exposure Inputs'!$C$14*'Exposure Inputs'!$C$16)</f>
        <v>4.9228784773445735E-5</v>
      </c>
      <c r="N273" s="40">
        <f>'Exposure Inputs'!$E$60/$J273</f>
        <v>1101465.8301046959</v>
      </c>
      <c r="O273" s="40">
        <f>'Exposure Inputs'!$E$61/$K273</f>
        <v>702040.74441353162</v>
      </c>
      <c r="P273" s="40">
        <f>L273*'Exposure Inputs'!$E$63</f>
        <v>1.8836513557410431E-8</v>
      </c>
      <c r="Q273" s="40">
        <f>($G273*(1-('Exposure Inputs'!$C$17/100))*'Exposure Inputs'!$D$6*1*'Exposure Inputs'!$C$15)/('Exposure Inputs'!$D$8*'Exposure Inputs'!$D$11)</f>
        <v>4.013515792676194E-5</v>
      </c>
      <c r="R273" s="40">
        <f>($F273*(1-('Exposure Inputs'!$C$17)/100)*'Exposure Inputs'!$D$7*'Exposure Inputs'!$D$12*'Exposure Inputs'!$C$15*H273)/('Exposure Inputs'!$D$8*'Exposure Inputs'!$D$13*'Exposure Inputs'!$C$16)</f>
        <v>1.8919730049548242E-6</v>
      </c>
      <c r="S273" s="40">
        <f>($F273*(1-('Exposure Inputs'!$C$17)/100)*'Exposure Inputs'!$D$7*'Exposure Inputs'!$D$12*'Exposure Inputs'!$C$15*H273)/('Exposure Inputs'!$D$8*'Exposure Inputs'!$C$14*'Exposure Inputs'!$C$16)</f>
        <v>2.4256064166087487E-8</v>
      </c>
      <c r="T273" s="40">
        <f>($F273*(1-('Exposure Inputs'!$C$17)/100)*'Exposure Inputs'!$D$12*'Exposure Inputs'!$C$15*H273)/('Exposure Inputs'!$C$14*'Exposure Inputs'!$C$16)</f>
        <v>8.6366289076220593E-7</v>
      </c>
      <c r="U273" s="40">
        <f>'Exposure Inputs'!$E$60/Q273</f>
        <v>313939.21566204622</v>
      </c>
      <c r="V273" s="40">
        <f>'Exposure Inputs'!$E$61/R273</f>
        <v>274845.35912414693</v>
      </c>
      <c r="W273" s="40">
        <f>($G273*(1-('Exposure Inputs'!$C$17/100))*'Exposure Inputs'!$E$6*'Exposure Inputs'!$C$15)/('Exposure Inputs'!$E$8*'Exposure Inputs'!$E$11)</f>
        <v>8.7898416449108492E-6</v>
      </c>
      <c r="X273" s="40">
        <f>($F273*(1-('Exposure Inputs'!$C$17)/100)*'Exposure Inputs'!$E$7*'Exposure Inputs'!$E$12*'Exposure Inputs'!$C$15*H273)/('Exposure Inputs'!$E$8*'Exposure Inputs'!$E$13*'Exposure Inputs'!$C$16)</f>
        <v>4.1021574845029464E-7</v>
      </c>
      <c r="Y273" s="40">
        <f>($F273*(1-('Exposure Inputs'!$C$17)/100)*'Exposure Inputs'!$E$7*'Exposure Inputs'!$E$12*'Exposure Inputs'!$C$15*H273)/('Exposure Inputs'!$E$8*'Exposure Inputs'!$C$14*'Exposure Inputs'!$C$16)</f>
        <v>2.6295881310916325E-8</v>
      </c>
      <c r="Z273" s="40">
        <f>($F273*(1-('Exposure Inputs'!$C$17)/100)*'Exposure Inputs'!$E$12*'Exposure Inputs'!$C$15*H273)/('Exposure Inputs'!$C$14*'Exposure Inputs'!$C$16)</f>
        <v>4.3183144538110303E-6</v>
      </c>
      <c r="AA273" s="40">
        <f>'Exposure Inputs'!$E$60/W273</f>
        <v>1433472.923519067</v>
      </c>
      <c r="AB273" s="40">
        <f>'Exposure Inputs'!$E$61/X273</f>
        <v>1267625.6383730909</v>
      </c>
      <c r="AC273" s="40">
        <f>($G273*(1-('Exposure Inputs'!$C$17/100))*'Exposure Inputs'!$F$6*'Exposure Inputs'!$C$15)/('Exposure Inputs'!$F$8*'Exposure Inputs'!$F$11)</f>
        <v>8.8130752238226426E-6</v>
      </c>
      <c r="AD273" s="40">
        <f>($F273*(1-('Exposure Inputs'!$C$17)/100)*'Exposure Inputs'!$F$7*'Exposure Inputs'!$F$12*'Exposure Inputs'!$C$15*H273)/('Exposure Inputs'!$F$8*'Exposure Inputs'!$F$13*'Exposure Inputs'!$C$16)</f>
        <v>3.7359502158498949E-7</v>
      </c>
      <c r="AE273" s="40">
        <f>($F273*(1-('Exposure Inputs'!$C$17)/100)*'Exposure Inputs'!$F$7*'Exposure Inputs'!$F$12*'Exposure Inputs'!$C$15*H273)/('Exposure Inputs'!$F$8*'Exposure Inputs'!$C$14*'Exposure Inputs'!$C$16)</f>
        <v>2.3948398819550611E-8</v>
      </c>
      <c r="AF273" s="40">
        <f>($F273*(1-('Exposure Inputs'!$C$17)/100)*'Exposure Inputs'!$F$12*'Exposure Inputs'!$C$15*H273)/('Exposure Inputs'!$C$14*'Exposure Inputs'!$C$16)</f>
        <v>4.3183144538110303E-6</v>
      </c>
      <c r="AG273" s="40">
        <f>'Exposure Inputs'!$E$60/AC273</f>
        <v>1429693.9127378503</v>
      </c>
      <c r="AH273" s="40">
        <f>'Exposure Inputs'!$E$61/AD273</f>
        <v>1391881.5025796716</v>
      </c>
      <c r="AI273" s="40">
        <f>($G273*(1-('Exposure Inputs'!$C$17/100))*'Exposure Inputs'!$G$6*'Exposure Inputs'!$C$15)/('Exposure Inputs'!$G$8*'Exposure Inputs'!$G$11)</f>
        <v>1.1245272345135388E-5</v>
      </c>
      <c r="AJ273" s="40">
        <f>($F273*(1-('Exposure Inputs'!$C$17)/100)*'Exposure Inputs'!$G$7*'Exposure Inputs'!$G$12*'Exposure Inputs'!$C$15*H273)/('Exposure Inputs'!$G$8*'Exposure Inputs'!$G$13*'Exposure Inputs'!$C$16)</f>
        <v>6.2281501292323597E-7</v>
      </c>
      <c r="AK273" s="40">
        <f>($F273*(1-('Exposure Inputs'!$C$17)/100)*'Exposure Inputs'!$G$7*'Exposure Inputs'!$G$12*'Exposure Inputs'!$C$15*H273)/('Exposure Inputs'!$G$8*'Exposure Inputs'!$C$14*'Exposure Inputs'!$C$16)</f>
        <v>3.9924039289951021E-8</v>
      </c>
      <c r="AL273" s="40">
        <f>($F273*(1-('Exposure Inputs'!$C$17)/100)*'Exposure Inputs'!$G$12*'Exposure Inputs'!$C$15*H273)/('Exposure Inputs'!$C$14*'Exposure Inputs'!$C$16)</f>
        <v>4.3183144538110303E-6</v>
      </c>
      <c r="AM273" s="40">
        <f>'Exposure Inputs'!$E$60/AI273</f>
        <v>1120470.8621797548</v>
      </c>
      <c r="AN273" s="40">
        <f>'Exposure Inputs'!$E$61/AJ273</f>
        <v>834918.85906753468</v>
      </c>
      <c r="AO273" s="40">
        <f>($G273*(1-('Exposure Inputs'!$C$17/100))*'Exposure Inputs'!$H$6*'Exposure Inputs'!$C$15)/('Exposure Inputs'!$H$8*'Exposure Inputs'!$H$11)</f>
        <v>1.4272682678362347E-5</v>
      </c>
      <c r="AP273" s="40">
        <f>($F273*(1-('Exposure Inputs'!$C$17)/100)*'Exposure Inputs'!$H$7*'Exposure Inputs'!$H$12*'Exposure Inputs'!$C$15*H273)/('Exposure Inputs'!$H$8*'Exposure Inputs'!$H$13*'Exposure Inputs'!$C$16)</f>
        <v>8.1088349188229311E-7</v>
      </c>
      <c r="AQ273" s="40">
        <f>($F273*(1-('Exposure Inputs'!$C$17)/100)*'Exposure Inputs'!$H$7*'Exposure Inputs'!$H$12*'Exposure Inputs'!$C$15*H273)/('Exposure Inputs'!$H$8*'Exposure Inputs'!$C$14*'Exposure Inputs'!$C$16)</f>
        <v>5.1979711018095718E-8</v>
      </c>
      <c r="AR273" s="40">
        <f>($F273*(1-('Exposure Inputs'!$C$17)/100)*'Exposure Inputs'!$H$12*'Exposure Inputs'!$C$15*H273)/('Exposure Inputs'!$C$14*'Exposure Inputs'!$C$16)</f>
        <v>4.3183144538110303E-6</v>
      </c>
      <c r="AS273" s="40">
        <f>'Exposure Inputs'!$E$60/AO273</f>
        <v>882805.30604816391</v>
      </c>
      <c r="AT273" s="40">
        <f>'Exposure Inputs'!$E$61/AP273</f>
        <v>641275.84937378729</v>
      </c>
    </row>
    <row r="274" spans="1:46" s="35" customFormat="1">
      <c r="A274" s="54">
        <v>2020</v>
      </c>
      <c r="B274" s="55" t="s">
        <v>717</v>
      </c>
      <c r="C274" s="55" t="s">
        <v>226</v>
      </c>
      <c r="D274" s="55" t="s">
        <v>228</v>
      </c>
      <c r="E274" s="55" t="s">
        <v>227</v>
      </c>
      <c r="F274" s="48">
        <v>7.2417488000000002E-2</v>
      </c>
      <c r="G274" s="48">
        <v>0.13001387042868501</v>
      </c>
      <c r="H274" s="55">
        <v>250</v>
      </c>
      <c r="I274" s="40">
        <f t="shared" si="4"/>
        <v>1.3869227132109589E-8</v>
      </c>
      <c r="J274" s="40">
        <f>($G274*(1-('Exposure Inputs'!$C$17/100))*'Exposure Inputs'!$C$6*1*'Exposure Inputs'!$C$15)/('Exposure Inputs'!$C$8*'Exposure Inputs'!$C$11)</f>
        <v>5.2320603712754041E-6</v>
      </c>
      <c r="K274" s="40">
        <f>($F274*(1-('Exposure Inputs'!$C$17)/100)*'Exposure Inputs'!$C$7*'Exposure Inputs'!$C$12*'Exposure Inputs'!$C$15*H274)/('Exposure Inputs'!$C$8*'Exposure Inputs'!$C$13*'Exposure Inputs'!$C$16)</f>
        <v>5.4537190779620287E-7</v>
      </c>
      <c r="L274" s="40">
        <f>($F274*(1-('Exposure Inputs'!$C$17)/100)*'Exposure Inputs'!$C$7*'Exposure Inputs'!$C$12*'Exposure Inputs'!$C$15*H274)/('Exposure Inputs'!$C$8*'Exposure Inputs'!$C$14*'Exposure Inputs'!$C$16)</f>
        <v>3.9854100954337902E-7</v>
      </c>
      <c r="M274" s="40">
        <f>($F274*(1-('Exposure Inputs'!$C$17)/100)*'Exposure Inputs'!$C$12*'Exposure Inputs'!$C$15*H274)/('Exposure Inputs'!$C$14*'Exposure Inputs'!$C$16)</f>
        <v>3.6246898630136989E-5</v>
      </c>
      <c r="N274" s="40">
        <f>'Exposure Inputs'!$E$60/$J274</f>
        <v>2408229.0925340629</v>
      </c>
      <c r="O274" s="40">
        <f>'Exposure Inputs'!$E$61/$K274</f>
        <v>953477.78748133848</v>
      </c>
      <c r="P274" s="40">
        <f>L274*'Exposure Inputs'!$E$63</f>
        <v>1.3869227132109589E-8</v>
      </c>
      <c r="Q274" s="40">
        <f>($G274*(1-('Exposure Inputs'!$C$17/100))*'Exposure Inputs'!$D$6*1*'Exposure Inputs'!$C$15)/('Exposure Inputs'!$D$8*'Exposure Inputs'!$D$11)</f>
        <v>1.8356852003505401E-5</v>
      </c>
      <c r="R274" s="40">
        <f>($F274*(1-('Exposure Inputs'!$C$17)/100)*'Exposure Inputs'!$D$7*'Exposure Inputs'!$D$12*'Exposure Inputs'!$C$15*H274)/('Exposure Inputs'!$D$8*'Exposure Inputs'!$D$13*'Exposure Inputs'!$C$16)</f>
        <v>1.3930499003206064E-6</v>
      </c>
      <c r="S274" s="40">
        <f>($F274*(1-('Exposure Inputs'!$C$17)/100)*'Exposure Inputs'!$D$7*'Exposure Inputs'!$D$12*'Exposure Inputs'!$C$15*H274)/('Exposure Inputs'!$D$8*'Exposure Inputs'!$C$14*'Exposure Inputs'!$C$16)</f>
        <v>1.7859614106674441E-8</v>
      </c>
      <c r="T274" s="40">
        <f>($F274*(1-('Exposure Inputs'!$C$17)/100)*'Exposure Inputs'!$D$12*'Exposure Inputs'!$C$15*H274)/('Exposure Inputs'!$C$14*'Exposure Inputs'!$C$16)</f>
        <v>6.359105022831052E-7</v>
      </c>
      <c r="U274" s="40">
        <f>'Exposure Inputs'!$E$60/Q274</f>
        <v>686392.19826982974</v>
      </c>
      <c r="V274" s="40">
        <f>'Exposure Inputs'!$E$61/R274</f>
        <v>373281.67489213671</v>
      </c>
      <c r="W274" s="40">
        <f>($G274*(1-('Exposure Inputs'!$C$17/100))*'Exposure Inputs'!$E$6*'Exposure Inputs'!$C$15)/('Exposure Inputs'!$E$8*'Exposure Inputs'!$E$11)</f>
        <v>4.0202613006858748E-6</v>
      </c>
      <c r="X274" s="40">
        <f>($F274*(1-('Exposure Inputs'!$C$17)/100)*'Exposure Inputs'!$E$7*'Exposure Inputs'!$E$12*'Exposure Inputs'!$C$15*H274)/('Exposure Inputs'!$E$8*'Exposure Inputs'!$E$13*'Exposure Inputs'!$C$16)</f>
        <v>3.0203972572128263E-7</v>
      </c>
      <c r="Y274" s="40">
        <f>($F274*(1-('Exposure Inputs'!$C$17)/100)*'Exposure Inputs'!$E$7*'Exposure Inputs'!$E$12*'Exposure Inputs'!$C$15*H274)/('Exposure Inputs'!$E$8*'Exposure Inputs'!$C$14*'Exposure Inputs'!$C$16)</f>
        <v>1.9361520879569403E-8</v>
      </c>
      <c r="Z274" s="40">
        <f>($F274*(1-('Exposure Inputs'!$C$17)/100)*'Exposure Inputs'!$E$12*'Exposure Inputs'!$C$15*H274)/('Exposure Inputs'!$C$14*'Exposure Inputs'!$C$16)</f>
        <v>3.1795525114155254E-6</v>
      </c>
      <c r="AA274" s="40">
        <f>'Exposure Inputs'!$E$60/W274</f>
        <v>3134124.6395726521</v>
      </c>
      <c r="AB274" s="40">
        <f>'Exposure Inputs'!$E$61/X274</f>
        <v>1721627.8380541492</v>
      </c>
      <c r="AC274" s="40">
        <f>($G274*(1-('Exposure Inputs'!$C$17/100))*'Exposure Inputs'!$F$6*'Exposure Inputs'!$C$15)/('Exposure Inputs'!$F$8*'Exposure Inputs'!$F$11)</f>
        <v>4.0308877786076463E-6</v>
      </c>
      <c r="AD274" s="40">
        <f>($F274*(1-('Exposure Inputs'!$C$17)/100)*'Exposure Inputs'!$F$7*'Exposure Inputs'!$F$12*'Exposure Inputs'!$C$15*H274)/('Exposure Inputs'!$F$8*'Exposure Inputs'!$F$13*'Exposure Inputs'!$C$16)</f>
        <v>2.7507607466718117E-7</v>
      </c>
      <c r="AE274" s="40">
        <f>($F274*(1-('Exposure Inputs'!$C$17)/100)*'Exposure Inputs'!$F$7*'Exposure Inputs'!$F$12*'Exposure Inputs'!$C$15*H274)/('Exposure Inputs'!$F$8*'Exposure Inputs'!$C$14*'Exposure Inputs'!$C$16)</f>
        <v>1.7633081709434694E-8</v>
      </c>
      <c r="AF274" s="40">
        <f>($F274*(1-('Exposure Inputs'!$C$17)/100)*'Exposure Inputs'!$F$12*'Exposure Inputs'!$C$15*H274)/('Exposure Inputs'!$C$14*'Exposure Inputs'!$C$16)</f>
        <v>3.1795525114155254E-6</v>
      </c>
      <c r="AG274" s="40">
        <f>'Exposure Inputs'!$E$60/AC274</f>
        <v>3125862.2646032348</v>
      </c>
      <c r="AH274" s="40">
        <f>'Exposure Inputs'!$E$61/AD274</f>
        <v>1890386.143648284</v>
      </c>
      <c r="AI274" s="40">
        <f>($G274*(1-('Exposure Inputs'!$C$17/100))*'Exposure Inputs'!$G$6*'Exposure Inputs'!$C$15)/('Exposure Inputs'!$G$8*'Exposure Inputs'!$G$11)</f>
        <v>5.1433160062668469E-6</v>
      </c>
      <c r="AJ274" s="40">
        <f>($F274*(1-('Exposure Inputs'!$C$17)/100)*'Exposure Inputs'!$G$7*'Exposure Inputs'!$G$12*'Exposure Inputs'!$C$15*H274)/('Exposure Inputs'!$G$8*'Exposure Inputs'!$G$13*'Exposure Inputs'!$C$16)</f>
        <v>4.5857546032566555E-7</v>
      </c>
      <c r="AK274" s="40">
        <f>($F274*(1-('Exposure Inputs'!$C$17)/100)*'Exposure Inputs'!$G$7*'Exposure Inputs'!$G$12*'Exposure Inputs'!$C$15*H274)/('Exposure Inputs'!$G$8*'Exposure Inputs'!$C$14*'Exposure Inputs'!$C$16)</f>
        <v>2.9395862841388816E-8</v>
      </c>
      <c r="AL274" s="40">
        <f>($F274*(1-('Exposure Inputs'!$C$17)/100)*'Exposure Inputs'!$G$12*'Exposure Inputs'!$C$15*H274)/('Exposure Inputs'!$C$14*'Exposure Inputs'!$C$16)</f>
        <v>3.1795525114155254E-6</v>
      </c>
      <c r="AM274" s="40">
        <f>'Exposure Inputs'!$E$60/AI274</f>
        <v>2449781.4220723738</v>
      </c>
      <c r="AN274" s="40">
        <f>'Exposure Inputs'!$E$61/AJ274</f>
        <v>1133946.4166501905</v>
      </c>
      <c r="AO274" s="40">
        <f>($G274*(1-('Exposure Inputs'!$C$17/100))*'Exposure Inputs'!$H$6*'Exposure Inputs'!$C$15)/('Exposure Inputs'!$H$8*'Exposure Inputs'!$H$11)</f>
        <v>6.5279803831291595E-6</v>
      </c>
      <c r="AP274" s="40">
        <f>($F274*(1-('Exposure Inputs'!$C$17)/100)*'Exposure Inputs'!$H$7*'Exposure Inputs'!$H$12*'Exposure Inputs'!$C$15*H274)/('Exposure Inputs'!$H$8*'Exposure Inputs'!$H$13*'Exposure Inputs'!$C$16)</f>
        <v>5.9704930492135964E-7</v>
      </c>
      <c r="AQ274" s="40">
        <f>($F274*(1-('Exposure Inputs'!$C$17)/100)*'Exposure Inputs'!$H$7*'Exposure Inputs'!$H$12*'Exposure Inputs'!$C$15*H274)/('Exposure Inputs'!$H$8*'Exposure Inputs'!$C$14*'Exposure Inputs'!$C$16)</f>
        <v>3.8272391341112796E-8</v>
      </c>
      <c r="AR274" s="40">
        <f>($F274*(1-('Exposure Inputs'!$C$17)/100)*'Exposure Inputs'!$H$12*'Exposure Inputs'!$C$15*H274)/('Exposure Inputs'!$C$14*'Exposure Inputs'!$C$16)</f>
        <v>3.1795525114155254E-6</v>
      </c>
      <c r="AS274" s="40">
        <f>'Exposure Inputs'!$E$60/AO274</f>
        <v>1930152.859001124</v>
      </c>
      <c r="AT274" s="40">
        <f>'Exposure Inputs'!$E$61/AP274</f>
        <v>870949.84570577776</v>
      </c>
    </row>
    <row r="275" spans="1:46" s="35" customFormat="1">
      <c r="A275" s="54">
        <v>2021</v>
      </c>
      <c r="B275" s="55" t="s">
        <v>717</v>
      </c>
      <c r="C275" s="55" t="s">
        <v>226</v>
      </c>
      <c r="D275" s="55" t="s">
        <v>228</v>
      </c>
      <c r="E275" s="55" t="s">
        <v>227</v>
      </c>
      <c r="F275" s="48">
        <v>4.2203569172197399E-2</v>
      </c>
      <c r="G275" s="48">
        <v>7.5769672999999996E-2</v>
      </c>
      <c r="H275" s="55">
        <v>250</v>
      </c>
      <c r="I275" s="40">
        <f t="shared" si="4"/>
        <v>8.0827283961424331E-9</v>
      </c>
      <c r="J275" s="40">
        <f>($G275*(1-('Exposure Inputs'!$C$17/100))*'Exposure Inputs'!$C$6*1*'Exposure Inputs'!$C$15)/('Exposure Inputs'!$C$8*'Exposure Inputs'!$C$11)</f>
        <v>3.0491477727774122E-6</v>
      </c>
      <c r="K275" s="40">
        <f>($F275*(1-('Exposure Inputs'!$C$17)/100)*'Exposure Inputs'!$C$7*'Exposure Inputs'!$C$12*'Exposure Inputs'!$C$15*H275)/('Exposure Inputs'!$C$8*'Exposure Inputs'!$C$13*'Exposure Inputs'!$C$16)</f>
        <v>3.1783263505702253E-7</v>
      </c>
      <c r="L275" s="40">
        <f>($F275*(1-('Exposure Inputs'!$C$17)/100)*'Exposure Inputs'!$C$7*'Exposure Inputs'!$C$12*'Exposure Inputs'!$C$15*H275)/('Exposure Inputs'!$C$8*'Exposure Inputs'!$C$14*'Exposure Inputs'!$C$16)</f>
        <v>2.3226231023397798E-7</v>
      </c>
      <c r="M275" s="40">
        <f>($F275*(1-('Exposure Inputs'!$C$17)/100)*'Exposure Inputs'!$C$12*'Exposure Inputs'!$C$15*H275)/('Exposure Inputs'!$C$14*'Exposure Inputs'!$C$16)</f>
        <v>2.1124020397042958E-5</v>
      </c>
      <c r="N275" s="40">
        <f>'Exposure Inputs'!$E$60/$J275</f>
        <v>4132302.1837419486</v>
      </c>
      <c r="O275" s="40">
        <f>'Exposure Inputs'!$E$61/$K275</f>
        <v>1636081.2032619196</v>
      </c>
      <c r="P275" s="40">
        <f>L275*'Exposure Inputs'!$E$63</f>
        <v>8.0827283961424331E-9</v>
      </c>
      <c r="Q275" s="40">
        <f>($G275*(1-('Exposure Inputs'!$C$17/100))*'Exposure Inputs'!$D$6*1*'Exposure Inputs'!$C$15)/('Exposure Inputs'!$D$8*'Exposure Inputs'!$D$11)</f>
        <v>1.069803297931915E-5</v>
      </c>
      <c r="R275" s="40">
        <f>($F275*(1-('Exposure Inputs'!$C$17)/100)*'Exposure Inputs'!$D$7*'Exposure Inputs'!$D$12*'Exposure Inputs'!$C$15*H275)/('Exposure Inputs'!$D$8*'Exposure Inputs'!$D$13*'Exposure Inputs'!$C$16)</f>
        <v>8.1184365064559279E-7</v>
      </c>
      <c r="S275" s="40">
        <f>($F275*(1-('Exposure Inputs'!$C$17)/100)*'Exposure Inputs'!$D$7*'Exposure Inputs'!$D$12*'Exposure Inputs'!$C$15*H275)/('Exposure Inputs'!$D$8*'Exposure Inputs'!$C$14*'Exposure Inputs'!$C$16)</f>
        <v>1.0408251931353752E-8</v>
      </c>
      <c r="T275" s="40">
        <f>($F275*(1-('Exposure Inputs'!$C$17)/100)*'Exposure Inputs'!$D$12*'Exposure Inputs'!$C$15*H275)/('Exposure Inputs'!$C$14*'Exposure Inputs'!$C$16)</f>
        <v>3.7059684907092906E-7</v>
      </c>
      <c r="U275" s="40">
        <f>'Exposure Inputs'!$E$60/Q275</f>
        <v>1177786.6103383331</v>
      </c>
      <c r="V275" s="40">
        <f>'Exposure Inputs'!$E$61/R275</f>
        <v>640517.41931649845</v>
      </c>
      <c r="W275" s="40">
        <f>($G275*(1-('Exposure Inputs'!$C$17/100))*'Exposure Inputs'!$E$6*'Exposure Inputs'!$C$15)/('Exposure Inputs'!$E$8*'Exposure Inputs'!$E$11)</f>
        <v>2.3429337433240225E-6</v>
      </c>
      <c r="X275" s="40">
        <f>($F275*(1-('Exposure Inputs'!$C$17)/100)*'Exposure Inputs'!$E$7*'Exposure Inputs'!$E$12*'Exposure Inputs'!$C$15*H275)/('Exposure Inputs'!$E$8*'Exposure Inputs'!$E$13*'Exposure Inputs'!$C$16)</f>
        <v>1.7602315144139877E-7</v>
      </c>
      <c r="Y275" s="40">
        <f>($F275*(1-('Exposure Inputs'!$C$17)/100)*'Exposure Inputs'!$E$7*'Exposure Inputs'!$E$12*'Exposure Inputs'!$C$15*H275)/('Exposure Inputs'!$E$8*'Exposure Inputs'!$C$14*'Exposure Inputs'!$C$16)</f>
        <v>1.1283535348807616E-8</v>
      </c>
      <c r="Z275" s="40">
        <f>($F275*(1-('Exposure Inputs'!$C$17)/100)*'Exposure Inputs'!$E$12*'Exposure Inputs'!$C$15*H275)/('Exposure Inputs'!$C$14*'Exposure Inputs'!$C$16)</f>
        <v>1.8529842453546451E-6</v>
      </c>
      <c r="AA275" s="40">
        <f>'Exposure Inputs'!$E$60/W275</f>
        <v>5377872.9492042009</v>
      </c>
      <c r="AB275" s="40">
        <f>'Exposure Inputs'!$E$61/X275</f>
        <v>2954156.8580148802</v>
      </c>
      <c r="AC275" s="40">
        <f>($G275*(1-('Exposure Inputs'!$C$17/100))*'Exposure Inputs'!$F$6*'Exposure Inputs'!$C$15)/('Exposure Inputs'!$F$8*'Exposure Inputs'!$F$11)</f>
        <v>2.3491266576232393E-6</v>
      </c>
      <c r="AD275" s="40">
        <f>($F275*(1-('Exposure Inputs'!$C$17)/100)*'Exposure Inputs'!$F$7*'Exposure Inputs'!$F$12*'Exposure Inputs'!$C$15*H275)/('Exposure Inputs'!$F$8*'Exposure Inputs'!$F$13*'Exposure Inputs'!$C$16)</f>
        <v>1.6030923559282975E-7</v>
      </c>
      <c r="AE275" s="40">
        <f>($F275*(1-('Exposure Inputs'!$C$17)/100)*'Exposure Inputs'!$F$7*'Exposure Inputs'!$F$12*'Exposure Inputs'!$C$15*H275)/('Exposure Inputs'!$F$8*'Exposure Inputs'!$C$14*'Exposure Inputs'!$C$16)</f>
        <v>1.0276233050822421E-8</v>
      </c>
      <c r="AF275" s="40">
        <f>($F275*(1-('Exposure Inputs'!$C$17)/100)*'Exposure Inputs'!$F$12*'Exposure Inputs'!$C$15*H275)/('Exposure Inputs'!$C$14*'Exposure Inputs'!$C$16)</f>
        <v>1.8529842453546451E-6</v>
      </c>
      <c r="AG275" s="40">
        <f>'Exposure Inputs'!$E$60/AC275</f>
        <v>5363695.4649129985</v>
      </c>
      <c r="AH275" s="40">
        <f>'Exposure Inputs'!$E$61/AD275</f>
        <v>3243730.7687047468</v>
      </c>
      <c r="AI275" s="40">
        <f>($G275*(1-('Exposure Inputs'!$C$17/100))*'Exposure Inputs'!$G$6*'Exposure Inputs'!$C$15)/('Exposure Inputs'!$G$8*'Exposure Inputs'!$G$11)</f>
        <v>2.9974292023270438E-6</v>
      </c>
      <c r="AJ275" s="40">
        <f>($F275*(1-('Exposure Inputs'!$C$17)/100)*'Exposure Inputs'!$G$7*'Exposure Inputs'!$G$12*'Exposure Inputs'!$C$15*H275)/('Exposure Inputs'!$G$8*'Exposure Inputs'!$G$13*'Exposure Inputs'!$C$16)</f>
        <v>2.6724927493379069E-7</v>
      </c>
      <c r="AK275" s="40">
        <f>($F275*(1-('Exposure Inputs'!$C$17)/100)*'Exposure Inputs'!$G$7*'Exposure Inputs'!$G$12*'Exposure Inputs'!$C$15*H275)/('Exposure Inputs'!$G$8*'Exposure Inputs'!$C$14*'Exposure Inputs'!$C$16)</f>
        <v>1.7131363777807098E-8</v>
      </c>
      <c r="AL275" s="40">
        <f>($F275*(1-('Exposure Inputs'!$C$17)/100)*'Exposure Inputs'!$G$12*'Exposure Inputs'!$C$15*H275)/('Exposure Inputs'!$C$14*'Exposure Inputs'!$C$16)</f>
        <v>1.8529842453546451E-6</v>
      </c>
      <c r="AM275" s="40">
        <f>'Exposure Inputs'!$E$60/AI275</f>
        <v>4203602.2035876717</v>
      </c>
      <c r="AN275" s="40">
        <f>'Exposure Inputs'!$E$61/AJ275</f>
        <v>1945748.964627974</v>
      </c>
      <c r="AO275" s="40">
        <f>($G275*(1-('Exposure Inputs'!$C$17/100))*'Exposure Inputs'!$H$6*'Exposure Inputs'!$C$15)/('Exposure Inputs'!$H$8*'Exposure Inputs'!$H$11)</f>
        <v>3.8043859270493823E-6</v>
      </c>
      <c r="AP275" s="40">
        <f>($F275*(1-('Exposure Inputs'!$C$17)/100)*'Exposure Inputs'!$H$7*'Exposure Inputs'!$H$12*'Exposure Inputs'!$C$15*H275)/('Exposure Inputs'!$H$8*'Exposure Inputs'!$H$13*'Exposure Inputs'!$C$16)</f>
        <v>3.479492638499278E-7</v>
      </c>
      <c r="AQ275" s="40">
        <f>($F275*(1-('Exposure Inputs'!$C$17)/100)*'Exposure Inputs'!$H$7*'Exposure Inputs'!$H$12*'Exposure Inputs'!$C$15*H275)/('Exposure Inputs'!$H$8*'Exposure Inputs'!$C$14*'Exposure Inputs'!$C$16)</f>
        <v>2.2304439990379986E-8</v>
      </c>
      <c r="AR275" s="40">
        <f>($F275*(1-('Exposure Inputs'!$C$17)/100)*'Exposure Inputs'!$H$12*'Exposure Inputs'!$C$15*H275)/('Exposure Inputs'!$C$14*'Exposure Inputs'!$C$16)</f>
        <v>1.8529842453546451E-6</v>
      </c>
      <c r="AS275" s="40">
        <f>'Exposure Inputs'!$E$60/AO275</f>
        <v>3311966.8302874696</v>
      </c>
      <c r="AT275" s="40">
        <f>'Exposure Inputs'!$E$61/AP275</f>
        <v>1494470.7577374801</v>
      </c>
    </row>
    <row r="276" spans="1:46" s="35" customFormat="1">
      <c r="A276" s="54">
        <v>2022</v>
      </c>
      <c r="B276" s="55" t="s">
        <v>717</v>
      </c>
      <c r="C276" s="55" t="s">
        <v>226</v>
      </c>
      <c r="D276" s="55" t="s">
        <v>228</v>
      </c>
      <c r="E276" s="55" t="s">
        <v>227</v>
      </c>
      <c r="F276" s="48">
        <v>6.5463490999999999E-2</v>
      </c>
      <c r="G276" s="48">
        <v>0.117529094853817</v>
      </c>
      <c r="H276" s="55">
        <v>250</v>
      </c>
      <c r="I276" s="40">
        <f t="shared" si="4"/>
        <v>1.253741396746338E-8</v>
      </c>
      <c r="J276" s="40">
        <f>($G276*(1-('Exposure Inputs'!$C$17/100))*'Exposure Inputs'!$C$6*1*'Exposure Inputs'!$C$15)/('Exposure Inputs'!$C$8*'Exposure Inputs'!$C$11)</f>
        <v>4.7296439805152826E-6</v>
      </c>
      <c r="K276" s="40">
        <f>($F276*(1-('Exposure Inputs'!$C$17)/100)*'Exposure Inputs'!$C$7*'Exposure Inputs'!$C$12*'Exposure Inputs'!$C$15*H276)/('Exposure Inputs'!$C$8*'Exposure Inputs'!$C$13*'Exposure Inputs'!$C$16)</f>
        <v>4.9300175915615233E-7</v>
      </c>
      <c r="L276" s="40">
        <f>($F276*(1-('Exposure Inputs'!$C$17)/100)*'Exposure Inputs'!$C$7*'Exposure Inputs'!$C$12*'Exposure Inputs'!$C$15*H276)/('Exposure Inputs'!$C$8*'Exposure Inputs'!$C$14*'Exposure Inputs'!$C$16)</f>
        <v>3.6027051630641899E-7</v>
      </c>
      <c r="M276" s="40">
        <f>($F276*(1-('Exposure Inputs'!$C$17)/100)*'Exposure Inputs'!$C$12*'Exposure Inputs'!$C$15*H276)/('Exposure Inputs'!$C$14*'Exposure Inputs'!$C$16)</f>
        <v>3.2766236275026343E-5</v>
      </c>
      <c r="N276" s="40">
        <f>'Exposure Inputs'!$E$60/$J276</f>
        <v>2664048.2987531889</v>
      </c>
      <c r="O276" s="40">
        <f>'Exposure Inputs'!$E$61/$K276</f>
        <v>1054762.9706029026</v>
      </c>
      <c r="P276" s="40">
        <f>L276*'Exposure Inputs'!$E$63</f>
        <v>1.253741396746338E-8</v>
      </c>
      <c r="Q276" s="40">
        <f>($G276*(1-('Exposure Inputs'!$C$17/100))*'Exposure Inputs'!$D$6*1*'Exposure Inputs'!$C$15)/('Exposure Inputs'!$D$8*'Exposure Inputs'!$D$11)</f>
        <v>1.6594107945743185E-5</v>
      </c>
      <c r="R276" s="40">
        <f>($F276*(1-('Exposure Inputs'!$C$17)/100)*'Exposure Inputs'!$D$7*'Exposure Inputs'!$D$12*'Exposure Inputs'!$C$15*H276)/('Exposure Inputs'!$D$8*'Exposure Inputs'!$D$13*'Exposure Inputs'!$C$16)</f>
        <v>1.2592802116001166E-6</v>
      </c>
      <c r="S276" s="40">
        <f>($F276*(1-('Exposure Inputs'!$C$17)/100)*'Exposure Inputs'!$D$7*'Exposure Inputs'!$D$12*'Exposure Inputs'!$C$15*H276)/('Exposure Inputs'!$D$8*'Exposure Inputs'!$C$14*'Exposure Inputs'!$C$16)</f>
        <v>1.614461809743739E-8</v>
      </c>
      <c r="T276" s="40">
        <f>($F276*(1-('Exposure Inputs'!$C$17)/100)*'Exposure Inputs'!$D$12*'Exposure Inputs'!$C$15*H276)/('Exposure Inputs'!$C$14*'Exposure Inputs'!$C$16)</f>
        <v>5.7484625043905862E-7</v>
      </c>
      <c r="U276" s="40">
        <f>'Exposure Inputs'!$E$60/Q276</f>
        <v>759305.65482624946</v>
      </c>
      <c r="V276" s="40">
        <f>'Exposure Inputs'!$E$61/R276</f>
        <v>412934.30581209325</v>
      </c>
      <c r="W276" s="40">
        <f>($G276*(1-('Exposure Inputs'!$C$17/100))*'Exposure Inputs'!$E$6*'Exposure Inputs'!$C$15)/('Exposure Inputs'!$E$8*'Exposure Inputs'!$E$11)</f>
        <v>3.6342097207590906E-6</v>
      </c>
      <c r="X276" s="40">
        <f>($F276*(1-('Exposure Inputs'!$C$17)/100)*'Exposure Inputs'!$E$7*'Exposure Inputs'!$E$12*'Exposure Inputs'!$C$15*H276)/('Exposure Inputs'!$E$8*'Exposure Inputs'!$E$13*'Exposure Inputs'!$C$16)</f>
        <v>2.7303591180071936E-7</v>
      </c>
      <c r="Y276" s="40">
        <f>($F276*(1-('Exposure Inputs'!$C$17)/100)*'Exposure Inputs'!$E$7*'Exposure Inputs'!$E$12*'Exposure Inputs'!$C$15*H276)/('Exposure Inputs'!$E$8*'Exposure Inputs'!$C$14*'Exposure Inputs'!$C$16)</f>
        <v>1.7502302038507653E-8</v>
      </c>
      <c r="Z276" s="40">
        <f>($F276*(1-('Exposure Inputs'!$C$17)/100)*'Exposure Inputs'!$E$12*'Exposure Inputs'!$C$15*H276)/('Exposure Inputs'!$C$14*'Exposure Inputs'!$C$16)</f>
        <v>2.8742312521952934E-6</v>
      </c>
      <c r="AA276" s="40">
        <f>'Exposure Inputs'!$E$60/W276</f>
        <v>3467053.6287510102</v>
      </c>
      <c r="AB276" s="40">
        <f>'Exposure Inputs'!$E$61/X276</f>
        <v>1904511.375703326</v>
      </c>
      <c r="AC276" s="40">
        <f>($G276*(1-('Exposure Inputs'!$C$17/100))*'Exposure Inputs'!$F$6*'Exposure Inputs'!$C$15)/('Exposure Inputs'!$F$8*'Exposure Inputs'!$F$11)</f>
        <v>3.6438157753093617E-6</v>
      </c>
      <c r="AD276" s="40">
        <f>($F276*(1-('Exposure Inputs'!$C$17)/100)*'Exposure Inputs'!$F$7*'Exposure Inputs'!$F$12*'Exposure Inputs'!$C$15*H276)/('Exposure Inputs'!$F$8*'Exposure Inputs'!$F$13*'Exposure Inputs'!$C$16)</f>
        <v>2.4866148544520548E-7</v>
      </c>
      <c r="AE276" s="40">
        <f>($F276*(1-('Exposure Inputs'!$C$17)/100)*'Exposure Inputs'!$F$7*'Exposure Inputs'!$F$12*'Exposure Inputs'!$C$15*H276)/('Exposure Inputs'!$F$8*'Exposure Inputs'!$C$14*'Exposure Inputs'!$C$16)</f>
        <v>1.5939838810590096E-8</v>
      </c>
      <c r="AF276" s="40">
        <f>($F276*(1-('Exposure Inputs'!$C$17)/100)*'Exposure Inputs'!$F$12*'Exposure Inputs'!$C$15*H276)/('Exposure Inputs'!$C$14*'Exposure Inputs'!$C$16)</f>
        <v>2.8742312521952934E-6</v>
      </c>
      <c r="AG276" s="40">
        <f>'Exposure Inputs'!$E$60/AC276</f>
        <v>3457913.5656028748</v>
      </c>
      <c r="AH276" s="40">
        <f>'Exposure Inputs'!$E$61/AD276</f>
        <v>2091196.3872048296</v>
      </c>
      <c r="AI276" s="40">
        <f>($G276*(1-('Exposure Inputs'!$C$17/100))*'Exposure Inputs'!$G$6*'Exposure Inputs'!$C$15)/('Exposure Inputs'!$G$8*'Exposure Inputs'!$G$11)</f>
        <v>4.6494214253491131E-6</v>
      </c>
      <c r="AJ276" s="40">
        <f>($F276*(1-('Exposure Inputs'!$C$17)/100)*'Exposure Inputs'!$G$7*'Exposure Inputs'!$G$12*'Exposure Inputs'!$C$15*H276)/('Exposure Inputs'!$G$8*'Exposure Inputs'!$G$13*'Exposure Inputs'!$C$16)</f>
        <v>4.1454006965624184E-7</v>
      </c>
      <c r="AK276" s="40">
        <f>($F276*(1-('Exposure Inputs'!$C$17)/100)*'Exposure Inputs'!$G$7*'Exposure Inputs'!$G$12*'Exposure Inputs'!$C$15*H276)/('Exposure Inputs'!$G$8*'Exposure Inputs'!$C$14*'Exposure Inputs'!$C$16)</f>
        <v>2.6573081388220632E-8</v>
      </c>
      <c r="AL276" s="40">
        <f>($F276*(1-('Exposure Inputs'!$C$17)/100)*'Exposure Inputs'!$G$12*'Exposure Inputs'!$C$15*H276)/('Exposure Inputs'!$C$14*'Exposure Inputs'!$C$16)</f>
        <v>2.8742312521952934E-6</v>
      </c>
      <c r="AM276" s="40">
        <f>'Exposure Inputs'!$E$60/AI276</f>
        <v>2710014.6119909743</v>
      </c>
      <c r="AN276" s="40">
        <f>'Exposure Inputs'!$E$61/AJ276</f>
        <v>1254402.2594274445</v>
      </c>
      <c r="AO276" s="40">
        <f>($G276*(1-('Exposure Inputs'!$C$17/100))*'Exposure Inputs'!$H$6*'Exposure Inputs'!$C$15)/('Exposure Inputs'!$H$8*'Exposure Inputs'!$H$11)</f>
        <v>5.9011213428453548E-6</v>
      </c>
      <c r="AP276" s="40">
        <f>($F276*(1-('Exposure Inputs'!$C$17)/100)*'Exposure Inputs'!$H$7*'Exposure Inputs'!$H$12*'Exposure Inputs'!$C$15*H276)/('Exposure Inputs'!$H$8*'Exposure Inputs'!$H$13*'Exposure Inputs'!$C$16)</f>
        <v>5.3971675735667171E-7</v>
      </c>
      <c r="AQ276" s="40">
        <f>($F276*(1-('Exposure Inputs'!$C$17)/100)*'Exposure Inputs'!$H$7*'Exposure Inputs'!$H$12*'Exposure Inputs'!$C$15*H276)/('Exposure Inputs'!$H$8*'Exposure Inputs'!$C$14*'Exposure Inputs'!$C$16)</f>
        <v>3.4597228035684084E-8</v>
      </c>
      <c r="AR276" s="40">
        <f>($F276*(1-('Exposure Inputs'!$C$17)/100)*'Exposure Inputs'!$H$12*'Exposure Inputs'!$C$15*H276)/('Exposure Inputs'!$C$14*'Exposure Inputs'!$C$16)</f>
        <v>2.8742312521952934E-6</v>
      </c>
      <c r="AS276" s="40">
        <f>'Exposure Inputs'!$E$60/AO276</f>
        <v>2135187.4106565369</v>
      </c>
      <c r="AT276" s="40">
        <f>'Exposure Inputs'!$E$61/AP276</f>
        <v>963468.32465747977</v>
      </c>
    </row>
    <row r="277" spans="1:46" s="35" customFormat="1">
      <c r="A277" s="54">
        <v>2019</v>
      </c>
      <c r="B277" s="55" t="s">
        <v>718</v>
      </c>
      <c r="C277" s="55" t="s">
        <v>229</v>
      </c>
      <c r="D277" s="55" t="s">
        <v>228</v>
      </c>
      <c r="E277" s="55" t="s">
        <v>230</v>
      </c>
      <c r="F277" s="48">
        <v>1.2601559999999999E-3</v>
      </c>
      <c r="G277" s="48">
        <v>1.824221E-3</v>
      </c>
      <c r="H277" s="55">
        <v>250</v>
      </c>
      <c r="I277" s="40">
        <f t="shared" si="4"/>
        <v>2.4134211595258158E-10</v>
      </c>
      <c r="J277" s="40">
        <f>($G277*(1-('Exposure Inputs'!$C$17/100))*'Exposure Inputs'!$C$6*1*'Exposure Inputs'!$C$15)/('Exposure Inputs'!$C$8*'Exposure Inputs'!$C$11)</f>
        <v>7.3410893553728073E-8</v>
      </c>
      <c r="K277" s="40">
        <f>($F277*(1-('Exposure Inputs'!$C$17)/100)*'Exposure Inputs'!$C$7*'Exposure Inputs'!$C$12*'Exposure Inputs'!$C$15*H277)/('Exposure Inputs'!$C$8*'Exposure Inputs'!$C$13*'Exposure Inputs'!$C$16)</f>
        <v>9.4901618493150667E-9</v>
      </c>
      <c r="L277" s="40">
        <f>($F277*(1-('Exposure Inputs'!$C$17)/100)*'Exposure Inputs'!$C$7*'Exposure Inputs'!$C$12*'Exposure Inputs'!$C$15*H277)/('Exposure Inputs'!$C$8*'Exposure Inputs'!$C$14*'Exposure Inputs'!$C$16)</f>
        <v>6.9351182744994712E-9</v>
      </c>
      <c r="M277" s="40">
        <f>($F277*(1-('Exposure Inputs'!$C$17)/100)*'Exposure Inputs'!$C$12*'Exposure Inputs'!$C$15*H277)/('Exposure Inputs'!$C$14*'Exposure Inputs'!$C$16)</f>
        <v>6.3074193888303474E-7</v>
      </c>
      <c r="N277" s="40">
        <f>'Exposure Inputs'!$E$60/$J277</f>
        <v>171636652.13771433</v>
      </c>
      <c r="O277" s="40">
        <f>'Exposure Inputs'!$E$61/$K277</f>
        <v>54793586.058548622</v>
      </c>
      <c r="P277" s="40">
        <f>L277*'Exposure Inputs'!$E$63</f>
        <v>2.4134211595258158E-10</v>
      </c>
      <c r="Q277" s="40">
        <f>($G277*(1-('Exposure Inputs'!$C$17/100))*'Exposure Inputs'!$D$6*1*'Exposure Inputs'!$C$15)/('Exposure Inputs'!$D$8*'Exposure Inputs'!$D$11)</f>
        <v>2.5756447991489371E-7</v>
      </c>
      <c r="R277" s="40">
        <f>($F277*(1-('Exposure Inputs'!$C$17)/100)*'Exposure Inputs'!$D$7*'Exposure Inputs'!$D$12*'Exposure Inputs'!$C$15*H277)/('Exposure Inputs'!$D$8*'Exposure Inputs'!$D$13*'Exposure Inputs'!$C$16)</f>
        <v>2.4240832410375983E-8</v>
      </c>
      <c r="S277" s="40">
        <f>($F277*(1-('Exposure Inputs'!$C$17)/100)*'Exposure Inputs'!$D$7*'Exposure Inputs'!$D$12*'Exposure Inputs'!$C$15*H277)/('Exposure Inputs'!$D$8*'Exposure Inputs'!$C$14*'Exposure Inputs'!$C$16)</f>
        <v>3.1077990269712796E-10</v>
      </c>
      <c r="T277" s="40">
        <f>($F277*(1-('Exposure Inputs'!$C$17)/100)*'Exposure Inputs'!$D$12*'Exposure Inputs'!$C$15*H277)/('Exposure Inputs'!$C$14*'Exposure Inputs'!$C$16)</f>
        <v>1.1065648050579557E-8</v>
      </c>
      <c r="U277" s="40">
        <f>'Exposure Inputs'!$E$60/Q277</f>
        <v>48919788.956005819</v>
      </c>
      <c r="V277" s="40">
        <f>'Exposure Inputs'!$E$61/R277</f>
        <v>21451408.565384932</v>
      </c>
      <c r="W277" s="40">
        <f>($G277*(1-('Exposure Inputs'!$C$17/100))*'Exposure Inputs'!$E$6*'Exposure Inputs'!$C$15)/('Exposure Inputs'!$E$8*'Exposure Inputs'!$E$11)</f>
        <v>5.6408174497206706E-8</v>
      </c>
      <c r="X277" s="40">
        <f>($F277*(1-('Exposure Inputs'!$C$17)/100)*'Exposure Inputs'!$E$7*'Exposure Inputs'!$E$12*'Exposure Inputs'!$C$15*H277)/('Exposure Inputs'!$E$8*'Exposure Inputs'!$E$13*'Exposure Inputs'!$C$16)</f>
        <v>5.2558737277110281E-9</v>
      </c>
      <c r="Y277" s="40">
        <f>($F277*(1-('Exposure Inputs'!$C$17)/100)*'Exposure Inputs'!$E$7*'Exposure Inputs'!$E$12*'Exposure Inputs'!$C$15*H277)/('Exposure Inputs'!$E$8*'Exposure Inputs'!$C$14*'Exposure Inputs'!$C$16)</f>
        <v>3.3691498254557873E-10</v>
      </c>
      <c r="Z277" s="40">
        <f>($F277*(1-('Exposure Inputs'!$C$17)/100)*'Exposure Inputs'!$E$12*'Exposure Inputs'!$C$15*H277)/('Exposure Inputs'!$C$14*'Exposure Inputs'!$C$16)</f>
        <v>5.5328240252897788E-8</v>
      </c>
      <c r="AA277" s="40">
        <f>'Exposure Inputs'!$E$60/W277</f>
        <v>223371880.26930287</v>
      </c>
      <c r="AB277" s="40">
        <f>'Exposure Inputs'!$E$61/X277</f>
        <v>98936927.890477285</v>
      </c>
      <c r="AC277" s="40">
        <f>($G277*(1-('Exposure Inputs'!$C$17/100))*'Exposure Inputs'!$F$6*'Exposure Inputs'!$C$15)/('Exposure Inputs'!$F$8*'Exposure Inputs'!$F$11)</f>
        <v>5.6557274313380283E-8</v>
      </c>
      <c r="AD277" s="40">
        <f>($F277*(1-('Exposure Inputs'!$C$17)/100)*'Exposure Inputs'!$F$7*'Exposure Inputs'!$F$12*'Exposure Inputs'!$C$15*H277)/('Exposure Inputs'!$F$8*'Exposure Inputs'!$F$13*'Exposure Inputs'!$C$16)</f>
        <v>4.7866720528651359E-9</v>
      </c>
      <c r="AE277" s="40">
        <f>($F277*(1-('Exposure Inputs'!$C$17)/100)*'Exposure Inputs'!$F$7*'Exposure Inputs'!$F$12*'Exposure Inputs'!$C$15*H277)/('Exposure Inputs'!$F$8*'Exposure Inputs'!$C$14*'Exposure Inputs'!$C$16)</f>
        <v>3.0683795210673949E-10</v>
      </c>
      <c r="AF277" s="40">
        <f>($F277*(1-('Exposure Inputs'!$C$17)/100)*'Exposure Inputs'!$F$12*'Exposure Inputs'!$C$15*H277)/('Exposure Inputs'!$C$14*'Exposure Inputs'!$C$16)</f>
        <v>5.5328240252897788E-8</v>
      </c>
      <c r="AG277" s="40">
        <f>'Exposure Inputs'!$E$60/AC277</f>
        <v>222783013.37833565</v>
      </c>
      <c r="AH277" s="40">
        <f>'Exposure Inputs'!$E$61/AD277</f>
        <v>108634975.2514894</v>
      </c>
      <c r="AI277" s="40">
        <f>($G277*(1-('Exposure Inputs'!$C$17/100))*'Exposure Inputs'!$G$6*'Exposure Inputs'!$C$15)/('Exposure Inputs'!$G$8*'Exposure Inputs'!$G$11)</f>
        <v>7.216572383647799E-8</v>
      </c>
      <c r="AJ277" s="40">
        <f>($F277*(1-('Exposure Inputs'!$C$17)/100)*'Exposure Inputs'!$G$7*'Exposure Inputs'!$G$12*'Exposure Inputs'!$C$15*H277)/('Exposure Inputs'!$G$8*'Exposure Inputs'!$G$13*'Exposure Inputs'!$C$16)</f>
        <v>7.9797937451537843E-9</v>
      </c>
      <c r="AK277" s="40">
        <f>($F277*(1-('Exposure Inputs'!$C$17)/100)*'Exposure Inputs'!$G$7*'Exposure Inputs'!$G$12*'Exposure Inputs'!$C$15*H277)/('Exposure Inputs'!$G$8*'Exposure Inputs'!$C$14*'Exposure Inputs'!$C$16)</f>
        <v>5.1152524007396058E-10</v>
      </c>
      <c r="AL277" s="40">
        <f>($F277*(1-('Exposure Inputs'!$C$17)/100)*'Exposure Inputs'!$G$12*'Exposure Inputs'!$C$15*H277)/('Exposure Inputs'!$C$14*'Exposure Inputs'!$C$16)</f>
        <v>5.5328240252897788E-8</v>
      </c>
      <c r="AM277" s="40">
        <f>'Exposure Inputs'!$E$60/AI277</f>
        <v>174598124.01453406</v>
      </c>
      <c r="AN277" s="40">
        <f>'Exposure Inputs'!$E$61/AJ277</f>
        <v>65164591.542958327</v>
      </c>
      <c r="AO277" s="40">
        <f>($G277*(1-('Exposure Inputs'!$C$17/100))*'Exposure Inputs'!$H$6*'Exposure Inputs'!$C$15)/('Exposure Inputs'!$H$8*'Exposure Inputs'!$H$11)</f>
        <v>9.159391119753085E-8</v>
      </c>
      <c r="AP277" s="40">
        <f>($F277*(1-('Exposure Inputs'!$C$17)/100)*'Exposure Inputs'!$H$7*'Exposure Inputs'!$H$12*'Exposure Inputs'!$C$15*H277)/('Exposure Inputs'!$H$8*'Exposure Inputs'!$H$13*'Exposure Inputs'!$C$16)</f>
        <v>1.038941400304414E-8</v>
      </c>
      <c r="AQ277" s="40">
        <f>($F277*(1-('Exposure Inputs'!$C$17)/100)*'Exposure Inputs'!$H$7*'Exposure Inputs'!$H$12*'Exposure Inputs'!$C$15*H277)/('Exposure Inputs'!$H$8*'Exposure Inputs'!$C$14*'Exposure Inputs'!$C$16)</f>
        <v>6.6598807711821402E-10</v>
      </c>
      <c r="AR277" s="40">
        <f>($F277*(1-('Exposure Inputs'!$C$17)/100)*'Exposure Inputs'!$H$12*'Exposure Inputs'!$C$15*H277)/('Exposure Inputs'!$C$14*'Exposure Inputs'!$C$16)</f>
        <v>5.5328240252897788E-8</v>
      </c>
      <c r="AS277" s="40">
        <f>'Exposure Inputs'!$E$60/AO277</f>
        <v>137563729.23989367</v>
      </c>
      <c r="AT277" s="40">
        <f>'Exposure Inputs'!$E$61/AP277</f>
        <v>50050946.073343307</v>
      </c>
    </row>
    <row r="278" spans="1:46" s="35" customFormat="1">
      <c r="A278" s="54">
        <v>2020</v>
      </c>
      <c r="B278" s="55" t="s">
        <v>718</v>
      </c>
      <c r="C278" s="55" t="s">
        <v>229</v>
      </c>
      <c r="D278" s="55" t="s">
        <v>228</v>
      </c>
      <c r="E278" s="55" t="s">
        <v>230</v>
      </c>
      <c r="F278" s="48">
        <v>2.0449299999999999E-3</v>
      </c>
      <c r="G278" s="48">
        <v>2.960271E-3</v>
      </c>
      <c r="H278" s="55">
        <v>250</v>
      </c>
      <c r="I278" s="40">
        <f t="shared" si="4"/>
        <v>3.9164018833772392E-10</v>
      </c>
      <c r="J278" s="40">
        <f>($G278*(1-('Exposure Inputs'!$C$17/100))*'Exposure Inputs'!$C$6*1*'Exposure Inputs'!$C$15)/('Exposure Inputs'!$C$8*'Exposure Inputs'!$C$11)</f>
        <v>1.1912818637171052E-7</v>
      </c>
      <c r="K278" s="40">
        <f>($F278*(1-('Exposure Inputs'!$C$17)/100)*'Exposure Inputs'!$C$7*'Exposure Inputs'!$C$12*'Exposure Inputs'!$C$15*H278)/('Exposure Inputs'!$C$8*'Exposure Inputs'!$C$13*'Exposure Inputs'!$C$16)</f>
        <v>1.5400249390170632E-8</v>
      </c>
      <c r="L278" s="40">
        <f>($F278*(1-('Exposure Inputs'!$C$17)/100)*'Exposure Inputs'!$C$7*'Exposure Inputs'!$C$12*'Exposure Inputs'!$C$15*H278)/('Exposure Inputs'!$C$8*'Exposure Inputs'!$C$14*'Exposure Inputs'!$C$16)</f>
        <v>1.1254028400509309E-8</v>
      </c>
      <c r="M278" s="40">
        <f>($F278*(1-('Exposure Inputs'!$C$17)/100)*'Exposure Inputs'!$C$12*'Exposure Inputs'!$C$15*H278)/('Exposure Inputs'!$C$14*'Exposure Inputs'!$C$16)</f>
        <v>1.0235424130663856E-6</v>
      </c>
      <c r="N278" s="40">
        <f>'Exposure Inputs'!$E$60/$J278</f>
        <v>105768419.58027267</v>
      </c>
      <c r="O278" s="40">
        <f>'Exposure Inputs'!$E$61/$K278</f>
        <v>33765686.959062845</v>
      </c>
      <c r="P278" s="40">
        <f>L278*'Exposure Inputs'!$E$63</f>
        <v>3.9164018833772392E-10</v>
      </c>
      <c r="Q278" s="40">
        <f>($G278*(1-('Exposure Inputs'!$C$17/100))*'Exposure Inputs'!$D$6*1*'Exposure Inputs'!$C$15)/('Exposure Inputs'!$D$8*'Exposure Inputs'!$D$11)</f>
        <v>4.1796507140425536E-7</v>
      </c>
      <c r="R278" s="40">
        <f>($F278*(1-('Exposure Inputs'!$C$17)/100)*'Exposure Inputs'!$D$7*'Exposure Inputs'!$D$12*'Exposure Inputs'!$C$15*H278)/('Exposure Inputs'!$D$8*'Exposure Inputs'!$D$13*'Exposure Inputs'!$C$16)</f>
        <v>3.9337038764208685E-8</v>
      </c>
      <c r="S278" s="40">
        <f>($F278*(1-('Exposure Inputs'!$C$17)/100)*'Exposure Inputs'!$D$7*'Exposure Inputs'!$D$12*'Exposure Inputs'!$C$15*H278)/('Exposure Inputs'!$D$8*'Exposure Inputs'!$C$14*'Exposure Inputs'!$C$16)</f>
        <v>5.0432100979754726E-10</v>
      </c>
      <c r="T278" s="40">
        <f>($F278*(1-('Exposure Inputs'!$C$17)/100)*'Exposure Inputs'!$D$12*'Exposure Inputs'!$C$15*H278)/('Exposure Inputs'!$C$14*'Exposure Inputs'!$C$16)</f>
        <v>1.7956884439761152E-8</v>
      </c>
      <c r="U278" s="40">
        <f>'Exposure Inputs'!$E$60/Q278</f>
        <v>30146059.711801358</v>
      </c>
      <c r="V278" s="40">
        <f>'Exposure Inputs'!$E$61/R278</f>
        <v>13219093.666835155</v>
      </c>
      <c r="W278" s="40">
        <f>($G278*(1-('Exposure Inputs'!$C$17/100))*'Exposure Inputs'!$E$6*'Exposure Inputs'!$C$15)/('Exposure Inputs'!$E$8*'Exposure Inputs'!$E$11)</f>
        <v>9.1536871424581012E-8</v>
      </c>
      <c r="X278" s="40">
        <f>($F278*(1-('Exposure Inputs'!$C$17)/100)*'Exposure Inputs'!$E$7*'Exposure Inputs'!$E$12*'Exposure Inputs'!$C$15*H278)/('Exposure Inputs'!$E$8*'Exposure Inputs'!$E$13*'Exposure Inputs'!$C$16)</f>
        <v>8.5290185199357153E-9</v>
      </c>
      <c r="Y278" s="40">
        <f>($F278*(1-('Exposure Inputs'!$C$17)/100)*'Exposure Inputs'!$E$7*'Exposure Inputs'!$E$12*'Exposure Inputs'!$C$15*H278)/('Exposure Inputs'!$E$8*'Exposure Inputs'!$C$14*'Exposure Inputs'!$C$16)</f>
        <v>5.4673195640613565E-10</v>
      </c>
      <c r="Z278" s="40">
        <f>($F278*(1-('Exposure Inputs'!$C$17)/100)*'Exposure Inputs'!$E$12*'Exposure Inputs'!$C$15*H278)/('Exposure Inputs'!$C$14*'Exposure Inputs'!$C$16)</f>
        <v>8.9784422198805767E-8</v>
      </c>
      <c r="AA278" s="40">
        <f>'Exposure Inputs'!$E$60/W278</f>
        <v>137649449.93101913</v>
      </c>
      <c r="AB278" s="40">
        <f>'Exposure Inputs'!$E$61/X278</f>
        <v>60968328.159277976</v>
      </c>
      <c r="AC278" s="40">
        <f>($G278*(1-('Exposure Inputs'!$C$17/100))*'Exposure Inputs'!$F$6*'Exposure Inputs'!$C$15)/('Exposure Inputs'!$F$8*'Exposure Inputs'!$F$11)</f>
        <v>9.1778824489436628E-8</v>
      </c>
      <c r="AD278" s="40">
        <f>($F278*(1-('Exposure Inputs'!$C$17)/100)*'Exposure Inputs'!$F$7*'Exposure Inputs'!$F$12*'Exposure Inputs'!$C$15*H278)/('Exposure Inputs'!$F$8*'Exposure Inputs'!$F$13*'Exposure Inputs'!$C$16)</f>
        <v>7.7676170895234424E-9</v>
      </c>
      <c r="AE278" s="40">
        <f>($F278*(1-('Exposure Inputs'!$C$17)/100)*'Exposure Inputs'!$F$7*'Exposure Inputs'!$F$12*'Exposure Inputs'!$C$15*H278)/('Exposure Inputs'!$F$8*'Exposure Inputs'!$C$14*'Exposure Inputs'!$C$16)</f>
        <v>4.9792417240534893E-10</v>
      </c>
      <c r="AF278" s="40">
        <f>($F278*(1-('Exposure Inputs'!$C$17)/100)*'Exposure Inputs'!$F$12*'Exposure Inputs'!$C$15*H278)/('Exposure Inputs'!$C$14*'Exposure Inputs'!$C$16)</f>
        <v>8.9784422198805767E-8</v>
      </c>
      <c r="AG278" s="40">
        <f>'Exposure Inputs'!$E$60/AC278</f>
        <v>137286569.86067858</v>
      </c>
      <c r="AH278" s="40">
        <f>'Exposure Inputs'!$E$61/AD278</f>
        <v>66944597.552491218</v>
      </c>
      <c r="AI278" s="40">
        <f>($G278*(1-('Exposure Inputs'!$C$17/100))*'Exposure Inputs'!$G$6*'Exposure Inputs'!$C$15)/('Exposure Inputs'!$G$8*'Exposure Inputs'!$G$11)</f>
        <v>1.1710757603773585E-7</v>
      </c>
      <c r="AJ278" s="40">
        <f>($F278*(1-('Exposure Inputs'!$C$17)/100)*'Exposure Inputs'!$G$7*'Exposure Inputs'!$G$12*'Exposure Inputs'!$C$15*H278)/('Exposure Inputs'!$G$8*'Exposure Inputs'!$G$13*'Exposure Inputs'!$C$16)</f>
        <v>1.2949285345050401E-8</v>
      </c>
      <c r="AK278" s="40">
        <f>($F278*(1-('Exposure Inputs'!$C$17)/100)*'Exposure Inputs'!$G$7*'Exposure Inputs'!$G$12*'Exposure Inputs'!$C$15*H278)/('Exposure Inputs'!$G$8*'Exposure Inputs'!$C$14*'Exposure Inputs'!$C$16)</f>
        <v>8.3008239391348721E-10</v>
      </c>
      <c r="AL278" s="40">
        <f>($F278*(1-('Exposure Inputs'!$C$17)/100)*'Exposure Inputs'!$G$12*'Exposure Inputs'!$C$15*H278)/('Exposure Inputs'!$C$14*'Exposure Inputs'!$C$16)</f>
        <v>8.9784422198805767E-8</v>
      </c>
      <c r="AM278" s="40">
        <f>'Exposure Inputs'!$E$60/AI278</f>
        <v>107593380.60195073</v>
      </c>
      <c r="AN278" s="40">
        <f>'Exposure Inputs'!$E$61/AJ278</f>
        <v>40156656.228041135</v>
      </c>
      <c r="AO278" s="40">
        <f>($G278*(1-('Exposure Inputs'!$C$17/100))*'Exposure Inputs'!$H$6*'Exposure Inputs'!$C$15)/('Exposure Inputs'!$H$8*'Exposure Inputs'!$H$11)</f>
        <v>1.4863484144444439E-7</v>
      </c>
      <c r="AP278" s="40">
        <f>($F278*(1-('Exposure Inputs'!$C$17)/100)*'Exposure Inputs'!$H$7*'Exposure Inputs'!$H$12*'Exposure Inputs'!$C$15*H278)/('Exposure Inputs'!$H$8*'Exposure Inputs'!$H$13*'Exposure Inputs'!$C$16)</f>
        <v>1.6859519279553522E-8</v>
      </c>
      <c r="AQ278" s="40">
        <f>($F278*(1-('Exposure Inputs'!$C$17)/100)*'Exposure Inputs'!$H$7*'Exposure Inputs'!$H$12*'Exposure Inputs'!$C$15*H278)/('Exposure Inputs'!$H$8*'Exposure Inputs'!$C$14*'Exposure Inputs'!$C$16)</f>
        <v>1.0807384153559952E-9</v>
      </c>
      <c r="AR278" s="40">
        <f>($F278*(1-('Exposure Inputs'!$C$17)/100)*'Exposure Inputs'!$H$12*'Exposure Inputs'!$C$15*H278)/('Exposure Inputs'!$C$14*'Exposure Inputs'!$C$16)</f>
        <v>8.9784422198805767E-8</v>
      </c>
      <c r="AS278" s="40">
        <f>'Exposure Inputs'!$E$60/AO278</f>
        <v>84771510.350818604</v>
      </c>
      <c r="AT278" s="40">
        <f>'Exposure Inputs'!$E$61/AP278</f>
        <v>30843109.544091981</v>
      </c>
    </row>
    <row r="279" spans="1:46" s="35" customFormat="1">
      <c r="A279" s="54">
        <v>2019</v>
      </c>
      <c r="B279" s="55" t="s">
        <v>719</v>
      </c>
      <c r="C279" s="55" t="s">
        <v>231</v>
      </c>
      <c r="D279" s="55" t="s">
        <v>228</v>
      </c>
      <c r="E279" s="55" t="s">
        <v>232</v>
      </c>
      <c r="F279" s="48">
        <v>0.28321753189065801</v>
      </c>
      <c r="G279" s="48">
        <v>0.46099509574397901</v>
      </c>
      <c r="H279" s="55">
        <v>250</v>
      </c>
      <c r="I279" s="40">
        <f t="shared" si="4"/>
        <v>5.4241156191264552E-8</v>
      </c>
      <c r="J279" s="40">
        <f>($G279*(1-('Exposure Inputs'!$C$17/100))*'Exposure Inputs'!$C$6*1*'Exposure Inputs'!$C$15)/('Exposure Inputs'!$C$8*'Exposure Inputs'!$C$11)</f>
        <v>1.8551514264144492E-5</v>
      </c>
      <c r="K279" s="40">
        <f>($F279*(1-('Exposure Inputs'!$C$17)/100)*'Exposure Inputs'!$C$7*'Exposure Inputs'!$C$12*'Exposure Inputs'!$C$15*H279)/('Exposure Inputs'!$C$8*'Exposure Inputs'!$C$13*'Exposure Inputs'!$C$16)</f>
        <v>2.1328948290575899E-6</v>
      </c>
      <c r="L279" s="40">
        <f>($F279*(1-('Exposure Inputs'!$C$17)/100)*'Exposure Inputs'!$C$7*'Exposure Inputs'!$C$12*'Exposure Inputs'!$C$15*H279)/('Exposure Inputs'!$C$8*'Exposure Inputs'!$C$14*'Exposure Inputs'!$C$16)</f>
        <v>1.558653913542085E-6</v>
      </c>
      <c r="M279" s="40">
        <f>($F279*(1-('Exposure Inputs'!$C$17)/100)*'Exposure Inputs'!$C$12*'Exposure Inputs'!$C$15*H279)/('Exposure Inputs'!$C$14*'Exposure Inputs'!$C$16)</f>
        <v>1.4175798487677825E-4</v>
      </c>
      <c r="N279" s="40">
        <f>'Exposure Inputs'!$E$60/$J279</f>
        <v>679189.83974007424</v>
      </c>
      <c r="O279" s="40">
        <f>'Exposure Inputs'!$E$61/$K279</f>
        <v>243800.11283995645</v>
      </c>
      <c r="P279" s="40">
        <f>L279*'Exposure Inputs'!$E$63</f>
        <v>5.4241156191264552E-8</v>
      </c>
      <c r="Q279" s="40">
        <f>($G279*(1-('Exposure Inputs'!$C$17/100))*'Exposure Inputs'!$D$6*1*'Exposure Inputs'!$C$15)/('Exposure Inputs'!$D$8*'Exposure Inputs'!$D$11)</f>
        <v>6.508858415653289E-5</v>
      </c>
      <c r="R279" s="40">
        <f>($F279*(1-('Exposure Inputs'!$C$17)/100)*'Exposure Inputs'!$D$7*'Exposure Inputs'!$D$12*'Exposure Inputs'!$C$15*H279)/('Exposure Inputs'!$D$8*'Exposure Inputs'!$D$13*'Exposure Inputs'!$C$16)</f>
        <v>5.4480784333382198E-6</v>
      </c>
      <c r="S279" s="40">
        <f>($F279*(1-('Exposure Inputs'!$C$17)/100)*'Exposure Inputs'!$D$7*'Exposure Inputs'!$D$12*'Exposure Inputs'!$C$15*H279)/('Exposure Inputs'!$D$8*'Exposure Inputs'!$C$14*'Exposure Inputs'!$C$16)</f>
        <v>6.9847159401772037E-8</v>
      </c>
      <c r="T279" s="40">
        <f>($F279*(1-('Exposure Inputs'!$C$17)/100)*'Exposure Inputs'!$D$12*'Exposure Inputs'!$C$15*H279)/('Exposure Inputs'!$C$14*'Exposure Inputs'!$C$16)</f>
        <v>2.4869821908206708E-6</v>
      </c>
      <c r="U279" s="40">
        <f>'Exposure Inputs'!$E$60/Q279</f>
        <v>193582.33341960548</v>
      </c>
      <c r="V279" s="40">
        <f>'Exposure Inputs'!$E$61/R279</f>
        <v>95446.496661645637</v>
      </c>
      <c r="W279" s="40">
        <f>($G279*(1-('Exposure Inputs'!$C$17/100))*'Exposure Inputs'!$E$6*'Exposure Inputs'!$C$15)/('Exposure Inputs'!$E$8*'Exposure Inputs'!$E$11)</f>
        <v>1.425479248571466E-5</v>
      </c>
      <c r="X279" s="40">
        <f>($F279*(1-('Exposure Inputs'!$C$17)/100)*'Exposure Inputs'!$E$7*'Exposure Inputs'!$E$12*'Exposure Inputs'!$C$15*H279)/('Exposure Inputs'!$E$8*'Exposure Inputs'!$E$13*'Exposure Inputs'!$C$16)</f>
        <v>1.1812470718635391E-6</v>
      </c>
      <c r="Y279" s="40">
        <f>($F279*(1-('Exposure Inputs'!$C$17)/100)*'Exposure Inputs'!$E$7*'Exposure Inputs'!$E$12*'Exposure Inputs'!$C$15*H279)/('Exposure Inputs'!$E$8*'Exposure Inputs'!$C$14*'Exposure Inputs'!$C$16)</f>
        <v>7.5720966145098666E-8</v>
      </c>
      <c r="Z279" s="40">
        <f>($F279*(1-('Exposure Inputs'!$C$17)/100)*'Exposure Inputs'!$E$12*'Exposure Inputs'!$C$15*H279)/('Exposure Inputs'!$C$14*'Exposure Inputs'!$C$16)</f>
        <v>1.2434910954103356E-5</v>
      </c>
      <c r="AA279" s="40">
        <f>'Exposure Inputs'!$E$60/W279</f>
        <v>883913.25321831251</v>
      </c>
      <c r="AB279" s="40">
        <f>'Exposure Inputs'!$E$61/X279</f>
        <v>440212.73143106833</v>
      </c>
      <c r="AC279" s="40">
        <f>($G279*(1-('Exposure Inputs'!$C$17/100))*'Exposure Inputs'!$F$6*'Exposure Inputs'!$C$15)/('Exposure Inputs'!$F$8*'Exposure Inputs'!$F$11)</f>
        <v>1.4292471190231462E-5</v>
      </c>
      <c r="AD279" s="40">
        <f>($F279*(1-('Exposure Inputs'!$C$17)/100)*'Exposure Inputs'!$F$7*'Exposure Inputs'!$F$12*'Exposure Inputs'!$C$15*H279)/('Exposure Inputs'!$F$8*'Exposure Inputs'!$F$13*'Exposure Inputs'!$C$16)</f>
        <v>1.0757949371208429E-6</v>
      </c>
      <c r="AE279" s="40">
        <f>($F279*(1-('Exposure Inputs'!$C$17)/100)*'Exposure Inputs'!$F$7*'Exposure Inputs'!$F$12*'Exposure Inputs'!$C$15*H279)/('Exposure Inputs'!$F$8*'Exposure Inputs'!$C$14*'Exposure Inputs'!$C$16)</f>
        <v>6.8961213918002764E-8</v>
      </c>
      <c r="AF279" s="40">
        <f>($F279*(1-('Exposure Inputs'!$C$17)/100)*'Exposure Inputs'!$F$12*'Exposure Inputs'!$C$15*H279)/('Exposure Inputs'!$C$14*'Exposure Inputs'!$C$16)</f>
        <v>1.2434910954103356E-5</v>
      </c>
      <c r="AG279" s="40">
        <f>'Exposure Inputs'!$E$60/AC279</f>
        <v>881583.02593688469</v>
      </c>
      <c r="AH279" s="40">
        <f>'Exposure Inputs'!$E$61/AD279</f>
        <v>483363.49433998961</v>
      </c>
      <c r="AI279" s="40">
        <f>($G279*(1-('Exposure Inputs'!$C$17/100))*'Exposure Inputs'!$G$6*'Exposure Inputs'!$C$15)/('Exposure Inputs'!$G$8*'Exposure Inputs'!$G$11)</f>
        <v>1.8236850014022815E-5</v>
      </c>
      <c r="AJ279" s="40">
        <f>($F279*(1-('Exposure Inputs'!$C$17)/100)*'Exposure Inputs'!$G$7*'Exposure Inputs'!$G$12*'Exposure Inputs'!$C$15*H279)/('Exposure Inputs'!$G$8*'Exposure Inputs'!$G$13*'Exposure Inputs'!$C$16)</f>
        <v>1.7934426289276611E-6</v>
      </c>
      <c r="AK279" s="40">
        <f>($F279*(1-('Exposure Inputs'!$C$17)/100)*'Exposure Inputs'!$G$7*'Exposure Inputs'!$G$12*'Exposure Inputs'!$C$15*H279)/('Exposure Inputs'!$G$8*'Exposure Inputs'!$C$14*'Exposure Inputs'!$C$16)</f>
        <v>1.1496427108510648E-7</v>
      </c>
      <c r="AL279" s="40">
        <f>($F279*(1-('Exposure Inputs'!$C$17)/100)*'Exposure Inputs'!$G$12*'Exposure Inputs'!$C$15*H279)/('Exposure Inputs'!$C$14*'Exposure Inputs'!$C$16)</f>
        <v>1.2434910954103356E-5</v>
      </c>
      <c r="AM279" s="40">
        <f>'Exposure Inputs'!$E$60/AI279</f>
        <v>690908.79128311703</v>
      </c>
      <c r="AN279" s="40">
        <f>'Exposure Inputs'!$E$61/AJ279</f>
        <v>289945.15442677948</v>
      </c>
      <c r="AO279" s="40">
        <f>($G279*(1-('Exposure Inputs'!$C$17/100))*'Exposure Inputs'!$H$6*'Exposure Inputs'!$C$15)/('Exposure Inputs'!$H$8*'Exposure Inputs'!$H$11)</f>
        <v>2.3146506844330403E-5</v>
      </c>
      <c r="AP279" s="40">
        <f>($F279*(1-('Exposure Inputs'!$C$17)/100)*'Exposure Inputs'!$H$7*'Exposure Inputs'!$H$12*'Exposure Inputs'!$C$15*H279)/('Exposure Inputs'!$H$8*'Exposure Inputs'!$H$13*'Exposure Inputs'!$C$16)</f>
        <v>2.3349999458260742E-6</v>
      </c>
      <c r="AQ279" s="40">
        <f>($F279*(1-('Exposure Inputs'!$C$17)/100)*'Exposure Inputs'!$H$7*'Exposure Inputs'!$H$12*'Exposure Inputs'!$C$15*H279)/('Exposure Inputs'!$H$8*'Exposure Inputs'!$C$14*'Exposure Inputs'!$C$16)</f>
        <v>1.4967948370679963E-7</v>
      </c>
      <c r="AR279" s="40">
        <f>($F279*(1-('Exposure Inputs'!$C$17)/100)*'Exposure Inputs'!$H$12*'Exposure Inputs'!$C$15*H279)/('Exposure Inputs'!$C$14*'Exposure Inputs'!$C$16)</f>
        <v>1.2434910954103356E-5</v>
      </c>
      <c r="AS279" s="40">
        <f>'Exposure Inputs'!$E$60/AO279</f>
        <v>544358.59737886512</v>
      </c>
      <c r="AT279" s="40">
        <f>'Exposure Inputs'!$E$61/AP279</f>
        <v>222698.07797191828</v>
      </c>
    </row>
    <row r="280" spans="1:46" s="35" customFormat="1">
      <c r="A280" s="54">
        <v>2020</v>
      </c>
      <c r="B280" s="55" t="s">
        <v>719</v>
      </c>
      <c r="C280" s="55" t="s">
        <v>231</v>
      </c>
      <c r="D280" s="55" t="s">
        <v>228</v>
      </c>
      <c r="E280" s="55" t="s">
        <v>232</v>
      </c>
      <c r="F280" s="48">
        <v>0.21063677963677899</v>
      </c>
      <c r="G280" s="48">
        <v>0.342854913492251</v>
      </c>
      <c r="H280" s="55">
        <v>250</v>
      </c>
      <c r="I280" s="40">
        <f t="shared" si="4"/>
        <v>4.0340661072897255E-8</v>
      </c>
      <c r="J280" s="40">
        <f>($G280*(1-('Exposure Inputs'!$C$17/100))*'Exposure Inputs'!$C$6*1*'Exposure Inputs'!$C$15)/('Exposure Inputs'!$C$8*'Exposure Inputs'!$C$11)</f>
        <v>1.3797278706227087E-5</v>
      </c>
      <c r="K280" s="40">
        <f>($F280*(1-('Exposure Inputs'!$C$17)/100)*'Exposure Inputs'!$C$7*'Exposure Inputs'!$C$12*'Exposure Inputs'!$C$15*H280)/('Exposure Inputs'!$C$8*'Exposure Inputs'!$C$13*'Exposure Inputs'!$C$16)</f>
        <v>1.586293387621489E-6</v>
      </c>
      <c r="L280" s="40">
        <f>($F280*(1-('Exposure Inputs'!$C$17)/100)*'Exposure Inputs'!$C$7*'Exposure Inputs'!$C$12*'Exposure Inputs'!$C$15*H280)/('Exposure Inputs'!$C$8*'Exposure Inputs'!$C$14*'Exposure Inputs'!$C$16)</f>
        <v>1.1592143986464729E-6</v>
      </c>
      <c r="M280" s="40">
        <f>($F280*(1-('Exposure Inputs'!$C$17)/100)*'Exposure Inputs'!$C$12*'Exposure Inputs'!$C$15*H280)/('Exposure Inputs'!$C$14*'Exposure Inputs'!$C$16)</f>
        <v>1.0542936810060066E-4</v>
      </c>
      <c r="N280" s="40">
        <f>'Exposure Inputs'!$E$60/$J280</f>
        <v>913223.56156459148</v>
      </c>
      <c r="O280" s="40">
        <f>'Exposure Inputs'!$E$61/$K280</f>
        <v>327808.2125650763</v>
      </c>
      <c r="P280" s="40">
        <f>L280*'Exposure Inputs'!$E$63</f>
        <v>4.0340661072897255E-8</v>
      </c>
      <c r="Q280" s="40">
        <f>($G280*(1-('Exposure Inputs'!$C$17/100))*'Exposure Inputs'!$D$6*1*'Exposure Inputs'!$C$15)/('Exposure Inputs'!$D$8*'Exposure Inputs'!$D$11)</f>
        <v>4.8408195870948463E-5</v>
      </c>
      <c r="R280" s="40">
        <f>($F280*(1-('Exposure Inputs'!$C$17)/100)*'Exposure Inputs'!$D$7*'Exposure Inputs'!$D$12*'Exposure Inputs'!$C$15*H280)/('Exposure Inputs'!$D$8*'Exposure Inputs'!$D$13*'Exposure Inputs'!$C$16)</f>
        <v>4.0518879207308119E-6</v>
      </c>
      <c r="S280" s="40">
        <f>($F280*(1-('Exposure Inputs'!$C$17)/100)*'Exposure Inputs'!$D$7*'Exposure Inputs'!$D$12*'Exposure Inputs'!$C$15*H280)/('Exposure Inputs'!$D$8*'Exposure Inputs'!$C$14*'Exposure Inputs'!$C$16)</f>
        <v>5.1947281035010402E-8</v>
      </c>
      <c r="T280" s="40">
        <f>($F280*(1-('Exposure Inputs'!$C$17)/100)*'Exposure Inputs'!$D$12*'Exposure Inputs'!$C$15*H280)/('Exposure Inputs'!$C$14*'Exposure Inputs'!$C$16)</f>
        <v>1.849638036852643E-6</v>
      </c>
      <c r="U280" s="40">
        <f>'Exposure Inputs'!$E$60/Q280</f>
        <v>260286.5025912218</v>
      </c>
      <c r="V280" s="40">
        <f>'Exposure Inputs'!$E$61/R280</f>
        <v>128335.2378380227</v>
      </c>
      <c r="W280" s="40">
        <f>($G280*(1-('Exposure Inputs'!$C$17/100))*'Exposure Inputs'!$E$6*'Exposure Inputs'!$C$15)/('Exposure Inputs'!$E$8*'Exposure Inputs'!$E$11)</f>
        <v>1.0601686850165416E-5</v>
      </c>
      <c r="X280" s="40">
        <f>($F280*(1-('Exposure Inputs'!$C$17)/100)*'Exposure Inputs'!$E$7*'Exposure Inputs'!$E$12*'Exposure Inputs'!$C$15*H280)/('Exposure Inputs'!$E$8*'Exposure Inputs'!$E$13*'Exposure Inputs'!$C$16)</f>
        <v>8.7852640163805434E-7</v>
      </c>
      <c r="Y280" s="40">
        <f>($F280*(1-('Exposure Inputs'!$C$17)/100)*'Exposure Inputs'!$E$7*'Exposure Inputs'!$E$12*'Exposure Inputs'!$C$15*H280)/('Exposure Inputs'!$E$8*'Exposure Inputs'!$C$14*'Exposure Inputs'!$C$16)</f>
        <v>5.6315794976798362E-8</v>
      </c>
      <c r="Z280" s="40">
        <f>($F280*(1-('Exposure Inputs'!$C$17)/100)*'Exposure Inputs'!$E$12*'Exposure Inputs'!$C$15*H280)/('Exposure Inputs'!$C$14*'Exposure Inputs'!$C$16)</f>
        <v>9.2481901842632153E-6</v>
      </c>
      <c r="AA280" s="40">
        <f>'Exposure Inputs'!$E$60/W280</f>
        <v>1188490.1127600656</v>
      </c>
      <c r="AB280" s="40">
        <f>'Exposure Inputs'!$E$61/X280</f>
        <v>591900.25368666812</v>
      </c>
      <c r="AC280" s="40">
        <f>($G280*(1-('Exposure Inputs'!$C$17/100))*'Exposure Inputs'!$F$6*'Exposure Inputs'!$C$15)/('Exposure Inputs'!$F$8*'Exposure Inputs'!$F$11)</f>
        <v>1.0629709553870671E-5</v>
      </c>
      <c r="AD280" s="40">
        <f>($F280*(1-('Exposure Inputs'!$C$17)/100)*'Exposure Inputs'!$F$7*'Exposure Inputs'!$F$12*'Exposure Inputs'!$C$15*H280)/('Exposure Inputs'!$F$8*'Exposure Inputs'!$F$13*'Exposure Inputs'!$C$16)</f>
        <v>8.0009870713854637E-7</v>
      </c>
      <c r="AE280" s="40">
        <f>($F280*(1-('Exposure Inputs'!$C$17)/100)*'Exposure Inputs'!$F$7*'Exposure Inputs'!$F$12*'Exposure Inputs'!$C$15*H280)/('Exposure Inputs'!$F$8*'Exposure Inputs'!$C$14*'Exposure Inputs'!$C$16)</f>
        <v>5.1288378662727343E-8</v>
      </c>
      <c r="AF280" s="40">
        <f>($F280*(1-('Exposure Inputs'!$C$17)/100)*'Exposure Inputs'!$F$12*'Exposure Inputs'!$C$15*H280)/('Exposure Inputs'!$C$14*'Exposure Inputs'!$C$16)</f>
        <v>9.2481901842632153E-6</v>
      </c>
      <c r="AG280" s="40">
        <f>'Exposure Inputs'!$E$60/AC280</f>
        <v>1185356.9409534689</v>
      </c>
      <c r="AH280" s="40">
        <f>'Exposure Inputs'!$E$61/AD280</f>
        <v>649919.8103440454</v>
      </c>
      <c r="AI280" s="40">
        <f>($G280*(1-('Exposure Inputs'!$C$17/100))*'Exposure Inputs'!$G$6*'Exposure Inputs'!$C$15)/('Exposure Inputs'!$G$8*'Exposure Inputs'!$G$11)</f>
        <v>1.3563254124945024E-5</v>
      </c>
      <c r="AJ280" s="40">
        <f>($F280*(1-('Exposure Inputs'!$C$17)/100)*'Exposure Inputs'!$G$7*'Exposure Inputs'!$G$12*'Exposure Inputs'!$C$15*H280)/('Exposure Inputs'!$G$8*'Exposure Inputs'!$G$13*'Exposure Inputs'!$C$16)</f>
        <v>1.3338333163869437E-6</v>
      </c>
      <c r="AK280" s="40">
        <f>($F280*(1-('Exposure Inputs'!$C$17)/100)*'Exposure Inputs'!$G$7*'Exposure Inputs'!$G$12*'Exposure Inputs'!$C$15*H280)/('Exposure Inputs'!$G$8*'Exposure Inputs'!$C$14*'Exposure Inputs'!$C$16)</f>
        <v>8.5502135665829724E-8</v>
      </c>
      <c r="AL280" s="40">
        <f>($F280*(1-('Exposure Inputs'!$C$17)/100)*'Exposure Inputs'!$G$12*'Exposure Inputs'!$C$15*H280)/('Exposure Inputs'!$C$14*'Exposure Inputs'!$C$16)</f>
        <v>9.2481901842632153E-6</v>
      </c>
      <c r="AM280" s="40">
        <f>'Exposure Inputs'!$E$60/AI280</f>
        <v>928980.60332192376</v>
      </c>
      <c r="AN280" s="40">
        <f>'Exposure Inputs'!$E$61/AJ280</f>
        <v>389853.8097762948</v>
      </c>
      <c r="AO280" s="40">
        <f>($G280*(1-('Exposure Inputs'!$C$17/100))*'Exposure Inputs'!$H$6*'Exposure Inputs'!$C$15)/('Exposure Inputs'!$H$8*'Exposure Inputs'!$H$11)</f>
        <v>1.7214702878678822E-5</v>
      </c>
      <c r="AP280" s="40">
        <f>($F280*(1-('Exposure Inputs'!$C$17)/100)*'Exposure Inputs'!$H$7*'Exposure Inputs'!$H$12*'Exposure Inputs'!$C$15*H280)/('Exposure Inputs'!$H$8*'Exposure Inputs'!$H$13*'Exposure Inputs'!$C$16)</f>
        <v>1.7366046012672036E-6</v>
      </c>
      <c r="AQ280" s="40">
        <f>($F280*(1-('Exposure Inputs'!$C$17)/100)*'Exposure Inputs'!$H$7*'Exposure Inputs'!$H$12*'Exposure Inputs'!$C$15*H280)/('Exposure Inputs'!$H$8*'Exposure Inputs'!$C$14*'Exposure Inputs'!$C$16)</f>
        <v>1.113208077735387E-7</v>
      </c>
      <c r="AR280" s="40">
        <f>($F280*(1-('Exposure Inputs'!$C$17)/100)*'Exposure Inputs'!$H$12*'Exposure Inputs'!$C$15*H280)/('Exposure Inputs'!$C$14*'Exposure Inputs'!$C$16)</f>
        <v>9.2481901842632153E-6</v>
      </c>
      <c r="AS280" s="40">
        <f>'Exposure Inputs'!$E$60/AO280</f>
        <v>731932.47009831714</v>
      </c>
      <c r="AT280" s="40">
        <f>'Exposure Inputs'!$E$61/AP280</f>
        <v>299434.88553500036</v>
      </c>
    </row>
    <row r="281" spans="1:46" s="35" customFormat="1">
      <c r="A281" s="54">
        <v>2021</v>
      </c>
      <c r="B281" s="55" t="s">
        <v>720</v>
      </c>
      <c r="C281" s="55" t="s">
        <v>233</v>
      </c>
      <c r="D281" s="55" t="s">
        <v>193</v>
      </c>
      <c r="E281" s="55" t="s">
        <v>234</v>
      </c>
      <c r="F281" s="48">
        <v>7.9</v>
      </c>
      <c r="G281" s="48">
        <v>7.9</v>
      </c>
      <c r="H281" s="55">
        <v>250</v>
      </c>
      <c r="I281" s="40">
        <f t="shared" si="4"/>
        <v>1.5129894362486829E-6</v>
      </c>
      <c r="J281" s="40">
        <f>($G281*(1-('Exposure Inputs'!$C$17/100))*'Exposure Inputs'!$C$6*1*'Exposure Inputs'!$C$15)/('Exposure Inputs'!$C$8*'Exposure Inputs'!$C$11)</f>
        <v>3.1791436403508775E-4</v>
      </c>
      <c r="K281" s="40">
        <f>($F281*(1-('Exposure Inputs'!$C$17)/100)*'Exposure Inputs'!$C$7*'Exposure Inputs'!$C$12*'Exposure Inputs'!$C$15*H281)/('Exposure Inputs'!$C$8*'Exposure Inputs'!$C$13*'Exposure Inputs'!$C$16)</f>
        <v>5.9494442441720749E-5</v>
      </c>
      <c r="L281" s="40">
        <f>($F281*(1-('Exposure Inputs'!$C$17)/100)*'Exposure Inputs'!$C$7*'Exposure Inputs'!$C$12*'Exposure Inputs'!$C$15*H281)/('Exposure Inputs'!$C$8*'Exposure Inputs'!$C$14*'Exposure Inputs'!$C$16)</f>
        <v>4.3476707938180546E-5</v>
      </c>
      <c r="M281" s="40">
        <f>($F281*(1-('Exposure Inputs'!$C$17)/100)*'Exposure Inputs'!$C$12*'Exposure Inputs'!$C$15*H281)/('Exposure Inputs'!$C$14*'Exposure Inputs'!$C$16)</f>
        <v>3.9541622760800848E-3</v>
      </c>
      <c r="N281" s="40">
        <f>'Exposure Inputs'!$E$60/$J281</f>
        <v>39633.31458219156</v>
      </c>
      <c r="O281" s="40">
        <f>'Exposure Inputs'!$E$61/$K281</f>
        <v>8740.3121814172628</v>
      </c>
      <c r="P281" s="40">
        <f>L281*'Exposure Inputs'!$E$63</f>
        <v>1.5129894362486829E-6</v>
      </c>
      <c r="Q281" s="40">
        <f>($G281*(1-('Exposure Inputs'!$C$17/100))*'Exposure Inputs'!$D$6*1*'Exposure Inputs'!$C$15)/('Exposure Inputs'!$D$8*'Exposure Inputs'!$D$11)</f>
        <v>1.1154127659574471E-3</v>
      </c>
      <c r="R281" s="40">
        <f>($F281*(1-('Exposure Inputs'!$C$17)/100)*'Exposure Inputs'!$D$7*'Exposure Inputs'!$D$12*'Exposure Inputs'!$C$15*H281)/('Exposure Inputs'!$D$8*'Exposure Inputs'!$D$13*'Exposure Inputs'!$C$16)</f>
        <v>1.519673564558438E-4</v>
      </c>
      <c r="S281" s="40">
        <f>($F281*(1-('Exposure Inputs'!$C$17)/100)*'Exposure Inputs'!$D$7*'Exposure Inputs'!$D$12*'Exposure Inputs'!$C$15*H281)/('Exposure Inputs'!$D$8*'Exposure Inputs'!$C$14*'Exposure Inputs'!$C$16)</f>
        <v>1.9482994417415867E-6</v>
      </c>
      <c r="T281" s="40">
        <f>($F281*(1-('Exposure Inputs'!$C$17)/100)*'Exposure Inputs'!$D$12*'Exposure Inputs'!$C$15*H281)/('Exposure Inputs'!$C$14*'Exposure Inputs'!$C$16)</f>
        <v>6.9371268001404987E-5</v>
      </c>
      <c r="U281" s="40">
        <f>'Exposure Inputs'!$E$60/Q281</f>
        <v>11296.266623938469</v>
      </c>
      <c r="V281" s="40">
        <f>'Exposure Inputs'!$E$61/R281</f>
        <v>3421.7874952052166</v>
      </c>
      <c r="W281" s="40">
        <f>($G281*(1-('Exposure Inputs'!$C$17/100))*'Exposure Inputs'!$E$6*'Exposure Inputs'!$C$15)/('Exposure Inputs'!$E$8*'Exposure Inputs'!$E$11)</f>
        <v>2.4428212290502797E-4</v>
      </c>
      <c r="X281" s="40">
        <f>($F281*(1-('Exposure Inputs'!$C$17)/100)*'Exposure Inputs'!$E$7*'Exposure Inputs'!$E$12*'Exposure Inputs'!$C$15*H281)/('Exposure Inputs'!$E$8*'Exposure Inputs'!$E$13*'Exposure Inputs'!$C$16)</f>
        <v>3.2949414555751129E-5</v>
      </c>
      <c r="Y281" s="40">
        <f>($F281*(1-('Exposure Inputs'!$C$17)/100)*'Exposure Inputs'!$E$7*'Exposure Inputs'!$E$12*'Exposure Inputs'!$C$15*H281)/('Exposure Inputs'!$E$8*'Exposure Inputs'!$C$14*'Exposure Inputs'!$C$16)</f>
        <v>2.1121419587019959E-6</v>
      </c>
      <c r="Z281" s="40">
        <f>($F281*(1-('Exposure Inputs'!$C$17)/100)*'Exposure Inputs'!$E$12*'Exposure Inputs'!$C$15*H281)/('Exposure Inputs'!$C$14*'Exposure Inputs'!$C$16)</f>
        <v>3.4685634000702496E-4</v>
      </c>
      <c r="AA281" s="40">
        <f>'Exposure Inputs'!$E$60/W281</f>
        <v>51579.705670474417</v>
      </c>
      <c r="AB281" s="40">
        <f>'Exposure Inputs'!$E$61/X281</f>
        <v>15781.767506677506</v>
      </c>
      <c r="AC281" s="40">
        <f>($G281*(1-('Exposure Inputs'!$C$17/100))*'Exposure Inputs'!$F$6*'Exposure Inputs'!$C$15)/('Exposure Inputs'!$F$8*'Exposure Inputs'!$F$11)</f>
        <v>2.4492781690140848E-4</v>
      </c>
      <c r="AD281" s="40">
        <f>($F281*(1-('Exposure Inputs'!$C$17)/100)*'Exposure Inputs'!$F$7*'Exposure Inputs'!$F$12*'Exposure Inputs'!$C$15*H281)/('Exposure Inputs'!$F$8*'Exposure Inputs'!$F$13*'Exposure Inputs'!$C$16)</f>
        <v>3.0007958711171139E-5</v>
      </c>
      <c r="AE281" s="40">
        <f>($F281*(1-('Exposure Inputs'!$C$17)/100)*'Exposure Inputs'!$F$7*'Exposure Inputs'!$F$12*'Exposure Inputs'!$C$15*H281)/('Exposure Inputs'!$F$8*'Exposure Inputs'!$C$14*'Exposure Inputs'!$C$16)</f>
        <v>1.9235870968699451E-6</v>
      </c>
      <c r="AF281" s="40">
        <f>($F281*(1-('Exposure Inputs'!$C$17)/100)*'Exposure Inputs'!$F$12*'Exposure Inputs'!$C$15*H281)/('Exposure Inputs'!$C$14*'Exposure Inputs'!$C$16)</f>
        <v>3.4685634000702496E-4</v>
      </c>
      <c r="AG281" s="40">
        <f>'Exposure Inputs'!$E$60/AC281</f>
        <v>51443.728031397572</v>
      </c>
      <c r="AH281" s="40">
        <f>'Exposure Inputs'!$E$61/AD281</f>
        <v>17328.736186457703</v>
      </c>
      <c r="AI281" s="40">
        <f>($G281*(1-('Exposure Inputs'!$C$17/100))*'Exposure Inputs'!$G$6*'Exposure Inputs'!$C$15)/('Exposure Inputs'!$G$8*'Exposure Inputs'!$G$11)</f>
        <v>3.125220125786164E-4</v>
      </c>
      <c r="AJ281" s="40">
        <f>($F281*(1-('Exposure Inputs'!$C$17)/100)*'Exposure Inputs'!$G$7*'Exposure Inputs'!$G$12*'Exposure Inputs'!$C$15*H281)/('Exposure Inputs'!$G$8*'Exposure Inputs'!$G$13*'Exposure Inputs'!$C$16)</f>
        <v>5.0025846471956577E-5</v>
      </c>
      <c r="AK281" s="40">
        <f>($F281*(1-('Exposure Inputs'!$C$17)/100)*'Exposure Inputs'!$G$7*'Exposure Inputs'!$G$12*'Exposure Inputs'!$C$15*H281)/('Exposure Inputs'!$G$8*'Exposure Inputs'!$C$14*'Exposure Inputs'!$C$16)</f>
        <v>3.2067850302536267E-6</v>
      </c>
      <c r="AL281" s="40">
        <f>($F281*(1-('Exposure Inputs'!$C$17)/100)*'Exposure Inputs'!$G$12*'Exposure Inputs'!$C$15*H281)/('Exposure Inputs'!$C$14*'Exposure Inputs'!$C$16)</f>
        <v>3.4685634000702496E-4</v>
      </c>
      <c r="AM281" s="40">
        <f>'Exposure Inputs'!$E$60/AI281</f>
        <v>40317.160049103455</v>
      </c>
      <c r="AN281" s="40">
        <f>'Exposure Inputs'!$E$61/AJ281</f>
        <v>10394.626711444072</v>
      </c>
      <c r="AO281" s="40">
        <f>($G281*(1-('Exposure Inputs'!$C$17/100))*'Exposure Inputs'!$H$6*'Exposure Inputs'!$C$15)/('Exposure Inputs'!$H$8*'Exposure Inputs'!$H$11)</f>
        <v>3.9665802469135799E-4</v>
      </c>
      <c r="AP281" s="40">
        <f>($F281*(1-('Exposure Inputs'!$C$17)/100)*'Exposure Inputs'!$H$7*'Exposure Inputs'!$H$12*'Exposure Inputs'!$C$15*H281)/('Exposure Inputs'!$H$8*'Exposure Inputs'!$H$13*'Exposure Inputs'!$C$16)</f>
        <v>6.5131912734652463E-5</v>
      </c>
      <c r="AQ281" s="40">
        <f>($F281*(1-('Exposure Inputs'!$C$17)/100)*'Exposure Inputs'!$H$7*'Exposure Inputs'!$H$12*'Exposure Inputs'!$C$15*H281)/('Exposure Inputs'!$H$8*'Exposure Inputs'!$C$14*'Exposure Inputs'!$C$16)</f>
        <v>4.1751226111956706E-6</v>
      </c>
      <c r="AR281" s="40">
        <f>($F281*(1-('Exposure Inputs'!$C$17)/100)*'Exposure Inputs'!$H$12*'Exposure Inputs'!$C$15*H281)/('Exposure Inputs'!$C$14*'Exposure Inputs'!$C$16)</f>
        <v>3.4685634000702496E-4</v>
      </c>
      <c r="AS281" s="40">
        <f>'Exposure Inputs'!$E$60/AO281</f>
        <v>31765.39793895292</v>
      </c>
      <c r="AT281" s="40">
        <f>'Exposure Inputs'!$E$61/AP281</f>
        <v>7983.7974683544307</v>
      </c>
    </row>
    <row r="282" spans="1:46" s="35" customFormat="1">
      <c r="A282" s="54">
        <v>2022</v>
      </c>
      <c r="B282" s="55" t="s">
        <v>720</v>
      </c>
      <c r="C282" s="55" t="s">
        <v>233</v>
      </c>
      <c r="D282" s="55" t="s">
        <v>193</v>
      </c>
      <c r="E282" s="55" t="s">
        <v>234</v>
      </c>
      <c r="F282" s="48">
        <v>7.9</v>
      </c>
      <c r="G282" s="48">
        <v>7.9</v>
      </c>
      <c r="H282" s="55">
        <v>250</v>
      </c>
      <c r="I282" s="40">
        <f t="shared" si="4"/>
        <v>1.5129894362486829E-6</v>
      </c>
      <c r="J282" s="40">
        <f>($G282*(1-('Exposure Inputs'!$C$17/100))*'Exposure Inputs'!$C$6*1*'Exposure Inputs'!$C$15)/('Exposure Inputs'!$C$8*'Exposure Inputs'!$C$11)</f>
        <v>3.1791436403508775E-4</v>
      </c>
      <c r="K282" s="40">
        <f>($F282*(1-('Exposure Inputs'!$C$17)/100)*'Exposure Inputs'!$C$7*'Exposure Inputs'!$C$12*'Exposure Inputs'!$C$15*H282)/('Exposure Inputs'!$C$8*'Exposure Inputs'!$C$13*'Exposure Inputs'!$C$16)</f>
        <v>5.9494442441720749E-5</v>
      </c>
      <c r="L282" s="40">
        <f>($F282*(1-('Exposure Inputs'!$C$17)/100)*'Exposure Inputs'!$C$7*'Exposure Inputs'!$C$12*'Exposure Inputs'!$C$15*H282)/('Exposure Inputs'!$C$8*'Exposure Inputs'!$C$14*'Exposure Inputs'!$C$16)</f>
        <v>4.3476707938180546E-5</v>
      </c>
      <c r="M282" s="40">
        <f>($F282*(1-('Exposure Inputs'!$C$17)/100)*'Exposure Inputs'!$C$12*'Exposure Inputs'!$C$15*H282)/('Exposure Inputs'!$C$14*'Exposure Inputs'!$C$16)</f>
        <v>3.9541622760800848E-3</v>
      </c>
      <c r="N282" s="40">
        <f>'Exposure Inputs'!$E$60/$J282</f>
        <v>39633.31458219156</v>
      </c>
      <c r="O282" s="40">
        <f>'Exposure Inputs'!$E$61/$K282</f>
        <v>8740.3121814172628</v>
      </c>
      <c r="P282" s="40">
        <f>L282*'Exposure Inputs'!$E$63</f>
        <v>1.5129894362486829E-6</v>
      </c>
      <c r="Q282" s="40">
        <f>($G282*(1-('Exposure Inputs'!$C$17/100))*'Exposure Inputs'!$D$6*1*'Exposure Inputs'!$C$15)/('Exposure Inputs'!$D$8*'Exposure Inputs'!$D$11)</f>
        <v>1.1154127659574471E-3</v>
      </c>
      <c r="R282" s="40">
        <f>($F282*(1-('Exposure Inputs'!$C$17)/100)*'Exposure Inputs'!$D$7*'Exposure Inputs'!$D$12*'Exposure Inputs'!$C$15*H282)/('Exposure Inputs'!$D$8*'Exposure Inputs'!$D$13*'Exposure Inputs'!$C$16)</f>
        <v>1.519673564558438E-4</v>
      </c>
      <c r="S282" s="40">
        <f>($F282*(1-('Exposure Inputs'!$C$17)/100)*'Exposure Inputs'!$D$7*'Exposure Inputs'!$D$12*'Exposure Inputs'!$C$15*H282)/('Exposure Inputs'!$D$8*'Exposure Inputs'!$C$14*'Exposure Inputs'!$C$16)</f>
        <v>1.9482994417415867E-6</v>
      </c>
      <c r="T282" s="40">
        <f>($F282*(1-('Exposure Inputs'!$C$17)/100)*'Exposure Inputs'!$D$12*'Exposure Inputs'!$C$15*H282)/('Exposure Inputs'!$C$14*'Exposure Inputs'!$C$16)</f>
        <v>6.9371268001404987E-5</v>
      </c>
      <c r="U282" s="40">
        <f>'Exposure Inputs'!$E$60/Q282</f>
        <v>11296.266623938469</v>
      </c>
      <c r="V282" s="40">
        <f>'Exposure Inputs'!$E$61/R282</f>
        <v>3421.7874952052166</v>
      </c>
      <c r="W282" s="40">
        <f>($G282*(1-('Exposure Inputs'!$C$17/100))*'Exposure Inputs'!$E$6*'Exposure Inputs'!$C$15)/('Exposure Inputs'!$E$8*'Exposure Inputs'!$E$11)</f>
        <v>2.4428212290502797E-4</v>
      </c>
      <c r="X282" s="40">
        <f>($F282*(1-('Exposure Inputs'!$C$17)/100)*'Exposure Inputs'!$E$7*'Exposure Inputs'!$E$12*'Exposure Inputs'!$C$15*H282)/('Exposure Inputs'!$E$8*'Exposure Inputs'!$E$13*'Exposure Inputs'!$C$16)</f>
        <v>3.2949414555751129E-5</v>
      </c>
      <c r="Y282" s="40">
        <f>($F282*(1-('Exposure Inputs'!$C$17)/100)*'Exposure Inputs'!$E$7*'Exposure Inputs'!$E$12*'Exposure Inputs'!$C$15*H282)/('Exposure Inputs'!$E$8*'Exposure Inputs'!$C$14*'Exposure Inputs'!$C$16)</f>
        <v>2.1121419587019959E-6</v>
      </c>
      <c r="Z282" s="40">
        <f>($F282*(1-('Exposure Inputs'!$C$17)/100)*'Exposure Inputs'!$E$12*'Exposure Inputs'!$C$15*H282)/('Exposure Inputs'!$C$14*'Exposure Inputs'!$C$16)</f>
        <v>3.4685634000702496E-4</v>
      </c>
      <c r="AA282" s="40">
        <f>'Exposure Inputs'!$E$60/W282</f>
        <v>51579.705670474417</v>
      </c>
      <c r="AB282" s="40">
        <f>'Exposure Inputs'!$E$61/X282</f>
        <v>15781.767506677506</v>
      </c>
      <c r="AC282" s="40">
        <f>($G282*(1-('Exposure Inputs'!$C$17/100))*'Exposure Inputs'!$F$6*'Exposure Inputs'!$C$15)/('Exposure Inputs'!$F$8*'Exposure Inputs'!$F$11)</f>
        <v>2.4492781690140848E-4</v>
      </c>
      <c r="AD282" s="40">
        <f>($F282*(1-('Exposure Inputs'!$C$17)/100)*'Exposure Inputs'!$F$7*'Exposure Inputs'!$F$12*'Exposure Inputs'!$C$15*H282)/('Exposure Inputs'!$F$8*'Exposure Inputs'!$F$13*'Exposure Inputs'!$C$16)</f>
        <v>3.0007958711171139E-5</v>
      </c>
      <c r="AE282" s="40">
        <f>($F282*(1-('Exposure Inputs'!$C$17)/100)*'Exposure Inputs'!$F$7*'Exposure Inputs'!$F$12*'Exposure Inputs'!$C$15*H282)/('Exposure Inputs'!$F$8*'Exposure Inputs'!$C$14*'Exposure Inputs'!$C$16)</f>
        <v>1.9235870968699451E-6</v>
      </c>
      <c r="AF282" s="40">
        <f>($F282*(1-('Exposure Inputs'!$C$17)/100)*'Exposure Inputs'!$F$12*'Exposure Inputs'!$C$15*H282)/('Exposure Inputs'!$C$14*'Exposure Inputs'!$C$16)</f>
        <v>3.4685634000702496E-4</v>
      </c>
      <c r="AG282" s="40">
        <f>'Exposure Inputs'!$E$60/AC282</f>
        <v>51443.728031397572</v>
      </c>
      <c r="AH282" s="40">
        <f>'Exposure Inputs'!$E$61/AD282</f>
        <v>17328.736186457703</v>
      </c>
      <c r="AI282" s="40">
        <f>($G282*(1-('Exposure Inputs'!$C$17/100))*'Exposure Inputs'!$G$6*'Exposure Inputs'!$C$15)/('Exposure Inputs'!$G$8*'Exposure Inputs'!$G$11)</f>
        <v>3.125220125786164E-4</v>
      </c>
      <c r="AJ282" s="40">
        <f>($F282*(1-('Exposure Inputs'!$C$17)/100)*'Exposure Inputs'!$G$7*'Exposure Inputs'!$G$12*'Exposure Inputs'!$C$15*H282)/('Exposure Inputs'!$G$8*'Exposure Inputs'!$G$13*'Exposure Inputs'!$C$16)</f>
        <v>5.0025846471956577E-5</v>
      </c>
      <c r="AK282" s="40">
        <f>($F282*(1-('Exposure Inputs'!$C$17)/100)*'Exposure Inputs'!$G$7*'Exposure Inputs'!$G$12*'Exposure Inputs'!$C$15*H282)/('Exposure Inputs'!$G$8*'Exposure Inputs'!$C$14*'Exposure Inputs'!$C$16)</f>
        <v>3.2067850302536267E-6</v>
      </c>
      <c r="AL282" s="40">
        <f>($F282*(1-('Exposure Inputs'!$C$17)/100)*'Exposure Inputs'!$G$12*'Exposure Inputs'!$C$15*H282)/('Exposure Inputs'!$C$14*'Exposure Inputs'!$C$16)</f>
        <v>3.4685634000702496E-4</v>
      </c>
      <c r="AM282" s="40">
        <f>'Exposure Inputs'!$E$60/AI282</f>
        <v>40317.160049103455</v>
      </c>
      <c r="AN282" s="40">
        <f>'Exposure Inputs'!$E$61/AJ282</f>
        <v>10394.626711444072</v>
      </c>
      <c r="AO282" s="40">
        <f>($G282*(1-('Exposure Inputs'!$C$17/100))*'Exposure Inputs'!$H$6*'Exposure Inputs'!$C$15)/('Exposure Inputs'!$H$8*'Exposure Inputs'!$H$11)</f>
        <v>3.9665802469135799E-4</v>
      </c>
      <c r="AP282" s="40">
        <f>($F282*(1-('Exposure Inputs'!$C$17)/100)*'Exposure Inputs'!$H$7*'Exposure Inputs'!$H$12*'Exposure Inputs'!$C$15*H282)/('Exposure Inputs'!$H$8*'Exposure Inputs'!$H$13*'Exposure Inputs'!$C$16)</f>
        <v>6.5131912734652463E-5</v>
      </c>
      <c r="AQ282" s="40">
        <f>($F282*(1-('Exposure Inputs'!$C$17)/100)*'Exposure Inputs'!$H$7*'Exposure Inputs'!$H$12*'Exposure Inputs'!$C$15*H282)/('Exposure Inputs'!$H$8*'Exposure Inputs'!$C$14*'Exposure Inputs'!$C$16)</f>
        <v>4.1751226111956706E-6</v>
      </c>
      <c r="AR282" s="40">
        <f>($F282*(1-('Exposure Inputs'!$C$17)/100)*'Exposure Inputs'!$H$12*'Exposure Inputs'!$C$15*H282)/('Exposure Inputs'!$C$14*'Exposure Inputs'!$C$16)</f>
        <v>3.4685634000702496E-4</v>
      </c>
      <c r="AS282" s="40">
        <f>'Exposure Inputs'!$E$60/AO282</f>
        <v>31765.39793895292</v>
      </c>
      <c r="AT282" s="40">
        <f>'Exposure Inputs'!$E$61/AP282</f>
        <v>7983.7974683544307</v>
      </c>
    </row>
    <row r="283" spans="1:46" s="35" customFormat="1">
      <c r="A283" s="54">
        <v>2023</v>
      </c>
      <c r="B283" s="55" t="s">
        <v>720</v>
      </c>
      <c r="C283" s="55" t="s">
        <v>233</v>
      </c>
      <c r="D283" s="55" t="s">
        <v>193</v>
      </c>
      <c r="E283" s="55" t="s">
        <v>234</v>
      </c>
      <c r="F283" s="48">
        <v>5</v>
      </c>
      <c r="G283" s="48">
        <v>5</v>
      </c>
      <c r="H283" s="55">
        <v>250</v>
      </c>
      <c r="I283" s="40">
        <f t="shared" si="4"/>
        <v>9.5758825079030555E-7</v>
      </c>
      <c r="J283" s="40">
        <f>($G283*(1-('Exposure Inputs'!$C$17/100))*'Exposure Inputs'!$C$6*1*'Exposure Inputs'!$C$15)/('Exposure Inputs'!$C$8*'Exposure Inputs'!$C$11)</f>
        <v>2.0121162280701757E-4</v>
      </c>
      <c r="K283" s="40">
        <f>($F283*(1-('Exposure Inputs'!$C$17)/100)*'Exposure Inputs'!$C$7*'Exposure Inputs'!$C$12*'Exposure Inputs'!$C$15*H283)/('Exposure Inputs'!$C$8*'Exposure Inputs'!$C$13*'Exposure Inputs'!$C$16)</f>
        <v>3.7654710406152371E-5</v>
      </c>
      <c r="L283" s="40">
        <f>($F283*(1-('Exposure Inputs'!$C$17)/100)*'Exposure Inputs'!$C$7*'Exposure Inputs'!$C$12*'Exposure Inputs'!$C$15*H283)/('Exposure Inputs'!$C$8*'Exposure Inputs'!$C$14*'Exposure Inputs'!$C$16)</f>
        <v>2.7516903758342119E-5</v>
      </c>
      <c r="M283" s="40">
        <f>($F283*(1-('Exposure Inputs'!$C$17)/100)*'Exposure Inputs'!$C$12*'Exposure Inputs'!$C$15*H283)/('Exposure Inputs'!$C$14*'Exposure Inputs'!$C$16)</f>
        <v>2.5026343519494211E-3</v>
      </c>
      <c r="N283" s="40">
        <f>'Exposure Inputs'!$E$60/$J283</f>
        <v>62620.637039862668</v>
      </c>
      <c r="O283" s="40">
        <f>'Exposure Inputs'!$E$61/$K283</f>
        <v>13809.693246639275</v>
      </c>
      <c r="P283" s="40">
        <f>L283*'Exposure Inputs'!$E$63</f>
        <v>9.5758825079030555E-7</v>
      </c>
      <c r="Q283" s="40">
        <f>($G283*(1-('Exposure Inputs'!$C$17/100))*'Exposure Inputs'!$D$6*1*'Exposure Inputs'!$C$15)/('Exposure Inputs'!$D$8*'Exposure Inputs'!$D$11)</f>
        <v>7.0595744680851066E-4</v>
      </c>
      <c r="R283" s="40">
        <f>($F283*(1-('Exposure Inputs'!$C$17)/100)*'Exposure Inputs'!$D$7*'Exposure Inputs'!$D$12*'Exposure Inputs'!$C$15*H283)/('Exposure Inputs'!$D$8*'Exposure Inputs'!$D$13*'Exposure Inputs'!$C$16)</f>
        <v>9.618187117458468E-5</v>
      </c>
      <c r="S283" s="40">
        <f>($F283*(1-('Exposure Inputs'!$C$17)/100)*'Exposure Inputs'!$D$7*'Exposure Inputs'!$D$12*'Exposure Inputs'!$C$15*H283)/('Exposure Inputs'!$D$8*'Exposure Inputs'!$C$14*'Exposure Inputs'!$C$16)</f>
        <v>1.2331009124946753E-6</v>
      </c>
      <c r="T283" s="40">
        <f>($F283*(1-('Exposure Inputs'!$C$17)/100)*'Exposure Inputs'!$D$12*'Exposure Inputs'!$C$15*H283)/('Exposure Inputs'!$C$14*'Exposure Inputs'!$C$16)</f>
        <v>4.3905865823674042E-5</v>
      </c>
      <c r="U283" s="40">
        <f>'Exposure Inputs'!$E$60/Q283</f>
        <v>17848.101265822785</v>
      </c>
      <c r="V283" s="40">
        <f>'Exposure Inputs'!$E$61/R283</f>
        <v>5406.424242424242</v>
      </c>
      <c r="W283" s="40">
        <f>($G283*(1-('Exposure Inputs'!$C$17/100))*'Exposure Inputs'!$E$6*'Exposure Inputs'!$C$15)/('Exposure Inputs'!$E$8*'Exposure Inputs'!$E$11)</f>
        <v>1.5460893854748605E-4</v>
      </c>
      <c r="X283" s="40">
        <f>($F283*(1-('Exposure Inputs'!$C$17)/100)*'Exposure Inputs'!$E$7*'Exposure Inputs'!$E$12*'Exposure Inputs'!$C$15*H283)/('Exposure Inputs'!$E$8*'Exposure Inputs'!$E$13*'Exposure Inputs'!$C$16)</f>
        <v>2.0854059845412108E-5</v>
      </c>
      <c r="Y283" s="40">
        <f>($F283*(1-('Exposure Inputs'!$C$17)/100)*'Exposure Inputs'!$E$7*'Exposure Inputs'!$E$12*'Exposure Inputs'!$C$15*H283)/('Exposure Inputs'!$E$8*'Exposure Inputs'!$C$14*'Exposure Inputs'!$C$16)</f>
        <v>1.3367987080392378E-6</v>
      </c>
      <c r="Z283" s="40">
        <f>($F283*(1-('Exposure Inputs'!$C$17)/100)*'Exposure Inputs'!$E$12*'Exposure Inputs'!$C$15*H283)/('Exposure Inputs'!$C$14*'Exposure Inputs'!$C$16)</f>
        <v>2.1952932911837022E-4</v>
      </c>
      <c r="AA283" s="40">
        <f>'Exposure Inputs'!$E$60/W283</f>
        <v>81495.934959349586</v>
      </c>
      <c r="AB283" s="40">
        <f>'Exposure Inputs'!$E$61/X283</f>
        <v>24935.19266055046</v>
      </c>
      <c r="AC283" s="40">
        <f>($G283*(1-('Exposure Inputs'!$C$17/100))*'Exposure Inputs'!$F$6*'Exposure Inputs'!$C$15)/('Exposure Inputs'!$F$8*'Exposure Inputs'!$F$11)</f>
        <v>1.5501760563380284E-4</v>
      </c>
      <c r="AD283" s="40">
        <f>($F283*(1-('Exposure Inputs'!$C$17)/100)*'Exposure Inputs'!$F$7*'Exposure Inputs'!$F$12*'Exposure Inputs'!$C$15*H283)/('Exposure Inputs'!$F$8*'Exposure Inputs'!$F$13*'Exposure Inputs'!$C$16)</f>
        <v>1.8992378931120972E-5</v>
      </c>
      <c r="AE283" s="40">
        <f>($F283*(1-('Exposure Inputs'!$C$17)/100)*'Exposure Inputs'!$F$7*'Exposure Inputs'!$F$12*'Exposure Inputs'!$C$15*H283)/('Exposure Inputs'!$F$8*'Exposure Inputs'!$C$14*'Exposure Inputs'!$C$16)</f>
        <v>1.2174601878923703E-6</v>
      </c>
      <c r="AF283" s="40">
        <f>($F283*(1-('Exposure Inputs'!$C$17)/100)*'Exposure Inputs'!$F$12*'Exposure Inputs'!$C$15*H283)/('Exposure Inputs'!$C$14*'Exposure Inputs'!$C$16)</f>
        <v>2.1952932911837022E-4</v>
      </c>
      <c r="AG283" s="40">
        <f>'Exposure Inputs'!$E$60/AC283</f>
        <v>81281.090289608168</v>
      </c>
      <c r="AH283" s="40">
        <f>'Exposure Inputs'!$E$61/AD283</f>
        <v>27379.403174603176</v>
      </c>
      <c r="AI283" s="40">
        <f>($G283*(1-('Exposure Inputs'!$C$17/100))*'Exposure Inputs'!$G$6*'Exposure Inputs'!$C$15)/('Exposure Inputs'!$G$8*'Exposure Inputs'!$G$11)</f>
        <v>1.9779874213836479E-4</v>
      </c>
      <c r="AJ283" s="40">
        <f>($F283*(1-('Exposure Inputs'!$C$17)/100)*'Exposure Inputs'!$G$7*'Exposure Inputs'!$G$12*'Exposure Inputs'!$C$15*H283)/('Exposure Inputs'!$G$8*'Exposure Inputs'!$G$13*'Exposure Inputs'!$C$16)</f>
        <v>3.166192814680796E-5</v>
      </c>
      <c r="AK283" s="40">
        <f>($F283*(1-('Exposure Inputs'!$C$17)/100)*'Exposure Inputs'!$G$7*'Exposure Inputs'!$G$12*'Exposure Inputs'!$C$15*H283)/('Exposure Inputs'!$G$8*'Exposure Inputs'!$C$14*'Exposure Inputs'!$C$16)</f>
        <v>2.0296107786415359E-6</v>
      </c>
      <c r="AL283" s="40">
        <f>($F283*(1-('Exposure Inputs'!$C$17)/100)*'Exposure Inputs'!$G$12*'Exposure Inputs'!$C$15*H283)/('Exposure Inputs'!$C$14*'Exposure Inputs'!$C$16)</f>
        <v>2.1952932911837022E-4</v>
      </c>
      <c r="AM283" s="40">
        <f>'Exposure Inputs'!$E$60/AI283</f>
        <v>63701.112877583459</v>
      </c>
      <c r="AN283" s="40">
        <f>'Exposure Inputs'!$E$61/AJ283</f>
        <v>16423.510204081635</v>
      </c>
      <c r="AO283" s="40">
        <f>($G283*(1-('Exposure Inputs'!$C$17/100))*'Exposure Inputs'!$H$6*'Exposure Inputs'!$C$15)/('Exposure Inputs'!$H$8*'Exposure Inputs'!$H$11)</f>
        <v>2.5104938271604938E-4</v>
      </c>
      <c r="AP283" s="40">
        <f>($F283*(1-('Exposure Inputs'!$C$17)/100)*'Exposure Inputs'!$H$7*'Exposure Inputs'!$H$12*'Exposure Inputs'!$C$15*H283)/('Exposure Inputs'!$H$8*'Exposure Inputs'!$H$13*'Exposure Inputs'!$C$16)</f>
        <v>4.1222729578893955E-5</v>
      </c>
      <c r="AQ283" s="40">
        <f>($F283*(1-('Exposure Inputs'!$C$17)/100)*'Exposure Inputs'!$H$7*'Exposure Inputs'!$H$12*'Exposure Inputs'!$C$15*H283)/('Exposure Inputs'!$H$8*'Exposure Inputs'!$C$14*'Exposure Inputs'!$C$16)</f>
        <v>2.6424826653137154E-6</v>
      </c>
      <c r="AR283" s="40">
        <f>($F283*(1-('Exposure Inputs'!$C$17)/100)*'Exposure Inputs'!$H$12*'Exposure Inputs'!$C$15*H283)/('Exposure Inputs'!$C$14*'Exposure Inputs'!$C$16)</f>
        <v>2.1952932911837022E-4</v>
      </c>
      <c r="AS283" s="40">
        <f>'Exposure Inputs'!$E$60/AO283</f>
        <v>50189.328743545608</v>
      </c>
      <c r="AT283" s="40">
        <f>'Exposure Inputs'!$E$61/AP283</f>
        <v>12614.400000000003</v>
      </c>
    </row>
    <row r="284" spans="1:46" s="35" customFormat="1">
      <c r="A284" s="54">
        <v>2023</v>
      </c>
      <c r="B284" s="55" t="s">
        <v>721</v>
      </c>
      <c r="C284" s="55" t="s">
        <v>235</v>
      </c>
      <c r="D284" s="55" t="s">
        <v>55</v>
      </c>
      <c r="E284" s="55" t="s">
        <v>236</v>
      </c>
      <c r="F284" s="48">
        <v>9.9061179969700295E-5</v>
      </c>
      <c r="G284" s="48">
        <v>1.18389813519373E-4</v>
      </c>
      <c r="H284" s="55">
        <v>250</v>
      </c>
      <c r="I284" s="40">
        <f t="shared" si="4"/>
        <v>1.897196440968179E-11</v>
      </c>
      <c r="J284" s="40">
        <f>($G284*(1-('Exposure Inputs'!$C$17/100))*'Exposure Inputs'!$C$6*1*'Exposure Inputs'!$C$15)/('Exposure Inputs'!$C$8*'Exposure Inputs'!$C$11)</f>
        <v>4.7642813004106447E-9</v>
      </c>
      <c r="K284" s="40">
        <f>($F284*(1-('Exposure Inputs'!$C$17)/100)*'Exposure Inputs'!$C$7*'Exposure Inputs'!$C$12*'Exposure Inputs'!$C$15*H284)/('Exposure Inputs'!$C$8*'Exposure Inputs'!$C$13*'Exposure Inputs'!$C$16)</f>
        <v>7.460240088501611E-10</v>
      </c>
      <c r="L284" s="40">
        <f>($F284*(1-('Exposure Inputs'!$C$17)/100)*'Exposure Inputs'!$C$7*'Exposure Inputs'!$C$12*'Exposure Inputs'!$C$15*H284)/('Exposure Inputs'!$C$8*'Exposure Inputs'!$C$14*'Exposure Inputs'!$C$16)</f>
        <v>5.4517139108281011E-10</v>
      </c>
      <c r="M284" s="40">
        <f>($F284*(1-('Exposure Inputs'!$C$17)/100)*'Exposure Inputs'!$C$12*'Exposure Inputs'!$C$15*H284)/('Exposure Inputs'!$C$14*'Exposure Inputs'!$C$16)</f>
        <v>4.958278238736316E-8</v>
      </c>
      <c r="N284" s="40">
        <f>'Exposure Inputs'!$E$60/$J284</f>
        <v>2644680111.3347306</v>
      </c>
      <c r="O284" s="40">
        <f>'Exposure Inputs'!$E$61/$K284</f>
        <v>697028505.55905104</v>
      </c>
      <c r="P284" s="40">
        <f>L284*'Exposure Inputs'!$E$63</f>
        <v>1.897196440968179E-11</v>
      </c>
      <c r="Q284" s="40">
        <f>($G284*(1-('Exposure Inputs'!$C$17/100))*'Exposure Inputs'!$D$6*1*'Exposure Inputs'!$C$15)/('Exposure Inputs'!$D$8*'Exposure Inputs'!$D$11)</f>
        <v>1.6715634096054451E-8</v>
      </c>
      <c r="R284" s="40">
        <f>($F284*(1-('Exposure Inputs'!$C$17)/100)*'Exposure Inputs'!$D$7*'Exposure Inputs'!$D$12*'Exposure Inputs'!$C$15*H284)/('Exposure Inputs'!$D$8*'Exposure Inputs'!$D$13*'Exposure Inputs'!$C$16)</f>
        <v>1.9055779300496123E-9</v>
      </c>
      <c r="S284" s="40">
        <f>($F284*(1-('Exposure Inputs'!$C$17)/100)*'Exposure Inputs'!$D$7*'Exposure Inputs'!$D$12*'Exposure Inputs'!$C$15*H284)/('Exposure Inputs'!$D$8*'Exposure Inputs'!$C$14*'Exposure Inputs'!$C$16)</f>
        <v>2.4430486282687335E-11</v>
      </c>
      <c r="T284" s="40">
        <f>($F284*(1-('Exposure Inputs'!$C$17)/100)*'Exposure Inputs'!$D$12*'Exposure Inputs'!$C$15*H284)/('Exposure Inputs'!$C$14*'Exposure Inputs'!$C$16)</f>
        <v>8.6987337521689767E-10</v>
      </c>
      <c r="U284" s="40">
        <f>'Exposure Inputs'!$E$60/Q284</f>
        <v>753785344.16316855</v>
      </c>
      <c r="V284" s="40">
        <f>'Exposure Inputs'!$E$61/R284</f>
        <v>272883093.26003879</v>
      </c>
      <c r="W284" s="40">
        <f>($G284*(1-('Exposure Inputs'!$C$17/100))*'Exposure Inputs'!$E$6*'Exposure Inputs'!$C$15)/('Exposure Inputs'!$E$8*'Exposure Inputs'!$E$11)</f>
        <v>3.6608246806130144E-9</v>
      </c>
      <c r="X284" s="40">
        <f>($F284*(1-('Exposure Inputs'!$C$17)/100)*'Exposure Inputs'!$E$7*'Exposure Inputs'!$E$12*'Exposure Inputs'!$C$15*H284)/('Exposure Inputs'!$E$8*'Exposure Inputs'!$E$13*'Exposure Inputs'!$C$16)</f>
        <v>4.1316555508905388E-10</v>
      </c>
      <c r="Y284" s="40">
        <f>($F284*(1-('Exposure Inputs'!$C$17)/100)*'Exposure Inputs'!$E$7*'Exposure Inputs'!$E$12*'Exposure Inputs'!$C$15*H284)/('Exposure Inputs'!$E$8*'Exposure Inputs'!$C$14*'Exposure Inputs'!$C$16)</f>
        <v>2.6484971480067557E-11</v>
      </c>
      <c r="Z284" s="40">
        <f>($F284*(1-('Exposure Inputs'!$C$17)/100)*'Exposure Inputs'!$E$12*'Exposure Inputs'!$C$15*H284)/('Exposure Inputs'!$C$14*'Exposure Inputs'!$C$16)</f>
        <v>4.349366876084488E-9</v>
      </c>
      <c r="AA284" s="40">
        <f>'Exposure Inputs'!$E$60/W284</f>
        <v>3441847424.9059362</v>
      </c>
      <c r="AB284" s="40">
        <f>'Exposure Inputs'!$E$61/X284</f>
        <v>1258575390.8936553</v>
      </c>
      <c r="AC284" s="40">
        <f>($G284*(1-('Exposure Inputs'!$C$17/100))*'Exposure Inputs'!$F$6*'Exposure Inputs'!$C$15)/('Exposure Inputs'!$F$8*'Exposure Inputs'!$F$11)</f>
        <v>3.6705010846411242E-9</v>
      </c>
      <c r="AD284" s="40">
        <f>($F284*(1-('Exposure Inputs'!$C$17)/100)*'Exposure Inputs'!$F$7*'Exposure Inputs'!$F$12*'Exposure Inputs'!$C$15*H284)/('Exposure Inputs'!$F$8*'Exposure Inputs'!$F$13*'Exposure Inputs'!$C$16)</f>
        <v>3.7628149346970378E-10</v>
      </c>
      <c r="AE284" s="40">
        <f>($F284*(1-('Exposure Inputs'!$C$17)/100)*'Exposure Inputs'!$F$7*'Exposure Inputs'!$F$12*'Exposure Inputs'!$C$15*H284)/('Exposure Inputs'!$F$8*'Exposure Inputs'!$C$14*'Exposure Inputs'!$C$16)</f>
        <v>2.4120608555750247E-11</v>
      </c>
      <c r="AF284" s="40">
        <f>($F284*(1-('Exposure Inputs'!$C$17)/100)*'Exposure Inputs'!$F$12*'Exposure Inputs'!$C$15*H284)/('Exposure Inputs'!$C$14*'Exposure Inputs'!$C$16)</f>
        <v>4.349366876084488E-9</v>
      </c>
      <c r="AG284" s="40">
        <f>'Exposure Inputs'!$E$60/AC284</f>
        <v>3432773811.925447</v>
      </c>
      <c r="AH284" s="40">
        <f>'Exposure Inputs'!$E$61/AD284</f>
        <v>1381944127.0020039</v>
      </c>
      <c r="AI284" s="40">
        <f>($G284*(1-('Exposure Inputs'!$C$17/100))*'Exposure Inputs'!$G$6*'Exposure Inputs'!$C$15)/('Exposure Inputs'!$G$8*'Exposure Inputs'!$G$11)</f>
        <v>4.6834712392255103E-9</v>
      </c>
      <c r="AJ284" s="40">
        <f>($F284*(1-('Exposure Inputs'!$C$17)/100)*'Exposure Inputs'!$G$7*'Exposure Inputs'!$G$12*'Exposure Inputs'!$C$15*H284)/('Exposure Inputs'!$G$8*'Exposure Inputs'!$G$13*'Exposure Inputs'!$C$16)</f>
        <v>6.2729359246773255E-10</v>
      </c>
      <c r="AK284" s="40">
        <f>($F284*(1-('Exposure Inputs'!$C$17)/100)*'Exposure Inputs'!$G$7*'Exposure Inputs'!$G$12*'Exposure Inputs'!$C$15*H284)/('Exposure Inputs'!$G$8*'Exposure Inputs'!$C$14*'Exposure Inputs'!$C$16)</f>
        <v>4.0211127722290544E-11</v>
      </c>
      <c r="AL284" s="40">
        <f>($F284*(1-('Exposure Inputs'!$C$17)/100)*'Exposure Inputs'!$G$12*'Exposure Inputs'!$C$15*H284)/('Exposure Inputs'!$C$14*'Exposure Inputs'!$C$16)</f>
        <v>4.349366876084488E-9</v>
      </c>
      <c r="AM284" s="40">
        <f>'Exposure Inputs'!$E$60/AI284</f>
        <v>2690312239.8769379</v>
      </c>
      <c r="AN284" s="40">
        <f>'Exposure Inputs'!$E$61/AJ284</f>
        <v>828957933.32489419</v>
      </c>
      <c r="AO284" s="40">
        <f>($G284*(1-('Exposure Inputs'!$C$17/100))*'Exposure Inputs'!$H$6*'Exposure Inputs'!$C$15)/('Exposure Inputs'!$H$8*'Exposure Inputs'!$H$11)</f>
        <v>5.9443379207813565E-9</v>
      </c>
      <c r="AP284" s="40">
        <f>($F284*(1-('Exposure Inputs'!$C$17)/100)*'Exposure Inputs'!$H$7*'Exposure Inputs'!$H$12*'Exposure Inputs'!$C$15*H284)/('Exposure Inputs'!$H$8*'Exposure Inputs'!$H$13*'Exposure Inputs'!$C$16)</f>
        <v>8.1671444673142035E-10</v>
      </c>
      <c r="AQ284" s="40">
        <f>($F284*(1-('Exposure Inputs'!$C$17)/100)*'Exposure Inputs'!$H$7*'Exposure Inputs'!$H$12*'Exposure Inputs'!$C$15*H284)/('Exposure Inputs'!$H$8*'Exposure Inputs'!$C$14*'Exposure Inputs'!$C$16)</f>
        <v>5.2353490175091049E-11</v>
      </c>
      <c r="AR284" s="40">
        <f>($F284*(1-('Exposure Inputs'!$C$17)/100)*'Exposure Inputs'!$H$12*'Exposure Inputs'!$C$15*H284)/('Exposure Inputs'!$C$14*'Exposure Inputs'!$C$16)</f>
        <v>4.349366876084488E-9</v>
      </c>
      <c r="AS284" s="40">
        <f>'Exposure Inputs'!$E$60/AO284</f>
        <v>2119664152.3272934</v>
      </c>
      <c r="AT284" s="40">
        <f>'Exposure Inputs'!$E$61/AP284</f>
        <v>636697443.12849653</v>
      </c>
    </row>
    <row r="285" spans="1:46" s="35" customFormat="1">
      <c r="A285" s="54">
        <v>2019</v>
      </c>
      <c r="B285" s="55" t="s">
        <v>722</v>
      </c>
      <c r="C285" s="55" t="s">
        <v>238</v>
      </c>
      <c r="D285" s="55" t="s">
        <v>55</v>
      </c>
      <c r="E285" s="55" t="s">
        <v>239</v>
      </c>
      <c r="F285" s="48">
        <v>0.22249512419365899</v>
      </c>
      <c r="G285" s="48">
        <v>0.30737463362679801</v>
      </c>
      <c r="H285" s="55">
        <v>250</v>
      </c>
      <c r="I285" s="40">
        <f t="shared" si="4"/>
        <v>4.261174335719554E-8</v>
      </c>
      <c r="J285" s="40">
        <f>($G285*(1-('Exposure Inputs'!$C$17/100))*'Exposure Inputs'!$C$6*1*'Exposure Inputs'!$C$15)/('Exposure Inputs'!$C$8*'Exposure Inputs'!$C$11)</f>
        <v>1.23694697683521E-5</v>
      </c>
      <c r="K285" s="40">
        <f>($F285*(1-('Exposure Inputs'!$C$17)/100)*'Exposure Inputs'!$C$7*'Exposure Inputs'!$C$12*'Exposure Inputs'!$C$15*H285)/('Exposure Inputs'!$C$8*'Exposure Inputs'!$C$13*'Exposure Inputs'!$C$16)</f>
        <v>1.675597893658627E-6</v>
      </c>
      <c r="L285" s="40">
        <f>($F285*(1-('Exposure Inputs'!$C$17)/100)*'Exposure Inputs'!$C$7*'Exposure Inputs'!$C$12*'Exposure Inputs'!$C$15*H285)/('Exposure Inputs'!$C$8*'Exposure Inputs'!$C$14*'Exposure Inputs'!$C$16)</f>
        <v>1.2244753838274581E-6</v>
      </c>
      <c r="M285" s="40">
        <f>($F285*(1-('Exposure Inputs'!$C$17)/100)*'Exposure Inputs'!$C$12*'Exposure Inputs'!$C$15*H285)/('Exposure Inputs'!$C$14*'Exposure Inputs'!$C$16)</f>
        <v>1.1136478818966071E-4</v>
      </c>
      <c r="N285" s="40">
        <f>'Exposure Inputs'!$E$60/$J285</f>
        <v>1018637.0342435957</v>
      </c>
      <c r="O285" s="40">
        <f>'Exposure Inputs'!$E$61/$K285</f>
        <v>310336.98596063087</v>
      </c>
      <c r="P285" s="40">
        <f>L285*'Exposure Inputs'!$E$63</f>
        <v>4.261174335719554E-8</v>
      </c>
      <c r="Q285" s="40">
        <f>($G285*(1-('Exposure Inputs'!$C$17/100))*'Exposure Inputs'!$D$6*1*'Exposure Inputs'!$C$15)/('Exposure Inputs'!$D$8*'Exposure Inputs'!$D$11)</f>
        <v>4.3398682313775148E-5</v>
      </c>
      <c r="R285" s="40">
        <f>($F285*(1-('Exposure Inputs'!$C$17)/100)*'Exposure Inputs'!$D$7*'Exposure Inputs'!$D$12*'Exposure Inputs'!$C$15*H285)/('Exposure Inputs'!$D$8*'Exposure Inputs'!$D$13*'Exposure Inputs'!$C$16)</f>
        <v>4.2799994744335454E-6</v>
      </c>
      <c r="S285" s="40">
        <f>($F285*(1-('Exposure Inputs'!$C$17)/100)*'Exposure Inputs'!$D$7*'Exposure Inputs'!$D$12*'Exposure Inputs'!$C$15*H285)/('Exposure Inputs'!$D$8*'Exposure Inputs'!$C$14*'Exposure Inputs'!$C$16)</f>
        <v>5.4871788133763405E-8</v>
      </c>
      <c r="T285" s="40">
        <f>($F285*(1-('Exposure Inputs'!$C$17)/100)*'Exposure Inputs'!$D$12*'Exposure Inputs'!$C$15*H285)/('Exposure Inputs'!$C$14*'Exposure Inputs'!$C$16)</f>
        <v>1.953768213853697E-6</v>
      </c>
      <c r="U285" s="40">
        <f>'Exposure Inputs'!$E$60/Q285</f>
        <v>290331.39552259265</v>
      </c>
      <c r="V285" s="40">
        <f>'Exposure Inputs'!$E$61/R285</f>
        <v>121495.34202193368</v>
      </c>
      <c r="W285" s="40">
        <f>($G285*(1-('Exposure Inputs'!$C$17/100))*'Exposure Inputs'!$E$6*'Exposure Inputs'!$C$15)/('Exposure Inputs'!$E$8*'Exposure Inputs'!$E$11)</f>
        <v>9.5045731682923294E-6</v>
      </c>
      <c r="X285" s="40">
        <f>($F285*(1-('Exposure Inputs'!$C$17)/100)*'Exposure Inputs'!$E$7*'Exposure Inputs'!$E$12*'Exposure Inputs'!$C$15*H285)/('Exposure Inputs'!$E$8*'Exposure Inputs'!$E$13*'Exposure Inputs'!$C$16)</f>
        <v>9.279853270493928E-7</v>
      </c>
      <c r="Y285" s="40">
        <f>($F285*(1-('Exposure Inputs'!$C$17)/100)*'Exposure Inputs'!$E$7*'Exposure Inputs'!$E$12*'Exposure Inputs'!$C$15*H285)/('Exposure Inputs'!$E$8*'Exposure Inputs'!$C$14*'Exposure Inputs'!$C$16)</f>
        <v>5.9486238913422619E-8</v>
      </c>
      <c r="Z285" s="40">
        <f>($F285*(1-('Exposure Inputs'!$C$17)/100)*'Exposure Inputs'!$E$12*'Exposure Inputs'!$C$15*H285)/('Exposure Inputs'!$C$14*'Exposure Inputs'!$C$16)</f>
        <v>9.7688410692684834E-6</v>
      </c>
      <c r="AA285" s="40">
        <f>'Exposure Inputs'!$E$60/W285</f>
        <v>1325677.6266433666</v>
      </c>
      <c r="AB285" s="40">
        <f>'Exposure Inputs'!$E$61/X285</f>
        <v>560353.68754523702</v>
      </c>
      <c r="AC285" s="40">
        <f>($G285*(1-('Exposure Inputs'!$C$17/100))*'Exposure Inputs'!$F$6*'Exposure Inputs'!$C$15)/('Exposure Inputs'!$F$8*'Exposure Inputs'!$F$11)</f>
        <v>9.5296959474787212E-6</v>
      </c>
      <c r="AD285" s="40">
        <f>($F285*(1-('Exposure Inputs'!$C$17)/100)*'Exposure Inputs'!$F$7*'Exposure Inputs'!$F$12*'Exposure Inputs'!$C$15*H285)/('Exposure Inputs'!$F$8*'Exposure Inputs'!$F$13*'Exposure Inputs'!$C$16)</f>
        <v>8.4514234180255867E-7</v>
      </c>
      <c r="AE285" s="40">
        <f>($F285*(1-('Exposure Inputs'!$C$17)/100)*'Exposure Inputs'!$F$7*'Exposure Inputs'!$F$12*'Exposure Inputs'!$C$15*H285)/('Exposure Inputs'!$F$8*'Exposure Inputs'!$C$14*'Exposure Inputs'!$C$16)</f>
        <v>5.417579114118967E-8</v>
      </c>
      <c r="AF285" s="40">
        <f>($F285*(1-('Exposure Inputs'!$C$17)/100)*'Exposure Inputs'!$F$12*'Exposure Inputs'!$C$15*H285)/('Exposure Inputs'!$C$14*'Exposure Inputs'!$C$16)</f>
        <v>9.7688410692684834E-6</v>
      </c>
      <c r="AG285" s="40">
        <f>'Exposure Inputs'!$E$60/AC285</f>
        <v>1322182.7925510667</v>
      </c>
      <c r="AH285" s="40">
        <f>'Exposure Inputs'!$E$61/AD285</f>
        <v>615280.97017470445</v>
      </c>
      <c r="AI285" s="40">
        <f>($G285*(1-('Exposure Inputs'!$C$17/100))*'Exposure Inputs'!$G$6*'Exposure Inputs'!$C$15)/('Exposure Inputs'!$G$8*'Exposure Inputs'!$G$11)</f>
        <v>1.2159663179324275E-5</v>
      </c>
      <c r="AJ285" s="40">
        <f>($F285*(1-('Exposure Inputs'!$C$17)/100)*'Exposure Inputs'!$G$7*'Exposure Inputs'!$G$12*'Exposure Inputs'!$C$15*H285)/('Exposure Inputs'!$G$8*'Exposure Inputs'!$G$13*'Exposure Inputs'!$C$16)</f>
        <v>1.4089249270469488E-6</v>
      </c>
      <c r="AK285" s="40">
        <f>($F285*(1-('Exposure Inputs'!$C$17)/100)*'Exposure Inputs'!$G$7*'Exposure Inputs'!$G$12*'Exposure Inputs'!$C$15*H285)/('Exposure Inputs'!$G$8*'Exposure Inputs'!$C$14*'Exposure Inputs'!$C$16)</f>
        <v>9.0315700451727485E-8</v>
      </c>
      <c r="AL285" s="40">
        <f>($F285*(1-('Exposure Inputs'!$C$17)/100)*'Exposure Inputs'!$G$12*'Exposure Inputs'!$C$15*H285)/('Exposure Inputs'!$C$14*'Exposure Inputs'!$C$16)</f>
        <v>9.7688410692684834E-6</v>
      </c>
      <c r="AM285" s="40">
        <f>'Exposure Inputs'!$E$60/AI285</f>
        <v>1036212.9126589997</v>
      </c>
      <c r="AN285" s="40">
        <f>'Exposure Inputs'!$E$61/AJ285</f>
        <v>369075.73286385072</v>
      </c>
      <c r="AO285" s="40">
        <f>($G285*(1-('Exposure Inputs'!$C$17/100))*'Exposure Inputs'!$H$6*'Exposure Inputs'!$C$15)/('Exposure Inputs'!$H$8*'Exposure Inputs'!$H$11)</f>
        <v>1.5433242406915893E-5</v>
      </c>
      <c r="AP285" s="40">
        <f>($F285*(1-('Exposure Inputs'!$C$17)/100)*'Exposure Inputs'!$H$7*'Exposure Inputs'!$H$12*'Exposure Inputs'!$C$15*H285)/('Exposure Inputs'!$H$8*'Exposure Inputs'!$H$13*'Exposure Inputs'!$C$16)</f>
        <v>1.8343712674515262E-6</v>
      </c>
      <c r="AQ285" s="40">
        <f>($F285*(1-('Exposure Inputs'!$C$17)/100)*'Exposure Inputs'!$H$7*'Exposure Inputs'!$H$12*'Exposure Inputs'!$C$15*H285)/('Exposure Inputs'!$H$8*'Exposure Inputs'!$C$14*'Exposure Inputs'!$C$16)</f>
        <v>1.1758790175971323E-7</v>
      </c>
      <c r="AR285" s="40">
        <f>($F285*(1-('Exposure Inputs'!$C$17)/100)*'Exposure Inputs'!$H$12*'Exposure Inputs'!$C$15*H285)/('Exposure Inputs'!$C$14*'Exposure Inputs'!$C$16)</f>
        <v>9.7688410692684834E-6</v>
      </c>
      <c r="AS285" s="40">
        <f>'Exposure Inputs'!$E$60/AO285</f>
        <v>816419.49680993345</v>
      </c>
      <c r="AT285" s="40">
        <f>'Exposure Inputs'!$E$61/AP285</f>
        <v>283475.8749369373</v>
      </c>
    </row>
    <row r="286" spans="1:46" s="35" customFormat="1">
      <c r="A286" s="54">
        <v>2020</v>
      </c>
      <c r="B286" s="55" t="s">
        <v>722</v>
      </c>
      <c r="C286" s="55" t="s">
        <v>238</v>
      </c>
      <c r="D286" s="55" t="s">
        <v>55</v>
      </c>
      <c r="E286" s="55" t="s">
        <v>239</v>
      </c>
      <c r="F286" s="48">
        <v>2.67123116619676E-3</v>
      </c>
      <c r="G286" s="48">
        <v>3.6902772769418501E-3</v>
      </c>
      <c r="H286" s="55">
        <v>250</v>
      </c>
      <c r="I286" s="40">
        <f t="shared" si="4"/>
        <v>5.1158791597898067E-10</v>
      </c>
      <c r="J286" s="40">
        <f>($G286*(1-('Exposure Inputs'!$C$17/100))*'Exposure Inputs'!$C$6*1*'Exposure Inputs'!$C$15)/('Exposure Inputs'!$C$8*'Exposure Inputs'!$C$11)</f>
        <v>1.4850533590026628E-7</v>
      </c>
      <c r="K286" s="40">
        <f>($F286*(1-('Exposure Inputs'!$C$17)/100)*'Exposure Inputs'!$C$7*'Exposure Inputs'!$C$12*'Exposure Inputs'!$C$15*H286)/('Exposure Inputs'!$C$8*'Exposure Inputs'!$C$13*'Exposure Inputs'!$C$16)</f>
        <v>2.0116887198205532E-8</v>
      </c>
      <c r="L286" s="40">
        <f>($F286*(1-('Exposure Inputs'!$C$17)/100)*'Exposure Inputs'!$C$7*'Exposure Inputs'!$C$12*'Exposure Inputs'!$C$15*H286)/('Exposure Inputs'!$C$8*'Exposure Inputs'!$C$14*'Exposure Inputs'!$C$16)</f>
        <v>1.4700802183304043E-8</v>
      </c>
      <c r="M286" s="40">
        <f>($F286*(1-('Exposure Inputs'!$C$17)/100)*'Exposure Inputs'!$C$12*'Exposure Inputs'!$C$15*H286)/('Exposure Inputs'!$C$14*'Exposure Inputs'!$C$16)</f>
        <v>1.3370229757043846E-6</v>
      </c>
      <c r="N286" s="40">
        <f>'Exposure Inputs'!$E$60/$J286</f>
        <v>84845436.183262467</v>
      </c>
      <c r="O286" s="40">
        <f>'Exposure Inputs'!$E$61/$K286</f>
        <v>25848929.552400388</v>
      </c>
      <c r="P286" s="40">
        <f>L286*'Exposure Inputs'!$E$63</f>
        <v>5.1158791597898067E-10</v>
      </c>
      <c r="Q286" s="40">
        <f>($G286*(1-('Exposure Inputs'!$C$17/100))*'Exposure Inputs'!$D$6*1*'Exposure Inputs'!$C$15)/('Exposure Inputs'!$D$8*'Exposure Inputs'!$D$11)</f>
        <v>5.2103574488906646E-7</v>
      </c>
      <c r="R286" s="40">
        <f>($F286*(1-('Exposure Inputs'!$C$17)/100)*'Exposure Inputs'!$D$7*'Exposure Inputs'!$D$12*'Exposure Inputs'!$C$15*H286)/('Exposure Inputs'!$D$8*'Exposure Inputs'!$D$13*'Exposure Inputs'!$C$16)</f>
        <v>5.1384802380934469E-8</v>
      </c>
      <c r="S286" s="40">
        <f>($F286*(1-('Exposure Inputs'!$C$17)/100)*'Exposure Inputs'!$D$7*'Exposure Inputs'!$D$12*'Exposure Inputs'!$C$15*H286)/('Exposure Inputs'!$D$8*'Exposure Inputs'!$C$14*'Exposure Inputs'!$C$16)</f>
        <v>6.5877951770428802E-10</v>
      </c>
      <c r="T286" s="40">
        <f>($F286*(1-('Exposure Inputs'!$C$17)/100)*'Exposure Inputs'!$D$12*'Exposure Inputs'!$C$15*H286)/('Exposure Inputs'!$C$14*'Exposure Inputs'!$C$16)</f>
        <v>2.3456543433410255E-8</v>
      </c>
      <c r="U286" s="40">
        <f>'Exposure Inputs'!$E$60/Q286</f>
        <v>24182601.910897035</v>
      </c>
      <c r="V286" s="40">
        <f>'Exposure Inputs'!$E$61/R286</f>
        <v>10119723.651850374</v>
      </c>
      <c r="W286" s="40">
        <f>($G286*(1-('Exposure Inputs'!$C$17/100))*'Exposure Inputs'!$E$6*'Exposure Inputs'!$C$15)/('Exposure Inputs'!$E$8*'Exposure Inputs'!$E$11)</f>
        <v>1.1410997054677732E-7</v>
      </c>
      <c r="X286" s="40">
        <f>($F286*(1-('Exposure Inputs'!$C$17)/100)*'Exposure Inputs'!$E$7*'Exposure Inputs'!$E$12*'Exposure Inputs'!$C$15*H286)/('Exposure Inputs'!$E$8*'Exposure Inputs'!$E$13*'Exposure Inputs'!$C$16)</f>
        <v>1.1141202920159441E-8</v>
      </c>
      <c r="Y286" s="40">
        <f>($F286*(1-('Exposure Inputs'!$C$17)/100)*'Exposure Inputs'!$E$7*'Exposure Inputs'!$E$12*'Exposure Inputs'!$C$15*H286)/('Exposure Inputs'!$E$8*'Exposure Inputs'!$C$14*'Exposure Inputs'!$C$16)</f>
        <v>7.1417967436919507E-10</v>
      </c>
      <c r="Z286" s="40">
        <f>($F286*(1-('Exposure Inputs'!$C$17)/100)*'Exposure Inputs'!$E$12*'Exposure Inputs'!$C$15*H286)/('Exposure Inputs'!$C$14*'Exposure Inputs'!$C$16)</f>
        <v>1.1728271716705129E-7</v>
      </c>
      <c r="AA286" s="40">
        <f>'Exposure Inputs'!$E$60/W286</f>
        <v>110419798.89772084</v>
      </c>
      <c r="AB286" s="40">
        <f>'Exposure Inputs'!$E$61/X286</f>
        <v>46673595.636525609</v>
      </c>
      <c r="AC286" s="40">
        <f>($G286*(1-('Exposure Inputs'!$C$17/100))*'Exposure Inputs'!$F$6*'Exposure Inputs'!$C$15)/('Exposure Inputs'!$F$8*'Exposure Inputs'!$F$11)</f>
        <v>1.144115895192711E-7</v>
      </c>
      <c r="AD286" s="40">
        <f>($F286*(1-('Exposure Inputs'!$C$17)/100)*'Exposure Inputs'!$F$7*'Exposure Inputs'!$F$12*'Exposure Inputs'!$C$15*H286)/('Exposure Inputs'!$F$8*'Exposure Inputs'!$F$13*'Exposure Inputs'!$C$16)</f>
        <v>1.0146606904205812E-8</v>
      </c>
      <c r="AE286" s="40">
        <f>($F286*(1-('Exposure Inputs'!$C$17)/100)*'Exposure Inputs'!$F$7*'Exposure Inputs'!$F$12*'Exposure Inputs'!$C$15*H286)/('Exposure Inputs'!$F$8*'Exposure Inputs'!$C$14*'Exposure Inputs'!$C$16)</f>
        <v>6.5042351950037265E-10</v>
      </c>
      <c r="AF286" s="40">
        <f>($F286*(1-('Exposure Inputs'!$C$17)/100)*'Exposure Inputs'!$F$12*'Exposure Inputs'!$C$15*H286)/('Exposure Inputs'!$C$14*'Exposure Inputs'!$C$16)</f>
        <v>1.1728271716705129E-7</v>
      </c>
      <c r="AG286" s="40">
        <f>'Exposure Inputs'!$E$60/AC286</f>
        <v>110128703.33278342</v>
      </c>
      <c r="AH286" s="40">
        <f>'Exposure Inputs'!$E$61/AD286</f>
        <v>51248659.27194418</v>
      </c>
      <c r="AI286" s="40">
        <f>($G286*(1-('Exposure Inputs'!$C$17/100))*'Exposure Inputs'!$G$6*'Exposure Inputs'!$C$15)/('Exposure Inputs'!$G$8*'Exposure Inputs'!$G$11)</f>
        <v>1.4598644070417759E-7</v>
      </c>
      <c r="AJ286" s="40">
        <f>($F286*(1-('Exposure Inputs'!$C$17)/100)*'Exposure Inputs'!$G$7*'Exposure Inputs'!$G$12*'Exposure Inputs'!$C$15*H286)/('Exposure Inputs'!$G$8*'Exposure Inputs'!$G$13*'Exposure Inputs'!$C$16)</f>
        <v>1.6915265849527169E-8</v>
      </c>
      <c r="AK286" s="40">
        <f>($F286*(1-('Exposure Inputs'!$C$17)/100)*'Exposure Inputs'!$G$7*'Exposure Inputs'!$G$12*'Exposure Inputs'!$C$15*H286)/('Exposure Inputs'!$G$8*'Exposure Inputs'!$C$14*'Exposure Inputs'!$C$16)</f>
        <v>1.0843119134312287E-9</v>
      </c>
      <c r="AL286" s="40">
        <f>($F286*(1-('Exposure Inputs'!$C$17)/100)*'Exposure Inputs'!$G$12*'Exposure Inputs'!$C$15*H286)/('Exposure Inputs'!$C$14*'Exposure Inputs'!$C$16)</f>
        <v>1.1728271716705129E-7</v>
      </c>
      <c r="AM286" s="40">
        <f>'Exposure Inputs'!$E$60/AI286</f>
        <v>86309385.578707621</v>
      </c>
      <c r="AN286" s="40">
        <f>'Exposure Inputs'!$E$61/AJ286</f>
        <v>30741461.862069137</v>
      </c>
      <c r="AO286" s="40">
        <f>($G286*(1-('Exposure Inputs'!$C$17/100))*'Exposure Inputs'!$H$6*'Exposure Inputs'!$C$15)/('Exposure Inputs'!$H$8*'Exposure Inputs'!$H$11)</f>
        <v>1.85288366485463E-7</v>
      </c>
      <c r="AP286" s="40">
        <f>($F286*(1-('Exposure Inputs'!$C$17)/100)*'Exposure Inputs'!$H$7*'Exposure Inputs'!$H$12*'Exposure Inputs'!$C$15*H286)/('Exposure Inputs'!$H$8*'Exposure Inputs'!$H$13*'Exposure Inputs'!$C$16)</f>
        <v>2.2023088001368517E-8</v>
      </c>
      <c r="AQ286" s="40">
        <f>($F286*(1-('Exposure Inputs'!$C$17)/100)*'Exposure Inputs'!$H$7*'Exposure Inputs'!$H$12*'Exposure Inputs'!$C$15*H286)/('Exposure Inputs'!$H$8*'Exposure Inputs'!$C$14*'Exposure Inputs'!$C$16)</f>
        <v>1.4117364103441357E-9</v>
      </c>
      <c r="AR286" s="40">
        <f>($F286*(1-('Exposure Inputs'!$C$17)/100)*'Exposure Inputs'!$H$12*'Exposure Inputs'!$C$15*H286)/('Exposure Inputs'!$C$14*'Exposure Inputs'!$C$16)</f>
        <v>1.1728271716705129E-7</v>
      </c>
      <c r="AS286" s="40">
        <f>'Exposure Inputs'!$E$60/AO286</f>
        <v>68002110.65052779</v>
      </c>
      <c r="AT286" s="40">
        <f>'Exposure Inputs'!$E$61/AP286</f>
        <v>23611584.350372989</v>
      </c>
    </row>
    <row r="287" spans="1:46" s="35" customFormat="1">
      <c r="A287" s="54">
        <v>2019</v>
      </c>
      <c r="B287" s="55" t="s">
        <v>723</v>
      </c>
      <c r="C287" s="55" t="s">
        <v>241</v>
      </c>
      <c r="D287" s="55" t="s">
        <v>55</v>
      </c>
      <c r="E287" s="55" t="s">
        <v>242</v>
      </c>
      <c r="F287" s="48">
        <v>5.9182413071367703E-3</v>
      </c>
      <c r="G287" s="48">
        <v>8.8081854728325002E-3</v>
      </c>
      <c r="H287" s="55">
        <v>250</v>
      </c>
      <c r="I287" s="40">
        <f t="shared" si="4"/>
        <v>1.1334476682112064E-9</v>
      </c>
      <c r="J287" s="40">
        <f>($G287*(1-('Exposure Inputs'!$C$17/100))*'Exposure Inputs'!$C$6*1*'Exposure Inputs'!$C$15)/('Exposure Inputs'!$C$8*'Exposure Inputs'!$C$11)</f>
        <v>3.5446185859476491E-7</v>
      </c>
      <c r="K287" s="40">
        <f>($F287*(1-('Exposure Inputs'!$C$17)/100)*'Exposure Inputs'!$C$7*'Exposure Inputs'!$C$12*'Exposure Inputs'!$C$15*H287)/('Exposure Inputs'!$C$8*'Exposure Inputs'!$C$13*'Exposure Inputs'!$C$16)</f>
        <v>4.4569932506792749E-8</v>
      </c>
      <c r="L287" s="40">
        <f>($F287*(1-('Exposure Inputs'!$C$17)/100)*'Exposure Inputs'!$C$7*'Exposure Inputs'!$C$12*'Exposure Inputs'!$C$15*H287)/('Exposure Inputs'!$C$8*'Exposure Inputs'!$C$14*'Exposure Inputs'!$C$16)</f>
        <v>3.2570335293425472E-8</v>
      </c>
      <c r="M287" s="40">
        <f>($F287*(1-('Exposure Inputs'!$C$17)/100)*'Exposure Inputs'!$C$12*'Exposure Inputs'!$C$15*H287)/('Exposure Inputs'!$C$14*'Exposure Inputs'!$C$16)</f>
        <v>2.9622387996733048E-6</v>
      </c>
      <c r="N287" s="40">
        <f>'Exposure Inputs'!$E$60/$J287</f>
        <v>35546842.895739675</v>
      </c>
      <c r="O287" s="40">
        <f>'Exposure Inputs'!$E$61/$K287</f>
        <v>11667058.277926462</v>
      </c>
      <c r="P287" s="40">
        <f>L287*'Exposure Inputs'!$E$63</f>
        <v>1.1334476682112064E-9</v>
      </c>
      <c r="Q287" s="40">
        <f>($G287*(1-('Exposure Inputs'!$C$17/100))*'Exposure Inputs'!$D$6*1*'Exposure Inputs'!$C$15)/('Exposure Inputs'!$D$8*'Exposure Inputs'!$D$11)</f>
        <v>1.2436408254833293E-6</v>
      </c>
      <c r="R287" s="40">
        <f>($F287*(1-('Exposure Inputs'!$C$17)/100)*'Exposure Inputs'!$D$7*'Exposure Inputs'!$D$12*'Exposure Inputs'!$C$15*H287)/('Exposure Inputs'!$D$8*'Exposure Inputs'!$D$13*'Exposure Inputs'!$C$16)</f>
        <v>1.138455045966269E-7</v>
      </c>
      <c r="S287" s="40">
        <f>($F287*(1-('Exposure Inputs'!$C$17)/100)*'Exposure Inputs'!$D$7*'Exposure Inputs'!$D$12*'Exposure Inputs'!$C$15*H287)/('Exposure Inputs'!$D$8*'Exposure Inputs'!$C$14*'Exposure Inputs'!$C$16)</f>
        <v>1.4595577512388063E-9</v>
      </c>
      <c r="T287" s="40">
        <f>($F287*(1-('Exposure Inputs'!$C$17)/100)*'Exposure Inputs'!$D$12*'Exposure Inputs'!$C$15*H287)/('Exposure Inputs'!$C$14*'Exposure Inputs'!$C$16)</f>
        <v>5.1969101748654474E-8</v>
      </c>
      <c r="U287" s="40">
        <f>'Exposure Inputs'!$E$60/Q287</f>
        <v>10131542.598003028</v>
      </c>
      <c r="V287" s="40">
        <f>'Exposure Inputs'!$E$61/R287</f>
        <v>4567593.6159485998</v>
      </c>
      <c r="W287" s="40">
        <f>($G287*(1-('Exposure Inputs'!$C$17/100))*'Exposure Inputs'!$E$6*'Exposure Inputs'!$C$15)/('Exposure Inputs'!$E$8*'Exposure Inputs'!$E$11)</f>
        <v>2.7236484129680386E-7</v>
      </c>
      <c r="X287" s="40">
        <f>($F287*(1-('Exposure Inputs'!$C$17)/100)*'Exposure Inputs'!$E$7*'Exposure Inputs'!$E$12*'Exposure Inputs'!$C$15*H287)/('Exposure Inputs'!$E$8*'Exposure Inputs'!$E$13*'Exposure Inputs'!$C$16)</f>
        <v>2.4683871679724038E-8</v>
      </c>
      <c r="Y287" s="40">
        <f>($F287*(1-('Exposure Inputs'!$C$17)/100)*'Exposure Inputs'!$E$7*'Exposure Inputs'!$E$12*'Exposure Inputs'!$C$15*H287)/('Exposure Inputs'!$E$8*'Exposure Inputs'!$C$14*'Exposure Inputs'!$C$16)</f>
        <v>1.5822994666489769E-9</v>
      </c>
      <c r="Z287" s="40">
        <f>($F287*(1-('Exposure Inputs'!$C$17)/100)*'Exposure Inputs'!$E$12*'Exposure Inputs'!$C$15*H287)/('Exposure Inputs'!$C$14*'Exposure Inputs'!$C$16)</f>
        <v>2.5984550874327231E-7</v>
      </c>
      <c r="AA287" s="40">
        <f>'Exposure Inputs'!$E$60/W287</f>
        <v>46261477.582818463</v>
      </c>
      <c r="AB287" s="40">
        <f>'Exposure Inputs'!$E$61/X287</f>
        <v>21066387.26481232</v>
      </c>
      <c r="AC287" s="40">
        <f>($G287*(1-('Exposure Inputs'!$C$17/100))*'Exposure Inputs'!$F$6*'Exposure Inputs'!$C$15)/('Exposure Inputs'!$F$8*'Exposure Inputs'!$F$11)</f>
        <v>2.7308476439538786E-7</v>
      </c>
      <c r="AD287" s="40">
        <f>($F287*(1-('Exposure Inputs'!$C$17)/100)*'Exposure Inputs'!$F$7*'Exposure Inputs'!$F$12*'Exposure Inputs'!$C$15*H287)/('Exposure Inputs'!$F$8*'Exposure Inputs'!$F$13*'Exposure Inputs'!$C$16)</f>
        <v>2.2480296302190848E-8</v>
      </c>
      <c r="AE287" s="40">
        <f>($F287*(1-('Exposure Inputs'!$C$17)/100)*'Exposure Inputs'!$F$7*'Exposure Inputs'!$F$12*'Exposure Inputs'!$C$15*H287)/('Exposure Inputs'!$F$8*'Exposure Inputs'!$C$14*'Exposure Inputs'!$C$16)</f>
        <v>1.4410446347558238E-9</v>
      </c>
      <c r="AF287" s="40">
        <f>($F287*(1-('Exposure Inputs'!$C$17)/100)*'Exposure Inputs'!$F$12*'Exposure Inputs'!$C$15*H287)/('Exposure Inputs'!$C$14*'Exposure Inputs'!$C$16)</f>
        <v>2.5984550874327231E-7</v>
      </c>
      <c r="AG287" s="40">
        <f>'Exposure Inputs'!$E$60/AC287</f>
        <v>46139520.188526496</v>
      </c>
      <c r="AH287" s="40">
        <f>'Exposure Inputs'!$E$61/AD287</f>
        <v>23131367.710189953</v>
      </c>
      <c r="AI287" s="40">
        <f>($G287*(1-('Exposure Inputs'!$C$17/100))*'Exposure Inputs'!$G$6*'Exposure Inputs'!$C$15)/('Exposure Inputs'!$G$8*'Exposure Inputs'!$G$11)</f>
        <v>3.4844960140953726E-7</v>
      </c>
      <c r="AJ287" s="40">
        <f>($F287*(1-('Exposure Inputs'!$C$17)/100)*'Exposure Inputs'!$G$7*'Exposure Inputs'!$G$12*'Exposure Inputs'!$C$15*H287)/('Exposure Inputs'!$G$8*'Exposure Inputs'!$G$13*'Exposure Inputs'!$C$16)</f>
        <v>3.7476586204407049E-8</v>
      </c>
      <c r="AK287" s="40">
        <f>($F287*(1-('Exposure Inputs'!$C$17)/100)*'Exposure Inputs'!$G$7*'Exposure Inputs'!$G$12*'Exposure Inputs'!$C$15*H287)/('Exposure Inputs'!$G$8*'Exposure Inputs'!$C$14*'Exposure Inputs'!$C$16)</f>
        <v>2.4023452695132724E-9</v>
      </c>
      <c r="AL287" s="40">
        <f>($F287*(1-('Exposure Inputs'!$C$17)/100)*'Exposure Inputs'!$G$12*'Exposure Inputs'!$C$15*H287)/('Exposure Inputs'!$C$14*'Exposure Inputs'!$C$16)</f>
        <v>2.5984550874327231E-7</v>
      </c>
      <c r="AM287" s="40">
        <f>'Exposure Inputs'!$E$60/AI287</f>
        <v>36160179.11637976</v>
      </c>
      <c r="AN287" s="40">
        <f>'Exposure Inputs'!$E$61/AJ287</f>
        <v>13875329.97706314</v>
      </c>
      <c r="AO287" s="40">
        <f>($G287*(1-('Exposure Inputs'!$C$17/100))*'Exposure Inputs'!$H$6*'Exposure Inputs'!$C$15)/('Exposure Inputs'!$H$8*'Exposure Inputs'!$H$11)</f>
        <v>4.4225790516061446E-7</v>
      </c>
      <c r="AP287" s="40">
        <f>($F287*(1-('Exposure Inputs'!$C$17)/100)*'Exposure Inputs'!$H$7*'Exposure Inputs'!$H$12*'Exposure Inputs'!$C$15*H287)/('Exposure Inputs'!$H$8*'Exposure Inputs'!$H$13*'Exposure Inputs'!$C$16)</f>
        <v>4.8793212197347798E-8</v>
      </c>
      <c r="AQ287" s="40">
        <f>($F287*(1-('Exposure Inputs'!$C$17)/100)*'Exposure Inputs'!$H$7*'Exposure Inputs'!$H$12*'Exposure Inputs'!$C$15*H287)/('Exposure Inputs'!$H$8*'Exposure Inputs'!$C$14*'Exposure Inputs'!$C$16)</f>
        <v>3.1277700126504998E-9</v>
      </c>
      <c r="AR287" s="40">
        <f>($F287*(1-('Exposure Inputs'!$C$17)/100)*'Exposure Inputs'!$H$12*'Exposure Inputs'!$C$15*H287)/('Exposure Inputs'!$C$14*'Exposure Inputs'!$C$16)</f>
        <v>2.5984550874327231E-7</v>
      </c>
      <c r="AS287" s="40">
        <f>'Exposure Inputs'!$E$60/AO287</f>
        <v>28490163.438512348</v>
      </c>
      <c r="AT287" s="40">
        <f>'Exposure Inputs'!$E$61/AP287</f>
        <v>10657220.063660108</v>
      </c>
    </row>
    <row r="288" spans="1:46" s="35" customFormat="1">
      <c r="A288" s="54">
        <v>2020</v>
      </c>
      <c r="B288" s="55" t="s">
        <v>723</v>
      </c>
      <c r="C288" s="55" t="s">
        <v>241</v>
      </c>
      <c r="D288" s="55" t="s">
        <v>55</v>
      </c>
      <c r="E288" s="55" t="s">
        <v>242</v>
      </c>
      <c r="F288" s="48">
        <v>5.4935957341193196E-3</v>
      </c>
      <c r="G288" s="48">
        <v>8.17618066376119E-3</v>
      </c>
      <c r="H288" s="55">
        <v>250</v>
      </c>
      <c r="I288" s="40">
        <f t="shared" si="4"/>
        <v>1.0521205459168806E-9</v>
      </c>
      <c r="J288" s="40">
        <f>($G288*(1-('Exposure Inputs'!$C$17/100))*'Exposure Inputs'!$C$6*1*'Exposure Inputs'!$C$15)/('Exposure Inputs'!$C$8*'Exposure Inputs'!$C$11)</f>
        <v>3.2902851594374933E-7</v>
      </c>
      <c r="K288" s="40">
        <f>($F288*(1-('Exposure Inputs'!$C$17)/100)*'Exposure Inputs'!$C$7*'Exposure Inputs'!$C$12*'Exposure Inputs'!$C$15*H288)/('Exposure Inputs'!$C$8*'Exposure Inputs'!$C$13*'Exposure Inputs'!$C$16)</f>
        <v>4.13719512913474E-8</v>
      </c>
      <c r="L288" s="40">
        <f>($F288*(1-('Exposure Inputs'!$C$17)/100)*'Exposure Inputs'!$C$7*'Exposure Inputs'!$C$12*'Exposure Inputs'!$C$15*H288)/('Exposure Inputs'!$C$8*'Exposure Inputs'!$C$14*'Exposure Inputs'!$C$16)</f>
        <v>3.0233349020600019E-8</v>
      </c>
      <c r="M288" s="40">
        <f>($F288*(1-('Exposure Inputs'!$C$17)/100)*'Exposure Inputs'!$C$12*'Exposure Inputs'!$C$15*H288)/('Exposure Inputs'!$C$14*'Exposure Inputs'!$C$16)</f>
        <v>2.7496922799859605E-6</v>
      </c>
      <c r="N288" s="40">
        <f>'Exposure Inputs'!$E$60/$J288</f>
        <v>38294553.175306223</v>
      </c>
      <c r="O288" s="40">
        <f>'Exposure Inputs'!$E$61/$K288</f>
        <v>12568901.96785941</v>
      </c>
      <c r="P288" s="40">
        <f>L288*'Exposure Inputs'!$E$63</f>
        <v>1.0521205459168806E-9</v>
      </c>
      <c r="Q288" s="40">
        <f>($G288*(1-('Exposure Inputs'!$C$17/100))*'Exposure Inputs'!$D$6*1*'Exposure Inputs'!$C$15)/('Exposure Inputs'!$D$8*'Exposure Inputs'!$D$11)</f>
        <v>1.1544071252067927E-6</v>
      </c>
      <c r="R288" s="40">
        <f>($F288*(1-('Exposure Inputs'!$C$17)/100)*'Exposure Inputs'!$D$7*'Exposure Inputs'!$D$12*'Exposure Inputs'!$C$15*H288)/('Exposure Inputs'!$D$8*'Exposure Inputs'!$D$13*'Exposure Inputs'!$C$16)</f>
        <v>1.0567686343686246E-7</v>
      </c>
      <c r="S288" s="40">
        <f>($F288*(1-('Exposure Inputs'!$C$17)/100)*'Exposure Inputs'!$D$7*'Exposure Inputs'!$D$12*'Exposure Inputs'!$C$15*H288)/('Exposure Inputs'!$D$8*'Exposure Inputs'!$C$14*'Exposure Inputs'!$C$16)</f>
        <v>1.3548315825238777E-9</v>
      </c>
      <c r="T288" s="40">
        <f>($F288*(1-('Exposure Inputs'!$C$17)/100)*'Exposure Inputs'!$D$12*'Exposure Inputs'!$C$15*H288)/('Exposure Inputs'!$C$14*'Exposure Inputs'!$C$16)</f>
        <v>4.8240215438350197E-8</v>
      </c>
      <c r="U288" s="40">
        <f>'Exposure Inputs'!$E$60/Q288</f>
        <v>10914693.546908695</v>
      </c>
      <c r="V288" s="40">
        <f>'Exposure Inputs'!$E$61/R288</f>
        <v>4920660.8058601059</v>
      </c>
      <c r="W288" s="40">
        <f>($G288*(1-('Exposure Inputs'!$C$17/100))*'Exposure Inputs'!$E$6*'Exposure Inputs'!$C$15)/('Exposure Inputs'!$E$8*'Exposure Inputs'!$E$11)</f>
        <v>2.5282212275931949E-7</v>
      </c>
      <c r="X288" s="40">
        <f>($F288*(1-('Exposure Inputs'!$C$17)/100)*'Exposure Inputs'!$E$7*'Exposure Inputs'!$E$12*'Exposure Inputs'!$C$15*H288)/('Exposure Inputs'!$E$8*'Exposure Inputs'!$E$13*'Exposure Inputs'!$C$16)</f>
        <v>2.291275484116499E-8</v>
      </c>
      <c r="Y288" s="40">
        <f>($F288*(1-('Exposure Inputs'!$C$17)/100)*'Exposure Inputs'!$E$7*'Exposure Inputs'!$E$12*'Exposure Inputs'!$C$15*H288)/('Exposure Inputs'!$E$8*'Exposure Inputs'!$C$14*'Exposure Inputs'!$C$16)</f>
        <v>1.4687663359721149E-9</v>
      </c>
      <c r="Z288" s="40">
        <f>($F288*(1-('Exposure Inputs'!$C$17)/100)*'Exposure Inputs'!$E$12*'Exposure Inputs'!$C$15*H288)/('Exposure Inputs'!$C$14*'Exposure Inputs'!$C$16)</f>
        <v>2.4120107719175095E-7</v>
      </c>
      <c r="AA288" s="40">
        <f>'Exposure Inputs'!$E$60/W288</f>
        <v>49837410.8344739</v>
      </c>
      <c r="AB288" s="40">
        <f>'Exposure Inputs'!$E$61/X288</f>
        <v>22694783.041355181</v>
      </c>
      <c r="AC288" s="40">
        <f>($G288*(1-('Exposure Inputs'!$C$17/100))*'Exposure Inputs'!$F$6*'Exposure Inputs'!$C$15)/('Exposure Inputs'!$F$8*'Exposure Inputs'!$F$11)</f>
        <v>2.5349038994513128E-7</v>
      </c>
      <c r="AD288" s="40">
        <f>($F288*(1-('Exposure Inputs'!$C$17)/100)*'Exposure Inputs'!$F$7*'Exposure Inputs'!$F$12*'Exposure Inputs'!$C$15*H288)/('Exposure Inputs'!$F$8*'Exposure Inputs'!$F$13*'Exposure Inputs'!$C$16)</f>
        <v>2.0867290375356762E-8</v>
      </c>
      <c r="AE288" s="40">
        <f>($F288*(1-('Exposure Inputs'!$C$17)/100)*'Exposure Inputs'!$F$7*'Exposure Inputs'!$F$12*'Exposure Inputs'!$C$15*H288)/('Exposure Inputs'!$F$8*'Exposure Inputs'!$C$14*'Exposure Inputs'!$C$16)</f>
        <v>1.3376468189331259E-9</v>
      </c>
      <c r="AF288" s="40">
        <f>($F288*(1-('Exposure Inputs'!$C$17)/100)*'Exposure Inputs'!$F$12*'Exposure Inputs'!$C$15*H288)/('Exposure Inputs'!$C$14*'Exposure Inputs'!$C$16)</f>
        <v>2.4120107719175095E-7</v>
      </c>
      <c r="AG288" s="40">
        <f>'Exposure Inputs'!$E$60/AC288</f>
        <v>49706026.341776922</v>
      </c>
      <c r="AH288" s="40">
        <f>'Exposure Inputs'!$E$61/AD288</f>
        <v>24919382.950365912</v>
      </c>
      <c r="AI288" s="40">
        <f>($G288*(1-('Exposure Inputs'!$C$17/100))*'Exposure Inputs'!$G$6*'Exposure Inputs'!$C$15)/('Exposure Inputs'!$G$8*'Exposure Inputs'!$G$11)</f>
        <v>3.2344765015759673E-7</v>
      </c>
      <c r="AJ288" s="40">
        <f>($F288*(1-('Exposure Inputs'!$C$17)/100)*'Exposure Inputs'!$G$7*'Exposure Inputs'!$G$12*'Exposure Inputs'!$C$15*H288)/('Exposure Inputs'!$G$8*'Exposure Inputs'!$G$13*'Exposure Inputs'!$C$16)</f>
        <v>3.4787566680259321E-8</v>
      </c>
      <c r="AK288" s="40">
        <f>($F288*(1-('Exposure Inputs'!$C$17)/100)*'Exposure Inputs'!$G$7*'Exposure Inputs'!$G$12*'Exposure Inputs'!$C$15*H288)/('Exposure Inputs'!$G$8*'Exposure Inputs'!$C$14*'Exposure Inputs'!$C$16)</f>
        <v>2.2299722230935462E-9</v>
      </c>
      <c r="AL288" s="40">
        <f>($F288*(1-('Exposure Inputs'!$C$17)/100)*'Exposure Inputs'!$G$12*'Exposure Inputs'!$C$15*H288)/('Exposure Inputs'!$C$14*'Exposure Inputs'!$C$16)</f>
        <v>2.4120107719175095E-7</v>
      </c>
      <c r="AM288" s="40">
        <f>'Exposure Inputs'!$E$60/AI288</f>
        <v>38955299.238874584</v>
      </c>
      <c r="AN288" s="40">
        <f>'Exposure Inputs'!$E$61/AJ288</f>
        <v>14947869.299955409</v>
      </c>
      <c r="AO288" s="40">
        <f>($G288*(1-('Exposure Inputs'!$C$17/100))*'Exposure Inputs'!$H$6*'Exposure Inputs'!$C$15)/('Exposure Inputs'!$H$8*'Exposure Inputs'!$H$11)</f>
        <v>4.1052502172242906E-7</v>
      </c>
      <c r="AP288" s="40">
        <f>($F288*(1-('Exposure Inputs'!$C$17)/100)*'Exposure Inputs'!$H$7*'Exposure Inputs'!$H$12*'Exposure Inputs'!$C$15*H288)/('Exposure Inputs'!$H$8*'Exposure Inputs'!$H$13*'Exposure Inputs'!$C$16)</f>
        <v>4.5292202272673238E-8</v>
      </c>
      <c r="AQ288" s="40">
        <f>($F288*(1-('Exposure Inputs'!$C$17)/100)*'Exposure Inputs'!$H$7*'Exposure Inputs'!$H$12*'Exposure Inputs'!$C$15*H288)/('Exposure Inputs'!$H$8*'Exposure Inputs'!$C$14*'Exposure Inputs'!$C$16)</f>
        <v>2.9033462995303355E-9</v>
      </c>
      <c r="AR288" s="40">
        <f>($F288*(1-('Exposure Inputs'!$C$17)/100)*'Exposure Inputs'!$H$12*'Exposure Inputs'!$C$15*H288)/('Exposure Inputs'!$C$14*'Exposure Inputs'!$C$16)</f>
        <v>2.4120107719175095E-7</v>
      </c>
      <c r="AS288" s="40">
        <f>'Exposure Inputs'!$E$60/AO288</f>
        <v>30692404.441352956</v>
      </c>
      <c r="AT288" s="40">
        <f>'Exposure Inputs'!$E$61/AP288</f>
        <v>11481004.983361974</v>
      </c>
    </row>
    <row r="289" spans="1:46" s="35" customFormat="1">
      <c r="A289" s="54">
        <v>2023</v>
      </c>
      <c r="B289" s="55" t="s">
        <v>632</v>
      </c>
      <c r="C289" s="55" t="s">
        <v>43</v>
      </c>
      <c r="D289" s="55" t="s">
        <v>45</v>
      </c>
      <c r="E289" s="55" t="s">
        <v>44</v>
      </c>
      <c r="F289" s="48">
        <v>0.75069958381217405</v>
      </c>
      <c r="G289" s="48">
        <v>2.4963455226889799</v>
      </c>
      <c r="H289" s="55">
        <v>250</v>
      </c>
      <c r="I289" s="40">
        <f t="shared" si="4"/>
        <v>1.4377222026634202E-7</v>
      </c>
      <c r="J289" s="40">
        <f>($G289*(1-('Exposure Inputs'!$C$17/100))*'Exposure Inputs'!$C$6*1*'Exposure Inputs'!$C$15)/('Exposure Inputs'!$C$8*'Exposure Inputs'!$C$11)</f>
        <v>1.004587467414564E-4</v>
      </c>
      <c r="K289" s="40">
        <f>($F289*(1-('Exposure Inputs'!$C$17)/100)*'Exposure Inputs'!$C$7*'Exposure Inputs'!$C$12*'Exposure Inputs'!$C$15*H289)/('Exposure Inputs'!$C$8*'Exposure Inputs'!$C$13*'Exposure Inputs'!$C$16)</f>
        <v>5.6534750860933039E-6</v>
      </c>
      <c r="L289" s="40">
        <f>($F289*(1-('Exposure Inputs'!$C$17)/100)*'Exposure Inputs'!$C$7*'Exposure Inputs'!$C$12*'Exposure Inputs'!$C$15*H289)/('Exposure Inputs'!$C$8*'Exposure Inputs'!$C$14*'Exposure Inputs'!$C$16)</f>
        <v>4.1313856398374149E-6</v>
      </c>
      <c r="M289" s="40">
        <f>($F289*(1-('Exposure Inputs'!$C$17)/100)*'Exposure Inputs'!$C$12*'Exposure Inputs'!$C$15*H289)/('Exposure Inputs'!$C$14*'Exposure Inputs'!$C$16)</f>
        <v>3.7574531328849598E-4</v>
      </c>
      <c r="N289" s="40">
        <f>'Exposure Inputs'!$E$60/$J289</f>
        <v>125424.61864896376</v>
      </c>
      <c r="O289" s="40">
        <f>'Exposure Inputs'!$E$61/$K289</f>
        <v>91978.825780823128</v>
      </c>
      <c r="P289" s="40">
        <f>L289*'Exposure Inputs'!$E$63</f>
        <v>1.4377222026634202E-7</v>
      </c>
      <c r="Q289" s="40">
        <f>($G289*(1-('Exposure Inputs'!$C$17/100))*'Exposure Inputs'!$D$6*1*'Exposure Inputs'!$C$15)/('Exposure Inputs'!$D$8*'Exposure Inputs'!$D$11)</f>
        <v>3.5246274230987394E-4</v>
      </c>
      <c r="R289" s="40">
        <f>($F289*(1-('Exposure Inputs'!$C$17)/100)*'Exposure Inputs'!$D$7*'Exposure Inputs'!$D$12*'Exposure Inputs'!$C$15*H289)/('Exposure Inputs'!$D$8*'Exposure Inputs'!$D$13*'Exposure Inputs'!$C$16)</f>
        <v>1.4440738132207372E-5</v>
      </c>
      <c r="S289" s="40">
        <f>($F289*(1-('Exposure Inputs'!$C$17)/100)*'Exposure Inputs'!$D$7*'Exposure Inputs'!$D$12*'Exposure Inputs'!$C$15*H289)/('Exposure Inputs'!$D$8*'Exposure Inputs'!$C$14*'Exposure Inputs'!$C$16)</f>
        <v>1.8513766836163297E-7</v>
      </c>
      <c r="T289" s="40">
        <f>($F289*(1-('Exposure Inputs'!$C$17)/100)*'Exposure Inputs'!$D$12*'Exposure Inputs'!$C$15*H289)/('Exposure Inputs'!$C$14*'Exposure Inputs'!$C$16)</f>
        <v>6.5920230401490518E-6</v>
      </c>
      <c r="U289" s="40">
        <f>'Exposure Inputs'!$E$60/Q289</f>
        <v>35748.459305019205</v>
      </c>
      <c r="V289" s="40">
        <f>'Exposure Inputs'!$E$61/R289</f>
        <v>36009.23964130594</v>
      </c>
      <c r="W289" s="40">
        <f>($G289*(1-('Exposure Inputs'!$C$17/100))*'Exposure Inputs'!$E$6*'Exposure Inputs'!$C$15)/('Exposure Inputs'!$E$8*'Exposure Inputs'!$E$11)</f>
        <v>7.7191466302142488E-5</v>
      </c>
      <c r="X289" s="40">
        <f>($F289*(1-('Exposure Inputs'!$C$17)/100)*'Exposure Inputs'!$E$7*'Exposure Inputs'!$E$12*'Exposure Inputs'!$C$15*H289)/('Exposure Inputs'!$E$8*'Exposure Inputs'!$E$13*'Exposure Inputs'!$C$16)</f>
        <v>3.1310268093490076E-6</v>
      </c>
      <c r="Y289" s="40">
        <f>($F289*(1-('Exposure Inputs'!$C$17)/100)*'Exposure Inputs'!$E$7*'Exposure Inputs'!$E$12*'Exposure Inputs'!$C$15*H289)/('Exposure Inputs'!$E$8*'Exposure Inputs'!$C$14*'Exposure Inputs'!$C$16)</f>
        <v>2.0070684675314154E-7</v>
      </c>
      <c r="Z289" s="40">
        <f>($F289*(1-('Exposure Inputs'!$C$17)/100)*'Exposure Inputs'!$E$12*'Exposure Inputs'!$C$15*H289)/('Exposure Inputs'!$C$14*'Exposure Inputs'!$C$16)</f>
        <v>3.2960115200745261E-5</v>
      </c>
      <c r="AA289" s="40">
        <f>'Exposure Inputs'!$E$60/W289</f>
        <v>163230.47875112435</v>
      </c>
      <c r="AB289" s="40">
        <f>'Exposure Inputs'!$E$61/X289</f>
        <v>166079.70217543957</v>
      </c>
      <c r="AC289" s="40">
        <f>($G289*(1-('Exposure Inputs'!$C$17/100))*'Exposure Inputs'!$F$6*'Exposure Inputs'!$C$15)/('Exposure Inputs'!$F$8*'Exposure Inputs'!$F$11)</f>
        <v>7.7395501152381922E-5</v>
      </c>
      <c r="AD289" s="40">
        <f>($F289*(1-('Exposure Inputs'!$C$17)/100)*'Exposure Inputs'!$F$7*'Exposure Inputs'!$F$12*'Exposure Inputs'!$C$15*H289)/('Exposure Inputs'!$F$8*'Exposure Inputs'!$F$13*'Exposure Inputs'!$C$16)</f>
        <v>2.8515141918391238E-6</v>
      </c>
      <c r="AE289" s="40">
        <f>($F289*(1-('Exposure Inputs'!$C$17)/100)*'Exposure Inputs'!$F$7*'Exposure Inputs'!$F$12*'Exposure Inputs'!$C$15*H289)/('Exposure Inputs'!$F$8*'Exposure Inputs'!$C$14*'Exposure Inputs'!$C$16)</f>
        <v>1.8278937127173874E-7</v>
      </c>
      <c r="AF289" s="40">
        <f>($F289*(1-('Exposure Inputs'!$C$17)/100)*'Exposure Inputs'!$F$12*'Exposure Inputs'!$C$15*H289)/('Exposure Inputs'!$C$14*'Exposure Inputs'!$C$16)</f>
        <v>3.2960115200745261E-5</v>
      </c>
      <c r="AG289" s="40">
        <f>'Exposure Inputs'!$E$60/AC289</f>
        <v>162800.16037614638</v>
      </c>
      <c r="AH289" s="40">
        <f>'Exposure Inputs'!$E$61/AD289</f>
        <v>182359.25372148288</v>
      </c>
      <c r="AI289" s="40">
        <f>($G289*(1-('Exposure Inputs'!$C$17/100))*'Exposure Inputs'!$G$6*'Exposure Inputs'!$C$15)/('Exposure Inputs'!$G$8*'Exposure Inputs'!$G$11)</f>
        <v>9.8754800866123794E-5</v>
      </c>
      <c r="AJ289" s="40">
        <f>($F289*(1-('Exposure Inputs'!$C$17)/100)*'Exposure Inputs'!$G$7*'Exposure Inputs'!$G$12*'Exposure Inputs'!$C$15*H289)/('Exposure Inputs'!$G$8*'Exposure Inputs'!$G$13*'Exposure Inputs'!$C$16)</f>
        <v>4.7537192564999386E-6</v>
      </c>
      <c r="AK289" s="40">
        <f>($F289*(1-('Exposure Inputs'!$C$17)/100)*'Exposure Inputs'!$G$7*'Exposure Inputs'!$G$12*'Exposure Inputs'!$C$15*H289)/('Exposure Inputs'!$G$8*'Exposure Inputs'!$C$14*'Exposure Inputs'!$C$16)</f>
        <v>3.0472559336538069E-7</v>
      </c>
      <c r="AL289" s="40">
        <f>($F289*(1-('Exposure Inputs'!$C$17)/100)*'Exposure Inputs'!$G$12*'Exposure Inputs'!$C$15*H289)/('Exposure Inputs'!$C$14*'Exposure Inputs'!$C$16)</f>
        <v>3.2960115200745261E-5</v>
      </c>
      <c r="AM289" s="40">
        <f>'Exposure Inputs'!$E$60/AI289</f>
        <v>127588.73380830462</v>
      </c>
      <c r="AN289" s="40">
        <f>'Exposure Inputs'!$E$61/AJ289</f>
        <v>109388.03323081911</v>
      </c>
      <c r="AO289" s="40">
        <f>($G289*(1-('Exposure Inputs'!$C$17/100))*'Exposure Inputs'!$H$6*'Exposure Inputs'!$C$15)/('Exposure Inputs'!$H$8*'Exposure Inputs'!$H$11)</f>
        <v>1.253412005034084E-4</v>
      </c>
      <c r="AP289" s="40">
        <f>($F289*(1-('Exposure Inputs'!$C$17)/100)*'Exposure Inputs'!$H$7*'Exposure Inputs'!$H$12*'Exposure Inputs'!$C$15*H289)/('Exposure Inputs'!$H$8*'Exposure Inputs'!$H$13*'Exposure Inputs'!$C$16)</f>
        <v>6.1891771876954982E-6</v>
      </c>
      <c r="AQ289" s="40">
        <f>($F289*(1-('Exposure Inputs'!$C$17)/100)*'Exposure Inputs'!$H$7*'Exposure Inputs'!$H$12*'Exposure Inputs'!$C$15*H289)/('Exposure Inputs'!$H$8*'Exposure Inputs'!$C$14*'Exposure Inputs'!$C$16)</f>
        <v>3.9674212741637808E-7</v>
      </c>
      <c r="AR289" s="40">
        <f>($F289*(1-('Exposure Inputs'!$C$17)/100)*'Exposure Inputs'!$H$12*'Exposure Inputs'!$C$15*H289)/('Exposure Inputs'!$C$14*'Exposure Inputs'!$C$16)</f>
        <v>3.2960115200745261E-5</v>
      </c>
      <c r="AS289" s="40">
        <f>'Exposure Inputs'!$E$60/AO289</f>
        <v>100525.60490401054</v>
      </c>
      <c r="AT289" s="40">
        <f>'Exposure Inputs'!$E$61/AP289</f>
        <v>84017.630167996336</v>
      </c>
    </row>
    <row r="290" spans="1:46" s="35" customFormat="1">
      <c r="A290" s="54">
        <v>2023</v>
      </c>
      <c r="B290" s="55" t="s">
        <v>724</v>
      </c>
      <c r="C290" s="55" t="s">
        <v>244</v>
      </c>
      <c r="D290" s="55" t="s">
        <v>45</v>
      </c>
      <c r="E290" s="55" t="s">
        <v>245</v>
      </c>
      <c r="F290" s="48">
        <v>3.6552296384524099</v>
      </c>
      <c r="G290" s="48">
        <v>3.6552296384524099</v>
      </c>
      <c r="H290" s="55">
        <v>250</v>
      </c>
      <c r="I290" s="40">
        <f t="shared" si="4"/>
        <v>7.0004099114450478E-7</v>
      </c>
      <c r="J290" s="40">
        <f>($G290*(1-('Exposure Inputs'!$C$17/100))*'Exposure Inputs'!$C$6*1*'Exposure Inputs'!$C$15)/('Exposure Inputs'!$C$8*'Exposure Inputs'!$C$11)</f>
        <v>1.4709493745706349E-4</v>
      </c>
      <c r="K290" s="40">
        <f>($F290*(1-('Exposure Inputs'!$C$17)/100)*'Exposure Inputs'!$C$7*'Exposure Inputs'!$C$12*'Exposure Inputs'!$C$15*H290)/('Exposure Inputs'!$C$8*'Exposure Inputs'!$C$13*'Exposure Inputs'!$C$16)</f>
        <v>2.7527322700782104E-5</v>
      </c>
      <c r="L290" s="40">
        <f>($F290*(1-('Exposure Inputs'!$C$17)/100)*'Exposure Inputs'!$C$7*'Exposure Inputs'!$C$12*'Exposure Inputs'!$C$15*H290)/('Exposure Inputs'!$C$8*'Exposure Inputs'!$C$14*'Exposure Inputs'!$C$16)</f>
        <v>2.0116120435186921E-5</v>
      </c>
      <c r="M290" s="40">
        <f>($F290*(1-('Exposure Inputs'!$C$17)/100)*'Exposure Inputs'!$C$12*'Exposure Inputs'!$C$15*H290)/('Exposure Inputs'!$C$14*'Exposure Inputs'!$C$16)</f>
        <v>1.8295406514909323E-3</v>
      </c>
      <c r="N290" s="40">
        <f>'Exposure Inputs'!$E$60/$J290</f>
        <v>85658.964324845627</v>
      </c>
      <c r="O290" s="40">
        <f>'Exposure Inputs'!$E$61/$K290</f>
        <v>18890.322377236702</v>
      </c>
      <c r="P290" s="40">
        <f>L290*'Exposure Inputs'!$E$63</f>
        <v>7.0004099114450478E-7</v>
      </c>
      <c r="Q290" s="40">
        <f>($G290*(1-('Exposure Inputs'!$C$17/100))*'Exposure Inputs'!$D$6*1*'Exposure Inputs'!$C$15)/('Exposure Inputs'!$D$8*'Exposure Inputs'!$D$11)</f>
        <v>5.1608731661213184E-4</v>
      </c>
      <c r="R290" s="40">
        <f>($F290*(1-('Exposure Inputs'!$C$17)/100)*'Exposure Inputs'!$D$7*'Exposure Inputs'!$D$12*'Exposure Inputs'!$C$15*H290)/('Exposure Inputs'!$D$8*'Exposure Inputs'!$D$13*'Exposure Inputs'!$C$16)</f>
        <v>7.0313365239830678E-5</v>
      </c>
      <c r="S290" s="40">
        <f>($F290*(1-('Exposure Inputs'!$C$17)/100)*'Exposure Inputs'!$D$7*'Exposure Inputs'!$D$12*'Exposure Inputs'!$C$15*H290)/('Exposure Inputs'!$D$8*'Exposure Inputs'!$C$14*'Exposure Inputs'!$C$16)</f>
        <v>9.0145340051064971E-7</v>
      </c>
      <c r="T290" s="40">
        <f>($F290*(1-('Exposure Inputs'!$C$17)/100)*'Exposure Inputs'!$D$12*'Exposure Inputs'!$C$15*H290)/('Exposure Inputs'!$C$14*'Exposure Inputs'!$C$16)</f>
        <v>3.2097204412121623E-5</v>
      </c>
      <c r="U290" s="40">
        <f>'Exposure Inputs'!$E$60/Q290</f>
        <v>24414.473276950528</v>
      </c>
      <c r="V290" s="40">
        <f>'Exposure Inputs'!$E$61/R290</f>
        <v>7395.464549681853</v>
      </c>
      <c r="W290" s="40">
        <f>($G290*(1-('Exposure Inputs'!$C$17/100))*'Exposure Inputs'!$E$6*'Exposure Inputs'!$C$15)/('Exposure Inputs'!$E$8*'Exposure Inputs'!$E$11)</f>
        <v>1.1302623490968766E-4</v>
      </c>
      <c r="X290" s="40">
        <f>($F290*(1-('Exposure Inputs'!$C$17)/100)*'Exposure Inputs'!$E$7*'Exposure Inputs'!$E$12*'Exposure Inputs'!$C$15*H290)/('Exposure Inputs'!$E$8*'Exposure Inputs'!$E$13*'Exposure Inputs'!$C$16)</f>
        <v>1.5245275525802127E-5</v>
      </c>
      <c r="Y290" s="40">
        <f>($F290*(1-('Exposure Inputs'!$C$17)/100)*'Exposure Inputs'!$E$7*'Exposure Inputs'!$E$12*'Exposure Inputs'!$C$15*H290)/('Exposure Inputs'!$E$8*'Exposure Inputs'!$C$14*'Exposure Inputs'!$C$16)</f>
        <v>9.7726125165398259E-7</v>
      </c>
      <c r="Z290" s="40">
        <f>($F290*(1-('Exposure Inputs'!$C$17)/100)*'Exposure Inputs'!$E$12*'Exposure Inputs'!$C$15*H290)/('Exposure Inputs'!$C$14*'Exposure Inputs'!$C$16)</f>
        <v>1.6048602206060808E-4</v>
      </c>
      <c r="AA290" s="40">
        <f>'Exposure Inputs'!$E$60/W290</f>
        <v>111478.54310167801</v>
      </c>
      <c r="AB290" s="40">
        <f>'Exposure Inputs'!$E$61/X290</f>
        <v>34108.927655647625</v>
      </c>
      <c r="AC290" s="40">
        <f>($G290*(1-('Exposure Inputs'!$C$17/100))*'Exposure Inputs'!$F$6*'Exposure Inputs'!$C$15)/('Exposure Inputs'!$F$8*'Exposure Inputs'!$F$11)</f>
        <v>1.1332498931892068E-4</v>
      </c>
      <c r="AD290" s="40">
        <f>($F290*(1-('Exposure Inputs'!$C$17)/100)*'Exposure Inputs'!$F$7*'Exposure Inputs'!$F$12*'Exposure Inputs'!$C$15*H290)/('Exposure Inputs'!$F$8*'Exposure Inputs'!$F$13*'Exposure Inputs'!$C$16)</f>
        <v>1.3884301274750498E-5</v>
      </c>
      <c r="AE290" s="40">
        <f>($F290*(1-('Exposure Inputs'!$C$17)/100)*'Exposure Inputs'!$F$7*'Exposure Inputs'!$F$12*'Exposure Inputs'!$C$15*H290)/('Exposure Inputs'!$F$8*'Exposure Inputs'!$C$14*'Exposure Inputs'!$C$16)</f>
        <v>8.900193124840064E-7</v>
      </c>
      <c r="AF290" s="40">
        <f>($F290*(1-('Exposure Inputs'!$C$17)/100)*'Exposure Inputs'!$F$12*'Exposure Inputs'!$C$15*H290)/('Exposure Inputs'!$C$14*'Exposure Inputs'!$C$16)</f>
        <v>1.6048602206060808E-4</v>
      </c>
      <c r="AG290" s="40">
        <f>'Exposure Inputs'!$E$60/AC290</f>
        <v>111184.65640919597</v>
      </c>
      <c r="AH290" s="40">
        <f>'Exposure Inputs'!$E$61/AD290</f>
        <v>37452.370825866026</v>
      </c>
      <c r="AI290" s="40">
        <f>($G290*(1-('Exposure Inputs'!$C$17/100))*'Exposure Inputs'!$G$6*'Exposure Inputs'!$C$15)/('Exposure Inputs'!$G$8*'Exposure Inputs'!$G$11)</f>
        <v>1.4459996494255132E-4</v>
      </c>
      <c r="AJ290" s="40">
        <f>($F290*(1-('Exposure Inputs'!$C$17)/100)*'Exposure Inputs'!$G$7*'Exposure Inputs'!$G$12*'Exposure Inputs'!$C$15*H290)/('Exposure Inputs'!$G$8*'Exposure Inputs'!$G$13*'Exposure Inputs'!$C$16)</f>
        <v>2.3146323634552607E-5</v>
      </c>
      <c r="AK290" s="40">
        <f>($F290*(1-('Exposure Inputs'!$C$17)/100)*'Exposure Inputs'!$G$7*'Exposure Inputs'!$G$12*'Exposure Inputs'!$C$15*H290)/('Exposure Inputs'!$G$8*'Exposure Inputs'!$C$14*'Exposure Inputs'!$C$16)</f>
        <v>1.4837386945226029E-6</v>
      </c>
      <c r="AL290" s="40">
        <f>($F290*(1-('Exposure Inputs'!$C$17)/100)*'Exposure Inputs'!$G$12*'Exposure Inputs'!$C$15*H290)/('Exposure Inputs'!$C$14*'Exposure Inputs'!$C$16)</f>
        <v>1.6048602206060808E-4</v>
      </c>
      <c r="AM290" s="40">
        <f>'Exposure Inputs'!$E$60/AI290</f>
        <v>87136.950586439649</v>
      </c>
      <c r="AN290" s="40">
        <f>'Exposure Inputs'!$E$61/AJ290</f>
        <v>22465.770729298412</v>
      </c>
      <c r="AO290" s="40">
        <f>($G290*(1-('Exposure Inputs'!$C$17/100))*'Exposure Inputs'!$H$6*'Exposure Inputs'!$C$15)/('Exposure Inputs'!$H$8*'Exposure Inputs'!$H$11)</f>
        <v>1.8352862888377713E-4</v>
      </c>
      <c r="AP290" s="40">
        <f>($F290*(1-('Exposure Inputs'!$C$17)/100)*'Exposure Inputs'!$H$7*'Exposure Inputs'!$H$12*'Exposure Inputs'!$C$15*H290)/('Exposure Inputs'!$H$8*'Exposure Inputs'!$H$13*'Exposure Inputs'!$C$16)</f>
        <v>3.0135708586936406E-5</v>
      </c>
      <c r="AQ290" s="40">
        <f>($F290*(1-('Exposure Inputs'!$C$17)/100)*'Exposure Inputs'!$H$7*'Exposure Inputs'!$H$12*'Exposure Inputs'!$C$15*H290)/('Exposure Inputs'!$H$8*'Exposure Inputs'!$C$14*'Exposure Inputs'!$C$16)</f>
        <v>1.9317761914702824E-6</v>
      </c>
      <c r="AR290" s="40">
        <f>($F290*(1-('Exposure Inputs'!$C$17)/100)*'Exposure Inputs'!$H$12*'Exposure Inputs'!$C$15*H290)/('Exposure Inputs'!$C$14*'Exposure Inputs'!$C$16)</f>
        <v>1.6048602206060808E-4</v>
      </c>
      <c r="AS290" s="40">
        <f>'Exposure Inputs'!$E$60/AO290</f>
        <v>68654.139011626248</v>
      </c>
      <c r="AT290" s="40">
        <f>'Exposure Inputs'!$E$61/AP290</f>
        <v>17255.277024593208</v>
      </c>
    </row>
    <row r="291" spans="1:46" s="35" customFormat="1">
      <c r="A291" s="54">
        <v>2020</v>
      </c>
      <c r="B291" s="55" t="s">
        <v>724</v>
      </c>
      <c r="C291" s="55" t="s">
        <v>244</v>
      </c>
      <c r="D291" s="55" t="s">
        <v>45</v>
      </c>
      <c r="E291" s="55" t="s">
        <v>245</v>
      </c>
      <c r="F291" s="48">
        <v>3.3290723481320601</v>
      </c>
      <c r="G291" s="48">
        <v>3.3290723481320601</v>
      </c>
      <c r="H291" s="55">
        <v>250</v>
      </c>
      <c r="I291" s="40">
        <f t="shared" si="4"/>
        <v>6.3757611332043087E-7</v>
      </c>
      <c r="J291" s="40">
        <f>($G291*(1-('Exposure Inputs'!$C$17/100))*'Exposure Inputs'!$C$6*1*'Exposure Inputs'!$C$15)/('Exposure Inputs'!$C$8*'Exposure Inputs'!$C$11)</f>
        <v>1.3396960992192406E-4</v>
      </c>
      <c r="K291" s="40">
        <f>($F291*(1-('Exposure Inputs'!$C$17)/100)*'Exposure Inputs'!$C$7*'Exposure Inputs'!$C$12*'Exposure Inputs'!$C$15*H291)/('Exposure Inputs'!$C$8*'Exposure Inputs'!$C$13*'Exposure Inputs'!$C$16)</f>
        <v>2.5071051038008476E-5</v>
      </c>
      <c r="L291" s="40">
        <f>($F291*(1-('Exposure Inputs'!$C$17)/100)*'Exposure Inputs'!$C$7*'Exposure Inputs'!$C$12*'Exposure Inputs'!$C$15*H291)/('Exposure Inputs'!$C$8*'Exposure Inputs'!$C$14*'Exposure Inputs'!$C$16)</f>
        <v>1.8321152681621577E-5</v>
      </c>
      <c r="M291" s="40">
        <f>($F291*(1-('Exposure Inputs'!$C$17)/100)*'Exposure Inputs'!$C$12*'Exposure Inputs'!$C$15*H291)/('Exposure Inputs'!$C$14*'Exposure Inputs'!$C$16)</f>
        <v>1.6662901637120428E-3</v>
      </c>
      <c r="N291" s="40">
        <f>'Exposure Inputs'!$E$60/$J291</f>
        <v>94051.180766616657</v>
      </c>
      <c r="O291" s="40">
        <f>'Exposure Inputs'!$E$61/$K291</f>
        <v>20741.053066010842</v>
      </c>
      <c r="P291" s="40">
        <f>L291*'Exposure Inputs'!$E$63</f>
        <v>6.3757611332043087E-7</v>
      </c>
      <c r="Q291" s="40">
        <f>($G291*(1-('Exposure Inputs'!$C$17/100))*'Exposure Inputs'!$D$6*1*'Exposure Inputs'!$C$15)/('Exposure Inputs'!$D$8*'Exposure Inputs'!$D$11)</f>
        <v>4.7003668302562457E-4</v>
      </c>
      <c r="R291" s="40">
        <f>($F291*(1-('Exposure Inputs'!$C$17)/100)*'Exposure Inputs'!$D$7*'Exposure Inputs'!$D$12*'Exposure Inputs'!$C$15*H291)/('Exposure Inputs'!$D$8*'Exposure Inputs'!$D$13*'Exposure Inputs'!$C$16)</f>
        <v>6.4039281543781996E-5</v>
      </c>
      <c r="S291" s="40">
        <f>($F291*(1-('Exposure Inputs'!$C$17)/100)*'Exposure Inputs'!$D$7*'Exposure Inputs'!$D$12*'Exposure Inputs'!$C$15*H291)/('Exposure Inputs'!$D$8*'Exposure Inputs'!$C$14*'Exposure Inputs'!$C$16)</f>
        <v>8.2101643004848707E-7</v>
      </c>
      <c r="T291" s="40">
        <f>($F291*(1-('Exposure Inputs'!$C$17)/100)*'Exposure Inputs'!$D$12*'Exposure Inputs'!$C$15*H291)/('Exposure Inputs'!$C$14*'Exposure Inputs'!$C$16)</f>
        <v>2.9233160766877942E-5</v>
      </c>
      <c r="U291" s="40">
        <f>'Exposure Inputs'!$E$60/Q291</f>
        <v>26806.418424395819</v>
      </c>
      <c r="V291" s="40">
        <f>'Exposure Inputs'!$E$61/R291</f>
        <v>8120.0161442237531</v>
      </c>
      <c r="W291" s="40">
        <f>($G291*(1-('Exposure Inputs'!$C$17/100))*'Exposure Inputs'!$E$6*'Exposure Inputs'!$C$15)/('Exposure Inputs'!$E$8*'Exposure Inputs'!$E$11)</f>
        <v>1.0294086841849696E-4</v>
      </c>
      <c r="X291" s="40">
        <f>($F291*(1-('Exposure Inputs'!$C$17)/100)*'Exposure Inputs'!$E$7*'Exposure Inputs'!$E$12*'Exposure Inputs'!$C$15*H291)/('Exposure Inputs'!$E$8*'Exposure Inputs'!$E$13*'Exposure Inputs'!$C$16)</f>
        <v>1.3884934795530518E-5</v>
      </c>
      <c r="Y291" s="40">
        <f>($F291*(1-('Exposure Inputs'!$C$17)/100)*'Exposure Inputs'!$E$7*'Exposure Inputs'!$E$12*'Exposure Inputs'!$C$15*H291)/('Exposure Inputs'!$E$8*'Exposure Inputs'!$C$14*'Exposure Inputs'!$C$16)</f>
        <v>8.9005992279041795E-7</v>
      </c>
      <c r="Z291" s="40">
        <f>($F291*(1-('Exposure Inputs'!$C$17)/100)*'Exposure Inputs'!$E$12*'Exposure Inputs'!$C$15*H291)/('Exposure Inputs'!$C$14*'Exposure Inputs'!$C$16)</f>
        <v>1.461658038343897E-4</v>
      </c>
      <c r="AA291" s="40">
        <f>'Exposure Inputs'!$E$60/W291</f>
        <v>122400.36628383413</v>
      </c>
      <c r="AB291" s="40">
        <f>'Exposure Inputs'!$E$61/X291</f>
        <v>37450.662005801067</v>
      </c>
      <c r="AC291" s="40">
        <f>($G291*(1-('Exposure Inputs'!$C$17/100))*'Exposure Inputs'!$F$6*'Exposure Inputs'!$C$15)/('Exposure Inputs'!$F$8*'Exposure Inputs'!$F$11)</f>
        <v>1.0321296487782673E-4</v>
      </c>
      <c r="AD291" s="40">
        <f>($F291*(1-('Exposure Inputs'!$C$17)/100)*'Exposure Inputs'!$F$7*'Exposure Inputs'!$F$12*'Exposure Inputs'!$C$15*H291)/('Exposure Inputs'!$F$8*'Exposure Inputs'!$F$13*'Exposure Inputs'!$C$16)</f>
        <v>1.2645400704968152E-5</v>
      </c>
      <c r="AE291" s="40">
        <f>($F291*(1-('Exposure Inputs'!$C$17)/100)*'Exposure Inputs'!$F$7*'Exposure Inputs'!$F$12*'Exposure Inputs'!$C$15*H291)/('Exposure Inputs'!$F$8*'Exposure Inputs'!$C$14*'Exposure Inputs'!$C$16)</f>
        <v>8.1060260929283036E-7</v>
      </c>
      <c r="AF291" s="40">
        <f>($F291*(1-('Exposure Inputs'!$C$17)/100)*'Exposure Inputs'!$F$12*'Exposure Inputs'!$C$15*H291)/('Exposure Inputs'!$C$14*'Exposure Inputs'!$C$16)</f>
        <v>1.461658038343897E-4</v>
      </c>
      <c r="AG291" s="40">
        <f>'Exposure Inputs'!$E$60/AC291</f>
        <v>122077.68679946972</v>
      </c>
      <c r="AH291" s="40">
        <f>'Exposure Inputs'!$E$61/AD291</f>
        <v>41121.67041062616</v>
      </c>
      <c r="AI291" s="40">
        <f>($G291*(1-('Exposure Inputs'!$C$17/100))*'Exposure Inputs'!$G$6*'Exposure Inputs'!$C$15)/('Exposure Inputs'!$G$8*'Exposure Inputs'!$G$11)</f>
        <v>1.3169726458962678E-4</v>
      </c>
      <c r="AJ291" s="40">
        <f>($F291*(1-('Exposure Inputs'!$C$17)/100)*'Exposure Inputs'!$G$7*'Exposure Inputs'!$G$12*'Exposure Inputs'!$C$15*H291)/('Exposure Inputs'!$G$8*'Exposure Inputs'!$G$13*'Exposure Inputs'!$C$16)</f>
        <v>2.1080969896416508E-5</v>
      </c>
      <c r="AK291" s="40">
        <f>($F291*(1-('Exposure Inputs'!$C$17)/100)*'Exposure Inputs'!$G$7*'Exposure Inputs'!$G$12*'Exposure Inputs'!$C$15*H291)/('Exposure Inputs'!$G$8*'Exposure Inputs'!$C$14*'Exposure Inputs'!$C$16)</f>
        <v>1.3513442241292634E-6</v>
      </c>
      <c r="AL291" s="40">
        <f>($F291*(1-('Exposure Inputs'!$C$17)/100)*'Exposure Inputs'!$G$12*'Exposure Inputs'!$C$15*H291)/('Exposure Inputs'!$C$14*'Exposure Inputs'!$C$16)</f>
        <v>1.461658038343897E-4</v>
      </c>
      <c r="AM291" s="40">
        <f>'Exposure Inputs'!$E$60/AI291</f>
        <v>95673.968926097557</v>
      </c>
      <c r="AN291" s="40">
        <f>'Exposure Inputs'!$E$61/AJ291</f>
        <v>24666.796762913327</v>
      </c>
      <c r="AO291" s="40">
        <f>($G291*(1-('Exposure Inputs'!$C$17/100))*'Exposure Inputs'!$H$6*'Exposure Inputs'!$C$15)/('Exposure Inputs'!$H$8*'Exposure Inputs'!$H$11)</f>
        <v>1.6715231160312452E-4</v>
      </c>
      <c r="AP291" s="40">
        <f>($F291*(1-('Exposure Inputs'!$C$17)/100)*'Exposure Inputs'!$H$7*'Exposure Inputs'!$H$12*'Exposure Inputs'!$C$15*H291)/('Exposure Inputs'!$H$8*'Exposure Inputs'!$H$13*'Exposure Inputs'!$C$16)</f>
        <v>2.7446689831124289E-5</v>
      </c>
      <c r="AQ291" s="40">
        <f>($F291*(1-('Exposure Inputs'!$C$17)/100)*'Exposure Inputs'!$H$7*'Exposure Inputs'!$H$12*'Exposure Inputs'!$C$15*H291)/('Exposure Inputs'!$H$8*'Exposure Inputs'!$C$14*'Exposure Inputs'!$C$16)</f>
        <v>1.759403194302839E-6</v>
      </c>
      <c r="AR291" s="40">
        <f>($F291*(1-('Exposure Inputs'!$C$17)/100)*'Exposure Inputs'!$H$12*'Exposure Inputs'!$C$15*H291)/('Exposure Inputs'!$C$14*'Exposure Inputs'!$C$16)</f>
        <v>1.461658038343897E-4</v>
      </c>
      <c r="AS291" s="40">
        <f>'Exposure Inputs'!$E$60/AO291</f>
        <v>75380.351483960403</v>
      </c>
      <c r="AT291" s="40">
        <f>'Exposure Inputs'!$E$61/AP291</f>
        <v>18945.818355491629</v>
      </c>
    </row>
    <row r="292" spans="1:46" s="35" customFormat="1">
      <c r="A292" s="54">
        <v>2021</v>
      </c>
      <c r="B292" s="55" t="s">
        <v>725</v>
      </c>
      <c r="C292" s="55" t="s">
        <v>246</v>
      </c>
      <c r="D292" s="55" t="s">
        <v>45</v>
      </c>
      <c r="E292" s="55" t="s">
        <v>247</v>
      </c>
      <c r="F292" s="48">
        <v>3.2976785020833699</v>
      </c>
      <c r="G292" s="48">
        <v>3.2976785020833699</v>
      </c>
      <c r="H292" s="55">
        <v>250</v>
      </c>
      <c r="I292" s="40">
        <f t="shared" si="4"/>
        <v>6.315636376957619E-7</v>
      </c>
      <c r="J292" s="40">
        <f>($G292*(1-('Exposure Inputs'!$C$17/100))*'Exposure Inputs'!$C$6*1*'Exposure Inputs'!$C$15)/('Exposure Inputs'!$C$8*'Exposure Inputs'!$C$11)</f>
        <v>1.3270624858000192E-4</v>
      </c>
      <c r="K292" s="40">
        <f>($F292*(1-('Exposure Inputs'!$C$17)/100)*'Exposure Inputs'!$C$7*'Exposure Inputs'!$C$12*'Exposure Inputs'!$C$15*H292)/('Exposure Inputs'!$C$8*'Exposure Inputs'!$C$13*'Exposure Inputs'!$C$16)</f>
        <v>2.4834625801708729E-5</v>
      </c>
      <c r="L292" s="40">
        <f>($F292*(1-('Exposure Inputs'!$C$17)/100)*'Exposure Inputs'!$C$7*'Exposure Inputs'!$C$12*'Exposure Inputs'!$C$15*H292)/('Exposure Inputs'!$C$8*'Exposure Inputs'!$C$14*'Exposure Inputs'!$C$16)</f>
        <v>1.8148380393556379E-5</v>
      </c>
      <c r="M292" s="40">
        <f>($F292*(1-('Exposure Inputs'!$C$17)/100)*'Exposure Inputs'!$C$12*'Exposure Inputs'!$C$15*H292)/('Exposure Inputs'!$C$14*'Exposure Inputs'!$C$16)</f>
        <v>1.65057670019979E-3</v>
      </c>
      <c r="N292" s="40">
        <f>'Exposure Inputs'!$E$60/$J292</f>
        <v>94946.546487628977</v>
      </c>
      <c r="O292" s="40">
        <f>'Exposure Inputs'!$E$61/$K292</f>
        <v>20938.5075560197</v>
      </c>
      <c r="P292" s="40">
        <f>L292*'Exposure Inputs'!$E$63</f>
        <v>6.315636376957619E-7</v>
      </c>
      <c r="Q292" s="40">
        <f>($G292*(1-('Exposure Inputs'!$C$17/100))*'Exposure Inputs'!$D$6*1*'Exposure Inputs'!$C$15)/('Exposure Inputs'!$D$8*'Exposure Inputs'!$D$11)</f>
        <v>4.6560413914521797E-4</v>
      </c>
      <c r="R292" s="40">
        <f>($F292*(1-('Exposure Inputs'!$C$17)/100)*'Exposure Inputs'!$D$7*'Exposure Inputs'!$D$12*'Exposure Inputs'!$C$15*H292)/('Exposure Inputs'!$D$8*'Exposure Inputs'!$D$13*'Exposure Inputs'!$C$16)</f>
        <v>6.3435377772516006E-5</v>
      </c>
      <c r="S292" s="40">
        <f>($F292*(1-('Exposure Inputs'!$C$17)/100)*'Exposure Inputs'!$D$7*'Exposure Inputs'!$D$12*'Exposure Inputs'!$C$15*H292)/('Exposure Inputs'!$D$8*'Exposure Inputs'!$C$14*'Exposure Inputs'!$C$16)</f>
        <v>8.1327407400661542E-7</v>
      </c>
      <c r="T292" s="40">
        <f>($F292*(1-('Exposure Inputs'!$C$17)/100)*'Exposure Inputs'!$D$12*'Exposure Inputs'!$C$15*H292)/('Exposure Inputs'!$C$14*'Exposure Inputs'!$C$16)</f>
        <v>2.8957485968417367E-5</v>
      </c>
      <c r="U292" s="40">
        <f>'Exposure Inputs'!$E$60/Q292</f>
        <v>27061.61509459899</v>
      </c>
      <c r="V292" s="40">
        <f>'Exposure Inputs'!$E$61/R292</f>
        <v>8197.3185666956815</v>
      </c>
      <c r="W292" s="40">
        <f>($G292*(1-('Exposure Inputs'!$C$17/100))*'Exposure Inputs'!$E$6*'Exposure Inputs'!$C$15)/('Exposure Inputs'!$E$8*'Exposure Inputs'!$E$11)</f>
        <v>1.0197011457559471E-4</v>
      </c>
      <c r="X292" s="40">
        <f>($F292*(1-('Exposure Inputs'!$C$17)/100)*'Exposure Inputs'!$E$7*'Exposure Inputs'!$E$12*'Exposure Inputs'!$C$15*H292)/('Exposure Inputs'!$E$8*'Exposure Inputs'!$E$13*'Exposure Inputs'!$C$16)</f>
        <v>1.3753996966675109E-5</v>
      </c>
      <c r="Y292" s="40">
        <f>($F292*(1-('Exposure Inputs'!$C$17)/100)*'Exposure Inputs'!$E$7*'Exposure Inputs'!$E$12*'Exposure Inputs'!$C$15*H292)/('Exposure Inputs'!$E$8*'Exposure Inputs'!$C$14*'Exposure Inputs'!$C$16)</f>
        <v>8.8166647222276352E-7</v>
      </c>
      <c r="Z292" s="40">
        <f>($F292*(1-('Exposure Inputs'!$C$17)/100)*'Exposure Inputs'!$E$12*'Exposure Inputs'!$C$15*H292)/('Exposure Inputs'!$C$14*'Exposure Inputs'!$C$16)</f>
        <v>1.4478742984208685E-4</v>
      </c>
      <c r="AA292" s="40">
        <f>'Exposure Inputs'!$E$60/W292</f>
        <v>123565.61579284185</v>
      </c>
      <c r="AB292" s="40">
        <f>'Exposure Inputs'!$E$61/X292</f>
        <v>37807.191702886121</v>
      </c>
      <c r="AC292" s="40">
        <f>($G292*(1-('Exposure Inputs'!$C$17/100))*'Exposure Inputs'!$F$6*'Exposure Inputs'!$C$15)/('Exposure Inputs'!$F$8*'Exposure Inputs'!$F$11)</f>
        <v>1.0223964510860589E-4</v>
      </c>
      <c r="AD292" s="40">
        <f>($F292*(1-('Exposure Inputs'!$C$17)/100)*'Exposure Inputs'!$F$7*'Exposure Inputs'!$F$12*'Exposure Inputs'!$C$15*H292)/('Exposure Inputs'!$F$8*'Exposure Inputs'!$F$13*'Exposure Inputs'!$C$16)</f>
        <v>1.2526151940915751E-5</v>
      </c>
      <c r="AE292" s="40">
        <f>($F292*(1-('Exposure Inputs'!$C$17)/100)*'Exposure Inputs'!$F$7*'Exposure Inputs'!$F$12*'Exposure Inputs'!$C$15*H292)/('Exposure Inputs'!$F$8*'Exposure Inputs'!$C$14*'Exposure Inputs'!$C$16)</f>
        <v>8.0295845775100985E-7</v>
      </c>
      <c r="AF292" s="40">
        <f>($F292*(1-('Exposure Inputs'!$C$17)/100)*'Exposure Inputs'!$F$12*'Exposure Inputs'!$C$15*H292)/('Exposure Inputs'!$C$14*'Exposure Inputs'!$C$16)</f>
        <v>1.4478742984208685E-4</v>
      </c>
      <c r="AG292" s="40">
        <f>'Exposure Inputs'!$E$60/AC292</f>
        <v>123239.86440500086</v>
      </c>
      <c r="AH292" s="40">
        <f>'Exposure Inputs'!$E$61/AD292</f>
        <v>41513.148048400915</v>
      </c>
      <c r="AI292" s="40">
        <f>($G292*(1-('Exposure Inputs'!$C$17/100))*'Exposure Inputs'!$G$6*'Exposure Inputs'!$C$15)/('Exposure Inputs'!$G$8*'Exposure Inputs'!$G$11)</f>
        <v>1.3045533193776349E-4</v>
      </c>
      <c r="AJ292" s="40">
        <f>($F292*(1-('Exposure Inputs'!$C$17)/100)*'Exposure Inputs'!$G$7*'Exposure Inputs'!$G$12*'Exposure Inputs'!$C$15*H292)/('Exposure Inputs'!$G$8*'Exposure Inputs'!$G$13*'Exposure Inputs'!$C$16)</f>
        <v>2.0882171956847393E-5</v>
      </c>
      <c r="AK292" s="40">
        <f>($F292*(1-('Exposure Inputs'!$C$17)/100)*'Exposure Inputs'!$G$7*'Exposure Inputs'!$G$12*'Exposure Inputs'!$C$15*H292)/('Exposure Inputs'!$G$8*'Exposure Inputs'!$C$14*'Exposure Inputs'!$C$16)</f>
        <v>1.3386007664645764E-6</v>
      </c>
      <c r="AL292" s="40">
        <f>($F292*(1-('Exposure Inputs'!$C$17)/100)*'Exposure Inputs'!$G$12*'Exposure Inputs'!$C$15*H292)/('Exposure Inputs'!$C$14*'Exposure Inputs'!$C$16)</f>
        <v>1.4478742984208685E-4</v>
      </c>
      <c r="AM292" s="40">
        <f>'Exposure Inputs'!$E$60/AI292</f>
        <v>96584.783564163561</v>
      </c>
      <c r="AN292" s="40">
        <f>'Exposure Inputs'!$E$61/AJ292</f>
        <v>24901.624269475895</v>
      </c>
      <c r="AO292" s="40">
        <f>($G292*(1-('Exposure Inputs'!$C$17/100))*'Exposure Inputs'!$H$6*'Exposure Inputs'!$C$15)/('Exposure Inputs'!$H$8*'Exposure Inputs'!$H$11)</f>
        <v>1.6557603046880325E-4</v>
      </c>
      <c r="AP292" s="40">
        <f>($F292*(1-('Exposure Inputs'!$C$17)/100)*'Exposure Inputs'!$H$7*'Exposure Inputs'!$H$12*'Exposure Inputs'!$C$15*H292)/('Exposure Inputs'!$H$8*'Exposure Inputs'!$H$13*'Exposure Inputs'!$C$16)</f>
        <v>2.7187861825902973E-5</v>
      </c>
      <c r="AQ292" s="40">
        <f>($F292*(1-('Exposure Inputs'!$C$17)/100)*'Exposure Inputs'!$H$7*'Exposure Inputs'!$H$12*'Exposure Inputs'!$C$15*H292)/('Exposure Inputs'!$H$8*'Exposure Inputs'!$C$14*'Exposure Inputs'!$C$16)</f>
        <v>1.7428116555066008E-6</v>
      </c>
      <c r="AR292" s="40">
        <f>($F292*(1-('Exposure Inputs'!$C$17)/100)*'Exposure Inputs'!$H$12*'Exposure Inputs'!$C$15*H292)/('Exposure Inputs'!$C$14*'Exposure Inputs'!$C$16)</f>
        <v>1.4478742984208685E-4</v>
      </c>
      <c r="AS292" s="40">
        <f>'Exposure Inputs'!$E$60/AO292</f>
        <v>76097.971211926168</v>
      </c>
      <c r="AT292" s="40">
        <f>'Exposure Inputs'!$E$61/AP292</f>
        <v>19126.182240067701</v>
      </c>
    </row>
    <row r="293" spans="1:46" s="35" customFormat="1">
      <c r="A293" s="54">
        <v>2020</v>
      </c>
      <c r="B293" s="55" t="s">
        <v>634</v>
      </c>
      <c r="C293" s="55" t="s">
        <v>48</v>
      </c>
      <c r="D293" s="55" t="s">
        <v>45</v>
      </c>
      <c r="E293" s="55" t="s">
        <v>49</v>
      </c>
      <c r="F293" s="48">
        <v>1</v>
      </c>
      <c r="G293" s="48">
        <v>1</v>
      </c>
      <c r="H293" s="55">
        <v>250</v>
      </c>
      <c r="I293" s="40">
        <f t="shared" si="4"/>
        <v>1.9151765015806112E-7</v>
      </c>
      <c r="J293" s="40">
        <f>($G293*(1-('Exposure Inputs'!$C$17/100))*'Exposure Inputs'!$C$6*1*'Exposure Inputs'!$C$15)/('Exposure Inputs'!$C$8*'Exposure Inputs'!$C$11)</f>
        <v>4.0242324561403508E-5</v>
      </c>
      <c r="K293" s="40">
        <f>($F293*(1-('Exposure Inputs'!$C$17)/100)*'Exposure Inputs'!$C$7*'Exposure Inputs'!$C$12*'Exposure Inputs'!$C$15*H293)/('Exposure Inputs'!$C$8*'Exposure Inputs'!$C$13*'Exposure Inputs'!$C$16)</f>
        <v>7.5309420812304741E-6</v>
      </c>
      <c r="L293" s="40">
        <f>($F293*(1-('Exposure Inputs'!$C$17)/100)*'Exposure Inputs'!$C$7*'Exposure Inputs'!$C$12*'Exposure Inputs'!$C$15*H293)/('Exposure Inputs'!$C$8*'Exposure Inputs'!$C$14*'Exposure Inputs'!$C$16)</f>
        <v>5.5033807516684232E-6</v>
      </c>
      <c r="M293" s="40">
        <f>($F293*(1-('Exposure Inputs'!$C$17)/100)*'Exposure Inputs'!$C$12*'Exposure Inputs'!$C$15*H293)/('Exposure Inputs'!$C$14*'Exposure Inputs'!$C$16)</f>
        <v>5.0052687038988413E-4</v>
      </c>
      <c r="N293" s="40">
        <f>'Exposure Inputs'!$E$60/$J293</f>
        <v>313103.18519931339</v>
      </c>
      <c r="O293" s="40">
        <f>'Exposure Inputs'!$E$61/$K293</f>
        <v>69048.466233196377</v>
      </c>
      <c r="P293" s="40">
        <f>L293*'Exposure Inputs'!$E$63</f>
        <v>1.9151765015806112E-7</v>
      </c>
      <c r="Q293" s="40">
        <f>($G293*(1-('Exposure Inputs'!$C$17/100))*'Exposure Inputs'!$D$6*1*'Exposure Inputs'!$C$15)/('Exposure Inputs'!$D$8*'Exposure Inputs'!$D$11)</f>
        <v>1.4119148936170216E-4</v>
      </c>
      <c r="R293" s="40">
        <f>($F293*(1-('Exposure Inputs'!$C$17)/100)*'Exposure Inputs'!$D$7*'Exposure Inputs'!$D$12*'Exposure Inputs'!$C$15*H293)/('Exposure Inputs'!$D$8*'Exposure Inputs'!$D$13*'Exposure Inputs'!$C$16)</f>
        <v>1.9236374234916934E-5</v>
      </c>
      <c r="S293" s="40">
        <f>($F293*(1-('Exposure Inputs'!$C$17)/100)*'Exposure Inputs'!$D$7*'Exposure Inputs'!$D$12*'Exposure Inputs'!$C$15*H293)/('Exposure Inputs'!$D$8*'Exposure Inputs'!$C$14*'Exposure Inputs'!$C$16)</f>
        <v>2.4662018249893506E-7</v>
      </c>
      <c r="T293" s="40">
        <f>($F293*(1-('Exposure Inputs'!$C$17)/100)*'Exposure Inputs'!$D$12*'Exposure Inputs'!$C$15*H293)/('Exposure Inputs'!$C$14*'Exposure Inputs'!$C$16)</f>
        <v>8.7811731647348091E-6</v>
      </c>
      <c r="U293" s="40">
        <f>'Exposure Inputs'!$E$60/Q293</f>
        <v>89240.506329113909</v>
      </c>
      <c r="V293" s="40">
        <f>'Exposure Inputs'!$E$61/R293</f>
        <v>27032.121212121212</v>
      </c>
      <c r="W293" s="40">
        <f>($G293*(1-('Exposure Inputs'!$C$17/100))*'Exposure Inputs'!$E$6*'Exposure Inputs'!$C$15)/('Exposure Inputs'!$E$8*'Exposure Inputs'!$E$11)</f>
        <v>3.092178770949721E-5</v>
      </c>
      <c r="X293" s="40">
        <f>($F293*(1-('Exposure Inputs'!$C$17)/100)*'Exposure Inputs'!$E$7*'Exposure Inputs'!$E$12*'Exposure Inputs'!$C$15*H293)/('Exposure Inputs'!$E$8*'Exposure Inputs'!$E$13*'Exposure Inputs'!$C$16)</f>
        <v>4.1708119690824219E-6</v>
      </c>
      <c r="Y293" s="40">
        <f>($F293*(1-('Exposure Inputs'!$C$17)/100)*'Exposure Inputs'!$E$7*'Exposure Inputs'!$E$12*'Exposure Inputs'!$C$15*H293)/('Exposure Inputs'!$E$8*'Exposure Inputs'!$C$14*'Exposure Inputs'!$C$16)</f>
        <v>2.6735974160784757E-7</v>
      </c>
      <c r="Z293" s="40">
        <f>($F293*(1-('Exposure Inputs'!$C$17)/100)*'Exposure Inputs'!$E$12*'Exposure Inputs'!$C$15*H293)/('Exposure Inputs'!$C$14*'Exposure Inputs'!$C$16)</f>
        <v>4.3905865823674042E-5</v>
      </c>
      <c r="AA293" s="40">
        <f>'Exposure Inputs'!$E$60/W293</f>
        <v>407479.67479674792</v>
      </c>
      <c r="AB293" s="40">
        <f>'Exposure Inputs'!$E$61/X293</f>
        <v>124675.96330275228</v>
      </c>
      <c r="AC293" s="40">
        <f>($G293*(1-('Exposure Inputs'!$C$17/100))*'Exposure Inputs'!$F$6*'Exposure Inputs'!$C$15)/('Exposure Inputs'!$F$8*'Exposure Inputs'!$F$11)</f>
        <v>3.1003521126760567E-5</v>
      </c>
      <c r="AD293" s="40">
        <f>($F293*(1-('Exposure Inputs'!$C$17)/100)*'Exposure Inputs'!$F$7*'Exposure Inputs'!$F$12*'Exposure Inputs'!$C$15*H293)/('Exposure Inputs'!$F$8*'Exposure Inputs'!$F$13*'Exposure Inputs'!$C$16)</f>
        <v>3.7984757862241946E-6</v>
      </c>
      <c r="AE293" s="40">
        <f>($F293*(1-('Exposure Inputs'!$C$17)/100)*'Exposure Inputs'!$F$7*'Exposure Inputs'!$F$12*'Exposure Inputs'!$C$15*H293)/('Exposure Inputs'!$F$8*'Exposure Inputs'!$C$14*'Exposure Inputs'!$C$16)</f>
        <v>2.4349203757847405E-7</v>
      </c>
      <c r="AF293" s="40">
        <f>($F293*(1-('Exposure Inputs'!$C$17)/100)*'Exposure Inputs'!$F$12*'Exposure Inputs'!$C$15*H293)/('Exposure Inputs'!$C$14*'Exposure Inputs'!$C$16)</f>
        <v>4.3905865823674042E-5</v>
      </c>
      <c r="AG293" s="40">
        <f>'Exposure Inputs'!$E$60/AC293</f>
        <v>406405.45144804084</v>
      </c>
      <c r="AH293" s="40">
        <f>'Exposure Inputs'!$E$61/AD293</f>
        <v>136897.01587301589</v>
      </c>
      <c r="AI293" s="40">
        <f>($G293*(1-('Exposure Inputs'!$C$17/100))*'Exposure Inputs'!$G$6*'Exposure Inputs'!$C$15)/('Exposure Inputs'!$G$8*'Exposure Inputs'!$G$11)</f>
        <v>3.9559748427672957E-5</v>
      </c>
      <c r="AJ293" s="40">
        <f>($F293*(1-('Exposure Inputs'!$C$17)/100)*'Exposure Inputs'!$G$7*'Exposure Inputs'!$G$12*'Exposure Inputs'!$C$15*H293)/('Exposure Inputs'!$G$8*'Exposure Inputs'!$G$13*'Exposure Inputs'!$C$16)</f>
        <v>6.3323856293615924E-6</v>
      </c>
      <c r="AK293" s="40">
        <f>($F293*(1-('Exposure Inputs'!$C$17)/100)*'Exposure Inputs'!$G$7*'Exposure Inputs'!$G$12*'Exposure Inputs'!$C$15*H293)/('Exposure Inputs'!$G$8*'Exposure Inputs'!$C$14*'Exposure Inputs'!$C$16)</f>
        <v>4.059221557283072E-7</v>
      </c>
      <c r="AL293" s="40">
        <f>($F293*(1-('Exposure Inputs'!$C$17)/100)*'Exposure Inputs'!$G$12*'Exposure Inputs'!$C$15*H293)/('Exposure Inputs'!$C$14*'Exposure Inputs'!$C$16)</f>
        <v>4.3905865823674042E-5</v>
      </c>
      <c r="AM293" s="40">
        <f>'Exposure Inputs'!$E$60/AI293</f>
        <v>318505.56438791729</v>
      </c>
      <c r="AN293" s="40">
        <f>'Exposure Inputs'!$E$61/AJ293</f>
        <v>82117.551020408166</v>
      </c>
      <c r="AO293" s="40">
        <f>($G293*(1-('Exposure Inputs'!$C$17/100))*'Exposure Inputs'!$H$6*'Exposure Inputs'!$C$15)/('Exposure Inputs'!$H$8*'Exposure Inputs'!$H$11)</f>
        <v>5.0209876543209869E-5</v>
      </c>
      <c r="AP293" s="40">
        <f>($F293*(1-('Exposure Inputs'!$C$17)/100)*'Exposure Inputs'!$H$7*'Exposure Inputs'!$H$12*'Exposure Inputs'!$C$15*H293)/('Exposure Inputs'!$H$8*'Exposure Inputs'!$H$13*'Exposure Inputs'!$C$16)</f>
        <v>8.244545915778792E-6</v>
      </c>
      <c r="AQ293" s="40">
        <f>($F293*(1-('Exposure Inputs'!$C$17)/100)*'Exposure Inputs'!$H$7*'Exposure Inputs'!$H$12*'Exposure Inputs'!$C$15*H293)/('Exposure Inputs'!$H$8*'Exposure Inputs'!$C$14*'Exposure Inputs'!$C$16)</f>
        <v>5.2849653306274314E-7</v>
      </c>
      <c r="AR293" s="40">
        <f>($F293*(1-('Exposure Inputs'!$C$17)/100)*'Exposure Inputs'!$H$12*'Exposure Inputs'!$C$15*H293)/('Exposure Inputs'!$C$14*'Exposure Inputs'!$C$16)</f>
        <v>4.3905865823674042E-5</v>
      </c>
      <c r="AS293" s="40">
        <f>'Exposure Inputs'!$E$60/AO293</f>
        <v>250946.64371772809</v>
      </c>
      <c r="AT293" s="40">
        <f>'Exposure Inputs'!$E$61/AP293</f>
        <v>63072.000000000007</v>
      </c>
    </row>
    <row r="294" spans="1:46" s="35" customFormat="1">
      <c r="A294" s="54">
        <v>2019</v>
      </c>
      <c r="B294" s="55" t="s">
        <v>724</v>
      </c>
      <c r="C294" s="55" t="s">
        <v>244</v>
      </c>
      <c r="D294" s="55" t="s">
        <v>45</v>
      </c>
      <c r="E294" s="55" t="s">
        <v>245</v>
      </c>
      <c r="F294" s="48">
        <v>3.1370499434335302</v>
      </c>
      <c r="G294" s="48">
        <v>3.1370499434335302</v>
      </c>
      <c r="H294" s="55">
        <v>250</v>
      </c>
      <c r="I294" s="40">
        <f t="shared" si="4"/>
        <v>6.0080043359486818E-7</v>
      </c>
      <c r="J294" s="40">
        <f>($G294*(1-('Exposure Inputs'!$C$17/100))*'Exposure Inputs'!$C$6*1*'Exposure Inputs'!$C$15)/('Exposure Inputs'!$C$8*'Exposure Inputs'!$C$11)</f>
        <v>1.2624218198898463E-4</v>
      </c>
      <c r="K294" s="40">
        <f>($F294*(1-('Exposure Inputs'!$C$17)/100)*'Exposure Inputs'!$C$7*'Exposure Inputs'!$C$12*'Exposure Inputs'!$C$15*H294)/('Exposure Inputs'!$C$8*'Exposure Inputs'!$C$13*'Exposure Inputs'!$C$16)</f>
        <v>2.3624941429925247E-5</v>
      </c>
      <c r="L294" s="40">
        <f>($F294*(1-('Exposure Inputs'!$C$17)/100)*'Exposure Inputs'!$C$7*'Exposure Inputs'!$C$12*'Exposure Inputs'!$C$15*H294)/('Exposure Inputs'!$C$8*'Exposure Inputs'!$C$14*'Exposure Inputs'!$C$16)</f>
        <v>1.7264380275714604E-5</v>
      </c>
      <c r="M294" s="40">
        <f>($F294*(1-('Exposure Inputs'!$C$17)/100)*'Exposure Inputs'!$C$12*'Exposure Inputs'!$C$15*H294)/('Exposure Inputs'!$C$14*'Exposure Inputs'!$C$16)</f>
        <v>1.5701777904435477E-3</v>
      </c>
      <c r="N294" s="40">
        <f>'Exposure Inputs'!$E$60/$J294</f>
        <v>99808.160802380808</v>
      </c>
      <c r="O294" s="40">
        <f>'Exposure Inputs'!$E$61/$K294</f>
        <v>22010.636578397029</v>
      </c>
      <c r="P294" s="40">
        <f>L294*'Exposure Inputs'!$E$63</f>
        <v>6.0080043359486818E-7</v>
      </c>
      <c r="Q294" s="40">
        <f>($G294*(1-('Exposure Inputs'!$C$17/100))*'Exposure Inputs'!$D$6*1*'Exposure Inputs'!$C$15)/('Exposure Inputs'!$D$8*'Exposure Inputs'!$D$11)</f>
        <v>4.4292475371542355E-4</v>
      </c>
      <c r="R294" s="40">
        <f>($F294*(1-('Exposure Inputs'!$C$17)/100)*'Exposure Inputs'!$D$7*'Exposure Inputs'!$D$12*'Exposure Inputs'!$C$15*H294)/('Exposure Inputs'!$D$8*'Exposure Inputs'!$D$13*'Exposure Inputs'!$C$16)</f>
        <v>6.0345466705512384E-5</v>
      </c>
      <c r="S294" s="40">
        <f>($F294*(1-('Exposure Inputs'!$C$17)/100)*'Exposure Inputs'!$D$7*'Exposure Inputs'!$D$12*'Exposure Inputs'!$C$15*H294)/('Exposure Inputs'!$D$8*'Exposure Inputs'!$C$14*'Exposure Inputs'!$C$16)</f>
        <v>7.736598295578511E-7</v>
      </c>
      <c r="T294" s="40">
        <f>($F294*(1-('Exposure Inputs'!$C$17)/100)*'Exposure Inputs'!$D$12*'Exposure Inputs'!$C$15*H294)/('Exposure Inputs'!$C$14*'Exposure Inputs'!$C$16)</f>
        <v>2.7546978779711364E-5</v>
      </c>
      <c r="U294" s="40">
        <f>'Exposure Inputs'!$E$60/Q294</f>
        <v>28447.269867638563</v>
      </c>
      <c r="V294" s="40">
        <f>'Exposure Inputs'!$E$61/R294</f>
        <v>8617.0515929160847</v>
      </c>
      <c r="W294" s="40">
        <f>($G294*(1-('Exposure Inputs'!$C$17/100))*'Exposure Inputs'!$E$6*'Exposure Inputs'!$C$15)/('Exposure Inputs'!$E$8*'Exposure Inputs'!$E$11)</f>
        <v>9.7003192384941859E-5</v>
      </c>
      <c r="X294" s="40">
        <f>($F294*(1-('Exposure Inputs'!$C$17)/100)*'Exposure Inputs'!$E$7*'Exposure Inputs'!$E$12*'Exposure Inputs'!$C$15*H294)/('Exposure Inputs'!$E$8*'Exposure Inputs'!$E$13*'Exposure Inputs'!$C$16)</f>
        <v>1.3084045451681902E-5</v>
      </c>
      <c r="Y294" s="40">
        <f>($F294*(1-('Exposure Inputs'!$C$17)/100)*'Exposure Inputs'!$E$7*'Exposure Inputs'!$E$12*'Exposure Inputs'!$C$15*H294)/('Exposure Inputs'!$E$8*'Exposure Inputs'!$C$14*'Exposure Inputs'!$C$16)</f>
        <v>8.3872086228730149E-7</v>
      </c>
      <c r="Z294" s="40">
        <f>($F294*(1-('Exposure Inputs'!$C$17)/100)*'Exposure Inputs'!$E$12*'Exposure Inputs'!$C$15*H294)/('Exposure Inputs'!$C$14*'Exposure Inputs'!$C$16)</f>
        <v>1.3773489389855683E-4</v>
      </c>
      <c r="AA294" s="40">
        <f>'Exposure Inputs'!$E$60/W294</f>
        <v>129892.63229604742</v>
      </c>
      <c r="AB294" s="40">
        <f>'Exposure Inputs'!$E$61/X294</f>
        <v>39743.059737931137</v>
      </c>
      <c r="AC294" s="40">
        <f>($G294*(1-('Exposure Inputs'!$C$17/100))*'Exposure Inputs'!$F$6*'Exposure Inputs'!$C$15)/('Exposure Inputs'!$F$8*'Exposure Inputs'!$F$11)</f>
        <v>9.7259594196944481E-5</v>
      </c>
      <c r="AD294" s="40">
        <f>($F294*(1-('Exposure Inputs'!$C$17)/100)*'Exposure Inputs'!$F$7*'Exposure Inputs'!$F$12*'Exposure Inputs'!$C$15*H294)/('Exposure Inputs'!$F$8*'Exposure Inputs'!$F$13*'Exposure Inputs'!$C$16)</f>
        <v>1.1916008250308245E-5</v>
      </c>
      <c r="AE294" s="40">
        <f>($F294*(1-('Exposure Inputs'!$C$17)/100)*'Exposure Inputs'!$F$7*'Exposure Inputs'!$F$12*'Exposure Inputs'!$C$15*H294)/('Exposure Inputs'!$F$8*'Exposure Inputs'!$C$14*'Exposure Inputs'!$C$16)</f>
        <v>7.6384668271206707E-7</v>
      </c>
      <c r="AF294" s="40">
        <f>($F294*(1-('Exposure Inputs'!$C$17)/100)*'Exposure Inputs'!$F$12*'Exposure Inputs'!$C$15*H294)/('Exposure Inputs'!$C$14*'Exposure Inputs'!$C$16)</f>
        <v>1.3773489389855683E-4</v>
      </c>
      <c r="AG294" s="40">
        <f>'Exposure Inputs'!$E$60/AC294</f>
        <v>129550.201232444</v>
      </c>
      <c r="AH294" s="40">
        <f>'Exposure Inputs'!$E$61/AD294</f>
        <v>43638.77475383156</v>
      </c>
      <c r="AI294" s="40">
        <f>($G294*(1-('Exposure Inputs'!$C$17/100))*'Exposure Inputs'!$G$6*'Exposure Inputs'!$C$15)/('Exposure Inputs'!$G$8*'Exposure Inputs'!$G$11)</f>
        <v>1.2410090656727612E-4</v>
      </c>
      <c r="AJ294" s="40">
        <f>($F294*(1-('Exposure Inputs'!$C$17)/100)*'Exposure Inputs'!$G$7*'Exposure Inputs'!$G$12*'Exposure Inputs'!$C$15*H294)/('Exposure Inputs'!$G$8*'Exposure Inputs'!$G$13*'Exposure Inputs'!$C$16)</f>
        <v>1.9865009980388078E-5</v>
      </c>
      <c r="AK294" s="40">
        <f>($F294*(1-('Exposure Inputs'!$C$17)/100)*'Exposure Inputs'!$G$7*'Exposure Inputs'!$G$12*'Exposure Inputs'!$C$15*H294)/('Exposure Inputs'!$G$8*'Exposure Inputs'!$C$14*'Exposure Inputs'!$C$16)</f>
        <v>1.2733980756659024E-6</v>
      </c>
      <c r="AL294" s="40">
        <f>($F294*(1-('Exposure Inputs'!$C$17)/100)*'Exposure Inputs'!$G$12*'Exposure Inputs'!$C$15*H294)/('Exposure Inputs'!$C$14*'Exposure Inputs'!$C$16)</f>
        <v>1.3773489389855683E-4</v>
      </c>
      <c r="AM294" s="40">
        <f>'Exposure Inputs'!$E$60/AI294</f>
        <v>101530.28167581867</v>
      </c>
      <c r="AN294" s="40">
        <f>'Exposure Inputs'!$E$61/AJ294</f>
        <v>26176.679524116778</v>
      </c>
      <c r="AO294" s="40">
        <f>($G294*(1-('Exposure Inputs'!$C$17/100))*'Exposure Inputs'!$H$6*'Exposure Inputs'!$C$15)/('Exposure Inputs'!$H$8*'Exposure Inputs'!$H$11)</f>
        <v>1.5751089036968103E-4</v>
      </c>
      <c r="AP294" s="40">
        <f>($F294*(1-('Exposure Inputs'!$C$17)/100)*'Exposure Inputs'!$H$7*'Exposure Inputs'!$H$12*'Exposure Inputs'!$C$15*H294)/('Exposure Inputs'!$H$8*'Exposure Inputs'!$H$13*'Exposure Inputs'!$C$16)</f>
        <v>2.5863552298729001E-5</v>
      </c>
      <c r="AQ294" s="40">
        <f>($F294*(1-('Exposure Inputs'!$C$17)/100)*'Exposure Inputs'!$H$7*'Exposure Inputs'!$H$12*'Exposure Inputs'!$C$15*H294)/('Exposure Inputs'!$H$8*'Exposure Inputs'!$C$14*'Exposure Inputs'!$C$16)</f>
        <v>1.657920019149295E-6</v>
      </c>
      <c r="AR294" s="40">
        <f>($F294*(1-('Exposure Inputs'!$C$17)/100)*'Exposure Inputs'!$H$12*'Exposure Inputs'!$C$15*H294)/('Exposure Inputs'!$C$14*'Exposure Inputs'!$C$16)</f>
        <v>1.3773489389855683E-4</v>
      </c>
      <c r="AS294" s="40">
        <f>'Exposure Inputs'!$E$60/AO294</f>
        <v>79994.468766112375</v>
      </c>
      <c r="AT294" s="40">
        <f>'Exposure Inputs'!$E$61/AP294</f>
        <v>20105.513503864437</v>
      </c>
    </row>
    <row r="295" spans="1:46" s="35" customFormat="1">
      <c r="A295" s="54">
        <v>2022</v>
      </c>
      <c r="B295" s="55" t="s">
        <v>724</v>
      </c>
      <c r="C295" s="55" t="s">
        <v>244</v>
      </c>
      <c r="D295" s="55" t="s">
        <v>45</v>
      </c>
      <c r="E295" s="55" t="s">
        <v>245</v>
      </c>
      <c r="F295" s="48">
        <v>2.8222779099655901</v>
      </c>
      <c r="G295" s="48">
        <v>2.8222779099655901</v>
      </c>
      <c r="H295" s="55">
        <v>250</v>
      </c>
      <c r="I295" s="40">
        <f t="shared" si="4"/>
        <v>5.4051603340961368E-7</v>
      </c>
      <c r="J295" s="40">
        <f>($G295*(1-('Exposure Inputs'!$C$17/100))*'Exposure Inputs'!$C$6*1*'Exposure Inputs'!$C$15)/('Exposure Inputs'!$C$8*'Exposure Inputs'!$C$11)</f>
        <v>1.1357502365531482E-4</v>
      </c>
      <c r="K295" s="40">
        <f>($F295*(1-('Exposure Inputs'!$C$17)/100)*'Exposure Inputs'!$C$7*'Exposure Inputs'!$C$12*'Exposure Inputs'!$C$15*H295)/('Exposure Inputs'!$C$8*'Exposure Inputs'!$C$13*'Exposure Inputs'!$C$16)</f>
        <v>2.125441147708705E-5</v>
      </c>
      <c r="L295" s="40">
        <f>($F295*(1-('Exposure Inputs'!$C$17)/100)*'Exposure Inputs'!$C$7*'Exposure Inputs'!$C$12*'Exposure Inputs'!$C$15*H295)/('Exposure Inputs'!$C$8*'Exposure Inputs'!$C$14*'Exposure Inputs'!$C$16)</f>
        <v>1.5532069925563613E-5</v>
      </c>
      <c r="M295" s="40">
        <f>($F295*(1-('Exposure Inputs'!$C$17)/100)*'Exposure Inputs'!$C$12*'Exposure Inputs'!$C$15*H295)/('Exposure Inputs'!$C$14*'Exposure Inputs'!$C$16)</f>
        <v>1.41262592964558E-3</v>
      </c>
      <c r="N295" s="40">
        <f>'Exposure Inputs'!$E$60/$J295</f>
        <v>110939.88444360209</v>
      </c>
      <c r="O295" s="40">
        <f>'Exposure Inputs'!$E$61/$K295</f>
        <v>24465.509221959732</v>
      </c>
      <c r="P295" s="40">
        <f>L295*'Exposure Inputs'!$E$63</f>
        <v>5.4051603340961368E-7</v>
      </c>
      <c r="Q295" s="40">
        <f>($G295*(1-('Exposure Inputs'!$C$17/100))*'Exposure Inputs'!$D$6*1*'Exposure Inputs'!$C$15)/('Exposure Inputs'!$D$8*'Exposure Inputs'!$D$11)</f>
        <v>3.9848162150067358E-4</v>
      </c>
      <c r="R295" s="40">
        <f>($F295*(1-('Exposure Inputs'!$C$17)/100)*'Exposure Inputs'!$D$7*'Exposure Inputs'!$D$12*'Exposure Inputs'!$C$15*H295)/('Exposure Inputs'!$D$8*'Exposure Inputs'!$D$13*'Exposure Inputs'!$C$16)</f>
        <v>5.4290394071037294E-5</v>
      </c>
      <c r="S295" s="40">
        <f>($F295*(1-('Exposure Inputs'!$C$17)/100)*'Exposure Inputs'!$D$7*'Exposure Inputs'!$D$12*'Exposure Inputs'!$C$15*H295)/('Exposure Inputs'!$D$8*'Exposure Inputs'!$C$14*'Exposure Inputs'!$C$16)</f>
        <v>6.9603069321842676E-7</v>
      </c>
      <c r="T295" s="40">
        <f>($F295*(1-('Exposure Inputs'!$C$17)/100)*'Exposure Inputs'!$D$12*'Exposure Inputs'!$C$15*H295)/('Exposure Inputs'!$C$14*'Exposure Inputs'!$C$16)</f>
        <v>2.4782911046413682E-5</v>
      </c>
      <c r="U295" s="40">
        <f>'Exposure Inputs'!$E$60/Q295</f>
        <v>31620.027926378785</v>
      </c>
      <c r="V295" s="40">
        <f>'Exposure Inputs'!$E$61/R295</f>
        <v>9578.1216713880585</v>
      </c>
      <c r="W295" s="40">
        <f>($G295*(1-('Exposure Inputs'!$C$17/100))*'Exposure Inputs'!$E$6*'Exposure Inputs'!$C$15)/('Exposure Inputs'!$E$8*'Exposure Inputs'!$E$11)</f>
        <v>8.7269878389159458E-5</v>
      </c>
      <c r="X295" s="40">
        <f>($F295*(1-('Exposure Inputs'!$C$17)/100)*'Exposure Inputs'!$E$7*'Exposure Inputs'!$E$12*'Exposure Inputs'!$C$15*H295)/('Exposure Inputs'!$E$8*'Exposure Inputs'!$E$13*'Exposure Inputs'!$C$16)</f>
        <v>1.1771190486961402E-5</v>
      </c>
      <c r="Y295" s="40">
        <f>($F295*(1-('Exposure Inputs'!$C$17)/100)*'Exposure Inputs'!$E$7*'Exposure Inputs'!$E$12*'Exposure Inputs'!$C$15*H295)/('Exposure Inputs'!$E$8*'Exposure Inputs'!$C$14*'Exposure Inputs'!$C$16)</f>
        <v>7.5456349275393615E-7</v>
      </c>
      <c r="Z295" s="40">
        <f>($F295*(1-('Exposure Inputs'!$C$17)/100)*'Exposure Inputs'!$E$12*'Exposure Inputs'!$C$15*H295)/('Exposure Inputs'!$C$14*'Exposure Inputs'!$C$16)</f>
        <v>1.2391455523206842E-4</v>
      </c>
      <c r="AA295" s="40">
        <f>'Exposure Inputs'!$E$60/W295</f>
        <v>144379.7130530338</v>
      </c>
      <c r="AB295" s="40">
        <f>'Exposure Inputs'!$E$61/X295</f>
        <v>44175.650761576624</v>
      </c>
      <c r="AC295" s="40">
        <f>($G295*(1-('Exposure Inputs'!$C$17/100))*'Exposure Inputs'!$F$6*'Exposure Inputs'!$C$15)/('Exposure Inputs'!$F$8*'Exposure Inputs'!$F$11)</f>
        <v>8.7500552807207819E-5</v>
      </c>
      <c r="AD295" s="40">
        <f>($F295*(1-('Exposure Inputs'!$C$17)/100)*'Exposure Inputs'!$F$7*'Exposure Inputs'!$F$12*'Exposure Inputs'!$C$15*H295)/('Exposure Inputs'!$F$8*'Exposure Inputs'!$F$13*'Exposure Inputs'!$C$16)</f>
        <v>1.072035430299972E-5</v>
      </c>
      <c r="AE295" s="40">
        <f>($F295*(1-('Exposure Inputs'!$C$17)/100)*'Exposure Inputs'!$F$7*'Exposure Inputs'!$F$12*'Exposure Inputs'!$C$15*H295)/('Exposure Inputs'!$F$8*'Exposure Inputs'!$C$14*'Exposure Inputs'!$C$16)</f>
        <v>6.8720219891023864E-7</v>
      </c>
      <c r="AF295" s="40">
        <f>($F295*(1-('Exposure Inputs'!$C$17)/100)*'Exposure Inputs'!$F$12*'Exposure Inputs'!$C$15*H295)/('Exposure Inputs'!$C$14*'Exposure Inputs'!$C$16)</f>
        <v>1.2391455523206842E-4</v>
      </c>
      <c r="AG295" s="40">
        <f>'Exposure Inputs'!$E$60/AC295</f>
        <v>143999.09024302851</v>
      </c>
      <c r="AH295" s="40">
        <f>'Exposure Inputs'!$E$61/AD295</f>
        <v>48505.859536237156</v>
      </c>
      <c r="AI295" s="40">
        <f>($G295*(1-('Exposure Inputs'!$C$17/100))*'Exposure Inputs'!$G$6*'Exposure Inputs'!$C$15)/('Exposure Inputs'!$G$8*'Exposure Inputs'!$G$11)</f>
        <v>1.1164860411121736E-4</v>
      </c>
      <c r="AJ295" s="40">
        <f>($F295*(1-('Exposure Inputs'!$C$17)/100)*'Exposure Inputs'!$G$7*'Exposure Inputs'!$G$12*'Exposure Inputs'!$C$15*H295)/('Exposure Inputs'!$G$8*'Exposure Inputs'!$G$13*'Exposure Inputs'!$C$16)</f>
        <v>1.7871752079130769E-5</v>
      </c>
      <c r="AK295" s="40">
        <f>($F295*(1-('Exposure Inputs'!$C$17)/100)*'Exposure Inputs'!$G$7*'Exposure Inputs'!$G$12*'Exposure Inputs'!$C$15*H295)/('Exposure Inputs'!$G$8*'Exposure Inputs'!$C$14*'Exposure Inputs'!$C$16)</f>
        <v>1.1456251332776135E-6</v>
      </c>
      <c r="AL295" s="40">
        <f>($F295*(1-('Exposure Inputs'!$C$17)/100)*'Exposure Inputs'!$G$12*'Exposure Inputs'!$C$15*H295)/('Exposure Inputs'!$C$14*'Exposure Inputs'!$C$16)</f>
        <v>1.2391455523206842E-4</v>
      </c>
      <c r="AM295" s="40">
        <f>'Exposure Inputs'!$E$60/AI295</f>
        <v>112854.07551937387</v>
      </c>
      <c r="AN295" s="40">
        <f>'Exposure Inputs'!$E$61/AJ295</f>
        <v>29096.19592402556</v>
      </c>
      <c r="AO295" s="40">
        <f>($G295*(1-('Exposure Inputs'!$C$17/100))*'Exposure Inputs'!$H$6*'Exposure Inputs'!$C$15)/('Exposure Inputs'!$H$8*'Exposure Inputs'!$H$11)</f>
        <v>1.4170622543000069E-4</v>
      </c>
      <c r="AP295" s="40">
        <f>($F295*(1-('Exposure Inputs'!$C$17)/100)*'Exposure Inputs'!$H$7*'Exposure Inputs'!$H$12*'Exposure Inputs'!$C$15*H295)/('Exposure Inputs'!$H$8*'Exposure Inputs'!$H$13*'Exposure Inputs'!$C$16)</f>
        <v>2.3268399815799512E-5</v>
      </c>
      <c r="AQ295" s="40">
        <f>($F295*(1-('Exposure Inputs'!$C$17)/100)*'Exposure Inputs'!$H$7*'Exposure Inputs'!$H$12*'Exposure Inputs'!$C$15*H295)/('Exposure Inputs'!$H$8*'Exposure Inputs'!$C$14*'Exposure Inputs'!$C$16)</f>
        <v>1.491564090756379E-6</v>
      </c>
      <c r="AR295" s="40">
        <f>($F295*(1-('Exposure Inputs'!$C$17)/100)*'Exposure Inputs'!$H$12*'Exposure Inputs'!$C$15*H295)/('Exposure Inputs'!$C$14*'Exposure Inputs'!$C$16)</f>
        <v>1.2391455523206842E-4</v>
      </c>
      <c r="AS295" s="40">
        <f>'Exposure Inputs'!$E$60/AO295</f>
        <v>88916.347618221494</v>
      </c>
      <c r="AT295" s="40">
        <f>'Exposure Inputs'!$E$61/AP295</f>
        <v>22347.905490557801</v>
      </c>
    </row>
    <row r="296" spans="1:46" s="35" customFormat="1">
      <c r="A296" s="54">
        <v>2020</v>
      </c>
      <c r="B296" s="55" t="s">
        <v>726</v>
      </c>
      <c r="C296" s="55" t="s">
        <v>248</v>
      </c>
      <c r="D296" s="55" t="s">
        <v>45</v>
      </c>
      <c r="E296" s="55" t="s">
        <v>249</v>
      </c>
      <c r="F296" s="48">
        <v>2.57168340412065</v>
      </c>
      <c r="G296" s="48">
        <v>2.57168340412065</v>
      </c>
      <c r="H296" s="55">
        <v>250</v>
      </c>
      <c r="I296" s="40">
        <f t="shared" si="4"/>
        <v>4.9252276250767039E-7</v>
      </c>
      <c r="J296" s="40">
        <f>($G296*(1-('Exposure Inputs'!$C$17/100))*'Exposure Inputs'!$C$6*1*'Exposure Inputs'!$C$15)/('Exposure Inputs'!$C$8*'Exposure Inputs'!$C$11)</f>
        <v>1.0349051821779821E-4</v>
      </c>
      <c r="K296" s="40">
        <f>($F296*(1-('Exposure Inputs'!$C$17)/100)*'Exposure Inputs'!$C$7*'Exposure Inputs'!$C$12*'Exposure Inputs'!$C$15*H296)/('Exposure Inputs'!$C$8*'Exposure Inputs'!$C$13*'Exposure Inputs'!$C$16)</f>
        <v>1.9367198767694238E-5</v>
      </c>
      <c r="L296" s="40">
        <f>($F296*(1-('Exposure Inputs'!$C$17)/100)*'Exposure Inputs'!$C$7*'Exposure Inputs'!$C$12*'Exposure Inputs'!$C$15*H296)/('Exposure Inputs'!$C$8*'Exposure Inputs'!$C$14*'Exposure Inputs'!$C$16)</f>
        <v>1.4152952945622714E-5</v>
      </c>
      <c r="M296" s="40">
        <f>($F296*(1-('Exposure Inputs'!$C$17)/100)*'Exposure Inputs'!$C$12*'Exposure Inputs'!$C$15*H296)/('Exposure Inputs'!$C$14*'Exposure Inputs'!$C$16)</f>
        <v>1.2871966458981126E-3</v>
      </c>
      <c r="N296" s="40">
        <f>'Exposure Inputs'!$E$60/$J296</f>
        <v>121750.28415147179</v>
      </c>
      <c r="O296" s="40">
        <f>'Exposure Inputs'!$E$61/$K296</f>
        <v>26849.520482404208</v>
      </c>
      <c r="P296" s="40">
        <f>L296*'Exposure Inputs'!$E$63</f>
        <v>4.9252276250767039E-7</v>
      </c>
      <c r="Q296" s="40">
        <f>($G296*(1-('Exposure Inputs'!$C$17/100))*'Exposure Inputs'!$D$6*1*'Exposure Inputs'!$C$15)/('Exposure Inputs'!$D$8*'Exposure Inputs'!$D$11)</f>
        <v>3.6309980999456673E-4</v>
      </c>
      <c r="R296" s="40">
        <f>($F296*(1-('Exposure Inputs'!$C$17)/100)*'Exposure Inputs'!$D$7*'Exposure Inputs'!$D$12*'Exposure Inputs'!$C$15*H296)/('Exposure Inputs'!$D$8*'Exposure Inputs'!$D$13*'Exposure Inputs'!$C$16)</f>
        <v>4.9469864375389946E-5</v>
      </c>
      <c r="S296" s="40">
        <f>($F296*(1-('Exposure Inputs'!$C$17)/100)*'Exposure Inputs'!$D$7*'Exposure Inputs'!$D$12*'Exposure Inputs'!$C$15*H296)/('Exposure Inputs'!$D$8*'Exposure Inputs'!$C$14*'Exposure Inputs'!$C$16)</f>
        <v>6.3422903045371718E-7</v>
      </c>
      <c r="T296" s="40">
        <f>($F296*(1-('Exposure Inputs'!$C$17)/100)*'Exposure Inputs'!$D$12*'Exposure Inputs'!$C$15*H296)/('Exposure Inputs'!$C$14*'Exposure Inputs'!$C$16)</f>
        <v>2.2582397296458114E-5</v>
      </c>
      <c r="U296" s="40">
        <f>'Exposure Inputs'!$E$60/Q296</f>
        <v>34701.202405444776</v>
      </c>
      <c r="V296" s="40">
        <f>'Exposure Inputs'!$E$61/R296</f>
        <v>10511.449880964043</v>
      </c>
      <c r="W296" s="40">
        <f>($G296*(1-('Exposure Inputs'!$C$17/100))*'Exposure Inputs'!$E$6*'Exposure Inputs'!$C$15)/('Exposure Inputs'!$E$8*'Exposure Inputs'!$E$11)</f>
        <v>7.9521048278255864E-5</v>
      </c>
      <c r="X296" s="40">
        <f>($F296*(1-('Exposure Inputs'!$C$17)/100)*'Exposure Inputs'!$E$7*'Exposure Inputs'!$E$12*'Exposure Inputs'!$C$15*H296)/('Exposure Inputs'!$E$8*'Exposure Inputs'!$E$13*'Exposure Inputs'!$C$16)</f>
        <v>1.0726007922597035E-5</v>
      </c>
      <c r="Y296" s="40">
        <f>($F296*(1-('Exposure Inputs'!$C$17)/100)*'Exposure Inputs'!$E$7*'Exposure Inputs'!$E$12*'Exposure Inputs'!$C$15*H296)/('Exposure Inputs'!$E$8*'Exposure Inputs'!$C$14*'Exposure Inputs'!$C$16)</f>
        <v>6.8756461042288696E-7</v>
      </c>
      <c r="Z296" s="40">
        <f>($F296*(1-('Exposure Inputs'!$C$17)/100)*'Exposure Inputs'!$E$12*'Exposure Inputs'!$C$15*H296)/('Exposure Inputs'!$C$14*'Exposure Inputs'!$C$16)</f>
        <v>1.1291198648229057E-4</v>
      </c>
      <c r="AA296" s="40">
        <f>'Exposure Inputs'!$E$60/W296</f>
        <v>158448.61546481057</v>
      </c>
      <c r="AB296" s="40">
        <f>'Exposure Inputs'!$E$61/X296</f>
        <v>48480.292365297355</v>
      </c>
      <c r="AC296" s="40">
        <f>($G296*(1-('Exposure Inputs'!$C$17/100))*'Exposure Inputs'!$F$6*'Exposure Inputs'!$C$15)/('Exposure Inputs'!$F$8*'Exposure Inputs'!$F$11)</f>
        <v>7.9731240750994105E-5</v>
      </c>
      <c r="AD296" s="40">
        <f>($F296*(1-('Exposure Inputs'!$C$17)/100)*'Exposure Inputs'!$F$7*'Exposure Inputs'!$F$12*'Exposure Inputs'!$C$15*H296)/('Exposure Inputs'!$F$8*'Exposure Inputs'!$F$13*'Exposure Inputs'!$C$16)</f>
        <v>9.7684771403868986E-6</v>
      </c>
      <c r="AE296" s="40">
        <f>($F296*(1-('Exposure Inputs'!$C$17)/100)*'Exposure Inputs'!$F$7*'Exposure Inputs'!$F$12*'Exposure Inputs'!$C$15*H296)/('Exposure Inputs'!$F$8*'Exposure Inputs'!$C$14*'Exposure Inputs'!$C$16)</f>
        <v>6.2618443207608335E-7</v>
      </c>
      <c r="AF296" s="40">
        <f>($F296*(1-('Exposure Inputs'!$C$17)/100)*'Exposure Inputs'!$F$12*'Exposure Inputs'!$C$15*H296)/('Exposure Inputs'!$C$14*'Exposure Inputs'!$C$16)</f>
        <v>1.1291198648229057E-4</v>
      </c>
      <c r="AG296" s="40">
        <f>'Exposure Inputs'!$E$60/AC296</f>
        <v>158030.90333625468</v>
      </c>
      <c r="AH296" s="40">
        <f>'Exposure Inputs'!$E$61/AD296</f>
        <v>53232.452973668369</v>
      </c>
      <c r="AI296" s="40">
        <f>($G296*(1-('Exposure Inputs'!$C$17/100))*'Exposure Inputs'!$G$6*'Exposure Inputs'!$C$15)/('Exposure Inputs'!$G$8*'Exposure Inputs'!$G$11)</f>
        <v>1.0173514850263452E-4</v>
      </c>
      <c r="AJ296" s="40">
        <f>($F296*(1-('Exposure Inputs'!$C$17)/100)*'Exposure Inputs'!$G$7*'Exposure Inputs'!$G$12*'Exposure Inputs'!$C$15*H296)/('Exposure Inputs'!$G$8*'Exposure Inputs'!$G$13*'Exposure Inputs'!$C$16)</f>
        <v>1.6284891031521304E-5</v>
      </c>
      <c r="AK296" s="40">
        <f>($F296*(1-('Exposure Inputs'!$C$17)/100)*'Exposure Inputs'!$G$7*'Exposure Inputs'!$G$12*'Exposure Inputs'!$C$15*H296)/('Exposure Inputs'!$G$8*'Exposure Inputs'!$C$14*'Exposure Inputs'!$C$16)</f>
        <v>1.0439032712513657E-6</v>
      </c>
      <c r="AL296" s="40">
        <f>($F296*(1-('Exposure Inputs'!$C$17)/100)*'Exposure Inputs'!$G$12*'Exposure Inputs'!$C$15*H296)/('Exposure Inputs'!$C$14*'Exposure Inputs'!$C$16)</f>
        <v>1.1291198648229057E-4</v>
      </c>
      <c r="AM296" s="40">
        <f>'Exposure Inputs'!$E$60/AI296</f>
        <v>123851.00120705787</v>
      </c>
      <c r="AN296" s="40">
        <f>'Exposure Inputs'!$E$61/AJ296</f>
        <v>31931.438717856905</v>
      </c>
      <c r="AO296" s="40">
        <f>($G296*(1-('Exposure Inputs'!$C$17/100))*'Exposure Inputs'!$H$6*'Exposure Inputs'!$C$15)/('Exposure Inputs'!$H$8*'Exposure Inputs'!$H$11)</f>
        <v>1.2912390622911953E-4</v>
      </c>
      <c r="AP296" s="40">
        <f>($F296*(1-('Exposure Inputs'!$C$17)/100)*'Exposure Inputs'!$H$7*'Exposure Inputs'!$H$12*'Exposure Inputs'!$C$15*H296)/('Exposure Inputs'!$H$8*'Exposure Inputs'!$H$13*'Exposure Inputs'!$C$16)</f>
        <v>2.1202361906119003E-5</v>
      </c>
      <c r="AQ296" s="40">
        <f>($F296*(1-('Exposure Inputs'!$C$17)/100)*'Exposure Inputs'!$H$7*'Exposure Inputs'!$H$12*'Exposure Inputs'!$C$15*H296)/('Exposure Inputs'!$H$8*'Exposure Inputs'!$C$14*'Exposure Inputs'!$C$16)</f>
        <v>1.3591257632127567E-6</v>
      </c>
      <c r="AR296" s="40">
        <f>($F296*(1-('Exposure Inputs'!$C$17)/100)*'Exposure Inputs'!$H$12*'Exposure Inputs'!$C$15*H296)/('Exposure Inputs'!$C$14*'Exposure Inputs'!$C$16)</f>
        <v>1.1291198648229057E-4</v>
      </c>
      <c r="AS296" s="40">
        <f>'Exposure Inputs'!$E$60/AO296</f>
        <v>97580.691042930179</v>
      </c>
      <c r="AT296" s="40">
        <f>'Exposure Inputs'!$E$61/AP296</f>
        <v>24525.569476763245</v>
      </c>
    </row>
    <row r="297" spans="1:46" s="35" customFormat="1">
      <c r="A297" s="54">
        <v>2023</v>
      </c>
      <c r="B297" s="55" t="s">
        <v>727</v>
      </c>
      <c r="C297" s="55" t="s">
        <v>250</v>
      </c>
      <c r="D297" s="55" t="s">
        <v>45</v>
      </c>
      <c r="E297" s="55" t="s">
        <v>251</v>
      </c>
      <c r="F297" s="48">
        <v>0.61948866585173501</v>
      </c>
      <c r="G297" s="48">
        <v>1.33476645437327</v>
      </c>
      <c r="H297" s="55">
        <v>250</v>
      </c>
      <c r="I297" s="40">
        <f t="shared" si="4"/>
        <v>1.186430135834766E-7</v>
      </c>
      <c r="J297" s="40">
        <f>($G297*(1-('Exposure Inputs'!$C$17/100))*'Exposure Inputs'!$C$6*1*'Exposure Inputs'!$C$15)/('Exposure Inputs'!$C$8*'Exposure Inputs'!$C$11)</f>
        <v>5.3714104870562912E-5</v>
      </c>
      <c r="K297" s="40">
        <f>($F297*(1-('Exposure Inputs'!$C$17)/100)*'Exposure Inputs'!$C$7*'Exposure Inputs'!$C$12*'Exposure Inputs'!$C$15*H297)/('Exposure Inputs'!$C$8*'Exposure Inputs'!$C$13*'Exposure Inputs'!$C$16)</f>
        <v>4.6653332625081543E-6</v>
      </c>
      <c r="L297" s="40">
        <f>($F297*(1-('Exposure Inputs'!$C$17)/100)*'Exposure Inputs'!$C$7*'Exposure Inputs'!$C$12*'Exposure Inputs'!$C$15*H297)/('Exposure Inputs'!$C$8*'Exposure Inputs'!$C$14*'Exposure Inputs'!$C$16)</f>
        <v>3.4092819995251898E-6</v>
      </c>
      <c r="M297" s="40">
        <f>($F297*(1-('Exposure Inputs'!$C$17)/100)*'Exposure Inputs'!$C$12*'Exposure Inputs'!$C$15*H297)/('Exposure Inputs'!$C$14*'Exposure Inputs'!$C$16)</f>
        <v>3.1007072316077358E-4</v>
      </c>
      <c r="N297" s="40">
        <f>'Exposure Inputs'!$E$60/$J297</f>
        <v>234575.2578463839</v>
      </c>
      <c r="O297" s="40">
        <f>'Exposure Inputs'!$E$61/$K297</f>
        <v>111460.41895417351</v>
      </c>
      <c r="P297" s="40">
        <f>L297*'Exposure Inputs'!$E$63</f>
        <v>1.186430135834766E-7</v>
      </c>
      <c r="Q297" s="40">
        <f>($G297*(1-('Exposure Inputs'!$C$17/100))*'Exposure Inputs'!$D$6*1*'Exposure Inputs'!$C$15)/('Exposure Inputs'!$D$8*'Exposure Inputs'!$D$11)</f>
        <v>1.8845766364300047E-4</v>
      </c>
      <c r="R297" s="40">
        <f>($F297*(1-('Exposure Inputs'!$C$17)/100)*'Exposure Inputs'!$D$7*'Exposure Inputs'!$D$12*'Exposure Inputs'!$C$15*H297)/('Exposure Inputs'!$D$8*'Exposure Inputs'!$D$13*'Exposure Inputs'!$C$16)</f>
        <v>1.1916715810613382E-5</v>
      </c>
      <c r="S297" s="40">
        <f>($F297*(1-('Exposure Inputs'!$C$17)/100)*'Exposure Inputs'!$D$7*'Exposure Inputs'!$D$12*'Exposure Inputs'!$C$15*H297)/('Exposure Inputs'!$D$8*'Exposure Inputs'!$C$14*'Exposure Inputs'!$C$16)</f>
        <v>1.5277840782837666E-7</v>
      </c>
      <c r="T297" s="40">
        <f>($F297*(1-('Exposure Inputs'!$C$17)/100)*'Exposure Inputs'!$D$12*'Exposure Inputs'!$C$15*H297)/('Exposure Inputs'!$C$14*'Exposure Inputs'!$C$16)</f>
        <v>5.439837248434624E-6</v>
      </c>
      <c r="U297" s="40">
        <f>'Exposure Inputs'!$E$60/Q297</f>
        <v>66858.517485754564</v>
      </c>
      <c r="V297" s="40">
        <f>'Exposure Inputs'!$E$61/R297</f>
        <v>43636.18368215784</v>
      </c>
      <c r="W297" s="40">
        <f>($G297*(1-('Exposure Inputs'!$C$17/100))*'Exposure Inputs'!$E$6*'Exposure Inputs'!$C$15)/('Exposure Inputs'!$E$8*'Exposure Inputs'!$E$11)</f>
        <v>4.1273364943888548E-5</v>
      </c>
      <c r="X297" s="40">
        <f>($F297*(1-('Exposure Inputs'!$C$17)/100)*'Exposure Inputs'!$E$7*'Exposure Inputs'!$E$12*'Exposure Inputs'!$C$15*H297)/('Exposure Inputs'!$E$8*'Exposure Inputs'!$E$13*'Exposure Inputs'!$C$16)</f>
        <v>2.5837707422453169E-6</v>
      </c>
      <c r="Y297" s="40">
        <f>($F297*(1-('Exposure Inputs'!$C$17)/100)*'Exposure Inputs'!$E$7*'Exposure Inputs'!$E$12*'Exposure Inputs'!$C$15*H297)/('Exposure Inputs'!$E$8*'Exposure Inputs'!$C$14*'Exposure Inputs'!$C$16)</f>
        <v>1.6562632963111007E-7</v>
      </c>
      <c r="Z297" s="40">
        <f>($F297*(1-('Exposure Inputs'!$C$17)/100)*'Exposure Inputs'!$E$12*'Exposure Inputs'!$C$15*H297)/('Exposure Inputs'!$C$14*'Exposure Inputs'!$C$16)</f>
        <v>2.7199186242173124E-5</v>
      </c>
      <c r="AA297" s="40">
        <f>'Exposure Inputs'!$E$60/W297</f>
        <v>305281.62695553887</v>
      </c>
      <c r="AB297" s="40">
        <f>'Exposure Inputs'!$E$61/X297</f>
        <v>201256.24595784221</v>
      </c>
      <c r="AC297" s="40">
        <f>($G297*(1-('Exposure Inputs'!$C$17/100))*'Exposure Inputs'!$F$6*'Exposure Inputs'!$C$15)/('Exposure Inputs'!$F$8*'Exposure Inputs'!$F$11)</f>
        <v>4.1382459967452972E-5</v>
      </c>
      <c r="AD297" s="40">
        <f>($F297*(1-('Exposure Inputs'!$C$17)/100)*'Exposure Inputs'!$F$7*'Exposure Inputs'!$F$12*'Exposure Inputs'!$C$15*H297)/('Exposure Inputs'!$F$8*'Exposure Inputs'!$F$13*'Exposure Inputs'!$C$16)</f>
        <v>2.3531126970781462E-6</v>
      </c>
      <c r="AE297" s="40">
        <f>($F297*(1-('Exposure Inputs'!$C$17)/100)*'Exposure Inputs'!$F$7*'Exposure Inputs'!$F$12*'Exposure Inputs'!$C$15*H297)/('Exposure Inputs'!$F$8*'Exposure Inputs'!$C$14*'Exposure Inputs'!$C$16)</f>
        <v>1.5084055750500941E-7</v>
      </c>
      <c r="AF297" s="40">
        <f>($F297*(1-('Exposure Inputs'!$C$17)/100)*'Exposure Inputs'!$F$12*'Exposure Inputs'!$C$15*H297)/('Exposure Inputs'!$C$14*'Exposure Inputs'!$C$16)</f>
        <v>2.7199186242173124E-5</v>
      </c>
      <c r="AG297" s="40">
        <f>'Exposure Inputs'!$E$60/AC297</f>
        <v>304476.82447853067</v>
      </c>
      <c r="AH297" s="40">
        <f>'Exposure Inputs'!$E$61/AD297</f>
        <v>220983.89110121358</v>
      </c>
      <c r="AI297" s="40">
        <f>($G297*(1-('Exposure Inputs'!$C$17/100))*'Exposure Inputs'!$G$6*'Exposure Inputs'!$C$15)/('Exposure Inputs'!$G$8*'Exposure Inputs'!$G$11)</f>
        <v>5.2803025144703576E-5</v>
      </c>
      <c r="AJ297" s="40">
        <f>($F297*(1-('Exposure Inputs'!$C$17)/100)*'Exposure Inputs'!$G$7*'Exposure Inputs'!$G$12*'Exposure Inputs'!$C$15*H297)/('Exposure Inputs'!$G$8*'Exposure Inputs'!$G$13*'Exposure Inputs'!$C$16)</f>
        <v>3.9228411251919122E-6</v>
      </c>
      <c r="AK297" s="40">
        <f>($F297*(1-('Exposure Inputs'!$C$17)/100)*'Exposure Inputs'!$G$7*'Exposure Inputs'!$G$12*'Exposure Inputs'!$C$15*H297)/('Exposure Inputs'!$G$8*'Exposure Inputs'!$C$14*'Exposure Inputs'!$C$16)</f>
        <v>2.5146417469178923E-7</v>
      </c>
      <c r="AL297" s="40">
        <f>($F297*(1-('Exposure Inputs'!$C$17)/100)*'Exposure Inputs'!$G$12*'Exposure Inputs'!$C$15*H297)/('Exposure Inputs'!$C$14*'Exposure Inputs'!$C$16)</f>
        <v>2.7199186242173124E-5</v>
      </c>
      <c r="AM297" s="40">
        <f>'Exposure Inputs'!$E$60/AI297</f>
        <v>238622.69189067185</v>
      </c>
      <c r="AN297" s="40">
        <f>'Exposure Inputs'!$E$61/AJ297</f>
        <v>132556.98699104483</v>
      </c>
      <c r="AO297" s="40">
        <f>($G297*(1-('Exposure Inputs'!$C$17/100))*'Exposure Inputs'!$H$6*'Exposure Inputs'!$C$15)/('Exposure Inputs'!$H$8*'Exposure Inputs'!$H$11)</f>
        <v>6.7018458888099856E-5</v>
      </c>
      <c r="AP297" s="40">
        <f>($F297*(1-('Exposure Inputs'!$C$17)/100)*'Exposure Inputs'!$H$7*'Exposure Inputs'!$H$12*'Exposure Inputs'!$C$15*H297)/('Exposure Inputs'!$H$8*'Exposure Inputs'!$H$13*'Exposure Inputs'!$C$16)</f>
        <v>5.107402749919174E-6</v>
      </c>
      <c r="AQ297" s="40">
        <f>($F297*(1-('Exposure Inputs'!$C$17)/100)*'Exposure Inputs'!$H$7*'Exposure Inputs'!$H$12*'Exposure Inputs'!$C$15*H297)/('Exposure Inputs'!$H$8*'Exposure Inputs'!$C$14*'Exposure Inputs'!$C$16)</f>
        <v>3.2739761217430604E-7</v>
      </c>
      <c r="AR297" s="40">
        <f>($F297*(1-('Exposure Inputs'!$C$17)/100)*'Exposure Inputs'!$H$12*'Exposure Inputs'!$C$15*H297)/('Exposure Inputs'!$C$14*'Exposure Inputs'!$C$16)</f>
        <v>2.7199186242173124E-5</v>
      </c>
      <c r="AS297" s="40">
        <f>'Exposure Inputs'!$E$60/AO297</f>
        <v>188007.90422588069</v>
      </c>
      <c r="AT297" s="40">
        <f>'Exposure Inputs'!$E$61/AP297</f>
        <v>101813.00074841938</v>
      </c>
    </row>
    <row r="298" spans="1:46" s="35" customFormat="1">
      <c r="A298" s="54">
        <v>2023</v>
      </c>
      <c r="B298" s="55" t="s">
        <v>728</v>
      </c>
      <c r="C298" s="55" t="s">
        <v>253</v>
      </c>
      <c r="D298" s="55" t="s">
        <v>45</v>
      </c>
      <c r="E298" s="55" t="s">
        <v>254</v>
      </c>
      <c r="F298" s="48">
        <v>1.5641532811218499</v>
      </c>
      <c r="G298" s="48">
        <v>2.1398037269999999</v>
      </c>
      <c r="H298" s="55">
        <v>250</v>
      </c>
      <c r="I298" s="40">
        <f t="shared" si="4"/>
        <v>2.9956296088747783E-7</v>
      </c>
      <c r="J298" s="40">
        <f>($G298*(1-('Exposure Inputs'!$C$17/100))*'Exposure Inputs'!$C$6*1*'Exposure Inputs'!$C$15)/('Exposure Inputs'!$C$8*'Exposure Inputs'!$C$11)</f>
        <v>8.6110676079634863E-5</v>
      </c>
      <c r="K298" s="40">
        <f>($F298*(1-('Exposure Inputs'!$C$17)/100)*'Exposure Inputs'!$C$7*'Exposure Inputs'!$C$12*'Exposure Inputs'!$C$15*H298)/('Exposure Inputs'!$C$8*'Exposure Inputs'!$C$13*'Exposure Inputs'!$C$16)</f>
        <v>1.1779547766295257E-5</v>
      </c>
      <c r="L298" s="40">
        <f>($F298*(1-('Exposure Inputs'!$C$17)/100)*'Exposure Inputs'!$C$7*'Exposure Inputs'!$C$12*'Exposure Inputs'!$C$15*H298)/('Exposure Inputs'!$C$8*'Exposure Inputs'!$C$14*'Exposure Inputs'!$C$16)</f>
        <v>8.6081310599849959E-6</v>
      </c>
      <c r="M298" s="40">
        <f>($F298*(1-('Exposure Inputs'!$C$17)/100)*'Exposure Inputs'!$C$12*'Exposure Inputs'!$C$15*H298)/('Exposure Inputs'!$C$14*'Exposure Inputs'!$C$16)</f>
        <v>7.8290074660998803E-4</v>
      </c>
      <c r="N298" s="40">
        <f>'Exposure Inputs'!$E$60/$J298</f>
        <v>146323.31986741762</v>
      </c>
      <c r="O298" s="40">
        <f>'Exposure Inputs'!$E$61/$K298</f>
        <v>44144.30929919675</v>
      </c>
      <c r="P298" s="40">
        <f>L298*'Exposure Inputs'!$E$63</f>
        <v>2.9956296088747783E-7</v>
      </c>
      <c r="Q298" s="40">
        <f>($G298*(1-('Exposure Inputs'!$C$17/100))*'Exposure Inputs'!$D$6*1*'Exposure Inputs'!$C$15)/('Exposure Inputs'!$D$8*'Exposure Inputs'!$D$11)</f>
        <v>3.0212207515685111E-4</v>
      </c>
      <c r="R298" s="40">
        <f>($F298*(1-('Exposure Inputs'!$C$17)/100)*'Exposure Inputs'!$D$7*'Exposure Inputs'!$D$12*'Exposure Inputs'!$C$15*H298)/('Exposure Inputs'!$D$8*'Exposure Inputs'!$D$13*'Exposure Inputs'!$C$16)</f>
        <v>3.0088637876433139E-5</v>
      </c>
      <c r="S298" s="40">
        <f>($F298*(1-('Exposure Inputs'!$C$17)/100)*'Exposure Inputs'!$D$7*'Exposure Inputs'!$D$12*'Exposure Inputs'!$C$15*H298)/('Exposure Inputs'!$D$8*'Exposure Inputs'!$C$14*'Exposure Inputs'!$C$16)</f>
        <v>3.8575176764657871E-7</v>
      </c>
      <c r="T298" s="40">
        <f>($F298*(1-('Exposure Inputs'!$C$17)/100)*'Exposure Inputs'!$D$12*'Exposure Inputs'!$C$15*H298)/('Exposure Inputs'!$C$14*'Exposure Inputs'!$C$16)</f>
        <v>1.373510081771909E-5</v>
      </c>
      <c r="U298" s="40">
        <f>'Exposure Inputs'!$E$60/Q298</f>
        <v>41704.996212072634</v>
      </c>
      <c r="V298" s="40">
        <f>'Exposure Inputs'!$E$61/R298</f>
        <v>17282.271206011919</v>
      </c>
      <c r="W298" s="40">
        <f>($G298*(1-('Exposure Inputs'!$C$17/100))*'Exposure Inputs'!$E$6*'Exposure Inputs'!$C$15)/('Exposure Inputs'!$E$8*'Exposure Inputs'!$E$11)</f>
        <v>6.6166556586284917E-5</v>
      </c>
      <c r="X298" s="40">
        <f>($F298*(1-('Exposure Inputs'!$C$17)/100)*'Exposure Inputs'!$E$7*'Exposure Inputs'!$E$12*'Exposure Inputs'!$C$15*H298)/('Exposure Inputs'!$E$8*'Exposure Inputs'!$E$13*'Exposure Inputs'!$C$16)</f>
        <v>6.5237892263825529E-6</v>
      </c>
      <c r="Y298" s="40">
        <f>($F298*(1-('Exposure Inputs'!$C$17)/100)*'Exposure Inputs'!$E$7*'Exposure Inputs'!$E$12*'Exposure Inputs'!$C$15*H298)/('Exposure Inputs'!$E$8*'Exposure Inputs'!$C$14*'Exposure Inputs'!$C$16)</f>
        <v>4.1819161707580474E-7</v>
      </c>
      <c r="Z298" s="40">
        <f>($F298*(1-('Exposure Inputs'!$C$17)/100)*'Exposure Inputs'!$E$12*'Exposure Inputs'!$C$15*H298)/('Exposure Inputs'!$C$14*'Exposure Inputs'!$C$16)</f>
        <v>6.8675504088595466E-5</v>
      </c>
      <c r="AA298" s="40">
        <f>'Exposure Inputs'!$E$60/W298</f>
        <v>190428.52839967408</v>
      </c>
      <c r="AB298" s="40">
        <f>'Exposure Inputs'!$E$61/X298</f>
        <v>79708.277192201756</v>
      </c>
      <c r="AC298" s="40">
        <f>($G298*(1-('Exposure Inputs'!$C$17/100))*'Exposure Inputs'!$F$6*'Exposure Inputs'!$C$15)/('Exposure Inputs'!$F$8*'Exposure Inputs'!$F$11)</f>
        <v>6.6341450057165493E-5</v>
      </c>
      <c r="AD298" s="40">
        <f>($F298*(1-('Exposure Inputs'!$C$17)/100)*'Exposure Inputs'!$F$7*'Exposure Inputs'!$F$12*'Exposure Inputs'!$C$15*H298)/('Exposure Inputs'!$F$8*'Exposure Inputs'!$F$13*'Exposure Inputs'!$C$16)</f>
        <v>5.9413983642844726E-6</v>
      </c>
      <c r="AE298" s="40">
        <f>($F298*(1-('Exposure Inputs'!$C$17)/100)*'Exposure Inputs'!$F$7*'Exposure Inputs'!$F$12*'Exposure Inputs'!$C$15*H298)/('Exposure Inputs'!$F$8*'Exposure Inputs'!$C$14*'Exposure Inputs'!$C$16)</f>
        <v>3.8085886950541499E-7</v>
      </c>
      <c r="AF298" s="40">
        <f>($F298*(1-('Exposure Inputs'!$C$17)/100)*'Exposure Inputs'!$F$12*'Exposure Inputs'!$C$15*H298)/('Exposure Inputs'!$C$14*'Exposure Inputs'!$C$16)</f>
        <v>6.8675504088595466E-5</v>
      </c>
      <c r="AG298" s="40">
        <f>'Exposure Inputs'!$E$60/AC298</f>
        <v>189926.50882883562</v>
      </c>
      <c r="AH298" s="40">
        <f>'Exposure Inputs'!$E$61/AD298</f>
        <v>87521.483684022256</v>
      </c>
      <c r="AI298" s="40">
        <f>($G298*(1-('Exposure Inputs'!$C$17/100))*'Exposure Inputs'!$G$6*'Exposure Inputs'!$C$15)/('Exposure Inputs'!$G$8*'Exposure Inputs'!$G$11)</f>
        <v>8.4650097124716985E-5</v>
      </c>
      <c r="AJ298" s="40">
        <f>($F298*(1-('Exposure Inputs'!$C$17)/100)*'Exposure Inputs'!$G$7*'Exposure Inputs'!$G$12*'Exposure Inputs'!$C$15*H298)/('Exposure Inputs'!$G$8*'Exposure Inputs'!$G$13*'Exposure Inputs'!$C$16)</f>
        <v>9.9048217594947853E-6</v>
      </c>
      <c r="AK298" s="40">
        <f>($F298*(1-('Exposure Inputs'!$C$17)/100)*'Exposure Inputs'!$G$7*'Exposure Inputs'!$G$12*'Exposure Inputs'!$C$15*H298)/('Exposure Inputs'!$G$8*'Exposure Inputs'!$C$14*'Exposure Inputs'!$C$16)</f>
        <v>6.3492447176248624E-7</v>
      </c>
      <c r="AL298" s="40">
        <f>($F298*(1-('Exposure Inputs'!$C$17)/100)*'Exposure Inputs'!$G$12*'Exposure Inputs'!$C$15*H298)/('Exposure Inputs'!$C$14*'Exposure Inputs'!$C$16)</f>
        <v>6.8675504088595466E-5</v>
      </c>
      <c r="AM298" s="40">
        <f>'Exposure Inputs'!$E$60/AI298</f>
        <v>148848.02768077303</v>
      </c>
      <c r="AN298" s="40">
        <f>'Exposure Inputs'!$E$61/AJ298</f>
        <v>52499.682743056612</v>
      </c>
      <c r="AO298" s="40">
        <f>($G298*(1-('Exposure Inputs'!$C$17/100))*'Exposure Inputs'!$H$6*'Exposure Inputs'!$C$15)/('Exposure Inputs'!$H$8*'Exposure Inputs'!$H$11)</f>
        <v>1.0743928095937035E-4</v>
      </c>
      <c r="AP298" s="40">
        <f>($F298*(1-('Exposure Inputs'!$C$17)/100)*'Exposure Inputs'!$H$7*'Exposure Inputs'!$H$12*'Exposure Inputs'!$C$15*H298)/('Exposure Inputs'!$H$8*'Exposure Inputs'!$H$13*'Exposure Inputs'!$C$16)</f>
        <v>1.2895733545525147E-5</v>
      </c>
      <c r="AQ298" s="40">
        <f>($F298*(1-('Exposure Inputs'!$C$17)/100)*'Exposure Inputs'!$H$7*'Exposure Inputs'!$H$12*'Exposure Inputs'!$C$15*H298)/('Exposure Inputs'!$H$8*'Exposure Inputs'!$C$14*'Exposure Inputs'!$C$16)</f>
        <v>8.2664958625161192E-7</v>
      </c>
      <c r="AR298" s="40">
        <f>($F298*(1-('Exposure Inputs'!$C$17)/100)*'Exposure Inputs'!$H$12*'Exposure Inputs'!$C$15*H298)/('Exposure Inputs'!$C$14*'Exposure Inputs'!$C$16)</f>
        <v>6.8675504088595466E-5</v>
      </c>
      <c r="AS298" s="40">
        <f>'Exposure Inputs'!$E$60/AO298</f>
        <v>117275.54286932416</v>
      </c>
      <c r="AT298" s="40">
        <f>'Exposure Inputs'!$E$61/AP298</f>
        <v>40323.413799166265</v>
      </c>
    </row>
    <row r="299" spans="1:46" s="35" customFormat="1">
      <c r="A299" s="54">
        <v>2021</v>
      </c>
      <c r="B299" s="55" t="s">
        <v>724</v>
      </c>
      <c r="C299" s="55" t="s">
        <v>244</v>
      </c>
      <c r="D299" s="55" t="s">
        <v>45</v>
      </c>
      <c r="E299" s="55" t="s">
        <v>245</v>
      </c>
      <c r="F299" s="48">
        <v>2.11077712745757</v>
      </c>
      <c r="G299" s="48">
        <v>2.11077712745757</v>
      </c>
      <c r="H299" s="55">
        <v>250</v>
      </c>
      <c r="I299" s="40">
        <f t="shared" si="4"/>
        <v>4.0425107545805601E-7</v>
      </c>
      <c r="J299" s="40">
        <f>($G299*(1-('Exposure Inputs'!$C$17/100))*'Exposure Inputs'!$C$6*1*'Exposure Inputs'!$C$15)/('Exposure Inputs'!$C$8*'Exposure Inputs'!$C$11)</f>
        <v>8.4942578239934505E-5</v>
      </c>
      <c r="K299" s="40">
        <f>($F299*(1-('Exposure Inputs'!$C$17)/100)*'Exposure Inputs'!$C$7*'Exposure Inputs'!$C$12*'Exposure Inputs'!$C$15*H299)/('Exposure Inputs'!$C$8*'Exposure Inputs'!$C$13*'Exposure Inputs'!$C$16)</f>
        <v>1.5896140293268991E-5</v>
      </c>
      <c r="L299" s="40">
        <f>($F299*(1-('Exposure Inputs'!$C$17)/100)*'Exposure Inputs'!$C$7*'Exposure Inputs'!$C$12*'Exposure Inputs'!$C$15*H299)/('Exposure Inputs'!$C$8*'Exposure Inputs'!$C$14*'Exposure Inputs'!$C$16)</f>
        <v>1.1616410214311955E-5</v>
      </c>
      <c r="M299" s="40">
        <f>($F299*(1-('Exposure Inputs'!$C$17)/100)*'Exposure Inputs'!$C$12*'Exposure Inputs'!$C$15*H299)/('Exposure Inputs'!$C$14*'Exposure Inputs'!$C$16)</f>
        <v>1.0565006696968869E-3</v>
      </c>
      <c r="N299" s="40">
        <f>'Exposure Inputs'!$E$60/$J299</f>
        <v>148335.50218371279</v>
      </c>
      <c r="O299" s="40">
        <f>'Exposure Inputs'!$E$61/$K299</f>
        <v>32712.34339949724</v>
      </c>
      <c r="P299" s="40">
        <f>L299*'Exposure Inputs'!$E$63</f>
        <v>4.0425107545805601E-7</v>
      </c>
      <c r="Q299" s="40">
        <f>($G299*(1-('Exposure Inputs'!$C$17/100))*'Exposure Inputs'!$D$6*1*'Exposure Inputs'!$C$15)/('Exposure Inputs'!$D$8*'Exposure Inputs'!$D$11)</f>
        <v>2.980237663363497E-4</v>
      </c>
      <c r="R299" s="40">
        <f>($F299*(1-('Exposure Inputs'!$C$17)/100)*'Exposure Inputs'!$D$7*'Exposure Inputs'!$D$12*'Exposure Inputs'!$C$15*H299)/('Exposure Inputs'!$D$8*'Exposure Inputs'!$D$13*'Exposure Inputs'!$C$16)</f>
        <v>4.060369875027678E-5</v>
      </c>
      <c r="S299" s="40">
        <f>($F299*(1-('Exposure Inputs'!$C$17)/100)*'Exposure Inputs'!$D$7*'Exposure Inputs'!$D$12*'Exposure Inputs'!$C$15*H299)/('Exposure Inputs'!$D$8*'Exposure Inputs'!$C$14*'Exposure Inputs'!$C$16)</f>
        <v>5.2056024038816377E-7</v>
      </c>
      <c r="T299" s="40">
        <f>($F299*(1-('Exposure Inputs'!$C$17)/100)*'Exposure Inputs'!$D$12*'Exposure Inputs'!$C$15*H299)/('Exposure Inputs'!$C$14*'Exposure Inputs'!$C$16)</f>
        <v>1.8535099468366437E-5</v>
      </c>
      <c r="U299" s="40">
        <f>'Exposure Inputs'!$E$60/Q299</f>
        <v>42278.507365012076</v>
      </c>
      <c r="V299" s="40">
        <f>'Exposure Inputs'!$E$61/R299</f>
        <v>12806.715053181095</v>
      </c>
      <c r="W299" s="40">
        <f>($G299*(1-('Exposure Inputs'!$C$17/100))*'Exposure Inputs'!$E$6*'Exposure Inputs'!$C$15)/('Exposure Inputs'!$E$8*'Exposure Inputs'!$E$11)</f>
        <v>6.5269002237305313E-5</v>
      </c>
      <c r="X299" s="40">
        <f>($F299*(1-('Exposure Inputs'!$C$17)/100)*'Exposure Inputs'!$E$7*'Exposure Inputs'!$E$12*'Exposure Inputs'!$C$15*H299)/('Exposure Inputs'!$E$8*'Exposure Inputs'!$E$13*'Exposure Inputs'!$C$16)</f>
        <v>8.8036545072654461E-6</v>
      </c>
      <c r="Y299" s="40">
        <f>($F299*(1-('Exposure Inputs'!$C$17)/100)*'Exposure Inputs'!$E$7*'Exposure Inputs'!$E$12*'Exposure Inputs'!$C$15*H299)/('Exposure Inputs'!$E$8*'Exposure Inputs'!$C$14*'Exposure Inputs'!$C$16)</f>
        <v>5.6433682738881069E-7</v>
      </c>
      <c r="Z299" s="40">
        <f>($F299*(1-('Exposure Inputs'!$C$17)/100)*'Exposure Inputs'!$E$12*'Exposure Inputs'!$C$15*H299)/('Exposure Inputs'!$C$14*'Exposure Inputs'!$C$16)</f>
        <v>9.267549734183219E-5</v>
      </c>
      <c r="AA299" s="40">
        <f>'Exposure Inputs'!$E$60/W299</f>
        <v>193047.22867049303</v>
      </c>
      <c r="AB299" s="40">
        <f>'Exposure Inputs'!$E$61/X299</f>
        <v>59066.379714339811</v>
      </c>
      <c r="AC299" s="40">
        <f>($G299*(1-('Exposure Inputs'!$C$17/100))*'Exposure Inputs'!$F$6*'Exposure Inputs'!$C$15)/('Exposure Inputs'!$F$8*'Exposure Inputs'!$F$11)</f>
        <v>6.5441523265013742E-5</v>
      </c>
      <c r="AD299" s="40">
        <f>($F299*(1-('Exposure Inputs'!$C$17)/100)*'Exposure Inputs'!$F$7*'Exposure Inputs'!$F$12*'Exposure Inputs'!$C$15*H299)/('Exposure Inputs'!$F$8*'Exposure Inputs'!$F$13*'Exposure Inputs'!$C$16)</f>
        <v>8.0177358087634399E-6</v>
      </c>
      <c r="AE299" s="40">
        <f>($F299*(1-('Exposure Inputs'!$C$17)/100)*'Exposure Inputs'!$F$7*'Exposure Inputs'!$F$12*'Exposure Inputs'!$C$15*H299)/('Exposure Inputs'!$F$8*'Exposure Inputs'!$C$14*'Exposure Inputs'!$C$16)</f>
        <v>5.1395742363868211E-7</v>
      </c>
      <c r="AF299" s="40">
        <f>($F299*(1-('Exposure Inputs'!$C$17)/100)*'Exposure Inputs'!$F$12*'Exposure Inputs'!$C$15*H299)/('Exposure Inputs'!$C$14*'Exposure Inputs'!$C$16)</f>
        <v>9.267549734183219E-5</v>
      </c>
      <c r="AG299" s="40">
        <f>'Exposure Inputs'!$E$60/AC299</f>
        <v>192538.30551857271</v>
      </c>
      <c r="AH299" s="40">
        <f>'Exposure Inputs'!$E$61/AD299</f>
        <v>64856.215320993302</v>
      </c>
      <c r="AI299" s="40">
        <f>($G299*(1-('Exposure Inputs'!$C$17/100))*'Exposure Inputs'!$G$6*'Exposure Inputs'!$C$15)/('Exposure Inputs'!$G$8*'Exposure Inputs'!$G$11)</f>
        <v>8.3501812149107648E-5</v>
      </c>
      <c r="AJ299" s="40">
        <f>($F299*(1-('Exposure Inputs'!$C$17)/100)*'Exposure Inputs'!$G$7*'Exposure Inputs'!$G$12*'Exposure Inputs'!$C$15*H299)/('Exposure Inputs'!$G$8*'Exposure Inputs'!$G$13*'Exposure Inputs'!$C$16)</f>
        <v>1.3366254748697459E-5</v>
      </c>
      <c r="AK299" s="40">
        <f>($F299*(1-('Exposure Inputs'!$C$17)/100)*'Exposure Inputs'!$G$7*'Exposure Inputs'!$G$12*'Exposure Inputs'!$C$15*H299)/('Exposure Inputs'!$G$8*'Exposure Inputs'!$C$14*'Exposure Inputs'!$C$16)</f>
        <v>8.5681120183958072E-7</v>
      </c>
      <c r="AL299" s="40">
        <f>($F299*(1-('Exposure Inputs'!$C$17)/100)*'Exposure Inputs'!$G$12*'Exposure Inputs'!$C$15*H299)/('Exposure Inputs'!$C$14*'Exposure Inputs'!$C$16)</f>
        <v>9.267549734183219E-5</v>
      </c>
      <c r="AM299" s="40">
        <f>'Exposure Inputs'!$E$60/AI299</f>
        <v>150894.92881304675</v>
      </c>
      <c r="AN299" s="40">
        <f>'Exposure Inputs'!$E$61/AJ299</f>
        <v>38903.942037366454</v>
      </c>
      <c r="AO299" s="40">
        <f>($G299*(1-('Exposure Inputs'!$C$17/100))*'Exposure Inputs'!$H$6*'Exposure Inputs'!$C$15)/('Exposure Inputs'!$H$8*'Exposure Inputs'!$H$11)</f>
        <v>1.0598185897987575E-4</v>
      </c>
      <c r="AP299" s="40">
        <f>($F299*(1-('Exposure Inputs'!$C$17)/100)*'Exposure Inputs'!$H$7*'Exposure Inputs'!$H$12*'Exposure Inputs'!$C$15*H299)/('Exposure Inputs'!$H$8*'Exposure Inputs'!$H$13*'Exposure Inputs'!$C$16)</f>
        <v>1.7402398945299597E-5</v>
      </c>
      <c r="AQ299" s="40">
        <f>($F299*(1-('Exposure Inputs'!$C$17)/100)*'Exposure Inputs'!$H$7*'Exposure Inputs'!$H$12*'Exposure Inputs'!$C$15*H299)/('Exposure Inputs'!$H$8*'Exposure Inputs'!$C$14*'Exposure Inputs'!$C$16)</f>
        <v>1.1155383939294613E-6</v>
      </c>
      <c r="AR299" s="40">
        <f>($F299*(1-('Exposure Inputs'!$C$17)/100)*'Exposure Inputs'!$H$12*'Exposure Inputs'!$C$15*H299)/('Exposure Inputs'!$C$14*'Exposure Inputs'!$C$16)</f>
        <v>9.267549734183219E-5</v>
      </c>
      <c r="AS299" s="40">
        <f>'Exposure Inputs'!$E$60/AO299</f>
        <v>118888.27126907196</v>
      </c>
      <c r="AT299" s="40">
        <f>'Exposure Inputs'!$E$61/AP299</f>
        <v>29880.937773837926</v>
      </c>
    </row>
    <row r="300" spans="1:46" s="35" customFormat="1">
      <c r="A300" s="54">
        <v>2019</v>
      </c>
      <c r="B300" s="55" t="s">
        <v>726</v>
      </c>
      <c r="C300" s="55" t="s">
        <v>248</v>
      </c>
      <c r="D300" s="55" t="s">
        <v>45</v>
      </c>
      <c r="E300" s="55" t="s">
        <v>249</v>
      </c>
      <c r="F300" s="48">
        <v>2.03433692441754</v>
      </c>
      <c r="G300" s="48">
        <v>2.03433692441754</v>
      </c>
      <c r="H300" s="55">
        <v>250</v>
      </c>
      <c r="I300" s="40">
        <f t="shared" si="4"/>
        <v>3.8961142739422443E-7</v>
      </c>
      <c r="J300" s="40">
        <f>($G300*(1-('Exposure Inputs'!$C$17/100))*'Exposure Inputs'!$C$6*1*'Exposure Inputs'!$C$15)/('Exposure Inputs'!$C$8*'Exposure Inputs'!$C$11)</f>
        <v>8.1866446779658048E-5</v>
      </c>
      <c r="K300" s="40">
        <f>($F300*(1-('Exposure Inputs'!$C$17)/100)*'Exposure Inputs'!$C$7*'Exposure Inputs'!$C$12*'Exposure Inputs'!$C$15*H300)/('Exposure Inputs'!$C$8*'Exposure Inputs'!$C$13*'Exposure Inputs'!$C$16)</f>
        <v>1.5320473551497029E-5</v>
      </c>
      <c r="L300" s="40">
        <f>($F300*(1-('Exposure Inputs'!$C$17)/100)*'Exposure Inputs'!$C$7*'Exposure Inputs'!$C$12*'Exposure Inputs'!$C$15*H300)/('Exposure Inputs'!$C$8*'Exposure Inputs'!$C$14*'Exposure Inputs'!$C$16)</f>
        <v>1.119573067224783E-5</v>
      </c>
      <c r="M300" s="40">
        <f>($F300*(1-('Exposure Inputs'!$C$17)/100)*'Exposure Inputs'!$C$12*'Exposure Inputs'!$C$15*H300)/('Exposure Inputs'!$C$14*'Exposure Inputs'!$C$16)</f>
        <v>1.0182402940972935E-3</v>
      </c>
      <c r="N300" s="40">
        <f>'Exposure Inputs'!$E$60/$J300</f>
        <v>153909.20817551366</v>
      </c>
      <c r="O300" s="40">
        <f>'Exposure Inputs'!$E$61/$K300</f>
        <v>33941.509591861708</v>
      </c>
      <c r="P300" s="40">
        <f>L300*'Exposure Inputs'!$E$63</f>
        <v>3.8961142739422443E-7</v>
      </c>
      <c r="Q300" s="40">
        <f>($G300*(1-('Exposure Inputs'!$C$17/100))*'Exposure Inputs'!$D$6*1*'Exposure Inputs'!$C$15)/('Exposure Inputs'!$D$8*'Exposure Inputs'!$D$11)</f>
        <v>2.8723106022201698E-4</v>
      </c>
      <c r="R300" s="40">
        <f>($F300*(1-('Exposure Inputs'!$C$17)/100)*'Exposure Inputs'!$D$7*'Exposure Inputs'!$D$12*'Exposure Inputs'!$C$15*H300)/('Exposure Inputs'!$D$8*'Exposure Inputs'!$D$13*'Exposure Inputs'!$C$16)</f>
        <v>3.9133266398005726E-5</v>
      </c>
      <c r="S300" s="40">
        <f>($F300*(1-('Exposure Inputs'!$C$17)/100)*'Exposure Inputs'!$D$7*'Exposure Inputs'!$D$12*'Exposure Inputs'!$C$15*H300)/('Exposure Inputs'!$D$8*'Exposure Inputs'!$C$14*'Exposure Inputs'!$C$16)</f>
        <v>5.017085435641759E-7</v>
      </c>
      <c r="T300" s="40">
        <f>($F300*(1-('Exposure Inputs'!$C$17)/100)*'Exposure Inputs'!$D$12*'Exposure Inputs'!$C$15*H300)/('Exposure Inputs'!$C$14*'Exposure Inputs'!$C$16)</f>
        <v>1.7863864808724451E-5</v>
      </c>
      <c r="U300" s="40">
        <f>'Exposure Inputs'!$E$60/Q300</f>
        <v>43867.122135958256</v>
      </c>
      <c r="V300" s="40">
        <f>'Exposure Inputs'!$E$61/R300</f>
        <v>13287.927327898695</v>
      </c>
      <c r="W300" s="40">
        <f>($G300*(1-('Exposure Inputs'!$C$17/100))*'Exposure Inputs'!$E$6*'Exposure Inputs'!$C$15)/('Exposure Inputs'!$E$8*'Exposure Inputs'!$E$11)</f>
        <v>6.2905334506430647E-5</v>
      </c>
      <c r="X300" s="40">
        <f>($F300*(1-('Exposure Inputs'!$C$17)/100)*'Exposure Inputs'!$E$7*'Exposure Inputs'!$E$12*'Exposure Inputs'!$C$15*H300)/('Exposure Inputs'!$E$8*'Exposure Inputs'!$E$13*'Exposure Inputs'!$C$16)</f>
        <v>8.4848367935069962E-6</v>
      </c>
      <c r="Y300" s="40">
        <f>($F300*(1-('Exposure Inputs'!$C$17)/100)*'Exposure Inputs'!$E$7*'Exposure Inputs'!$E$12*'Exposure Inputs'!$C$15*H300)/('Exposure Inputs'!$E$8*'Exposure Inputs'!$C$14*'Exposure Inputs'!$C$16)</f>
        <v>5.4389979445557676E-7</v>
      </c>
      <c r="Z300" s="40">
        <f>($F300*(1-('Exposure Inputs'!$C$17)/100)*'Exposure Inputs'!$E$12*'Exposure Inputs'!$C$15*H300)/('Exposure Inputs'!$C$14*'Exposure Inputs'!$C$16)</f>
        <v>8.9319324043622234E-5</v>
      </c>
      <c r="AA300" s="40">
        <f>'Exposure Inputs'!$E$60/W300</f>
        <v>200300.97763349363</v>
      </c>
      <c r="AB300" s="40">
        <f>'Exposure Inputs'!$E$61/X300</f>
        <v>61285.798731913019</v>
      </c>
      <c r="AC300" s="40">
        <f>($G300*(1-('Exposure Inputs'!$C$17/100))*'Exposure Inputs'!$F$6*'Exposure Inputs'!$C$15)/('Exposure Inputs'!$F$8*'Exposure Inputs'!$F$11)</f>
        <v>6.3071607815128313E-5</v>
      </c>
      <c r="AD300" s="40">
        <f>($F300*(1-('Exposure Inputs'!$C$17)/100)*'Exposure Inputs'!$F$7*'Exposure Inputs'!$F$12*'Exposure Inputs'!$C$15*H300)/('Exposure Inputs'!$F$8*'Exposure Inputs'!$F$13*'Exposure Inputs'!$C$16)</f>
        <v>7.7273795484218265E-6</v>
      </c>
      <c r="AE300" s="40">
        <f>($F300*(1-('Exposure Inputs'!$C$17)/100)*'Exposure Inputs'!$F$7*'Exposure Inputs'!$F$12*'Exposure Inputs'!$C$15*H300)/('Exposure Inputs'!$F$8*'Exposure Inputs'!$C$14*'Exposure Inputs'!$C$16)</f>
        <v>4.95344842847553E-7</v>
      </c>
      <c r="AF300" s="40">
        <f>($F300*(1-('Exposure Inputs'!$C$17)/100)*'Exposure Inputs'!$F$12*'Exposure Inputs'!$C$15*H300)/('Exposure Inputs'!$C$14*'Exposure Inputs'!$C$16)</f>
        <v>8.9319324043622234E-5</v>
      </c>
      <c r="AG300" s="40">
        <f>'Exposure Inputs'!$E$60/AC300</f>
        <v>199772.93169586477</v>
      </c>
      <c r="AH300" s="40">
        <f>'Exposure Inputs'!$E$61/AD300</f>
        <v>67293.187391863044</v>
      </c>
      <c r="AI300" s="40">
        <f>($G300*(1-('Exposure Inputs'!$C$17/100))*'Exposure Inputs'!$G$6*'Exposure Inputs'!$C$15)/('Exposure Inputs'!$G$8*'Exposure Inputs'!$G$11)</f>
        <v>8.0477856947083819E-5</v>
      </c>
      <c r="AJ300" s="40">
        <f>($F300*(1-('Exposure Inputs'!$C$17)/100)*'Exposure Inputs'!$G$7*'Exposure Inputs'!$G$12*'Exposure Inputs'!$C$15*H300)/('Exposure Inputs'!$G$8*'Exposure Inputs'!$G$13*'Exposure Inputs'!$C$16)</f>
        <v>1.2882205905461289E-5</v>
      </c>
      <c r="AK300" s="40">
        <f>($F300*(1-('Exposure Inputs'!$C$17)/100)*'Exposure Inputs'!$G$7*'Exposure Inputs'!$G$12*'Exposure Inputs'!$C$15*H300)/('Exposure Inputs'!$G$8*'Exposure Inputs'!$C$14*'Exposure Inputs'!$C$16)</f>
        <v>8.257824298372621E-7</v>
      </c>
      <c r="AL300" s="40">
        <f>($F300*(1-('Exposure Inputs'!$C$17)/100)*'Exposure Inputs'!$G$12*'Exposure Inputs'!$C$15*H300)/('Exposure Inputs'!$C$14*'Exposure Inputs'!$C$16)</f>
        <v>8.9319324043622234E-5</v>
      </c>
      <c r="AM300" s="40">
        <f>'Exposure Inputs'!$E$60/AI300</f>
        <v>156564.80525177019</v>
      </c>
      <c r="AN300" s="40">
        <f>'Exposure Inputs'!$E$61/AJ300</f>
        <v>40365.757527563735</v>
      </c>
      <c r="AO300" s="40">
        <f>($G300*(1-('Exposure Inputs'!$C$17/100))*'Exposure Inputs'!$H$6*'Exposure Inputs'!$C$15)/('Exposure Inputs'!$H$8*'Exposure Inputs'!$H$11)</f>
        <v>1.0214380582229796E-4</v>
      </c>
      <c r="AP300" s="40">
        <f>($F300*(1-('Exposure Inputs'!$C$17)/100)*'Exposure Inputs'!$H$7*'Exposure Inputs'!$H$12*'Exposure Inputs'!$C$15*H300)/('Exposure Inputs'!$H$8*'Exposure Inputs'!$H$13*'Exposure Inputs'!$C$16)</f>
        <v>1.677218418152462E-5</v>
      </c>
      <c r="AQ300" s="40">
        <f>($F300*(1-('Exposure Inputs'!$C$17)/100)*'Exposure Inputs'!$H$7*'Exposure Inputs'!$H$12*'Exposure Inputs'!$C$15*H300)/('Exposure Inputs'!$H$8*'Exposure Inputs'!$C$14*'Exposure Inputs'!$C$16)</f>
        <v>1.0751400116361936E-6</v>
      </c>
      <c r="AR300" s="40">
        <f>($F300*(1-('Exposure Inputs'!$C$17)/100)*'Exposure Inputs'!$H$12*'Exposure Inputs'!$C$15*H300)/('Exposure Inputs'!$C$14*'Exposure Inputs'!$C$16)</f>
        <v>8.9319324043622234E-5</v>
      </c>
      <c r="AS300" s="40">
        <f>'Exposure Inputs'!$E$60/AO300</f>
        <v>123355.49765906043</v>
      </c>
      <c r="AT300" s="40">
        <f>'Exposure Inputs'!$E$61/AP300</f>
        <v>31003.713909414695</v>
      </c>
    </row>
    <row r="301" spans="1:46" s="35" customFormat="1">
      <c r="A301" s="54">
        <v>2020</v>
      </c>
      <c r="B301" s="55" t="s">
        <v>725</v>
      </c>
      <c r="C301" s="55" t="s">
        <v>246</v>
      </c>
      <c r="D301" s="55" t="s">
        <v>45</v>
      </c>
      <c r="E301" s="55" t="s">
        <v>247</v>
      </c>
      <c r="F301" s="48">
        <v>1.8691189612599</v>
      </c>
      <c r="G301" s="48">
        <v>1.8691189612599</v>
      </c>
      <c r="H301" s="55">
        <v>250</v>
      </c>
      <c r="I301" s="40">
        <f t="shared" si="4"/>
        <v>3.5796927132637209E-7</v>
      </c>
      <c r="J301" s="40">
        <f>($G301*(1-('Exposure Inputs'!$C$17/100))*'Exposure Inputs'!$C$6*1*'Exposure Inputs'!$C$15)/('Exposure Inputs'!$C$8*'Exposure Inputs'!$C$11)</f>
        <v>7.5217691882894288E-5</v>
      </c>
      <c r="K301" s="40">
        <f>($F301*(1-('Exposure Inputs'!$C$17)/100)*'Exposure Inputs'!$C$7*'Exposure Inputs'!$C$12*'Exposure Inputs'!$C$15*H301)/('Exposure Inputs'!$C$8*'Exposure Inputs'!$C$13*'Exposure Inputs'!$C$16)</f>
        <v>1.4076226640177971E-5</v>
      </c>
      <c r="L301" s="40">
        <f>($F301*(1-('Exposure Inputs'!$C$17)/100)*'Exposure Inputs'!$C$7*'Exposure Inputs'!$C$12*'Exposure Inputs'!$C$15*H301)/('Exposure Inputs'!$C$8*'Exposure Inputs'!$C$14*'Exposure Inputs'!$C$16)</f>
        <v>1.0286473313976209E-5</v>
      </c>
      <c r="M301" s="40">
        <f>($F301*(1-('Exposure Inputs'!$C$17)/100)*'Exposure Inputs'!$C$12*'Exposure Inputs'!$C$15*H301)/('Exposure Inputs'!$C$14*'Exposure Inputs'!$C$16)</f>
        <v>9.3554426406580867E-4</v>
      </c>
      <c r="N301" s="40">
        <f>'Exposure Inputs'!$E$60/$J301</f>
        <v>167513.78146004296</v>
      </c>
      <c r="O301" s="40">
        <f>'Exposure Inputs'!$E$61/$K301</f>
        <v>36941.718351973439</v>
      </c>
      <c r="P301" s="40">
        <f>L301*'Exposure Inputs'!$E$63</f>
        <v>3.5796927132637209E-7</v>
      </c>
      <c r="Q301" s="40">
        <f>($G301*(1-('Exposure Inputs'!$C$17/100))*'Exposure Inputs'!$D$6*1*'Exposure Inputs'!$C$15)/('Exposure Inputs'!$D$8*'Exposure Inputs'!$D$11)</f>
        <v>2.6390368993448293E-4</v>
      </c>
      <c r="R301" s="40">
        <f>($F301*(1-('Exposure Inputs'!$C$17)/100)*'Exposure Inputs'!$D$7*'Exposure Inputs'!$D$12*'Exposure Inputs'!$C$15*H301)/('Exposure Inputs'!$D$8*'Exposure Inputs'!$D$13*'Exposure Inputs'!$C$16)</f>
        <v>3.5955071828374646E-5</v>
      </c>
      <c r="S301" s="40">
        <f>($F301*(1-('Exposure Inputs'!$C$17)/100)*'Exposure Inputs'!$D$7*'Exposure Inputs'!$D$12*'Exposure Inputs'!$C$15*H301)/('Exposure Inputs'!$D$8*'Exposure Inputs'!$C$14*'Exposure Inputs'!$C$16)</f>
        <v>4.609624593381365E-7</v>
      </c>
      <c r="T301" s="40">
        <f>($F301*(1-('Exposure Inputs'!$C$17)/100)*'Exposure Inputs'!$D$12*'Exposure Inputs'!$C$15*H301)/('Exposure Inputs'!$C$14*'Exposure Inputs'!$C$16)</f>
        <v>1.6413057264312433E-5</v>
      </c>
      <c r="U301" s="40">
        <f>'Exposure Inputs'!$E$60/Q301</f>
        <v>47744.69050860218</v>
      </c>
      <c r="V301" s="40">
        <f>'Exposure Inputs'!$E$61/R301</f>
        <v>14462.493705537028</v>
      </c>
      <c r="W301" s="40">
        <f>($G301*(1-('Exposure Inputs'!$C$17/100))*'Exposure Inputs'!$E$6*'Exposure Inputs'!$C$15)/('Exposure Inputs'!$E$8*'Exposure Inputs'!$E$11)</f>
        <v>5.7796499723874565E-5</v>
      </c>
      <c r="X301" s="40">
        <f>($F301*(1-('Exposure Inputs'!$C$17)/100)*'Exposure Inputs'!$E$7*'Exposure Inputs'!$E$12*'Exposure Inputs'!$C$15*H301)/('Exposure Inputs'!$E$8*'Exposure Inputs'!$E$13*'Exposure Inputs'!$C$16)</f>
        <v>7.7957437352616947E-6</v>
      </c>
      <c r="Y301" s="40">
        <f>($F301*(1-('Exposure Inputs'!$C$17)/100)*'Exposure Inputs'!$E$7*'Exposure Inputs'!$E$12*'Exposure Inputs'!$C$15*H301)/('Exposure Inputs'!$E$8*'Exposure Inputs'!$C$14*'Exposure Inputs'!$C$16)</f>
        <v>4.9972716251677535E-7</v>
      </c>
      <c r="Z301" s="40">
        <f>($F301*(1-('Exposure Inputs'!$C$17)/100)*'Exposure Inputs'!$E$12*'Exposure Inputs'!$C$15*H301)/('Exposure Inputs'!$C$14*'Exposure Inputs'!$C$16)</f>
        <v>8.2065286321562171E-5</v>
      </c>
      <c r="AA301" s="40">
        <f>'Exposure Inputs'!$E$60/W301</f>
        <v>218006.28169866823</v>
      </c>
      <c r="AB301" s="40">
        <f>'Exposure Inputs'!$E$61/X301</f>
        <v>66703.064859345861</v>
      </c>
      <c r="AC301" s="40">
        <f>($G301*(1-('Exposure Inputs'!$C$17/100))*'Exposure Inputs'!$F$6*'Exposure Inputs'!$C$15)/('Exposure Inputs'!$F$8*'Exposure Inputs'!$F$11)</f>
        <v>5.7949269203850072E-5</v>
      </c>
      <c r="AD301" s="40">
        <f>($F301*(1-('Exposure Inputs'!$C$17)/100)*'Exposure Inputs'!$F$7*'Exposure Inputs'!$F$12*'Exposure Inputs'!$C$15*H301)/('Exposure Inputs'!$F$8*'Exposure Inputs'!$F$13*'Exposure Inputs'!$C$16)</f>
        <v>7.0998031159182478E-6</v>
      </c>
      <c r="AE301" s="40">
        <f>($F301*(1-('Exposure Inputs'!$C$17)/100)*'Exposure Inputs'!$F$7*'Exposure Inputs'!$F$12*'Exposure Inputs'!$C$15*H301)/('Exposure Inputs'!$F$8*'Exposure Inputs'!$C$14*'Exposure Inputs'!$C$16)</f>
        <v>4.5511558435373391E-7</v>
      </c>
      <c r="AF301" s="40">
        <f>($F301*(1-('Exposure Inputs'!$C$17)/100)*'Exposure Inputs'!$F$12*'Exposure Inputs'!$C$15*H301)/('Exposure Inputs'!$C$14*'Exposure Inputs'!$C$16)</f>
        <v>8.2065286321562171E-5</v>
      </c>
      <c r="AG301" s="40">
        <f>'Exposure Inputs'!$E$60/AC301</f>
        <v>217431.55993350944</v>
      </c>
      <c r="AH301" s="40">
        <f>'Exposure Inputs'!$E$61/AD301</f>
        <v>73241.46761677436</v>
      </c>
      <c r="AI301" s="40">
        <f>($G301*(1-('Exposure Inputs'!$C$17/100))*'Exposure Inputs'!$G$6*'Exposure Inputs'!$C$15)/('Exposure Inputs'!$G$8*'Exposure Inputs'!$G$11)</f>
        <v>7.3941875888835042E-5</v>
      </c>
      <c r="AJ301" s="40">
        <f>($F301*(1-('Exposure Inputs'!$C$17)/100)*'Exposure Inputs'!$G$7*'Exposure Inputs'!$G$12*'Exposure Inputs'!$C$15*H301)/('Exposure Inputs'!$G$8*'Exposure Inputs'!$G$13*'Exposure Inputs'!$C$16)</f>
        <v>1.1835982049849457E-5</v>
      </c>
      <c r="AK301" s="40">
        <f>($F301*(1-('Exposure Inputs'!$C$17)/100)*'Exposure Inputs'!$G$7*'Exposure Inputs'!$G$12*'Exposure Inputs'!$C$15*H301)/('Exposure Inputs'!$G$8*'Exposure Inputs'!$C$14*'Exposure Inputs'!$C$16)</f>
        <v>7.5871679806727282E-7</v>
      </c>
      <c r="AL301" s="40">
        <f>($F301*(1-('Exposure Inputs'!$C$17)/100)*'Exposure Inputs'!$G$12*'Exposure Inputs'!$C$15*H301)/('Exposure Inputs'!$C$14*'Exposure Inputs'!$C$16)</f>
        <v>8.2065286321562171E-5</v>
      </c>
      <c r="AM301" s="40">
        <f>'Exposure Inputs'!$E$60/AI301</f>
        <v>170404.11605113948</v>
      </c>
      <c r="AN301" s="40">
        <f>'Exposure Inputs'!$E$61/AJ301</f>
        <v>43933.828034709972</v>
      </c>
      <c r="AO301" s="40">
        <f>($G301*(1-('Exposure Inputs'!$C$17/100))*'Exposure Inputs'!$H$6*'Exposure Inputs'!$C$15)/('Exposure Inputs'!$H$8*'Exposure Inputs'!$H$11)</f>
        <v>9.3848232289432264E-5</v>
      </c>
      <c r="AP301" s="40">
        <f>($F301*(1-('Exposure Inputs'!$C$17)/100)*'Exposure Inputs'!$H$7*'Exposure Inputs'!$H$12*'Exposure Inputs'!$C$15*H301)/('Exposure Inputs'!$H$8*'Exposure Inputs'!$H$13*'Exposure Inputs'!$C$16)</f>
        <v>1.5410037098160007E-5</v>
      </c>
      <c r="AQ301" s="40">
        <f>($F301*(1-('Exposure Inputs'!$C$17)/100)*'Exposure Inputs'!$H$7*'Exposure Inputs'!$H$12*'Exposure Inputs'!$C$15*H301)/('Exposure Inputs'!$H$8*'Exposure Inputs'!$C$14*'Exposure Inputs'!$C$16)</f>
        <v>9.8782289090769291E-7</v>
      </c>
      <c r="AR301" s="40">
        <f>($F301*(1-('Exposure Inputs'!$C$17)/100)*'Exposure Inputs'!$H$12*'Exposure Inputs'!$C$15*H301)/('Exposure Inputs'!$C$14*'Exposure Inputs'!$C$16)</f>
        <v>8.2065286321562171E-5</v>
      </c>
      <c r="AS301" s="40">
        <f>'Exposure Inputs'!$E$60/AO301</f>
        <v>134259.32159426317</v>
      </c>
      <c r="AT301" s="40">
        <f>'Exposure Inputs'!$E$61/AP301</f>
        <v>33744.240632755464</v>
      </c>
    </row>
    <row r="302" spans="1:46" s="35" customFormat="1">
      <c r="A302" s="54">
        <v>2022</v>
      </c>
      <c r="B302" s="55" t="s">
        <v>634</v>
      </c>
      <c r="C302" s="55" t="s">
        <v>48</v>
      </c>
      <c r="D302" s="55" t="s">
        <v>45</v>
      </c>
      <c r="E302" s="55" t="s">
        <v>49</v>
      </c>
      <c r="F302" s="48">
        <v>1</v>
      </c>
      <c r="G302" s="48">
        <v>1</v>
      </c>
      <c r="H302" s="55">
        <v>250</v>
      </c>
      <c r="I302" s="40">
        <f t="shared" si="4"/>
        <v>1.9151765015806112E-7</v>
      </c>
      <c r="J302" s="40">
        <f>($G302*(1-('Exposure Inputs'!$C$17/100))*'Exposure Inputs'!$C$6*1*'Exposure Inputs'!$C$15)/('Exposure Inputs'!$C$8*'Exposure Inputs'!$C$11)</f>
        <v>4.0242324561403508E-5</v>
      </c>
      <c r="K302" s="40">
        <f>($F302*(1-('Exposure Inputs'!$C$17)/100)*'Exposure Inputs'!$C$7*'Exposure Inputs'!$C$12*'Exposure Inputs'!$C$15*H302)/('Exposure Inputs'!$C$8*'Exposure Inputs'!$C$13*'Exposure Inputs'!$C$16)</f>
        <v>7.5309420812304741E-6</v>
      </c>
      <c r="L302" s="40">
        <f>($F302*(1-('Exposure Inputs'!$C$17)/100)*'Exposure Inputs'!$C$7*'Exposure Inputs'!$C$12*'Exposure Inputs'!$C$15*H302)/('Exposure Inputs'!$C$8*'Exposure Inputs'!$C$14*'Exposure Inputs'!$C$16)</f>
        <v>5.5033807516684232E-6</v>
      </c>
      <c r="M302" s="40">
        <f>($F302*(1-('Exposure Inputs'!$C$17)/100)*'Exposure Inputs'!$C$12*'Exposure Inputs'!$C$15*H302)/('Exposure Inputs'!$C$14*'Exposure Inputs'!$C$16)</f>
        <v>5.0052687038988413E-4</v>
      </c>
      <c r="N302" s="40">
        <f>'Exposure Inputs'!$E$60/$J302</f>
        <v>313103.18519931339</v>
      </c>
      <c r="O302" s="40">
        <f>'Exposure Inputs'!$E$61/$K302</f>
        <v>69048.466233196377</v>
      </c>
      <c r="P302" s="40">
        <f>L302*'Exposure Inputs'!$E$63</f>
        <v>1.9151765015806112E-7</v>
      </c>
      <c r="Q302" s="40">
        <f>($G302*(1-('Exposure Inputs'!$C$17/100))*'Exposure Inputs'!$D$6*1*'Exposure Inputs'!$C$15)/('Exposure Inputs'!$D$8*'Exposure Inputs'!$D$11)</f>
        <v>1.4119148936170216E-4</v>
      </c>
      <c r="R302" s="40">
        <f>($F302*(1-('Exposure Inputs'!$C$17)/100)*'Exposure Inputs'!$D$7*'Exposure Inputs'!$D$12*'Exposure Inputs'!$C$15*H302)/('Exposure Inputs'!$D$8*'Exposure Inputs'!$D$13*'Exposure Inputs'!$C$16)</f>
        <v>1.9236374234916934E-5</v>
      </c>
      <c r="S302" s="40">
        <f>($F302*(1-('Exposure Inputs'!$C$17)/100)*'Exposure Inputs'!$D$7*'Exposure Inputs'!$D$12*'Exposure Inputs'!$C$15*H302)/('Exposure Inputs'!$D$8*'Exposure Inputs'!$C$14*'Exposure Inputs'!$C$16)</f>
        <v>2.4662018249893506E-7</v>
      </c>
      <c r="T302" s="40">
        <f>($F302*(1-('Exposure Inputs'!$C$17)/100)*'Exposure Inputs'!$D$12*'Exposure Inputs'!$C$15*H302)/('Exposure Inputs'!$C$14*'Exposure Inputs'!$C$16)</f>
        <v>8.7811731647348091E-6</v>
      </c>
      <c r="U302" s="40">
        <f>'Exposure Inputs'!$E$60/Q302</f>
        <v>89240.506329113909</v>
      </c>
      <c r="V302" s="40">
        <f>'Exposure Inputs'!$E$61/R302</f>
        <v>27032.121212121212</v>
      </c>
      <c r="W302" s="40">
        <f>($G302*(1-('Exposure Inputs'!$C$17/100))*'Exposure Inputs'!$E$6*'Exposure Inputs'!$C$15)/('Exposure Inputs'!$E$8*'Exposure Inputs'!$E$11)</f>
        <v>3.092178770949721E-5</v>
      </c>
      <c r="X302" s="40">
        <f>($F302*(1-('Exposure Inputs'!$C$17)/100)*'Exposure Inputs'!$E$7*'Exposure Inputs'!$E$12*'Exposure Inputs'!$C$15*H302)/('Exposure Inputs'!$E$8*'Exposure Inputs'!$E$13*'Exposure Inputs'!$C$16)</f>
        <v>4.1708119690824219E-6</v>
      </c>
      <c r="Y302" s="40">
        <f>($F302*(1-('Exposure Inputs'!$C$17)/100)*'Exposure Inputs'!$E$7*'Exposure Inputs'!$E$12*'Exposure Inputs'!$C$15*H302)/('Exposure Inputs'!$E$8*'Exposure Inputs'!$C$14*'Exposure Inputs'!$C$16)</f>
        <v>2.6735974160784757E-7</v>
      </c>
      <c r="Z302" s="40">
        <f>($F302*(1-('Exposure Inputs'!$C$17)/100)*'Exposure Inputs'!$E$12*'Exposure Inputs'!$C$15*H302)/('Exposure Inputs'!$C$14*'Exposure Inputs'!$C$16)</f>
        <v>4.3905865823674042E-5</v>
      </c>
      <c r="AA302" s="40">
        <f>'Exposure Inputs'!$E$60/W302</f>
        <v>407479.67479674792</v>
      </c>
      <c r="AB302" s="40">
        <f>'Exposure Inputs'!$E$61/X302</f>
        <v>124675.96330275228</v>
      </c>
      <c r="AC302" s="40">
        <f>($G302*(1-('Exposure Inputs'!$C$17/100))*'Exposure Inputs'!$F$6*'Exposure Inputs'!$C$15)/('Exposure Inputs'!$F$8*'Exposure Inputs'!$F$11)</f>
        <v>3.1003521126760567E-5</v>
      </c>
      <c r="AD302" s="40">
        <f>($F302*(1-('Exposure Inputs'!$C$17)/100)*'Exposure Inputs'!$F$7*'Exposure Inputs'!$F$12*'Exposure Inputs'!$C$15*H302)/('Exposure Inputs'!$F$8*'Exposure Inputs'!$F$13*'Exposure Inputs'!$C$16)</f>
        <v>3.7984757862241946E-6</v>
      </c>
      <c r="AE302" s="40">
        <f>($F302*(1-('Exposure Inputs'!$C$17)/100)*'Exposure Inputs'!$F$7*'Exposure Inputs'!$F$12*'Exposure Inputs'!$C$15*H302)/('Exposure Inputs'!$F$8*'Exposure Inputs'!$C$14*'Exposure Inputs'!$C$16)</f>
        <v>2.4349203757847405E-7</v>
      </c>
      <c r="AF302" s="40">
        <f>($F302*(1-('Exposure Inputs'!$C$17)/100)*'Exposure Inputs'!$F$12*'Exposure Inputs'!$C$15*H302)/('Exposure Inputs'!$C$14*'Exposure Inputs'!$C$16)</f>
        <v>4.3905865823674042E-5</v>
      </c>
      <c r="AG302" s="40">
        <f>'Exposure Inputs'!$E$60/AC302</f>
        <v>406405.45144804084</v>
      </c>
      <c r="AH302" s="40">
        <f>'Exposure Inputs'!$E$61/AD302</f>
        <v>136897.01587301589</v>
      </c>
      <c r="AI302" s="40">
        <f>($G302*(1-('Exposure Inputs'!$C$17/100))*'Exposure Inputs'!$G$6*'Exposure Inputs'!$C$15)/('Exposure Inputs'!$G$8*'Exposure Inputs'!$G$11)</f>
        <v>3.9559748427672957E-5</v>
      </c>
      <c r="AJ302" s="40">
        <f>($F302*(1-('Exposure Inputs'!$C$17)/100)*'Exposure Inputs'!$G$7*'Exposure Inputs'!$G$12*'Exposure Inputs'!$C$15*H302)/('Exposure Inputs'!$G$8*'Exposure Inputs'!$G$13*'Exposure Inputs'!$C$16)</f>
        <v>6.3323856293615924E-6</v>
      </c>
      <c r="AK302" s="40">
        <f>($F302*(1-('Exposure Inputs'!$C$17)/100)*'Exposure Inputs'!$G$7*'Exposure Inputs'!$G$12*'Exposure Inputs'!$C$15*H302)/('Exposure Inputs'!$G$8*'Exposure Inputs'!$C$14*'Exposure Inputs'!$C$16)</f>
        <v>4.059221557283072E-7</v>
      </c>
      <c r="AL302" s="40">
        <f>($F302*(1-('Exposure Inputs'!$C$17)/100)*'Exposure Inputs'!$G$12*'Exposure Inputs'!$C$15*H302)/('Exposure Inputs'!$C$14*'Exposure Inputs'!$C$16)</f>
        <v>4.3905865823674042E-5</v>
      </c>
      <c r="AM302" s="40">
        <f>'Exposure Inputs'!$E$60/AI302</f>
        <v>318505.56438791729</v>
      </c>
      <c r="AN302" s="40">
        <f>'Exposure Inputs'!$E$61/AJ302</f>
        <v>82117.551020408166</v>
      </c>
      <c r="AO302" s="40">
        <f>($G302*(1-('Exposure Inputs'!$C$17/100))*'Exposure Inputs'!$H$6*'Exposure Inputs'!$C$15)/('Exposure Inputs'!$H$8*'Exposure Inputs'!$H$11)</f>
        <v>5.0209876543209869E-5</v>
      </c>
      <c r="AP302" s="40">
        <f>($F302*(1-('Exposure Inputs'!$C$17)/100)*'Exposure Inputs'!$H$7*'Exposure Inputs'!$H$12*'Exposure Inputs'!$C$15*H302)/('Exposure Inputs'!$H$8*'Exposure Inputs'!$H$13*'Exposure Inputs'!$C$16)</f>
        <v>8.244545915778792E-6</v>
      </c>
      <c r="AQ302" s="40">
        <f>($F302*(1-('Exposure Inputs'!$C$17)/100)*'Exposure Inputs'!$H$7*'Exposure Inputs'!$H$12*'Exposure Inputs'!$C$15*H302)/('Exposure Inputs'!$H$8*'Exposure Inputs'!$C$14*'Exposure Inputs'!$C$16)</f>
        <v>5.2849653306274314E-7</v>
      </c>
      <c r="AR302" s="40">
        <f>($F302*(1-('Exposure Inputs'!$C$17)/100)*'Exposure Inputs'!$H$12*'Exposure Inputs'!$C$15*H302)/('Exposure Inputs'!$C$14*'Exposure Inputs'!$C$16)</f>
        <v>4.3905865823674042E-5</v>
      </c>
      <c r="AS302" s="40">
        <f>'Exposure Inputs'!$E$60/AO302</f>
        <v>250946.64371772809</v>
      </c>
      <c r="AT302" s="40">
        <f>'Exposure Inputs'!$E$61/AP302</f>
        <v>63072.000000000007</v>
      </c>
    </row>
    <row r="303" spans="1:46" s="35" customFormat="1">
      <c r="A303" s="54">
        <v>2021</v>
      </c>
      <c r="B303" s="55" t="s">
        <v>726</v>
      </c>
      <c r="C303" s="55" t="s">
        <v>248</v>
      </c>
      <c r="D303" s="55" t="s">
        <v>45</v>
      </c>
      <c r="E303" s="55" t="s">
        <v>249</v>
      </c>
      <c r="F303" s="48">
        <v>1.84078391031794</v>
      </c>
      <c r="G303" s="48">
        <v>1.84078391031794</v>
      </c>
      <c r="H303" s="55">
        <v>250</v>
      </c>
      <c r="I303" s="40">
        <f t="shared" si="4"/>
        <v>3.5254260895285896E-7</v>
      </c>
      <c r="J303" s="40">
        <f>($G303*(1-('Exposure Inputs'!$C$17/100))*'Exposure Inputs'!$C$6*1*'Exposure Inputs'!$C$15)/('Exposure Inputs'!$C$8*'Exposure Inputs'!$C$11)</f>
        <v>7.407742356642403E-5</v>
      </c>
      <c r="K303" s="40">
        <f>($F303*(1-('Exposure Inputs'!$C$17)/100)*'Exposure Inputs'!$C$7*'Exposure Inputs'!$C$12*'Exposure Inputs'!$C$15*H303)/('Exposure Inputs'!$C$8*'Exposure Inputs'!$C$13*'Exposure Inputs'!$C$16)</f>
        <v>1.3862837012665357E-5</v>
      </c>
      <c r="L303" s="40">
        <f>($F303*(1-('Exposure Inputs'!$C$17)/100)*'Exposure Inputs'!$C$7*'Exposure Inputs'!$C$12*'Exposure Inputs'!$C$15*H303)/('Exposure Inputs'!$C$8*'Exposure Inputs'!$C$14*'Exposure Inputs'!$C$16)</f>
        <v>1.0130534740024683E-5</v>
      </c>
      <c r="M303" s="40">
        <f>($F303*(1-('Exposure Inputs'!$C$17)/100)*'Exposure Inputs'!$C$12*'Exposure Inputs'!$C$15*H303)/('Exposure Inputs'!$C$14*'Exposure Inputs'!$C$16)</f>
        <v>9.2136180969549153E-4</v>
      </c>
      <c r="N303" s="40">
        <f>'Exposure Inputs'!$E$60/$J303</f>
        <v>170092.30874102665</v>
      </c>
      <c r="O303" s="40">
        <f>'Exposure Inputs'!$E$61/$K303</f>
        <v>37510.359497476449</v>
      </c>
      <c r="P303" s="40">
        <f>L303*'Exposure Inputs'!$E$63</f>
        <v>3.5254260895285896E-7</v>
      </c>
      <c r="Q303" s="40">
        <f>($G303*(1-('Exposure Inputs'!$C$17/100))*'Exposure Inputs'!$D$6*1*'Exposure Inputs'!$C$15)/('Exposure Inputs'!$D$8*'Exposure Inputs'!$D$11)</f>
        <v>2.5990302189084788E-4</v>
      </c>
      <c r="R303" s="40">
        <f>($F303*(1-('Exposure Inputs'!$C$17)/100)*'Exposure Inputs'!$D$7*'Exposure Inputs'!$D$12*'Exposure Inputs'!$C$15*H303)/('Exposure Inputs'!$D$8*'Exposure Inputs'!$D$13*'Exposure Inputs'!$C$16)</f>
        <v>3.5410008184489675E-5</v>
      </c>
      <c r="S303" s="40">
        <f>($F303*(1-('Exposure Inputs'!$C$17)/100)*'Exposure Inputs'!$D$7*'Exposure Inputs'!$D$12*'Exposure Inputs'!$C$15*H303)/('Exposure Inputs'!$D$8*'Exposure Inputs'!$C$14*'Exposure Inputs'!$C$16)</f>
        <v>4.5397446390371372E-7</v>
      </c>
      <c r="T303" s="40">
        <f>($F303*(1-('Exposure Inputs'!$C$17)/100)*'Exposure Inputs'!$D$12*'Exposure Inputs'!$C$15*H303)/('Exposure Inputs'!$C$14*'Exposure Inputs'!$C$16)</f>
        <v>1.61642422753595E-5</v>
      </c>
      <c r="U303" s="40">
        <f>'Exposure Inputs'!$E$60/Q303</f>
        <v>48479.621007606649</v>
      </c>
      <c r="V303" s="40">
        <f>'Exposure Inputs'!$E$61/R303</f>
        <v>14685.11380428799</v>
      </c>
      <c r="W303" s="40">
        <f>($G303*(1-('Exposure Inputs'!$C$17/100))*'Exposure Inputs'!$E$6*'Exposure Inputs'!$C$15)/('Exposure Inputs'!$E$8*'Exposure Inputs'!$E$11)</f>
        <v>5.6920329293909493E-5</v>
      </c>
      <c r="X303" s="40">
        <f>($F303*(1-('Exposure Inputs'!$C$17)/100)*'Exposure Inputs'!$E$7*'Exposure Inputs'!$E$12*'Exposure Inputs'!$C$15*H303)/('Exposure Inputs'!$E$8*'Exposure Inputs'!$E$13*'Exposure Inputs'!$C$16)</f>
        <v>7.6775635656484086E-6</v>
      </c>
      <c r="Y303" s="40">
        <f>($F303*(1-('Exposure Inputs'!$C$17)/100)*'Exposure Inputs'!$E$7*'Exposure Inputs'!$E$12*'Exposure Inputs'!$C$15*H303)/('Exposure Inputs'!$E$8*'Exposure Inputs'!$C$14*'Exposure Inputs'!$C$16)</f>
        <v>4.9215151061848778E-7</v>
      </c>
      <c r="Z303" s="40">
        <f>($F303*(1-('Exposure Inputs'!$C$17)/100)*'Exposure Inputs'!$E$12*'Exposure Inputs'!$C$15*H303)/('Exposure Inputs'!$C$14*'Exposure Inputs'!$C$16)</f>
        <v>8.0821211376797499E-5</v>
      </c>
      <c r="AA303" s="40">
        <f>'Exposure Inputs'!$E$60/W303</f>
        <v>221362.03631113228</v>
      </c>
      <c r="AB303" s="40">
        <f>'Exposure Inputs'!$E$61/X303</f>
        <v>67729.820216224209</v>
      </c>
      <c r="AC303" s="40">
        <f>($G303*(1-('Exposure Inputs'!$C$17/100))*'Exposure Inputs'!$F$6*'Exposure Inputs'!$C$15)/('Exposure Inputs'!$F$8*'Exposure Inputs'!$F$11)</f>
        <v>5.7070782853343173E-5</v>
      </c>
      <c r="AD303" s="40">
        <f>($F303*(1-('Exposure Inputs'!$C$17)/100)*'Exposure Inputs'!$F$7*'Exposure Inputs'!$F$12*'Exposure Inputs'!$C$15*H303)/('Exposure Inputs'!$F$8*'Exposure Inputs'!$F$13*'Exposure Inputs'!$C$16)</f>
        <v>6.9921731110137847E-6</v>
      </c>
      <c r="AE303" s="40">
        <f>($F303*(1-('Exposure Inputs'!$C$17)/100)*'Exposure Inputs'!$F$7*'Exposure Inputs'!$F$12*'Exposure Inputs'!$C$15*H303)/('Exposure Inputs'!$F$8*'Exposure Inputs'!$C$14*'Exposure Inputs'!$C$16)</f>
        <v>4.4821622506498626E-7</v>
      </c>
      <c r="AF303" s="40">
        <f>($F303*(1-('Exposure Inputs'!$C$17)/100)*'Exposure Inputs'!$F$12*'Exposure Inputs'!$C$15*H303)/('Exposure Inputs'!$C$14*'Exposure Inputs'!$C$16)</f>
        <v>8.0821211376797499E-5</v>
      </c>
      <c r="AG303" s="40">
        <f>'Exposure Inputs'!$E$60/AC303</f>
        <v>220778.46789623806</v>
      </c>
      <c r="AH303" s="40">
        <f>'Exposure Inputs'!$E$61/AD303</f>
        <v>74368.868124977816</v>
      </c>
      <c r="AI303" s="40">
        <f>($G303*(1-('Exposure Inputs'!$C$17/100))*'Exposure Inputs'!$G$6*'Exposure Inputs'!$C$15)/('Exposure Inputs'!$G$8*'Exposure Inputs'!$G$11)</f>
        <v>7.2820948401885804E-5</v>
      </c>
      <c r="AJ303" s="40">
        <f>($F303*(1-('Exposure Inputs'!$C$17)/100)*'Exposure Inputs'!$G$7*'Exposure Inputs'!$G$12*'Exposure Inputs'!$C$15*H303)/('Exposure Inputs'!$G$8*'Exposure Inputs'!$G$13*'Exposure Inputs'!$C$16)</f>
        <v>1.1656553580457358E-5</v>
      </c>
      <c r="AK303" s="40">
        <f>($F303*(1-('Exposure Inputs'!$C$17)/100)*'Exposure Inputs'!$G$7*'Exposure Inputs'!$G$12*'Exposure Inputs'!$C$15*H303)/('Exposure Inputs'!$G$8*'Exposure Inputs'!$C$14*'Exposure Inputs'!$C$16)</f>
        <v>7.4721497310624093E-7</v>
      </c>
      <c r="AL303" s="40">
        <f>($F303*(1-('Exposure Inputs'!$C$17)/100)*'Exposure Inputs'!$G$12*'Exposure Inputs'!$C$15*H303)/('Exposure Inputs'!$C$14*'Exposure Inputs'!$C$16)</f>
        <v>8.0821211376797499E-5</v>
      </c>
      <c r="AM303" s="40">
        <f>'Exposure Inputs'!$E$60/AI303</f>
        <v>173027.13403927191</v>
      </c>
      <c r="AN303" s="40">
        <f>'Exposure Inputs'!$E$61/AJ303</f>
        <v>44610.098208770658</v>
      </c>
      <c r="AO303" s="40">
        <f>($G303*(1-('Exposure Inputs'!$C$17/100))*'Exposure Inputs'!$H$6*'Exposure Inputs'!$C$15)/('Exposure Inputs'!$H$8*'Exposure Inputs'!$H$11)</f>
        <v>9.2425532879790881E-5</v>
      </c>
      <c r="AP303" s="40">
        <f>($F303*(1-('Exposure Inputs'!$C$17)/100)*'Exposure Inputs'!$H$7*'Exposure Inputs'!$H$12*'Exposure Inputs'!$C$15*H303)/('Exposure Inputs'!$H$8*'Exposure Inputs'!$H$13*'Exposure Inputs'!$C$16)</f>
        <v>1.5176427469643086E-5</v>
      </c>
      <c r="AQ303" s="40">
        <f>($F303*(1-('Exposure Inputs'!$C$17)/100)*'Exposure Inputs'!$H$7*'Exposure Inputs'!$H$12*'Exposure Inputs'!$C$15*H303)/('Exposure Inputs'!$H$8*'Exposure Inputs'!$C$14*'Exposure Inputs'!$C$16)</f>
        <v>9.7284791472071067E-7</v>
      </c>
      <c r="AR303" s="40">
        <f>($F303*(1-('Exposure Inputs'!$C$17)/100)*'Exposure Inputs'!$H$12*'Exposure Inputs'!$C$15*H303)/('Exposure Inputs'!$C$14*'Exposure Inputs'!$C$16)</f>
        <v>8.0821211376797499E-5</v>
      </c>
      <c r="AS303" s="40">
        <f>'Exposure Inputs'!$E$60/AO303</f>
        <v>136325.96542762296</v>
      </c>
      <c r="AT303" s="40">
        <f>'Exposure Inputs'!$E$61/AP303</f>
        <v>34263.663239595691</v>
      </c>
    </row>
    <row r="304" spans="1:46" s="35" customFormat="1">
      <c r="A304" s="54">
        <v>2020</v>
      </c>
      <c r="B304" s="55" t="s">
        <v>728</v>
      </c>
      <c r="C304" s="55" t="s">
        <v>253</v>
      </c>
      <c r="D304" s="55" t="s">
        <v>45</v>
      </c>
      <c r="E304" s="55" t="s">
        <v>254</v>
      </c>
      <c r="F304" s="48">
        <v>1.3091824213544001</v>
      </c>
      <c r="G304" s="48">
        <v>1.79099673814398</v>
      </c>
      <c r="H304" s="55">
        <v>250</v>
      </c>
      <c r="I304" s="40">
        <f t="shared" si="4"/>
        <v>2.5073154096603536E-7</v>
      </c>
      <c r="J304" s="40">
        <f>($G304*(1-('Exposure Inputs'!$C$17/100))*'Exposure Inputs'!$C$6*1*'Exposure Inputs'!$C$15)/('Exposure Inputs'!$C$8*'Exposure Inputs'!$C$11)</f>
        <v>7.2073872024805053E-5</v>
      </c>
      <c r="K304" s="40">
        <f>($F304*(1-('Exposure Inputs'!$C$17)/100)*'Exposure Inputs'!$C$7*'Exposure Inputs'!$C$12*'Exposure Inputs'!$C$15*H304)/('Exposure Inputs'!$C$8*'Exposure Inputs'!$C$13*'Exposure Inputs'!$C$16)</f>
        <v>9.8593769889850561E-6</v>
      </c>
      <c r="L304" s="40">
        <f>($F304*(1-('Exposure Inputs'!$C$17)/100)*'Exposure Inputs'!$C$7*'Exposure Inputs'!$C$12*'Exposure Inputs'!$C$15*H304)/('Exposure Inputs'!$C$8*'Exposure Inputs'!$C$14*'Exposure Inputs'!$C$16)</f>
        <v>7.2049293381044643E-6</v>
      </c>
      <c r="M304" s="40">
        <f>($F304*(1-('Exposure Inputs'!$C$17)/100)*'Exposure Inputs'!$C$12*'Exposure Inputs'!$C$15*H304)/('Exposure Inputs'!$C$14*'Exposure Inputs'!$C$16)</f>
        <v>6.5528098012996834E-4</v>
      </c>
      <c r="N304" s="40">
        <f>'Exposure Inputs'!$E$60/$J304</f>
        <v>174820.6339693192</v>
      </c>
      <c r="O304" s="40">
        <f>'Exposure Inputs'!$E$61/$K304</f>
        <v>52741.669233354864</v>
      </c>
      <c r="P304" s="40">
        <f>L304*'Exposure Inputs'!$E$63</f>
        <v>2.5073154096603536E-7</v>
      </c>
      <c r="Q304" s="40">
        <f>($G304*(1-('Exposure Inputs'!$C$17/100))*'Exposure Inputs'!$D$6*1*'Exposure Inputs'!$C$15)/('Exposure Inputs'!$D$8*'Exposure Inputs'!$D$11)</f>
        <v>2.5287349690049902E-4</v>
      </c>
      <c r="R304" s="40">
        <f>($F304*(1-('Exposure Inputs'!$C$17)/100)*'Exposure Inputs'!$D$7*'Exposure Inputs'!$D$12*'Exposure Inputs'!$C$15*H304)/('Exposure Inputs'!$D$8*'Exposure Inputs'!$D$13*'Exposure Inputs'!$C$16)</f>
        <v>2.5183922998947945E-5</v>
      </c>
      <c r="S304" s="40">
        <f>($F304*(1-('Exposure Inputs'!$C$17)/100)*'Exposure Inputs'!$D$7*'Exposure Inputs'!$D$12*'Exposure Inputs'!$C$15*H304)/('Exposure Inputs'!$D$8*'Exposure Inputs'!$C$14*'Exposure Inputs'!$C$16)</f>
        <v>3.2287080767881982E-7</v>
      </c>
      <c r="T304" s="40">
        <f>($F304*(1-('Exposure Inputs'!$C$17)/100)*'Exposure Inputs'!$D$12*'Exposure Inputs'!$C$15*H304)/('Exposure Inputs'!$C$14*'Exposure Inputs'!$C$16)</f>
        <v>1.1496157546139798E-5</v>
      </c>
      <c r="U304" s="40">
        <f>'Exposure Inputs'!$E$60/Q304</f>
        <v>49827.285794833071</v>
      </c>
      <c r="V304" s="40">
        <f>'Exposure Inputs'!$E$61/R304</f>
        <v>20648.093627895978</v>
      </c>
      <c r="W304" s="40">
        <f>($G304*(1-('Exposure Inputs'!$C$17/100))*'Exposure Inputs'!$E$6*'Exposure Inputs'!$C$15)/('Exposure Inputs'!$E$8*'Exposure Inputs'!$E$11)</f>
        <v>5.5380820925290109E-5</v>
      </c>
      <c r="X304" s="40">
        <f>($F304*(1-('Exposure Inputs'!$C$17)/100)*'Exposure Inputs'!$E$7*'Exposure Inputs'!$E$12*'Exposure Inputs'!$C$15*H304)/('Exposure Inputs'!$E$8*'Exposure Inputs'!$E$13*'Exposure Inputs'!$C$16)</f>
        <v>5.4603537126972378E-6</v>
      </c>
      <c r="Y304" s="40">
        <f>($F304*(1-('Exposure Inputs'!$C$17)/100)*'Exposure Inputs'!$E$7*'Exposure Inputs'!$E$12*'Exposure Inputs'!$C$15*H304)/('Exposure Inputs'!$E$8*'Exposure Inputs'!$C$14*'Exposure Inputs'!$C$16)</f>
        <v>3.500226738908486E-7</v>
      </c>
      <c r="Z304" s="40">
        <f>($F304*(1-('Exposure Inputs'!$C$17)/100)*'Exposure Inputs'!$E$12*'Exposure Inputs'!$C$15*H304)/('Exposure Inputs'!$C$14*'Exposure Inputs'!$C$16)</f>
        <v>5.7480787730698994E-5</v>
      </c>
      <c r="AA304" s="40">
        <f>'Exposure Inputs'!$E$60/W304</f>
        <v>227515.58733659194</v>
      </c>
      <c r="AB304" s="40">
        <f>'Exposure Inputs'!$E$61/X304</f>
        <v>95231.925871545216</v>
      </c>
      <c r="AC304" s="40">
        <f>($G304*(1-('Exposure Inputs'!$C$17/100))*'Exposure Inputs'!$F$6*'Exposure Inputs'!$C$15)/('Exposure Inputs'!$F$8*'Exposure Inputs'!$F$11)</f>
        <v>5.5527205209006145E-5</v>
      </c>
      <c r="AD304" s="40">
        <f>($F304*(1-('Exposure Inputs'!$C$17)/100)*'Exposure Inputs'!$F$7*'Exposure Inputs'!$F$12*'Exposure Inputs'!$C$15*H304)/('Exposure Inputs'!$F$8*'Exposure Inputs'!$F$13*'Exposure Inputs'!$C$16)</f>
        <v>4.9728977272650495E-6</v>
      </c>
      <c r="AE304" s="40">
        <f>($F304*(1-('Exposure Inputs'!$C$17)/100)*'Exposure Inputs'!$F$7*'Exposure Inputs'!$F$12*'Exposure Inputs'!$C$15*H304)/('Exposure Inputs'!$F$8*'Exposure Inputs'!$C$14*'Exposure Inputs'!$C$16)</f>
        <v>3.1877549533750321E-7</v>
      </c>
      <c r="AF304" s="40">
        <f>($F304*(1-('Exposure Inputs'!$C$17)/100)*'Exposure Inputs'!$F$12*'Exposure Inputs'!$C$15*H304)/('Exposure Inputs'!$C$14*'Exposure Inputs'!$C$16)</f>
        <v>5.7480787730698994E-5</v>
      </c>
      <c r="AG304" s="40">
        <f>'Exposure Inputs'!$E$60/AC304</f>
        <v>226915.79654645329</v>
      </c>
      <c r="AH304" s="40">
        <f>'Exposure Inputs'!$E$61/AD304</f>
        <v>104566.79958427076</v>
      </c>
      <c r="AI304" s="40">
        <f>($G304*(1-('Exposure Inputs'!$C$17/100))*'Exposure Inputs'!$G$6*'Exposure Inputs'!$C$15)/('Exposure Inputs'!$G$8*'Exposure Inputs'!$G$11)</f>
        <v>7.0851380395758705E-5</v>
      </c>
      <c r="AJ304" s="40">
        <f>($F304*(1-('Exposure Inputs'!$C$17)/100)*'Exposure Inputs'!$G$7*'Exposure Inputs'!$G$12*'Exposure Inputs'!$C$15*H304)/('Exposure Inputs'!$G$8*'Exposure Inputs'!$G$13*'Exposure Inputs'!$C$16)</f>
        <v>8.2902479511974161E-6</v>
      </c>
      <c r="AK304" s="40">
        <f>($F304*(1-('Exposure Inputs'!$C$17)/100)*'Exposure Inputs'!$G$7*'Exposure Inputs'!$G$12*'Exposure Inputs'!$C$15*H304)/('Exposure Inputs'!$G$8*'Exposure Inputs'!$C$14*'Exposure Inputs'!$C$16)</f>
        <v>5.3142615071778302E-7</v>
      </c>
      <c r="AL304" s="40">
        <f>($F304*(1-('Exposure Inputs'!$C$17)/100)*'Exposure Inputs'!$G$12*'Exposure Inputs'!$C$15*H304)/('Exposure Inputs'!$C$14*'Exposure Inputs'!$C$16)</f>
        <v>5.7480787730698994E-5</v>
      </c>
      <c r="AM304" s="40">
        <f>'Exposure Inputs'!$E$60/AI304</f>
        <v>177837.04325334865</v>
      </c>
      <c r="AN304" s="40">
        <f>'Exposure Inputs'!$E$61/AJ304</f>
        <v>62724.300052436061</v>
      </c>
      <c r="AO304" s="40">
        <f>($G304*(1-('Exposure Inputs'!$C$17/100))*'Exposure Inputs'!$H$6*'Exposure Inputs'!$C$15)/('Exposure Inputs'!$H$8*'Exposure Inputs'!$H$11)</f>
        <v>8.9925725111500809E-5</v>
      </c>
      <c r="AP304" s="40">
        <f>($F304*(1-('Exposure Inputs'!$C$17)/100)*'Exposure Inputs'!$H$7*'Exposure Inputs'!$H$12*'Exposure Inputs'!$C$15*H304)/('Exposure Inputs'!$H$8*'Exposure Inputs'!$H$13*'Exposure Inputs'!$C$16)</f>
        <v>1.0793614584986809E-5</v>
      </c>
      <c r="AQ304" s="40">
        <f>($F304*(1-('Exposure Inputs'!$C$17)/100)*'Exposure Inputs'!$H$7*'Exposure Inputs'!$H$12*'Exposure Inputs'!$C$15*H304)/('Exposure Inputs'!$H$8*'Exposure Inputs'!$C$14*'Exposure Inputs'!$C$16)</f>
        <v>6.9189837083248781E-7</v>
      </c>
      <c r="AR304" s="40">
        <f>($F304*(1-('Exposure Inputs'!$C$17)/100)*'Exposure Inputs'!$H$12*'Exposure Inputs'!$C$15*H304)/('Exposure Inputs'!$C$14*'Exposure Inputs'!$C$16)</f>
        <v>5.7480787730698994E-5</v>
      </c>
      <c r="AS304" s="40">
        <f>'Exposure Inputs'!$E$60/AO304</f>
        <v>140115.63414559062</v>
      </c>
      <c r="AT304" s="40">
        <f>'Exposure Inputs'!$E$61/AP304</f>
        <v>48176.632202828972</v>
      </c>
    </row>
    <row r="305" spans="1:46" s="35" customFormat="1">
      <c r="A305" s="54">
        <v>2019</v>
      </c>
      <c r="B305" s="55" t="s">
        <v>728</v>
      </c>
      <c r="C305" s="55" t="s">
        <v>253</v>
      </c>
      <c r="D305" s="55" t="s">
        <v>45</v>
      </c>
      <c r="E305" s="55" t="s">
        <v>254</v>
      </c>
      <c r="F305" s="48">
        <v>1.3090934886946901</v>
      </c>
      <c r="G305" s="48">
        <v>1.79087507587534</v>
      </c>
      <c r="H305" s="55">
        <v>250</v>
      </c>
      <c r="I305" s="40">
        <f t="shared" si="4"/>
        <v>2.507145087920254E-7</v>
      </c>
      <c r="J305" s="40">
        <f>($G305*(1-('Exposure Inputs'!$C$17/100))*'Exposure Inputs'!$C$6*1*'Exposure Inputs'!$C$15)/('Exposure Inputs'!$C$8*'Exposure Inputs'!$C$11)</f>
        <v>7.2068976052303571E-5</v>
      </c>
      <c r="K305" s="40">
        <f>($F305*(1-('Exposure Inputs'!$C$17)/100)*'Exposure Inputs'!$C$7*'Exposure Inputs'!$C$12*'Exposure Inputs'!$C$15*H305)/('Exposure Inputs'!$C$8*'Exposure Inputs'!$C$13*'Exposure Inputs'!$C$16)</f>
        <v>9.8587072422756516E-6</v>
      </c>
      <c r="L305" s="40">
        <f>($F305*(1-('Exposure Inputs'!$C$17)/100)*'Exposure Inputs'!$C$7*'Exposure Inputs'!$C$12*'Exposure Inputs'!$C$15*H305)/('Exposure Inputs'!$C$8*'Exposure Inputs'!$C$14*'Exposure Inputs'!$C$16)</f>
        <v>7.2044399078168227E-6</v>
      </c>
      <c r="M305" s="40">
        <f>($F305*(1-('Exposure Inputs'!$C$17)/100)*'Exposure Inputs'!$C$12*'Exposure Inputs'!$C$15*H305)/('Exposure Inputs'!$C$14*'Exposure Inputs'!$C$16)</f>
        <v>6.5523646694412834E-4</v>
      </c>
      <c r="N305" s="40">
        <f>'Exposure Inputs'!$E$60/$J305</f>
        <v>174832.51032810062</v>
      </c>
      <c r="O305" s="40">
        <f>'Exposure Inputs'!$E$61/$K305</f>
        <v>52745.252214221364</v>
      </c>
      <c r="P305" s="40">
        <f>L305*'Exposure Inputs'!$E$63</f>
        <v>2.507145087920254E-7</v>
      </c>
      <c r="Q305" s="40">
        <f>($G305*(1-('Exposure Inputs'!$C$17/100))*'Exposure Inputs'!$D$6*1*'Exposure Inputs'!$C$15)/('Exposure Inputs'!$D$8*'Exposure Inputs'!$D$11)</f>
        <v>2.5285631922359063E-4</v>
      </c>
      <c r="R305" s="40">
        <f>($F305*(1-('Exposure Inputs'!$C$17)/100)*'Exposure Inputs'!$D$7*'Exposure Inputs'!$D$12*'Exposure Inputs'!$C$15*H305)/('Exposure Inputs'!$D$8*'Exposure Inputs'!$D$13*'Exposure Inputs'!$C$16)</f>
        <v>2.5182212257024061E-5</v>
      </c>
      <c r="S305" s="40">
        <f>($F305*(1-('Exposure Inputs'!$C$17)/100)*'Exposure Inputs'!$D$7*'Exposure Inputs'!$D$12*'Exposure Inputs'!$C$15*H305)/('Exposure Inputs'!$D$8*'Exposure Inputs'!$C$14*'Exposure Inputs'!$C$16)</f>
        <v>3.2284887509005205E-7</v>
      </c>
      <c r="T305" s="40">
        <f>($F305*(1-('Exposure Inputs'!$C$17)/100)*'Exposure Inputs'!$D$12*'Exposure Inputs'!$C$15*H305)/('Exposure Inputs'!$C$14*'Exposure Inputs'!$C$16)</f>
        <v>1.1495376613054883E-5</v>
      </c>
      <c r="U305" s="40">
        <f>'Exposure Inputs'!$E$60/Q305</f>
        <v>49830.670788410585</v>
      </c>
      <c r="V305" s="40">
        <f>'Exposure Inputs'!$E$61/R305</f>
        <v>20649.496346571246</v>
      </c>
      <c r="W305" s="40">
        <f>($G305*(1-('Exposure Inputs'!$C$17/100))*'Exposure Inputs'!$E$6*'Exposure Inputs'!$C$15)/('Exposure Inputs'!$E$8*'Exposure Inputs'!$E$11)</f>
        <v>5.5377058910446977E-5</v>
      </c>
      <c r="X305" s="40">
        <f>($F305*(1-('Exposure Inputs'!$C$17)/100)*'Exposure Inputs'!$E$7*'Exposure Inputs'!$E$12*'Exposure Inputs'!$C$15*H305)/('Exposure Inputs'!$E$8*'Exposure Inputs'!$E$13*'Exposure Inputs'!$C$16)</f>
        <v>5.4599827912956774E-6</v>
      </c>
      <c r="Y305" s="40">
        <f>($F305*(1-('Exposure Inputs'!$C$17)/100)*'Exposure Inputs'!$E$7*'Exposure Inputs'!$E$12*'Exposure Inputs'!$C$15*H305)/('Exposure Inputs'!$E$8*'Exposure Inputs'!$C$14*'Exposure Inputs'!$C$16)</f>
        <v>3.4999889687792811E-7</v>
      </c>
      <c r="Z305" s="40">
        <f>($F305*(1-('Exposure Inputs'!$C$17)/100)*'Exposure Inputs'!$E$12*'Exposure Inputs'!$C$15*H305)/('Exposure Inputs'!$C$14*'Exposure Inputs'!$C$16)</f>
        <v>5.7476883065274424E-5</v>
      </c>
      <c r="AA305" s="40">
        <f>'Exposure Inputs'!$E$60/W305</f>
        <v>227531.04350261888</v>
      </c>
      <c r="AB305" s="40">
        <f>'Exposure Inputs'!$E$61/X305</f>
        <v>95238.395408312601</v>
      </c>
      <c r="AC305" s="40">
        <f>($G305*(1-('Exposure Inputs'!$C$17/100))*'Exposure Inputs'!$F$6*'Exposure Inputs'!$C$15)/('Exposure Inputs'!$F$8*'Exposure Inputs'!$F$11)</f>
        <v>5.5523433250290024E-5</v>
      </c>
      <c r="AD305" s="40">
        <f>($F305*(1-('Exposure Inputs'!$C$17)/100)*'Exposure Inputs'!$F$7*'Exposure Inputs'!$F$12*'Exposure Inputs'!$C$15*H305)/('Exposure Inputs'!$F$8*'Exposure Inputs'!$F$13*'Exposure Inputs'!$C$16)</f>
        <v>4.9725599187105371E-6</v>
      </c>
      <c r="AE305" s="40">
        <f>($F305*(1-('Exposure Inputs'!$C$17)/100)*'Exposure Inputs'!$F$7*'Exposure Inputs'!$F$12*'Exposure Inputs'!$C$15*H305)/('Exposure Inputs'!$F$8*'Exposure Inputs'!$C$14*'Exposure Inputs'!$C$16)</f>
        <v>3.1875384094298322E-7</v>
      </c>
      <c r="AF305" s="40">
        <f>($F305*(1-('Exposure Inputs'!$C$17)/100)*'Exposure Inputs'!$F$12*'Exposure Inputs'!$C$15*H305)/('Exposure Inputs'!$C$14*'Exposure Inputs'!$C$16)</f>
        <v>5.7476883065274424E-5</v>
      </c>
      <c r="AG305" s="40">
        <f>'Exposure Inputs'!$E$60/AC305</f>
        <v>226931.21196597087</v>
      </c>
      <c r="AH305" s="40">
        <f>'Exposure Inputs'!$E$61/AD305</f>
        <v>104573.90328135939</v>
      </c>
      <c r="AI305" s="40">
        <f>($G305*(1-('Exposure Inputs'!$C$17/100))*'Exposure Inputs'!$G$6*'Exposure Inputs'!$C$15)/('Exposure Inputs'!$G$8*'Exposure Inputs'!$G$11)</f>
        <v>7.0846567467018165E-5</v>
      </c>
      <c r="AJ305" s="40">
        <f>($F305*(1-('Exposure Inputs'!$C$17)/100)*'Exposure Inputs'!$G$7*'Exposure Inputs'!$G$12*'Exposure Inputs'!$C$15*H305)/('Exposure Inputs'!$G$8*'Exposure Inputs'!$G$13*'Exposure Inputs'!$C$16)</f>
        <v>8.2896847953010868E-6</v>
      </c>
      <c r="AK305" s="40">
        <f>($F305*(1-('Exposure Inputs'!$C$17)/100)*'Exposure Inputs'!$G$7*'Exposure Inputs'!$G$12*'Exposure Inputs'!$C$15*H305)/('Exposure Inputs'!$G$8*'Exposure Inputs'!$C$14*'Exposure Inputs'!$C$16)</f>
        <v>5.3139005098083887E-7</v>
      </c>
      <c r="AL305" s="40">
        <f>($F305*(1-('Exposure Inputs'!$C$17)/100)*'Exposure Inputs'!$G$12*'Exposure Inputs'!$C$15*H305)/('Exposure Inputs'!$C$14*'Exposure Inputs'!$C$16)</f>
        <v>5.7476883065274424E-5</v>
      </c>
      <c r="AM305" s="40">
        <f>'Exposure Inputs'!$E$60/AI305</f>
        <v>177849.12453049741</v>
      </c>
      <c r="AN305" s="40">
        <f>'Exposure Inputs'!$E$61/AJ305</f>
        <v>62728.561198702766</v>
      </c>
      <c r="AO305" s="40">
        <f>($G305*(1-('Exposure Inputs'!$C$17/100))*'Exposure Inputs'!$H$6*'Exposure Inputs'!$C$15)/('Exposure Inputs'!$H$8*'Exposure Inputs'!$H$11)</f>
        <v>8.9919616464012437E-5</v>
      </c>
      <c r="AP305" s="40">
        <f>($F305*(1-('Exposure Inputs'!$C$17)/100)*'Exposure Inputs'!$H$7*'Exposure Inputs'!$H$12*'Exposure Inputs'!$C$15*H305)/('Exposure Inputs'!$H$8*'Exposure Inputs'!$H$13*'Exposure Inputs'!$C$16)</f>
        <v>1.0792881375590417E-5</v>
      </c>
      <c r="AQ305" s="40">
        <f>($F305*(1-('Exposure Inputs'!$C$17)/100)*'Exposure Inputs'!$H$7*'Exposure Inputs'!$H$12*'Exposure Inputs'!$C$15*H305)/('Exposure Inputs'!$H$8*'Exposure Inputs'!$C$14*'Exposure Inputs'!$C$16)</f>
        <v>6.9185137023015493E-7</v>
      </c>
      <c r="AR305" s="40">
        <f>($F305*(1-('Exposure Inputs'!$C$17)/100)*'Exposure Inputs'!$H$12*'Exposure Inputs'!$C$15*H305)/('Exposure Inputs'!$C$14*'Exposure Inputs'!$C$16)</f>
        <v>5.7476883065274424E-5</v>
      </c>
      <c r="AS305" s="40">
        <f>'Exposure Inputs'!$E$60/AO305</f>
        <v>140125.15283628643</v>
      </c>
      <c r="AT305" s="40">
        <f>'Exposure Inputs'!$E$61/AP305</f>
        <v>48179.905060019599</v>
      </c>
    </row>
    <row r="306" spans="1:46" s="35" customFormat="1">
      <c r="A306" s="54">
        <v>2019</v>
      </c>
      <c r="B306" s="55" t="s">
        <v>634</v>
      </c>
      <c r="C306" s="55" t="s">
        <v>48</v>
      </c>
      <c r="D306" s="55" t="s">
        <v>45</v>
      </c>
      <c r="E306" s="55" t="s">
        <v>49</v>
      </c>
      <c r="F306" s="48">
        <v>1</v>
      </c>
      <c r="G306" s="48">
        <v>1</v>
      </c>
      <c r="H306" s="55">
        <v>250</v>
      </c>
      <c r="I306" s="40">
        <f t="shared" si="4"/>
        <v>1.9151765015806112E-7</v>
      </c>
      <c r="J306" s="40">
        <f>($G306*(1-('Exposure Inputs'!$C$17/100))*'Exposure Inputs'!$C$6*1*'Exposure Inputs'!$C$15)/('Exposure Inputs'!$C$8*'Exposure Inputs'!$C$11)</f>
        <v>4.0242324561403508E-5</v>
      </c>
      <c r="K306" s="40">
        <f>($F306*(1-('Exposure Inputs'!$C$17)/100)*'Exposure Inputs'!$C$7*'Exposure Inputs'!$C$12*'Exposure Inputs'!$C$15*H306)/('Exposure Inputs'!$C$8*'Exposure Inputs'!$C$13*'Exposure Inputs'!$C$16)</f>
        <v>7.5309420812304741E-6</v>
      </c>
      <c r="L306" s="40">
        <f>($F306*(1-('Exposure Inputs'!$C$17)/100)*'Exposure Inputs'!$C$7*'Exposure Inputs'!$C$12*'Exposure Inputs'!$C$15*H306)/('Exposure Inputs'!$C$8*'Exposure Inputs'!$C$14*'Exposure Inputs'!$C$16)</f>
        <v>5.5033807516684232E-6</v>
      </c>
      <c r="M306" s="40">
        <f>($F306*(1-('Exposure Inputs'!$C$17)/100)*'Exposure Inputs'!$C$12*'Exposure Inputs'!$C$15*H306)/('Exposure Inputs'!$C$14*'Exposure Inputs'!$C$16)</f>
        <v>5.0052687038988413E-4</v>
      </c>
      <c r="N306" s="40">
        <f>'Exposure Inputs'!$E$60/$J306</f>
        <v>313103.18519931339</v>
      </c>
      <c r="O306" s="40">
        <f>'Exposure Inputs'!$E$61/$K306</f>
        <v>69048.466233196377</v>
      </c>
      <c r="P306" s="40">
        <f>L306*'Exposure Inputs'!$E$63</f>
        <v>1.9151765015806112E-7</v>
      </c>
      <c r="Q306" s="40">
        <f>($G306*(1-('Exposure Inputs'!$C$17/100))*'Exposure Inputs'!$D$6*1*'Exposure Inputs'!$C$15)/('Exposure Inputs'!$D$8*'Exposure Inputs'!$D$11)</f>
        <v>1.4119148936170216E-4</v>
      </c>
      <c r="R306" s="40">
        <f>($F306*(1-('Exposure Inputs'!$C$17)/100)*'Exposure Inputs'!$D$7*'Exposure Inputs'!$D$12*'Exposure Inputs'!$C$15*H306)/('Exposure Inputs'!$D$8*'Exposure Inputs'!$D$13*'Exposure Inputs'!$C$16)</f>
        <v>1.9236374234916934E-5</v>
      </c>
      <c r="S306" s="40">
        <f>($F306*(1-('Exposure Inputs'!$C$17)/100)*'Exposure Inputs'!$D$7*'Exposure Inputs'!$D$12*'Exposure Inputs'!$C$15*H306)/('Exposure Inputs'!$D$8*'Exposure Inputs'!$C$14*'Exposure Inputs'!$C$16)</f>
        <v>2.4662018249893506E-7</v>
      </c>
      <c r="T306" s="40">
        <f>($F306*(1-('Exposure Inputs'!$C$17)/100)*'Exposure Inputs'!$D$12*'Exposure Inputs'!$C$15*H306)/('Exposure Inputs'!$C$14*'Exposure Inputs'!$C$16)</f>
        <v>8.7811731647348091E-6</v>
      </c>
      <c r="U306" s="40">
        <f>'Exposure Inputs'!$E$60/Q306</f>
        <v>89240.506329113909</v>
      </c>
      <c r="V306" s="40">
        <f>'Exposure Inputs'!$E$61/R306</f>
        <v>27032.121212121212</v>
      </c>
      <c r="W306" s="40">
        <f>($G306*(1-('Exposure Inputs'!$C$17/100))*'Exposure Inputs'!$E$6*'Exposure Inputs'!$C$15)/('Exposure Inputs'!$E$8*'Exposure Inputs'!$E$11)</f>
        <v>3.092178770949721E-5</v>
      </c>
      <c r="X306" s="40">
        <f>($F306*(1-('Exposure Inputs'!$C$17)/100)*'Exposure Inputs'!$E$7*'Exposure Inputs'!$E$12*'Exposure Inputs'!$C$15*H306)/('Exposure Inputs'!$E$8*'Exposure Inputs'!$E$13*'Exposure Inputs'!$C$16)</f>
        <v>4.1708119690824219E-6</v>
      </c>
      <c r="Y306" s="40">
        <f>($F306*(1-('Exposure Inputs'!$C$17)/100)*'Exposure Inputs'!$E$7*'Exposure Inputs'!$E$12*'Exposure Inputs'!$C$15*H306)/('Exposure Inputs'!$E$8*'Exposure Inputs'!$C$14*'Exposure Inputs'!$C$16)</f>
        <v>2.6735974160784757E-7</v>
      </c>
      <c r="Z306" s="40">
        <f>($F306*(1-('Exposure Inputs'!$C$17)/100)*'Exposure Inputs'!$E$12*'Exposure Inputs'!$C$15*H306)/('Exposure Inputs'!$C$14*'Exposure Inputs'!$C$16)</f>
        <v>4.3905865823674042E-5</v>
      </c>
      <c r="AA306" s="40">
        <f>'Exposure Inputs'!$E$60/W306</f>
        <v>407479.67479674792</v>
      </c>
      <c r="AB306" s="40">
        <f>'Exposure Inputs'!$E$61/X306</f>
        <v>124675.96330275228</v>
      </c>
      <c r="AC306" s="40">
        <f>($G306*(1-('Exposure Inputs'!$C$17/100))*'Exposure Inputs'!$F$6*'Exposure Inputs'!$C$15)/('Exposure Inputs'!$F$8*'Exposure Inputs'!$F$11)</f>
        <v>3.1003521126760567E-5</v>
      </c>
      <c r="AD306" s="40">
        <f>($F306*(1-('Exposure Inputs'!$C$17)/100)*'Exposure Inputs'!$F$7*'Exposure Inputs'!$F$12*'Exposure Inputs'!$C$15*H306)/('Exposure Inputs'!$F$8*'Exposure Inputs'!$F$13*'Exposure Inputs'!$C$16)</f>
        <v>3.7984757862241946E-6</v>
      </c>
      <c r="AE306" s="40">
        <f>($F306*(1-('Exposure Inputs'!$C$17)/100)*'Exposure Inputs'!$F$7*'Exposure Inputs'!$F$12*'Exposure Inputs'!$C$15*H306)/('Exposure Inputs'!$F$8*'Exposure Inputs'!$C$14*'Exposure Inputs'!$C$16)</f>
        <v>2.4349203757847405E-7</v>
      </c>
      <c r="AF306" s="40">
        <f>($F306*(1-('Exposure Inputs'!$C$17)/100)*'Exposure Inputs'!$F$12*'Exposure Inputs'!$C$15*H306)/('Exposure Inputs'!$C$14*'Exposure Inputs'!$C$16)</f>
        <v>4.3905865823674042E-5</v>
      </c>
      <c r="AG306" s="40">
        <f>'Exposure Inputs'!$E$60/AC306</f>
        <v>406405.45144804084</v>
      </c>
      <c r="AH306" s="40">
        <f>'Exposure Inputs'!$E$61/AD306</f>
        <v>136897.01587301589</v>
      </c>
      <c r="AI306" s="40">
        <f>($G306*(1-('Exposure Inputs'!$C$17/100))*'Exposure Inputs'!$G$6*'Exposure Inputs'!$C$15)/('Exposure Inputs'!$G$8*'Exposure Inputs'!$G$11)</f>
        <v>3.9559748427672957E-5</v>
      </c>
      <c r="AJ306" s="40">
        <f>($F306*(1-('Exposure Inputs'!$C$17)/100)*'Exposure Inputs'!$G$7*'Exposure Inputs'!$G$12*'Exposure Inputs'!$C$15*H306)/('Exposure Inputs'!$G$8*'Exposure Inputs'!$G$13*'Exposure Inputs'!$C$16)</f>
        <v>6.3323856293615924E-6</v>
      </c>
      <c r="AK306" s="40">
        <f>($F306*(1-('Exposure Inputs'!$C$17)/100)*'Exposure Inputs'!$G$7*'Exposure Inputs'!$G$12*'Exposure Inputs'!$C$15*H306)/('Exposure Inputs'!$G$8*'Exposure Inputs'!$C$14*'Exposure Inputs'!$C$16)</f>
        <v>4.059221557283072E-7</v>
      </c>
      <c r="AL306" s="40">
        <f>($F306*(1-('Exposure Inputs'!$C$17)/100)*'Exposure Inputs'!$G$12*'Exposure Inputs'!$C$15*H306)/('Exposure Inputs'!$C$14*'Exposure Inputs'!$C$16)</f>
        <v>4.3905865823674042E-5</v>
      </c>
      <c r="AM306" s="40">
        <f>'Exposure Inputs'!$E$60/AI306</f>
        <v>318505.56438791729</v>
      </c>
      <c r="AN306" s="40">
        <f>'Exposure Inputs'!$E$61/AJ306</f>
        <v>82117.551020408166</v>
      </c>
      <c r="AO306" s="40">
        <f>($G306*(1-('Exposure Inputs'!$C$17/100))*'Exposure Inputs'!$H$6*'Exposure Inputs'!$C$15)/('Exposure Inputs'!$H$8*'Exposure Inputs'!$H$11)</f>
        <v>5.0209876543209869E-5</v>
      </c>
      <c r="AP306" s="40">
        <f>($F306*(1-('Exposure Inputs'!$C$17)/100)*'Exposure Inputs'!$H$7*'Exposure Inputs'!$H$12*'Exposure Inputs'!$C$15*H306)/('Exposure Inputs'!$H$8*'Exposure Inputs'!$H$13*'Exposure Inputs'!$C$16)</f>
        <v>8.244545915778792E-6</v>
      </c>
      <c r="AQ306" s="40">
        <f>($F306*(1-('Exposure Inputs'!$C$17)/100)*'Exposure Inputs'!$H$7*'Exposure Inputs'!$H$12*'Exposure Inputs'!$C$15*H306)/('Exposure Inputs'!$H$8*'Exposure Inputs'!$C$14*'Exposure Inputs'!$C$16)</f>
        <v>5.2849653306274314E-7</v>
      </c>
      <c r="AR306" s="40">
        <f>($F306*(1-('Exposure Inputs'!$C$17)/100)*'Exposure Inputs'!$H$12*'Exposure Inputs'!$C$15*H306)/('Exposure Inputs'!$C$14*'Exposure Inputs'!$C$16)</f>
        <v>4.3905865823674042E-5</v>
      </c>
      <c r="AS306" s="40">
        <f>'Exposure Inputs'!$E$60/AO306</f>
        <v>250946.64371772809</v>
      </c>
      <c r="AT306" s="40">
        <f>'Exposure Inputs'!$E$61/AP306</f>
        <v>63072.000000000007</v>
      </c>
    </row>
    <row r="307" spans="1:46" s="35" customFormat="1">
      <c r="A307" s="54">
        <v>2023</v>
      </c>
      <c r="B307" s="55" t="s">
        <v>725</v>
      </c>
      <c r="C307" s="55" t="s">
        <v>246</v>
      </c>
      <c r="D307" s="55" t="s">
        <v>45</v>
      </c>
      <c r="E307" s="55" t="s">
        <v>247</v>
      </c>
      <c r="F307" s="48">
        <v>1.55890256462123</v>
      </c>
      <c r="G307" s="48">
        <v>1.55890256462123</v>
      </c>
      <c r="H307" s="55">
        <v>250</v>
      </c>
      <c r="I307" s="40">
        <f t="shared" si="4"/>
        <v>2.9855735600163296E-7</v>
      </c>
      <c r="J307" s="40">
        <f>($G307*(1-('Exposure Inputs'!$C$17/100))*'Exposure Inputs'!$C$6*1*'Exposure Inputs'!$C$15)/('Exposure Inputs'!$C$8*'Exposure Inputs'!$C$11)</f>
        <v>6.2733862965091853E-5</v>
      </c>
      <c r="K307" s="40">
        <f>($F307*(1-('Exposure Inputs'!$C$17)/100)*'Exposure Inputs'!$C$7*'Exposure Inputs'!$C$12*'Exposure Inputs'!$C$15*H307)/('Exposure Inputs'!$C$8*'Exposure Inputs'!$C$13*'Exposure Inputs'!$C$16)</f>
        <v>1.1740004924444127E-5</v>
      </c>
      <c r="L307" s="40">
        <f>($F307*(1-('Exposure Inputs'!$C$17)/100)*'Exposure Inputs'!$C$7*'Exposure Inputs'!$C$12*'Exposure Inputs'!$C$15*H307)/('Exposure Inputs'!$C$8*'Exposure Inputs'!$C$14*'Exposure Inputs'!$C$16)</f>
        <v>8.5792343678630162E-6</v>
      </c>
      <c r="M307" s="40">
        <f>($F307*(1-('Exposure Inputs'!$C$17)/100)*'Exposure Inputs'!$C$12*'Exposure Inputs'!$C$15*H307)/('Exposure Inputs'!$C$14*'Exposure Inputs'!$C$16)</f>
        <v>7.8027262191262832E-4</v>
      </c>
      <c r="N307" s="40">
        <f>'Exposure Inputs'!$E$60/$J307</f>
        <v>200848.46372383041</v>
      </c>
      <c r="O307" s="40">
        <f>'Exposure Inputs'!$E$61/$K307</f>
        <v>44292.99675311859</v>
      </c>
      <c r="P307" s="40">
        <f>L307*'Exposure Inputs'!$E$63</f>
        <v>2.9855735600163296E-7</v>
      </c>
      <c r="Q307" s="40">
        <f>($G307*(1-('Exposure Inputs'!$C$17/100))*'Exposure Inputs'!$D$6*1*'Exposure Inputs'!$C$15)/('Exposure Inputs'!$D$8*'Exposure Inputs'!$D$11)</f>
        <v>2.2010377486864858E-4</v>
      </c>
      <c r="R307" s="40">
        <f>($F307*(1-('Exposure Inputs'!$C$17)/100)*'Exposure Inputs'!$D$7*'Exposure Inputs'!$D$12*'Exposure Inputs'!$C$15*H307)/('Exposure Inputs'!$D$8*'Exposure Inputs'!$D$13*'Exposure Inputs'!$C$16)</f>
        <v>2.998763312882576E-5</v>
      </c>
      <c r="S307" s="40">
        <f>($F307*(1-('Exposure Inputs'!$C$17)/100)*'Exposure Inputs'!$D$7*'Exposure Inputs'!$D$12*'Exposure Inputs'!$C$15*H307)/('Exposure Inputs'!$D$8*'Exposure Inputs'!$C$14*'Exposure Inputs'!$C$16)</f>
        <v>3.8445683498494563E-7</v>
      </c>
      <c r="T307" s="40">
        <f>($F307*(1-('Exposure Inputs'!$C$17)/100)*'Exposure Inputs'!$D$12*'Exposure Inputs'!$C$15*H307)/('Exposure Inputs'!$C$14*'Exposure Inputs'!$C$16)</f>
        <v>1.3688993366888216E-5</v>
      </c>
      <c r="U307" s="40">
        <f>'Exposure Inputs'!$E$60/Q307</f>
        <v>57245.724238574767</v>
      </c>
      <c r="V307" s="40">
        <f>'Exposure Inputs'!$E$61/R307</f>
        <v>17340.481583394703</v>
      </c>
      <c r="W307" s="40">
        <f>($G307*(1-('Exposure Inputs'!$C$17/100))*'Exposure Inputs'!$E$6*'Exposure Inputs'!$C$15)/('Exposure Inputs'!$E$8*'Exposure Inputs'!$E$11)</f>
        <v>4.820405416300843E-5</v>
      </c>
      <c r="X307" s="40">
        <f>($F307*(1-('Exposure Inputs'!$C$17)/100)*'Exposure Inputs'!$E$7*'Exposure Inputs'!$E$12*'Exposure Inputs'!$C$15*H307)/('Exposure Inputs'!$E$8*'Exposure Inputs'!$E$13*'Exposure Inputs'!$C$16)</f>
        <v>6.5018894751555089E-6</v>
      </c>
      <c r="Y307" s="40">
        <f>($F307*(1-('Exposure Inputs'!$C$17)/100)*'Exposure Inputs'!$E$7*'Exposure Inputs'!$E$12*'Exposure Inputs'!$C$15*H307)/('Exposure Inputs'!$E$8*'Exposure Inputs'!$C$14*'Exposure Inputs'!$C$16)</f>
        <v>4.1678778686894291E-7</v>
      </c>
      <c r="Z307" s="40">
        <f>($F307*(1-('Exposure Inputs'!$C$17)/100)*'Exposure Inputs'!$E$12*'Exposure Inputs'!$C$15*H307)/('Exposure Inputs'!$C$14*'Exposure Inputs'!$C$16)</f>
        <v>6.8444966834441077E-5</v>
      </c>
      <c r="AA307" s="40">
        <f>'Exposure Inputs'!$E$60/W307</f>
        <v>261388.80263870381</v>
      </c>
      <c r="AB307" s="40">
        <f>'Exposure Inputs'!$E$61/X307</f>
        <v>79976.75167918214</v>
      </c>
      <c r="AC307" s="40">
        <f>($G307*(1-('Exposure Inputs'!$C$17/100))*'Exposure Inputs'!$F$6*'Exposure Inputs'!$C$15)/('Exposure Inputs'!$F$8*'Exposure Inputs'!$F$11)</f>
        <v>4.833146859679553E-5</v>
      </c>
      <c r="AD307" s="40">
        <f>($F307*(1-('Exposure Inputs'!$C$17)/100)*'Exposure Inputs'!$F$7*'Exposure Inputs'!$F$12*'Exposure Inputs'!$C$15*H307)/('Exposure Inputs'!$F$8*'Exposure Inputs'!$F$13*'Exposure Inputs'!$C$16)</f>
        <v>5.9214536447965396E-6</v>
      </c>
      <c r="AE307" s="40">
        <f>($F307*(1-('Exposure Inputs'!$C$17)/100)*'Exposure Inputs'!$F$7*'Exposure Inputs'!$F$12*'Exposure Inputs'!$C$15*H307)/('Exposure Inputs'!$F$8*'Exposure Inputs'!$C$14*'Exposure Inputs'!$C$16)</f>
        <v>3.7958036184593207E-7</v>
      </c>
      <c r="AF307" s="40">
        <f>($F307*(1-('Exposure Inputs'!$C$17)/100)*'Exposure Inputs'!$F$12*'Exposure Inputs'!$C$15*H307)/('Exposure Inputs'!$C$14*'Exposure Inputs'!$C$16)</f>
        <v>6.8444966834441077E-5</v>
      </c>
      <c r="AG307" s="40">
        <f>'Exposure Inputs'!$E$60/AC307</f>
        <v>260699.71316442481</v>
      </c>
      <c r="AH307" s="40">
        <f>'Exposure Inputs'!$E$61/AD307</f>
        <v>87816.274717771128</v>
      </c>
      <c r="AI307" s="40">
        <f>($G307*(1-('Exposure Inputs'!$C$17/100))*'Exposure Inputs'!$G$6*'Exposure Inputs'!$C$15)/('Exposure Inputs'!$G$8*'Exposure Inputs'!$G$11)</f>
        <v>6.1669793279670043E-5</v>
      </c>
      <c r="AJ307" s="40">
        <f>($F307*(1-('Exposure Inputs'!$C$17)/100)*'Exposure Inputs'!$G$7*'Exposure Inputs'!$G$12*'Exposure Inputs'!$C$15*H307)/('Exposure Inputs'!$G$8*'Exposure Inputs'!$G$13*'Exposure Inputs'!$C$16)</f>
        <v>9.8715721977824072E-6</v>
      </c>
      <c r="AK307" s="40">
        <f>($F307*(1-('Exposure Inputs'!$C$17)/100)*'Exposure Inputs'!$G$7*'Exposure Inputs'!$G$12*'Exposure Inputs'!$C$15*H307)/('Exposure Inputs'!$G$8*'Exposure Inputs'!$C$14*'Exposure Inputs'!$C$16)</f>
        <v>6.3279308960143641E-7</v>
      </c>
      <c r="AL307" s="40">
        <f>($F307*(1-('Exposure Inputs'!$C$17)/100)*'Exposure Inputs'!$G$12*'Exposure Inputs'!$C$15*H307)/('Exposure Inputs'!$C$14*'Exposure Inputs'!$C$16)</f>
        <v>6.8444966834441077E-5</v>
      </c>
      <c r="AM307" s="40">
        <f>'Exposure Inputs'!$E$60/AI307</f>
        <v>204313.96523188433</v>
      </c>
      <c r="AN307" s="40">
        <f>'Exposure Inputs'!$E$61/AJ307</f>
        <v>52676.512877737456</v>
      </c>
      <c r="AO307" s="40">
        <f>($G307*(1-('Exposure Inputs'!$C$17/100))*'Exposure Inputs'!$H$6*'Exposure Inputs'!$C$15)/('Exposure Inputs'!$H$8*'Exposure Inputs'!$H$11)</f>
        <v>7.827230531252522E-5</v>
      </c>
      <c r="AP307" s="40">
        <f>($F307*(1-('Exposure Inputs'!$C$17)/100)*'Exposure Inputs'!$H$7*'Exposure Inputs'!$H$12*'Exposure Inputs'!$C$15*H307)/('Exposure Inputs'!$H$8*'Exposure Inputs'!$H$13*'Exposure Inputs'!$C$16)</f>
        <v>1.2852443772245046E-5</v>
      </c>
      <c r="AQ307" s="40">
        <f>($F307*(1-('Exposure Inputs'!$C$17)/100)*'Exposure Inputs'!$H$7*'Exposure Inputs'!$H$12*'Exposure Inputs'!$C$15*H307)/('Exposure Inputs'!$H$8*'Exposure Inputs'!$C$14*'Exposure Inputs'!$C$16)</f>
        <v>8.238746007849388E-7</v>
      </c>
      <c r="AR307" s="40">
        <f>($F307*(1-('Exposure Inputs'!$C$17)/100)*'Exposure Inputs'!$H$12*'Exposure Inputs'!$C$15*H307)/('Exposure Inputs'!$C$14*'Exposure Inputs'!$C$16)</f>
        <v>6.8444966834441077E-5</v>
      </c>
      <c r="AS307" s="40">
        <f>'Exposure Inputs'!$E$60/AO307</f>
        <v>160976.47756368987</v>
      </c>
      <c r="AT307" s="40">
        <f>'Exposure Inputs'!$E$61/AP307</f>
        <v>40459.231661681661</v>
      </c>
    </row>
    <row r="308" spans="1:46" s="35" customFormat="1">
      <c r="A308" s="54">
        <v>2022</v>
      </c>
      <c r="B308" s="55" t="s">
        <v>726</v>
      </c>
      <c r="C308" s="55" t="s">
        <v>248</v>
      </c>
      <c r="D308" s="55" t="s">
        <v>45</v>
      </c>
      <c r="E308" s="55" t="s">
        <v>249</v>
      </c>
      <c r="F308" s="48">
        <v>1.2689033962741401</v>
      </c>
      <c r="G308" s="48">
        <v>1.2689033962741401</v>
      </c>
      <c r="H308" s="55">
        <v>250</v>
      </c>
      <c r="I308" s="40">
        <f t="shared" si="4"/>
        <v>2.4301739673200634E-7</v>
      </c>
      <c r="J308" s="40">
        <f>($G308*(1-('Exposure Inputs'!$C$17/100))*'Exposure Inputs'!$C$6*1*'Exposure Inputs'!$C$15)/('Exposure Inputs'!$C$8*'Exposure Inputs'!$C$11)</f>
        <v>5.1063622309931155E-5</v>
      </c>
      <c r="K308" s="40">
        <f>($F308*(1-('Exposure Inputs'!$C$17)/100)*'Exposure Inputs'!$C$7*'Exposure Inputs'!$C$12*'Exposure Inputs'!$C$15*H308)/('Exposure Inputs'!$C$8*'Exposure Inputs'!$C$13*'Exposure Inputs'!$C$16)</f>
        <v>9.5560379840171882E-6</v>
      </c>
      <c r="L308" s="40">
        <f>($F308*(1-('Exposure Inputs'!$C$17)/100)*'Exposure Inputs'!$C$7*'Exposure Inputs'!$C$12*'Exposure Inputs'!$C$15*H308)/('Exposure Inputs'!$C$8*'Exposure Inputs'!$C$14*'Exposure Inputs'!$C$16)</f>
        <v>6.9832585267817913E-6</v>
      </c>
      <c r="M308" s="40">
        <f>($F308*(1-('Exposure Inputs'!$C$17)/100)*'Exposure Inputs'!$C$12*'Exposure Inputs'!$C$15*H308)/('Exposure Inputs'!$C$14*'Exposure Inputs'!$C$16)</f>
        <v>6.3512024576419023E-4</v>
      </c>
      <c r="N308" s="40">
        <f>'Exposure Inputs'!$E$60/$J308</f>
        <v>246751.00257330309</v>
      </c>
      <c r="O308" s="40">
        <f>'Exposure Inputs'!$E$61/$K308</f>
        <v>54415.857374124971</v>
      </c>
      <c r="P308" s="40">
        <f>L308*'Exposure Inputs'!$E$63</f>
        <v>2.4301739673200634E-7</v>
      </c>
      <c r="Q308" s="40">
        <f>($G308*(1-('Exposure Inputs'!$C$17/100))*'Exposure Inputs'!$D$6*1*'Exposure Inputs'!$C$15)/('Exposure Inputs'!$D$8*'Exposure Inputs'!$D$11)</f>
        <v>1.7915836037606797E-4</v>
      </c>
      <c r="R308" s="40">
        <f>($F308*(1-('Exposure Inputs'!$C$17)/100)*'Exposure Inputs'!$D$7*'Exposure Inputs'!$D$12*'Exposure Inputs'!$C$15*H308)/('Exposure Inputs'!$D$8*'Exposure Inputs'!$D$13*'Exposure Inputs'!$C$16)</f>
        <v>2.4409100598686461E-5</v>
      </c>
      <c r="S308" s="40">
        <f>($F308*(1-('Exposure Inputs'!$C$17)/100)*'Exposure Inputs'!$D$7*'Exposure Inputs'!$D$12*'Exposure Inputs'!$C$15*H308)/('Exposure Inputs'!$D$8*'Exposure Inputs'!$C$14*'Exposure Inputs'!$C$16)</f>
        <v>3.129371871626469E-7</v>
      </c>
      <c r="T308" s="40">
        <f>($F308*(1-('Exposure Inputs'!$C$17)/100)*'Exposure Inputs'!$D$12*'Exposure Inputs'!$C$15*H308)/('Exposure Inputs'!$C$14*'Exposure Inputs'!$C$16)</f>
        <v>1.1142460452003338E-5</v>
      </c>
      <c r="U308" s="40">
        <f>'Exposure Inputs'!$E$60/Q308</f>
        <v>70328.841889106232</v>
      </c>
      <c r="V308" s="40">
        <f>'Exposure Inputs'!$E$61/R308</f>
        <v>21303.529718255289</v>
      </c>
      <c r="W308" s="40">
        <f>($G308*(1-('Exposure Inputs'!$C$17/100))*'Exposure Inputs'!$E$6*'Exposure Inputs'!$C$15)/('Exposure Inputs'!$E$8*'Exposure Inputs'!$E$11)</f>
        <v>3.9236761443448972E-5</v>
      </c>
      <c r="X308" s="40">
        <f>($F308*(1-('Exposure Inputs'!$C$17)/100)*'Exposure Inputs'!$E$7*'Exposure Inputs'!$E$12*'Exposure Inputs'!$C$15*H308)/('Exposure Inputs'!$E$8*'Exposure Inputs'!$E$13*'Exposure Inputs'!$C$16)</f>
        <v>5.2923574727895197E-6</v>
      </c>
      <c r="Y308" s="40">
        <f>($F308*(1-('Exposure Inputs'!$C$17)/100)*'Exposure Inputs'!$E$7*'Exposure Inputs'!$E$12*'Exposure Inputs'!$C$15*H308)/('Exposure Inputs'!$E$8*'Exposure Inputs'!$C$14*'Exposure Inputs'!$C$16)</f>
        <v>3.3925368415317436E-7</v>
      </c>
      <c r="Z308" s="40">
        <f>($F308*(1-('Exposure Inputs'!$C$17)/100)*'Exposure Inputs'!$E$12*'Exposure Inputs'!$C$15*H308)/('Exposure Inputs'!$C$14*'Exposure Inputs'!$C$16)</f>
        <v>5.5712302260016689E-5</v>
      </c>
      <c r="AA308" s="40">
        <f>'Exposure Inputs'!$E$60/W308</f>
        <v>321127.42072660825</v>
      </c>
      <c r="AB308" s="40">
        <f>'Exposure Inputs'!$E$61/X308</f>
        <v>98254.889748767499</v>
      </c>
      <c r="AC308" s="40">
        <f>($G308*(1-('Exposure Inputs'!$C$17/100))*'Exposure Inputs'!$F$6*'Exposure Inputs'!$C$15)/('Exposure Inputs'!$F$8*'Exposure Inputs'!$F$11)</f>
        <v>3.9340473254203539E-5</v>
      </c>
      <c r="AD308" s="40">
        <f>($F308*(1-('Exposure Inputs'!$C$17)/100)*'Exposure Inputs'!$F$7*'Exposure Inputs'!$F$12*'Exposure Inputs'!$C$15*H308)/('Exposure Inputs'!$F$8*'Exposure Inputs'!$F$13*'Exposure Inputs'!$C$16)</f>
        <v>4.8198988258049647E-6</v>
      </c>
      <c r="AE308" s="40">
        <f>($F308*(1-('Exposure Inputs'!$C$17)/100)*'Exposure Inputs'!$F$7*'Exposure Inputs'!$F$12*'Exposure Inputs'!$C$15*H308)/('Exposure Inputs'!$F$8*'Exposure Inputs'!$C$14*'Exposure Inputs'!$C$16)</f>
        <v>3.0896787344903626E-7</v>
      </c>
      <c r="AF308" s="40">
        <f>($F308*(1-('Exposure Inputs'!$C$17)/100)*'Exposure Inputs'!$F$12*'Exposure Inputs'!$C$15*H308)/('Exposure Inputs'!$C$14*'Exposure Inputs'!$C$16)</f>
        <v>5.5712302260016689E-5</v>
      </c>
      <c r="AG308" s="40">
        <f>'Exposure Inputs'!$E$60/AC308</f>
        <v>320280.84457915579</v>
      </c>
      <c r="AH308" s="40">
        <f>'Exposure Inputs'!$E$61/AD308</f>
        <v>107886.08200985537</v>
      </c>
      <c r="AI308" s="40">
        <f>($G308*(1-('Exposure Inputs'!$C$17/100))*'Exposure Inputs'!$G$6*'Exposure Inputs'!$C$15)/('Exposure Inputs'!$G$8*'Exposure Inputs'!$G$11)</f>
        <v>5.0197499135624787E-5</v>
      </c>
      <c r="AJ308" s="40">
        <f>($F308*(1-('Exposure Inputs'!$C$17)/100)*'Exposure Inputs'!$G$7*'Exposure Inputs'!$G$12*'Exposure Inputs'!$C$15*H308)/('Exposure Inputs'!$G$8*'Exposure Inputs'!$G$13*'Exposure Inputs'!$C$16)</f>
        <v>8.0351856316144807E-6</v>
      </c>
      <c r="AK308" s="40">
        <f>($F308*(1-('Exposure Inputs'!$C$17)/100)*'Exposure Inputs'!$G$7*'Exposure Inputs'!$G$12*'Exposure Inputs'!$C$15*H308)/('Exposure Inputs'!$G$8*'Exposure Inputs'!$C$14*'Exposure Inputs'!$C$16)</f>
        <v>5.1507600202656934E-7</v>
      </c>
      <c r="AL308" s="40">
        <f>($F308*(1-('Exposure Inputs'!$C$17)/100)*'Exposure Inputs'!$G$12*'Exposure Inputs'!$C$15*H308)/('Exposure Inputs'!$C$14*'Exposure Inputs'!$C$16)</f>
        <v>5.5712302260016689E-5</v>
      </c>
      <c r="AM308" s="40">
        <f>'Exposure Inputs'!$E$60/AI308</f>
        <v>251008.52068261453</v>
      </c>
      <c r="AN308" s="40">
        <f>'Exposure Inputs'!$E$61/AJ308</f>
        <v>64715.368610036494</v>
      </c>
      <c r="AO308" s="40">
        <f>($G308*(1-('Exposure Inputs'!$C$17/100))*'Exposure Inputs'!$H$6*'Exposure Inputs'!$C$15)/('Exposure Inputs'!$H$8*'Exposure Inputs'!$H$11)</f>
        <v>6.3711482872184295E-5</v>
      </c>
      <c r="AP308" s="40">
        <f>($F308*(1-('Exposure Inputs'!$C$17)/100)*'Exposure Inputs'!$H$7*'Exposure Inputs'!$H$12*'Exposure Inputs'!$C$15*H308)/('Exposure Inputs'!$H$8*'Exposure Inputs'!$H$13*'Exposure Inputs'!$C$16)</f>
        <v>1.04615323132698E-5</v>
      </c>
      <c r="AQ308" s="40">
        <f>($F308*(1-('Exposure Inputs'!$C$17)/100)*'Exposure Inputs'!$H$7*'Exposure Inputs'!$H$12*'Exposure Inputs'!$C$15*H308)/('Exposure Inputs'!$H$8*'Exposure Inputs'!$C$14*'Exposure Inputs'!$C$16)</f>
        <v>6.7061104572242299E-7</v>
      </c>
      <c r="AR308" s="40">
        <f>($F308*(1-('Exposure Inputs'!$C$17)/100)*'Exposure Inputs'!$H$12*'Exposure Inputs'!$C$15*H308)/('Exposure Inputs'!$C$14*'Exposure Inputs'!$C$16)</f>
        <v>5.5712302260016689E-5</v>
      </c>
      <c r="AS308" s="40">
        <f>'Exposure Inputs'!$E$60/AO308</f>
        <v>197766.54744134069</v>
      </c>
      <c r="AT308" s="40">
        <f>'Exposure Inputs'!$E$61/AP308</f>
        <v>49705.911565212344</v>
      </c>
    </row>
    <row r="309" spans="1:46" s="35" customFormat="1">
      <c r="A309" s="54">
        <v>2022</v>
      </c>
      <c r="B309" s="55" t="s">
        <v>725</v>
      </c>
      <c r="C309" s="55" t="s">
        <v>246</v>
      </c>
      <c r="D309" s="55" t="s">
        <v>45</v>
      </c>
      <c r="E309" s="55" t="s">
        <v>247</v>
      </c>
      <c r="F309" s="48">
        <v>1.2193589880997999</v>
      </c>
      <c r="G309" s="48">
        <v>1.2193589880997999</v>
      </c>
      <c r="H309" s="55">
        <v>250</v>
      </c>
      <c r="I309" s="40">
        <f t="shared" si="4"/>
        <v>2.3352876809998489E-7</v>
      </c>
      <c r="J309" s="40">
        <f>($G309*(1-('Exposure Inputs'!$C$17/100))*'Exposure Inputs'!$C$6*1*'Exposure Inputs'!$C$15)/('Exposure Inputs'!$C$8*'Exposure Inputs'!$C$11)</f>
        <v>4.9069840155976711E-5</v>
      </c>
      <c r="K309" s="40">
        <f>($F309*(1-('Exposure Inputs'!$C$17)/100)*'Exposure Inputs'!$C$7*'Exposure Inputs'!$C$12*'Exposure Inputs'!$C$15*H309)/('Exposure Inputs'!$C$8*'Exposure Inputs'!$C$13*'Exposure Inputs'!$C$16)</f>
        <v>9.1829219156073918E-6</v>
      </c>
      <c r="L309" s="40">
        <f>($F309*(1-('Exposure Inputs'!$C$17)/100)*'Exposure Inputs'!$C$7*'Exposure Inputs'!$C$12*'Exposure Inputs'!$C$15*H309)/('Exposure Inputs'!$C$8*'Exposure Inputs'!$C$14*'Exposure Inputs'!$C$16)</f>
        <v>6.7105967844823251E-6</v>
      </c>
      <c r="M309" s="40">
        <f>($F309*(1-('Exposure Inputs'!$C$17)/100)*'Exposure Inputs'!$C$12*'Exposure Inputs'!$C$15*H309)/('Exposure Inputs'!$C$14*'Exposure Inputs'!$C$16)</f>
        <v>6.1032193819536887E-4</v>
      </c>
      <c r="N309" s="40">
        <f>'Exposure Inputs'!$E$60/$J309</f>
        <v>256776.87067960255</v>
      </c>
      <c r="O309" s="40">
        <f>'Exposure Inputs'!$E$61/$K309</f>
        <v>56626.856329487295</v>
      </c>
      <c r="P309" s="40">
        <f>L309*'Exposure Inputs'!$E$63</f>
        <v>2.3352876809998489E-7</v>
      </c>
      <c r="Q309" s="40">
        <f>($G309*(1-('Exposure Inputs'!$C$17/100))*'Exposure Inputs'!$D$6*1*'Exposure Inputs'!$C$15)/('Exposure Inputs'!$D$8*'Exposure Inputs'!$D$11)</f>
        <v>1.7216311159638881E-4</v>
      </c>
      <c r="R309" s="40">
        <f>($F309*(1-('Exposure Inputs'!$C$17)/100)*'Exposure Inputs'!$D$7*'Exposure Inputs'!$D$12*'Exposure Inputs'!$C$15*H309)/('Exposure Inputs'!$D$8*'Exposure Inputs'!$D$13*'Exposure Inputs'!$C$16)</f>
        <v>2.3456045821797376E-5</v>
      </c>
      <c r="S309" s="40">
        <f>($F309*(1-('Exposure Inputs'!$C$17)/100)*'Exposure Inputs'!$D$7*'Exposure Inputs'!$D$12*'Exposure Inputs'!$C$15*H309)/('Exposure Inputs'!$D$8*'Exposure Inputs'!$C$14*'Exposure Inputs'!$C$16)</f>
        <v>3.0071853617688943E-7</v>
      </c>
      <c r="T309" s="40">
        <f>($F309*(1-('Exposure Inputs'!$C$17)/100)*'Exposure Inputs'!$D$12*'Exposure Inputs'!$C$15*H309)/('Exposure Inputs'!$C$14*'Exposure Inputs'!$C$16)</f>
        <v>1.0707402424480154E-5</v>
      </c>
      <c r="U309" s="40">
        <f>'Exposure Inputs'!$E$60/Q309</f>
        <v>73186.409580809937</v>
      </c>
      <c r="V309" s="40">
        <f>'Exposure Inputs'!$E$61/R309</f>
        <v>22169.124495688495</v>
      </c>
      <c r="W309" s="40">
        <f>($G309*(1-('Exposure Inputs'!$C$17/100))*'Exposure Inputs'!$E$6*'Exposure Inputs'!$C$15)/('Exposure Inputs'!$E$8*'Exposure Inputs'!$E$11)</f>
        <v>3.7704759771689346E-5</v>
      </c>
      <c r="X309" s="40">
        <f>($F309*(1-('Exposure Inputs'!$C$17)/100)*'Exposure Inputs'!$E$7*'Exposure Inputs'!$E$12*'Exposure Inputs'!$C$15*H309)/('Exposure Inputs'!$E$8*'Exposure Inputs'!$E$13*'Exposure Inputs'!$C$16)</f>
        <v>5.0857170621748756E-6</v>
      </c>
      <c r="Y309" s="40">
        <f>($F309*(1-('Exposure Inputs'!$C$17)/100)*'Exposure Inputs'!$E$7*'Exposure Inputs'!$E$12*'Exposure Inputs'!$C$15*H309)/('Exposure Inputs'!$E$8*'Exposure Inputs'!$C$14*'Exposure Inputs'!$C$16)</f>
        <v>3.2600750398556898E-7</v>
      </c>
      <c r="Z309" s="40">
        <f>($F309*(1-('Exposure Inputs'!$C$17)/100)*'Exposure Inputs'!$E$12*'Exposure Inputs'!$C$15*H309)/('Exposure Inputs'!$C$14*'Exposure Inputs'!$C$16)</f>
        <v>5.3537012122400773E-5</v>
      </c>
      <c r="AA309" s="40">
        <f>'Exposure Inputs'!$E$60/W309</f>
        <v>334175.31569742877</v>
      </c>
      <c r="AB309" s="40">
        <f>'Exposure Inputs'!$E$61/X309</f>
        <v>102247.1351911239</v>
      </c>
      <c r="AC309" s="40">
        <f>($G309*(1-('Exposure Inputs'!$C$17/100))*'Exposure Inputs'!$F$6*'Exposure Inputs'!$C$15)/('Exposure Inputs'!$F$8*'Exposure Inputs'!$F$11)</f>
        <v>3.7804422148657522E-5</v>
      </c>
      <c r="AD309" s="40">
        <f>($F309*(1-('Exposure Inputs'!$C$17)/100)*'Exposure Inputs'!$F$7*'Exposure Inputs'!$F$12*'Exposure Inputs'!$C$15*H309)/('Exposure Inputs'!$F$8*'Exposure Inputs'!$F$13*'Exposure Inputs'!$C$16)</f>
        <v>4.6317055910119259E-6</v>
      </c>
      <c r="AE309" s="40">
        <f>($F309*(1-('Exposure Inputs'!$C$17)/100)*'Exposure Inputs'!$F$7*'Exposure Inputs'!$F$12*'Exposure Inputs'!$C$15*H309)/('Exposure Inputs'!$F$8*'Exposure Inputs'!$C$14*'Exposure Inputs'!$C$16)</f>
        <v>2.9690420455204655E-7</v>
      </c>
      <c r="AF309" s="40">
        <f>($F309*(1-('Exposure Inputs'!$C$17)/100)*'Exposure Inputs'!$F$12*'Exposure Inputs'!$C$15*H309)/('Exposure Inputs'!$C$14*'Exposure Inputs'!$C$16)</f>
        <v>5.3537012122400773E-5</v>
      </c>
      <c r="AG309" s="40">
        <f>'Exposure Inputs'!$E$60/AC309</f>
        <v>333294.34187496081</v>
      </c>
      <c r="AH309" s="40">
        <f>'Exposure Inputs'!$E$61/AD309</f>
        <v>112269.65742578458</v>
      </c>
      <c r="AI309" s="40">
        <f>($G309*(1-('Exposure Inputs'!$C$17/100))*'Exposure Inputs'!$G$6*'Exposure Inputs'!$C$15)/('Exposure Inputs'!$G$8*'Exposure Inputs'!$G$11)</f>
        <v>4.8237534812249946E-5</v>
      </c>
      <c r="AJ309" s="40">
        <f>($F309*(1-('Exposure Inputs'!$C$17)/100)*'Exposure Inputs'!$G$7*'Exposure Inputs'!$G$12*'Exposure Inputs'!$C$15*H309)/('Exposure Inputs'!$G$8*'Exposure Inputs'!$G$13*'Exposure Inputs'!$C$16)</f>
        <v>7.721451333276065E-6</v>
      </c>
      <c r="AK309" s="40">
        <f>($F309*(1-('Exposure Inputs'!$C$17)/100)*'Exposure Inputs'!$G$7*'Exposure Inputs'!$G$12*'Exposure Inputs'!$C$15*H309)/('Exposure Inputs'!$G$8*'Exposure Inputs'!$C$14*'Exposure Inputs'!$C$16)</f>
        <v>4.9496482905615799E-7</v>
      </c>
      <c r="AL309" s="40">
        <f>($F309*(1-('Exposure Inputs'!$C$17)/100)*'Exposure Inputs'!$G$12*'Exposure Inputs'!$C$15*H309)/('Exposure Inputs'!$C$14*'Exposure Inputs'!$C$16)</f>
        <v>5.3537012122400773E-5</v>
      </c>
      <c r="AM309" s="40">
        <f>'Exposure Inputs'!$E$60/AI309</f>
        <v>261207.3782178484</v>
      </c>
      <c r="AN309" s="40">
        <f>'Exposure Inputs'!$E$61/AJ309</f>
        <v>67344.852354249568</v>
      </c>
      <c r="AO309" s="40">
        <f>($G309*(1-('Exposure Inputs'!$C$17/100))*'Exposure Inputs'!$H$6*'Exposure Inputs'!$C$15)/('Exposure Inputs'!$H$8*'Exposure Inputs'!$H$11)</f>
        <v>6.1223864254344258E-5</v>
      </c>
      <c r="AP309" s="40">
        <f>($F309*(1-('Exposure Inputs'!$C$17)/100)*'Exposure Inputs'!$H$7*'Exposure Inputs'!$H$12*'Exposure Inputs'!$C$15*H309)/('Exposure Inputs'!$H$8*'Exposure Inputs'!$H$13*'Exposure Inputs'!$C$16)</f>
        <v>1.0053061165206365E-5</v>
      </c>
      <c r="AQ309" s="40">
        <f>($F309*(1-('Exposure Inputs'!$C$17)/100)*'Exposure Inputs'!$H$7*'Exposure Inputs'!$H$12*'Exposure Inputs'!$C$15*H309)/('Exposure Inputs'!$H$8*'Exposure Inputs'!$C$14*'Exposure Inputs'!$C$16)</f>
        <v>6.4442699776963883E-7</v>
      </c>
      <c r="AR309" s="40">
        <f>($F309*(1-('Exposure Inputs'!$C$17)/100)*'Exposure Inputs'!$H$12*'Exposure Inputs'!$C$15*H309)/('Exposure Inputs'!$C$14*'Exposure Inputs'!$C$16)</f>
        <v>5.3537012122400773E-5</v>
      </c>
      <c r="AS309" s="40">
        <f>'Exposure Inputs'!$E$60/AO309</f>
        <v>205802.10271693105</v>
      </c>
      <c r="AT309" s="40">
        <f>'Exposure Inputs'!$E$61/AP309</f>
        <v>51725.538266863383</v>
      </c>
    </row>
    <row r="310" spans="1:46" s="35" customFormat="1">
      <c r="A310" s="54">
        <v>2021</v>
      </c>
      <c r="B310" s="55" t="s">
        <v>728</v>
      </c>
      <c r="C310" s="55" t="s">
        <v>253</v>
      </c>
      <c r="D310" s="55" t="s">
        <v>45</v>
      </c>
      <c r="E310" s="55" t="s">
        <v>254</v>
      </c>
      <c r="F310" s="48">
        <v>0.84112813903523698</v>
      </c>
      <c r="G310" s="48">
        <v>1.15068590045285</v>
      </c>
      <c r="H310" s="55">
        <v>250</v>
      </c>
      <c r="I310" s="40">
        <f t="shared" si="4"/>
        <v>1.6109088466985152E-7</v>
      </c>
      <c r="J310" s="40">
        <f>($G310*(1-('Exposure Inputs'!$C$17/100))*'Exposure Inputs'!$C$6*1*'Exposure Inputs'!$C$15)/('Exposure Inputs'!$C$8*'Exposure Inputs'!$C$11)</f>
        <v>4.6306275474254437E-5</v>
      </c>
      <c r="K310" s="40">
        <f>($F310*(1-('Exposure Inputs'!$C$17)/100)*'Exposure Inputs'!$C$7*'Exposure Inputs'!$C$12*'Exposure Inputs'!$C$15*H310)/('Exposure Inputs'!$C$8*'Exposure Inputs'!$C$13*'Exposure Inputs'!$C$16)</f>
        <v>6.3344872979675429E-6</v>
      </c>
      <c r="L310" s="40">
        <f>($F310*(1-('Exposure Inputs'!$C$17)/100)*'Exposure Inputs'!$C$7*'Exposure Inputs'!$C$12*'Exposure Inputs'!$C$15*H310)/('Exposure Inputs'!$C$8*'Exposure Inputs'!$C$14*'Exposure Inputs'!$C$16)</f>
        <v>4.6290484100532048E-6</v>
      </c>
      <c r="M310" s="40">
        <f>($F310*(1-('Exposure Inputs'!$C$17)/100)*'Exposure Inputs'!$C$12*'Exposure Inputs'!$C$15*H310)/('Exposure Inputs'!$C$14*'Exposure Inputs'!$C$16)</f>
        <v>4.2100723502817443E-4</v>
      </c>
      <c r="N310" s="40">
        <f>'Exposure Inputs'!$E$60/$J310</f>
        <v>272101.34848796902</v>
      </c>
      <c r="O310" s="40">
        <f>'Exposure Inputs'!$E$61/$K310</f>
        <v>82090.305898449747</v>
      </c>
      <c r="P310" s="40">
        <f>L310*'Exposure Inputs'!$E$63</f>
        <v>1.6109088466985152E-7</v>
      </c>
      <c r="Q310" s="40">
        <f>($G310*(1-('Exposure Inputs'!$C$17/100))*'Exposure Inputs'!$D$6*1*'Exposure Inputs'!$C$15)/('Exposure Inputs'!$D$8*'Exposure Inputs'!$D$11)</f>
        <v>1.6246705607244924E-4</v>
      </c>
      <c r="R310" s="40">
        <f>($F310*(1-('Exposure Inputs'!$C$17)/100)*'Exposure Inputs'!$D$7*'Exposure Inputs'!$D$12*'Exposure Inputs'!$C$15*H310)/('Exposure Inputs'!$D$8*'Exposure Inputs'!$D$13*'Exposure Inputs'!$C$16)</f>
        <v>1.6180255662001062E-5</v>
      </c>
      <c r="S310" s="40">
        <f>($F310*(1-('Exposure Inputs'!$C$17)/100)*'Exposure Inputs'!$D$7*'Exposure Inputs'!$D$12*'Exposure Inputs'!$C$15*H310)/('Exposure Inputs'!$D$8*'Exposure Inputs'!$C$14*'Exposure Inputs'!$C$16)</f>
        <v>2.0743917515385976E-7</v>
      </c>
      <c r="T310" s="40">
        <f>($F310*(1-('Exposure Inputs'!$C$17)/100)*'Exposure Inputs'!$D$12*'Exposure Inputs'!$C$15*H310)/('Exposure Inputs'!$C$14*'Exposure Inputs'!$C$16)</f>
        <v>7.3860918425995521E-6</v>
      </c>
      <c r="U310" s="40">
        <f>'Exposure Inputs'!$E$60/Q310</f>
        <v>77554.184242627365</v>
      </c>
      <c r="V310" s="40">
        <f>'Exposure Inputs'!$E$61/R310</f>
        <v>32137.934706508218</v>
      </c>
      <c r="W310" s="40">
        <f>($G310*(1-('Exposure Inputs'!$C$17/100))*'Exposure Inputs'!$E$6*'Exposure Inputs'!$C$15)/('Exposure Inputs'!$E$8*'Exposure Inputs'!$E$11)</f>
        <v>3.5581265134114659E-5</v>
      </c>
      <c r="X310" s="40">
        <f>($F310*(1-('Exposure Inputs'!$C$17)/100)*'Exposure Inputs'!$E$7*'Exposure Inputs'!$E$12*'Exposure Inputs'!$C$15*H310)/('Exposure Inputs'!$E$8*'Exposure Inputs'!$E$13*'Exposure Inputs'!$C$16)</f>
        <v>3.5081873098201889E-6</v>
      </c>
      <c r="Y310" s="40">
        <f>($F310*(1-('Exposure Inputs'!$C$17)/100)*'Exposure Inputs'!$E$7*'Exposure Inputs'!$E$12*'Exposure Inputs'!$C$15*H310)/('Exposure Inputs'!$E$8*'Exposure Inputs'!$C$14*'Exposure Inputs'!$C$16)</f>
        <v>2.2488380191155061E-7</v>
      </c>
      <c r="Z310" s="40">
        <f>($F310*(1-('Exposure Inputs'!$C$17)/100)*'Exposure Inputs'!$E$12*'Exposure Inputs'!$C$15*H310)/('Exposure Inputs'!$C$14*'Exposure Inputs'!$C$16)</f>
        <v>3.693045921299776E-5</v>
      </c>
      <c r="AA310" s="40">
        <f>'Exposure Inputs'!$E$60/W310</f>
        <v>354118.9430029387</v>
      </c>
      <c r="AB310" s="40">
        <f>'Exposure Inputs'!$E$61/X310</f>
        <v>148224.69671000904</v>
      </c>
      <c r="AC310" s="40">
        <f>($G310*(1-('Exposure Inputs'!$C$17/100))*'Exposure Inputs'!$F$6*'Exposure Inputs'!$C$15)/('Exposure Inputs'!$F$8*'Exposure Inputs'!$F$11)</f>
        <v>3.5675314624955442E-5</v>
      </c>
      <c r="AD310" s="40">
        <f>($F310*(1-('Exposure Inputs'!$C$17)/100)*'Exposure Inputs'!$F$7*'Exposure Inputs'!$F$12*'Exposure Inputs'!$C$15*H310)/('Exposure Inputs'!$F$8*'Exposure Inputs'!$F$13*'Exposure Inputs'!$C$16)</f>
        <v>3.1950048692371655E-6</v>
      </c>
      <c r="AE310" s="40">
        <f>($F310*(1-('Exposure Inputs'!$C$17)/100)*'Exposure Inputs'!$F$7*'Exposure Inputs'!$F$12*'Exposure Inputs'!$C$15*H310)/('Exposure Inputs'!$F$8*'Exposure Inputs'!$C$14*'Exposure Inputs'!$C$16)</f>
        <v>2.0480800443827987E-7</v>
      </c>
      <c r="AF310" s="40">
        <f>($F310*(1-('Exposure Inputs'!$C$17)/100)*'Exposure Inputs'!$F$12*'Exposure Inputs'!$C$15*H310)/('Exposure Inputs'!$C$14*'Exposure Inputs'!$C$16)</f>
        <v>3.693045921299776E-5</v>
      </c>
      <c r="AG310" s="40">
        <f>'Exposure Inputs'!$E$60/AC310</f>
        <v>353185.3925455251</v>
      </c>
      <c r="AH310" s="40">
        <f>'Exposure Inputs'!$E$61/AD310</f>
        <v>162754.05555928132</v>
      </c>
      <c r="AI310" s="40">
        <f>($G310*(1-('Exposure Inputs'!$C$17/100))*'Exposure Inputs'!$G$6*'Exposure Inputs'!$C$15)/('Exposure Inputs'!$G$8*'Exposure Inputs'!$G$11)</f>
        <v>4.5520844741185067E-5</v>
      </c>
      <c r="AJ310" s="40">
        <f>($F310*(1-('Exposure Inputs'!$C$17)/100)*'Exposure Inputs'!$G$7*'Exposure Inputs'!$G$12*'Exposure Inputs'!$C$15*H310)/('Exposure Inputs'!$G$8*'Exposure Inputs'!$G$13*'Exposure Inputs'!$C$16)</f>
        <v>5.3263477400783939E-6</v>
      </c>
      <c r="AK310" s="40">
        <f>($F310*(1-('Exposure Inputs'!$C$17)/100)*'Exposure Inputs'!$G$7*'Exposure Inputs'!$G$12*'Exposure Inputs'!$C$15*H310)/('Exposure Inputs'!$G$8*'Exposure Inputs'!$C$14*'Exposure Inputs'!$C$16)</f>
        <v>3.4143254744092267E-7</v>
      </c>
      <c r="AL310" s="40">
        <f>($F310*(1-('Exposure Inputs'!$C$17)/100)*'Exposure Inputs'!$G$12*'Exposure Inputs'!$C$15*H310)/('Exposure Inputs'!$C$14*'Exposure Inputs'!$C$16)</f>
        <v>3.693045921299776E-5</v>
      </c>
      <c r="AM310" s="40">
        <f>'Exposure Inputs'!$E$60/AI310</f>
        <v>276796.26930561167</v>
      </c>
      <c r="AN310" s="40">
        <f>'Exposure Inputs'!$E$61/AJ310</f>
        <v>97627.872864407953</v>
      </c>
      <c r="AO310" s="40">
        <f>($G310*(1-('Exposure Inputs'!$C$17/100))*'Exposure Inputs'!$H$6*'Exposure Inputs'!$C$15)/('Exposure Inputs'!$H$8*'Exposure Inputs'!$H$11)</f>
        <v>5.7775797001749884E-5</v>
      </c>
      <c r="AP310" s="40">
        <f>($F310*(1-('Exposure Inputs'!$C$17)/100)*'Exposure Inputs'!$H$7*'Exposure Inputs'!$H$12*'Exposure Inputs'!$C$15*H310)/('Exposure Inputs'!$H$8*'Exposure Inputs'!$H$13*'Exposure Inputs'!$C$16)</f>
        <v>6.9347195633295795E-6</v>
      </c>
      <c r="AQ310" s="40">
        <f>($F310*(1-('Exposure Inputs'!$C$17)/100)*'Exposure Inputs'!$H$7*'Exposure Inputs'!$H$12*'Exposure Inputs'!$C$15*H310)/('Exposure Inputs'!$H$8*'Exposure Inputs'!$C$14*'Exposure Inputs'!$C$16)</f>
        <v>4.4453330534163967E-7</v>
      </c>
      <c r="AR310" s="40">
        <f>($F310*(1-('Exposure Inputs'!$C$17)/100)*'Exposure Inputs'!$H$12*'Exposure Inputs'!$C$15*H310)/('Exposure Inputs'!$C$14*'Exposure Inputs'!$C$16)</f>
        <v>3.693045921299776E-5</v>
      </c>
      <c r="AS310" s="40">
        <f>'Exposure Inputs'!$E$60/AO310</f>
        <v>218084.39959068634</v>
      </c>
      <c r="AT310" s="40">
        <f>'Exposure Inputs'!$E$61/AP310</f>
        <v>74985.00772110984</v>
      </c>
    </row>
    <row r="311" spans="1:46" s="35" customFormat="1">
      <c r="A311" s="54">
        <v>2019</v>
      </c>
      <c r="B311" s="55" t="s">
        <v>729</v>
      </c>
      <c r="C311" s="55" t="s">
        <v>255</v>
      </c>
      <c r="D311" s="55" t="s">
        <v>45</v>
      </c>
      <c r="E311" s="55" t="s">
        <v>256</v>
      </c>
      <c r="F311" s="48">
        <v>0.97701437152456505</v>
      </c>
      <c r="G311" s="48">
        <v>0.97701437152456505</v>
      </c>
      <c r="H311" s="55">
        <v>250</v>
      </c>
      <c r="I311" s="40">
        <f t="shared" si="4"/>
        <v>1.8711549660503957E-7</v>
      </c>
      <c r="J311" s="40">
        <f>($G311*(1-('Exposure Inputs'!$C$17/100))*'Exposure Inputs'!$C$6*1*'Exposure Inputs'!$C$15)/('Exposure Inputs'!$C$8*'Exposure Inputs'!$C$11)</f>
        <v>3.9317329440047219E-5</v>
      </c>
      <c r="K311" s="40">
        <f>($F311*(1-('Exposure Inputs'!$C$17)/100)*'Exposure Inputs'!$C$7*'Exposure Inputs'!$C$12*'Exposure Inputs'!$C$15*H311)/('Exposure Inputs'!$C$8*'Exposure Inputs'!$C$13*'Exposure Inputs'!$C$16)</f>
        <v>7.357838644481291E-6</v>
      </c>
      <c r="L311" s="40">
        <f>($F311*(1-('Exposure Inputs'!$C$17)/100)*'Exposure Inputs'!$C$7*'Exposure Inputs'!$C$12*'Exposure Inputs'!$C$15*H311)/('Exposure Inputs'!$C$8*'Exposure Inputs'!$C$14*'Exposure Inputs'!$C$16)</f>
        <v>5.3768820863517124E-6</v>
      </c>
      <c r="M311" s="40">
        <f>($F311*(1-('Exposure Inputs'!$C$17)/100)*'Exposure Inputs'!$C$12*'Exposure Inputs'!$C$15*H311)/('Exposure Inputs'!$C$14*'Exposure Inputs'!$C$16)</f>
        <v>4.8902194570513006E-4</v>
      </c>
      <c r="N311" s="40">
        <f>'Exposure Inputs'!$E$60/$J311</f>
        <v>320469.37519530742</v>
      </c>
      <c r="O311" s="40">
        <f>'Exposure Inputs'!$E$61/$K311</f>
        <v>70672.927897110567</v>
      </c>
      <c r="P311" s="40">
        <f>L311*'Exposure Inputs'!$E$63</f>
        <v>1.8711549660503957E-7</v>
      </c>
      <c r="Q311" s="40">
        <f>($G311*(1-('Exposure Inputs'!$C$17/100))*'Exposure Inputs'!$D$6*1*'Exposure Inputs'!$C$15)/('Exposure Inputs'!$D$8*'Exposure Inputs'!$D$11)</f>
        <v>1.3794611424334074E-4</v>
      </c>
      <c r="R311" s="40">
        <f>($F311*(1-('Exposure Inputs'!$C$17)/100)*'Exposure Inputs'!$D$7*'Exposure Inputs'!$D$12*'Exposure Inputs'!$C$15*H311)/('Exposure Inputs'!$D$8*'Exposure Inputs'!$D$13*'Exposure Inputs'!$C$16)</f>
        <v>1.8794214083538708E-5</v>
      </c>
      <c r="S311" s="40">
        <f>($F311*(1-('Exposure Inputs'!$C$17)/100)*'Exposure Inputs'!$D$7*'Exposure Inputs'!$D$12*'Exposure Inputs'!$C$15*H311)/('Exposure Inputs'!$D$8*'Exposure Inputs'!$C$14*'Exposure Inputs'!$C$16)</f>
        <v>2.409514626094706E-7</v>
      </c>
      <c r="T311" s="40">
        <f>($F311*(1-('Exposure Inputs'!$C$17)/100)*'Exposure Inputs'!$D$12*'Exposure Inputs'!$C$15*H311)/('Exposure Inputs'!$C$14*'Exposure Inputs'!$C$16)</f>
        <v>8.5793323807917542E-6</v>
      </c>
      <c r="U311" s="40">
        <f>'Exposure Inputs'!$E$60/Q311</f>
        <v>91340.013954820461</v>
      </c>
      <c r="V311" s="40">
        <f>'Exposure Inputs'!$E$61/R311</f>
        <v>27668.089641239774</v>
      </c>
      <c r="W311" s="40">
        <f>($G311*(1-('Exposure Inputs'!$C$17/100))*'Exposure Inputs'!$E$6*'Exposure Inputs'!$C$15)/('Exposure Inputs'!$E$8*'Exposure Inputs'!$E$11)</f>
        <v>3.0211030985410434E-5</v>
      </c>
      <c r="X311" s="40">
        <f>($F311*(1-('Exposure Inputs'!$C$17)/100)*'Exposure Inputs'!$E$7*'Exposure Inputs'!$E$12*'Exposure Inputs'!$C$15*H311)/('Exposure Inputs'!$E$8*'Exposure Inputs'!$E$13*'Exposure Inputs'!$C$16)</f>
        <v>4.0749432347201953E-6</v>
      </c>
      <c r="Y311" s="40">
        <f>($F311*(1-('Exposure Inputs'!$C$17)/100)*'Exposure Inputs'!$E$7*'Exposure Inputs'!$E$12*'Exposure Inputs'!$C$15*H311)/('Exposure Inputs'!$E$8*'Exposure Inputs'!$C$14*'Exposure Inputs'!$C$16)</f>
        <v>2.6121430991796127E-7</v>
      </c>
      <c r="Z311" s="40">
        <f>($F311*(1-('Exposure Inputs'!$C$17)/100)*'Exposure Inputs'!$E$12*'Exposure Inputs'!$C$15*H311)/('Exposure Inputs'!$C$14*'Exposure Inputs'!$C$16)</f>
        <v>4.2896661903958771E-5</v>
      </c>
      <c r="AA311" s="40">
        <f>'Exposure Inputs'!$E$60/W311</f>
        <v>417066.20360241312</v>
      </c>
      <c r="AB311" s="40">
        <f>'Exposure Inputs'!$E$61/X311</f>
        <v>127609.13957509537</v>
      </c>
      <c r="AC311" s="40">
        <f>($G311*(1-('Exposure Inputs'!$C$17/100))*'Exposure Inputs'!$F$6*'Exposure Inputs'!$C$15)/('Exposure Inputs'!$F$8*'Exposure Inputs'!$F$11)</f>
        <v>3.0290885708710546E-5</v>
      </c>
      <c r="AD311" s="40">
        <f>($F311*(1-('Exposure Inputs'!$C$17)/100)*'Exposure Inputs'!$F$7*'Exposure Inputs'!$F$12*'Exposure Inputs'!$C$15*H311)/('Exposure Inputs'!$F$8*'Exposure Inputs'!$F$13*'Exposure Inputs'!$C$16)</f>
        <v>3.7111654330291096E-6</v>
      </c>
      <c r="AE311" s="40">
        <f>($F311*(1-('Exposure Inputs'!$C$17)/100)*'Exposure Inputs'!$F$7*'Exposure Inputs'!$F$12*'Exposure Inputs'!$C$15*H311)/('Exposure Inputs'!$F$8*'Exposure Inputs'!$C$14*'Exposure Inputs'!$C$16)</f>
        <v>2.378952200659686E-7</v>
      </c>
      <c r="AF311" s="40">
        <f>($F311*(1-('Exposure Inputs'!$C$17)/100)*'Exposure Inputs'!$F$12*'Exposure Inputs'!$C$15*H311)/('Exposure Inputs'!$C$14*'Exposure Inputs'!$C$16)</f>
        <v>4.2896661903958771E-5</v>
      </c>
      <c r="AG311" s="40">
        <f>'Exposure Inputs'!$E$60/AC311</f>
        <v>415966.70764819207</v>
      </c>
      <c r="AH311" s="40">
        <f>'Exposure Inputs'!$E$61/AD311</f>
        <v>140117.70948609212</v>
      </c>
      <c r="AI311" s="40">
        <f>($G311*(1-('Exposure Inputs'!$C$17/100))*'Exposure Inputs'!$G$6*'Exposure Inputs'!$C$15)/('Exposure Inputs'!$G$8*'Exposure Inputs'!$G$11)</f>
        <v>3.8650442747732788E-5</v>
      </c>
      <c r="AJ311" s="40">
        <f>($F311*(1-('Exposure Inputs'!$C$17)/100)*'Exposure Inputs'!$G$7*'Exposure Inputs'!$G$12*'Exposure Inputs'!$C$15*H311)/('Exposure Inputs'!$G$8*'Exposure Inputs'!$G$13*'Exposure Inputs'!$C$16)</f>
        <v>6.1868317659219027E-6</v>
      </c>
      <c r="AK311" s="40">
        <f>($F311*(1-('Exposure Inputs'!$C$17)/100)*'Exposure Inputs'!$G$7*'Exposure Inputs'!$G$12*'Exposure Inputs'!$C$15*H311)/('Exposure Inputs'!$G$8*'Exposure Inputs'!$C$14*'Exposure Inputs'!$C$16)</f>
        <v>3.9659177986678864E-7</v>
      </c>
      <c r="AL311" s="40">
        <f>($F311*(1-('Exposure Inputs'!$C$17)/100)*'Exposure Inputs'!$G$12*'Exposure Inputs'!$C$15*H311)/('Exposure Inputs'!$C$14*'Exposure Inputs'!$C$16)</f>
        <v>4.2896661903958771E-5</v>
      </c>
      <c r="AM311" s="40">
        <f>'Exposure Inputs'!$E$60/AI311</f>
        <v>325998.85290419107</v>
      </c>
      <c r="AN311" s="40">
        <f>'Exposure Inputs'!$E$61/AJ311</f>
        <v>84049.481168090977</v>
      </c>
      <c r="AO311" s="40">
        <f>($G311*(1-('Exposure Inputs'!$C$17/100))*'Exposure Inputs'!$H$6*'Exposure Inputs'!$C$15)/('Exposure Inputs'!$H$8*'Exposure Inputs'!$H$11)</f>
        <v>4.9055770975190188E-5</v>
      </c>
      <c r="AP311" s="40">
        <f>($F311*(1-('Exposure Inputs'!$C$17)/100)*'Exposure Inputs'!$H$7*'Exposure Inputs'!$H$12*'Exposure Inputs'!$C$15*H311)/('Exposure Inputs'!$H$8*'Exposure Inputs'!$H$13*'Exposure Inputs'!$C$16)</f>
        <v>8.0550398464100358E-6</v>
      </c>
      <c r="AQ311" s="40">
        <f>($F311*(1-('Exposure Inputs'!$C$17)/100)*'Exposure Inputs'!$H$7*'Exposure Inputs'!$H$12*'Exposure Inputs'!$C$15*H311)/('Exposure Inputs'!$H$8*'Exposure Inputs'!$C$14*'Exposure Inputs'!$C$16)</f>
        <v>5.1634870810320748E-7</v>
      </c>
      <c r="AR311" s="40">
        <f>($F311*(1-('Exposure Inputs'!$C$17)/100)*'Exposure Inputs'!$H$12*'Exposure Inputs'!$C$15*H311)/('Exposure Inputs'!$C$14*'Exposure Inputs'!$C$16)</f>
        <v>4.2896661903958771E-5</v>
      </c>
      <c r="AS311" s="40">
        <f>'Exposure Inputs'!$E$60/AO311</f>
        <v>256850.51421110908</v>
      </c>
      <c r="AT311" s="40">
        <f>'Exposure Inputs'!$E$61/AP311</f>
        <v>64555.856943619372</v>
      </c>
    </row>
    <row r="312" spans="1:46" s="35" customFormat="1">
      <c r="A312" s="54">
        <v>2023</v>
      </c>
      <c r="B312" s="55" t="s">
        <v>726</v>
      </c>
      <c r="C312" s="55" t="s">
        <v>248</v>
      </c>
      <c r="D312" s="55" t="s">
        <v>45</v>
      </c>
      <c r="E312" s="55" t="s">
        <v>249</v>
      </c>
      <c r="F312" s="48">
        <v>0.87446259190642806</v>
      </c>
      <c r="G312" s="48">
        <v>0.87446259190642806</v>
      </c>
      <c r="H312" s="55">
        <v>250</v>
      </c>
      <c r="I312" s="40">
        <f t="shared" si="4"/>
        <v>1.6747502075304665E-7</v>
      </c>
      <c r="J312" s="40">
        <f>($G312*(1-('Exposure Inputs'!$C$17/100))*'Exposure Inputs'!$C$6*1*'Exposure Inputs'!$C$15)/('Exposure Inputs'!$C$8*'Exposure Inputs'!$C$11)</f>
        <v>3.5190407440304619E-5</v>
      </c>
      <c r="K312" s="40">
        <f>($F312*(1-('Exposure Inputs'!$C$17)/100)*'Exposure Inputs'!$C$7*'Exposure Inputs'!$C$12*'Exposure Inputs'!$C$15*H312)/('Exposure Inputs'!$C$8*'Exposure Inputs'!$C$13*'Exposure Inputs'!$C$16)</f>
        <v>6.5855271318499892E-6</v>
      </c>
      <c r="L312" s="40">
        <f>($F312*(1-('Exposure Inputs'!$C$17)/100)*'Exposure Inputs'!$C$7*'Exposure Inputs'!$C$12*'Exposure Inputs'!$C$15*H312)/('Exposure Inputs'!$C$8*'Exposure Inputs'!$C$14*'Exposure Inputs'!$C$16)</f>
        <v>4.8125005963519152E-6</v>
      </c>
      <c r="M312" s="40">
        <f>($F312*(1-('Exposure Inputs'!$C$17)/100)*'Exposure Inputs'!$C$12*'Exposure Inputs'!$C$15*H312)/('Exposure Inputs'!$C$14*'Exposure Inputs'!$C$16)</f>
        <v>4.3769202439995081E-4</v>
      </c>
      <c r="N312" s="40">
        <f>'Exposure Inputs'!$E$60/$J312</f>
        <v>358052.12035052612</v>
      </c>
      <c r="O312" s="40">
        <f>'Exposure Inputs'!$E$61/$K312</f>
        <v>78961.02917640291</v>
      </c>
      <c r="P312" s="40">
        <f>L312*'Exposure Inputs'!$E$63</f>
        <v>1.6747502075304665E-7</v>
      </c>
      <c r="Q312" s="40">
        <f>($G312*(1-('Exposure Inputs'!$C$17/100))*'Exposure Inputs'!$D$6*1*'Exposure Inputs'!$C$15)/('Exposure Inputs'!$D$8*'Exposure Inputs'!$D$11)</f>
        <v>1.2346667574236292E-4</v>
      </c>
      <c r="R312" s="40">
        <f>($F312*(1-('Exposure Inputs'!$C$17)/100)*'Exposure Inputs'!$D$7*'Exposure Inputs'!$D$12*'Exposure Inputs'!$C$15*H312)/('Exposure Inputs'!$D$8*'Exposure Inputs'!$D$13*'Exposure Inputs'!$C$16)</f>
        <v>1.6821489672347494E-5</v>
      </c>
      <c r="S312" s="40">
        <f>($F312*(1-('Exposure Inputs'!$C$17)/100)*'Exposure Inputs'!$D$7*'Exposure Inputs'!$D$12*'Exposure Inputs'!$C$15*H312)/('Exposure Inputs'!$D$8*'Exposure Inputs'!$C$14*'Exposure Inputs'!$C$16)</f>
        <v>2.1566012400445504E-7</v>
      </c>
      <c r="T312" s="40">
        <f>($F312*(1-('Exposure Inputs'!$C$17)/100)*'Exposure Inputs'!$D$12*'Exposure Inputs'!$C$15*H312)/('Exposure Inputs'!$C$14*'Exposure Inputs'!$C$16)</f>
        <v>7.6788074456131721E-6</v>
      </c>
      <c r="U312" s="40">
        <f>'Exposure Inputs'!$E$60/Q312</f>
        <v>102051.82835158156</v>
      </c>
      <c r="V312" s="40">
        <f>'Exposure Inputs'!$E$61/R312</f>
        <v>30912.838882207769</v>
      </c>
      <c r="W312" s="40">
        <f>($G312*(1-('Exposure Inputs'!$C$17/100))*'Exposure Inputs'!$E$6*'Exposure Inputs'!$C$15)/('Exposure Inputs'!$E$8*'Exposure Inputs'!$E$11)</f>
        <v>2.7039946626827262E-5</v>
      </c>
      <c r="X312" s="40">
        <f>($F312*(1-('Exposure Inputs'!$C$17)/100)*'Exposure Inputs'!$E$7*'Exposure Inputs'!$E$12*'Exposure Inputs'!$C$15*H312)/('Exposure Inputs'!$E$8*'Exposure Inputs'!$E$13*'Exposure Inputs'!$C$16)</f>
        <v>3.6472190448381671E-6</v>
      </c>
      <c r="Y312" s="40">
        <f>($F312*(1-('Exposure Inputs'!$C$17)/100)*'Exposure Inputs'!$E$7*'Exposure Inputs'!$E$12*'Exposure Inputs'!$C$15*H312)/('Exposure Inputs'!$E$8*'Exposure Inputs'!$C$14*'Exposure Inputs'!$C$16)</f>
        <v>2.3379609261783126E-7</v>
      </c>
      <c r="Z312" s="40">
        <f>($F312*(1-('Exposure Inputs'!$C$17)/100)*'Exposure Inputs'!$E$12*'Exposure Inputs'!$C$15*H312)/('Exposure Inputs'!$C$14*'Exposure Inputs'!$C$16)</f>
        <v>3.8394037228065857E-5</v>
      </c>
      <c r="AA312" s="40">
        <f>'Exposure Inputs'!$E$60/W312</f>
        <v>465977.251134775</v>
      </c>
      <c r="AB312" s="40">
        <f>'Exposure Inputs'!$E$61/X312</f>
        <v>142574.38163357507</v>
      </c>
      <c r="AC312" s="40">
        <f>($G312*(1-('Exposure Inputs'!$C$17/100))*'Exposure Inputs'!$F$6*'Exposure Inputs'!$C$15)/('Exposure Inputs'!$F$8*'Exposure Inputs'!$F$11)</f>
        <v>2.7111419442732742E-5</v>
      </c>
      <c r="AD312" s="40">
        <f>($F312*(1-('Exposure Inputs'!$C$17)/100)*'Exposure Inputs'!$F$7*'Exposure Inputs'!$F$12*'Exposure Inputs'!$C$15*H312)/('Exposure Inputs'!$F$8*'Exposure Inputs'!$F$13*'Exposure Inputs'!$C$16)</f>
        <v>3.3216249813154164E-6</v>
      </c>
      <c r="AE312" s="40">
        <f>($F312*(1-('Exposure Inputs'!$C$17)/100)*'Exposure Inputs'!$F$7*'Exposure Inputs'!$F$12*'Exposure Inputs'!$C$15*H312)/('Exposure Inputs'!$F$8*'Exposure Inputs'!$C$14*'Exposure Inputs'!$C$16)</f>
        <v>2.1292467828944982E-7</v>
      </c>
      <c r="AF312" s="40">
        <f>($F312*(1-('Exposure Inputs'!$C$17)/100)*'Exposure Inputs'!$F$12*'Exposure Inputs'!$C$15*H312)/('Exposure Inputs'!$C$14*'Exposure Inputs'!$C$16)</f>
        <v>3.8394037228065857E-5</v>
      </c>
      <c r="AG312" s="40">
        <f>'Exposure Inputs'!$E$60/AC312</f>
        <v>464748.8128246066</v>
      </c>
      <c r="AH312" s="40">
        <f>'Exposure Inputs'!$E$61/AD312</f>
        <v>156549.88233923737</v>
      </c>
      <c r="AI312" s="40">
        <f>($G312*(1-('Exposure Inputs'!$C$17/100))*'Exposure Inputs'!$G$6*'Exposure Inputs'!$C$15)/('Exposure Inputs'!$G$8*'Exposure Inputs'!$G$11)</f>
        <v>3.4593520145229133E-5</v>
      </c>
      <c r="AJ312" s="40">
        <f>($F312*(1-('Exposure Inputs'!$C$17)/100)*'Exposure Inputs'!$G$7*'Exposure Inputs'!$G$12*'Exposure Inputs'!$C$15*H312)/('Exposure Inputs'!$G$8*'Exposure Inputs'!$G$13*'Exposure Inputs'!$C$16)</f>
        <v>5.537434350402555E-6</v>
      </c>
      <c r="AK312" s="40">
        <f>($F312*(1-('Exposure Inputs'!$C$17)/100)*'Exposure Inputs'!$G$7*'Exposure Inputs'!$G$12*'Exposure Inputs'!$C$15*H312)/('Exposure Inputs'!$G$8*'Exposure Inputs'!$C$14*'Exposure Inputs'!$C$16)</f>
        <v>3.5496374041042019E-7</v>
      </c>
      <c r="AL312" s="40">
        <f>($F312*(1-('Exposure Inputs'!$C$17)/100)*'Exposure Inputs'!$G$12*'Exposure Inputs'!$C$15*H312)/('Exposure Inputs'!$C$14*'Exposure Inputs'!$C$16)</f>
        <v>3.8394037228065857E-5</v>
      </c>
      <c r="AM312" s="40">
        <f>'Exposure Inputs'!$E$60/AI312</f>
        <v>364230.06236726366</v>
      </c>
      <c r="AN312" s="40">
        <f>'Exposure Inputs'!$E$61/AJ312</f>
        <v>93906.305175825255</v>
      </c>
      <c r="AO312" s="40">
        <f>($G312*(1-('Exposure Inputs'!$C$17/100))*'Exposure Inputs'!$H$6*'Exposure Inputs'!$C$15)/('Exposure Inputs'!$H$8*'Exposure Inputs'!$H$11)</f>
        <v>4.3906658781277064E-5</v>
      </c>
      <c r="AP312" s="40">
        <f>($F312*(1-('Exposure Inputs'!$C$17)/100)*'Exposure Inputs'!$H$7*'Exposure Inputs'!$H$12*'Exposure Inputs'!$C$15*H312)/('Exposure Inputs'!$H$8*'Exposure Inputs'!$H$13*'Exposure Inputs'!$C$16)</f>
        <v>7.2095469906034777E-6</v>
      </c>
      <c r="AQ312" s="40">
        <f>($F312*(1-('Exposure Inputs'!$C$17)/100)*'Exposure Inputs'!$H$7*'Exposure Inputs'!$H$12*'Exposure Inputs'!$C$15*H312)/('Exposure Inputs'!$H$8*'Exposure Inputs'!$C$14*'Exposure Inputs'!$C$16)</f>
        <v>4.6215044811560753E-7</v>
      </c>
      <c r="AR312" s="40">
        <f>($F312*(1-('Exposure Inputs'!$C$17)/100)*'Exposure Inputs'!$H$12*'Exposure Inputs'!$C$15*H312)/('Exposure Inputs'!$C$14*'Exposure Inputs'!$C$16)</f>
        <v>3.8394037228065857E-5</v>
      </c>
      <c r="AS312" s="40">
        <f>'Exposure Inputs'!$E$60/AO312</f>
        <v>286972.41716267797</v>
      </c>
      <c r="AT312" s="40">
        <f>'Exposure Inputs'!$E$61/AP312</f>
        <v>72126.584468863177</v>
      </c>
    </row>
    <row r="313" spans="1:46" s="35" customFormat="1">
      <c r="A313" s="54">
        <v>2021</v>
      </c>
      <c r="B313" s="55" t="s">
        <v>723</v>
      </c>
      <c r="C313" s="55" t="s">
        <v>241</v>
      </c>
      <c r="D313" s="55" t="s">
        <v>55</v>
      </c>
      <c r="E313" s="55" t="s">
        <v>242</v>
      </c>
      <c r="F313" s="48">
        <v>5.2150613827250903E-3</v>
      </c>
      <c r="G313" s="48">
        <v>7.7616348383524004E-3</v>
      </c>
      <c r="H313" s="55">
        <v>250</v>
      </c>
      <c r="I313" s="40">
        <f t="shared" si="4"/>
        <v>9.9877630144955813E-10</v>
      </c>
      <c r="J313" s="40">
        <f>($G313*(1-('Exposure Inputs'!$C$17/100))*'Exposure Inputs'!$C$6*1*'Exposure Inputs'!$C$15)/('Exposure Inputs'!$C$8*'Exposure Inputs'!$C$11)</f>
        <v>3.1234622829207394E-7</v>
      </c>
      <c r="K313" s="40">
        <f>($F313*(1-('Exposure Inputs'!$C$17)/100)*'Exposure Inputs'!$C$7*'Exposure Inputs'!$C$12*'Exposure Inputs'!$C$15*H313)/('Exposure Inputs'!$C$8*'Exposure Inputs'!$C$13*'Exposure Inputs'!$C$16)</f>
        <v>3.9274325223364361E-8</v>
      </c>
      <c r="L313" s="40">
        <f>($F313*(1-('Exposure Inputs'!$C$17)/100)*'Exposure Inputs'!$C$7*'Exposure Inputs'!$C$12*'Exposure Inputs'!$C$15*H313)/('Exposure Inputs'!$C$8*'Exposure Inputs'!$C$14*'Exposure Inputs'!$C$16)</f>
        <v>2.870046843245857E-8</v>
      </c>
      <c r="M313" s="40">
        <f>($F313*(1-('Exposure Inputs'!$C$17)/100)*'Exposure Inputs'!$C$12*'Exposure Inputs'!$C$15*H313)/('Exposure Inputs'!$C$14*'Exposure Inputs'!$C$16)</f>
        <v>2.6102783527865311E-6</v>
      </c>
      <c r="N313" s="40">
        <f>'Exposure Inputs'!$E$60/$J313</f>
        <v>40339850.008426487</v>
      </c>
      <c r="O313" s="40">
        <f>'Exposure Inputs'!$E$61/$K313</f>
        <v>13240202.016014554</v>
      </c>
      <c r="P313" s="40">
        <f>L313*'Exposure Inputs'!$E$63</f>
        <v>9.9877630144955813E-10</v>
      </c>
      <c r="Q313" s="40">
        <f>($G313*(1-('Exposure Inputs'!$C$17/100))*'Exposure Inputs'!$D$6*1*'Exposure Inputs'!$C$15)/('Exposure Inputs'!$D$8*'Exposure Inputs'!$D$11)</f>
        <v>1.0958767827086498E-6</v>
      </c>
      <c r="R313" s="40">
        <f>($F313*(1-('Exposure Inputs'!$C$17)/100)*'Exposure Inputs'!$D$7*'Exposure Inputs'!$D$12*'Exposure Inputs'!$C$15*H313)/('Exposure Inputs'!$D$8*'Exposure Inputs'!$D$13*'Exposure Inputs'!$C$16)</f>
        <v>1.0031887241616321E-7</v>
      </c>
      <c r="S313" s="40">
        <f>($F313*(1-('Exposure Inputs'!$C$17)/100)*'Exposure Inputs'!$D$7*'Exposure Inputs'!$D$12*'Exposure Inputs'!$C$15*H313)/('Exposure Inputs'!$D$8*'Exposure Inputs'!$C$14*'Exposure Inputs'!$C$16)</f>
        <v>1.2861393899508103E-9</v>
      </c>
      <c r="T313" s="40">
        <f>($F313*(1-('Exposure Inputs'!$C$17)/100)*'Exposure Inputs'!$D$12*'Exposure Inputs'!$C$15*H313)/('Exposure Inputs'!$C$14*'Exposure Inputs'!$C$16)</f>
        <v>4.5794357066430376E-8</v>
      </c>
      <c r="U313" s="40">
        <f>'Exposure Inputs'!$E$60/Q313</f>
        <v>11497642.982139755</v>
      </c>
      <c r="V313" s="40">
        <f>'Exposure Inputs'!$E$61/R313</f>
        <v>5183471.3396979775</v>
      </c>
      <c r="W313" s="40">
        <f>($G313*(1-('Exposure Inputs'!$C$17/100))*'Exposure Inputs'!$E$6*'Exposure Inputs'!$C$15)/('Exposure Inputs'!$E$8*'Exposure Inputs'!$E$11)</f>
        <v>2.400036247501706E-7</v>
      </c>
      <c r="X313" s="40">
        <f>($F313*(1-('Exposure Inputs'!$C$17)/100)*'Exposure Inputs'!$E$7*'Exposure Inputs'!$E$12*'Exposure Inputs'!$C$15*H313)/('Exposure Inputs'!$E$8*'Exposure Inputs'!$E$13*'Exposure Inputs'!$C$16)</f>
        <v>2.1751040434569331E-8</v>
      </c>
      <c r="Y313" s="40">
        <f>($F313*(1-('Exposure Inputs'!$C$17)/100)*'Exposure Inputs'!$E$7*'Exposure Inputs'!$E$12*'Exposure Inputs'!$C$15*H313)/('Exposure Inputs'!$E$8*'Exposure Inputs'!$C$14*'Exposure Inputs'!$C$16)</f>
        <v>1.3942974637544445E-9</v>
      </c>
      <c r="Z313" s="40">
        <f>($F313*(1-('Exposure Inputs'!$C$17)/100)*'Exposure Inputs'!$E$12*'Exposure Inputs'!$C$15*H313)/('Exposure Inputs'!$C$14*'Exposure Inputs'!$C$16)</f>
        <v>2.2897178533215186E-7</v>
      </c>
      <c r="AA313" s="40">
        <f>'Exposure Inputs'!$E$60/W313</f>
        <v>52499207.097875483</v>
      </c>
      <c r="AB313" s="40">
        <f>'Exposure Inputs'!$E$61/X313</f>
        <v>23906902.364705019</v>
      </c>
      <c r="AC313" s="40">
        <f>($G313*(1-('Exposure Inputs'!$C$17/100))*'Exposure Inputs'!$F$6*'Exposure Inputs'!$C$15)/('Exposure Inputs'!$F$8*'Exposure Inputs'!$F$11)</f>
        <v>2.4063800968905944E-7</v>
      </c>
      <c r="AD313" s="40">
        <f>($F313*(1-('Exposure Inputs'!$C$17)/100)*'Exposure Inputs'!$F$7*'Exposure Inputs'!$F$12*'Exposure Inputs'!$C$15*H313)/('Exposure Inputs'!$F$8*'Exposure Inputs'!$F$13*'Exposure Inputs'!$C$16)</f>
        <v>1.9809284385954123E-8</v>
      </c>
      <c r="AE313" s="40">
        <f>($F313*(1-('Exposure Inputs'!$C$17)/100)*'Exposure Inputs'!$F$7*'Exposure Inputs'!$F$12*'Exposure Inputs'!$C$15*H313)/('Exposure Inputs'!$F$8*'Exposure Inputs'!$C$14*'Exposure Inputs'!$C$16)</f>
        <v>1.2698259221765465E-9</v>
      </c>
      <c r="AF313" s="40">
        <f>($F313*(1-('Exposure Inputs'!$C$17)/100)*'Exposure Inputs'!$F$12*'Exposure Inputs'!$C$15*H313)/('Exposure Inputs'!$C$14*'Exposure Inputs'!$C$16)</f>
        <v>2.2897178533215186E-7</v>
      </c>
      <c r="AG313" s="40">
        <f>'Exposure Inputs'!$E$60/AC313</f>
        <v>52360805.411751442</v>
      </c>
      <c r="AH313" s="40">
        <f>'Exposure Inputs'!$E$61/AD313</f>
        <v>26250317.268841308</v>
      </c>
      <c r="AI313" s="40">
        <f>($G313*(1-('Exposure Inputs'!$C$17/100))*'Exposure Inputs'!$G$6*'Exposure Inputs'!$C$15)/('Exposure Inputs'!$G$8*'Exposure Inputs'!$G$11)</f>
        <v>3.0704832159268307E-7</v>
      </c>
      <c r="AJ313" s="40">
        <f>($F313*(1-('Exposure Inputs'!$C$17)/100)*'Exposure Inputs'!$G$7*'Exposure Inputs'!$G$12*'Exposure Inputs'!$C$15*H313)/('Exposure Inputs'!$G$8*'Exposure Inputs'!$G$13*'Exposure Inputs'!$C$16)</f>
        <v>3.3023779756206958E-8</v>
      </c>
      <c r="AK313" s="40">
        <f>($F313*(1-('Exposure Inputs'!$C$17)/100)*'Exposure Inputs'!$G$7*'Exposure Inputs'!$G$12*'Exposure Inputs'!$C$15*H313)/('Exposure Inputs'!$G$8*'Exposure Inputs'!$C$14*'Exposure Inputs'!$C$16)</f>
        <v>2.1169089587312152E-9</v>
      </c>
      <c r="AL313" s="40">
        <f>($F313*(1-('Exposure Inputs'!$C$17)/100)*'Exposure Inputs'!$G$12*'Exposure Inputs'!$C$15*H313)/('Exposure Inputs'!$C$14*'Exposure Inputs'!$C$16)</f>
        <v>2.2897178533215186E-7</v>
      </c>
      <c r="AM313" s="40">
        <f>'Exposure Inputs'!$E$60/AI313</f>
        <v>41035886.256087765</v>
      </c>
      <c r="AN313" s="40">
        <f>'Exposure Inputs'!$E$61/AJ313</f>
        <v>15746229.045821559</v>
      </c>
      <c r="AO313" s="40">
        <f>($G313*(1-('Exposure Inputs'!$C$17/100))*'Exposure Inputs'!$H$6*'Exposure Inputs'!$C$15)/('Exposure Inputs'!$H$8*'Exposure Inputs'!$H$11)</f>
        <v>3.8971072700715071E-7</v>
      </c>
      <c r="AP313" s="40">
        <f>($F313*(1-('Exposure Inputs'!$C$17)/100)*'Exposure Inputs'!$H$7*'Exposure Inputs'!$H$12*'Exposure Inputs'!$C$15*H313)/('Exposure Inputs'!$H$8*'Exposure Inputs'!$H$13*'Exposure Inputs'!$C$16)</f>
        <v>4.2995813023481844E-8</v>
      </c>
      <c r="AQ313" s="40">
        <f>($F313*(1-('Exposure Inputs'!$C$17)/100)*'Exposure Inputs'!$H$7*'Exposure Inputs'!$H$12*'Exposure Inputs'!$C$15*H313)/('Exposure Inputs'!$H$8*'Exposure Inputs'!$C$14*'Exposure Inputs'!$C$16)</f>
        <v>2.7561418604796055E-9</v>
      </c>
      <c r="AR313" s="40">
        <f>($F313*(1-('Exposure Inputs'!$C$17)/100)*'Exposure Inputs'!$H$12*'Exposure Inputs'!$C$15*H313)/('Exposure Inputs'!$C$14*'Exposure Inputs'!$C$16)</f>
        <v>2.2897178533215186E-7</v>
      </c>
      <c r="AS313" s="40">
        <f>'Exposure Inputs'!$E$60/AO313</f>
        <v>32331673.538380187</v>
      </c>
      <c r="AT313" s="40">
        <f>'Exposure Inputs'!$E$61/AP313</f>
        <v>12094200.886863237</v>
      </c>
    </row>
    <row r="314" spans="1:46" s="35" customFormat="1">
      <c r="A314" s="54">
        <v>2020</v>
      </c>
      <c r="B314" s="55" t="s">
        <v>730</v>
      </c>
      <c r="C314" s="55" t="s">
        <v>257</v>
      </c>
      <c r="D314" s="55" t="s">
        <v>45</v>
      </c>
      <c r="E314" s="55" t="s">
        <v>258</v>
      </c>
      <c r="F314" s="48">
        <v>0.83419535230567599</v>
      </c>
      <c r="G314" s="48">
        <v>0.83419535230567599</v>
      </c>
      <c r="H314" s="55">
        <v>250</v>
      </c>
      <c r="I314" s="40">
        <f t="shared" si="4"/>
        <v>1.5976313364635896E-7</v>
      </c>
      <c r="J314" s="40">
        <f>($G314*(1-('Exposure Inputs'!$C$17/100))*'Exposure Inputs'!$C$6*1*'Exposure Inputs'!$C$15)/('Exposure Inputs'!$C$8*'Exposure Inputs'!$C$11)</f>
        <v>3.3569960115099359E-5</v>
      </c>
      <c r="K314" s="40">
        <f>($F314*(1-('Exposure Inputs'!$C$17)/100)*'Exposure Inputs'!$C$7*'Exposure Inputs'!$C$12*'Exposure Inputs'!$C$15*H314)/('Exposure Inputs'!$C$8*'Exposure Inputs'!$C$13*'Exposure Inputs'!$C$16)</f>
        <v>6.2822768826456947E-6</v>
      </c>
      <c r="L314" s="40">
        <f>($F314*(1-('Exposure Inputs'!$C$17)/100)*'Exposure Inputs'!$C$7*'Exposure Inputs'!$C$12*'Exposure Inputs'!$C$15*H314)/('Exposure Inputs'!$C$8*'Exposure Inputs'!$C$14*'Exposure Inputs'!$C$16)</f>
        <v>4.5908946450103155E-6</v>
      </c>
      <c r="M314" s="40">
        <f>($F314*(1-('Exposure Inputs'!$C$17)/100)*'Exposure Inputs'!$C$12*'Exposure Inputs'!$C$15*H314)/('Exposure Inputs'!$C$14*'Exposure Inputs'!$C$16)</f>
        <v>4.1753718898334676E-4</v>
      </c>
      <c r="N314" s="40">
        <f>'Exposure Inputs'!$E$60/$J314</f>
        <v>375335.56658390764</v>
      </c>
      <c r="O314" s="40">
        <f>'Exposure Inputs'!$E$61/$K314</f>
        <v>82772.537682390262</v>
      </c>
      <c r="P314" s="40">
        <f>L314*'Exposure Inputs'!$E$63</f>
        <v>1.5976313364635896E-7</v>
      </c>
      <c r="Q314" s="40">
        <f>($G314*(1-('Exposure Inputs'!$C$17/100))*'Exposure Inputs'!$D$6*1*'Exposure Inputs'!$C$15)/('Exposure Inputs'!$D$8*'Exposure Inputs'!$D$11)</f>
        <v>1.1778128421064824E-4</v>
      </c>
      <c r="R314" s="40">
        <f>($F314*(1-('Exposure Inputs'!$C$17)/100)*'Exposure Inputs'!$D$7*'Exposure Inputs'!$D$12*'Exposure Inputs'!$C$15*H314)/('Exposure Inputs'!$D$8*'Exposure Inputs'!$D$13*'Exposure Inputs'!$C$16)</f>
        <v>1.6046893981980361E-5</v>
      </c>
      <c r="S314" s="40">
        <f>($F314*(1-('Exposure Inputs'!$C$17)/100)*'Exposure Inputs'!$D$7*'Exposure Inputs'!$D$12*'Exposure Inputs'!$C$15*H314)/('Exposure Inputs'!$D$8*'Exposure Inputs'!$C$14*'Exposure Inputs'!$C$16)</f>
        <v>2.0572941002538924E-7</v>
      </c>
      <c r="T314" s="40">
        <f>($F314*(1-('Exposure Inputs'!$C$17)/100)*'Exposure Inputs'!$D$12*'Exposure Inputs'!$C$15*H314)/('Exposure Inputs'!$C$14*'Exposure Inputs'!$C$16)</f>
        <v>7.3252138418131011E-6</v>
      </c>
      <c r="U314" s="40">
        <f>'Exposure Inputs'!$E$60/Q314</f>
        <v>106977.94717083644</v>
      </c>
      <c r="V314" s="40">
        <f>'Exposure Inputs'!$E$61/R314</f>
        <v>32405.024958968814</v>
      </c>
      <c r="W314" s="40">
        <f>($G314*(1-('Exposure Inputs'!$C$17/100))*'Exposure Inputs'!$E$6*'Exposure Inputs'!$C$15)/('Exposure Inputs'!$E$8*'Exposure Inputs'!$E$11)</f>
        <v>2.5794811592245348E-5</v>
      </c>
      <c r="X314" s="40">
        <f>($F314*(1-('Exposure Inputs'!$C$17)/100)*'Exposure Inputs'!$E$7*'Exposure Inputs'!$E$12*'Exposure Inputs'!$C$15*H314)/('Exposure Inputs'!$E$8*'Exposure Inputs'!$E$13*'Exposure Inputs'!$C$16)</f>
        <v>3.4792719599494404E-6</v>
      </c>
      <c r="Y314" s="40">
        <f>($F314*(1-('Exposure Inputs'!$C$17)/100)*'Exposure Inputs'!$E$7*'Exposure Inputs'!$E$12*'Exposure Inputs'!$C$15*H314)/('Exposure Inputs'!$E$8*'Exposure Inputs'!$C$14*'Exposure Inputs'!$C$16)</f>
        <v>2.2303025384291287E-7</v>
      </c>
      <c r="Z314" s="40">
        <f>($F314*(1-('Exposure Inputs'!$C$17)/100)*'Exposure Inputs'!$E$12*'Exposure Inputs'!$C$15*H314)/('Exposure Inputs'!$C$14*'Exposure Inputs'!$C$16)</f>
        <v>3.6626069209065506E-5</v>
      </c>
      <c r="AA314" s="40">
        <f>'Exposure Inputs'!$E$60/W314</f>
        <v>488470.32493107714</v>
      </c>
      <c r="AB314" s="40">
        <f>'Exposure Inputs'!$E$61/X314</f>
        <v>149456.55470047143</v>
      </c>
      <c r="AC314" s="40">
        <f>($G314*(1-('Exposure Inputs'!$C$17/100))*'Exposure Inputs'!$F$6*'Exposure Inputs'!$C$15)/('Exposure Inputs'!$F$8*'Exposure Inputs'!$F$11)</f>
        <v>2.5862993229054501E-5</v>
      </c>
      <c r="AD314" s="40">
        <f>($F314*(1-('Exposure Inputs'!$C$17)/100)*'Exposure Inputs'!$F$7*'Exposure Inputs'!$F$12*'Exposure Inputs'!$C$15*H314)/('Exposure Inputs'!$F$8*'Exposure Inputs'!$F$13*'Exposure Inputs'!$C$16)</f>
        <v>3.1686708467138715E-6</v>
      </c>
      <c r="AE314" s="40">
        <f>($F314*(1-('Exposure Inputs'!$C$17)/100)*'Exposure Inputs'!$F$7*'Exposure Inputs'!$F$12*'Exposure Inputs'!$C$15*H314)/('Exposure Inputs'!$F$8*'Exposure Inputs'!$C$14*'Exposure Inputs'!$C$16)</f>
        <v>2.0311992607140205E-7</v>
      </c>
      <c r="AF314" s="40">
        <f>($F314*(1-('Exposure Inputs'!$C$17)/100)*'Exposure Inputs'!$F$12*'Exposure Inputs'!$C$15*H314)/('Exposure Inputs'!$C$14*'Exposure Inputs'!$C$16)</f>
        <v>3.6626069209065506E-5</v>
      </c>
      <c r="AG314" s="40">
        <f>'Exposure Inputs'!$E$60/AC314</f>
        <v>487182.58897601819</v>
      </c>
      <c r="AH314" s="40">
        <f>'Exposure Inputs'!$E$61/AD314</f>
        <v>164106.66337883458</v>
      </c>
      <c r="AI314" s="40">
        <f>($G314*(1-('Exposure Inputs'!$C$17/100))*'Exposure Inputs'!$G$6*'Exposure Inputs'!$C$15)/('Exposure Inputs'!$G$8*'Exposure Inputs'!$G$11)</f>
        <v>3.3000558276746557E-5</v>
      </c>
      <c r="AJ314" s="40">
        <f>($F314*(1-('Exposure Inputs'!$C$17)/100)*'Exposure Inputs'!$G$7*'Exposure Inputs'!$G$12*'Exposure Inputs'!$C$15*H314)/('Exposure Inputs'!$G$8*'Exposure Inputs'!$G$13*'Exposure Inputs'!$C$16)</f>
        <v>5.2824466610206924E-6</v>
      </c>
      <c r="AK314" s="40">
        <f>($F314*(1-('Exposure Inputs'!$C$17)/100)*'Exposure Inputs'!$G$7*'Exposure Inputs'!$G$12*'Exposure Inputs'!$C$15*H314)/('Exposure Inputs'!$G$8*'Exposure Inputs'!$C$14*'Exposure Inputs'!$C$16)</f>
        <v>3.3861837570645463E-7</v>
      </c>
      <c r="AL314" s="40">
        <f>($F314*(1-('Exposure Inputs'!$C$17)/100)*'Exposure Inputs'!$G$12*'Exposure Inputs'!$C$15*H314)/('Exposure Inputs'!$C$14*'Exposure Inputs'!$C$16)</f>
        <v>3.6626069209065506E-5</v>
      </c>
      <c r="AM314" s="40">
        <f>'Exposure Inputs'!$E$60/AI314</f>
        <v>381811.7225270833</v>
      </c>
      <c r="AN314" s="40">
        <f>'Exposure Inputs'!$E$61/AJ314</f>
        <v>98439.233440271753</v>
      </c>
      <c r="AO314" s="40">
        <f>($G314*(1-('Exposure Inputs'!$C$17/100))*'Exposure Inputs'!$H$6*'Exposure Inputs'!$C$15)/('Exposure Inputs'!$H$8*'Exposure Inputs'!$H$11)</f>
        <v>4.1884845652187457E-5</v>
      </c>
      <c r="AP314" s="40">
        <f>($F314*(1-('Exposure Inputs'!$C$17)/100)*'Exposure Inputs'!$H$7*'Exposure Inputs'!$H$12*'Exposure Inputs'!$C$15*H314)/('Exposure Inputs'!$H$8*'Exposure Inputs'!$H$13*'Exposure Inputs'!$C$16)</f>
        <v>6.8775618848134119E-6</v>
      </c>
      <c r="AQ314" s="40">
        <f>($F314*(1-('Exposure Inputs'!$C$17)/100)*'Exposure Inputs'!$H$7*'Exposure Inputs'!$H$12*'Exposure Inputs'!$C$15*H314)/('Exposure Inputs'!$H$8*'Exposure Inputs'!$C$14*'Exposure Inputs'!$C$16)</f>
        <v>4.4086935159060334E-7</v>
      </c>
      <c r="AR314" s="40">
        <f>($F314*(1-('Exposure Inputs'!$C$17)/100)*'Exposure Inputs'!$H$12*'Exposure Inputs'!$C$15*H314)/('Exposure Inputs'!$C$14*'Exposure Inputs'!$C$16)</f>
        <v>3.6626069209065506E-5</v>
      </c>
      <c r="AS314" s="40">
        <f>'Exposure Inputs'!$E$60/AO314</f>
        <v>300824.7924471451</v>
      </c>
      <c r="AT314" s="40">
        <f>'Exposure Inputs'!$E$61/AP314</f>
        <v>75608.189167767501</v>
      </c>
    </row>
    <row r="315" spans="1:46" s="35" customFormat="1">
      <c r="A315" s="54">
        <v>2022</v>
      </c>
      <c r="B315" s="55" t="s">
        <v>731</v>
      </c>
      <c r="C315" s="55" t="s">
        <v>259</v>
      </c>
      <c r="D315" s="55" t="s">
        <v>45</v>
      </c>
      <c r="E315" s="55" t="s">
        <v>260</v>
      </c>
      <c r="F315" s="48">
        <v>0.762535399134043</v>
      </c>
      <c r="G315" s="48">
        <v>0.762535399134043</v>
      </c>
      <c r="H315" s="55">
        <v>250</v>
      </c>
      <c r="I315" s="40">
        <f t="shared" si="4"/>
        <v>1.4603898780449112E-7</v>
      </c>
      <c r="J315" s="40">
        <f>($G315*(1-('Exposure Inputs'!$C$17/100))*'Exposure Inputs'!$C$6*1*'Exposure Inputs'!$C$15)/('Exposure Inputs'!$C$8*'Exposure Inputs'!$C$11)</f>
        <v>3.0686197021511523E-5</v>
      </c>
      <c r="K315" s="40">
        <f>($F315*(1-('Exposure Inputs'!$C$17)/100)*'Exposure Inputs'!$C$7*'Exposure Inputs'!$C$12*'Exposure Inputs'!$C$15*H315)/('Exposure Inputs'!$C$8*'Exposure Inputs'!$C$13*'Exposure Inputs'!$C$16)</f>
        <v>5.7426099257664388E-6</v>
      </c>
      <c r="L315" s="40">
        <f>($F315*(1-('Exposure Inputs'!$C$17)/100)*'Exposure Inputs'!$C$7*'Exposure Inputs'!$C$12*'Exposure Inputs'!$C$15*H315)/('Exposure Inputs'!$C$8*'Exposure Inputs'!$C$14*'Exposure Inputs'!$C$16)</f>
        <v>4.1965226380600899E-6</v>
      </c>
      <c r="M315" s="40">
        <f>($F315*(1-('Exposure Inputs'!$C$17)/100)*'Exposure Inputs'!$C$12*'Exposure Inputs'!$C$15*H315)/('Exposure Inputs'!$C$14*'Exposure Inputs'!$C$16)</f>
        <v>3.8166945689006371E-4</v>
      </c>
      <c r="N315" s="40">
        <f>'Exposure Inputs'!$E$60/$J315</f>
        <v>410608.06561227498</v>
      </c>
      <c r="O315" s="40">
        <f>'Exposure Inputs'!$E$61/$K315</f>
        <v>90551.161705554652</v>
      </c>
      <c r="P315" s="40">
        <f>L315*'Exposure Inputs'!$E$63</f>
        <v>1.4603898780449112E-7</v>
      </c>
      <c r="Q315" s="40">
        <f>($G315*(1-('Exposure Inputs'!$C$17/100))*'Exposure Inputs'!$D$6*1*'Exposure Inputs'!$C$15)/('Exposure Inputs'!$D$8*'Exposure Inputs'!$D$11)</f>
        <v>1.0766350869475552E-4</v>
      </c>
      <c r="R315" s="40">
        <f>($F315*(1-('Exposure Inputs'!$C$17)/100)*'Exposure Inputs'!$D$7*'Exposure Inputs'!$D$12*'Exposure Inputs'!$C$15*H315)/('Exposure Inputs'!$D$8*'Exposure Inputs'!$D$13*'Exposure Inputs'!$C$16)</f>
        <v>1.4668416305114207E-5</v>
      </c>
      <c r="S315" s="40">
        <f>($F315*(1-('Exposure Inputs'!$C$17)/100)*'Exposure Inputs'!$D$7*'Exposure Inputs'!$D$12*'Exposure Inputs'!$C$15*H315)/('Exposure Inputs'!$D$8*'Exposure Inputs'!$C$14*'Exposure Inputs'!$C$16)</f>
        <v>1.8805661929633598E-7</v>
      </c>
      <c r="T315" s="40">
        <f>($F315*(1-('Exposure Inputs'!$C$17)/100)*'Exposure Inputs'!$D$12*'Exposure Inputs'!$C$15*H315)/('Exposure Inputs'!$C$14*'Exposure Inputs'!$C$16)</f>
        <v>6.6959553840362046E-6</v>
      </c>
      <c r="U315" s="40">
        <f>'Exposure Inputs'!$E$60/Q315</f>
        <v>117031.29642303556</v>
      </c>
      <c r="V315" s="40">
        <f>'Exposure Inputs'!$E$61/R315</f>
        <v>35450.316461136965</v>
      </c>
      <c r="W315" s="40">
        <f>($G315*(1-('Exposure Inputs'!$C$17/100))*'Exposure Inputs'!$E$6*'Exposure Inputs'!$C$15)/('Exposure Inputs'!$E$8*'Exposure Inputs'!$E$11)</f>
        <v>2.35789577329996E-5</v>
      </c>
      <c r="X315" s="40">
        <f>($F315*(1-('Exposure Inputs'!$C$17)/100)*'Exposure Inputs'!$E$7*'Exposure Inputs'!$E$12*'Exposure Inputs'!$C$15*H315)/('Exposure Inputs'!$E$8*'Exposure Inputs'!$E$13*'Exposure Inputs'!$C$16)</f>
        <v>3.1803917695573085E-6</v>
      </c>
      <c r="Y315" s="40">
        <f>($F315*(1-('Exposure Inputs'!$C$17)/100)*'Exposure Inputs'!$E$7*'Exposure Inputs'!$E$12*'Exposure Inputs'!$C$15*H315)/('Exposure Inputs'!$E$8*'Exposure Inputs'!$C$14*'Exposure Inputs'!$C$16)</f>
        <v>2.0387126727931468E-7</v>
      </c>
      <c r="Z315" s="40">
        <f>($F315*(1-('Exposure Inputs'!$C$17)/100)*'Exposure Inputs'!$E$12*'Exposure Inputs'!$C$15*H315)/('Exposure Inputs'!$C$14*'Exposure Inputs'!$C$16)</f>
        <v>3.3479776920181024E-5</v>
      </c>
      <c r="AA315" s="40">
        <f>'Exposure Inputs'!$E$60/W315</f>
        <v>534374.76510532293</v>
      </c>
      <c r="AB315" s="40">
        <f>'Exposure Inputs'!$E$61/X315</f>
        <v>163501.86947955185</v>
      </c>
      <c r="AC315" s="40">
        <f>($G315*(1-('Exposure Inputs'!$C$17/100))*'Exposure Inputs'!$F$6*'Exposure Inputs'!$C$15)/('Exposure Inputs'!$F$8*'Exposure Inputs'!$F$11)</f>
        <v>2.3641282356955097E-5</v>
      </c>
      <c r="AD315" s="40">
        <f>($F315*(1-('Exposure Inputs'!$C$17)/100)*'Exposure Inputs'!$F$7*'Exposure Inputs'!$F$12*'Exposure Inputs'!$C$15*H315)/('Exposure Inputs'!$F$8*'Exposure Inputs'!$F$13*'Exposure Inputs'!$C$16)</f>
        <v>2.8964722497494638E-6</v>
      </c>
      <c r="AE315" s="40">
        <f>($F315*(1-('Exposure Inputs'!$C$17)/100)*'Exposure Inputs'!$F$7*'Exposure Inputs'!$F$12*'Exposure Inputs'!$C$15*H315)/('Exposure Inputs'!$F$8*'Exposure Inputs'!$C$14*'Exposure Inputs'!$C$16)</f>
        <v>1.8567129806086309E-7</v>
      </c>
      <c r="AF315" s="40">
        <f>($F315*(1-('Exposure Inputs'!$C$17)/100)*'Exposure Inputs'!$F$12*'Exposure Inputs'!$C$15*H315)/('Exposure Inputs'!$C$14*'Exposure Inputs'!$C$16)</f>
        <v>3.3479776920181024E-5</v>
      </c>
      <c r="AG315" s="40">
        <f>'Exposure Inputs'!$E$60/AC315</f>
        <v>532966.0130002707</v>
      </c>
      <c r="AH315" s="40">
        <f>'Exposure Inputs'!$E$61/AD315</f>
        <v>179528.73535901422</v>
      </c>
      <c r="AI315" s="40">
        <f>($G315*(1-('Exposure Inputs'!$C$17/100))*'Exposure Inputs'!$G$6*'Exposure Inputs'!$C$15)/('Exposure Inputs'!$G$8*'Exposure Inputs'!$G$11)</f>
        <v>3.0165708556937929E-5</v>
      </c>
      <c r="AJ315" s="40">
        <f>($F315*(1-('Exposure Inputs'!$C$17)/100)*'Exposure Inputs'!$G$7*'Exposure Inputs'!$G$12*'Exposure Inputs'!$C$15*H315)/('Exposure Inputs'!$G$8*'Exposure Inputs'!$G$13*'Exposure Inputs'!$C$16)</f>
        <v>4.8286682033559198E-6</v>
      </c>
      <c r="AK315" s="40">
        <f>($F315*(1-('Exposure Inputs'!$C$17)/100)*'Exposure Inputs'!$G$7*'Exposure Inputs'!$G$12*'Exposure Inputs'!$C$15*H315)/('Exposure Inputs'!$G$8*'Exposure Inputs'!$C$14*'Exposure Inputs'!$C$16)</f>
        <v>3.0953001303563588E-7</v>
      </c>
      <c r="AL315" s="40">
        <f>($F315*(1-('Exposure Inputs'!$C$17)/100)*'Exposure Inputs'!$G$12*'Exposure Inputs'!$C$15*H315)/('Exposure Inputs'!$C$14*'Exposure Inputs'!$C$16)</f>
        <v>3.3479776920181024E-5</v>
      </c>
      <c r="AM315" s="40">
        <f>'Exposure Inputs'!$E$60/AI315</f>
        <v>417692.82416215865</v>
      </c>
      <c r="AN315" s="40">
        <f>'Exposure Inputs'!$E$61/AJ315</f>
        <v>107690.14935393583</v>
      </c>
      <c r="AO315" s="40">
        <f>($G315*(1-('Exposure Inputs'!$C$17/100))*'Exposure Inputs'!$H$6*'Exposure Inputs'!$C$15)/('Exposure Inputs'!$H$8*'Exposure Inputs'!$H$11)</f>
        <v>3.8286808250347563E-5</v>
      </c>
      <c r="AP315" s="40">
        <f>($F315*(1-('Exposure Inputs'!$C$17)/100)*'Exposure Inputs'!$H$7*'Exposure Inputs'!$H$12*'Exposure Inputs'!$C$15*H315)/('Exposure Inputs'!$H$8*'Exposure Inputs'!$H$13*'Exposure Inputs'!$C$16)</f>
        <v>6.2867581105673253E-6</v>
      </c>
      <c r="AQ315" s="40">
        <f>($F315*(1-('Exposure Inputs'!$C$17)/100)*'Exposure Inputs'!$H$7*'Exposure Inputs'!$H$12*'Exposure Inputs'!$C$15*H315)/('Exposure Inputs'!$H$8*'Exposure Inputs'!$C$14*'Exposure Inputs'!$C$16)</f>
        <v>4.0299731477995672E-7</v>
      </c>
      <c r="AR315" s="40">
        <f>($F315*(1-('Exposure Inputs'!$C$17)/100)*'Exposure Inputs'!$H$12*'Exposure Inputs'!$C$15*H315)/('Exposure Inputs'!$C$14*'Exposure Inputs'!$C$16)</f>
        <v>3.3479776920181024E-5</v>
      </c>
      <c r="AS315" s="40">
        <f>'Exposure Inputs'!$E$60/AO315</f>
        <v>329095.0741469973</v>
      </c>
      <c r="AT315" s="40">
        <f>'Exposure Inputs'!$E$61/AP315</f>
        <v>82713.537065461322</v>
      </c>
    </row>
    <row r="316" spans="1:46" s="35" customFormat="1">
      <c r="A316" s="54">
        <v>2021</v>
      </c>
      <c r="B316" s="55" t="s">
        <v>729</v>
      </c>
      <c r="C316" s="55" t="s">
        <v>255</v>
      </c>
      <c r="D316" s="55" t="s">
        <v>45</v>
      </c>
      <c r="E316" s="55" t="s">
        <v>256</v>
      </c>
      <c r="F316" s="48">
        <v>0.66627071199999999</v>
      </c>
      <c r="G316" s="48">
        <v>0.66627071199999999</v>
      </c>
      <c r="H316" s="55">
        <v>250</v>
      </c>
      <c r="I316" s="40">
        <f t="shared" si="4"/>
        <v>1.2760260113137832E-7</v>
      </c>
      <c r="J316" s="40">
        <f>($G316*(1-('Exposure Inputs'!$C$17/100))*'Exposure Inputs'!$C$6*1*'Exposure Inputs'!$C$15)/('Exposure Inputs'!$C$8*'Exposure Inputs'!$C$11)</f>
        <v>2.6812282238061407E-5</v>
      </c>
      <c r="K316" s="40">
        <f>($F316*(1-('Exposure Inputs'!$C$17)/100)*'Exposure Inputs'!$C$7*'Exposure Inputs'!$C$12*'Exposure Inputs'!$C$15*H316)/('Exposure Inputs'!$C$8*'Exposure Inputs'!$C$13*'Exposure Inputs'!$C$16)</f>
        <v>5.0176461424921904E-6</v>
      </c>
      <c r="L316" s="40">
        <f>($F316*(1-('Exposure Inputs'!$C$17)/100)*'Exposure Inputs'!$C$7*'Exposure Inputs'!$C$12*'Exposure Inputs'!$C$15*H316)/('Exposure Inputs'!$C$8*'Exposure Inputs'!$C$14*'Exposure Inputs'!$C$16)</f>
        <v>3.6667414118212162E-6</v>
      </c>
      <c r="M316" s="40">
        <f>($F316*(1-('Exposure Inputs'!$C$17)/100)*'Exposure Inputs'!$C$12*'Exposure Inputs'!$C$15*H316)/('Exposure Inputs'!$C$14*'Exposure Inputs'!$C$16)</f>
        <v>3.3348639430979984E-4</v>
      </c>
      <c r="N316" s="40">
        <f>'Exposure Inputs'!$E$60/$J316</f>
        <v>469933.88657208951</v>
      </c>
      <c r="O316" s="40">
        <f>'Exposure Inputs'!$E$61/$K316</f>
        <v>103634.25104778787</v>
      </c>
      <c r="P316" s="40">
        <f>L316*'Exposure Inputs'!$E$63</f>
        <v>1.2760260113137832E-7</v>
      </c>
      <c r="Q316" s="40">
        <f>($G316*(1-('Exposure Inputs'!$C$17/100))*'Exposure Inputs'!$D$6*1*'Exposure Inputs'!$C$15)/('Exposure Inputs'!$D$8*'Exposure Inputs'!$D$11)</f>
        <v>9.4071754145361706E-5</v>
      </c>
      <c r="R316" s="40">
        <f>($F316*(1-('Exposure Inputs'!$C$17)/100)*'Exposure Inputs'!$D$7*'Exposure Inputs'!$D$12*'Exposure Inputs'!$C$15*H316)/('Exposure Inputs'!$D$8*'Exposure Inputs'!$D$13*'Exposure Inputs'!$C$16)</f>
        <v>1.2816632757796562E-5</v>
      </c>
      <c r="S316" s="40">
        <f>($F316*(1-('Exposure Inputs'!$C$17)/100)*'Exposure Inputs'!$D$7*'Exposure Inputs'!$D$12*'Exposure Inputs'!$C$15*H316)/('Exposure Inputs'!$D$8*'Exposure Inputs'!$C$14*'Exposure Inputs'!$C$16)</f>
        <v>1.643158045871354E-7</v>
      </c>
      <c r="T316" s="40">
        <f>($F316*(1-('Exposure Inputs'!$C$17)/100)*'Exposure Inputs'!$D$12*'Exposure Inputs'!$C$15*H316)/('Exposure Inputs'!$C$14*'Exposure Inputs'!$C$16)</f>
        <v>5.8506384966631542E-6</v>
      </c>
      <c r="U316" s="40">
        <f>'Exposure Inputs'!$E$60/Q316</f>
        <v>133940.31093042239</v>
      </c>
      <c r="V316" s="40">
        <f>'Exposure Inputs'!$E$61/R316</f>
        <v>40572.278992988679</v>
      </c>
      <c r="W316" s="40">
        <f>($G316*(1-('Exposure Inputs'!$C$17/100))*'Exposure Inputs'!$E$6*'Exposure Inputs'!$C$15)/('Exposure Inputs'!$E$8*'Exposure Inputs'!$E$11)</f>
        <v>2.0602281513519554E-5</v>
      </c>
      <c r="X316" s="40">
        <f>($F316*(1-('Exposure Inputs'!$C$17)/100)*'Exposure Inputs'!$E$7*'Exposure Inputs'!$E$12*'Exposure Inputs'!$C$15*H316)/('Exposure Inputs'!$E$8*'Exposure Inputs'!$E$13*'Exposure Inputs'!$C$16)</f>
        <v>2.7788898602586672E-6</v>
      </c>
      <c r="Y316" s="40">
        <f>($F316*(1-('Exposure Inputs'!$C$17)/100)*'Exposure Inputs'!$E$7*'Exposure Inputs'!$E$12*'Exposure Inputs'!$C$15*H316)/('Exposure Inputs'!$E$8*'Exposure Inputs'!$C$14*'Exposure Inputs'!$C$16)</f>
        <v>1.7813396540119663E-7</v>
      </c>
      <c r="Z316" s="40">
        <f>($F316*(1-('Exposure Inputs'!$C$17)/100)*'Exposure Inputs'!$E$12*'Exposure Inputs'!$C$15*H316)/('Exposure Inputs'!$C$14*'Exposure Inputs'!$C$16)</f>
        <v>2.9253192483315771E-5</v>
      </c>
      <c r="AA316" s="40">
        <f>'Exposure Inputs'!$E$60/W316</f>
        <v>611582.75076144713</v>
      </c>
      <c r="AB316" s="40">
        <f>'Exposure Inputs'!$E$61/X316</f>
        <v>187125.0845298334</v>
      </c>
      <c r="AC316" s="40">
        <f>($G316*(1-('Exposure Inputs'!$C$17/100))*'Exposure Inputs'!$F$6*'Exposure Inputs'!$C$15)/('Exposure Inputs'!$F$8*'Exposure Inputs'!$F$11)</f>
        <v>2.0656738095633803E-5</v>
      </c>
      <c r="AD316" s="40">
        <f>($F316*(1-('Exposure Inputs'!$C$17)/100)*'Exposure Inputs'!$F$7*'Exposure Inputs'!$F$12*'Exposure Inputs'!$C$15*H316)/('Exposure Inputs'!$F$8*'Exposure Inputs'!$F$13*'Exposure Inputs'!$C$16)</f>
        <v>2.5308131666023536E-6</v>
      </c>
      <c r="AE316" s="40">
        <f>($F316*(1-('Exposure Inputs'!$C$17)/100)*'Exposure Inputs'!$F$7*'Exposure Inputs'!$F$12*'Exposure Inputs'!$C$15*H316)/('Exposure Inputs'!$F$8*'Exposure Inputs'!$C$14*'Exposure Inputs'!$C$16)</f>
        <v>1.6223161324374066E-7</v>
      </c>
      <c r="AF316" s="40">
        <f>($F316*(1-('Exposure Inputs'!$C$17)/100)*'Exposure Inputs'!$F$12*'Exposure Inputs'!$C$15*H316)/('Exposure Inputs'!$C$14*'Exposure Inputs'!$C$16)</f>
        <v>2.9253192483315771E-5</v>
      </c>
      <c r="AG316" s="40">
        <f>'Exposure Inputs'!$E$60/AC316</f>
        <v>609970.45814620901</v>
      </c>
      <c r="AH316" s="40">
        <f>'Exposure Inputs'!$E$61/AD316</f>
        <v>205467.55756692469</v>
      </c>
      <c r="AI316" s="40">
        <f>($G316*(1-('Exposure Inputs'!$C$17/100))*'Exposure Inputs'!$G$6*'Exposure Inputs'!$C$15)/('Exposure Inputs'!$G$8*'Exposure Inputs'!$G$11)</f>
        <v>2.6357501751446539E-5</v>
      </c>
      <c r="AJ316" s="40">
        <f>($F316*(1-('Exposure Inputs'!$C$17)/100)*'Exposure Inputs'!$G$7*'Exposure Inputs'!$G$12*'Exposure Inputs'!$C$15*H316)/('Exposure Inputs'!$G$8*'Exposure Inputs'!$G$13*'Exposure Inputs'!$C$16)</f>
        <v>4.2190830819333159E-6</v>
      </c>
      <c r="AK316" s="40">
        <f>($F316*(1-('Exposure Inputs'!$C$17)/100)*'Exposure Inputs'!$G$7*'Exposure Inputs'!$G$12*'Exposure Inputs'!$C$15*H316)/('Exposure Inputs'!$G$8*'Exposure Inputs'!$C$14*'Exposure Inputs'!$C$16)</f>
        <v>2.7045404371367411E-7</v>
      </c>
      <c r="AL316" s="40">
        <f>($F316*(1-('Exposure Inputs'!$C$17)/100)*'Exposure Inputs'!$G$12*'Exposure Inputs'!$C$15*H316)/('Exposure Inputs'!$C$14*'Exposure Inputs'!$C$16)</f>
        <v>2.9253192483315771E-5</v>
      </c>
      <c r="AM316" s="40">
        <f>'Exposure Inputs'!$E$60/AI316</f>
        <v>478042.27118408494</v>
      </c>
      <c r="AN316" s="40">
        <f>'Exposure Inputs'!$E$61/AJ316</f>
        <v>123249.52836949581</v>
      </c>
      <c r="AO316" s="40">
        <f>($G316*(1-('Exposure Inputs'!$C$17/100))*'Exposure Inputs'!$H$6*'Exposure Inputs'!$C$15)/('Exposure Inputs'!$H$8*'Exposure Inputs'!$H$11)</f>
        <v>3.3453370193876543E-5</v>
      </c>
      <c r="AP316" s="40">
        <f>($F316*(1-('Exposure Inputs'!$C$17)/100)*'Exposure Inputs'!$H$7*'Exposure Inputs'!$H$12*'Exposure Inputs'!$C$15*H316)/('Exposure Inputs'!$H$8*'Exposure Inputs'!$H$13*'Exposure Inputs'!$C$16)</f>
        <v>5.4930994774226268E-6</v>
      </c>
      <c r="AQ316" s="40">
        <f>($F316*(1-('Exposure Inputs'!$C$17)/100)*'Exposure Inputs'!$H$7*'Exposure Inputs'!$H$12*'Exposure Inputs'!$C$15*H316)/('Exposure Inputs'!$H$8*'Exposure Inputs'!$C$14*'Exposure Inputs'!$C$16)</f>
        <v>3.5212176137324532E-7</v>
      </c>
      <c r="AR316" s="40">
        <f>($F316*(1-('Exposure Inputs'!$C$17)/100)*'Exposure Inputs'!$H$12*'Exposure Inputs'!$C$15*H316)/('Exposure Inputs'!$C$14*'Exposure Inputs'!$C$16)</f>
        <v>2.9253192483315771E-5</v>
      </c>
      <c r="AS316" s="40">
        <f>'Exposure Inputs'!$E$60/AO316</f>
        <v>376643.66630260652</v>
      </c>
      <c r="AT316" s="40">
        <f>'Exposure Inputs'!$E$61/AP316</f>
        <v>94664.224111955293</v>
      </c>
    </row>
    <row r="317" spans="1:46" s="35" customFormat="1">
      <c r="A317" s="54">
        <v>2023</v>
      </c>
      <c r="B317" s="55" t="s">
        <v>732</v>
      </c>
      <c r="C317" s="55" t="s">
        <v>261</v>
      </c>
      <c r="D317" s="55" t="s">
        <v>45</v>
      </c>
      <c r="E317" s="55" t="s">
        <v>262</v>
      </c>
      <c r="F317" s="48">
        <v>0.5</v>
      </c>
      <c r="G317" s="48">
        <v>0.5</v>
      </c>
      <c r="H317" s="55">
        <v>250</v>
      </c>
      <c r="I317" s="40">
        <f t="shared" si="4"/>
        <v>9.5758825079030561E-8</v>
      </c>
      <c r="J317" s="40">
        <f>($G317*(1-('Exposure Inputs'!$C$17/100))*'Exposure Inputs'!$C$6*1*'Exposure Inputs'!$C$15)/('Exposure Inputs'!$C$8*'Exposure Inputs'!$C$11)</f>
        <v>2.0121162280701754E-5</v>
      </c>
      <c r="K317" s="40">
        <f>($F317*(1-('Exposure Inputs'!$C$17)/100)*'Exposure Inputs'!$C$7*'Exposure Inputs'!$C$12*'Exposure Inputs'!$C$15*H317)/('Exposure Inputs'!$C$8*'Exposure Inputs'!$C$13*'Exposure Inputs'!$C$16)</f>
        <v>3.7654710406152371E-6</v>
      </c>
      <c r="L317" s="40">
        <f>($F317*(1-('Exposure Inputs'!$C$17)/100)*'Exposure Inputs'!$C$7*'Exposure Inputs'!$C$12*'Exposure Inputs'!$C$15*H317)/('Exposure Inputs'!$C$8*'Exposure Inputs'!$C$14*'Exposure Inputs'!$C$16)</f>
        <v>2.7516903758342116E-6</v>
      </c>
      <c r="M317" s="40">
        <f>($F317*(1-('Exposure Inputs'!$C$17)/100)*'Exposure Inputs'!$C$12*'Exposure Inputs'!$C$15*H317)/('Exposure Inputs'!$C$14*'Exposure Inputs'!$C$16)</f>
        <v>2.5026343519494207E-4</v>
      </c>
      <c r="N317" s="40">
        <f>'Exposure Inputs'!$E$60/$J317</f>
        <v>626206.37039862678</v>
      </c>
      <c r="O317" s="40">
        <f>'Exposure Inputs'!$E$61/$K317</f>
        <v>138096.93246639275</v>
      </c>
      <c r="P317" s="40">
        <f>L317*'Exposure Inputs'!$E$63</f>
        <v>9.5758825079030561E-8</v>
      </c>
      <c r="Q317" s="40">
        <f>($G317*(1-('Exposure Inputs'!$C$17/100))*'Exposure Inputs'!$D$6*1*'Exposure Inputs'!$C$15)/('Exposure Inputs'!$D$8*'Exposure Inputs'!$D$11)</f>
        <v>7.0595744680851079E-5</v>
      </c>
      <c r="R317" s="40">
        <f>($F317*(1-('Exposure Inputs'!$C$17)/100)*'Exposure Inputs'!$D$7*'Exposure Inputs'!$D$12*'Exposure Inputs'!$C$15*H317)/('Exposure Inputs'!$D$8*'Exposure Inputs'!$D$13*'Exposure Inputs'!$C$16)</f>
        <v>9.618187117458467E-6</v>
      </c>
      <c r="S317" s="40">
        <f>($F317*(1-('Exposure Inputs'!$C$17)/100)*'Exposure Inputs'!$D$7*'Exposure Inputs'!$D$12*'Exposure Inputs'!$C$15*H317)/('Exposure Inputs'!$D$8*'Exposure Inputs'!$C$14*'Exposure Inputs'!$C$16)</f>
        <v>1.2331009124946753E-7</v>
      </c>
      <c r="T317" s="40">
        <f>($F317*(1-('Exposure Inputs'!$C$17)/100)*'Exposure Inputs'!$D$12*'Exposure Inputs'!$C$15*H317)/('Exposure Inputs'!$C$14*'Exposure Inputs'!$C$16)</f>
        <v>4.3905865823674045E-6</v>
      </c>
      <c r="U317" s="40">
        <f>'Exposure Inputs'!$E$60/Q317</f>
        <v>178481.01265822782</v>
      </c>
      <c r="V317" s="40">
        <f>'Exposure Inputs'!$E$61/R317</f>
        <v>54064.242424242424</v>
      </c>
      <c r="W317" s="40">
        <f>($G317*(1-('Exposure Inputs'!$C$17/100))*'Exposure Inputs'!$E$6*'Exposure Inputs'!$C$15)/('Exposure Inputs'!$E$8*'Exposure Inputs'!$E$11)</f>
        <v>1.5460893854748605E-5</v>
      </c>
      <c r="X317" s="40">
        <f>($F317*(1-('Exposure Inputs'!$C$17)/100)*'Exposure Inputs'!$E$7*'Exposure Inputs'!$E$12*'Exposure Inputs'!$C$15*H317)/('Exposure Inputs'!$E$8*'Exposure Inputs'!$E$13*'Exposure Inputs'!$C$16)</f>
        <v>2.0854059845412109E-6</v>
      </c>
      <c r="Y317" s="40">
        <f>($F317*(1-('Exposure Inputs'!$C$17)/100)*'Exposure Inputs'!$E$7*'Exposure Inputs'!$E$12*'Exposure Inputs'!$C$15*H317)/('Exposure Inputs'!$E$8*'Exposure Inputs'!$C$14*'Exposure Inputs'!$C$16)</f>
        <v>1.3367987080392378E-7</v>
      </c>
      <c r="Z317" s="40">
        <f>($F317*(1-('Exposure Inputs'!$C$17)/100)*'Exposure Inputs'!$E$12*'Exposure Inputs'!$C$15*H317)/('Exposure Inputs'!$C$14*'Exposure Inputs'!$C$16)</f>
        <v>2.1952932911837021E-5</v>
      </c>
      <c r="AA317" s="40">
        <f>'Exposure Inputs'!$E$60/W317</f>
        <v>814959.34959349583</v>
      </c>
      <c r="AB317" s="40">
        <f>'Exposure Inputs'!$E$61/X317</f>
        <v>249351.92660550456</v>
      </c>
      <c r="AC317" s="40">
        <f>($G317*(1-('Exposure Inputs'!$C$17/100))*'Exposure Inputs'!$F$6*'Exposure Inputs'!$C$15)/('Exposure Inputs'!$F$8*'Exposure Inputs'!$F$11)</f>
        <v>1.5501760563380284E-5</v>
      </c>
      <c r="AD317" s="40">
        <f>($F317*(1-('Exposure Inputs'!$C$17)/100)*'Exposure Inputs'!$F$7*'Exposure Inputs'!$F$12*'Exposure Inputs'!$C$15*H317)/('Exposure Inputs'!$F$8*'Exposure Inputs'!$F$13*'Exposure Inputs'!$C$16)</f>
        <v>1.8992378931120973E-6</v>
      </c>
      <c r="AE317" s="40">
        <f>($F317*(1-('Exposure Inputs'!$C$17)/100)*'Exposure Inputs'!$F$7*'Exposure Inputs'!$F$12*'Exposure Inputs'!$C$15*H317)/('Exposure Inputs'!$F$8*'Exposure Inputs'!$C$14*'Exposure Inputs'!$C$16)</f>
        <v>1.2174601878923703E-7</v>
      </c>
      <c r="AF317" s="40">
        <f>($F317*(1-('Exposure Inputs'!$C$17)/100)*'Exposure Inputs'!$F$12*'Exposure Inputs'!$C$15*H317)/('Exposure Inputs'!$C$14*'Exposure Inputs'!$C$16)</f>
        <v>2.1952932911837021E-5</v>
      </c>
      <c r="AG317" s="40">
        <f>'Exposure Inputs'!$E$60/AC317</f>
        <v>812810.90289608168</v>
      </c>
      <c r="AH317" s="40">
        <f>'Exposure Inputs'!$E$61/AD317</f>
        <v>273794.03174603177</v>
      </c>
      <c r="AI317" s="40">
        <f>($G317*(1-('Exposure Inputs'!$C$17/100))*'Exposure Inputs'!$G$6*'Exposure Inputs'!$C$15)/('Exposure Inputs'!$G$8*'Exposure Inputs'!$G$11)</f>
        <v>1.9779874213836479E-5</v>
      </c>
      <c r="AJ317" s="40">
        <f>($F317*(1-('Exposure Inputs'!$C$17)/100)*'Exposure Inputs'!$G$7*'Exposure Inputs'!$G$12*'Exposure Inputs'!$C$15*H317)/('Exposure Inputs'!$G$8*'Exposure Inputs'!$G$13*'Exposure Inputs'!$C$16)</f>
        <v>3.1661928146807962E-6</v>
      </c>
      <c r="AK317" s="40">
        <f>($F317*(1-('Exposure Inputs'!$C$17)/100)*'Exposure Inputs'!$G$7*'Exposure Inputs'!$G$12*'Exposure Inputs'!$C$15*H317)/('Exposure Inputs'!$G$8*'Exposure Inputs'!$C$14*'Exposure Inputs'!$C$16)</f>
        <v>2.029610778641536E-7</v>
      </c>
      <c r="AL317" s="40">
        <f>($F317*(1-('Exposure Inputs'!$C$17)/100)*'Exposure Inputs'!$G$12*'Exposure Inputs'!$C$15*H317)/('Exposure Inputs'!$C$14*'Exposure Inputs'!$C$16)</f>
        <v>2.1952932911837021E-5</v>
      </c>
      <c r="AM317" s="40">
        <f>'Exposure Inputs'!$E$60/AI317</f>
        <v>637011.12877583457</v>
      </c>
      <c r="AN317" s="40">
        <f>'Exposure Inputs'!$E$61/AJ317</f>
        <v>164235.10204081633</v>
      </c>
      <c r="AO317" s="40">
        <f>($G317*(1-('Exposure Inputs'!$C$17/100))*'Exposure Inputs'!$H$6*'Exposure Inputs'!$C$15)/('Exposure Inputs'!$H$8*'Exposure Inputs'!$H$11)</f>
        <v>2.5104938271604934E-5</v>
      </c>
      <c r="AP317" s="40">
        <f>($F317*(1-('Exposure Inputs'!$C$17)/100)*'Exposure Inputs'!$H$7*'Exposure Inputs'!$H$12*'Exposure Inputs'!$C$15*H317)/('Exposure Inputs'!$H$8*'Exposure Inputs'!$H$13*'Exposure Inputs'!$C$16)</f>
        <v>4.122272957889396E-6</v>
      </c>
      <c r="AQ317" s="40">
        <f>($F317*(1-('Exposure Inputs'!$C$17)/100)*'Exposure Inputs'!$H$7*'Exposure Inputs'!$H$12*'Exposure Inputs'!$C$15*H317)/('Exposure Inputs'!$H$8*'Exposure Inputs'!$C$14*'Exposure Inputs'!$C$16)</f>
        <v>2.6424826653137157E-7</v>
      </c>
      <c r="AR317" s="40">
        <f>($F317*(1-('Exposure Inputs'!$C$17)/100)*'Exposure Inputs'!$H$12*'Exposure Inputs'!$C$15*H317)/('Exposure Inputs'!$C$14*'Exposure Inputs'!$C$16)</f>
        <v>2.1952932911837021E-5</v>
      </c>
      <c r="AS317" s="40">
        <f>'Exposure Inputs'!$E$60/AO317</f>
        <v>501893.28743545618</v>
      </c>
      <c r="AT317" s="40">
        <f>'Exposure Inputs'!$E$61/AP317</f>
        <v>126144.00000000001</v>
      </c>
    </row>
    <row r="318" spans="1:46" s="35" customFormat="1">
      <c r="A318" s="54">
        <v>2022</v>
      </c>
      <c r="B318" s="55" t="s">
        <v>733</v>
      </c>
      <c r="C318" s="55" t="s">
        <v>263</v>
      </c>
      <c r="D318" s="55" t="s">
        <v>45</v>
      </c>
      <c r="E318" s="55" t="s">
        <v>264</v>
      </c>
      <c r="F318" s="48">
        <v>0.15130619300000001</v>
      </c>
      <c r="G318" s="48">
        <v>0.44081856401101999</v>
      </c>
      <c r="H318" s="55">
        <v>250</v>
      </c>
      <c r="I318" s="40">
        <f t="shared" si="4"/>
        <v>2.8977806537722076E-8</v>
      </c>
      <c r="J318" s="40">
        <f>($G318*(1-('Exposure Inputs'!$C$17/100))*'Exposure Inputs'!$C$6*1*'Exposure Inputs'!$C$15)/('Exposure Inputs'!$C$8*'Exposure Inputs'!$C$11)</f>
        <v>1.7739563725623294E-5</v>
      </c>
      <c r="K318" s="40">
        <f>($F318*(1-('Exposure Inputs'!$C$17)/100)*'Exposure Inputs'!$C$7*'Exposure Inputs'!$C$12*'Exposure Inputs'!$C$15*H318)/('Exposure Inputs'!$C$8*'Exposure Inputs'!$C$13*'Exposure Inputs'!$C$16)</f>
        <v>1.1394781760144797E-6</v>
      </c>
      <c r="L318" s="40">
        <f>($F318*(1-('Exposure Inputs'!$C$17)/100)*'Exposure Inputs'!$C$7*'Exposure Inputs'!$C$12*'Exposure Inputs'!$C$15*H318)/('Exposure Inputs'!$C$8*'Exposure Inputs'!$C$14*'Exposure Inputs'!$C$16)</f>
        <v>8.3269559016442749E-7</v>
      </c>
      <c r="M318" s="40">
        <f>($F318*(1-('Exposure Inputs'!$C$17)/100)*'Exposure Inputs'!$C$12*'Exposure Inputs'!$C$15*H318)/('Exposure Inputs'!$C$14*'Exposure Inputs'!$C$16)</f>
        <v>7.5732815252897796E-5</v>
      </c>
      <c r="N318" s="40">
        <f>'Exposure Inputs'!$E$60/$J318</f>
        <v>710276.76863328775</v>
      </c>
      <c r="O318" s="40">
        <f>'Exposure Inputs'!$E$61/$K318</f>
        <v>456349.24033278914</v>
      </c>
      <c r="P318" s="40">
        <f>L318*'Exposure Inputs'!$E$63</f>
        <v>2.8977806537722076E-8</v>
      </c>
      <c r="Q318" s="40">
        <f>($G318*(1-('Exposure Inputs'!$C$17/100))*'Exposure Inputs'!$D$6*1*'Exposure Inputs'!$C$15)/('Exposure Inputs'!$D$8*'Exposure Inputs'!$D$11)</f>
        <v>6.2239829591002744E-5</v>
      </c>
      <c r="R318" s="40">
        <f>($F318*(1-('Exposure Inputs'!$C$17)/100)*'Exposure Inputs'!$D$7*'Exposure Inputs'!$D$12*'Exposure Inputs'!$C$15*H318)/('Exposure Inputs'!$D$8*'Exposure Inputs'!$D$13*'Exposure Inputs'!$C$16)</f>
        <v>2.9105825526085694E-6</v>
      </c>
      <c r="S318" s="40">
        <f>($F318*(1-('Exposure Inputs'!$C$17)/100)*'Exposure Inputs'!$D$7*'Exposure Inputs'!$D$12*'Exposure Inputs'!$C$15*H318)/('Exposure Inputs'!$D$8*'Exposure Inputs'!$C$14*'Exposure Inputs'!$C$16)</f>
        <v>3.7315160930879096E-8</v>
      </c>
      <c r="T318" s="40">
        <f>($F318*(1-('Exposure Inputs'!$C$17)/100)*'Exposure Inputs'!$D$12*'Exposure Inputs'!$C$15*H318)/('Exposure Inputs'!$C$14*'Exposure Inputs'!$C$16)</f>
        <v>1.3286458816297861E-6</v>
      </c>
      <c r="U318" s="40">
        <f>'Exposure Inputs'!$E$60/Q318</f>
        <v>202442.71365777371</v>
      </c>
      <c r="V318" s="40">
        <f>'Exposure Inputs'!$E$61/R318</f>
        <v>178658.39246990511</v>
      </c>
      <c r="W318" s="40">
        <f>($G318*(1-('Exposure Inputs'!$C$17/100))*'Exposure Inputs'!$E$6*'Exposure Inputs'!$C$15)/('Exposure Inputs'!$E$8*'Exposure Inputs'!$E$11)</f>
        <v>1.3630898054754166E-5</v>
      </c>
      <c r="X318" s="40">
        <f>($F318*(1-('Exposure Inputs'!$C$17)/100)*'Exposure Inputs'!$E$7*'Exposure Inputs'!$E$12*'Exposure Inputs'!$C$15*H318)/('Exposure Inputs'!$E$8*'Exposure Inputs'!$E$13*'Exposure Inputs'!$C$16)</f>
        <v>6.3106968076069488E-7</v>
      </c>
      <c r="Y318" s="40">
        <f>($F318*(1-('Exposure Inputs'!$C$17)/100)*'Exposure Inputs'!$E$7*'Exposure Inputs'!$E$12*'Exposure Inputs'!$C$15*H318)/('Exposure Inputs'!$E$8*'Exposure Inputs'!$C$14*'Exposure Inputs'!$C$16)</f>
        <v>4.0453184664147116E-8</v>
      </c>
      <c r="Z318" s="40">
        <f>($F318*(1-('Exposure Inputs'!$C$17)/100)*'Exposure Inputs'!$E$12*'Exposure Inputs'!$C$15*H318)/('Exposure Inputs'!$C$14*'Exposure Inputs'!$C$16)</f>
        <v>6.6432294081489289E-6</v>
      </c>
      <c r="AA318" s="40">
        <f>'Exposure Inputs'!$E$60/W318</f>
        <v>924370.49630823033</v>
      </c>
      <c r="AB318" s="40">
        <f>'Exposure Inputs'!$E$61/X318</f>
        <v>823997.75469039986</v>
      </c>
      <c r="AC318" s="40">
        <f>($G318*(1-('Exposure Inputs'!$C$17/100))*'Exposure Inputs'!$F$6*'Exposure Inputs'!$C$15)/('Exposure Inputs'!$F$8*'Exposure Inputs'!$F$11)</f>
        <v>1.3666927662383914E-5</v>
      </c>
      <c r="AD318" s="40">
        <f>($F318*(1-('Exposure Inputs'!$C$17)/100)*'Exposure Inputs'!$F$7*'Exposure Inputs'!$F$12*'Exposure Inputs'!$C$15*H318)/('Exposure Inputs'!$F$8*'Exposure Inputs'!$F$13*'Exposure Inputs'!$C$16)</f>
        <v>5.7473291041626474E-7</v>
      </c>
      <c r="AE318" s="40">
        <f>($F318*(1-('Exposure Inputs'!$C$17)/100)*'Exposure Inputs'!$F$7*'Exposure Inputs'!$F$12*'Exposure Inputs'!$C$15*H318)/('Exposure Inputs'!$F$8*'Exposure Inputs'!$C$14*'Exposure Inputs'!$C$16)</f>
        <v>3.684185323181185E-8</v>
      </c>
      <c r="AF318" s="40">
        <f>($F318*(1-('Exposure Inputs'!$C$17)/100)*'Exposure Inputs'!$F$12*'Exposure Inputs'!$C$15*H318)/('Exposure Inputs'!$C$14*'Exposure Inputs'!$C$16)</f>
        <v>6.6432294081489289E-6</v>
      </c>
      <c r="AG318" s="40">
        <f>'Exposure Inputs'!$E$60/AC318</f>
        <v>921933.6131177115</v>
      </c>
      <c r="AH318" s="40">
        <f>'Exposure Inputs'!$E$61/AD318</f>
        <v>904768.09414546483</v>
      </c>
      <c r="AI318" s="40">
        <f>($G318*(1-('Exposure Inputs'!$C$17/100))*'Exposure Inputs'!$G$6*'Exposure Inputs'!$C$15)/('Exposure Inputs'!$G$8*'Exposure Inputs'!$G$11)</f>
        <v>1.7438671494523998E-5</v>
      </c>
      <c r="AJ318" s="40">
        <f>($F318*(1-('Exposure Inputs'!$C$17)/100)*'Exposure Inputs'!$G$7*'Exposure Inputs'!$G$12*'Exposure Inputs'!$C$15*H318)/('Exposure Inputs'!$G$8*'Exposure Inputs'!$G$13*'Exposure Inputs'!$C$16)</f>
        <v>9.5812916218661162E-7</v>
      </c>
      <c r="AK318" s="40">
        <f>($F318*(1-('Exposure Inputs'!$C$17)/100)*'Exposure Inputs'!$G$7*'Exposure Inputs'!$G$12*'Exposure Inputs'!$C$15*H318)/('Exposure Inputs'!$G$8*'Exposure Inputs'!$C$14*'Exposure Inputs'!$C$16)</f>
        <v>6.14185360376033E-8</v>
      </c>
      <c r="AL318" s="40">
        <f>($F318*(1-('Exposure Inputs'!$C$17)/100)*'Exposure Inputs'!$G$12*'Exposure Inputs'!$C$15*H318)/('Exposure Inputs'!$C$14*'Exposure Inputs'!$C$16)</f>
        <v>6.6432294081489289E-6</v>
      </c>
      <c r="AM318" s="40">
        <f>'Exposure Inputs'!$E$60/AI318</f>
        <v>722532.10366148513</v>
      </c>
      <c r="AN318" s="40">
        <f>'Exposure Inputs'!$E$61/AJ318</f>
        <v>542724.32206663315</v>
      </c>
      <c r="AO318" s="40">
        <f>($G318*(1-('Exposure Inputs'!$C$17/100))*'Exposure Inputs'!$H$6*'Exposure Inputs'!$C$15)/('Exposure Inputs'!$H$8*'Exposure Inputs'!$H$11)</f>
        <v>2.2133445676948373E-5</v>
      </c>
      <c r="AP318" s="40">
        <f>($F318*(1-('Exposure Inputs'!$C$17)/100)*'Exposure Inputs'!$H$7*'Exposure Inputs'!$H$12*'Exposure Inputs'!$C$15*H318)/('Exposure Inputs'!$H$8*'Exposure Inputs'!$H$13*'Exposure Inputs'!$C$16)</f>
        <v>1.2474508555301878E-6</v>
      </c>
      <c r="AQ318" s="40">
        <f>($F318*(1-('Exposure Inputs'!$C$17)/100)*'Exposure Inputs'!$H$7*'Exposure Inputs'!$H$12*'Exposure Inputs'!$C$15*H318)/('Exposure Inputs'!$H$8*'Exposure Inputs'!$C$14*'Exposure Inputs'!$C$16)</f>
        <v>7.9964798431422292E-8</v>
      </c>
      <c r="AR318" s="40">
        <f>($F318*(1-('Exposure Inputs'!$C$17)/100)*'Exposure Inputs'!$H$12*'Exposure Inputs'!$C$15*H318)/('Exposure Inputs'!$C$14*'Exposure Inputs'!$C$16)</f>
        <v>6.6432294081489289E-6</v>
      </c>
      <c r="AS318" s="40">
        <f>'Exposure Inputs'!$E$60/AO318</f>
        <v>569274.21893115796</v>
      </c>
      <c r="AT318" s="40">
        <f>'Exposure Inputs'!$E$61/AP318</f>
        <v>416850.08887904539</v>
      </c>
    </row>
    <row r="319" spans="1:46" s="35" customFormat="1">
      <c r="A319" s="54">
        <v>2019</v>
      </c>
      <c r="B319" s="55" t="s">
        <v>734</v>
      </c>
      <c r="C319" s="55" t="s">
        <v>265</v>
      </c>
      <c r="D319" s="55" t="s">
        <v>45</v>
      </c>
      <c r="E319" s="55" t="s">
        <v>266</v>
      </c>
      <c r="F319" s="48">
        <v>0.44055872755246001</v>
      </c>
      <c r="G319" s="48">
        <v>0.44055872755246001</v>
      </c>
      <c r="H319" s="55">
        <v>250</v>
      </c>
      <c r="I319" s="40">
        <f t="shared" si="4"/>
        <v>8.4374772257472598E-8</v>
      </c>
      <c r="J319" s="40">
        <f>($G319*(1-('Exposure Inputs'!$C$17/100))*'Exposure Inputs'!$C$6*1*'Exposure Inputs'!$C$15)/('Exposure Inputs'!$C$8*'Exposure Inputs'!$C$11)</f>
        <v>1.7729107302525039E-5</v>
      </c>
      <c r="K319" s="40">
        <f>($F319*(1-('Exposure Inputs'!$C$17)/100)*'Exposure Inputs'!$C$7*'Exposure Inputs'!$C$12*'Exposure Inputs'!$C$15*H319)/('Exposure Inputs'!$C$8*'Exposure Inputs'!$C$13*'Exposure Inputs'!$C$16)</f>
        <v>3.3178222605781725E-6</v>
      </c>
      <c r="L319" s="40">
        <f>($F319*(1-('Exposure Inputs'!$C$17)/100)*'Exposure Inputs'!$C$7*'Exposure Inputs'!$C$12*'Exposure Inputs'!$C$15*H319)/('Exposure Inputs'!$C$8*'Exposure Inputs'!$C$14*'Exposure Inputs'!$C$16)</f>
        <v>2.4245624211917416E-6</v>
      </c>
      <c r="M319" s="40">
        <f>($F319*(1-('Exposure Inputs'!$C$17)/100)*'Exposure Inputs'!$C$12*'Exposure Inputs'!$C$15*H319)/('Exposure Inputs'!$C$14*'Exposure Inputs'!$C$16)</f>
        <v>2.2051148112478241E-4</v>
      </c>
      <c r="N319" s="40">
        <f>'Exposure Inputs'!$E$60/$J319</f>
        <v>710695.68168305152</v>
      </c>
      <c r="O319" s="40">
        <f>'Exposure Inputs'!$E$61/$K319</f>
        <v>156729.31192805473</v>
      </c>
      <c r="P319" s="40">
        <f>L319*'Exposure Inputs'!$E$63</f>
        <v>8.4374772257472598E-8</v>
      </c>
      <c r="Q319" s="40">
        <f>($G319*(1-('Exposure Inputs'!$C$17/100))*'Exposure Inputs'!$D$6*1*'Exposure Inputs'!$C$15)/('Exposure Inputs'!$D$8*'Exposure Inputs'!$D$11)</f>
        <v>6.2203142894428197E-5</v>
      </c>
      <c r="R319" s="40">
        <f>($F319*(1-('Exposure Inputs'!$C$17)/100)*'Exposure Inputs'!$D$7*'Exposure Inputs'!$D$12*'Exposure Inputs'!$C$15*H319)/('Exposure Inputs'!$D$8*'Exposure Inputs'!$D$13*'Exposure Inputs'!$C$16)</f>
        <v>8.4747525556579308E-6</v>
      </c>
      <c r="S319" s="40">
        <f>($F319*(1-('Exposure Inputs'!$C$17)/100)*'Exposure Inputs'!$D$7*'Exposure Inputs'!$D$12*'Exposure Inputs'!$C$15*H319)/('Exposure Inputs'!$D$8*'Exposure Inputs'!$C$14*'Exposure Inputs'!$C$16)</f>
        <v>1.0865067379048629E-7</v>
      </c>
      <c r="T319" s="40">
        <f>($F319*(1-('Exposure Inputs'!$C$17)/100)*'Exposure Inputs'!$D$12*'Exposure Inputs'!$C$15*H319)/('Exposure Inputs'!$C$14*'Exposure Inputs'!$C$16)</f>
        <v>3.8686224758733757E-6</v>
      </c>
      <c r="U319" s="40">
        <f>'Exposure Inputs'!$E$60/Q319</f>
        <v>202562.11203644238</v>
      </c>
      <c r="V319" s="40">
        <f>'Exposure Inputs'!$E$61/R319</f>
        <v>61358.723642360106</v>
      </c>
      <c r="W319" s="40">
        <f>($G319*(1-('Exposure Inputs'!$C$17/100))*'Exposure Inputs'!$E$6*'Exposure Inputs'!$C$15)/('Exposure Inputs'!$E$8*'Exposure Inputs'!$E$11)</f>
        <v>1.3622863446943389E-5</v>
      </c>
      <c r="X319" s="40">
        <f>($F319*(1-('Exposure Inputs'!$C$17)/100)*'Exposure Inputs'!$E$7*'Exposure Inputs'!$E$12*'Exposure Inputs'!$C$15*H319)/('Exposure Inputs'!$E$8*'Exposure Inputs'!$E$13*'Exposure Inputs'!$C$16)</f>
        <v>1.8374876139595219E-6</v>
      </c>
      <c r="Y319" s="40">
        <f>($F319*(1-('Exposure Inputs'!$C$17)/100)*'Exposure Inputs'!$E$7*'Exposure Inputs'!$E$12*'Exposure Inputs'!$C$15*H319)/('Exposure Inputs'!$E$8*'Exposure Inputs'!$C$14*'Exposure Inputs'!$C$16)</f>
        <v>1.1778766756150782E-7</v>
      </c>
      <c r="Z319" s="40">
        <f>($F319*(1-('Exposure Inputs'!$C$17)/100)*'Exposure Inputs'!$E$12*'Exposure Inputs'!$C$15*H319)/('Exposure Inputs'!$C$14*'Exposure Inputs'!$C$16)</f>
        <v>1.9343112379366878E-5</v>
      </c>
      <c r="AA319" s="40">
        <f>'Exposure Inputs'!$E$60/W319</f>
        <v>924915.67937041214</v>
      </c>
      <c r="AB319" s="40">
        <f>'Exposure Inputs'!$E$61/X319</f>
        <v>282995.10486466612</v>
      </c>
      <c r="AC319" s="40">
        <f>($G319*(1-('Exposure Inputs'!$C$17/100))*'Exposure Inputs'!$F$6*'Exposure Inputs'!$C$15)/('Exposure Inputs'!$F$8*'Exposure Inputs'!$F$11)</f>
        <v>1.3658871817251446E-5</v>
      </c>
      <c r="AD319" s="40">
        <f>($F319*(1-('Exposure Inputs'!$C$17)/100)*'Exposure Inputs'!$F$7*'Exposure Inputs'!$F$12*'Exposure Inputs'!$C$15*H319)/('Exposure Inputs'!$F$8*'Exposure Inputs'!$F$13*'Exposure Inputs'!$C$16)</f>
        <v>1.6734516590177613E-6</v>
      </c>
      <c r="AE319" s="40">
        <f>($F319*(1-('Exposure Inputs'!$C$17)/100)*'Exposure Inputs'!$F$7*'Exposure Inputs'!$F$12*'Exposure Inputs'!$C$15*H319)/('Exposure Inputs'!$F$8*'Exposure Inputs'!$C$14*'Exposure Inputs'!$C$16)</f>
        <v>1.072725422447283E-7</v>
      </c>
      <c r="AF319" s="40">
        <f>($F319*(1-('Exposure Inputs'!$C$17)/100)*'Exposure Inputs'!$F$12*'Exposure Inputs'!$C$15*H319)/('Exposure Inputs'!$C$14*'Exposure Inputs'!$C$16)</f>
        <v>1.9343112379366878E-5</v>
      </c>
      <c r="AG319" s="40">
        <f>'Exposure Inputs'!$E$60/AC319</f>
        <v>922477.35893428116</v>
      </c>
      <c r="AH319" s="40">
        <f>'Exposure Inputs'!$E$61/AD319</f>
        <v>310734.99924414669</v>
      </c>
      <c r="AI319" s="40">
        <f>($G319*(1-('Exposure Inputs'!$C$17/100))*'Exposure Inputs'!$G$6*'Exposure Inputs'!$C$15)/('Exposure Inputs'!$G$8*'Exposure Inputs'!$G$11)</f>
        <v>1.7428392429591027E-5</v>
      </c>
      <c r="AJ319" s="40">
        <f>($F319*(1-('Exposure Inputs'!$C$17)/100)*'Exposure Inputs'!$G$7*'Exposure Inputs'!$G$12*'Exposure Inputs'!$C$15*H319)/('Exposure Inputs'!$G$8*'Exposure Inputs'!$G$13*'Exposure Inputs'!$C$16)</f>
        <v>2.7897877552430266E-6</v>
      </c>
      <c r="AK319" s="40">
        <f>($F319*(1-('Exposure Inputs'!$C$17)/100)*'Exposure Inputs'!$G$7*'Exposure Inputs'!$G$12*'Exposure Inputs'!$C$15*H319)/('Exposure Inputs'!$G$8*'Exposure Inputs'!$C$14*'Exposure Inputs'!$C$16)</f>
        <v>1.7883254841301451E-7</v>
      </c>
      <c r="AL319" s="40">
        <f>($F319*(1-('Exposure Inputs'!$C$17)/100)*'Exposure Inputs'!$G$12*'Exposure Inputs'!$C$15*H319)/('Exposure Inputs'!$C$14*'Exposure Inputs'!$C$16)</f>
        <v>1.9343112379366878E-5</v>
      </c>
      <c r="AM319" s="40">
        <f>'Exposure Inputs'!$E$60/AI319</f>
        <v>722958.24476656399</v>
      </c>
      <c r="AN319" s="40">
        <f>'Exposure Inputs'!$E$61/AJ319</f>
        <v>186394.10794700449</v>
      </c>
      <c r="AO319" s="40">
        <f>($G319*(1-('Exposure Inputs'!$C$17/100))*'Exposure Inputs'!$H$6*'Exposure Inputs'!$C$15)/('Exposure Inputs'!$H$8*'Exposure Inputs'!$H$11)</f>
        <v>2.2120399320442647E-5</v>
      </c>
      <c r="AP319" s="40">
        <f>($F319*(1-('Exposure Inputs'!$C$17)/100)*'Exposure Inputs'!$H$7*'Exposure Inputs'!$H$12*'Exposure Inputs'!$C$15*H319)/('Exposure Inputs'!$H$8*'Exposure Inputs'!$H$13*'Exposure Inputs'!$C$16)</f>
        <v>3.6322066579033365E-6</v>
      </c>
      <c r="AQ319" s="40">
        <f>($F319*(1-('Exposure Inputs'!$C$17)/100)*'Exposure Inputs'!$H$7*'Exposure Inputs'!$H$12*'Exposure Inputs'!$C$15*H319)/('Exposure Inputs'!$H$8*'Exposure Inputs'!$C$14*'Exposure Inputs'!$C$16)</f>
        <v>2.3283376012200875E-7</v>
      </c>
      <c r="AR319" s="40">
        <f>($F319*(1-('Exposure Inputs'!$C$17)/100)*'Exposure Inputs'!$H$12*'Exposure Inputs'!$C$15*H319)/('Exposure Inputs'!$C$14*'Exposure Inputs'!$C$16)</f>
        <v>1.9343112379366878E-5</v>
      </c>
      <c r="AS319" s="40">
        <f>'Exposure Inputs'!$E$60/AO319</f>
        <v>569609.9703026457</v>
      </c>
      <c r="AT319" s="40">
        <f>'Exposure Inputs'!$E$61/AP319</f>
        <v>143163.66026931023</v>
      </c>
    </row>
    <row r="320" spans="1:46" s="35" customFormat="1">
      <c r="A320" s="54">
        <v>2022</v>
      </c>
      <c r="B320" s="55" t="s">
        <v>734</v>
      </c>
      <c r="C320" s="55" t="s">
        <v>265</v>
      </c>
      <c r="D320" s="55" t="s">
        <v>45</v>
      </c>
      <c r="E320" s="55" t="s">
        <v>266</v>
      </c>
      <c r="F320" s="48">
        <v>0.37103936870931897</v>
      </c>
      <c r="G320" s="48">
        <v>0.37103936870931897</v>
      </c>
      <c r="H320" s="55">
        <v>250</v>
      </c>
      <c r="I320" s="40">
        <f t="shared" si="4"/>
        <v>7.1060588011339195E-8</v>
      </c>
      <c r="J320" s="40">
        <f>($G320*(1-('Exposure Inputs'!$C$17/100))*'Exposure Inputs'!$C$6*1*'Exposure Inputs'!$C$15)/('Exposure Inputs'!$C$8*'Exposure Inputs'!$C$11)</f>
        <v>1.493148670065868E-5</v>
      </c>
      <c r="K320" s="40">
        <f>($F320*(1-('Exposure Inputs'!$C$17)/100)*'Exposure Inputs'!$C$7*'Exposure Inputs'!$C$12*'Exposure Inputs'!$C$15*H320)/('Exposure Inputs'!$C$8*'Exposure Inputs'!$C$13*'Exposure Inputs'!$C$16)</f>
        <v>2.7942759956061994E-6</v>
      </c>
      <c r="L320" s="40">
        <f>($F320*(1-('Exposure Inputs'!$C$17)/100)*'Exposure Inputs'!$C$7*'Exposure Inputs'!$C$12*'Exposure Inputs'!$C$15*H320)/('Exposure Inputs'!$C$8*'Exposure Inputs'!$C$14*'Exposure Inputs'!$C$16)</f>
        <v>2.0419709198660689E-6</v>
      </c>
      <c r="M320" s="40">
        <f>($F320*(1-('Exposure Inputs'!$C$17)/100)*'Exposure Inputs'!$C$12*'Exposure Inputs'!$C$15*H320)/('Exposure Inputs'!$C$14*'Exposure Inputs'!$C$16)</f>
        <v>1.8571517401151373E-4</v>
      </c>
      <c r="N320" s="40">
        <f>'Exposure Inputs'!$E$60/$J320</f>
        <v>843854.34971081407</v>
      </c>
      <c r="O320" s="40">
        <f>'Exposure Inputs'!$E$61/$K320</f>
        <v>186094.71677732017</v>
      </c>
      <c r="P320" s="40">
        <f>L320*'Exposure Inputs'!$E$63</f>
        <v>7.1060588011339195E-8</v>
      </c>
      <c r="Q320" s="40">
        <f>($G320*(1-('Exposure Inputs'!$C$17/100))*'Exposure Inputs'!$D$6*1*'Exposure Inputs'!$C$15)/('Exposure Inputs'!$D$8*'Exposure Inputs'!$D$11)</f>
        <v>5.2387601079894495E-5</v>
      </c>
      <c r="R320" s="40">
        <f>($F320*(1-('Exposure Inputs'!$C$17)/100)*'Exposure Inputs'!$D$7*'Exposure Inputs'!$D$12*'Exposure Inputs'!$C$15*H320)/('Exposure Inputs'!$D$8*'Exposure Inputs'!$D$13*'Exposure Inputs'!$C$16)</f>
        <v>7.1374521523797892E-6</v>
      </c>
      <c r="S320" s="40">
        <f>($F320*(1-('Exposure Inputs'!$C$17)/100)*'Exposure Inputs'!$D$7*'Exposure Inputs'!$D$12*'Exposure Inputs'!$C$15*H320)/('Exposure Inputs'!$D$8*'Exposure Inputs'!$C$14*'Exposure Inputs'!$C$16)</f>
        <v>9.1505796825381912E-8</v>
      </c>
      <c r="T320" s="40">
        <f>($F320*(1-('Exposure Inputs'!$C$17)/100)*'Exposure Inputs'!$D$12*'Exposure Inputs'!$C$15*H320)/('Exposure Inputs'!$C$14*'Exposure Inputs'!$C$16)</f>
        <v>3.258160947570416E-6</v>
      </c>
      <c r="U320" s="40">
        <f>'Exposure Inputs'!$E$60/Q320</f>
        <v>240514.92605634264</v>
      </c>
      <c r="V320" s="40">
        <f>'Exposure Inputs'!$E$61/R320</f>
        <v>72855.129379272985</v>
      </c>
      <c r="W320" s="40">
        <f>($G320*(1-('Exposure Inputs'!$C$17/100))*'Exposure Inputs'!$E$6*'Exposure Inputs'!$C$15)/('Exposure Inputs'!$E$8*'Exposure Inputs'!$E$11)</f>
        <v>1.1473200591095422E-5</v>
      </c>
      <c r="X320" s="40">
        <f>($F320*(1-('Exposure Inputs'!$C$17)/100)*'Exposure Inputs'!$E$7*'Exposure Inputs'!$E$12*'Exposure Inputs'!$C$15*H320)/('Exposure Inputs'!$E$8*'Exposure Inputs'!$E$13*'Exposure Inputs'!$C$16)</f>
        <v>1.5475354400136135E-6</v>
      </c>
      <c r="Y320" s="40">
        <f>($F320*(1-('Exposure Inputs'!$C$17)/100)*'Exposure Inputs'!$E$7*'Exposure Inputs'!$E$12*'Exposure Inputs'!$C$15*H320)/('Exposure Inputs'!$E$8*'Exposure Inputs'!$C$14*'Exposure Inputs'!$C$16)</f>
        <v>9.9200989744462421E-8</v>
      </c>
      <c r="Z320" s="40">
        <f>($F320*(1-('Exposure Inputs'!$C$17)/100)*'Exposure Inputs'!$E$12*'Exposure Inputs'!$C$15*H320)/('Exposure Inputs'!$C$14*'Exposure Inputs'!$C$16)</f>
        <v>1.6290804737852078E-5</v>
      </c>
      <c r="AA320" s="40">
        <f>'Exposure Inputs'!$E$60/W320</f>
        <v>1098211.4275748921</v>
      </c>
      <c r="AB320" s="40">
        <f>'Exposure Inputs'!$E$61/X320</f>
        <v>336018.15283495258</v>
      </c>
      <c r="AC320" s="40">
        <f>($G320*(1-('Exposure Inputs'!$C$17/100))*'Exposure Inputs'!$F$6*'Exposure Inputs'!$C$15)/('Exposure Inputs'!$F$8*'Exposure Inputs'!$F$11)</f>
        <v>1.1503526906639273E-5</v>
      </c>
      <c r="AD320" s="40">
        <f>($F320*(1-('Exposure Inputs'!$C$17)/100)*'Exposure Inputs'!$F$7*'Exposure Inputs'!$F$12*'Exposure Inputs'!$C$15*H320)/('Exposure Inputs'!$F$8*'Exposure Inputs'!$F$13*'Exposure Inputs'!$C$16)</f>
        <v>1.4093840577782593E-6</v>
      </c>
      <c r="AE320" s="40">
        <f>($F320*(1-('Exposure Inputs'!$C$17)/100)*'Exposure Inputs'!$F$7*'Exposure Inputs'!$F$12*'Exposure Inputs'!$C$15*H320)/('Exposure Inputs'!$F$8*'Exposure Inputs'!$C$14*'Exposure Inputs'!$C$16)</f>
        <v>9.0345131908862784E-8</v>
      </c>
      <c r="AF320" s="40">
        <f>($F320*(1-('Exposure Inputs'!$C$17)/100)*'Exposure Inputs'!$F$12*'Exposure Inputs'!$C$15*H320)/('Exposure Inputs'!$C$14*'Exposure Inputs'!$C$16)</f>
        <v>1.6290804737852078E-5</v>
      </c>
      <c r="AG320" s="40">
        <f>'Exposure Inputs'!$E$60/AC320</f>
        <v>1095316.2540722964</v>
      </c>
      <c r="AH320" s="40">
        <f>'Exposure Inputs'!$E$61/AD320</f>
        <v>368955.50019185222</v>
      </c>
      <c r="AI320" s="40">
        <f>($G320*(1-('Exposure Inputs'!$C$17/100))*'Exposure Inputs'!$G$6*'Exposure Inputs'!$C$15)/('Exposure Inputs'!$G$8*'Exposure Inputs'!$G$11)</f>
        <v>1.4678224082903247E-5</v>
      </c>
      <c r="AJ320" s="40">
        <f>($F320*(1-('Exposure Inputs'!$C$17)/100)*'Exposure Inputs'!$G$7*'Exposure Inputs'!$G$12*'Exposure Inputs'!$C$15*H320)/('Exposure Inputs'!$G$8*'Exposure Inputs'!$G$13*'Exposure Inputs'!$C$16)</f>
        <v>2.3495643663422882E-6</v>
      </c>
      <c r="AK320" s="40">
        <f>($F320*(1-('Exposure Inputs'!$C$17)/100)*'Exposure Inputs'!$G$7*'Exposure Inputs'!$G$12*'Exposure Inputs'!$C$15*H320)/('Exposure Inputs'!$G$8*'Exposure Inputs'!$C$14*'Exposure Inputs'!$C$16)</f>
        <v>1.5061310040655693E-7</v>
      </c>
      <c r="AL320" s="40">
        <f>($F320*(1-('Exposure Inputs'!$C$17)/100)*'Exposure Inputs'!$G$12*'Exposure Inputs'!$C$15*H320)/('Exposure Inputs'!$C$14*'Exposure Inputs'!$C$16)</f>
        <v>1.6290804737852078E-5</v>
      </c>
      <c r="AM320" s="40">
        <f>'Exposure Inputs'!$E$60/AI320</f>
        <v>858414.47363350319</v>
      </c>
      <c r="AN320" s="40">
        <f>'Exposure Inputs'!$E$61/AJ320</f>
        <v>221317.62272574645</v>
      </c>
      <c r="AO320" s="40">
        <f>($G320*(1-('Exposure Inputs'!$C$17/100))*'Exposure Inputs'!$H$6*'Exposure Inputs'!$C$15)/('Exposure Inputs'!$H$8*'Exposure Inputs'!$H$11)</f>
        <v>1.8629840895565433E-5</v>
      </c>
      <c r="AP320" s="40">
        <f>($F320*(1-('Exposure Inputs'!$C$17)/100)*'Exposure Inputs'!$H$7*'Exposure Inputs'!$H$12*'Exposure Inputs'!$C$15*H320)/('Exposure Inputs'!$H$8*'Exposure Inputs'!$H$13*'Exposure Inputs'!$C$16)</f>
        <v>3.0590511118855571E-6</v>
      </c>
      <c r="AQ320" s="40">
        <f>($F320*(1-('Exposure Inputs'!$C$17)/100)*'Exposure Inputs'!$H$7*'Exposure Inputs'!$H$12*'Exposure Inputs'!$C$15*H320)/('Exposure Inputs'!$H$8*'Exposure Inputs'!$C$14*'Exposure Inputs'!$C$16)</f>
        <v>1.960930199926639E-7</v>
      </c>
      <c r="AR320" s="40">
        <f>($F320*(1-('Exposure Inputs'!$C$17)/100)*'Exposure Inputs'!$H$12*'Exposure Inputs'!$C$15*H320)/('Exposure Inputs'!$C$14*'Exposure Inputs'!$C$16)</f>
        <v>1.6290804737852078E-5</v>
      </c>
      <c r="AS320" s="40">
        <f>'Exposure Inputs'!$E$60/AO320</f>
        <v>676334.27846392663</v>
      </c>
      <c r="AT320" s="40">
        <f>'Exposure Inputs'!$E$61/AP320</f>
        <v>169987.35260735123</v>
      </c>
    </row>
    <row r="321" spans="1:46" s="35" customFormat="1">
      <c r="A321" s="54">
        <v>2021</v>
      </c>
      <c r="B321" s="55" t="s">
        <v>632</v>
      </c>
      <c r="C321" s="55" t="s">
        <v>43</v>
      </c>
      <c r="D321" s="55" t="s">
        <v>45</v>
      </c>
      <c r="E321" s="55" t="s">
        <v>44</v>
      </c>
      <c r="F321" s="48">
        <v>5.0710388376050797E-2</v>
      </c>
      <c r="G321" s="48">
        <v>0.16863023999999999</v>
      </c>
      <c r="H321" s="55">
        <v>250</v>
      </c>
      <c r="I321" s="40">
        <f t="shared" si="4"/>
        <v>9.7119344203839059E-9</v>
      </c>
      <c r="J321" s="40">
        <f>($G321*(1-('Exposure Inputs'!$C$17/100))*'Exposure Inputs'!$C$6*1*'Exposure Inputs'!$C$15)/('Exposure Inputs'!$C$8*'Exposure Inputs'!$C$11)</f>
        <v>6.7860728489473681E-6</v>
      </c>
      <c r="K321" s="40">
        <f>($F321*(1-('Exposure Inputs'!$C$17)/100)*'Exposure Inputs'!$C$7*'Exposure Inputs'!$C$12*'Exposure Inputs'!$C$15*H321)/('Exposure Inputs'!$C$8*'Exposure Inputs'!$C$13*'Exposure Inputs'!$C$16)</f>
        <v>3.8189699777674161E-7</v>
      </c>
      <c r="L321" s="40">
        <f>($F321*(1-('Exposure Inputs'!$C$17)/100)*'Exposure Inputs'!$C$7*'Exposure Inputs'!$C$12*'Exposure Inputs'!$C$15*H321)/('Exposure Inputs'!$C$8*'Exposure Inputs'!$C$14*'Exposure Inputs'!$C$16)</f>
        <v>2.7907857529838811E-7</v>
      </c>
      <c r="M321" s="40">
        <f>($F321*(1-('Exposure Inputs'!$C$17)/100)*'Exposure Inputs'!$C$12*'Exposure Inputs'!$C$15*H321)/('Exposure Inputs'!$C$14*'Exposure Inputs'!$C$16)</f>
        <v>2.5381911990120263E-5</v>
      </c>
      <c r="N321" s="40">
        <f>'Exposure Inputs'!$E$60/$J321</f>
        <v>1856743.9932441143</v>
      </c>
      <c r="O321" s="40">
        <f>'Exposure Inputs'!$E$61/$K321</f>
        <v>1361623.6917997296</v>
      </c>
      <c r="P321" s="40">
        <f>L321*'Exposure Inputs'!$E$63</f>
        <v>9.7119344203839059E-9</v>
      </c>
      <c r="Q321" s="40">
        <f>($G321*(1-('Exposure Inputs'!$C$17/100))*'Exposure Inputs'!$D$6*1*'Exposure Inputs'!$C$15)/('Exposure Inputs'!$D$8*'Exposure Inputs'!$D$11)</f>
        <v>2.3809154737021277E-5</v>
      </c>
      <c r="R321" s="40">
        <f>($F321*(1-('Exposure Inputs'!$C$17)/100)*'Exposure Inputs'!$D$7*'Exposure Inputs'!$D$12*'Exposure Inputs'!$C$15*H321)/('Exposure Inputs'!$D$8*'Exposure Inputs'!$D$13*'Exposure Inputs'!$C$16)</f>
        <v>9.7548400839969476E-7</v>
      </c>
      <c r="S321" s="40">
        <f>($F321*(1-('Exposure Inputs'!$C$17)/100)*'Exposure Inputs'!$D$7*'Exposure Inputs'!$D$12*'Exposure Inputs'!$C$15*H321)/('Exposure Inputs'!$D$8*'Exposure Inputs'!$C$14*'Exposure Inputs'!$C$16)</f>
        <v>1.2506205235893521E-8</v>
      </c>
      <c r="T321" s="40">
        <f>($F321*(1-('Exposure Inputs'!$C$17)/100)*'Exposure Inputs'!$D$12*'Exposure Inputs'!$C$15*H321)/('Exposure Inputs'!$C$14*'Exposure Inputs'!$C$16)</f>
        <v>4.4529670158105724E-7</v>
      </c>
      <c r="U321" s="40">
        <f>'Exposure Inputs'!$E$60/Q321</f>
        <v>529208.2032802297</v>
      </c>
      <c r="V321" s="40">
        <f>'Exposure Inputs'!$E$61/R321</f>
        <v>533068.70796690218</v>
      </c>
      <c r="W321" s="40">
        <f>($G321*(1-('Exposure Inputs'!$C$17/100))*'Exposure Inputs'!$E$6*'Exposure Inputs'!$C$15)/('Exposure Inputs'!$E$8*'Exposure Inputs'!$E$11)</f>
        <v>5.2143484826815639E-6</v>
      </c>
      <c r="X321" s="40">
        <f>($F321*(1-('Exposure Inputs'!$C$17)/100)*'Exposure Inputs'!$E$7*'Exposure Inputs'!$E$12*'Exposure Inputs'!$C$15*H321)/('Exposure Inputs'!$E$8*'Exposure Inputs'!$E$13*'Exposure Inputs'!$C$16)</f>
        <v>2.1150349479565077E-7</v>
      </c>
      <c r="Y321" s="40">
        <f>($F321*(1-('Exposure Inputs'!$C$17)/100)*'Exposure Inputs'!$E$7*'Exposure Inputs'!$E$12*'Exposure Inputs'!$C$15*H321)/('Exposure Inputs'!$E$8*'Exposure Inputs'!$C$14*'Exposure Inputs'!$C$16)</f>
        <v>1.3557916333054537E-8</v>
      </c>
      <c r="Z321" s="40">
        <f>($F321*(1-('Exposure Inputs'!$C$17)/100)*'Exposure Inputs'!$E$12*'Exposure Inputs'!$C$15*H321)/('Exposure Inputs'!$C$14*'Exposure Inputs'!$C$16)</f>
        <v>2.2264835079052861E-6</v>
      </c>
      <c r="AA321" s="40">
        <f>'Exposure Inputs'!$E$60/W321</f>
        <v>2416409.2679744037</v>
      </c>
      <c r="AB321" s="40">
        <f>'Exposure Inputs'!$E$61/X321</f>
        <v>2458588.2162486752</v>
      </c>
      <c r="AC321" s="40">
        <f>($G321*(1-('Exposure Inputs'!$C$17/100))*'Exposure Inputs'!$F$6*'Exposure Inputs'!$C$15)/('Exposure Inputs'!$F$8*'Exposure Inputs'!$F$11)</f>
        <v>5.2281312084507042E-6</v>
      </c>
      <c r="AD321" s="40">
        <f>($F321*(1-('Exposure Inputs'!$C$17)/100)*'Exposure Inputs'!$F$7*'Exposure Inputs'!$F$12*'Exposure Inputs'!$C$15*H321)/('Exposure Inputs'!$F$8*'Exposure Inputs'!$F$13*'Exposure Inputs'!$C$16)</f>
        <v>1.9262218235645382E-7</v>
      </c>
      <c r="AE321" s="40">
        <f>($F321*(1-('Exposure Inputs'!$C$17)/100)*'Exposure Inputs'!$F$7*'Exposure Inputs'!$F$12*'Exposure Inputs'!$C$15*H321)/('Exposure Inputs'!$F$8*'Exposure Inputs'!$C$14*'Exposure Inputs'!$C$16)</f>
        <v>1.2347575792080374E-8</v>
      </c>
      <c r="AF321" s="40">
        <f>($F321*(1-('Exposure Inputs'!$C$17)/100)*'Exposure Inputs'!$F$12*'Exposure Inputs'!$C$15*H321)/('Exposure Inputs'!$C$14*'Exposure Inputs'!$C$16)</f>
        <v>2.2264835079052861E-6</v>
      </c>
      <c r="AG321" s="40">
        <f>'Exposure Inputs'!$E$60/AC321</f>
        <v>2410038.9790588026</v>
      </c>
      <c r="AH321" s="40">
        <f>'Exposure Inputs'!$E$61/AD321</f>
        <v>2699585.2379957079</v>
      </c>
      <c r="AI321" s="40">
        <f>($G321*(1-('Exposure Inputs'!$C$17/100))*'Exposure Inputs'!$G$6*'Exposure Inputs'!$C$15)/('Exposure Inputs'!$G$8*'Exposure Inputs'!$G$11)</f>
        <v>6.6709698716981134E-6</v>
      </c>
      <c r="AJ321" s="40">
        <f>($F321*(1-('Exposure Inputs'!$C$17)/100)*'Exposure Inputs'!$G$7*'Exposure Inputs'!$G$12*'Exposure Inputs'!$C$15*H321)/('Exposure Inputs'!$G$8*'Exposure Inputs'!$G$13*'Exposure Inputs'!$C$16)</f>
        <v>3.2111773461184926E-7</v>
      </c>
      <c r="AK321" s="40">
        <f>($F321*(1-('Exposure Inputs'!$C$17)/100)*'Exposure Inputs'!$G$7*'Exposure Inputs'!$G$12*'Exposure Inputs'!$C$15*H321)/('Exposure Inputs'!$G$8*'Exposure Inputs'!$C$14*'Exposure Inputs'!$C$16)</f>
        <v>2.0584470167426235E-8</v>
      </c>
      <c r="AL321" s="40">
        <f>($F321*(1-('Exposure Inputs'!$C$17)/100)*'Exposure Inputs'!$G$12*'Exposure Inputs'!$C$15*H321)/('Exposure Inputs'!$C$14*'Exposure Inputs'!$C$16)</f>
        <v>2.2264835079052861E-6</v>
      </c>
      <c r="AM321" s="40">
        <f>'Exposure Inputs'!$E$60/AI321</f>
        <v>1888780.8283254374</v>
      </c>
      <c r="AN321" s="40">
        <f>'Exposure Inputs'!$E$61/AJ321</f>
        <v>1619343.760719256</v>
      </c>
      <c r="AO321" s="40">
        <f>($G321*(1-('Exposure Inputs'!$C$17/100))*'Exposure Inputs'!$H$6*'Exposure Inputs'!$C$15)/('Exposure Inputs'!$H$8*'Exposure Inputs'!$H$11)</f>
        <v>8.4669035318518504E-6</v>
      </c>
      <c r="AP321" s="40">
        <f>($F321*(1-('Exposure Inputs'!$C$17)/100)*'Exposure Inputs'!$H$7*'Exposure Inputs'!$H$12*'Exposure Inputs'!$C$15*H321)/('Exposure Inputs'!$H$8*'Exposure Inputs'!$H$13*'Exposure Inputs'!$C$16)</f>
        <v>4.1808412537332594E-7</v>
      </c>
      <c r="AQ321" s="40">
        <f>($F321*(1-('Exposure Inputs'!$C$17)/100)*'Exposure Inputs'!$H$7*'Exposure Inputs'!$H$12*'Exposure Inputs'!$C$15*H321)/('Exposure Inputs'!$H$8*'Exposure Inputs'!$C$14*'Exposure Inputs'!$C$16)</f>
        <v>2.6800264447008072E-8</v>
      </c>
      <c r="AR321" s="40">
        <f>($F321*(1-('Exposure Inputs'!$C$17)/100)*'Exposure Inputs'!$H$12*'Exposure Inputs'!$C$15*H321)/('Exposure Inputs'!$C$14*'Exposure Inputs'!$C$16)</f>
        <v>2.2264835079052861E-6</v>
      </c>
      <c r="AS321" s="40">
        <f>'Exposure Inputs'!$E$60/AO321</f>
        <v>1488147.3436658103</v>
      </c>
      <c r="AT321" s="40">
        <f>'Exposure Inputs'!$E$61/AP321</f>
        <v>1243768.8217309588</v>
      </c>
    </row>
    <row r="322" spans="1:46" s="35" customFormat="1">
      <c r="A322" s="54">
        <v>2020</v>
      </c>
      <c r="B322" s="55" t="s">
        <v>735</v>
      </c>
      <c r="C322" s="55" t="s">
        <v>267</v>
      </c>
      <c r="D322" s="55" t="s">
        <v>45</v>
      </c>
      <c r="E322" s="55" t="s">
        <v>268</v>
      </c>
      <c r="F322" s="48">
        <v>0.26573249304880298</v>
      </c>
      <c r="G322" s="48">
        <v>0.26573249304880298</v>
      </c>
      <c r="H322" s="55">
        <v>250</v>
      </c>
      <c r="I322" s="40">
        <f t="shared" si="4"/>
        <v>5.0892462639350049E-8</v>
      </c>
      <c r="J322" s="40">
        <f>($G322*(1-('Exposure Inputs'!$C$17/100))*'Exposure Inputs'!$C$6*1*'Exposure Inputs'!$C$15)/('Exposure Inputs'!$C$8*'Exposure Inputs'!$C$11)</f>
        <v>1.069369323178083E-5</v>
      </c>
      <c r="K322" s="40">
        <f>($F322*(1-('Exposure Inputs'!$C$17)/100)*'Exposure Inputs'!$C$7*'Exposure Inputs'!$C$12*'Exposure Inputs'!$C$15*H322)/('Exposure Inputs'!$C$8*'Exposure Inputs'!$C$13*'Exposure Inputs'!$C$16)</f>
        <v>2.0012160142515144E-6</v>
      </c>
      <c r="L322" s="40">
        <f>($F322*(1-('Exposure Inputs'!$C$17)/100)*'Exposure Inputs'!$C$7*'Exposure Inputs'!$C$12*'Exposure Inputs'!$C$15*H322)/('Exposure Inputs'!$C$8*'Exposure Inputs'!$C$14*'Exposure Inputs'!$C$16)</f>
        <v>1.4624270873376452E-6</v>
      </c>
      <c r="M322" s="40">
        <f>($F322*(1-('Exposure Inputs'!$C$17)/100)*'Exposure Inputs'!$C$12*'Exposure Inputs'!$C$15*H322)/('Exposure Inputs'!$C$14*'Exposure Inputs'!$C$16)</f>
        <v>1.3300625310661899E-4</v>
      </c>
      <c r="N322" s="40">
        <f>'Exposure Inputs'!$E$60/$J322</f>
        <v>1178264.5833297118</v>
      </c>
      <c r="O322" s="40">
        <f>'Exposure Inputs'!$E$61/$K322</f>
        <v>259842.01420379299</v>
      </c>
      <c r="P322" s="40">
        <f>L322*'Exposure Inputs'!$E$63</f>
        <v>5.0892462639350049E-8</v>
      </c>
      <c r="Q322" s="40">
        <f>($G322*(1-('Exposure Inputs'!$C$17/100))*'Exposure Inputs'!$D$6*1*'Exposure Inputs'!$C$15)/('Exposure Inputs'!$D$8*'Exposure Inputs'!$D$11)</f>
        <v>3.7519166465358653E-5</v>
      </c>
      <c r="R322" s="40">
        <f>($F322*(1-('Exposure Inputs'!$C$17)/100)*'Exposure Inputs'!$D$7*'Exposure Inputs'!$D$12*'Exposure Inputs'!$C$15*H322)/('Exposure Inputs'!$D$8*'Exposure Inputs'!$D$13*'Exposure Inputs'!$C$16)</f>
        <v>5.1117296826642369E-6</v>
      </c>
      <c r="S322" s="40">
        <f>($F322*(1-('Exposure Inputs'!$C$17)/100)*'Exposure Inputs'!$D$7*'Exposure Inputs'!$D$12*'Exposure Inputs'!$C$15*H322)/('Exposure Inputs'!$D$8*'Exposure Inputs'!$C$14*'Exposure Inputs'!$C$16)</f>
        <v>6.5534995931592782E-8</v>
      </c>
      <c r="T322" s="40">
        <f>($F322*(1-('Exposure Inputs'!$C$17)/100)*'Exposure Inputs'!$D$12*'Exposure Inputs'!$C$15*H322)/('Exposure Inputs'!$C$14*'Exposure Inputs'!$C$16)</f>
        <v>2.3334430369582278E-6</v>
      </c>
      <c r="U322" s="40">
        <f>'Exposure Inputs'!$E$60/Q322</f>
        <v>335828.35619851912</v>
      </c>
      <c r="V322" s="40">
        <f>'Exposure Inputs'!$E$61/R322</f>
        <v>101726.81895983507</v>
      </c>
      <c r="W322" s="40">
        <f>($G322*(1-('Exposure Inputs'!$C$17/100))*'Exposure Inputs'!$E$6*'Exposure Inputs'!$C$15)/('Exposure Inputs'!$E$8*'Exposure Inputs'!$E$11)</f>
        <v>8.2169237375705293E-6</v>
      </c>
      <c r="X322" s="40">
        <f>($F322*(1-('Exposure Inputs'!$C$17)/100)*'Exposure Inputs'!$E$7*'Exposure Inputs'!$E$12*'Exposure Inputs'!$C$15*H322)/('Exposure Inputs'!$E$8*'Exposure Inputs'!$E$13*'Exposure Inputs'!$C$16)</f>
        <v>1.1083202625820589E-6</v>
      </c>
      <c r="Y322" s="40">
        <f>($F322*(1-('Exposure Inputs'!$C$17)/100)*'Exposure Inputs'!$E$7*'Exposure Inputs'!$E$12*'Exposure Inputs'!$C$15*H322)/('Exposure Inputs'!$E$8*'Exposure Inputs'!$C$14*'Exposure Inputs'!$C$16)</f>
        <v>7.1046170678337105E-8</v>
      </c>
      <c r="Z322" s="40">
        <f>($F322*(1-('Exposure Inputs'!$C$17)/100)*'Exposure Inputs'!$E$12*'Exposure Inputs'!$C$15*H322)/('Exposure Inputs'!$C$14*'Exposure Inputs'!$C$16)</f>
        <v>1.1667215184791139E-5</v>
      </c>
      <c r="AA322" s="40">
        <f>'Exposure Inputs'!$E$60/W322</f>
        <v>1533420.5844443433</v>
      </c>
      <c r="AB322" s="40">
        <f>'Exposure Inputs'!$E$61/X322</f>
        <v>469178.46542709018</v>
      </c>
      <c r="AC322" s="40">
        <f>($G322*(1-('Exposure Inputs'!$C$17/100))*'Exposure Inputs'!$F$6*'Exposure Inputs'!$C$15)/('Exposure Inputs'!$F$8*'Exposure Inputs'!$F$11)</f>
        <v>8.2386429623053181E-6</v>
      </c>
      <c r="AD322" s="40">
        <f>($F322*(1-('Exposure Inputs'!$C$17)/100)*'Exposure Inputs'!$F$7*'Exposure Inputs'!$F$12*'Exposure Inputs'!$C$15*H322)/('Exposure Inputs'!$F$8*'Exposure Inputs'!$F$13*'Exposure Inputs'!$C$16)</f>
        <v>1.0093784404588671E-6</v>
      </c>
      <c r="AE322" s="40">
        <f>($F322*(1-('Exposure Inputs'!$C$17)/100)*'Exposure Inputs'!$F$7*'Exposure Inputs'!$F$12*'Exposure Inputs'!$C$15*H322)/('Exposure Inputs'!$F$8*'Exposure Inputs'!$C$14*'Exposure Inputs'!$C$16)</f>
        <v>6.4703746183260727E-8</v>
      </c>
      <c r="AF322" s="40">
        <f>($F322*(1-('Exposure Inputs'!$C$17)/100)*'Exposure Inputs'!$F$12*'Exposure Inputs'!$C$15*H322)/('Exposure Inputs'!$C$14*'Exposure Inputs'!$C$16)</f>
        <v>1.1667215184791139E-5</v>
      </c>
      <c r="AG322" s="40">
        <f>'Exposure Inputs'!$E$60/AC322</f>
        <v>1529378.085401858</v>
      </c>
      <c r="AH322" s="40">
        <f>'Exposure Inputs'!$E$61/AD322</f>
        <v>515168.52268372814</v>
      </c>
      <c r="AI322" s="40">
        <f>($G322*(1-('Exposure Inputs'!$C$17/100))*'Exposure Inputs'!$G$6*'Exposure Inputs'!$C$15)/('Exposure Inputs'!$G$8*'Exposure Inputs'!$G$11)</f>
        <v>1.0512310574068997E-5</v>
      </c>
      <c r="AJ322" s="40">
        <f>($F322*(1-('Exposure Inputs'!$C$17)/100)*'Exposure Inputs'!$G$7*'Exposure Inputs'!$G$12*'Exposure Inputs'!$C$15*H322)/('Exposure Inputs'!$G$8*'Exposure Inputs'!$G$13*'Exposure Inputs'!$C$16)</f>
        <v>1.6827206202366689E-6</v>
      </c>
      <c r="AK322" s="40">
        <f>($F322*(1-('Exposure Inputs'!$C$17)/100)*'Exposure Inputs'!$G$7*'Exposure Inputs'!$G$12*'Exposure Inputs'!$C$15*H322)/('Exposure Inputs'!$G$8*'Exposure Inputs'!$C$14*'Exposure Inputs'!$C$16)</f>
        <v>1.0786670642542749E-7</v>
      </c>
      <c r="AL322" s="40">
        <f>($F322*(1-('Exposure Inputs'!$C$17)/100)*'Exposure Inputs'!$G$12*'Exposure Inputs'!$C$15*H322)/('Exposure Inputs'!$C$14*'Exposure Inputs'!$C$16)</f>
        <v>1.1667215184791139E-5</v>
      </c>
      <c r="AM322" s="40">
        <f>'Exposure Inputs'!$E$60/AI322</f>
        <v>1198594.7248439142</v>
      </c>
      <c r="AN322" s="40">
        <f>'Exposure Inputs'!$E$61/AJ322</f>
        <v>309023.3718814617</v>
      </c>
      <c r="AO322" s="40">
        <f>($G322*(1-('Exposure Inputs'!$C$17/100))*'Exposure Inputs'!$H$6*'Exposure Inputs'!$C$15)/('Exposure Inputs'!$H$8*'Exposure Inputs'!$H$11)</f>
        <v>1.3342395669499772E-5</v>
      </c>
      <c r="AP322" s="40">
        <f>($F322*(1-('Exposure Inputs'!$C$17)/100)*'Exposure Inputs'!$H$7*'Exposure Inputs'!$H$12*'Exposure Inputs'!$C$15*H322)/('Exposure Inputs'!$H$8*'Exposure Inputs'!$H$13*'Exposure Inputs'!$C$16)</f>
        <v>2.1908437402552247E-6</v>
      </c>
      <c r="AQ322" s="40">
        <f>($F322*(1-('Exposure Inputs'!$C$17)/100)*'Exposure Inputs'!$H$7*'Exposure Inputs'!$H$12*'Exposure Inputs'!$C$15*H322)/('Exposure Inputs'!$H$8*'Exposure Inputs'!$C$14*'Exposure Inputs'!$C$16)</f>
        <v>1.4043870129841186E-7</v>
      </c>
      <c r="AR322" s="40">
        <f>($F322*(1-('Exposure Inputs'!$C$17)/100)*'Exposure Inputs'!$H$12*'Exposure Inputs'!$C$15*H322)/('Exposure Inputs'!$C$14*'Exposure Inputs'!$C$16)</f>
        <v>1.1667215184791139E-5</v>
      </c>
      <c r="AS322" s="40">
        <f>'Exposure Inputs'!$E$60/AO322</f>
        <v>944358.14317837521</v>
      </c>
      <c r="AT322" s="40">
        <f>'Exposure Inputs'!$E$61/AP322</f>
        <v>237351.47808370032</v>
      </c>
    </row>
    <row r="323" spans="1:46" s="35" customFormat="1">
      <c r="A323" s="54">
        <v>2023</v>
      </c>
      <c r="B323" s="55" t="s">
        <v>731</v>
      </c>
      <c r="C323" s="55" t="s">
        <v>259</v>
      </c>
      <c r="D323" s="55" t="s">
        <v>45</v>
      </c>
      <c r="E323" s="55" t="s">
        <v>260</v>
      </c>
      <c r="F323" s="48">
        <v>0.16316420106771801</v>
      </c>
      <c r="G323" s="48">
        <v>0.16316420106771801</v>
      </c>
      <c r="H323" s="55">
        <v>250</v>
      </c>
      <c r="I323" s="40">
        <f t="shared" si="4"/>
        <v>3.1248824378406756E-8</v>
      </c>
      <c r="J323" s="40">
        <f>($G323*(1-('Exposure Inputs'!$C$17/100))*'Exposure Inputs'!$C$6*1*'Exposure Inputs'!$C$15)/('Exposure Inputs'!$C$8*'Exposure Inputs'!$C$11)</f>
        <v>6.566106736169208E-6</v>
      </c>
      <c r="K323" s="40">
        <f>($F323*(1-('Exposure Inputs'!$C$17)/100)*'Exposure Inputs'!$C$7*'Exposure Inputs'!$C$12*'Exposure Inputs'!$C$15*H323)/('Exposure Inputs'!$C$8*'Exposure Inputs'!$C$13*'Exposure Inputs'!$C$16)</f>
        <v>1.2287801479712275E-6</v>
      </c>
      <c r="L323" s="40">
        <f>($F323*(1-('Exposure Inputs'!$C$17)/100)*'Exposure Inputs'!$C$7*'Exposure Inputs'!$C$12*'Exposure Inputs'!$C$15*H323)/('Exposure Inputs'!$C$8*'Exposure Inputs'!$C$14*'Exposure Inputs'!$C$16)</f>
        <v>8.9795472351743559E-7</v>
      </c>
      <c r="M323" s="40">
        <f>($F323*(1-('Exposure Inputs'!$C$17)/100)*'Exposure Inputs'!$C$12*'Exposure Inputs'!$C$15*H323)/('Exposure Inputs'!$C$14*'Exposure Inputs'!$C$16)</f>
        <v>8.1668066920090676E-5</v>
      </c>
      <c r="N323" s="40">
        <f>'Exposure Inputs'!$E$60/$J323</f>
        <v>1918945.3516789891</v>
      </c>
      <c r="O323" s="40">
        <f>'Exposure Inputs'!$E$61/$K323</f>
        <v>423183.92013294151</v>
      </c>
      <c r="P323" s="40">
        <f>L323*'Exposure Inputs'!$E$63</f>
        <v>3.1248824378406756E-8</v>
      </c>
      <c r="Q323" s="40">
        <f>($G323*(1-('Exposure Inputs'!$C$17/100))*'Exposure Inputs'!$D$6*1*'Exposure Inputs'!$C$15)/('Exposure Inputs'!$D$8*'Exposure Inputs'!$D$11)</f>
        <v>2.3037396559263339E-5</v>
      </c>
      <c r="R323" s="40">
        <f>($F323*(1-('Exposure Inputs'!$C$17)/100)*'Exposure Inputs'!$D$7*'Exposure Inputs'!$D$12*'Exposure Inputs'!$C$15*H323)/('Exposure Inputs'!$D$8*'Exposure Inputs'!$D$13*'Exposure Inputs'!$C$16)</f>
        <v>3.1386876334798569E-6</v>
      </c>
      <c r="S323" s="40">
        <f>($F323*(1-('Exposure Inputs'!$C$17)/100)*'Exposure Inputs'!$D$7*'Exposure Inputs'!$D$12*'Exposure Inputs'!$C$15*H323)/('Exposure Inputs'!$D$8*'Exposure Inputs'!$C$14*'Exposure Inputs'!$C$16)</f>
        <v>4.0239585044613548E-8</v>
      </c>
      <c r="T323" s="40">
        <f>($F323*(1-('Exposure Inputs'!$C$17)/100)*'Exposure Inputs'!$D$12*'Exposure Inputs'!$C$15*H323)/('Exposure Inputs'!$C$14*'Exposure Inputs'!$C$16)</f>
        <v>1.43277310386124E-6</v>
      </c>
      <c r="U323" s="40">
        <f>'Exposure Inputs'!$E$60/Q323</f>
        <v>546936.80197702453</v>
      </c>
      <c r="V323" s="40">
        <f>'Exposure Inputs'!$E$61/R323</f>
        <v>165674.33931725056</v>
      </c>
      <c r="W323" s="40">
        <f>($G323*(1-('Exposure Inputs'!$C$17/100))*'Exposure Inputs'!$E$6*'Exposure Inputs'!$C$15)/('Exposure Inputs'!$E$8*'Exposure Inputs'!$E$11)</f>
        <v>5.0453287872056936E-6</v>
      </c>
      <c r="X323" s="40">
        <f>($F323*(1-('Exposure Inputs'!$C$17)/100)*'Exposure Inputs'!$E$7*'Exposure Inputs'!$E$12*'Exposure Inputs'!$C$15*H323)/('Exposure Inputs'!$E$8*'Exposure Inputs'!$E$13*'Exposure Inputs'!$C$16)</f>
        <v>6.8052720273900912E-7</v>
      </c>
      <c r="Y323" s="40">
        <f>($F323*(1-('Exposure Inputs'!$C$17)/100)*'Exposure Inputs'!$E$7*'Exposure Inputs'!$E$12*'Exposure Inputs'!$C$15*H323)/('Exposure Inputs'!$E$8*'Exposure Inputs'!$C$14*'Exposure Inputs'!$C$16)</f>
        <v>4.3623538637115974E-8</v>
      </c>
      <c r="Z323" s="40">
        <f>($F323*(1-('Exposure Inputs'!$C$17)/100)*'Exposure Inputs'!$E$12*'Exposure Inputs'!$C$15*H323)/('Exposure Inputs'!$C$14*'Exposure Inputs'!$C$16)</f>
        <v>7.1638655193062E-6</v>
      </c>
      <c r="AA323" s="40">
        <f>'Exposure Inputs'!$E$60/W323</f>
        <v>2497359.5441296082</v>
      </c>
      <c r="AB323" s="40">
        <f>'Exposure Inputs'!$E$61/X323</f>
        <v>764113.46659925755</v>
      </c>
      <c r="AC323" s="40">
        <f>($G323*(1-('Exposure Inputs'!$C$17/100))*'Exposure Inputs'!$F$6*'Exposure Inputs'!$C$15)/('Exposure Inputs'!$F$8*'Exposure Inputs'!$F$11)</f>
        <v>5.058664754934004E-6</v>
      </c>
      <c r="AD323" s="40">
        <f>($F323*(1-('Exposure Inputs'!$C$17)/100)*'Exposure Inputs'!$F$7*'Exposure Inputs'!$F$12*'Exposure Inputs'!$C$15*H323)/('Exposure Inputs'!$F$8*'Exposure Inputs'!$F$13*'Exposure Inputs'!$C$16)</f>
        <v>6.1977526693434282E-7</v>
      </c>
      <c r="AE323" s="40">
        <f>($F323*(1-('Exposure Inputs'!$C$17)/100)*'Exposure Inputs'!$F$7*'Exposure Inputs'!$F$12*'Exposure Inputs'!$C$15*H323)/('Exposure Inputs'!$F$8*'Exposure Inputs'!$C$14*'Exposure Inputs'!$C$16)</f>
        <v>3.9729183777842499E-8</v>
      </c>
      <c r="AF323" s="40">
        <f>($F323*(1-('Exposure Inputs'!$C$17)/100)*'Exposure Inputs'!$F$12*'Exposure Inputs'!$C$15*H323)/('Exposure Inputs'!$C$14*'Exposure Inputs'!$C$16)</f>
        <v>7.1638655193062E-6</v>
      </c>
      <c r="AG323" s="40">
        <f>'Exposure Inputs'!$E$60/AC323</f>
        <v>2490775.8490440589</v>
      </c>
      <c r="AH323" s="40">
        <f>'Exposure Inputs'!$E$61/AD323</f>
        <v>839013.79700440238</v>
      </c>
      <c r="AI323" s="40">
        <f>($G323*(1-('Exposure Inputs'!$C$17/100))*'Exposure Inputs'!$G$6*'Exposure Inputs'!$C$15)/('Exposure Inputs'!$G$8*'Exposure Inputs'!$G$11)</f>
        <v>6.4547347466411716E-6</v>
      </c>
      <c r="AJ323" s="40">
        <f>($F323*(1-('Exposure Inputs'!$C$17)/100)*'Exposure Inputs'!$G$7*'Exposure Inputs'!$G$12*'Exposure Inputs'!$C$15*H323)/('Exposure Inputs'!$G$8*'Exposure Inputs'!$G$13*'Exposure Inputs'!$C$16)</f>
        <v>1.0332186420674827E-6</v>
      </c>
      <c r="AK323" s="40">
        <f>($F323*(1-('Exposure Inputs'!$C$17)/100)*'Exposure Inputs'!$G$7*'Exposure Inputs'!$G$12*'Exposure Inputs'!$C$15*H323)/('Exposure Inputs'!$G$8*'Exposure Inputs'!$C$14*'Exposure Inputs'!$C$16)</f>
        <v>6.6231964235095049E-8</v>
      </c>
      <c r="AL323" s="40">
        <f>($F323*(1-('Exposure Inputs'!$C$17)/100)*'Exposure Inputs'!$G$12*'Exposure Inputs'!$C$15*H323)/('Exposure Inputs'!$C$14*'Exposure Inputs'!$C$16)</f>
        <v>7.1638655193062E-6</v>
      </c>
      <c r="AM323" s="40">
        <f>'Exposure Inputs'!$E$60/AI323</f>
        <v>1952055.428235315</v>
      </c>
      <c r="AN323" s="40">
        <f>'Exposure Inputs'!$E$61/AJ323</f>
        <v>503281.66646265099</v>
      </c>
      <c r="AO323" s="40">
        <f>($G323*(1-('Exposure Inputs'!$C$17/100))*'Exposure Inputs'!$H$6*'Exposure Inputs'!$C$15)/('Exposure Inputs'!$H$8*'Exposure Inputs'!$H$11)</f>
        <v>8.1924543918815929E-6</v>
      </c>
      <c r="AP323" s="40">
        <f>($F323*(1-('Exposure Inputs'!$C$17)/100)*'Exposure Inputs'!$H$7*'Exposure Inputs'!$H$12*'Exposure Inputs'!$C$15*H323)/('Exposure Inputs'!$H$8*'Exposure Inputs'!$H$13*'Exposure Inputs'!$C$16)</f>
        <v>1.3452147475141639E-6</v>
      </c>
      <c r="AQ323" s="40">
        <f>($F323*(1-('Exposure Inputs'!$C$17)/100)*'Exposure Inputs'!$H$7*'Exposure Inputs'!$H$12*'Exposure Inputs'!$C$15*H323)/('Exposure Inputs'!$H$8*'Exposure Inputs'!$C$14*'Exposure Inputs'!$C$16)</f>
        <v>8.6231714584241275E-8</v>
      </c>
      <c r="AR323" s="40">
        <f>($F323*(1-('Exposure Inputs'!$C$17)/100)*'Exposure Inputs'!$H$12*'Exposure Inputs'!$C$15*H323)/('Exposure Inputs'!$C$14*'Exposure Inputs'!$C$16)</f>
        <v>7.1638655193062E-6</v>
      </c>
      <c r="AS323" s="40">
        <f>'Exposure Inputs'!$E$60/AO323</f>
        <v>1538000.6280518468</v>
      </c>
      <c r="AT323" s="40">
        <f>'Exposure Inputs'!$E$61/AP323</f>
        <v>386555.38155592879</v>
      </c>
    </row>
    <row r="324" spans="1:46" s="35" customFormat="1">
      <c r="A324" s="54">
        <v>2023</v>
      </c>
      <c r="B324" s="55" t="s">
        <v>736</v>
      </c>
      <c r="C324" s="55" t="s">
        <v>269</v>
      </c>
      <c r="D324" s="55" t="s">
        <v>45</v>
      </c>
      <c r="E324" s="55" t="s">
        <v>270</v>
      </c>
      <c r="F324" s="48">
        <v>0.10948816640733799</v>
      </c>
      <c r="G324" s="48">
        <v>0.10948816640733799</v>
      </c>
      <c r="H324" s="55">
        <v>250</v>
      </c>
      <c r="I324" s="40">
        <f t="shared" si="4"/>
        <v>2.0968916350448133E-8</v>
      </c>
      <c r="J324" s="40">
        <f>($G324*(1-('Exposure Inputs'!$C$17/100))*'Exposure Inputs'!$C$6*1*'Exposure Inputs'!$C$15)/('Exposure Inputs'!$C$8*'Exposure Inputs'!$C$11)</f>
        <v>4.4060583281970526E-6</v>
      </c>
      <c r="K324" s="40">
        <f>($F324*(1-('Exposure Inputs'!$C$17)/100)*'Exposure Inputs'!$C$7*'Exposure Inputs'!$C$12*'Exposure Inputs'!$C$15*H324)/('Exposure Inputs'!$C$8*'Exposure Inputs'!$C$13*'Exposure Inputs'!$C$16)</f>
        <v>8.2454903979378635E-7</v>
      </c>
      <c r="L324" s="40">
        <f>($F324*(1-('Exposure Inputs'!$C$17)/100)*'Exposure Inputs'!$C$7*'Exposure Inputs'!$C$12*'Exposure Inputs'!$C$15*H324)/('Exposure Inputs'!$C$8*'Exposure Inputs'!$C$14*'Exposure Inputs'!$C$16)</f>
        <v>6.0255506754161311E-7</v>
      </c>
      <c r="M324" s="40">
        <f>($F324*(1-('Exposure Inputs'!$C$17)/100)*'Exposure Inputs'!$C$12*'Exposure Inputs'!$C$15*H324)/('Exposure Inputs'!$C$14*'Exposure Inputs'!$C$16)</f>
        <v>5.4801769276591727E-5</v>
      </c>
      <c r="N324" s="40">
        <f>'Exposure Inputs'!$E$60/$J324</f>
        <v>2859698.8649389683</v>
      </c>
      <c r="O324" s="40">
        <f>'Exposure Inputs'!$E$61/$K324</f>
        <v>630647.7539893178</v>
      </c>
      <c r="P324" s="40">
        <f>L324*'Exposure Inputs'!$E$63</f>
        <v>2.0968916350448133E-8</v>
      </c>
      <c r="Q324" s="40">
        <f>($G324*(1-('Exposure Inputs'!$C$17/100))*'Exposure Inputs'!$D$6*1*'Exposure Inputs'!$C$15)/('Exposure Inputs'!$D$8*'Exposure Inputs'!$D$11)</f>
        <v>1.5458797282533938E-5</v>
      </c>
      <c r="R324" s="40">
        <f>($F324*(1-('Exposure Inputs'!$C$17)/100)*'Exposure Inputs'!$D$7*'Exposure Inputs'!$D$12*'Exposure Inputs'!$C$15*H324)/('Exposure Inputs'!$D$8*'Exposure Inputs'!$D$13*'Exposure Inputs'!$C$16)</f>
        <v>2.1061553433064143E-6</v>
      </c>
      <c r="S324" s="40">
        <f>($F324*(1-('Exposure Inputs'!$C$17)/100)*'Exposure Inputs'!$D$7*'Exposure Inputs'!$D$12*'Exposure Inputs'!$C$15*H324)/('Exposure Inputs'!$D$8*'Exposure Inputs'!$C$14*'Exposure Inputs'!$C$16)</f>
        <v>2.7001991580851467E-8</v>
      </c>
      <c r="T324" s="40">
        <f>($F324*(1-('Exposure Inputs'!$C$17)/100)*'Exposure Inputs'!$D$12*'Exposure Inputs'!$C$15*H324)/('Exposure Inputs'!$C$14*'Exposure Inputs'!$C$16)</f>
        <v>9.6143454871213573E-7</v>
      </c>
      <c r="U324" s="40">
        <f>'Exposure Inputs'!$E$60/Q324</f>
        <v>815069.8770231019</v>
      </c>
      <c r="V324" s="40">
        <f>'Exposure Inputs'!$E$61/R324</f>
        <v>246895.36868807673</v>
      </c>
      <c r="W324" s="40">
        <f>($G324*(1-('Exposure Inputs'!$C$17/100))*'Exposure Inputs'!$E$6*'Exposure Inputs'!$C$15)/('Exposure Inputs'!$E$8*'Exposure Inputs'!$E$11)</f>
        <v>3.3855698383498093E-6</v>
      </c>
      <c r="X324" s="40">
        <f>($F324*(1-('Exposure Inputs'!$C$17)/100)*'Exposure Inputs'!$E$7*'Exposure Inputs'!$E$12*'Exposure Inputs'!$C$15*H324)/('Exposure Inputs'!$E$8*'Exposure Inputs'!$E$13*'Exposure Inputs'!$C$16)</f>
        <v>4.5665455492461323E-7</v>
      </c>
      <c r="Y324" s="40">
        <f>($F324*(1-('Exposure Inputs'!$C$17)/100)*'Exposure Inputs'!$E$7*'Exposure Inputs'!$E$12*'Exposure Inputs'!$C$15*H324)/('Exposure Inputs'!$E$8*'Exposure Inputs'!$C$14*'Exposure Inputs'!$C$16)</f>
        <v>2.9272727879782903E-8</v>
      </c>
      <c r="Z324" s="40">
        <f>($F324*(1-('Exposure Inputs'!$C$17)/100)*'Exposure Inputs'!$E$12*'Exposure Inputs'!$C$15*H324)/('Exposure Inputs'!$C$14*'Exposure Inputs'!$C$16)</f>
        <v>4.8071727435606776E-6</v>
      </c>
      <c r="AA324" s="40">
        <f>'Exposure Inputs'!$E$60/W324</f>
        <v>3721677.7681778609</v>
      </c>
      <c r="AB324" s="40">
        <f>'Exposure Inputs'!$E$61/X324</f>
        <v>1138716.3324930465</v>
      </c>
      <c r="AC324" s="40">
        <f>($G324*(1-('Exposure Inputs'!$C$17/100))*'Exposure Inputs'!$F$6*'Exposure Inputs'!$C$15)/('Exposure Inputs'!$F$8*'Exposure Inputs'!$F$11)</f>
        <v>3.3945186803401797E-6</v>
      </c>
      <c r="AD324" s="40">
        <f>($F324*(1-('Exposure Inputs'!$C$17)/100)*'Exposure Inputs'!$F$7*'Exposure Inputs'!$F$12*'Exposure Inputs'!$C$15*H324)/('Exposure Inputs'!$F$8*'Exposure Inputs'!$F$13*'Exposure Inputs'!$C$16)</f>
        <v>4.1588814897635874E-7</v>
      </c>
      <c r="AE324" s="40">
        <f>($F324*(1-('Exposure Inputs'!$C$17)/100)*'Exposure Inputs'!$F$7*'Exposure Inputs'!$F$12*'Exposure Inputs'!$C$15*H324)/('Exposure Inputs'!$F$8*'Exposure Inputs'!$C$14*'Exposure Inputs'!$C$16)</f>
        <v>2.6659496729253767E-8</v>
      </c>
      <c r="AF324" s="40">
        <f>($F324*(1-('Exposure Inputs'!$C$17)/100)*'Exposure Inputs'!$F$12*'Exposure Inputs'!$C$15*H324)/('Exposure Inputs'!$C$14*'Exposure Inputs'!$C$16)</f>
        <v>4.8071727435606776E-6</v>
      </c>
      <c r="AG324" s="40">
        <f>'Exposure Inputs'!$E$60/AC324</f>
        <v>3711866.4489827752</v>
      </c>
      <c r="AH324" s="40">
        <f>'Exposure Inputs'!$E$61/AD324</f>
        <v>1250336.1812061626</v>
      </c>
      <c r="AI324" s="40">
        <f>($G324*(1-('Exposure Inputs'!$C$17/100))*'Exposure Inputs'!$G$6*'Exposure Inputs'!$C$15)/('Exposure Inputs'!$G$8*'Exposure Inputs'!$G$11)</f>
        <v>4.3313243188814842E-6</v>
      </c>
      <c r="AJ324" s="40">
        <f>($F324*(1-('Exposure Inputs'!$C$17)/100)*'Exposure Inputs'!$G$7*'Exposure Inputs'!$G$12*'Exposure Inputs'!$C$15*H324)/('Exposure Inputs'!$G$8*'Exposure Inputs'!$G$13*'Exposure Inputs'!$C$16)</f>
        <v>6.933212915429777E-7</v>
      </c>
      <c r="AK324" s="40">
        <f>($F324*(1-('Exposure Inputs'!$C$17)/100)*'Exposure Inputs'!$G$7*'Exposure Inputs'!$G$12*'Exposure Inputs'!$C$15*H324)/('Exposure Inputs'!$G$8*'Exposure Inputs'!$C$14*'Exposure Inputs'!$C$16)</f>
        <v>4.4443672534806265E-8</v>
      </c>
      <c r="AL324" s="40">
        <f>($F324*(1-('Exposure Inputs'!$C$17)/100)*'Exposure Inputs'!$G$12*'Exposure Inputs'!$C$15*H324)/('Exposure Inputs'!$C$14*'Exposure Inputs'!$C$16)</f>
        <v>4.8071727435606776E-6</v>
      </c>
      <c r="AM324" s="40">
        <f>'Exposure Inputs'!$E$60/AI324</f>
        <v>2909040.99355317</v>
      </c>
      <c r="AN324" s="40">
        <f>'Exposure Inputs'!$E$61/AJ324</f>
        <v>750013.02620138298</v>
      </c>
      <c r="AO324" s="40">
        <f>($G324*(1-('Exposure Inputs'!$C$17/100))*'Exposure Inputs'!$H$6*'Exposure Inputs'!$C$15)/('Exposure Inputs'!$H$8*'Exposure Inputs'!$H$11)</f>
        <v>5.4973873182548595E-6</v>
      </c>
      <c r="AP324" s="40">
        <f>($F324*(1-('Exposure Inputs'!$C$17)/100)*'Exposure Inputs'!$H$7*'Exposure Inputs'!$H$12*'Exposure Inputs'!$C$15*H324)/('Exposure Inputs'!$H$8*'Exposure Inputs'!$H$13*'Exposure Inputs'!$C$16)</f>
        <v>9.0268021517972723E-7</v>
      </c>
      <c r="AQ324" s="40">
        <f>($F324*(1-('Exposure Inputs'!$C$17)/100)*'Exposure Inputs'!$H$7*'Exposure Inputs'!$H$12*'Exposure Inputs'!$C$15*H324)/('Exposure Inputs'!$H$8*'Exposure Inputs'!$C$14*'Exposure Inputs'!$C$16)</f>
        <v>5.7864116357674821E-8</v>
      </c>
      <c r="AR324" s="40">
        <f>($F324*(1-('Exposure Inputs'!$C$17)/100)*'Exposure Inputs'!$H$12*'Exposure Inputs'!$C$15*H324)/('Exposure Inputs'!$C$14*'Exposure Inputs'!$C$16)</f>
        <v>4.8071727435606776E-6</v>
      </c>
      <c r="AS324" s="40">
        <f>'Exposure Inputs'!$E$60/AO324</f>
        <v>2291997.8656333527</v>
      </c>
      <c r="AT324" s="40">
        <f>'Exposure Inputs'!$E$61/AP324</f>
        <v>576062.25466730318</v>
      </c>
    </row>
    <row r="325" spans="1:46" s="35" customFormat="1">
      <c r="A325" s="54">
        <v>2021</v>
      </c>
      <c r="B325" s="55" t="s">
        <v>735</v>
      </c>
      <c r="C325" s="55" t="s">
        <v>267</v>
      </c>
      <c r="D325" s="55" t="s">
        <v>45</v>
      </c>
      <c r="E325" s="55" t="s">
        <v>268</v>
      </c>
      <c r="F325" s="48">
        <v>9.9649685000000002E-2</v>
      </c>
      <c r="G325" s="48">
        <v>9.9649685000000002E-2</v>
      </c>
      <c r="H325" s="55">
        <v>250</v>
      </c>
      <c r="I325" s="40">
        <f t="shared" ref="I325:I388" si="5">P325</f>
        <v>1.908467351019099E-8</v>
      </c>
      <c r="J325" s="40">
        <f>($G325*(1-('Exposure Inputs'!$C$17/100))*'Exposure Inputs'!$C$6*1*'Exposure Inputs'!$C$15)/('Exposure Inputs'!$C$8*'Exposure Inputs'!$C$11)</f>
        <v>4.0101349662116235E-6</v>
      </c>
      <c r="K325" s="40">
        <f>($F325*(1-('Exposure Inputs'!$C$17)/100)*'Exposure Inputs'!$C$7*'Exposure Inputs'!$C$12*'Exposure Inputs'!$C$15*H325)/('Exposure Inputs'!$C$8*'Exposure Inputs'!$C$13*'Exposure Inputs'!$C$16)</f>
        <v>7.5045600614786106E-7</v>
      </c>
      <c r="L325" s="40">
        <f>($F325*(1-('Exposure Inputs'!$C$17)/100)*'Exposure Inputs'!$C$7*'Exposure Inputs'!$C$12*'Exposure Inputs'!$C$15*H325)/('Exposure Inputs'!$C$8*'Exposure Inputs'!$C$14*'Exposure Inputs'!$C$16)</f>
        <v>5.4841015833882156E-7</v>
      </c>
      <c r="M325" s="40">
        <f>($F325*(1-('Exposure Inputs'!$C$17)/100)*'Exposure Inputs'!$C$12*'Exposure Inputs'!$C$15*H325)/('Exposure Inputs'!$C$14*'Exposure Inputs'!$C$16)</f>
        <v>4.9877344968387776E-5</v>
      </c>
      <c r="N325" s="40">
        <f>'Exposure Inputs'!$E$60/$J325</f>
        <v>3142038.8855149248</v>
      </c>
      <c r="O325" s="40">
        <f>'Exposure Inputs'!$E$61/$K325</f>
        <v>692912.03713485284</v>
      </c>
      <c r="P325" s="40">
        <f>L325*'Exposure Inputs'!$E$63</f>
        <v>1.908467351019099E-8</v>
      </c>
      <c r="Q325" s="40">
        <f>($G325*(1-('Exposure Inputs'!$C$17/100))*'Exposure Inputs'!$D$6*1*'Exposure Inputs'!$C$15)/('Exposure Inputs'!$D$8*'Exposure Inputs'!$D$11)</f>
        <v>1.4069687439574471E-5</v>
      </c>
      <c r="R325" s="40">
        <f>($F325*(1-('Exposure Inputs'!$C$17)/100)*'Exposure Inputs'!$D$7*'Exposure Inputs'!$D$12*'Exposure Inputs'!$C$15*H325)/('Exposure Inputs'!$D$8*'Exposure Inputs'!$D$13*'Exposure Inputs'!$C$16)</f>
        <v>1.9168986330515884E-6</v>
      </c>
      <c r="S325" s="40">
        <f>($F325*(1-('Exposure Inputs'!$C$17)/100)*'Exposure Inputs'!$D$7*'Exposure Inputs'!$D$12*'Exposure Inputs'!$C$15*H325)/('Exposure Inputs'!$D$8*'Exposure Inputs'!$C$14*'Exposure Inputs'!$C$16)</f>
        <v>2.4575623500661389E-8</v>
      </c>
      <c r="T325" s="40">
        <f>($F325*(1-('Exposure Inputs'!$C$17)/100)*'Exposure Inputs'!$D$12*'Exposure Inputs'!$C$15*H325)/('Exposure Inputs'!$C$14*'Exposure Inputs'!$C$16)</f>
        <v>8.7504113979627676E-7</v>
      </c>
      <c r="U325" s="40">
        <f>'Exposure Inputs'!$E$60/Q325</f>
        <v>895542.28223715816</v>
      </c>
      <c r="V325" s="40">
        <f>'Exposure Inputs'!$E$61/R325</f>
        <v>271271.51693576569</v>
      </c>
      <c r="W325" s="40">
        <f>($G325*(1-('Exposure Inputs'!$C$17/100))*'Exposure Inputs'!$E$6*'Exposure Inputs'!$C$15)/('Exposure Inputs'!$E$8*'Exposure Inputs'!$E$11)</f>
        <v>3.081346404888268E-6</v>
      </c>
      <c r="X325" s="40">
        <f>($F325*(1-('Exposure Inputs'!$C$17)/100)*'Exposure Inputs'!$E$7*'Exposure Inputs'!$E$12*'Exposure Inputs'!$C$15*H325)/('Exposure Inputs'!$E$8*'Exposure Inputs'!$E$13*'Exposure Inputs'!$C$16)</f>
        <v>4.15620098913293E-7</v>
      </c>
      <c r="Y325" s="40">
        <f>($F325*(1-('Exposure Inputs'!$C$17)/100)*'Exposure Inputs'!$E$7*'Exposure Inputs'!$E$12*'Exposure Inputs'!$C$15*H325)/('Exposure Inputs'!$E$8*'Exposure Inputs'!$C$14*'Exposure Inputs'!$C$16)</f>
        <v>2.6642314032903401E-8</v>
      </c>
      <c r="Z325" s="40">
        <f>($F325*(1-('Exposure Inputs'!$C$17)/100)*'Exposure Inputs'!$E$12*'Exposure Inputs'!$C$15*H325)/('Exposure Inputs'!$C$14*'Exposure Inputs'!$C$16)</f>
        <v>4.3752056989813836E-6</v>
      </c>
      <c r="AA325" s="40">
        <f>'Exposure Inputs'!$E$60/W325</f>
        <v>4089121.5541398646</v>
      </c>
      <c r="AB325" s="40">
        <f>'Exposure Inputs'!$E$61/X325</f>
        <v>1251142.5731325925</v>
      </c>
      <c r="AC325" s="40">
        <f>($G325*(1-('Exposure Inputs'!$C$17/100))*'Exposure Inputs'!$F$6*'Exposure Inputs'!$C$15)/('Exposure Inputs'!$F$8*'Exposure Inputs'!$F$11)</f>
        <v>3.0894911141725355E-6</v>
      </c>
      <c r="AD325" s="40">
        <f>($F325*(1-('Exposure Inputs'!$C$17)/100)*'Exposure Inputs'!$F$7*'Exposure Inputs'!$F$12*'Exposure Inputs'!$C$15*H325)/('Exposure Inputs'!$F$8*'Exposure Inputs'!$F$13*'Exposure Inputs'!$C$16)</f>
        <v>3.7851691557736832E-7</v>
      </c>
      <c r="AE325" s="40">
        <f>($F325*(1-('Exposure Inputs'!$C$17)/100)*'Exposure Inputs'!$F$7*'Exposure Inputs'!$F$12*'Exposure Inputs'!$C$15*H325)/('Exposure Inputs'!$F$8*'Exposure Inputs'!$C$14*'Exposure Inputs'!$C$16)</f>
        <v>2.4263904844703101E-8</v>
      </c>
      <c r="AF325" s="40">
        <f>($F325*(1-('Exposure Inputs'!$C$17)/100)*'Exposure Inputs'!$F$12*'Exposure Inputs'!$C$15*H325)/('Exposure Inputs'!$C$14*'Exposure Inputs'!$C$16)</f>
        <v>4.3752056989813836E-6</v>
      </c>
      <c r="AG325" s="40">
        <f>'Exposure Inputs'!$E$60/AC325</f>
        <v>4078341.5567047787</v>
      </c>
      <c r="AH325" s="40">
        <f>'Exposure Inputs'!$E$61/AD325</f>
        <v>1373782.7256856444</v>
      </c>
      <c r="AI325" s="40">
        <f>($G325*(1-('Exposure Inputs'!$C$17/100))*'Exposure Inputs'!$G$6*'Exposure Inputs'!$C$15)/('Exposure Inputs'!$G$8*'Exposure Inputs'!$G$11)</f>
        <v>3.9421164694968554E-6</v>
      </c>
      <c r="AJ325" s="40">
        <f>($F325*(1-('Exposure Inputs'!$C$17)/100)*'Exposure Inputs'!$G$7*'Exposure Inputs'!$G$12*'Exposure Inputs'!$C$15*H325)/('Exposure Inputs'!$G$8*'Exposure Inputs'!$G$13*'Exposure Inputs'!$C$16)</f>
        <v>6.3102023326440937E-7</v>
      </c>
      <c r="AK325" s="40">
        <f>($F325*(1-('Exposure Inputs'!$C$17)/100)*'Exposure Inputs'!$G$7*'Exposure Inputs'!$G$12*'Exposure Inputs'!$C$15*H325)/('Exposure Inputs'!$G$8*'Exposure Inputs'!$C$14*'Exposure Inputs'!$C$16)</f>
        <v>4.0450014952846751E-8</v>
      </c>
      <c r="AL325" s="40">
        <f>($F325*(1-('Exposure Inputs'!$C$17)/100)*'Exposure Inputs'!$G$12*'Exposure Inputs'!$C$15*H325)/('Exposure Inputs'!$C$14*'Exposure Inputs'!$C$16)</f>
        <v>4.3752056989813836E-6</v>
      </c>
      <c r="AM325" s="40">
        <f>'Exposure Inputs'!$E$60/AI325</f>
        <v>3196252.5961614158</v>
      </c>
      <c r="AN325" s="40">
        <f>'Exposure Inputs'!$E$61/AJ325</f>
        <v>824062.32413487474</v>
      </c>
      <c r="AO325" s="40">
        <f>($G325*(1-('Exposure Inputs'!$C$17/100))*'Exposure Inputs'!$H$6*'Exposure Inputs'!$C$15)/('Exposure Inputs'!$H$8*'Exposure Inputs'!$H$11)</f>
        <v>5.0033983814197533E-6</v>
      </c>
      <c r="AP325" s="40">
        <f>($F325*(1-('Exposure Inputs'!$C$17)/100)*'Exposure Inputs'!$H$7*'Exposure Inputs'!$H$12*'Exposure Inputs'!$C$15*H325)/('Exposure Inputs'!$H$8*'Exposure Inputs'!$H$13*'Exposure Inputs'!$C$16)</f>
        <v>8.215664034753931E-7</v>
      </c>
      <c r="AQ325" s="40">
        <f>($F325*(1-('Exposure Inputs'!$C$17)/100)*'Exposure Inputs'!$H$7*'Exposure Inputs'!$H$12*'Exposure Inputs'!$C$15*H325)/('Exposure Inputs'!$H$8*'Exposure Inputs'!$C$14*'Exposure Inputs'!$C$16)</f>
        <v>5.266451304329443E-8</v>
      </c>
      <c r="AR325" s="40">
        <f>($F325*(1-('Exposure Inputs'!$C$17)/100)*'Exposure Inputs'!$H$12*'Exposure Inputs'!$C$15*H325)/('Exposure Inputs'!$C$14*'Exposure Inputs'!$C$16)</f>
        <v>4.3752056989813836E-6</v>
      </c>
      <c r="AS325" s="40">
        <f>'Exposure Inputs'!$E$60/AO325</f>
        <v>2518288.3791125687</v>
      </c>
      <c r="AT325" s="40">
        <f>'Exposure Inputs'!$E$61/AP325</f>
        <v>632937.27421215642</v>
      </c>
    </row>
    <row r="326" spans="1:46" s="35" customFormat="1">
      <c r="A326" s="54">
        <v>2019</v>
      </c>
      <c r="B326" s="55" t="s">
        <v>733</v>
      </c>
      <c r="C326" s="55" t="s">
        <v>263</v>
      </c>
      <c r="D326" s="55" t="s">
        <v>45</v>
      </c>
      <c r="E326" s="55" t="s">
        <v>264</v>
      </c>
      <c r="F326" s="48">
        <v>2.7877560614306501E-2</v>
      </c>
      <c r="G326" s="48">
        <v>8.1219055999999998E-2</v>
      </c>
      <c r="H326" s="55">
        <v>250</v>
      </c>
      <c r="I326" s="40">
        <f t="shared" si="5"/>
        <v>5.3390449009908955E-9</v>
      </c>
      <c r="J326" s="40">
        <f>($G326*(1-('Exposure Inputs'!$C$17/100))*'Exposure Inputs'!$C$6*1*'Exposure Inputs'!$C$15)/('Exposure Inputs'!$C$8*'Exposure Inputs'!$C$11)</f>
        <v>3.2684436121228068E-6</v>
      </c>
      <c r="K326" s="40">
        <f>($F326*(1-('Exposure Inputs'!$C$17)/100)*'Exposure Inputs'!$C$7*'Exposure Inputs'!$C$12*'Exposure Inputs'!$C$15*H326)/('Exposure Inputs'!$C$8*'Exposure Inputs'!$C$13*'Exposure Inputs'!$C$16)</f>
        <v>2.0994429435233407E-7</v>
      </c>
      <c r="L326" s="40">
        <f>($F326*(1-('Exposure Inputs'!$C$17)/100)*'Exposure Inputs'!$C$7*'Exposure Inputs'!$C$12*'Exposure Inputs'!$C$15*H326)/('Exposure Inputs'!$C$8*'Exposure Inputs'!$C$14*'Exposure Inputs'!$C$16)</f>
        <v>1.5342083048824414E-7</v>
      </c>
      <c r="M326" s="40">
        <f>($F326*(1-('Exposure Inputs'!$C$17)/100)*'Exposure Inputs'!$C$12*'Exposure Inputs'!$C$15*H326)/('Exposure Inputs'!$C$14*'Exposure Inputs'!$C$16)</f>
        <v>1.3953468168383128E-5</v>
      </c>
      <c r="N326" s="40">
        <f>'Exposure Inputs'!$E$60/$J326</f>
        <v>3855045.8552400977</v>
      </c>
      <c r="O326" s="40">
        <f>'Exposure Inputs'!$E$61/$K326</f>
        <v>2476847.4971142691</v>
      </c>
      <c r="P326" s="40">
        <f>L326*'Exposure Inputs'!$E$63</f>
        <v>5.3390449009908955E-9</v>
      </c>
      <c r="Q326" s="40">
        <f>($G326*(1-('Exposure Inputs'!$C$17/100))*'Exposure Inputs'!$D$6*1*'Exposure Inputs'!$C$15)/('Exposure Inputs'!$D$8*'Exposure Inputs'!$D$11)</f>
        <v>1.1467439481191489E-5</v>
      </c>
      <c r="R326" s="40">
        <f>($F326*(1-('Exposure Inputs'!$C$17)/100)*'Exposure Inputs'!$D$7*'Exposure Inputs'!$D$12*'Exposure Inputs'!$C$15*H326)/('Exposure Inputs'!$D$8*'Exposure Inputs'!$D$13*'Exposure Inputs'!$C$16)</f>
        <v>5.3626318873338064E-7</v>
      </c>
      <c r="S326" s="40">
        <f>($F326*(1-('Exposure Inputs'!$C$17)/100)*'Exposure Inputs'!$D$7*'Exposure Inputs'!$D$12*'Exposure Inputs'!$C$15*H326)/('Exposure Inputs'!$D$8*'Exposure Inputs'!$C$14*'Exposure Inputs'!$C$16)</f>
        <v>6.8751690863253931E-9</v>
      </c>
      <c r="T326" s="40">
        <f>($F326*(1-('Exposure Inputs'!$C$17)/100)*'Exposure Inputs'!$D$12*'Exposure Inputs'!$C$15*H326)/('Exposure Inputs'!$C$14*'Exposure Inputs'!$C$16)</f>
        <v>2.4479768716461624E-7</v>
      </c>
      <c r="U326" s="40">
        <f>'Exposure Inputs'!$E$60/Q326</f>
        <v>1098763.1563843086</v>
      </c>
      <c r="V326" s="40">
        <f>'Exposure Inputs'!$E$61/R326</f>
        <v>969673.12119298498</v>
      </c>
      <c r="W326" s="40">
        <f>($G326*(1-('Exposure Inputs'!$C$17/100))*'Exposure Inputs'!$E$6*'Exposure Inputs'!$C$15)/('Exposure Inputs'!$E$8*'Exposure Inputs'!$E$11)</f>
        <v>2.5114384075977659E-6</v>
      </c>
      <c r="X326" s="40">
        <f>($F326*(1-('Exposure Inputs'!$C$17)/100)*'Exposure Inputs'!$E$7*'Exposure Inputs'!$E$12*'Exposure Inputs'!$C$15*H326)/('Exposure Inputs'!$E$8*'Exposure Inputs'!$E$13*'Exposure Inputs'!$C$16)</f>
        <v>1.1627206347897024E-7</v>
      </c>
      <c r="Y326" s="40">
        <f>($F326*(1-('Exposure Inputs'!$C$17)/100)*'Exposure Inputs'!$E$7*'Exposure Inputs'!$E$12*'Exposure Inputs'!$C$15*H326)/('Exposure Inputs'!$E$8*'Exposure Inputs'!$C$14*'Exposure Inputs'!$C$16)</f>
        <v>7.4533374024980927E-9</v>
      </c>
      <c r="Z326" s="40">
        <f>($F326*(1-('Exposure Inputs'!$C$17)/100)*'Exposure Inputs'!$E$12*'Exposure Inputs'!$C$15*H326)/('Exposure Inputs'!$C$14*'Exposure Inputs'!$C$16)</f>
        <v>1.2239884358230813E-6</v>
      </c>
      <c r="AA326" s="40">
        <f>'Exposure Inputs'!$E$60/W326</f>
        <v>5017045.1968408478</v>
      </c>
      <c r="AB326" s="40">
        <f>'Exposure Inputs'!$E$61/X326</f>
        <v>4472269.4724864047</v>
      </c>
      <c r="AC326" s="40">
        <f>($G326*(1-('Exposure Inputs'!$C$17/100))*'Exposure Inputs'!$F$6*'Exposure Inputs'!$C$15)/('Exposure Inputs'!$F$8*'Exposure Inputs'!$F$11)</f>
        <v>2.5180767185915489E-6</v>
      </c>
      <c r="AD326" s="40">
        <f>($F326*(1-('Exposure Inputs'!$C$17)/100)*'Exposure Inputs'!$F$7*'Exposure Inputs'!$F$12*'Exposure Inputs'!$C$15*H326)/('Exposure Inputs'!$F$8*'Exposure Inputs'!$F$13*'Exposure Inputs'!$C$16)</f>
        <v>1.0589223897244053E-7</v>
      </c>
      <c r="AE326" s="40">
        <f>($F326*(1-('Exposure Inputs'!$C$17)/100)*'Exposure Inputs'!$F$7*'Exposure Inputs'!$F$12*'Exposure Inputs'!$C$15*H326)/('Exposure Inputs'!$F$8*'Exposure Inputs'!$C$14*'Exposure Inputs'!$C$16)</f>
        <v>6.787964036694906E-9</v>
      </c>
      <c r="AF326" s="40">
        <f>($F326*(1-('Exposure Inputs'!$C$17)/100)*'Exposure Inputs'!$F$12*'Exposure Inputs'!$C$15*H326)/('Exposure Inputs'!$C$14*'Exposure Inputs'!$C$16)</f>
        <v>1.2239884358230813E-6</v>
      </c>
      <c r="AG326" s="40">
        <f>'Exposure Inputs'!$E$60/AC326</f>
        <v>5003818.9491889803</v>
      </c>
      <c r="AH326" s="40">
        <f>'Exposure Inputs'!$E$61/AD326</f>
        <v>4910652.6129392264</v>
      </c>
      <c r="AI326" s="40">
        <f>($G326*(1-('Exposure Inputs'!$C$17/100))*'Exposure Inputs'!$G$6*'Exposure Inputs'!$C$15)/('Exposure Inputs'!$G$8*'Exposure Inputs'!$G$11)</f>
        <v>3.2130054228930819E-6</v>
      </c>
      <c r="AJ326" s="40">
        <f>($F326*(1-('Exposure Inputs'!$C$17)/100)*'Exposure Inputs'!$G$7*'Exposure Inputs'!$G$12*'Exposure Inputs'!$C$15*H326)/('Exposure Inputs'!$G$8*'Exposure Inputs'!$G$13*'Exposure Inputs'!$C$16)</f>
        <v>1.7653146421569122E-7</v>
      </c>
      <c r="AK326" s="40">
        <f>($F326*(1-('Exposure Inputs'!$C$17)/100)*'Exposure Inputs'!$G$7*'Exposure Inputs'!$G$12*'Exposure Inputs'!$C$15*H326)/('Exposure Inputs'!$G$8*'Exposure Inputs'!$C$14*'Exposure Inputs'!$C$16)</f>
        <v>1.1316119501005847E-8</v>
      </c>
      <c r="AL326" s="40">
        <f>($F326*(1-('Exposure Inputs'!$C$17)/100)*'Exposure Inputs'!$G$12*'Exposure Inputs'!$C$15*H326)/('Exposure Inputs'!$C$14*'Exposure Inputs'!$C$16)</f>
        <v>1.2239884358230813E-6</v>
      </c>
      <c r="AM326" s="40">
        <f>'Exposure Inputs'!$E$60/AI326</f>
        <v>3921562.0086487746</v>
      </c>
      <c r="AN326" s="40">
        <f>'Exposure Inputs'!$E$61/AJ326</f>
        <v>2945650.5236066533</v>
      </c>
      <c r="AO326" s="40">
        <f>($G326*(1-('Exposure Inputs'!$C$17/100))*'Exposure Inputs'!$H$6*'Exposure Inputs'!$C$15)/('Exposure Inputs'!$H$8*'Exposure Inputs'!$H$11)</f>
        <v>4.0779987747160484E-6</v>
      </c>
      <c r="AP326" s="40">
        <f>($F326*(1-('Exposure Inputs'!$C$17)/100)*'Exposure Inputs'!$H$7*'Exposure Inputs'!$H$12*'Exposure Inputs'!$C$15*H326)/('Exposure Inputs'!$H$8*'Exposure Inputs'!$H$13*'Exposure Inputs'!$C$16)</f>
        <v>2.2983782850455639E-7</v>
      </c>
      <c r="AQ326" s="40">
        <f>($F326*(1-('Exposure Inputs'!$C$17)/100)*'Exposure Inputs'!$H$7*'Exposure Inputs'!$H$12*'Exposure Inputs'!$C$15*H326)/('Exposure Inputs'!$H$8*'Exposure Inputs'!$C$14*'Exposure Inputs'!$C$16)</f>
        <v>1.473319413490746E-8</v>
      </c>
      <c r="AR326" s="40">
        <f>($F326*(1-('Exposure Inputs'!$C$17)/100)*'Exposure Inputs'!$H$12*'Exposure Inputs'!$C$15*H326)/('Exposure Inputs'!$C$14*'Exposure Inputs'!$C$16)</f>
        <v>1.2239884358230813E-6</v>
      </c>
      <c r="AS326" s="40">
        <f>'Exposure Inputs'!$E$60/AO326</f>
        <v>3089750.8057435206</v>
      </c>
      <c r="AT326" s="40">
        <f>'Exposure Inputs'!$E$61/AP326</f>
        <v>2262464.8143579694</v>
      </c>
    </row>
    <row r="327" spans="1:46" s="35" customFormat="1">
      <c r="A327" s="54">
        <v>2020</v>
      </c>
      <c r="B327" s="55" t="s">
        <v>733</v>
      </c>
      <c r="C327" s="55" t="s">
        <v>263</v>
      </c>
      <c r="D327" s="55" t="s">
        <v>45</v>
      </c>
      <c r="E327" s="55" t="s">
        <v>264</v>
      </c>
      <c r="F327" s="48">
        <v>2.6546779943006301E-2</v>
      </c>
      <c r="G327" s="48">
        <v>7.7341933000000002E-2</v>
      </c>
      <c r="H327" s="55">
        <v>250</v>
      </c>
      <c r="I327" s="40">
        <f t="shared" si="5"/>
        <v>5.0841769139477147E-9</v>
      </c>
      <c r="J327" s="40">
        <f>($G327*(1-('Exposure Inputs'!$C$17/100))*'Exposure Inputs'!$C$6*1*'Exposure Inputs'!$C$15)/('Exposure Inputs'!$C$8*'Exposure Inputs'!$C$11)</f>
        <v>3.1124191699923245E-6</v>
      </c>
      <c r="K327" s="40">
        <f>($F327*(1-('Exposure Inputs'!$C$17)/100)*'Exposure Inputs'!$C$7*'Exposure Inputs'!$C$12*'Exposure Inputs'!$C$15*H327)/('Exposure Inputs'!$C$8*'Exposure Inputs'!$C$13*'Exposure Inputs'!$C$16)</f>
        <v>1.9992226219395128E-7</v>
      </c>
      <c r="L327" s="40">
        <f>($F327*(1-('Exposure Inputs'!$C$17)/100)*'Exposure Inputs'!$C$7*'Exposure Inputs'!$C$12*'Exposure Inputs'!$C$15*H327)/('Exposure Inputs'!$C$8*'Exposure Inputs'!$C$14*'Exposure Inputs'!$C$16)</f>
        <v>1.4609703775711825E-7</v>
      </c>
      <c r="M327" s="40">
        <f>($F327*(1-('Exposure Inputs'!$C$17)/100)*'Exposure Inputs'!$C$12*'Exposure Inputs'!$C$15*H327)/('Exposure Inputs'!$C$14*'Exposure Inputs'!$C$16)</f>
        <v>1.3287376683801889E-5</v>
      </c>
      <c r="N327" s="40">
        <f>'Exposure Inputs'!$E$60/$J327</f>
        <v>4048297.9032772994</v>
      </c>
      <c r="O327" s="40">
        <f>'Exposure Inputs'!$E$61/$K327</f>
        <v>2601010.9844371937</v>
      </c>
      <c r="P327" s="40">
        <f>L327*'Exposure Inputs'!$E$63</f>
        <v>5.0841769139477147E-9</v>
      </c>
      <c r="Q327" s="40">
        <f>($G327*(1-('Exposure Inputs'!$C$17/100))*'Exposure Inputs'!$D$6*1*'Exposure Inputs'!$C$15)/('Exposure Inputs'!$D$8*'Exposure Inputs'!$D$11)</f>
        <v>1.0920022710382979E-5</v>
      </c>
      <c r="R327" s="40">
        <f>($F327*(1-('Exposure Inputs'!$C$17)/100)*'Exposure Inputs'!$D$7*'Exposure Inputs'!$D$12*'Exposure Inputs'!$C$15*H327)/('Exposure Inputs'!$D$8*'Exposure Inputs'!$D$13*'Exposure Inputs'!$C$16)</f>
        <v>5.1066379371565601E-7</v>
      </c>
      <c r="S327" s="40">
        <f>($F327*(1-('Exposure Inputs'!$C$17)/100)*'Exposure Inputs'!$D$7*'Exposure Inputs'!$D$12*'Exposure Inputs'!$C$15*H327)/('Exposure Inputs'!$D$8*'Exposure Inputs'!$C$14*'Exposure Inputs'!$C$16)</f>
        <v>6.546971714303282E-9</v>
      </c>
      <c r="T327" s="40">
        <f>($F327*(1-('Exposure Inputs'!$C$17)/100)*'Exposure Inputs'!$D$12*'Exposure Inputs'!$C$15*H327)/('Exposure Inputs'!$C$14*'Exposure Inputs'!$C$16)</f>
        <v>2.3311187164564717E-7</v>
      </c>
      <c r="U327" s="40">
        <f>'Exposure Inputs'!$E$60/Q327</f>
        <v>1153843.7541910664</v>
      </c>
      <c r="V327" s="40">
        <f>'Exposure Inputs'!$E$61/R327</f>
        <v>1018282.4911404283</v>
      </c>
      <c r="W327" s="40">
        <f>($G327*(1-('Exposure Inputs'!$C$17/100))*'Exposure Inputs'!$E$6*'Exposure Inputs'!$C$15)/('Exposure Inputs'!$E$8*'Exposure Inputs'!$E$11)</f>
        <v>2.3915508332681566E-6</v>
      </c>
      <c r="X327" s="40">
        <f>($F327*(1-('Exposure Inputs'!$C$17)/100)*'Exposure Inputs'!$E$7*'Exposure Inputs'!$E$12*'Exposure Inputs'!$C$15*H327)/('Exposure Inputs'!$E$8*'Exposure Inputs'!$E$13*'Exposure Inputs'!$C$16)</f>
        <v>1.1072162752688785E-7</v>
      </c>
      <c r="Y327" s="40">
        <f>($F327*(1-('Exposure Inputs'!$C$17)/100)*'Exposure Inputs'!$E$7*'Exposure Inputs'!$E$12*'Exposure Inputs'!$C$15*H327)/('Exposure Inputs'!$E$8*'Exposure Inputs'!$C$14*'Exposure Inputs'!$C$16)</f>
        <v>7.0975402260825548E-9</v>
      </c>
      <c r="Z327" s="40">
        <f>($F327*(1-('Exposure Inputs'!$C$17)/100)*'Exposure Inputs'!$E$12*'Exposure Inputs'!$C$15*H327)/('Exposure Inputs'!$C$14*'Exposure Inputs'!$C$16)</f>
        <v>1.1655593582282358E-6</v>
      </c>
      <c r="AA327" s="40">
        <f>'Exposure Inputs'!$E$60/W327</f>
        <v>5268547.8496735776</v>
      </c>
      <c r="AB327" s="40">
        <f>'Exposure Inputs'!$E$61/X327</f>
        <v>4696462.7563275499</v>
      </c>
      <c r="AC327" s="40">
        <f>($G327*(1-('Exposure Inputs'!$C$17/100))*'Exposure Inputs'!$F$6*'Exposure Inputs'!$C$15)/('Exposure Inputs'!$F$8*'Exposure Inputs'!$F$11)</f>
        <v>2.3978722537500002E-6</v>
      </c>
      <c r="AD327" s="40">
        <f>($F327*(1-('Exposure Inputs'!$C$17)/100)*'Exposure Inputs'!$F$7*'Exposure Inputs'!$F$12*'Exposure Inputs'!$C$15*H327)/('Exposure Inputs'!$F$8*'Exposure Inputs'!$F$13*'Exposure Inputs'!$C$16)</f>
        <v>1.0083730081573154E-7</v>
      </c>
      <c r="AE327" s="40">
        <f>($F327*(1-('Exposure Inputs'!$C$17)/100)*'Exposure Inputs'!$F$7*'Exposure Inputs'!$F$12*'Exposure Inputs'!$C$15*H327)/('Exposure Inputs'!$F$8*'Exposure Inputs'!$C$14*'Exposure Inputs'!$C$16)</f>
        <v>6.4639295394699717E-9</v>
      </c>
      <c r="AF327" s="40">
        <f>($F327*(1-('Exposure Inputs'!$C$17)/100)*'Exposure Inputs'!$F$12*'Exposure Inputs'!$C$15*H327)/('Exposure Inputs'!$C$14*'Exposure Inputs'!$C$16)</f>
        <v>1.1655593582282358E-6</v>
      </c>
      <c r="AG327" s="40">
        <f>'Exposure Inputs'!$E$60/AC327</f>
        <v>5254658.5750325229</v>
      </c>
      <c r="AH327" s="40">
        <f>'Exposure Inputs'!$E$61/AD327</f>
        <v>5156821.8882637452</v>
      </c>
      <c r="AI327" s="40">
        <f>($G327*(1-('Exposure Inputs'!$C$17/100))*'Exposure Inputs'!$G$6*'Exposure Inputs'!$C$15)/('Exposure Inputs'!$G$8*'Exposure Inputs'!$G$11)</f>
        <v>3.0596274123899378E-6</v>
      </c>
      <c r="AJ327" s="40">
        <f>($F327*(1-('Exposure Inputs'!$C$17)/100)*'Exposure Inputs'!$G$7*'Exposure Inputs'!$G$12*'Exposure Inputs'!$C$15*H327)/('Exposure Inputs'!$G$8*'Exposure Inputs'!$G$13*'Exposure Inputs'!$C$16)</f>
        <v>1.6810444781691768E-7</v>
      </c>
      <c r="AK327" s="40">
        <f>($F327*(1-('Exposure Inputs'!$C$17)/100)*'Exposure Inputs'!$G$7*'Exposure Inputs'!$G$12*'Exposure Inputs'!$C$15*H327)/('Exposure Inputs'!$G$8*'Exposure Inputs'!$C$14*'Exposure Inputs'!$C$16)</f>
        <v>1.0775926142110107E-8</v>
      </c>
      <c r="AL327" s="40">
        <f>($F327*(1-('Exposure Inputs'!$C$17)/100)*'Exposure Inputs'!$G$12*'Exposure Inputs'!$C$15*H327)/('Exposure Inputs'!$C$14*'Exposure Inputs'!$C$16)</f>
        <v>1.1655593582282358E-6</v>
      </c>
      <c r="AM327" s="40">
        <f>'Exposure Inputs'!$E$60/AI327</f>
        <v>4118148.4872884834</v>
      </c>
      <c r="AN327" s="40">
        <f>'Exposure Inputs'!$E$61/AJ327</f>
        <v>3093314.9405203797</v>
      </c>
      <c r="AO327" s="40">
        <f>($G327*(1-('Exposure Inputs'!$C$17/100))*'Exposure Inputs'!$H$6*'Exposure Inputs'!$C$15)/('Exposure Inputs'!$H$8*'Exposure Inputs'!$H$11)</f>
        <v>3.8833289075432095E-6</v>
      </c>
      <c r="AP327" s="40">
        <f>($F327*(1-('Exposure Inputs'!$C$17)/100)*'Exposure Inputs'!$H$7*'Exposure Inputs'!$H$12*'Exposure Inputs'!$C$15*H327)/('Exposure Inputs'!$H$8*'Exposure Inputs'!$H$13*'Exposure Inputs'!$C$16)</f>
        <v>2.1886614615619097E-7</v>
      </c>
      <c r="AQ327" s="40">
        <f>($F327*(1-('Exposure Inputs'!$C$17)/100)*'Exposure Inputs'!$H$7*'Exposure Inputs'!$H$12*'Exposure Inputs'!$C$15*H327)/('Exposure Inputs'!$H$8*'Exposure Inputs'!$C$14*'Exposure Inputs'!$C$16)</f>
        <v>1.4029881163858395E-8</v>
      </c>
      <c r="AR327" s="40">
        <f>($F327*(1-('Exposure Inputs'!$C$17)/100)*'Exposure Inputs'!$H$12*'Exposure Inputs'!$C$15*H327)/('Exposure Inputs'!$C$14*'Exposure Inputs'!$C$16)</f>
        <v>1.1655593582282358E-6</v>
      </c>
      <c r="AS327" s="40">
        <f>'Exposure Inputs'!$E$60/AO327</f>
        <v>3244638.8910104958</v>
      </c>
      <c r="AT327" s="40">
        <f>'Exposure Inputs'!$E$61/AP327</f>
        <v>2375881.3737639845</v>
      </c>
    </row>
    <row r="328" spans="1:46" s="35" customFormat="1">
      <c r="A328" s="54">
        <v>2021</v>
      </c>
      <c r="B328" s="55" t="s">
        <v>731</v>
      </c>
      <c r="C328" s="55" t="s">
        <v>259</v>
      </c>
      <c r="D328" s="55" t="s">
        <v>45</v>
      </c>
      <c r="E328" s="55" t="s">
        <v>260</v>
      </c>
      <c r="F328" s="48">
        <v>7.9377179000000006E-2</v>
      </c>
      <c r="G328" s="48">
        <v>7.9377179000000006E-2</v>
      </c>
      <c r="H328" s="55">
        <v>250</v>
      </c>
      <c r="I328" s="40">
        <f t="shared" si="5"/>
        <v>1.5202130798255798E-8</v>
      </c>
      <c r="J328" s="40">
        <f>($G328*(1-('Exposure Inputs'!$C$17/100))*'Exposure Inputs'!$C$6*1*'Exposure Inputs'!$C$15)/('Exposure Inputs'!$C$8*'Exposure Inputs'!$C$11)</f>
        <v>3.1943222000866232E-6</v>
      </c>
      <c r="K328" s="40">
        <f>($F328*(1-('Exposure Inputs'!$C$17)/100)*'Exposure Inputs'!$C$7*'Exposure Inputs'!$C$12*'Exposure Inputs'!$C$15*H328)/('Exposure Inputs'!$C$8*'Exposure Inputs'!$C$13*'Exposure Inputs'!$C$16)</f>
        <v>5.9778493762046393E-7</v>
      </c>
      <c r="L328" s="40">
        <f>($F328*(1-('Exposure Inputs'!$C$17)/100)*'Exposure Inputs'!$C$7*'Exposure Inputs'!$C$12*'Exposure Inputs'!$C$15*H328)/('Exposure Inputs'!$C$8*'Exposure Inputs'!$C$14*'Exposure Inputs'!$C$16)</f>
        <v>4.3684283903033904E-7</v>
      </c>
      <c r="M328" s="40">
        <f>($F328*(1-('Exposure Inputs'!$C$17)/100)*'Exposure Inputs'!$C$12*'Exposure Inputs'!$C$15*H328)/('Exposure Inputs'!$C$14*'Exposure Inputs'!$C$16)</f>
        <v>3.9730410985247639E-5</v>
      </c>
      <c r="N328" s="40">
        <f>'Exposure Inputs'!$E$60/$J328</f>
        <v>3944498.7733730539</v>
      </c>
      <c r="O328" s="40">
        <f>'Exposure Inputs'!$E$61/$K328</f>
        <v>869878.05693115364</v>
      </c>
      <c r="P328" s="40">
        <f>L328*'Exposure Inputs'!$E$63</f>
        <v>1.5202130798255798E-8</v>
      </c>
      <c r="Q328" s="40">
        <f>($G328*(1-('Exposure Inputs'!$C$17/100))*'Exposure Inputs'!$D$6*1*'Exposure Inputs'!$C$15)/('Exposure Inputs'!$D$8*'Exposure Inputs'!$D$11)</f>
        <v>1.1207382124340428E-5</v>
      </c>
      <c r="R328" s="40">
        <f>($F328*(1-('Exposure Inputs'!$C$17)/100)*'Exposure Inputs'!$D$7*'Exposure Inputs'!$D$12*'Exposure Inputs'!$C$15*H328)/('Exposure Inputs'!$D$8*'Exposure Inputs'!$D$13*'Exposure Inputs'!$C$16)</f>
        <v>1.5269291209559897E-6</v>
      </c>
      <c r="S328" s="40">
        <f>($F328*(1-('Exposure Inputs'!$C$17)/100)*'Exposure Inputs'!$D$7*'Exposure Inputs'!$D$12*'Exposure Inputs'!$C$15*H328)/('Exposure Inputs'!$D$8*'Exposure Inputs'!$C$14*'Exposure Inputs'!$C$16)</f>
        <v>1.9576014371230636E-8</v>
      </c>
      <c r="T328" s="40">
        <f>($F328*(1-('Exposure Inputs'!$C$17)/100)*'Exposure Inputs'!$D$12*'Exposure Inputs'!$C$15*H328)/('Exposure Inputs'!$C$14*'Exposure Inputs'!$C$16)</f>
        <v>6.9702475412715147E-7</v>
      </c>
      <c r="U328" s="40">
        <f>'Exposure Inputs'!$E$60/Q328</f>
        <v>1124258.9803942756</v>
      </c>
      <c r="V328" s="40">
        <f>'Exposure Inputs'!$E$61/R328</f>
        <v>340552.80815813836</v>
      </c>
      <c r="W328" s="40">
        <f>($G328*(1-('Exposure Inputs'!$C$17/100))*'Exposure Inputs'!$E$6*'Exposure Inputs'!$C$15)/('Exposure Inputs'!$E$8*'Exposure Inputs'!$E$11)</f>
        <v>2.4544842780167601E-6</v>
      </c>
      <c r="X328" s="40">
        <f>($F328*(1-('Exposure Inputs'!$C$17)/100)*'Exposure Inputs'!$E$7*'Exposure Inputs'!$E$12*'Exposure Inputs'!$C$15*H328)/('Exposure Inputs'!$E$8*'Exposure Inputs'!$E$13*'Exposure Inputs'!$C$16)</f>
        <v>3.310672882451979E-7</v>
      </c>
      <c r="Y328" s="40">
        <f>($F328*(1-('Exposure Inputs'!$C$17)/100)*'Exposure Inputs'!$E$7*'Exposure Inputs'!$E$12*'Exposure Inputs'!$C$15*H328)/('Exposure Inputs'!$E$8*'Exposure Inputs'!$C$14*'Exposure Inputs'!$C$16)</f>
        <v>2.1222262066999867E-8</v>
      </c>
      <c r="Z328" s="40">
        <f>($F328*(1-('Exposure Inputs'!$C$17)/100)*'Exposure Inputs'!$E$12*'Exposure Inputs'!$C$15*H328)/('Exposure Inputs'!$C$14*'Exposure Inputs'!$C$16)</f>
        <v>3.4851237706357574E-6</v>
      </c>
      <c r="AA328" s="40">
        <f>'Exposure Inputs'!$E$60/W328</f>
        <v>5133461.2785464181</v>
      </c>
      <c r="AB328" s="40">
        <f>'Exposure Inputs'!$E$61/X328</f>
        <v>1570677.6793208066</v>
      </c>
      <c r="AC328" s="40">
        <f>($G328*(1-('Exposure Inputs'!$C$17/100))*'Exposure Inputs'!$F$6*'Exposure Inputs'!$C$15)/('Exposure Inputs'!$F$8*'Exposure Inputs'!$F$11)</f>
        <v>2.4609720461091553E-6</v>
      </c>
      <c r="AD328" s="40">
        <f>($F328*(1-('Exposure Inputs'!$C$17)/100)*'Exposure Inputs'!$F$7*'Exposure Inputs'!$F$12*'Exposure Inputs'!$C$15*H328)/('Exposure Inputs'!$F$8*'Exposure Inputs'!$F$13*'Exposure Inputs'!$C$16)</f>
        <v>3.0151229241028366E-7</v>
      </c>
      <c r="AE328" s="40">
        <f>($F328*(1-('Exposure Inputs'!$C$17)/100)*'Exposure Inputs'!$F$7*'Exposure Inputs'!$F$12*'Exposure Inputs'!$C$15*H328)/('Exposure Inputs'!$F$8*'Exposure Inputs'!$C$14*'Exposure Inputs'!$C$16)</f>
        <v>1.9327711051941261E-8</v>
      </c>
      <c r="AF328" s="40">
        <f>($F328*(1-('Exposure Inputs'!$C$17)/100)*'Exposure Inputs'!$F$12*'Exposure Inputs'!$C$15*H328)/('Exposure Inputs'!$C$14*'Exposure Inputs'!$C$16)</f>
        <v>3.4851237706357574E-6</v>
      </c>
      <c r="AG328" s="40">
        <f>'Exposure Inputs'!$E$60/AC328</f>
        <v>5119928.1275546569</v>
      </c>
      <c r="AH328" s="40">
        <f>'Exposure Inputs'!$E$61/AD328</f>
        <v>1724639.4693998366</v>
      </c>
      <c r="AI328" s="40">
        <f>($G328*(1-('Exposure Inputs'!$C$17/100))*'Exposure Inputs'!$G$6*'Exposure Inputs'!$C$15)/('Exposure Inputs'!$G$8*'Exposure Inputs'!$G$11)</f>
        <v>3.1401412321383648E-6</v>
      </c>
      <c r="AJ328" s="40">
        <f>($F328*(1-('Exposure Inputs'!$C$17)/100)*'Exposure Inputs'!$G$7*'Exposure Inputs'!$G$12*'Exposure Inputs'!$C$15*H328)/('Exposure Inputs'!$G$8*'Exposure Inputs'!$G$13*'Exposure Inputs'!$C$16)</f>
        <v>5.0264690759886274E-7</v>
      </c>
      <c r="AK328" s="40">
        <f>($F328*(1-('Exposure Inputs'!$C$17)/100)*'Exposure Inputs'!$G$7*'Exposure Inputs'!$G$12*'Exposure Inputs'!$C$15*H328)/('Exposure Inputs'!$G$8*'Exposure Inputs'!$C$14*'Exposure Inputs'!$C$16)</f>
        <v>3.2220955615311716E-8</v>
      </c>
      <c r="AL328" s="40">
        <f>($F328*(1-('Exposure Inputs'!$C$17)/100)*'Exposure Inputs'!$G$12*'Exposure Inputs'!$C$15*H328)/('Exposure Inputs'!$C$14*'Exposure Inputs'!$C$16)</f>
        <v>3.4851237706357574E-6</v>
      </c>
      <c r="AM328" s="40">
        <f>'Exposure Inputs'!$E$60/AI328</f>
        <v>4012558.3750956594</v>
      </c>
      <c r="AN328" s="40">
        <f>'Exposure Inputs'!$E$61/AJ328</f>
        <v>1034523.424174701</v>
      </c>
      <c r="AO328" s="40">
        <f>($G328*(1-('Exposure Inputs'!$C$17/100))*'Exposure Inputs'!$H$6*'Exposure Inputs'!$C$15)/('Exposure Inputs'!$H$8*'Exposure Inputs'!$H$11)</f>
        <v>3.9855183579382709E-6</v>
      </c>
      <c r="AP328" s="40">
        <f>($F328*(1-('Exposure Inputs'!$C$17)/100)*'Exposure Inputs'!$H$7*'Exposure Inputs'!$H$12*'Exposure Inputs'!$C$15*H328)/('Exposure Inputs'!$H$8*'Exposure Inputs'!$H$13*'Exposure Inputs'!$C$16)</f>
        <v>6.5442879693049215E-7</v>
      </c>
      <c r="AQ328" s="40">
        <f>($F328*(1-('Exposure Inputs'!$C$17)/100)*'Exposure Inputs'!$H$7*'Exposure Inputs'!$H$12*'Exposure Inputs'!$C$15*H328)/('Exposure Inputs'!$H$8*'Exposure Inputs'!$C$14*'Exposure Inputs'!$C$16)</f>
        <v>4.1950563905800781E-8</v>
      </c>
      <c r="AR328" s="40">
        <f>($F328*(1-('Exposure Inputs'!$C$17)/100)*'Exposure Inputs'!$H$12*'Exposure Inputs'!$C$15*H328)/('Exposure Inputs'!$C$14*'Exposure Inputs'!$C$16)</f>
        <v>3.4851237706357574E-6</v>
      </c>
      <c r="AS328" s="40">
        <f>'Exposure Inputs'!$E$60/AO328</f>
        <v>3161445.7313698195</v>
      </c>
      <c r="AT328" s="40">
        <f>'Exposure Inputs'!$E$61/AP328</f>
        <v>794586.06106422609</v>
      </c>
    </row>
    <row r="329" spans="1:46" s="35" customFormat="1">
      <c r="A329" s="54">
        <v>2023</v>
      </c>
      <c r="B329" s="55" t="s">
        <v>733</v>
      </c>
      <c r="C329" s="55" t="s">
        <v>263</v>
      </c>
      <c r="D329" s="55" t="s">
        <v>45</v>
      </c>
      <c r="E329" s="55" t="s">
        <v>264</v>
      </c>
      <c r="F329" s="48">
        <v>2.3454372000000001E-2</v>
      </c>
      <c r="G329" s="48">
        <v>6.8332448000000004E-2</v>
      </c>
      <c r="H329" s="55">
        <v>250</v>
      </c>
      <c r="I329" s="40">
        <f t="shared" si="5"/>
        <v>4.491926211373024E-9</v>
      </c>
      <c r="J329" s="40">
        <f>($G329*(1-('Exposure Inputs'!$C$17/100))*'Exposure Inputs'!$C$6*1*'Exposure Inputs'!$C$15)/('Exposure Inputs'!$C$8*'Exposure Inputs'!$C$11)</f>
        <v>2.7498565504912281E-6</v>
      </c>
      <c r="K329" s="40">
        <f>($F329*(1-('Exposure Inputs'!$C$17)/100)*'Exposure Inputs'!$C$7*'Exposure Inputs'!$C$12*'Exposure Inputs'!$C$15*H329)/('Exposure Inputs'!$C$8*'Exposure Inputs'!$C$13*'Exposure Inputs'!$C$16)</f>
        <v>1.7663351708363374E-7</v>
      </c>
      <c r="L329" s="40">
        <f>($F329*(1-('Exposure Inputs'!$C$17)/100)*'Exposure Inputs'!$C$7*'Exposure Inputs'!$C$12*'Exposure Inputs'!$C$15*H329)/('Exposure Inputs'!$C$8*'Exposure Inputs'!$C$14*'Exposure Inputs'!$C$16)</f>
        <v>1.290783394072708E-7</v>
      </c>
      <c r="M329" s="40">
        <f>($F329*(1-('Exposure Inputs'!$C$17)/100)*'Exposure Inputs'!$C$12*'Exposure Inputs'!$C$15*H329)/('Exposure Inputs'!$C$14*'Exposure Inputs'!$C$16)</f>
        <v>1.1739543414120126E-5</v>
      </c>
      <c r="N329" s="40">
        <f>'Exposure Inputs'!$E$60/$J329</f>
        <v>4582057.1977651576</v>
      </c>
      <c r="O329" s="40">
        <f>'Exposure Inputs'!$E$61/$K329</f>
        <v>2943948.6264307727</v>
      </c>
      <c r="P329" s="40">
        <f>L329*'Exposure Inputs'!$E$63</f>
        <v>4.491926211373024E-9</v>
      </c>
      <c r="Q329" s="40">
        <f>($G329*(1-('Exposure Inputs'!$C$17/100))*'Exposure Inputs'!$D$6*1*'Exposure Inputs'!$C$15)/('Exposure Inputs'!$D$8*'Exposure Inputs'!$D$11)</f>
        <v>9.6479601048510647E-6</v>
      </c>
      <c r="R329" s="40">
        <f>($F329*(1-('Exposure Inputs'!$C$17)/100)*'Exposure Inputs'!$D$7*'Exposure Inputs'!$D$12*'Exposure Inputs'!$C$15*H329)/('Exposure Inputs'!$D$8*'Exposure Inputs'!$D$13*'Exposure Inputs'!$C$16)</f>
        <v>4.5117707723695723E-7</v>
      </c>
      <c r="S329" s="40">
        <f>($F329*(1-('Exposure Inputs'!$C$17)/100)*'Exposure Inputs'!$D$7*'Exposure Inputs'!$D$12*'Exposure Inputs'!$C$15*H329)/('Exposure Inputs'!$D$8*'Exposure Inputs'!$C$14*'Exposure Inputs'!$C$16)</f>
        <v>5.7843215030379124E-9</v>
      </c>
      <c r="T329" s="40">
        <f>($F329*(1-('Exposure Inputs'!$C$17)/100)*'Exposure Inputs'!$D$12*'Exposure Inputs'!$C$15*H329)/('Exposure Inputs'!$C$14*'Exposure Inputs'!$C$16)</f>
        <v>2.0595690200210748E-7</v>
      </c>
      <c r="U329" s="40">
        <f>'Exposure Inputs'!$E$60/Q329</f>
        <v>1305975.5495531773</v>
      </c>
      <c r="V329" s="40">
        <f>'Exposure Inputs'!$E$61/R329</f>
        <v>1152540.8231830385</v>
      </c>
      <c r="W329" s="40">
        <f>($G329*(1-('Exposure Inputs'!$C$17/100))*'Exposure Inputs'!$E$6*'Exposure Inputs'!$C$15)/('Exposure Inputs'!$E$8*'Exposure Inputs'!$E$11)</f>
        <v>2.1129614507262571E-6</v>
      </c>
      <c r="X329" s="40">
        <f>($F329*(1-('Exposure Inputs'!$C$17)/100)*'Exposure Inputs'!$E$7*'Exposure Inputs'!$E$12*'Exposure Inputs'!$C$15*H329)/('Exposure Inputs'!$E$8*'Exposure Inputs'!$E$13*'Exposure Inputs'!$C$16)</f>
        <v>9.7823775464911603E-8</v>
      </c>
      <c r="Y329" s="40">
        <f>($F329*(1-('Exposure Inputs'!$C$17)/100)*'Exposure Inputs'!$E$7*'Exposure Inputs'!$E$12*'Exposure Inputs'!$C$15*H329)/('Exposure Inputs'!$E$8*'Exposure Inputs'!$C$14*'Exposure Inputs'!$C$16)</f>
        <v>6.2707548374943344E-9</v>
      </c>
      <c r="Z329" s="40">
        <f>($F329*(1-('Exposure Inputs'!$C$17)/100)*'Exposure Inputs'!$E$12*'Exposure Inputs'!$C$15*H329)/('Exposure Inputs'!$C$14*'Exposure Inputs'!$C$16)</f>
        <v>1.0297845100105375E-6</v>
      </c>
      <c r="AA329" s="40">
        <f>'Exposure Inputs'!$E$60/W329</f>
        <v>5963194.4518766245</v>
      </c>
      <c r="AB329" s="40">
        <f>'Exposure Inputs'!$E$61/X329</f>
        <v>5315681.1575578451</v>
      </c>
      <c r="AC329" s="40">
        <f>($G329*(1-('Exposure Inputs'!$C$17/100))*'Exposure Inputs'!$F$6*'Exposure Inputs'!$C$15)/('Exposure Inputs'!$F$8*'Exposure Inputs'!$F$11)</f>
        <v>2.1185464952112677E-6</v>
      </c>
      <c r="AD329" s="40">
        <f>($F329*(1-('Exposure Inputs'!$C$17)/100)*'Exposure Inputs'!$F$7*'Exposure Inputs'!$F$12*'Exposure Inputs'!$C$15*H329)/('Exposure Inputs'!$F$8*'Exposure Inputs'!$F$13*'Exposure Inputs'!$C$16)</f>
        <v>8.9090864123094742E-8</v>
      </c>
      <c r="AE329" s="40">
        <f>($F329*(1-('Exposure Inputs'!$C$17)/100)*'Exposure Inputs'!$F$7*'Exposure Inputs'!$F$12*'Exposure Inputs'!$C$15*H329)/('Exposure Inputs'!$F$8*'Exposure Inputs'!$C$14*'Exposure Inputs'!$C$16)</f>
        <v>5.71095282840351E-9</v>
      </c>
      <c r="AF329" s="40">
        <f>($F329*(1-('Exposure Inputs'!$C$17)/100)*'Exposure Inputs'!$F$12*'Exposure Inputs'!$C$15*H329)/('Exposure Inputs'!$C$14*'Exposure Inputs'!$C$16)</f>
        <v>1.0297845100105375E-6</v>
      </c>
      <c r="AG329" s="40">
        <f>'Exposure Inputs'!$E$60/AC329</f>
        <v>5947473.9065113086</v>
      </c>
      <c r="AH329" s="40">
        <f>'Exposure Inputs'!$E$61/AD329</f>
        <v>5836737.6399170216</v>
      </c>
      <c r="AI329" s="40">
        <f>($G329*(1-('Exposure Inputs'!$C$17/100))*'Exposure Inputs'!$G$6*'Exposure Inputs'!$C$15)/('Exposure Inputs'!$G$8*'Exposure Inputs'!$G$11)</f>
        <v>2.7032144523270442E-6</v>
      </c>
      <c r="AJ329" s="40">
        <f>($F329*(1-('Exposure Inputs'!$C$17)/100)*'Exposure Inputs'!$G$7*'Exposure Inputs'!$G$12*'Exposure Inputs'!$C$15*H329)/('Exposure Inputs'!$G$8*'Exposure Inputs'!$G$13*'Exposure Inputs'!$C$16)</f>
        <v>1.485221281985009E-7</v>
      </c>
      <c r="AK329" s="40">
        <f>($F329*(1-('Exposure Inputs'!$C$17)/100)*'Exposure Inputs'!$G$7*'Exposure Inputs'!$G$12*'Exposure Inputs'!$C$15*H329)/('Exposure Inputs'!$G$8*'Exposure Inputs'!$C$14*'Exposure Inputs'!$C$16)</f>
        <v>9.5206492434936483E-9</v>
      </c>
      <c r="AL329" s="40">
        <f>($F329*(1-('Exposure Inputs'!$C$17)/100)*'Exposure Inputs'!$G$12*'Exposure Inputs'!$C$15*H329)/('Exposure Inputs'!$C$14*'Exposure Inputs'!$C$16)</f>
        <v>1.0297845100105375E-6</v>
      </c>
      <c r="AM329" s="40">
        <f>'Exposure Inputs'!$E$60/AI329</f>
        <v>4661117.4297153428</v>
      </c>
      <c r="AN329" s="40">
        <f>'Exposure Inputs'!$E$61/AJ329</f>
        <v>3501161.7885317146</v>
      </c>
      <c r="AO329" s="40">
        <f>($G329*(1-('Exposure Inputs'!$C$17/100))*'Exposure Inputs'!$H$6*'Exposure Inputs'!$C$15)/('Exposure Inputs'!$H$8*'Exposure Inputs'!$H$11)</f>
        <v>3.4309637779753089E-6</v>
      </c>
      <c r="AP329" s="40">
        <f>($F329*(1-('Exposure Inputs'!$C$17)/100)*'Exposure Inputs'!$H$7*'Exposure Inputs'!$H$12*'Exposure Inputs'!$C$15*H329)/('Exposure Inputs'!$H$8*'Exposure Inputs'!$H$13*'Exposure Inputs'!$C$16)</f>
        <v>1.9337064687975643E-7</v>
      </c>
      <c r="AQ329" s="40">
        <f>($F329*(1-('Exposure Inputs'!$C$17)/100)*'Exposure Inputs'!$H$7*'Exposure Inputs'!$H$12*'Exposure Inputs'!$C$15*H329)/('Exposure Inputs'!$H$8*'Exposure Inputs'!$C$14*'Exposure Inputs'!$C$16)</f>
        <v>1.2395554287163873E-8</v>
      </c>
      <c r="AR329" s="40">
        <f>($F329*(1-('Exposure Inputs'!$C$17)/100)*'Exposure Inputs'!$H$12*'Exposure Inputs'!$C$15*H329)/('Exposure Inputs'!$C$14*'Exposure Inputs'!$C$16)</f>
        <v>1.0297845100105375E-6</v>
      </c>
      <c r="AS329" s="40">
        <f>'Exposure Inputs'!$E$60/AO329</f>
        <v>3672437.4885227005</v>
      </c>
      <c r="AT329" s="40">
        <f>'Exposure Inputs'!$E$61/AP329</f>
        <v>2689136.1661697878</v>
      </c>
    </row>
    <row r="330" spans="1:46" s="35" customFormat="1">
      <c r="A330" s="54">
        <v>2022</v>
      </c>
      <c r="B330" s="55" t="s">
        <v>723</v>
      </c>
      <c r="C330" s="55" t="s">
        <v>241</v>
      </c>
      <c r="D330" s="55" t="s">
        <v>55</v>
      </c>
      <c r="E330" s="55" t="s">
        <v>242</v>
      </c>
      <c r="F330" s="48">
        <v>3.7946805908933602E-3</v>
      </c>
      <c r="G330" s="48">
        <v>5.6476660413356701E-3</v>
      </c>
      <c r="H330" s="55">
        <v>250</v>
      </c>
      <c r="I330" s="40">
        <f t="shared" si="5"/>
        <v>7.2674830986829911E-10</v>
      </c>
      <c r="J330" s="40">
        <f>($G330*(1-('Exposure Inputs'!$C$17/100))*'Exposure Inputs'!$C$6*1*'Exposure Inputs'!$C$15)/('Exposure Inputs'!$C$8*'Exposure Inputs'!$C$11)</f>
        <v>2.2727520984984697E-7</v>
      </c>
      <c r="K330" s="40">
        <f>($F330*(1-('Exposure Inputs'!$C$17)/100)*'Exposure Inputs'!$C$7*'Exposure Inputs'!$C$12*'Exposure Inputs'!$C$15*H330)/('Exposure Inputs'!$C$8*'Exposure Inputs'!$C$13*'Exposure Inputs'!$C$16)</f>
        <v>2.8577519746787324E-8</v>
      </c>
      <c r="L330" s="40">
        <f>($F330*(1-('Exposure Inputs'!$C$17)/100)*'Exposure Inputs'!$C$7*'Exposure Inputs'!$C$12*'Exposure Inputs'!$C$15*H330)/('Exposure Inputs'!$C$8*'Exposure Inputs'!$C$14*'Exposure Inputs'!$C$16)</f>
        <v>2.0883572122652276E-8</v>
      </c>
      <c r="M330" s="40">
        <f>($F330*(1-('Exposure Inputs'!$C$17)/100)*'Exposure Inputs'!$C$12*'Exposure Inputs'!$C$15*H330)/('Exposure Inputs'!$C$14*'Exposure Inputs'!$C$16)</f>
        <v>1.8993396002890896E-6</v>
      </c>
      <c r="N330" s="40">
        <f>'Exposure Inputs'!$E$60/$J330</f>
        <v>55439394.41668272</v>
      </c>
      <c r="O330" s="40">
        <f>'Exposure Inputs'!$E$61/$K330</f>
        <v>18196120.748318553</v>
      </c>
      <c r="P330" s="40">
        <f>L330*'Exposure Inputs'!$E$63</f>
        <v>7.2674830986829911E-10</v>
      </c>
      <c r="Q330" s="40">
        <f>($G330*(1-('Exposure Inputs'!$C$17/100))*'Exposure Inputs'!$D$6*1*'Exposure Inputs'!$C$15)/('Exposure Inputs'!$D$8*'Exposure Inputs'!$D$11)</f>
        <v>7.9740237979369182E-7</v>
      </c>
      <c r="R330" s="40">
        <f>($F330*(1-('Exposure Inputs'!$C$17)/100)*'Exposure Inputs'!$D$7*'Exposure Inputs'!$D$12*'Exposure Inputs'!$C$15*H330)/('Exposure Inputs'!$D$8*'Exposure Inputs'!$D$13*'Exposure Inputs'!$C$16)</f>
        <v>7.2995895948400414E-8</v>
      </c>
      <c r="S330" s="40">
        <f>($F330*(1-('Exposure Inputs'!$C$17)/100)*'Exposure Inputs'!$D$7*'Exposure Inputs'!$D$12*'Exposure Inputs'!$C$15*H330)/('Exposure Inputs'!$D$8*'Exposure Inputs'!$C$14*'Exposure Inputs'!$C$16)</f>
        <v>9.3584481985128731E-10</v>
      </c>
      <c r="T330" s="40">
        <f>($F330*(1-('Exposure Inputs'!$C$17)/100)*'Exposure Inputs'!$D$12*'Exposure Inputs'!$C$15*H330)/('Exposure Inputs'!$C$14*'Exposure Inputs'!$C$16)</f>
        <v>3.33217473734928E-8</v>
      </c>
      <c r="U330" s="40">
        <f>'Exposure Inputs'!$E$60/Q330</f>
        <v>15801307.243727989</v>
      </c>
      <c r="V330" s="40">
        <f>'Exposure Inputs'!$E$61/R330</f>
        <v>7123688.1641617138</v>
      </c>
      <c r="W330" s="40">
        <f>($G330*(1-('Exposure Inputs'!$C$17/100))*'Exposure Inputs'!$E$6*'Exposure Inputs'!$C$15)/('Exposure Inputs'!$E$8*'Exposure Inputs'!$E$11)</f>
        <v>1.7463593038431808E-7</v>
      </c>
      <c r="X330" s="40">
        <f>($F330*(1-('Exposure Inputs'!$C$17)/100)*'Exposure Inputs'!$E$7*'Exposure Inputs'!$E$12*'Exposure Inputs'!$C$15*H330)/('Exposure Inputs'!$E$8*'Exposure Inputs'!$E$13*'Exposure Inputs'!$C$16)</f>
        <v>1.5826899227342784E-8</v>
      </c>
      <c r="Y330" s="40">
        <f>($F330*(1-('Exposure Inputs'!$C$17)/100)*'Exposure Inputs'!$E$7*'Exposure Inputs'!$E$12*'Exposure Inputs'!$C$15*H330)/('Exposure Inputs'!$E$8*'Exposure Inputs'!$C$14*'Exposure Inputs'!$C$16)</f>
        <v>1.0145448222655632E-9</v>
      </c>
      <c r="Z330" s="40">
        <f>($F330*(1-('Exposure Inputs'!$C$17)/100)*'Exposure Inputs'!$E$12*'Exposure Inputs'!$C$15*H330)/('Exposure Inputs'!$C$14*'Exposure Inputs'!$C$16)</f>
        <v>1.6660873686746402E-7</v>
      </c>
      <c r="AA330" s="40">
        <f>'Exposure Inputs'!$E$60/W330</f>
        <v>72150100.911487177</v>
      </c>
      <c r="AB330" s="40">
        <f>'Exposure Inputs'!$E$61/X330</f>
        <v>32855456.557254143</v>
      </c>
      <c r="AC330" s="40">
        <f>($G330*(1-('Exposure Inputs'!$C$17/100))*'Exposure Inputs'!$F$6*'Exposure Inputs'!$C$15)/('Exposure Inputs'!$F$8*'Exposure Inputs'!$F$11)</f>
        <v>1.7509753342943866E-7</v>
      </c>
      <c r="AD330" s="40">
        <f>($F330*(1-('Exposure Inputs'!$C$17)/100)*'Exposure Inputs'!$F$7*'Exposure Inputs'!$F$12*'Exposure Inputs'!$C$15*H330)/('Exposure Inputs'!$F$8*'Exposure Inputs'!$F$13*'Exposure Inputs'!$C$16)</f>
        <v>1.4414002340963347E-8</v>
      </c>
      <c r="AE330" s="40">
        <f>($F330*(1-('Exposure Inputs'!$C$17)/100)*'Exposure Inputs'!$F$7*'Exposure Inputs'!$F$12*'Exposure Inputs'!$C$15*H330)/('Exposure Inputs'!$F$8*'Exposure Inputs'!$C$14*'Exposure Inputs'!$C$16)</f>
        <v>9.2397450903611217E-10</v>
      </c>
      <c r="AF330" s="40">
        <f>($F330*(1-('Exposure Inputs'!$C$17)/100)*'Exposure Inputs'!$F$12*'Exposure Inputs'!$C$15*H330)/('Exposure Inputs'!$C$14*'Exposure Inputs'!$C$16)</f>
        <v>1.6660873686746402E-7</v>
      </c>
      <c r="AG330" s="40">
        <f>'Exposure Inputs'!$E$60/AC330</f>
        <v>71959894.312717929</v>
      </c>
      <c r="AH330" s="40">
        <f>'Exposure Inputs'!$E$61/AD330</f>
        <v>36076031.326996878</v>
      </c>
      <c r="AI330" s="40">
        <f>($G330*(1-('Exposure Inputs'!$C$17/100))*'Exposure Inputs'!$G$6*'Exposure Inputs'!$C$15)/('Exposure Inputs'!$G$8*'Exposure Inputs'!$G$11)</f>
        <v>2.2342024779875071E-7</v>
      </c>
      <c r="AJ330" s="40">
        <f>($F330*(1-('Exposure Inputs'!$C$17)/100)*'Exposure Inputs'!$G$7*'Exposure Inputs'!$G$12*'Exposure Inputs'!$C$15*H330)/('Exposure Inputs'!$G$8*'Exposure Inputs'!$G$13*'Exposure Inputs'!$C$16)</f>
        <v>2.402938084179047E-8</v>
      </c>
      <c r="AK330" s="40">
        <f>($F330*(1-('Exposure Inputs'!$C$17)/100)*'Exposure Inputs'!$G$7*'Exposure Inputs'!$G$12*'Exposure Inputs'!$C$15*H330)/('Exposure Inputs'!$G$8*'Exposure Inputs'!$C$14*'Exposure Inputs'!$C$16)</f>
        <v>1.5403449257557993E-9</v>
      </c>
      <c r="AL330" s="40">
        <f>($F330*(1-('Exposure Inputs'!$C$17)/100)*'Exposure Inputs'!$G$12*'Exposure Inputs'!$C$15*H330)/('Exposure Inputs'!$C$14*'Exposure Inputs'!$C$16)</f>
        <v>1.6660873686746402E-7</v>
      </c>
      <c r="AM330" s="40">
        <f>'Exposure Inputs'!$E$60/AI330</f>
        <v>56395962.873291805</v>
      </c>
      <c r="AN330" s="40">
        <f>'Exposure Inputs'!$E$61/AJ330</f>
        <v>21640174.727084391</v>
      </c>
      <c r="AO330" s="40">
        <f>($G330*(1-('Exposure Inputs'!$C$17/100))*'Exposure Inputs'!$H$6*'Exposure Inputs'!$C$15)/('Exposure Inputs'!$H$8*'Exposure Inputs'!$H$11)</f>
        <v>2.8356861469274282E-7</v>
      </c>
      <c r="AP330" s="40">
        <f>($F330*(1-('Exposure Inputs'!$C$17)/100)*'Exposure Inputs'!$H$7*'Exposure Inputs'!$H$12*'Exposure Inputs'!$C$15*H330)/('Exposure Inputs'!$H$8*'Exposure Inputs'!$H$13*'Exposure Inputs'!$C$16)</f>
        <v>3.1285418367334909E-8</v>
      </c>
      <c r="AQ330" s="40">
        <f>($F330*(1-('Exposure Inputs'!$C$17)/100)*'Exposure Inputs'!$H$7*'Exposure Inputs'!$H$12*'Exposure Inputs'!$C$15*H330)/('Exposure Inputs'!$H$8*'Exposure Inputs'!$C$14*'Exposure Inputs'!$C$16)</f>
        <v>2.005475536367622E-9</v>
      </c>
      <c r="AR330" s="40">
        <f>($F330*(1-('Exposure Inputs'!$C$17)/100)*'Exposure Inputs'!$H$12*'Exposure Inputs'!$C$15*H330)/('Exposure Inputs'!$C$14*'Exposure Inputs'!$C$16)</f>
        <v>1.6660873686746402E-7</v>
      </c>
      <c r="AS330" s="40">
        <f>'Exposure Inputs'!$E$60/AO330</f>
        <v>44433690.285691775</v>
      </c>
      <c r="AT330" s="40">
        <f>'Exposure Inputs'!$E$61/AP330</f>
        <v>16621161.778770771</v>
      </c>
    </row>
    <row r="331" spans="1:46" s="35" customFormat="1">
      <c r="A331" s="54">
        <v>2021</v>
      </c>
      <c r="B331" s="55" t="s">
        <v>733</v>
      </c>
      <c r="C331" s="55" t="s">
        <v>263</v>
      </c>
      <c r="D331" s="55" t="s">
        <v>45</v>
      </c>
      <c r="E331" s="55" t="s">
        <v>264</v>
      </c>
      <c r="F331" s="48">
        <v>1.84932624322066E-2</v>
      </c>
      <c r="G331" s="48">
        <v>5.387865E-2</v>
      </c>
      <c r="H331" s="55">
        <v>250</v>
      </c>
      <c r="I331" s="40">
        <f t="shared" si="5"/>
        <v>3.5417861647725582E-9</v>
      </c>
      <c r="J331" s="40">
        <f>($G331*(1-('Exposure Inputs'!$C$17/100))*'Exposure Inputs'!$C$6*1*'Exposure Inputs'!$C$15)/('Exposure Inputs'!$C$8*'Exposure Inputs'!$C$11)</f>
        <v>2.1682021202302633E-6</v>
      </c>
      <c r="K331" s="40">
        <f>($F331*(1-('Exposure Inputs'!$C$17)/100)*'Exposure Inputs'!$C$7*'Exposure Inputs'!$C$12*'Exposure Inputs'!$C$15*H331)/('Exposure Inputs'!$C$8*'Exposure Inputs'!$C$13*'Exposure Inputs'!$C$16)</f>
        <v>1.392716882699433E-7</v>
      </c>
      <c r="L331" s="40">
        <f>($F331*(1-('Exposure Inputs'!$C$17)/100)*'Exposure Inputs'!$C$7*'Exposure Inputs'!$C$12*'Exposure Inputs'!$C$15*H331)/('Exposure Inputs'!$C$8*'Exposure Inputs'!$C$14*'Exposure Inputs'!$C$16)</f>
        <v>1.0177546450495857E-7</v>
      </c>
      <c r="M331" s="40">
        <f>($F331*(1-('Exposure Inputs'!$C$17)/100)*'Exposure Inputs'!$C$12*'Exposure Inputs'!$C$15*H331)/('Exposure Inputs'!$C$14*'Exposure Inputs'!$C$16)</f>
        <v>9.2563747684911859E-6</v>
      </c>
      <c r="N331" s="40">
        <f>'Exposure Inputs'!$E$60/$J331</f>
        <v>5811266.3401795207</v>
      </c>
      <c r="O331" s="40">
        <f>'Exposure Inputs'!$E$61/$K331</f>
        <v>3733709.316369528</v>
      </c>
      <c r="P331" s="40">
        <f>L331*'Exposure Inputs'!$E$63</f>
        <v>3.5417861647725582E-9</v>
      </c>
      <c r="Q331" s="40">
        <f>($G331*(1-('Exposure Inputs'!$C$17/100))*'Exposure Inputs'!$D$6*1*'Exposure Inputs'!$C$15)/('Exposure Inputs'!$D$8*'Exposure Inputs'!$D$11)</f>
        <v>7.6072068382978729E-6</v>
      </c>
      <c r="R331" s="40">
        <f>($F331*(1-('Exposure Inputs'!$C$17)/100)*'Exposure Inputs'!$D$7*'Exposure Inputs'!$D$12*'Exposure Inputs'!$C$15*H331)/('Exposure Inputs'!$D$8*'Exposure Inputs'!$D$13*'Exposure Inputs'!$C$16)</f>
        <v>3.5574331697045639E-7</v>
      </c>
      <c r="S331" s="40">
        <f>($F331*(1-('Exposure Inputs'!$C$17)/100)*'Exposure Inputs'!$D$7*'Exposure Inputs'!$D$12*'Exposure Inputs'!$C$15*H331)/('Exposure Inputs'!$D$8*'Exposure Inputs'!$C$14*'Exposure Inputs'!$C$16)</f>
        <v>4.5608117560314915E-9</v>
      </c>
      <c r="T331" s="40">
        <f>($F331*(1-('Exposure Inputs'!$C$17)/100)*'Exposure Inputs'!$D$12*'Exposure Inputs'!$C$15*H331)/('Exposure Inputs'!$C$14*'Exposure Inputs'!$C$16)</f>
        <v>1.62392539798091E-7</v>
      </c>
      <c r="U331" s="40">
        <f>'Exposure Inputs'!$E$60/Q331</f>
        <v>1656324.0973764916</v>
      </c>
      <c r="V331" s="40">
        <f>'Exposure Inputs'!$E$61/R331</f>
        <v>1461728.0921209399</v>
      </c>
      <c r="W331" s="40">
        <f>($G331*(1-('Exposure Inputs'!$C$17/100))*'Exposure Inputs'!$E$6*'Exposure Inputs'!$C$15)/('Exposure Inputs'!$E$8*'Exposure Inputs'!$E$11)</f>
        <v>1.6660241773743019E-6</v>
      </c>
      <c r="X331" s="40">
        <f>($F331*(1-('Exposure Inputs'!$C$17)/100)*'Exposure Inputs'!$E$7*'Exposure Inputs'!$E$12*'Exposure Inputs'!$C$15*H331)/('Exposure Inputs'!$E$8*'Exposure Inputs'!$E$13*'Exposure Inputs'!$C$16)</f>
        <v>7.7131920299629587E-8</v>
      </c>
      <c r="Y331" s="40">
        <f>($F331*(1-('Exposure Inputs'!$C$17)/100)*'Exposure Inputs'!$E$7*'Exposure Inputs'!$E$12*'Exposure Inputs'!$C$15*H331)/('Exposure Inputs'!$E$8*'Exposure Inputs'!$C$14*'Exposure Inputs'!$C$16)</f>
        <v>4.9443538653608711E-9</v>
      </c>
      <c r="Z331" s="40">
        <f>($F331*(1-('Exposure Inputs'!$C$17)/100)*'Exposure Inputs'!$E$12*'Exposure Inputs'!$C$15*H331)/('Exposure Inputs'!$C$14*'Exposure Inputs'!$C$16)</f>
        <v>8.1196269899045491E-7</v>
      </c>
      <c r="AA331" s="40">
        <f>'Exposure Inputs'!$E$60/W331</f>
        <v>7562915.4553194614</v>
      </c>
      <c r="AB331" s="40">
        <f>'Exposure Inputs'!$E$61/X331</f>
        <v>6741696.5373089155</v>
      </c>
      <c r="AC331" s="40">
        <f>($G331*(1-('Exposure Inputs'!$C$17/100))*'Exposure Inputs'!$F$6*'Exposure Inputs'!$C$15)/('Exposure Inputs'!$F$8*'Exposure Inputs'!$F$11)</f>
        <v>1.6704278635563381E-6</v>
      </c>
      <c r="AD331" s="40">
        <f>($F331*(1-('Exposure Inputs'!$C$17)/100)*'Exposure Inputs'!$F$7*'Exposure Inputs'!$F$12*'Exposure Inputs'!$C$15*H331)/('Exposure Inputs'!$F$8*'Exposure Inputs'!$F$13*'Exposure Inputs'!$C$16)</f>
        <v>7.0246209557026319E-8</v>
      </c>
      <c r="AE331" s="40">
        <f>($F331*(1-('Exposure Inputs'!$C$17)/100)*'Exposure Inputs'!$F$7*'Exposure Inputs'!$F$12*'Exposure Inputs'!$C$15*H331)/('Exposure Inputs'!$F$8*'Exposure Inputs'!$C$14*'Exposure Inputs'!$C$16)</f>
        <v>4.5029621510914319E-9</v>
      </c>
      <c r="AF331" s="40">
        <f>($F331*(1-('Exposure Inputs'!$C$17)/100)*'Exposure Inputs'!$F$12*'Exposure Inputs'!$C$15*H331)/('Exposure Inputs'!$C$14*'Exposure Inputs'!$C$16)</f>
        <v>8.1196269899045491E-7</v>
      </c>
      <c r="AG331" s="40">
        <f>'Exposure Inputs'!$E$60/AC331</f>
        <v>7542977.6256094174</v>
      </c>
      <c r="AH331" s="40">
        <f>'Exposure Inputs'!$E$61/AD331</f>
        <v>7402534.6460560365</v>
      </c>
      <c r="AI331" s="40">
        <f>($G331*(1-('Exposure Inputs'!$C$17/100))*'Exposure Inputs'!$G$6*'Exposure Inputs'!$C$15)/('Exposure Inputs'!$G$8*'Exposure Inputs'!$G$11)</f>
        <v>2.1314258396226415E-6</v>
      </c>
      <c r="AJ331" s="40">
        <f>($F331*(1-('Exposure Inputs'!$C$17)/100)*'Exposure Inputs'!$G$7*'Exposure Inputs'!$G$12*'Exposure Inputs'!$C$15*H331)/('Exposure Inputs'!$G$8*'Exposure Inputs'!$G$13*'Exposure Inputs'!$C$16)</f>
        <v>1.1710646926571767E-7</v>
      </c>
      <c r="AK331" s="40">
        <f>($F331*(1-('Exposure Inputs'!$C$17)/100)*'Exposure Inputs'!$G$7*'Exposure Inputs'!$G$12*'Exposure Inputs'!$C$15*H331)/('Exposure Inputs'!$G$8*'Exposure Inputs'!$C$14*'Exposure Inputs'!$C$16)</f>
        <v>7.5068249529306201E-9</v>
      </c>
      <c r="AL331" s="40">
        <f>($F331*(1-('Exposure Inputs'!$C$17)/100)*'Exposure Inputs'!$G$12*'Exposure Inputs'!$C$15*H331)/('Exposure Inputs'!$C$14*'Exposure Inputs'!$C$16)</f>
        <v>8.1196269899045491E-7</v>
      </c>
      <c r="AM331" s="40">
        <f>'Exposure Inputs'!$E$60/AI331</f>
        <v>5911535.7268216135</v>
      </c>
      <c r="AN331" s="40">
        <f>'Exposure Inputs'!$E$61/AJ331</f>
        <v>4440403.7049405556</v>
      </c>
      <c r="AO331" s="40">
        <f>($G331*(1-('Exposure Inputs'!$C$17/100))*'Exposure Inputs'!$H$6*'Exposure Inputs'!$C$15)/('Exposure Inputs'!$H$8*'Exposure Inputs'!$H$11)</f>
        <v>2.7052403648148146E-6</v>
      </c>
      <c r="AP331" s="40">
        <f>($F331*(1-('Exposure Inputs'!$C$17)/100)*'Exposure Inputs'!$H$7*'Exposure Inputs'!$H$12*'Exposure Inputs'!$C$15*H331)/('Exposure Inputs'!$H$8*'Exposure Inputs'!$H$13*'Exposure Inputs'!$C$16)</f>
        <v>1.524685512548743E-7</v>
      </c>
      <c r="AQ331" s="40">
        <f>($F331*(1-('Exposure Inputs'!$C$17)/100)*'Exposure Inputs'!$H$7*'Exposure Inputs'!$H$12*'Exposure Inputs'!$C$15*H331)/('Exposure Inputs'!$H$8*'Exposure Inputs'!$C$14*'Exposure Inputs'!$C$16)</f>
        <v>9.7736250804406609E-9</v>
      </c>
      <c r="AR331" s="40">
        <f>($F331*(1-('Exposure Inputs'!$C$17)/100)*'Exposure Inputs'!$H$12*'Exposure Inputs'!$C$15*H331)/('Exposure Inputs'!$C$14*'Exposure Inputs'!$C$16)</f>
        <v>8.1196269899045491E-7</v>
      </c>
      <c r="AS331" s="40">
        <f>'Exposure Inputs'!$E$60/AO331</f>
        <v>4657626.7912749872</v>
      </c>
      <c r="AT331" s="40">
        <f>'Exposure Inputs'!$E$61/AP331</f>
        <v>3410539.3913708879</v>
      </c>
    </row>
    <row r="332" spans="1:46" s="35" customFormat="1">
      <c r="A332" s="54">
        <v>2020</v>
      </c>
      <c r="B332" s="55" t="s">
        <v>737</v>
      </c>
      <c r="C332" s="55" t="s">
        <v>271</v>
      </c>
      <c r="D332" s="55" t="s">
        <v>45</v>
      </c>
      <c r="E332" s="55" t="s">
        <v>272</v>
      </c>
      <c r="F332" s="48">
        <v>1.7319517855648E-2</v>
      </c>
      <c r="G332" s="48">
        <v>3.1220545986493899E-2</v>
      </c>
      <c r="H332" s="55">
        <v>250</v>
      </c>
      <c r="I332" s="40">
        <f t="shared" si="5"/>
        <v>3.3169933615842864E-9</v>
      </c>
      <c r="J332" s="40">
        <f>($G332*(1-('Exposure Inputs'!$C$17/100))*'Exposure Inputs'!$C$6*1*'Exposure Inputs'!$C$15)/('Exposure Inputs'!$C$8*'Exposure Inputs'!$C$11)</f>
        <v>1.2563873445727112E-6</v>
      </c>
      <c r="K332" s="40">
        <f>($F332*(1-('Exposure Inputs'!$C$17)/100)*'Exposure Inputs'!$C$7*'Exposure Inputs'!$C$12*'Exposure Inputs'!$C$15*H332)/('Exposure Inputs'!$C$8*'Exposure Inputs'!$C$13*'Exposure Inputs'!$C$16)</f>
        <v>1.304322858457221E-7</v>
      </c>
      <c r="L332" s="40">
        <f>($F332*(1-('Exposure Inputs'!$C$17)/100)*'Exposure Inputs'!$C$7*'Exposure Inputs'!$C$12*'Exposure Inputs'!$C$15*H332)/('Exposure Inputs'!$C$8*'Exposure Inputs'!$C$14*'Exposure Inputs'!$C$16)</f>
        <v>9.5315901194950763E-8</v>
      </c>
      <c r="M332" s="40">
        <f>($F332*(1-('Exposure Inputs'!$C$17)/100)*'Exposure Inputs'!$C$12*'Exposure Inputs'!$C$15*H332)/('Exposure Inputs'!$C$14*'Exposure Inputs'!$C$16)</f>
        <v>8.6688840689492092E-6</v>
      </c>
      <c r="N332" s="40">
        <f>'Exposure Inputs'!$E$60/$J332</f>
        <v>10028754.312457019</v>
      </c>
      <c r="O332" s="40">
        <f>'Exposure Inputs'!$E$61/$K332</f>
        <v>3986742.9803006472</v>
      </c>
      <c r="P332" s="40">
        <f>L332*'Exposure Inputs'!$E$63</f>
        <v>3.3169933615842864E-9</v>
      </c>
      <c r="Q332" s="40">
        <f>($G332*(1-('Exposure Inputs'!$C$17/100))*'Exposure Inputs'!$D$6*1*'Exposure Inputs'!$C$15)/('Exposure Inputs'!$D$8*'Exposure Inputs'!$D$11)</f>
        <v>4.4080753865185854E-6</v>
      </c>
      <c r="R332" s="40">
        <f>($F332*(1-('Exposure Inputs'!$C$17)/100)*'Exposure Inputs'!$D$7*'Exposure Inputs'!$D$12*'Exposure Inputs'!$C$15*H332)/('Exposure Inputs'!$D$8*'Exposure Inputs'!$D$13*'Exposure Inputs'!$C$16)</f>
        <v>3.3316472703957099E-7</v>
      </c>
      <c r="S332" s="40">
        <f>($F332*(1-('Exposure Inputs'!$C$17)/100)*'Exposure Inputs'!$D$7*'Exposure Inputs'!$D$12*'Exposure Inputs'!$C$15*H332)/('Exposure Inputs'!$D$8*'Exposure Inputs'!$C$14*'Exposure Inputs'!$C$16)</f>
        <v>4.2713426543534738E-9</v>
      </c>
      <c r="T332" s="40">
        <f>($F332*(1-('Exposure Inputs'!$C$17)/100)*'Exposure Inputs'!$D$12*'Exposure Inputs'!$C$15*H332)/('Exposure Inputs'!$C$14*'Exposure Inputs'!$C$16)</f>
        <v>1.5208568542016156E-7</v>
      </c>
      <c r="U332" s="40">
        <f>'Exposure Inputs'!$E$60/Q332</f>
        <v>2858390.3166754236</v>
      </c>
      <c r="V332" s="40">
        <f>'Exposure Inputs'!$E$61/R332</f>
        <v>1560789.4767870731</v>
      </c>
      <c r="W332" s="40">
        <f>($G332*(1-('Exposure Inputs'!$C$17/100))*'Exposure Inputs'!$E$6*'Exposure Inputs'!$C$15)/('Exposure Inputs'!$E$8*'Exposure Inputs'!$E$11)</f>
        <v>9.6539509516895956E-7</v>
      </c>
      <c r="X332" s="40">
        <f>($F332*(1-('Exposure Inputs'!$C$17)/100)*'Exposure Inputs'!$E$7*'Exposure Inputs'!$E$12*'Exposure Inputs'!$C$15*H332)/('Exposure Inputs'!$E$8*'Exposure Inputs'!$E$13*'Exposure Inputs'!$C$16)</f>
        <v>7.2236452371073406E-8</v>
      </c>
      <c r="Y332" s="40">
        <f>($F332*(1-('Exposure Inputs'!$C$17)/100)*'Exposure Inputs'!$E$7*'Exposure Inputs'!$E$12*'Exposure Inputs'!$C$15*H332)/('Exposure Inputs'!$E$8*'Exposure Inputs'!$C$14*'Exposure Inputs'!$C$16)</f>
        <v>4.6305418186585524E-9</v>
      </c>
      <c r="Z332" s="40">
        <f>($F332*(1-('Exposure Inputs'!$C$17)/100)*'Exposure Inputs'!$E$12*'Exposure Inputs'!$C$15*H332)/('Exposure Inputs'!$C$14*'Exposure Inputs'!$C$16)</f>
        <v>7.6042842710080788E-7</v>
      </c>
      <c r="AA332" s="40">
        <f>'Exposure Inputs'!$E$60/W332</f>
        <v>13051651.14578793</v>
      </c>
      <c r="AB332" s="40">
        <f>'Exposure Inputs'!$E$61/X332</f>
        <v>7198581.6430850979</v>
      </c>
      <c r="AC332" s="40">
        <f>($G332*(1-('Exposure Inputs'!$C$17/100))*'Exposure Inputs'!$F$6*'Exposure Inputs'!$C$15)/('Exposure Inputs'!$F$8*'Exposure Inputs'!$F$11)</f>
        <v>9.679468570812634E-7</v>
      </c>
      <c r="AD332" s="40">
        <f>($F332*(1-('Exposure Inputs'!$C$17)/100)*'Exposure Inputs'!$F$7*'Exposure Inputs'!$F$12*'Exposure Inputs'!$C$15*H332)/('Exposure Inputs'!$F$8*'Exposure Inputs'!$F$13*'Exposure Inputs'!$C$16)</f>
        <v>6.5787769203756517E-8</v>
      </c>
      <c r="AE332" s="40">
        <f>($F332*(1-('Exposure Inputs'!$C$17)/100)*'Exposure Inputs'!$F$7*'Exposure Inputs'!$F$12*'Exposure Inputs'!$C$15*H332)/('Exposure Inputs'!$F$8*'Exposure Inputs'!$C$14*'Exposure Inputs'!$C$16)</f>
        <v>4.217164692548495E-9</v>
      </c>
      <c r="AF332" s="40">
        <f>($F332*(1-('Exposure Inputs'!$C$17)/100)*'Exposure Inputs'!$F$12*'Exposure Inputs'!$C$15*H332)/('Exposure Inputs'!$C$14*'Exposure Inputs'!$C$16)</f>
        <v>7.6042842710080788E-7</v>
      </c>
      <c r="AG332" s="40">
        <f>'Exposure Inputs'!$E$60/AC332</f>
        <v>13017243.568509437</v>
      </c>
      <c r="AH332" s="40">
        <f>'Exposure Inputs'!$E$61/AD332</f>
        <v>7904204.782950867</v>
      </c>
      <c r="AI332" s="40">
        <f>($G332*(1-('Exposure Inputs'!$C$17/100))*'Exposure Inputs'!$G$6*'Exposure Inputs'!$C$15)/('Exposure Inputs'!$G$8*'Exposure Inputs'!$G$11)</f>
        <v>1.2350769450002932E-6</v>
      </c>
      <c r="AJ332" s="40">
        <f>($F332*(1-('Exposure Inputs'!$C$17)/100)*'Exposure Inputs'!$G$7*'Exposure Inputs'!$G$12*'Exposure Inputs'!$C$15*H332)/('Exposure Inputs'!$G$8*'Exposure Inputs'!$G$13*'Exposure Inputs'!$C$16)</f>
        <v>1.0967386597657689E-7</v>
      </c>
      <c r="AK332" s="40">
        <f>($F332*(1-('Exposure Inputs'!$C$17)/100)*'Exposure Inputs'!$G$7*'Exposure Inputs'!$G$12*'Exposure Inputs'!$C$15*H332)/('Exposure Inputs'!$G$8*'Exposure Inputs'!$C$14*'Exposure Inputs'!$C$16)</f>
        <v>7.0303760241395447E-9</v>
      </c>
      <c r="AL332" s="40">
        <f>($F332*(1-('Exposure Inputs'!$C$17)/100)*'Exposure Inputs'!$G$12*'Exposure Inputs'!$C$15*H332)/('Exposure Inputs'!$C$14*'Exposure Inputs'!$C$16)</f>
        <v>7.6042842710080788E-7</v>
      </c>
      <c r="AM332" s="40">
        <f>'Exposure Inputs'!$E$60/AI332</f>
        <v>10201793.540885024</v>
      </c>
      <c r="AN332" s="40">
        <f>'Exposure Inputs'!$E$61/AJ332</f>
        <v>4741330.0823284257</v>
      </c>
      <c r="AO332" s="40">
        <f>($G332*(1-('Exposure Inputs'!$C$17/100))*'Exposure Inputs'!$H$6*'Exposure Inputs'!$C$15)/('Exposure Inputs'!$H$8*'Exposure Inputs'!$H$11)</f>
        <v>1.5675797595934651E-6</v>
      </c>
      <c r="AP332" s="40">
        <f>($F332*(1-('Exposure Inputs'!$C$17)/100)*'Exposure Inputs'!$H$7*'Exposure Inputs'!$H$12*'Exposure Inputs'!$C$15*H332)/('Exposure Inputs'!$H$8*'Exposure Inputs'!$H$13*'Exposure Inputs'!$C$16)</f>
        <v>1.4279156020004056E-7</v>
      </c>
      <c r="AQ332" s="40">
        <f>($F332*(1-('Exposure Inputs'!$C$17)/100)*'Exposure Inputs'!$H$7*'Exposure Inputs'!$H$12*'Exposure Inputs'!$C$15*H332)/('Exposure Inputs'!$H$8*'Exposure Inputs'!$C$14*'Exposure Inputs'!$C$16)</f>
        <v>9.1533051410282417E-9</v>
      </c>
      <c r="AR332" s="40">
        <f>($F332*(1-('Exposure Inputs'!$C$17)/100)*'Exposure Inputs'!$H$12*'Exposure Inputs'!$C$15*H332)/('Exposure Inputs'!$C$14*'Exposure Inputs'!$C$16)</f>
        <v>7.6042842710080788E-7</v>
      </c>
      <c r="AS332" s="40">
        <f>'Exposure Inputs'!$E$60/AO332</f>
        <v>8037868.5185803073</v>
      </c>
      <c r="AT332" s="40">
        <f>'Exposure Inputs'!$E$61/AP332</f>
        <v>3641671.8135968116</v>
      </c>
    </row>
    <row r="333" spans="1:46" s="35" customFormat="1">
      <c r="A333" s="54">
        <v>2023</v>
      </c>
      <c r="B333" s="55" t="s">
        <v>738</v>
      </c>
      <c r="C333" s="55" t="s">
        <v>273</v>
      </c>
      <c r="D333" s="55" t="s">
        <v>45</v>
      </c>
      <c r="E333" s="55" t="s">
        <v>274</v>
      </c>
      <c r="F333" s="48">
        <v>1.8420079872207399E-2</v>
      </c>
      <c r="G333" s="48">
        <v>2.1894061999999999E-2</v>
      </c>
      <c r="H333" s="55">
        <v>250</v>
      </c>
      <c r="I333" s="40">
        <f t="shared" si="5"/>
        <v>3.5277704128489598E-9</v>
      </c>
      <c r="J333" s="40">
        <f>($G333*(1-('Exposure Inputs'!$C$17/100))*'Exposure Inputs'!$C$6*1*'Exposure Inputs'!$C$15)/('Exposure Inputs'!$C$8*'Exposure Inputs'!$C$11)</f>
        <v>8.8106794897149121E-7</v>
      </c>
      <c r="K333" s="40">
        <f>($F333*(1-('Exposure Inputs'!$C$17)/100)*'Exposure Inputs'!$C$7*'Exposure Inputs'!$C$12*'Exposure Inputs'!$C$15*H333)/('Exposure Inputs'!$C$8*'Exposure Inputs'!$C$13*'Exposure Inputs'!$C$16)</f>
        <v>1.3872055464923316E-7</v>
      </c>
      <c r="L333" s="40">
        <f>($F333*(1-('Exposure Inputs'!$C$17)/100)*'Exposure Inputs'!$C$7*'Exposure Inputs'!$C$12*'Exposure Inputs'!$C$15*H333)/('Exposure Inputs'!$C$8*'Exposure Inputs'!$C$14*'Exposure Inputs'!$C$16)</f>
        <v>1.0137271301290115E-7</v>
      </c>
      <c r="M333" s="40">
        <f>($F333*(1-('Exposure Inputs'!$C$17)/100)*'Exposure Inputs'!$C$12*'Exposure Inputs'!$C$15*H333)/('Exposure Inputs'!$C$14*'Exposure Inputs'!$C$16)</f>
        <v>9.2197449307676661E-6</v>
      </c>
      <c r="N333" s="40">
        <f>'Exposure Inputs'!$E$60/$J333</f>
        <v>14300826.644197563</v>
      </c>
      <c r="O333" s="40">
        <f>'Exposure Inputs'!$E$61/$K333</f>
        <v>3748543.2588909748</v>
      </c>
      <c r="P333" s="40">
        <f>L333*'Exposure Inputs'!$E$63</f>
        <v>3.5277704128489598E-9</v>
      </c>
      <c r="Q333" s="40">
        <f>($G333*(1-('Exposure Inputs'!$C$17/100))*'Exposure Inputs'!$D$6*1*'Exposure Inputs'!$C$15)/('Exposure Inputs'!$D$8*'Exposure Inputs'!$D$11)</f>
        <v>3.0912552219574471E-6</v>
      </c>
      <c r="R333" s="40">
        <f>($F333*(1-('Exposure Inputs'!$C$17)/100)*'Exposure Inputs'!$D$7*'Exposure Inputs'!$D$12*'Exposure Inputs'!$C$15*H333)/('Exposure Inputs'!$D$8*'Exposure Inputs'!$D$13*'Exposure Inputs'!$C$16)</f>
        <v>3.5433554985884247E-7</v>
      </c>
      <c r="S333" s="40">
        <f>($F333*(1-('Exposure Inputs'!$C$17)/100)*'Exposure Inputs'!$D$7*'Exposure Inputs'!$D$12*'Exposure Inputs'!$C$15*H333)/('Exposure Inputs'!$D$8*'Exposure Inputs'!$C$14*'Exposure Inputs'!$C$16)</f>
        <v>4.5427634597287495E-9</v>
      </c>
      <c r="T333" s="40">
        <f>($F333*(1-('Exposure Inputs'!$C$17)/100)*'Exposure Inputs'!$D$12*'Exposure Inputs'!$C$15*H333)/('Exposure Inputs'!$C$14*'Exposure Inputs'!$C$16)</f>
        <v>1.617499110660994E-7</v>
      </c>
      <c r="U333" s="40">
        <f>'Exposure Inputs'!$E$60/Q333</f>
        <v>4076014.1416021343</v>
      </c>
      <c r="V333" s="40">
        <f>'Exposure Inputs'!$E$61/R333</f>
        <v>1467535.5047134098</v>
      </c>
      <c r="W333" s="40">
        <f>($G333*(1-('Exposure Inputs'!$C$17/100))*'Exposure Inputs'!$E$6*'Exposure Inputs'!$C$15)/('Exposure Inputs'!$E$8*'Exposure Inputs'!$E$11)</f>
        <v>6.770035372625699E-7</v>
      </c>
      <c r="X333" s="40">
        <f>($F333*(1-('Exposure Inputs'!$C$17)/100)*'Exposure Inputs'!$E$7*'Exposure Inputs'!$E$12*'Exposure Inputs'!$C$15*H333)/('Exposure Inputs'!$E$8*'Exposure Inputs'!$E$13*'Exposure Inputs'!$C$16)</f>
        <v>7.682668960245683E-8</v>
      </c>
      <c r="Y333" s="40">
        <f>($F333*(1-('Exposure Inputs'!$C$17)/100)*'Exposure Inputs'!$E$7*'Exposure Inputs'!$E$12*'Exposure Inputs'!$C$15*H333)/('Exposure Inputs'!$E$8*'Exposure Inputs'!$C$14*'Exposure Inputs'!$C$16)</f>
        <v>4.9247877950292844E-9</v>
      </c>
      <c r="Z333" s="40">
        <f>($F333*(1-('Exposure Inputs'!$C$17)/100)*'Exposure Inputs'!$E$12*'Exposure Inputs'!$C$15*H333)/('Exposure Inputs'!$C$14*'Exposure Inputs'!$C$16)</f>
        <v>8.0874955533049708E-7</v>
      </c>
      <c r="AA333" s="40">
        <f>'Exposure Inputs'!$E$60/W333</f>
        <v>18611424.175045632</v>
      </c>
      <c r="AB333" s="40">
        <f>'Exposure Inputs'!$E$61/X333</f>
        <v>6768481.1449089302</v>
      </c>
      <c r="AC333" s="40">
        <f>($G333*(1-('Exposure Inputs'!$C$17/100))*'Exposure Inputs'!$F$6*'Exposure Inputs'!$C$15)/('Exposure Inputs'!$F$8*'Exposure Inputs'!$F$11)</f>
        <v>6.7879301376760553E-7</v>
      </c>
      <c r="AD333" s="40">
        <f>($F333*(1-('Exposure Inputs'!$C$17)/100)*'Exposure Inputs'!$F$7*'Exposure Inputs'!$F$12*'Exposure Inputs'!$C$15*H333)/('Exposure Inputs'!$F$8*'Exposure Inputs'!$F$13*'Exposure Inputs'!$C$16)</f>
        <v>6.9968227374895457E-8</v>
      </c>
      <c r="AE333" s="40">
        <f>($F333*(1-('Exposure Inputs'!$C$17)/100)*'Exposure Inputs'!$F$7*'Exposure Inputs'!$F$12*'Exposure Inputs'!$C$15*H333)/('Exposure Inputs'!$F$8*'Exposure Inputs'!$C$14*'Exposure Inputs'!$C$16)</f>
        <v>4.4851427804420177E-9</v>
      </c>
      <c r="AF333" s="40">
        <f>($F333*(1-('Exposure Inputs'!$C$17)/100)*'Exposure Inputs'!$F$12*'Exposure Inputs'!$C$15*H333)/('Exposure Inputs'!$C$14*'Exposure Inputs'!$C$16)</f>
        <v>8.0874955533049708E-7</v>
      </c>
      <c r="AG333" s="40">
        <f>'Exposure Inputs'!$E$60/AC333</f>
        <v>18562359.577132873</v>
      </c>
      <c r="AH333" s="40">
        <f>'Exposure Inputs'!$E$61/AD333</f>
        <v>7431944.7484898781</v>
      </c>
      <c r="AI333" s="40">
        <f>($G333*(1-('Exposure Inputs'!$C$17/100))*'Exposure Inputs'!$G$6*'Exposure Inputs'!$C$15)/('Exposure Inputs'!$G$8*'Exposure Inputs'!$G$11)</f>
        <v>8.661235847798742E-7</v>
      </c>
      <c r="AJ333" s="40">
        <f>($F333*(1-('Exposure Inputs'!$C$17)/100)*'Exposure Inputs'!$G$7*'Exposure Inputs'!$G$12*'Exposure Inputs'!$C$15*H333)/('Exposure Inputs'!$G$8*'Exposure Inputs'!$G$13*'Exposure Inputs'!$C$16)</f>
        <v>1.1664304907445883E-7</v>
      </c>
      <c r="AK333" s="40">
        <f>($F333*(1-('Exposure Inputs'!$C$17)/100)*'Exposure Inputs'!$G$7*'Exposure Inputs'!$G$12*'Exposure Inputs'!$C$15*H333)/('Exposure Inputs'!$G$8*'Exposure Inputs'!$C$14*'Exposure Inputs'!$C$16)</f>
        <v>7.4771185304140277E-9</v>
      </c>
      <c r="AL333" s="40">
        <f>($F333*(1-('Exposure Inputs'!$C$17)/100)*'Exposure Inputs'!$G$12*'Exposure Inputs'!$C$15*H333)/('Exposure Inputs'!$C$14*'Exposure Inputs'!$C$16)</f>
        <v>8.0874955533049708E-7</v>
      </c>
      <c r="AM333" s="40">
        <f>'Exposure Inputs'!$E$60/AI333</f>
        <v>14547577.529830569</v>
      </c>
      <c r="AN333" s="40">
        <f>'Exposure Inputs'!$E$61/AJ333</f>
        <v>4458045.3282566303</v>
      </c>
      <c r="AO333" s="40">
        <f>($G333*(1-('Exposure Inputs'!$C$17/100))*'Exposure Inputs'!$H$6*'Exposure Inputs'!$C$15)/('Exposure Inputs'!$H$8*'Exposure Inputs'!$H$11)</f>
        <v>1.0992981500493825E-6</v>
      </c>
      <c r="AP333" s="40">
        <f>($F333*(1-('Exposure Inputs'!$C$17)/100)*'Exposure Inputs'!$H$7*'Exposure Inputs'!$H$12*'Exposure Inputs'!$C$15*H333)/('Exposure Inputs'!$H$8*'Exposure Inputs'!$H$13*'Exposure Inputs'!$C$16)</f>
        <v>1.5186519427872665E-7</v>
      </c>
      <c r="AQ333" s="40">
        <f>($F333*(1-('Exposure Inputs'!$C$17)/100)*'Exposure Inputs'!$H$7*'Exposure Inputs'!$H$12*'Exposure Inputs'!$C$15*H333)/('Exposure Inputs'!$H$8*'Exposure Inputs'!$C$14*'Exposure Inputs'!$C$16)</f>
        <v>9.7349483512004261E-9</v>
      </c>
      <c r="AR333" s="40">
        <f>($F333*(1-('Exposure Inputs'!$C$17)/100)*'Exposure Inputs'!$H$12*'Exposure Inputs'!$C$15*H333)/('Exposure Inputs'!$C$14*'Exposure Inputs'!$C$16)</f>
        <v>8.0874955533049708E-7</v>
      </c>
      <c r="AS333" s="40">
        <f>'Exposure Inputs'!$E$60/AO333</f>
        <v>11461858.640837323</v>
      </c>
      <c r="AT333" s="40">
        <f>'Exposure Inputs'!$E$61/AP333</f>
        <v>3424089.387102189</v>
      </c>
    </row>
    <row r="334" spans="1:46" s="35" customFormat="1">
      <c r="A334" s="54">
        <v>2022</v>
      </c>
      <c r="B334" s="55" t="s">
        <v>739</v>
      </c>
      <c r="C334" s="55" t="s">
        <v>275</v>
      </c>
      <c r="D334" s="55" t="s">
        <v>45</v>
      </c>
      <c r="E334" s="55" t="s">
        <v>276</v>
      </c>
      <c r="F334" s="48">
        <v>1.190619E-3</v>
      </c>
      <c r="G334" s="48">
        <v>1.6093706877288099E-2</v>
      </c>
      <c r="H334" s="55">
        <v>250</v>
      </c>
      <c r="I334" s="40">
        <f t="shared" si="5"/>
        <v>2.2802455311354053E-10</v>
      </c>
      <c r="J334" s="40">
        <f>($G334*(1-('Exposure Inputs'!$C$17/100))*'Exposure Inputs'!$C$6*1*'Exposure Inputs'!$C$15)/('Exposure Inputs'!$C$8*'Exposure Inputs'!$C$11)</f>
        <v>6.4764817555191947E-7</v>
      </c>
      <c r="K334" s="40">
        <f>($F334*(1-('Exposure Inputs'!$C$17)/100)*'Exposure Inputs'!$C$7*'Exposure Inputs'!$C$12*'Exposure Inputs'!$C$15*H334)/('Exposure Inputs'!$C$8*'Exposure Inputs'!$C$13*'Exposure Inputs'!$C$16)</f>
        <v>8.9664827298125445E-9</v>
      </c>
      <c r="L334" s="40">
        <f>($F334*(1-('Exposure Inputs'!$C$17)/100)*'Exposure Inputs'!$C$7*'Exposure Inputs'!$C$12*'Exposure Inputs'!$C$15*H334)/('Exposure Inputs'!$C$8*'Exposure Inputs'!$C$14*'Exposure Inputs'!$C$16)</f>
        <v>6.5524296871707052E-9</v>
      </c>
      <c r="M334" s="40">
        <f>($F334*(1-('Exposure Inputs'!$C$17)/100)*'Exposure Inputs'!$C$12*'Exposure Inputs'!$C$15*H334)/('Exposure Inputs'!$C$14*'Exposure Inputs'!$C$16)</f>
        <v>5.9593680189673342E-7</v>
      </c>
      <c r="N334" s="40">
        <f>'Exposure Inputs'!$E$60/$J334</f>
        <v>19455007.325948849</v>
      </c>
      <c r="O334" s="40">
        <f>'Exposure Inputs'!$E$61/$K334</f>
        <v>57993754.70507054</v>
      </c>
      <c r="P334" s="40">
        <f>L334*'Exposure Inputs'!$E$63</f>
        <v>2.2802455311354053E-10</v>
      </c>
      <c r="Q334" s="40">
        <f>($G334*(1-('Exposure Inputs'!$C$17/100))*'Exposure Inputs'!$D$6*1*'Exposure Inputs'!$C$15)/('Exposure Inputs'!$D$8*'Exposure Inputs'!$D$11)</f>
        <v>2.2722944433549751E-6</v>
      </c>
      <c r="R334" s="40">
        <f>($F334*(1-('Exposure Inputs'!$C$17)/100)*'Exposure Inputs'!$D$7*'Exposure Inputs'!$D$12*'Exposure Inputs'!$C$15*H334)/('Exposure Inputs'!$D$8*'Exposure Inputs'!$D$13*'Exposure Inputs'!$C$16)</f>
        <v>2.2903192655202565E-8</v>
      </c>
      <c r="S334" s="40">
        <f>($F334*(1-('Exposure Inputs'!$C$17)/100)*'Exposure Inputs'!$D$7*'Exposure Inputs'!$D$12*'Exposure Inputs'!$C$15*H334)/('Exposure Inputs'!$D$8*'Exposure Inputs'!$C$14*'Exposure Inputs'!$C$16)</f>
        <v>2.9363067506669951E-10</v>
      </c>
      <c r="T334" s="40">
        <f>($F334*(1-('Exposure Inputs'!$C$17)/100)*'Exposure Inputs'!$D$12*'Exposure Inputs'!$C$15*H334)/('Exposure Inputs'!$C$14*'Exposure Inputs'!$C$16)</f>
        <v>1.0455031612223392E-8</v>
      </c>
      <c r="U334" s="40">
        <f>'Exposure Inputs'!$E$60/Q334</f>
        <v>5545056.0277727367</v>
      </c>
      <c r="V334" s="40">
        <f>'Exposure Inputs'!$E$61/R334</f>
        <v>22704258.215366304</v>
      </c>
      <c r="W334" s="40">
        <f>($G334*(1-('Exposure Inputs'!$C$17/100))*'Exposure Inputs'!$E$6*'Exposure Inputs'!$C$15)/('Exposure Inputs'!$E$8*'Exposure Inputs'!$E$11)</f>
        <v>4.9764618751837786E-7</v>
      </c>
      <c r="X334" s="40">
        <f>($F334*(1-('Exposure Inputs'!$C$17)/100)*'Exposure Inputs'!$E$7*'Exposure Inputs'!$E$12*'Exposure Inputs'!$C$15*H334)/('Exposure Inputs'!$E$8*'Exposure Inputs'!$E$13*'Exposure Inputs'!$C$16)</f>
        <v>4.9658479758169438E-9</v>
      </c>
      <c r="Y334" s="40">
        <f>($F334*(1-('Exposure Inputs'!$C$17)/100)*'Exposure Inputs'!$E$7*'Exposure Inputs'!$E$12*'Exposure Inputs'!$C$15*H334)/('Exposure Inputs'!$E$8*'Exposure Inputs'!$C$14*'Exposure Inputs'!$C$16)</f>
        <v>3.1832358819339387E-10</v>
      </c>
      <c r="Z334" s="40">
        <f>($F334*(1-('Exposure Inputs'!$C$17)/100)*'Exposure Inputs'!$E$12*'Exposure Inputs'!$C$15*H334)/('Exposure Inputs'!$C$14*'Exposure Inputs'!$C$16)</f>
        <v>5.2275158061116968E-8</v>
      </c>
      <c r="AA334" s="40">
        <f>'Exposure Inputs'!$E$60/W334</f>
        <v>25319193.266269498</v>
      </c>
      <c r="AB334" s="40">
        <f>'Exposure Inputs'!$E$61/X334</f>
        <v>104715247.53321783</v>
      </c>
      <c r="AC334" s="40">
        <f>($G334*(1-('Exposure Inputs'!$C$17/100))*'Exposure Inputs'!$F$6*'Exposure Inputs'!$C$15)/('Exposure Inputs'!$F$8*'Exposure Inputs'!$F$11)</f>
        <v>4.9896158117789331E-7</v>
      </c>
      <c r="AD334" s="40">
        <f>($F334*(1-('Exposure Inputs'!$C$17)/100)*'Exposure Inputs'!$F$7*'Exposure Inputs'!$F$12*'Exposure Inputs'!$C$15*H334)/('Exposure Inputs'!$F$8*'Exposure Inputs'!$F$13*'Exposure Inputs'!$C$16)</f>
        <v>4.5225374421184643E-9</v>
      </c>
      <c r="AE334" s="40">
        <f>($F334*(1-('Exposure Inputs'!$C$17)/100)*'Exposure Inputs'!$F$7*'Exposure Inputs'!$F$12*'Exposure Inputs'!$C$15*H334)/('Exposure Inputs'!$F$8*'Exposure Inputs'!$C$14*'Exposure Inputs'!$C$16)</f>
        <v>2.899062462896452E-10</v>
      </c>
      <c r="AF334" s="40">
        <f>($F334*(1-('Exposure Inputs'!$C$17)/100)*'Exposure Inputs'!$F$12*'Exposure Inputs'!$C$15*H334)/('Exposure Inputs'!$C$14*'Exposure Inputs'!$C$16)</f>
        <v>5.2275158061116968E-8</v>
      </c>
      <c r="AG334" s="40">
        <f>'Exposure Inputs'!$E$60/AC334</f>
        <v>25252445.22885973</v>
      </c>
      <c r="AH334" s="40">
        <f>'Exposure Inputs'!$E$61/AD334</f>
        <v>114979700.36847714</v>
      </c>
      <c r="AI334" s="40">
        <f>($G334*(1-('Exposure Inputs'!$C$17/100))*'Exposure Inputs'!$G$6*'Exposure Inputs'!$C$15)/('Exposure Inputs'!$G$8*'Exposure Inputs'!$G$11)</f>
        <v>6.3666299533422734E-7</v>
      </c>
      <c r="AJ334" s="40">
        <f>($F334*(1-('Exposure Inputs'!$C$17)/100)*'Exposure Inputs'!$G$7*'Exposure Inputs'!$G$12*'Exposure Inputs'!$C$15*H334)/('Exposure Inputs'!$G$8*'Exposure Inputs'!$G$13*'Exposure Inputs'!$C$16)</f>
        <v>7.5394586456448679E-9</v>
      </c>
      <c r="AK334" s="40">
        <f>($F334*(1-('Exposure Inputs'!$C$17)/100)*'Exposure Inputs'!$G$7*'Exposure Inputs'!$G$12*'Exposure Inputs'!$C$15*H334)/('Exposure Inputs'!$G$8*'Exposure Inputs'!$C$14*'Exposure Inputs'!$C$16)</f>
        <v>4.8329863113108126E-10</v>
      </c>
      <c r="AL334" s="40">
        <f>($F334*(1-('Exposure Inputs'!$C$17)/100)*'Exposure Inputs'!$G$12*'Exposure Inputs'!$C$15*H334)/('Exposure Inputs'!$C$14*'Exposure Inputs'!$C$16)</f>
        <v>5.2275158061116968E-8</v>
      </c>
      <c r="AM334" s="40">
        <f>'Exposure Inputs'!$E$60/AI334</f>
        <v>19790690.039061263</v>
      </c>
      <c r="AN334" s="40">
        <f>'Exposure Inputs'!$E$61/AJ334</f>
        <v>68970469.159662485</v>
      </c>
      <c r="AO334" s="40">
        <f>($G334*(1-('Exposure Inputs'!$C$17/100))*'Exposure Inputs'!$H$6*'Exposure Inputs'!$C$15)/('Exposure Inputs'!$H$8*'Exposure Inputs'!$H$11)</f>
        <v>8.08063035431243E-7</v>
      </c>
      <c r="AP334" s="40">
        <f>($F334*(1-('Exposure Inputs'!$C$17)/100)*'Exposure Inputs'!$H$7*'Exposure Inputs'!$H$12*'Exposure Inputs'!$C$15*H334)/('Exposure Inputs'!$H$8*'Exposure Inputs'!$H$13*'Exposure Inputs'!$C$16)</f>
        <v>9.8161130136986284E-9</v>
      </c>
      <c r="AQ334" s="40">
        <f>($F334*(1-('Exposure Inputs'!$C$17)/100)*'Exposure Inputs'!$H$7*'Exposure Inputs'!$H$12*'Exposure Inputs'!$C$15*H334)/('Exposure Inputs'!$H$8*'Exposure Inputs'!$C$14*'Exposure Inputs'!$C$16)</f>
        <v>6.2923801369863008E-10</v>
      </c>
      <c r="AR334" s="40">
        <f>($F334*(1-('Exposure Inputs'!$C$17)/100)*'Exposure Inputs'!$H$12*'Exposure Inputs'!$C$15*H334)/('Exposure Inputs'!$C$14*'Exposure Inputs'!$C$16)</f>
        <v>5.2275158061116968E-8</v>
      </c>
      <c r="AS334" s="40">
        <f>'Exposure Inputs'!$E$60/AO334</f>
        <v>15592842.943590032</v>
      </c>
      <c r="AT334" s="40">
        <f>'Exposure Inputs'!$E$61/AP334</f>
        <v>52974125.223938145</v>
      </c>
    </row>
    <row r="335" spans="1:46" s="35" customFormat="1">
      <c r="A335" s="54">
        <v>2023</v>
      </c>
      <c r="B335" s="55" t="s">
        <v>740</v>
      </c>
      <c r="C335" s="55" t="s">
        <v>277</v>
      </c>
      <c r="D335" s="55" t="s">
        <v>45</v>
      </c>
      <c r="E335" s="55" t="s">
        <v>278</v>
      </c>
      <c r="F335" s="48">
        <v>2.77023086859658E-2</v>
      </c>
      <c r="G335" s="48">
        <v>2.77023086859658E-2</v>
      </c>
      <c r="H335" s="55">
        <v>250</v>
      </c>
      <c r="I335" s="40">
        <f t="shared" si="5"/>
        <v>5.3054810634894163E-9</v>
      </c>
      <c r="J335" s="40">
        <f>($G335*(1-('Exposure Inputs'!$C$17/100))*'Exposure Inputs'!$C$6*1*'Exposure Inputs'!$C$15)/('Exposure Inputs'!$C$8*'Exposure Inputs'!$C$11)</f>
        <v>1.1148052972408233E-6</v>
      </c>
      <c r="K335" s="40">
        <f>($F335*(1-('Exposure Inputs'!$C$17)/100)*'Exposure Inputs'!$C$7*'Exposure Inputs'!$C$12*'Exposure Inputs'!$C$15*H335)/('Exposure Inputs'!$C$8*'Exposure Inputs'!$C$13*'Exposure Inputs'!$C$16)</f>
        <v>2.0862448223037632E-7</v>
      </c>
      <c r="L335" s="40">
        <f>($F335*(1-('Exposure Inputs'!$C$17)/100)*'Exposure Inputs'!$C$7*'Exposure Inputs'!$C$12*'Exposure Inputs'!$C$15*H335)/('Exposure Inputs'!$C$8*'Exposure Inputs'!$C$14*'Exposure Inputs'!$C$16)</f>
        <v>1.5245635239912116E-7</v>
      </c>
      <c r="M335" s="40">
        <f>($F335*(1-('Exposure Inputs'!$C$17)/100)*'Exposure Inputs'!$C$12*'Exposure Inputs'!$C$15*H335)/('Exposure Inputs'!$C$14*'Exposure Inputs'!$C$16)</f>
        <v>1.3865749869160964E-5</v>
      </c>
      <c r="N335" s="40">
        <f>'Exposure Inputs'!$E$60/$J335</f>
        <v>11302422.074227113</v>
      </c>
      <c r="O335" s="40">
        <f>'Exposure Inputs'!$E$61/$K335</f>
        <v>2492516.6712973947</v>
      </c>
      <c r="P335" s="40">
        <f>L335*'Exposure Inputs'!$E$63</f>
        <v>5.3054810634894163E-9</v>
      </c>
      <c r="Q335" s="40">
        <f>($G335*(1-('Exposure Inputs'!$C$17/100))*'Exposure Inputs'!$D$6*1*'Exposure Inputs'!$C$15)/('Exposure Inputs'!$D$8*'Exposure Inputs'!$D$11)</f>
        <v>3.9113302221291292E-6</v>
      </c>
      <c r="R335" s="40">
        <f>($F335*(1-('Exposure Inputs'!$C$17)/100)*'Exposure Inputs'!$D$7*'Exposure Inputs'!$D$12*'Exposure Inputs'!$C$15*H335)/('Exposure Inputs'!$D$8*'Exposure Inputs'!$D$13*'Exposure Inputs'!$C$16)</f>
        <v>5.3289197705442814E-7</v>
      </c>
      <c r="S335" s="40">
        <f>($F335*(1-('Exposure Inputs'!$C$17)/100)*'Exposure Inputs'!$D$7*'Exposure Inputs'!$D$12*'Exposure Inputs'!$C$15*H335)/('Exposure Inputs'!$D$8*'Exposure Inputs'!$C$14*'Exposure Inputs'!$C$16)</f>
        <v>6.8319484237747198E-9</v>
      </c>
      <c r="T335" s="40">
        <f>($F335*(1-('Exposure Inputs'!$C$17)/100)*'Exposure Inputs'!$D$12*'Exposure Inputs'!$C$15*H335)/('Exposure Inputs'!$C$14*'Exposure Inputs'!$C$16)</f>
        <v>2.4325876963440291E-7</v>
      </c>
      <c r="U335" s="40">
        <f>'Exposure Inputs'!$E$60/Q335</f>
        <v>3221410.4369692416</v>
      </c>
      <c r="V335" s="40">
        <f>'Exposure Inputs'!$E$61/R335</f>
        <v>975807.52270715579</v>
      </c>
      <c r="W335" s="40">
        <f>($G335*(1-('Exposure Inputs'!$C$17/100))*'Exposure Inputs'!$E$6*'Exposure Inputs'!$C$15)/('Exposure Inputs'!$E$8*'Exposure Inputs'!$E$11)</f>
        <v>8.5660490825039511E-7</v>
      </c>
      <c r="X335" s="40">
        <f>($F335*(1-('Exposure Inputs'!$C$17)/100)*'Exposure Inputs'!$E$7*'Exposure Inputs'!$E$12*'Exposure Inputs'!$C$15*H335)/('Exposure Inputs'!$E$8*'Exposure Inputs'!$E$13*'Exposure Inputs'!$C$16)</f>
        <v>1.1554112063864208E-7</v>
      </c>
      <c r="Y335" s="40">
        <f>($F335*(1-('Exposure Inputs'!$C$17)/100)*'Exposure Inputs'!$E$7*'Exposure Inputs'!$E$12*'Exposure Inputs'!$C$15*H335)/('Exposure Inputs'!$E$8*'Exposure Inputs'!$C$14*'Exposure Inputs'!$C$16)</f>
        <v>7.4064820922206469E-9</v>
      </c>
      <c r="Z335" s="40">
        <f>($F335*(1-('Exposure Inputs'!$C$17)/100)*'Exposure Inputs'!$E$12*'Exposure Inputs'!$C$15*H335)/('Exposure Inputs'!$C$14*'Exposure Inputs'!$C$16)</f>
        <v>1.2162938481720144E-6</v>
      </c>
      <c r="AA335" s="40">
        <f>'Exposure Inputs'!$E$60/W335</f>
        <v>14709231.617333764</v>
      </c>
      <c r="AB335" s="40">
        <f>'Exposure Inputs'!$E$61/X335</f>
        <v>4500562.1992045054</v>
      </c>
      <c r="AC335" s="40">
        <f>($G335*(1-('Exposure Inputs'!$C$17/100))*'Exposure Inputs'!$F$6*'Exposure Inputs'!$C$15)/('Exposure Inputs'!$F$8*'Exposure Inputs'!$F$11)</f>
        <v>8.5886911260538326E-7</v>
      </c>
      <c r="AD335" s="40">
        <f>($F335*(1-('Exposure Inputs'!$C$17)/100)*'Exposure Inputs'!$F$7*'Exposure Inputs'!$F$12*'Exposure Inputs'!$C$15*H335)/('Exposure Inputs'!$F$8*'Exposure Inputs'!$F$13*'Exposure Inputs'!$C$16)</f>
        <v>1.0522654876614928E-7</v>
      </c>
      <c r="AE335" s="40">
        <f>($F335*(1-('Exposure Inputs'!$C$17)/100)*'Exposure Inputs'!$F$7*'Exposure Inputs'!$F$12*'Exposure Inputs'!$C$15*H335)/('Exposure Inputs'!$F$8*'Exposure Inputs'!$C$14*'Exposure Inputs'!$C$16)</f>
        <v>6.7452915875736723E-9</v>
      </c>
      <c r="AF335" s="40">
        <f>($F335*(1-('Exposure Inputs'!$C$17)/100)*'Exposure Inputs'!$F$12*'Exposure Inputs'!$C$15*H335)/('Exposure Inputs'!$C$14*'Exposure Inputs'!$C$16)</f>
        <v>1.2162938481720144E-6</v>
      </c>
      <c r="AG335" s="40">
        <f>'Exposure Inputs'!$E$60/AC335</f>
        <v>14670454.222969836</v>
      </c>
      <c r="AH335" s="40">
        <f>'Exposure Inputs'!$E$61/AD335</f>
        <v>4941718.664133179</v>
      </c>
      <c r="AI335" s="40">
        <f>($G335*(1-('Exposure Inputs'!$C$17/100))*'Exposure Inputs'!$G$6*'Exposure Inputs'!$C$15)/('Exposure Inputs'!$G$8*'Exposure Inputs'!$G$11)</f>
        <v>1.0958963624825465E-6</v>
      </c>
      <c r="AJ335" s="40">
        <f>($F335*(1-('Exposure Inputs'!$C$17)/100)*'Exposure Inputs'!$G$7*'Exposure Inputs'!$G$12*'Exposure Inputs'!$C$15*H335)/('Exposure Inputs'!$G$8*'Exposure Inputs'!$G$13*'Exposure Inputs'!$C$16)</f>
        <v>1.7542170142314864E-7</v>
      </c>
      <c r="AK335" s="40">
        <f>($F335*(1-('Exposure Inputs'!$C$17)/100)*'Exposure Inputs'!$G$7*'Exposure Inputs'!$G$12*'Exposure Inputs'!$C$15*H335)/('Exposure Inputs'!$G$8*'Exposure Inputs'!$C$14*'Exposure Inputs'!$C$16)</f>
        <v>1.1244980860458247E-8</v>
      </c>
      <c r="AL335" s="40">
        <f>($F335*(1-('Exposure Inputs'!$C$17)/100)*'Exposure Inputs'!$G$12*'Exposure Inputs'!$C$15*H335)/('Exposure Inputs'!$C$14*'Exposure Inputs'!$C$16)</f>
        <v>1.2162938481720144E-6</v>
      </c>
      <c r="AM335" s="40">
        <f>'Exposure Inputs'!$E$60/AI335</f>
        <v>11497437.560114786</v>
      </c>
      <c r="AN335" s="40">
        <f>'Exposure Inputs'!$E$61/AJ335</f>
        <v>2964285.466287131</v>
      </c>
      <c r="AO335" s="40">
        <f>($G335*(1-('Exposure Inputs'!$C$17/100))*'Exposure Inputs'!$H$6*'Exposure Inputs'!$C$15)/('Exposure Inputs'!$H$8*'Exposure Inputs'!$H$11)</f>
        <v>1.3909294990842333E-6</v>
      </c>
      <c r="AP335" s="40">
        <f>($F335*(1-('Exposure Inputs'!$C$17)/100)*'Exposure Inputs'!$H$7*'Exposure Inputs'!$H$12*'Exposure Inputs'!$C$15*H335)/('Exposure Inputs'!$H$8*'Exposure Inputs'!$H$13*'Exposure Inputs'!$C$16)</f>
        <v>2.2839295593452268E-7</v>
      </c>
      <c r="AQ335" s="40">
        <f>($F335*(1-('Exposure Inputs'!$C$17)/100)*'Exposure Inputs'!$H$7*'Exposure Inputs'!$H$12*'Exposure Inputs'!$C$15*H335)/('Exposure Inputs'!$H$8*'Exposure Inputs'!$C$14*'Exposure Inputs'!$C$16)</f>
        <v>1.4640574098366838E-8</v>
      </c>
      <c r="AR335" s="40">
        <f>($F335*(1-('Exposure Inputs'!$C$17)/100)*'Exposure Inputs'!$H$12*'Exposure Inputs'!$C$15*H335)/('Exposure Inputs'!$C$14*'Exposure Inputs'!$C$16)</f>
        <v>1.2162938481720144E-6</v>
      </c>
      <c r="AS335" s="40">
        <f>'Exposure Inputs'!$E$60/AO335</f>
        <v>9058690.6153731346</v>
      </c>
      <c r="AT335" s="40">
        <f>'Exposure Inputs'!$E$61/AP335</f>
        <v>2276777.748561901</v>
      </c>
    </row>
    <row r="336" spans="1:46" s="35" customFormat="1">
      <c r="A336" s="54">
        <v>2019</v>
      </c>
      <c r="B336" s="55" t="s">
        <v>737</v>
      </c>
      <c r="C336" s="55" t="s">
        <v>271</v>
      </c>
      <c r="D336" s="55" t="s">
        <v>45</v>
      </c>
      <c r="E336" s="55" t="s">
        <v>272</v>
      </c>
      <c r="F336" s="48">
        <v>8.0629233827309195E-3</v>
      </c>
      <c r="G336" s="48">
        <v>1.4534404037929801E-2</v>
      </c>
      <c r="H336" s="55">
        <v>250</v>
      </c>
      <c r="I336" s="40">
        <f t="shared" si="5"/>
        <v>1.544192139665111E-9</v>
      </c>
      <c r="J336" s="40">
        <f>($G336*(1-('Exposure Inputs'!$C$17/100))*'Exposure Inputs'!$C$6*1*'Exposure Inputs'!$C$15)/('Exposure Inputs'!$C$8*'Exposure Inputs'!$C$11)</f>
        <v>5.8489820460094473E-7</v>
      </c>
      <c r="K336" s="40">
        <f>($F336*(1-('Exposure Inputs'!$C$17)/100)*'Exposure Inputs'!$C$7*'Exposure Inputs'!$C$12*'Exposure Inputs'!$C$15*H336)/('Exposure Inputs'!$C$8*'Exposure Inputs'!$C$13*'Exposure Inputs'!$C$16)</f>
        <v>6.0721409000745448E-8</v>
      </c>
      <c r="L336" s="40">
        <f>($F336*(1-('Exposure Inputs'!$C$17)/100)*'Exposure Inputs'!$C$7*'Exposure Inputs'!$C$12*'Exposure Inputs'!$C$15*H336)/('Exposure Inputs'!$C$8*'Exposure Inputs'!$C$14*'Exposure Inputs'!$C$16)</f>
        <v>4.4373337346698594E-8</v>
      </c>
      <c r="M336" s="40">
        <f>($F336*(1-('Exposure Inputs'!$C$17)/100)*'Exposure Inputs'!$C$12*'Exposure Inputs'!$C$15*H336)/('Exposure Inputs'!$C$14*'Exposure Inputs'!$C$16)</f>
        <v>4.0357098069517249E-6</v>
      </c>
      <c r="N336" s="40">
        <f>'Exposure Inputs'!$E$60/$J336</f>
        <v>21542210.081832159</v>
      </c>
      <c r="O336" s="40">
        <f>'Exposure Inputs'!$E$61/$K336</f>
        <v>8563701.1485292818</v>
      </c>
      <c r="P336" s="40">
        <f>L336*'Exposure Inputs'!$E$63</f>
        <v>1.544192139665111E-9</v>
      </c>
      <c r="Q336" s="40">
        <f>($G336*(1-('Exposure Inputs'!$C$17/100))*'Exposure Inputs'!$D$6*1*'Exposure Inputs'!$C$15)/('Exposure Inputs'!$D$8*'Exposure Inputs'!$D$11)</f>
        <v>2.0521341531000464E-6</v>
      </c>
      <c r="R336" s="40">
        <f>($F336*(1-('Exposure Inputs'!$C$17)/100)*'Exposure Inputs'!$D$7*'Exposure Inputs'!$D$12*'Exposure Inputs'!$C$15*H336)/('Exposure Inputs'!$D$8*'Exposure Inputs'!$D$13*'Exposure Inputs'!$C$16)</f>
        <v>1.5510141161767436E-7</v>
      </c>
      <c r="S336" s="40">
        <f>($F336*(1-('Exposure Inputs'!$C$17)/100)*'Exposure Inputs'!$D$7*'Exposure Inputs'!$D$12*'Exposure Inputs'!$C$15*H336)/('Exposure Inputs'!$D$8*'Exposure Inputs'!$C$14*'Exposure Inputs'!$C$16)</f>
        <v>1.98847963612403E-9</v>
      </c>
      <c r="T336" s="40">
        <f>($F336*(1-('Exposure Inputs'!$C$17)/100)*'Exposure Inputs'!$D$12*'Exposure Inputs'!$C$15*H336)/('Exposure Inputs'!$C$14*'Exposure Inputs'!$C$16)</f>
        <v>7.0801926437749563E-8</v>
      </c>
      <c r="U336" s="40">
        <f>'Exposure Inputs'!$E$60/Q336</f>
        <v>6139949.467224583</v>
      </c>
      <c r="V336" s="40">
        <f>'Exposure Inputs'!$E$61/R336</f>
        <v>3352645.1795409974</v>
      </c>
      <c r="W336" s="40">
        <f>($G336*(1-('Exposure Inputs'!$C$17/100))*'Exposure Inputs'!$E$6*'Exposure Inputs'!$C$15)/('Exposure Inputs'!$E$8*'Exposure Inputs'!$E$11)</f>
        <v>4.4942975614492425E-7</v>
      </c>
      <c r="X336" s="40">
        <f>($F336*(1-('Exposure Inputs'!$C$17)/100)*'Exposure Inputs'!$E$7*'Exposure Inputs'!$E$12*'Exposure Inputs'!$C$15*H336)/('Exposure Inputs'!$E$8*'Exposure Inputs'!$E$13*'Exposure Inputs'!$C$16)</f>
        <v>3.3628937350488647E-8</v>
      </c>
      <c r="Y336" s="40">
        <f>($F336*(1-('Exposure Inputs'!$C$17)/100)*'Exposure Inputs'!$E$7*'Exposure Inputs'!$E$12*'Exposure Inputs'!$C$15*H336)/('Exposure Inputs'!$E$8*'Exposure Inputs'!$C$14*'Exposure Inputs'!$C$16)</f>
        <v>2.1557011122108111E-9</v>
      </c>
      <c r="Z336" s="40">
        <f>($F336*(1-('Exposure Inputs'!$C$17)/100)*'Exposure Inputs'!$E$12*'Exposure Inputs'!$C$15*H336)/('Exposure Inputs'!$C$14*'Exposure Inputs'!$C$16)</f>
        <v>3.5400963218874776E-7</v>
      </c>
      <c r="AA336" s="40">
        <f>'Exposure Inputs'!$E$60/W336</f>
        <v>28035526.859812487</v>
      </c>
      <c r="AB336" s="40">
        <f>'Exposure Inputs'!$E$61/X336</f>
        <v>15462873.375404</v>
      </c>
      <c r="AC336" s="40">
        <f>($G336*(1-('Exposure Inputs'!$C$17/100))*'Exposure Inputs'!$F$6*'Exposure Inputs'!$C$15)/('Exposure Inputs'!$F$8*'Exposure Inputs'!$F$11)</f>
        <v>4.5061770265483066E-7</v>
      </c>
      <c r="AD336" s="40">
        <f>($F336*(1-('Exposure Inputs'!$C$17)/100)*'Exposure Inputs'!$F$7*'Exposure Inputs'!$F$12*'Exposure Inputs'!$C$15*H336)/('Exposure Inputs'!$F$8*'Exposure Inputs'!$F$13*'Exposure Inputs'!$C$16)</f>
        <v>3.062681923548427E-8</v>
      </c>
      <c r="AE336" s="40">
        <f>($F336*(1-('Exposure Inputs'!$C$17)/100)*'Exposure Inputs'!$F$7*'Exposure Inputs'!$F$12*'Exposure Inputs'!$C$15*H336)/('Exposure Inputs'!$F$8*'Exposure Inputs'!$C$14*'Exposure Inputs'!$C$16)</f>
        <v>1.963257643300274E-9</v>
      </c>
      <c r="AF336" s="40">
        <f>($F336*(1-('Exposure Inputs'!$C$17)/100)*'Exposure Inputs'!$F$12*'Exposure Inputs'!$C$15*H336)/('Exposure Inputs'!$C$14*'Exposure Inputs'!$C$16)</f>
        <v>3.5400963218874776E-7</v>
      </c>
      <c r="AG336" s="40">
        <f>'Exposure Inputs'!$E$60/AC336</f>
        <v>27961617.854262359</v>
      </c>
      <c r="AH336" s="40">
        <f>'Exposure Inputs'!$E$61/AD336</f>
        <v>16978583.247637004</v>
      </c>
      <c r="AI336" s="40">
        <f>($G336*(1-('Exposure Inputs'!$C$17/100))*'Exposure Inputs'!$G$6*'Exposure Inputs'!$C$15)/('Exposure Inputs'!$G$8*'Exposure Inputs'!$G$11)</f>
        <v>5.7497736728665687E-7</v>
      </c>
      <c r="AJ336" s="40">
        <f>($F336*(1-('Exposure Inputs'!$C$17)/100)*'Exposure Inputs'!$G$7*'Exposure Inputs'!$G$12*'Exposure Inputs'!$C$15*H336)/('Exposure Inputs'!$G$8*'Exposure Inputs'!$G$13*'Exposure Inputs'!$C$16)</f>
        <v>5.1057540159448822E-8</v>
      </c>
      <c r="AK336" s="40">
        <f>($F336*(1-('Exposure Inputs'!$C$17)/100)*'Exposure Inputs'!$G$7*'Exposure Inputs'!$G$12*'Exposure Inputs'!$C$15*H336)/('Exposure Inputs'!$G$8*'Exposure Inputs'!$C$14*'Exposure Inputs'!$C$16)</f>
        <v>3.2729192409903091E-9</v>
      </c>
      <c r="AL336" s="40">
        <f>($F336*(1-('Exposure Inputs'!$C$17)/100)*'Exposure Inputs'!$G$12*'Exposure Inputs'!$C$15*H336)/('Exposure Inputs'!$C$14*'Exposure Inputs'!$C$16)</f>
        <v>3.5400963218874776E-7</v>
      </c>
      <c r="AM336" s="40">
        <f>'Exposure Inputs'!$E$60/AI336</f>
        <v>21913906.036788799</v>
      </c>
      <c r="AN336" s="40">
        <f>'Exposure Inputs'!$E$61/AJ336</f>
        <v>10184587.78813236</v>
      </c>
      <c r="AO336" s="40">
        <f>($G336*(1-('Exposure Inputs'!$C$17/100))*'Exposure Inputs'!$H$6*'Exposure Inputs'!$C$15)/('Exposure Inputs'!$H$8*'Exposure Inputs'!$H$11)</f>
        <v>7.2977063237358639E-7</v>
      </c>
      <c r="AP336" s="40">
        <f>($F336*(1-('Exposure Inputs'!$C$17)/100)*'Exposure Inputs'!$H$7*'Exposure Inputs'!$H$12*'Exposure Inputs'!$C$15*H336)/('Exposure Inputs'!$H$8*'Exposure Inputs'!$H$13*'Exposure Inputs'!$C$16)</f>
        <v>6.6475142044331524E-8</v>
      </c>
      <c r="AQ336" s="40">
        <f>($F336*(1-('Exposure Inputs'!$C$17)/100)*'Exposure Inputs'!$H$7*'Exposure Inputs'!$H$12*'Exposure Inputs'!$C$15*H336)/('Exposure Inputs'!$H$8*'Exposure Inputs'!$C$14*'Exposure Inputs'!$C$16)</f>
        <v>4.261227054123816E-9</v>
      </c>
      <c r="AR336" s="40">
        <f>($F336*(1-('Exposure Inputs'!$C$17)/100)*'Exposure Inputs'!$H$12*'Exposure Inputs'!$C$15*H336)/('Exposure Inputs'!$C$14*'Exposure Inputs'!$C$16)</f>
        <v>3.5400963218874776E-7</v>
      </c>
      <c r="AS336" s="40">
        <f>'Exposure Inputs'!$E$60/AO336</f>
        <v>17265698.893662483</v>
      </c>
      <c r="AT336" s="40">
        <f>'Exposure Inputs'!$E$61/AP336</f>
        <v>7822472.9426409928</v>
      </c>
    </row>
    <row r="337" spans="1:99" s="35" customFormat="1">
      <c r="A337" s="54">
        <v>2019</v>
      </c>
      <c r="B337" s="55" t="s">
        <v>741</v>
      </c>
      <c r="C337" s="55" t="s">
        <v>279</v>
      </c>
      <c r="D337" s="55" t="s">
        <v>45</v>
      </c>
      <c r="E337" s="55" t="s">
        <v>280</v>
      </c>
      <c r="F337" s="48">
        <v>4.0547880000000001E-3</v>
      </c>
      <c r="G337" s="48">
        <v>1.0282352E-2</v>
      </c>
      <c r="H337" s="55">
        <v>250</v>
      </c>
      <c r="I337" s="40">
        <f t="shared" si="5"/>
        <v>7.765634696491043E-10</v>
      </c>
      <c r="J337" s="40">
        <f>($G337*(1-('Exposure Inputs'!$C$17/100))*'Exposure Inputs'!$C$6*1*'Exposure Inputs'!$C$15)/('Exposure Inputs'!$C$8*'Exposure Inputs'!$C$11)</f>
        <v>4.1378574643859644E-7</v>
      </c>
      <c r="K337" s="40">
        <f>($F337*(1-('Exposure Inputs'!$C$17)/100)*'Exposure Inputs'!$C$7*'Exposure Inputs'!$C$12*'Exposure Inputs'!$C$15*H337)/('Exposure Inputs'!$C$8*'Exposure Inputs'!$C$13*'Exposure Inputs'!$C$16)</f>
        <v>3.0536373579668347E-8</v>
      </c>
      <c r="L337" s="40">
        <f>($F337*(1-('Exposure Inputs'!$C$17)/100)*'Exposure Inputs'!$C$7*'Exposure Inputs'!$C$12*'Exposure Inputs'!$C$15*H337)/('Exposure Inputs'!$C$8*'Exposure Inputs'!$C$14*'Exposure Inputs'!$C$16)</f>
        <v>2.2315042231296102E-8</v>
      </c>
      <c r="M337" s="40">
        <f>($F337*(1-('Exposure Inputs'!$C$17)/100)*'Exposure Inputs'!$C$12*'Exposure Inputs'!$C$15*H337)/('Exposure Inputs'!$C$14*'Exposure Inputs'!$C$16)</f>
        <v>2.0295303477344575E-6</v>
      </c>
      <c r="N337" s="40">
        <f>'Exposure Inputs'!$E$60/$J337</f>
        <v>30450541.39357546</v>
      </c>
      <c r="O337" s="40">
        <f>'Exposure Inputs'!$E$61/$K337</f>
        <v>17028872.097183969</v>
      </c>
      <c r="P337" s="40">
        <f>L337*'Exposure Inputs'!$E$63</f>
        <v>7.765634696491043E-10</v>
      </c>
      <c r="Q337" s="40">
        <f>($G337*(1-('Exposure Inputs'!$C$17/100))*'Exposure Inputs'!$D$6*1*'Exposure Inputs'!$C$15)/('Exposure Inputs'!$D$8*'Exposure Inputs'!$D$11)</f>
        <v>1.4517805930212769E-6</v>
      </c>
      <c r="R337" s="40">
        <f>($F337*(1-('Exposure Inputs'!$C$17)/100)*'Exposure Inputs'!$D$7*'Exposure Inputs'!$D$12*'Exposure Inputs'!$C$15*H337)/('Exposure Inputs'!$D$8*'Exposure Inputs'!$D$13*'Exposure Inputs'!$C$16)</f>
        <v>7.7999419411250385E-8</v>
      </c>
      <c r="S337" s="40">
        <f>($F337*(1-('Exposure Inputs'!$C$17)/100)*'Exposure Inputs'!$D$7*'Exposure Inputs'!$D$12*'Exposure Inputs'!$C$15*H337)/('Exposure Inputs'!$D$8*'Exposure Inputs'!$C$14*'Exposure Inputs'!$C$16)</f>
        <v>9.9999255655449208E-10</v>
      </c>
      <c r="T337" s="40">
        <f>($F337*(1-('Exposure Inputs'!$C$17)/100)*'Exposure Inputs'!$D$12*'Exposure Inputs'!$C$15*H337)/('Exposure Inputs'!$C$14*'Exposure Inputs'!$C$16)</f>
        <v>3.5605795574288728E-8</v>
      </c>
      <c r="U337" s="40">
        <f>'Exposure Inputs'!$E$60/Q337</f>
        <v>8678997.4053712524</v>
      </c>
      <c r="V337" s="40">
        <f>'Exposure Inputs'!$E$61/R337</f>
        <v>6666716.2900060881</v>
      </c>
      <c r="W337" s="40">
        <f>($G337*(1-('Exposure Inputs'!$C$17/100))*'Exposure Inputs'!$E$6*'Exposure Inputs'!$C$15)/('Exposure Inputs'!$E$8*'Exposure Inputs'!$E$11)</f>
        <v>3.17948705698324E-7</v>
      </c>
      <c r="X337" s="40">
        <f>($F337*(1-('Exposure Inputs'!$C$17)/100)*'Exposure Inputs'!$E$7*'Exposure Inputs'!$E$12*'Exposure Inputs'!$C$15*H337)/('Exposure Inputs'!$E$8*'Exposure Inputs'!$E$13*'Exposure Inputs'!$C$16)</f>
        <v>1.6911758322491776E-8</v>
      </c>
      <c r="Y337" s="40">
        <f>($F337*(1-('Exposure Inputs'!$C$17)/100)*'Exposure Inputs'!$E$7*'Exposure Inputs'!$E$12*'Exposure Inputs'!$C$15*H337)/('Exposure Inputs'!$E$8*'Exposure Inputs'!$C$14*'Exposure Inputs'!$C$16)</f>
        <v>1.084087071954601E-9</v>
      </c>
      <c r="Z337" s="40">
        <f>($F337*(1-('Exposure Inputs'!$C$17)/100)*'Exposure Inputs'!$E$12*'Exposure Inputs'!$C$15*H337)/('Exposure Inputs'!$C$14*'Exposure Inputs'!$C$16)</f>
        <v>1.7802897787144362E-7</v>
      </c>
      <c r="AA337" s="40">
        <f>'Exposure Inputs'!$E$60/W337</f>
        <v>39629033.784949981</v>
      </c>
      <c r="AB337" s="40">
        <f>'Exposure Inputs'!$E$61/X337</f>
        <v>30747837.692809656</v>
      </c>
      <c r="AC337" s="40">
        <f>($G337*(1-('Exposure Inputs'!$C$17/100))*'Exposure Inputs'!$F$6*'Exposure Inputs'!$C$15)/('Exposure Inputs'!$F$8*'Exposure Inputs'!$F$11)</f>
        <v>3.1878911746478877E-7</v>
      </c>
      <c r="AD337" s="40">
        <f>($F337*(1-('Exposure Inputs'!$C$17)/100)*'Exposure Inputs'!$F$7*'Exposure Inputs'!$F$12*'Exposure Inputs'!$C$15*H337)/('Exposure Inputs'!$F$8*'Exposure Inputs'!$F$13*'Exposure Inputs'!$C$16)</f>
        <v>1.5402014036272428E-8</v>
      </c>
      <c r="AE337" s="40">
        <f>($F337*(1-('Exposure Inputs'!$C$17)/100)*'Exposure Inputs'!$F$7*'Exposure Inputs'!$F$12*'Exposure Inputs'!$C$15*H337)/('Exposure Inputs'!$F$8*'Exposure Inputs'!$C$14*'Exposure Inputs'!$C$16)</f>
        <v>9.8730859206874552E-10</v>
      </c>
      <c r="AF337" s="40">
        <f>($F337*(1-('Exposure Inputs'!$C$17)/100)*'Exposure Inputs'!$F$12*'Exposure Inputs'!$C$15*H337)/('Exposure Inputs'!$C$14*'Exposure Inputs'!$C$16)</f>
        <v>1.7802897787144362E-7</v>
      </c>
      <c r="AG337" s="40">
        <f>'Exposure Inputs'!$E$60/AC337</f>
        <v>39524561.252915755</v>
      </c>
      <c r="AH337" s="40">
        <f>'Exposure Inputs'!$E$61/AD337</f>
        <v>33761818.342417873</v>
      </c>
      <c r="AI337" s="40">
        <f>($G337*(1-('Exposure Inputs'!$C$17/100))*'Exposure Inputs'!$G$6*'Exposure Inputs'!$C$15)/('Exposure Inputs'!$G$8*'Exposure Inputs'!$G$11)</f>
        <v>4.0676725836477986E-7</v>
      </c>
      <c r="AJ337" s="40">
        <f>($F337*(1-('Exposure Inputs'!$C$17)/100)*'Exposure Inputs'!$G$7*'Exposure Inputs'!$G$12*'Exposure Inputs'!$C$15*H337)/('Exposure Inputs'!$G$8*'Exposure Inputs'!$G$13*'Exposure Inputs'!$C$16)</f>
        <v>2.567648126130783E-8</v>
      </c>
      <c r="AK337" s="40">
        <f>($F337*(1-('Exposure Inputs'!$C$17)/100)*'Exposure Inputs'!$G$7*'Exposure Inputs'!$G$12*'Exposure Inputs'!$C$15*H337)/('Exposure Inputs'!$G$8*'Exposure Inputs'!$C$14*'Exposure Inputs'!$C$16)</f>
        <v>1.6459282859812712E-9</v>
      </c>
      <c r="AL337" s="40">
        <f>($F337*(1-('Exposure Inputs'!$C$17)/100)*'Exposure Inputs'!$G$12*'Exposure Inputs'!$C$15*H337)/('Exposure Inputs'!$C$14*'Exposure Inputs'!$C$16)</f>
        <v>1.7802897787144362E-7</v>
      </c>
      <c r="AM337" s="40">
        <f>'Exposure Inputs'!$E$60/AI337</f>
        <v>30975944.452000607</v>
      </c>
      <c r="AN337" s="40">
        <f>'Exposure Inputs'!$E$61/AJ337</f>
        <v>20251996.163648549</v>
      </c>
      <c r="AO337" s="40">
        <f>($G337*(1-('Exposure Inputs'!$C$17/100))*'Exposure Inputs'!$H$6*'Exposure Inputs'!$C$15)/('Exposure Inputs'!$H$8*'Exposure Inputs'!$H$11)</f>
        <v>5.1627562449382701E-7</v>
      </c>
      <c r="AP337" s="40">
        <f>($F337*(1-('Exposure Inputs'!$C$17)/100)*'Exposure Inputs'!$H$7*'Exposure Inputs'!$H$12*'Exposure Inputs'!$C$15*H337)/('Exposure Inputs'!$H$8*'Exposure Inputs'!$H$13*'Exposure Inputs'!$C$16)</f>
        <v>3.3429885844748859E-8</v>
      </c>
      <c r="AQ337" s="40">
        <f>($F337*(1-('Exposure Inputs'!$C$17)/100)*'Exposure Inputs'!$H$7*'Exposure Inputs'!$H$12*'Exposure Inputs'!$C$15*H337)/('Exposure Inputs'!$H$8*'Exposure Inputs'!$C$14*'Exposure Inputs'!$C$16)</f>
        <v>2.1429414003044141E-9</v>
      </c>
      <c r="AR337" s="40">
        <f>($F337*(1-('Exposure Inputs'!$C$17)/100)*'Exposure Inputs'!$H$12*'Exposure Inputs'!$C$15*H337)/('Exposure Inputs'!$C$14*'Exposure Inputs'!$C$16)</f>
        <v>1.7802897787144362E-7</v>
      </c>
      <c r="AS337" s="40">
        <f>'Exposure Inputs'!$E$60/AO337</f>
        <v>24405568.27054045</v>
      </c>
      <c r="AT337" s="40">
        <f>'Exposure Inputs'!$E$61/AP337</f>
        <v>15554943.932950379</v>
      </c>
    </row>
    <row r="338" spans="1:99" s="35" customFormat="1">
      <c r="A338" s="54">
        <v>2021</v>
      </c>
      <c r="B338" s="55" t="s">
        <v>739</v>
      </c>
      <c r="C338" s="55" t="s">
        <v>275</v>
      </c>
      <c r="D338" s="55" t="s">
        <v>45</v>
      </c>
      <c r="E338" s="55" t="s">
        <v>276</v>
      </c>
      <c r="F338" s="48">
        <v>4.6098680365175E-4</v>
      </c>
      <c r="G338" s="48">
        <v>6.2312019999999999E-3</v>
      </c>
      <c r="H338" s="55">
        <v>250</v>
      </c>
      <c r="I338" s="40">
        <f t="shared" si="5"/>
        <v>8.8287109389258651E-11</v>
      </c>
      <c r="J338" s="40">
        <f>($G338*(1-('Exposure Inputs'!$C$17/100))*'Exposure Inputs'!$C$6*1*'Exposure Inputs'!$C$15)/('Exposure Inputs'!$C$8*'Exposure Inputs'!$C$11)</f>
        <v>2.5075805329166667E-7</v>
      </c>
      <c r="K338" s="40">
        <f>($F338*(1-('Exposure Inputs'!$C$17)/100)*'Exposure Inputs'!$C$7*'Exposure Inputs'!$C$12*'Exposure Inputs'!$C$15*H338)/('Exposure Inputs'!$C$8*'Exposure Inputs'!$C$13*'Exposure Inputs'!$C$16)</f>
        <v>3.4716649185128938E-9</v>
      </c>
      <c r="L338" s="40">
        <f>($F338*(1-('Exposure Inputs'!$C$17)/100)*'Exposure Inputs'!$C$7*'Exposure Inputs'!$C$12*'Exposure Inputs'!$C$15*H338)/('Exposure Inputs'!$C$8*'Exposure Inputs'!$C$14*'Exposure Inputs'!$C$16)</f>
        <v>2.5369859019901915E-9</v>
      </c>
      <c r="M338" s="40">
        <f>($F338*(1-('Exposure Inputs'!$C$17)/100)*'Exposure Inputs'!$C$12*'Exposure Inputs'!$C$15*H338)/('Exposure Inputs'!$C$14*'Exposure Inputs'!$C$16)</f>
        <v>2.3073628212284643E-7</v>
      </c>
      <c r="N338" s="40">
        <f>'Exposure Inputs'!$E$60/$J338</f>
        <v>50247638.449100725</v>
      </c>
      <c r="O338" s="40">
        <f>'Exposure Inputs'!$E$61/$K338</f>
        <v>149784040.85805169</v>
      </c>
      <c r="P338" s="40">
        <f>L338*'Exposure Inputs'!$E$63</f>
        <v>8.8287109389258651E-11</v>
      </c>
      <c r="Q338" s="40">
        <f>($G338*(1-('Exposure Inputs'!$C$17/100))*'Exposure Inputs'!$D$6*1*'Exposure Inputs'!$C$15)/('Exposure Inputs'!$D$8*'Exposure Inputs'!$D$11)</f>
        <v>8.797926908936171E-7</v>
      </c>
      <c r="R338" s="40">
        <f>($F338*(1-('Exposure Inputs'!$C$17)/100)*'Exposure Inputs'!$D$7*'Exposure Inputs'!$D$12*'Exposure Inputs'!$C$15*H338)/('Exposure Inputs'!$D$8*'Exposure Inputs'!$D$13*'Exposure Inputs'!$C$16)</f>
        <v>8.8677146724032369E-9</v>
      </c>
      <c r="S338" s="40">
        <f>($F338*(1-('Exposure Inputs'!$C$17)/100)*'Exposure Inputs'!$D$7*'Exposure Inputs'!$D$12*'Exposure Inputs'!$C$15*H338)/('Exposure Inputs'!$D$8*'Exposure Inputs'!$C$14*'Exposure Inputs'!$C$16)</f>
        <v>1.1368864964619534E-10</v>
      </c>
      <c r="T338" s="40">
        <f>($F338*(1-('Exposure Inputs'!$C$17)/100)*'Exposure Inputs'!$D$12*'Exposure Inputs'!$C$15*H338)/('Exposure Inputs'!$C$14*'Exposure Inputs'!$C$16)</f>
        <v>4.0480049495236217E-9</v>
      </c>
      <c r="U338" s="40">
        <f>'Exposure Inputs'!$E$60/Q338</f>
        <v>14321555.669213407</v>
      </c>
      <c r="V338" s="40">
        <f>'Exposure Inputs'!$E$61/R338</f>
        <v>58639685.557121672</v>
      </c>
      <c r="W338" s="40">
        <f>($G338*(1-('Exposure Inputs'!$C$17/100))*'Exposure Inputs'!$E$6*'Exposure Inputs'!$C$15)/('Exposure Inputs'!$E$8*'Exposure Inputs'!$E$11)</f>
        <v>1.9267990541899446E-7</v>
      </c>
      <c r="X338" s="40">
        <f>($F338*(1-('Exposure Inputs'!$C$17)/100)*'Exposure Inputs'!$E$7*'Exposure Inputs'!$E$12*'Exposure Inputs'!$C$15*H338)/('Exposure Inputs'!$E$8*'Exposure Inputs'!$E$13*'Exposure Inputs'!$C$16)</f>
        <v>1.9226892782597669E-9</v>
      </c>
      <c r="Y338" s="40">
        <f>($F338*(1-('Exposure Inputs'!$C$17)/100)*'Exposure Inputs'!$E$7*'Exposure Inputs'!$E$12*'Exposure Inputs'!$C$15*H338)/('Exposure Inputs'!$E$8*'Exposure Inputs'!$C$14*'Exposure Inputs'!$C$16)</f>
        <v>1.2324931270895942E-10</v>
      </c>
      <c r="Z338" s="40">
        <f>($F338*(1-('Exposure Inputs'!$C$17)/100)*'Exposure Inputs'!$E$12*'Exposure Inputs'!$C$15*H338)/('Exposure Inputs'!$C$14*'Exposure Inputs'!$C$16)</f>
        <v>2.0240024747618112E-8</v>
      </c>
      <c r="AA338" s="40">
        <f>'Exposure Inputs'!$E$60/W338</f>
        <v>65393430.480467148</v>
      </c>
      <c r="AB338" s="40">
        <f>'Exposure Inputs'!$E$61/X338</f>
        <v>270454516.95172185</v>
      </c>
      <c r="AC338" s="40">
        <f>($G338*(1-('Exposure Inputs'!$C$17/100))*'Exposure Inputs'!$F$6*'Exposure Inputs'!$C$15)/('Exposure Inputs'!$F$8*'Exposure Inputs'!$F$11)</f>
        <v>1.9318920285211267E-7</v>
      </c>
      <c r="AD338" s="40">
        <f>($F338*(1-('Exposure Inputs'!$C$17)/100)*'Exposure Inputs'!$F$7*'Exposure Inputs'!$F$12*'Exposure Inputs'!$C$15*H338)/('Exposure Inputs'!$F$8*'Exposure Inputs'!$F$13*'Exposure Inputs'!$C$16)</f>
        <v>1.7510472114400597E-9</v>
      </c>
      <c r="AE338" s="40">
        <f>($F338*(1-('Exposure Inputs'!$C$17)/100)*'Exposure Inputs'!$F$7*'Exposure Inputs'!$F$12*'Exposure Inputs'!$C$15*H338)/('Exposure Inputs'!$F$8*'Exposure Inputs'!$C$14*'Exposure Inputs'!$C$16)</f>
        <v>1.1224661611795255E-10</v>
      </c>
      <c r="AF338" s="40">
        <f>($F338*(1-('Exposure Inputs'!$C$17)/100)*'Exposure Inputs'!$F$12*'Exposure Inputs'!$C$15*H338)/('Exposure Inputs'!$C$14*'Exposure Inputs'!$C$16)</f>
        <v>2.0240024747618112E-8</v>
      </c>
      <c r="AG338" s="40">
        <f>'Exposure Inputs'!$E$60/AC338</f>
        <v>65221036.237958722</v>
      </c>
      <c r="AH338" s="40">
        <f>'Exposure Inputs'!$E$61/AD338</f>
        <v>296965151.25503242</v>
      </c>
      <c r="AI338" s="40">
        <f>($G338*(1-('Exposure Inputs'!$C$17/100))*'Exposure Inputs'!$G$6*'Exposure Inputs'!$C$15)/('Exposure Inputs'!$G$8*'Exposure Inputs'!$G$11)</f>
        <v>2.4650478352201262E-7</v>
      </c>
      <c r="AJ338" s="40">
        <f>($F338*(1-('Exposure Inputs'!$C$17)/100)*'Exposure Inputs'!$G$7*'Exposure Inputs'!$G$12*'Exposure Inputs'!$C$15*H338)/('Exposure Inputs'!$G$8*'Exposure Inputs'!$G$13*'Exposure Inputs'!$C$16)</f>
        <v>2.9191462107696759E-9</v>
      </c>
      <c r="AK338" s="40">
        <f>($F338*(1-('Exposure Inputs'!$C$17)/100)*'Exposure Inputs'!$G$7*'Exposure Inputs'!$G$12*'Exposure Inputs'!$C$15*H338)/('Exposure Inputs'!$G$8*'Exposure Inputs'!$C$14*'Exposure Inputs'!$C$16)</f>
        <v>1.8712475710062024E-10</v>
      </c>
      <c r="AL338" s="40">
        <f>($F338*(1-('Exposure Inputs'!$C$17)/100)*'Exposure Inputs'!$G$12*'Exposure Inputs'!$C$15*H338)/('Exposure Inputs'!$C$14*'Exposure Inputs'!$C$16)</f>
        <v>2.0240024747618112E-8</v>
      </c>
      <c r="AM338" s="40">
        <f>'Exposure Inputs'!$E$60/AI338</f>
        <v>51114626.74262803</v>
      </c>
      <c r="AN338" s="40">
        <f>'Exposure Inputs'!$E$61/AJ338</f>
        <v>178134277.09840348</v>
      </c>
      <c r="AO338" s="40">
        <f>($G338*(1-('Exposure Inputs'!$C$17/100))*'Exposure Inputs'!$H$6*'Exposure Inputs'!$C$15)/('Exposure Inputs'!$H$8*'Exposure Inputs'!$H$11)</f>
        <v>3.1286788313580238E-7</v>
      </c>
      <c r="AP338" s="40">
        <f>($F338*(1-('Exposure Inputs'!$C$17)/100)*'Exposure Inputs'!$H$7*'Exposure Inputs'!$H$12*'Exposure Inputs'!$C$15*H338)/('Exposure Inputs'!$H$8*'Exposure Inputs'!$H$13*'Exposure Inputs'!$C$16)</f>
        <v>3.8006268692749558E-9</v>
      </c>
      <c r="AQ338" s="40">
        <f>($F338*(1-('Exposure Inputs'!$C$17)/100)*'Exposure Inputs'!$H$7*'Exposure Inputs'!$H$12*'Exposure Inputs'!$C$15*H338)/('Exposure Inputs'!$H$8*'Exposure Inputs'!$C$14*'Exposure Inputs'!$C$16)</f>
        <v>2.4362992751762536E-10</v>
      </c>
      <c r="AR338" s="40">
        <f>($F338*(1-('Exposure Inputs'!$C$17)/100)*'Exposure Inputs'!$H$12*'Exposure Inputs'!$C$15*H338)/('Exposure Inputs'!$C$14*'Exposure Inputs'!$C$16)</f>
        <v>2.0240024747618112E-8</v>
      </c>
      <c r="AS338" s="40">
        <f>'Exposure Inputs'!$E$60/AO338</f>
        <v>40272590.058503658</v>
      </c>
      <c r="AT338" s="40">
        <f>'Exposure Inputs'!$E$61/AP338</f>
        <v>136819534.74669832</v>
      </c>
    </row>
    <row r="339" spans="1:99" s="35" customFormat="1">
      <c r="A339" s="54">
        <v>2023</v>
      </c>
      <c r="B339" s="55" t="s">
        <v>739</v>
      </c>
      <c r="C339" s="55" t="s">
        <v>275</v>
      </c>
      <c r="D339" s="55" t="s">
        <v>45</v>
      </c>
      <c r="E339" s="55" t="s">
        <v>276</v>
      </c>
      <c r="F339" s="48">
        <v>3.7791187414658398E-4</v>
      </c>
      <c r="G339" s="48">
        <v>5.1082699999999998E-3</v>
      </c>
      <c r="H339" s="55">
        <v>250</v>
      </c>
      <c r="I339" s="40">
        <f t="shared" si="5"/>
        <v>7.2376794103382685E-11</v>
      </c>
      <c r="J339" s="40">
        <f>($G339*(1-('Exposure Inputs'!$C$17/100))*'Exposure Inputs'!$C$6*1*'Exposure Inputs'!$C$15)/('Exposure Inputs'!$C$8*'Exposure Inputs'!$C$11)</f>
        <v>2.0556865928728071E-7</v>
      </c>
      <c r="K339" s="40">
        <f>($F339*(1-('Exposure Inputs'!$C$17)/100)*'Exposure Inputs'!$C$7*'Exposure Inputs'!$C$12*'Exposure Inputs'!$C$15*H339)/('Exposure Inputs'!$C$8*'Exposure Inputs'!$C$13*'Exposure Inputs'!$C$16)</f>
        <v>2.8460324360071839E-9</v>
      </c>
      <c r="L339" s="40">
        <f>($F339*(1-('Exposure Inputs'!$C$17)/100)*'Exposure Inputs'!$C$7*'Exposure Inputs'!$C$12*'Exposure Inputs'!$C$15*H339)/('Exposure Inputs'!$C$8*'Exposure Inputs'!$C$14*'Exposure Inputs'!$C$16)</f>
        <v>2.0797929340052498E-9</v>
      </c>
      <c r="M339" s="40">
        <f>($F339*(1-('Exposure Inputs'!$C$17)/100)*'Exposure Inputs'!$C$12*'Exposure Inputs'!$C$15*H339)/('Exposure Inputs'!$C$14*'Exposure Inputs'!$C$16)</f>
        <v>1.8915504764976542E-7</v>
      </c>
      <c r="N339" s="40">
        <f>'Exposure Inputs'!$E$60/$J339</f>
        <v>61293389.97337912</v>
      </c>
      <c r="O339" s="40">
        <f>'Exposure Inputs'!$E$61/$K339</f>
        <v>182710496.69747594</v>
      </c>
      <c r="P339" s="40">
        <f>L339*'Exposure Inputs'!$E$63</f>
        <v>7.2376794103382685E-11</v>
      </c>
      <c r="Q339" s="40">
        <f>($G339*(1-('Exposure Inputs'!$C$17/100))*'Exposure Inputs'!$D$6*1*'Exposure Inputs'!$C$15)/('Exposure Inputs'!$D$8*'Exposure Inputs'!$D$11)</f>
        <v>7.212442493617021E-7</v>
      </c>
      <c r="R339" s="40">
        <f>($F339*(1-('Exposure Inputs'!$C$17)/100)*'Exposure Inputs'!$D$7*'Exposure Inputs'!$D$12*'Exposure Inputs'!$C$15*H339)/('Exposure Inputs'!$D$8*'Exposure Inputs'!$D$13*'Exposure Inputs'!$C$16)</f>
        <v>7.2696542389025198E-9</v>
      </c>
      <c r="S339" s="40">
        <f>($F339*(1-('Exposure Inputs'!$C$17)/100)*'Exposure Inputs'!$D$7*'Exposure Inputs'!$D$12*'Exposure Inputs'!$C$15*H339)/('Exposure Inputs'!$D$8*'Exposure Inputs'!$C$14*'Exposure Inputs'!$C$16)</f>
        <v>9.3200695370545112E-11</v>
      </c>
      <c r="T339" s="40">
        <f>($F339*(1-('Exposure Inputs'!$C$17)/100)*'Exposure Inputs'!$D$12*'Exposure Inputs'!$C$15*H339)/('Exposure Inputs'!$C$14*'Exposure Inputs'!$C$16)</f>
        <v>3.3185096078906217E-9</v>
      </c>
      <c r="U339" s="40">
        <f>'Exposure Inputs'!$E$60/Q339</f>
        <v>17469810.000081029</v>
      </c>
      <c r="V339" s="40">
        <f>'Exposure Inputs'!$E$61/R339</f>
        <v>71530224.534929603</v>
      </c>
      <c r="W339" s="40">
        <f>($G339*(1-('Exposure Inputs'!$C$17/100))*'Exposure Inputs'!$E$6*'Exposure Inputs'!$C$15)/('Exposure Inputs'!$E$8*'Exposure Inputs'!$E$11)</f>
        <v>1.5795684050279332E-7</v>
      </c>
      <c r="X339" s="40">
        <f>($F339*(1-('Exposure Inputs'!$C$17)/100)*'Exposure Inputs'!$E$7*'Exposure Inputs'!$E$12*'Exposure Inputs'!$C$15*H339)/('Exposure Inputs'!$E$8*'Exposure Inputs'!$E$13*'Exposure Inputs'!$C$16)</f>
        <v>1.5761993679489421E-9</v>
      </c>
      <c r="Y339" s="40">
        <f>($F339*(1-('Exposure Inputs'!$C$17)/100)*'Exposure Inputs'!$E$7*'Exposure Inputs'!$E$12*'Exposure Inputs'!$C$15*H339)/('Exposure Inputs'!$E$8*'Exposure Inputs'!$C$14*'Exposure Inputs'!$C$16)</f>
        <v>1.010384210223681E-10</v>
      </c>
      <c r="Z339" s="40">
        <f>($F339*(1-('Exposure Inputs'!$C$17)/100)*'Exposure Inputs'!$E$12*'Exposure Inputs'!$C$15*H339)/('Exposure Inputs'!$C$14*'Exposure Inputs'!$C$16)</f>
        <v>1.6592548039453107E-8</v>
      </c>
      <c r="AA339" s="40">
        <f>'Exposure Inputs'!$E$60/W339</f>
        <v>79768625.150344029</v>
      </c>
      <c r="AB339" s="40">
        <f>'Exposure Inputs'!$E$61/X339</f>
        <v>329907504.4527263</v>
      </c>
      <c r="AC339" s="40">
        <f>($G339*(1-('Exposure Inputs'!$C$17/100))*'Exposure Inputs'!$F$6*'Exposure Inputs'!$C$15)/('Exposure Inputs'!$F$8*'Exposure Inputs'!$F$11)</f>
        <v>1.5837435686619718E-7</v>
      </c>
      <c r="AD339" s="40">
        <f>($F339*(1-('Exposure Inputs'!$C$17)/100)*'Exposure Inputs'!$F$7*'Exposure Inputs'!$F$12*'Exposure Inputs'!$C$15*H339)/('Exposure Inputs'!$F$8*'Exposure Inputs'!$F$13*'Exposure Inputs'!$C$16)</f>
        <v>1.4354891032724046E-9</v>
      </c>
      <c r="AE339" s="40">
        <f>($F339*(1-('Exposure Inputs'!$C$17)/100)*'Exposure Inputs'!$F$7*'Exposure Inputs'!$F$12*'Exposure Inputs'!$C$15*H339)/('Exposure Inputs'!$F$8*'Exposure Inputs'!$C$14*'Exposure Inputs'!$C$16)</f>
        <v>9.2018532261051586E-11</v>
      </c>
      <c r="AF339" s="40">
        <f>($F339*(1-('Exposure Inputs'!$C$17)/100)*'Exposure Inputs'!$F$12*'Exposure Inputs'!$C$15*H339)/('Exposure Inputs'!$C$14*'Exposure Inputs'!$C$16)</f>
        <v>1.6592548039453107E-8</v>
      </c>
      <c r="AG339" s="40">
        <f>'Exposure Inputs'!$E$60/AC339</f>
        <v>79558334.12251915</v>
      </c>
      <c r="AH339" s="40">
        <f>'Exposure Inputs'!$E$61/AD339</f>
        <v>362245870.63362932</v>
      </c>
      <c r="AI339" s="40">
        <f>($G339*(1-('Exposure Inputs'!$C$17/100))*'Exposure Inputs'!$G$6*'Exposure Inputs'!$C$15)/('Exposure Inputs'!$G$8*'Exposure Inputs'!$G$11)</f>
        <v>2.0208187610062894E-7</v>
      </c>
      <c r="AJ339" s="40">
        <f>($F339*(1-('Exposure Inputs'!$C$17)/100)*'Exposure Inputs'!$G$7*'Exposure Inputs'!$G$12*'Exposure Inputs'!$C$15*H339)/('Exposure Inputs'!$G$8*'Exposure Inputs'!$G$13*'Exposure Inputs'!$C$16)</f>
        <v>2.3930837210109349E-9</v>
      </c>
      <c r="AK339" s="40">
        <f>($F339*(1-('Exposure Inputs'!$C$17)/100)*'Exposure Inputs'!$G$7*'Exposure Inputs'!$G$12*'Exposure Inputs'!$C$15*H339)/('Exposure Inputs'!$G$8*'Exposure Inputs'!$C$14*'Exposure Inputs'!$C$16)</f>
        <v>1.5340280262890608E-10</v>
      </c>
      <c r="AL339" s="40">
        <f>($F339*(1-('Exposure Inputs'!$C$17)/100)*'Exposure Inputs'!$G$12*'Exposure Inputs'!$C$15*H339)/('Exposure Inputs'!$C$14*'Exposure Inputs'!$C$16)</f>
        <v>1.6592548039453107E-8</v>
      </c>
      <c r="AM339" s="40">
        <f>'Exposure Inputs'!$E$60/AI339</f>
        <v>62350965.079746626</v>
      </c>
      <c r="AN339" s="40">
        <f>'Exposure Inputs'!$E$61/AJ339</f>
        <v>217292857.5103637</v>
      </c>
      <c r="AO339" s="40">
        <f>($G339*(1-('Exposure Inputs'!$C$17/100))*'Exposure Inputs'!$H$6*'Exposure Inputs'!$C$15)/('Exposure Inputs'!$H$8*'Exposure Inputs'!$H$11)</f>
        <v>2.5648560604938269E-7</v>
      </c>
      <c r="AP339" s="40">
        <f>($F339*(1-('Exposure Inputs'!$C$17)/100)*'Exposure Inputs'!$H$7*'Exposure Inputs'!$H$12*'Exposure Inputs'!$C$15*H339)/('Exposure Inputs'!$H$8*'Exposure Inputs'!$H$13*'Exposure Inputs'!$C$16)</f>
        <v>3.1157117985195282E-9</v>
      </c>
      <c r="AQ339" s="40">
        <f>($F339*(1-('Exposure Inputs'!$C$17)/100)*'Exposure Inputs'!$H$7*'Exposure Inputs'!$H$12*'Exposure Inputs'!$C$15*H339)/('Exposure Inputs'!$H$8*'Exposure Inputs'!$C$14*'Exposure Inputs'!$C$16)</f>
        <v>1.9972511528971334E-10</v>
      </c>
      <c r="AR339" s="40">
        <f>($F339*(1-('Exposure Inputs'!$C$17)/100)*'Exposure Inputs'!$H$12*'Exposure Inputs'!$C$15*H339)/('Exposure Inputs'!$C$14*'Exposure Inputs'!$C$16)</f>
        <v>1.6592548039453107E-8</v>
      </c>
      <c r="AS339" s="40">
        <f>'Exposure Inputs'!$E$60/AO339</f>
        <v>49125563.78533791</v>
      </c>
      <c r="AT339" s="40">
        <f>'Exposure Inputs'!$E$61/AP339</f>
        <v>166896052.53190777</v>
      </c>
    </row>
    <row r="340" spans="1:99" s="35" customFormat="1">
      <c r="A340" s="54">
        <v>2021</v>
      </c>
      <c r="B340" s="55" t="s">
        <v>737</v>
      </c>
      <c r="C340" s="55" t="s">
        <v>271</v>
      </c>
      <c r="D340" s="55" t="s">
        <v>45</v>
      </c>
      <c r="E340" s="55" t="s">
        <v>272</v>
      </c>
      <c r="F340" s="48">
        <v>2.5485648374962201E-3</v>
      </c>
      <c r="G340" s="48">
        <v>4.5940993491723897E-3</v>
      </c>
      <c r="H340" s="55">
        <v>250</v>
      </c>
      <c r="I340" s="40">
        <f t="shared" si="5"/>
        <v>4.8809514895273693E-10</v>
      </c>
      <c r="J340" s="40">
        <f>($G340*(1-('Exposure Inputs'!$C$17/100))*'Exposure Inputs'!$C$6*1*'Exposure Inputs'!$C$15)/('Exposure Inputs'!$C$8*'Exposure Inputs'!$C$11)</f>
        <v>1.8487723707672793E-7</v>
      </c>
      <c r="K340" s="40">
        <f>($F340*(1-('Exposure Inputs'!$C$17)/100)*'Exposure Inputs'!$C$7*'Exposure Inputs'!$C$12*'Exposure Inputs'!$C$15*H340)/('Exposure Inputs'!$C$8*'Exposure Inputs'!$C$13*'Exposure Inputs'!$C$16)</f>
        <v>1.9193094181444584E-8</v>
      </c>
      <c r="L340" s="40">
        <f>($F340*(1-('Exposure Inputs'!$C$17)/100)*'Exposure Inputs'!$C$7*'Exposure Inputs'!$C$12*'Exposure Inputs'!$C$15*H340)/('Exposure Inputs'!$C$8*'Exposure Inputs'!$C$14*'Exposure Inputs'!$C$16)</f>
        <v>1.4025722671055659E-8</v>
      </c>
      <c r="M340" s="40">
        <f>($F340*(1-('Exposure Inputs'!$C$17)/100)*'Exposure Inputs'!$C$12*'Exposure Inputs'!$C$15*H340)/('Exposure Inputs'!$C$14*'Exposure Inputs'!$C$16)</f>
        <v>1.2756251820976866E-6</v>
      </c>
      <c r="N340" s="40">
        <f>'Exposure Inputs'!$E$60/$J340</f>
        <v>68153333.526780993</v>
      </c>
      <c r="O340" s="40">
        <f>'Exposure Inputs'!$E$61/$K340</f>
        <v>27093078.118833147</v>
      </c>
      <c r="P340" s="40">
        <f>L340*'Exposure Inputs'!$E$63</f>
        <v>4.8809514895273693E-10</v>
      </c>
      <c r="Q340" s="40">
        <f>($G340*(1-('Exposure Inputs'!$C$17/100))*'Exposure Inputs'!$D$6*1*'Exposure Inputs'!$C$15)/('Exposure Inputs'!$D$8*'Exposure Inputs'!$D$11)</f>
        <v>6.4864772938527616E-7</v>
      </c>
      <c r="R340" s="40">
        <f>($F340*(1-('Exposure Inputs'!$C$17)/100)*'Exposure Inputs'!$D$7*'Exposure Inputs'!$D$12*'Exposure Inputs'!$C$15*H340)/('Exposure Inputs'!$D$8*'Exposure Inputs'!$D$13*'Exposure Inputs'!$C$16)</f>
        <v>4.9025146976027553E-8</v>
      </c>
      <c r="S340" s="40">
        <f>($F340*(1-('Exposure Inputs'!$C$17)/100)*'Exposure Inputs'!$D$7*'Exposure Inputs'!$D$12*'Exposure Inputs'!$C$15*H340)/('Exposure Inputs'!$D$8*'Exposure Inputs'!$C$14*'Exposure Inputs'!$C$16)</f>
        <v>6.2852752533368656E-10</v>
      </c>
      <c r="T340" s="40">
        <f>($F340*(1-('Exposure Inputs'!$C$17)/100)*'Exposure Inputs'!$D$12*'Exposure Inputs'!$C$15*H340)/('Exposure Inputs'!$C$14*'Exposure Inputs'!$C$16)</f>
        <v>2.2379389159608536E-8</v>
      </c>
      <c r="U340" s="40">
        <f>'Exposure Inputs'!$E$60/Q340</f>
        <v>19425027.529104322</v>
      </c>
      <c r="V340" s="40">
        <f>'Exposure Inputs'!$E$61/R340</f>
        <v>10606801.449351514</v>
      </c>
      <c r="W340" s="40">
        <f>($G340*(1-('Exposure Inputs'!$C$17/100))*'Exposure Inputs'!$E$6*'Exposure Inputs'!$C$15)/('Exposure Inputs'!$E$8*'Exposure Inputs'!$E$11)</f>
        <v>1.4205776479144792E-7</v>
      </c>
      <c r="X340" s="40">
        <f>($F340*(1-('Exposure Inputs'!$C$17)/100)*'Exposure Inputs'!$E$7*'Exposure Inputs'!$E$12*'Exposure Inputs'!$C$15*H340)/('Exposure Inputs'!$E$8*'Exposure Inputs'!$E$13*'Exposure Inputs'!$C$16)</f>
        <v>1.0629584728211832E-8</v>
      </c>
      <c r="Y340" s="40">
        <f>($F340*(1-('Exposure Inputs'!$C$17)/100)*'Exposure Inputs'!$E$7*'Exposure Inputs'!$E$12*'Exposure Inputs'!$C$15*H340)/('Exposure Inputs'!$E$8*'Exposure Inputs'!$C$14*'Exposure Inputs'!$C$16)</f>
        <v>6.8138363642383544E-10</v>
      </c>
      <c r="Z340" s="40">
        <f>($F340*(1-('Exposure Inputs'!$C$17)/100)*'Exposure Inputs'!$E$12*'Exposure Inputs'!$C$15*H340)/('Exposure Inputs'!$C$14*'Exposure Inputs'!$C$16)</f>
        <v>1.1189694579804268E-7</v>
      </c>
      <c r="AA340" s="40">
        <f>'Exposure Inputs'!$E$60/W340</f>
        <v>88696313.211022288</v>
      </c>
      <c r="AB340" s="40">
        <f>'Exposure Inputs'!$E$61/X340</f>
        <v>48920067.274112344</v>
      </c>
      <c r="AC340" s="40">
        <f>($G340*(1-('Exposure Inputs'!$C$17/100))*'Exposure Inputs'!$F$6*'Exposure Inputs'!$C$15)/('Exposure Inputs'!$F$8*'Exposure Inputs'!$F$11)</f>
        <v>1.4243325623050312E-7</v>
      </c>
      <c r="AD340" s="40">
        <f>($F340*(1-('Exposure Inputs'!$C$17)/100)*'Exposure Inputs'!$F$7*'Exposure Inputs'!$F$12*'Exposure Inputs'!$C$15*H340)/('Exposure Inputs'!$F$8*'Exposure Inputs'!$F$13*'Exposure Inputs'!$C$16)</f>
        <v>9.68066182485179E-9</v>
      </c>
      <c r="AE340" s="40">
        <f>($F340*(1-('Exposure Inputs'!$C$17)/100)*'Exposure Inputs'!$F$7*'Exposure Inputs'!$F$12*'Exposure Inputs'!$C$15*H340)/('Exposure Inputs'!$F$8*'Exposure Inputs'!$C$14*'Exposure Inputs'!$C$16)</f>
        <v>6.2055524518280721E-10</v>
      </c>
      <c r="AF340" s="40">
        <f>($F340*(1-('Exposure Inputs'!$C$17)/100)*'Exposure Inputs'!$F$12*'Exposure Inputs'!$C$15*H340)/('Exposure Inputs'!$C$14*'Exposure Inputs'!$C$16)</f>
        <v>1.1189694579804268E-7</v>
      </c>
      <c r="AG340" s="40">
        <f>'Exposure Inputs'!$E$60/AC340</f>
        <v>88462486.454772338</v>
      </c>
      <c r="AH340" s="40">
        <f>'Exposure Inputs'!$E$61/AD340</f>
        <v>53715335.728914499</v>
      </c>
      <c r="AI340" s="40">
        <f>($G340*(1-('Exposure Inputs'!$C$17/100))*'Exposure Inputs'!$G$6*'Exposure Inputs'!$C$15)/('Exposure Inputs'!$G$8*'Exposure Inputs'!$G$11)</f>
        <v>1.8174141450499578E-7</v>
      </c>
      <c r="AJ340" s="40">
        <f>($F340*(1-('Exposure Inputs'!$C$17)/100)*'Exposure Inputs'!$G$7*'Exposure Inputs'!$G$12*'Exposure Inputs'!$C$15*H340)/('Exposure Inputs'!$G$8*'Exposure Inputs'!$G$13*'Exposure Inputs'!$C$16)</f>
        <v>1.6138495352457326E-8</v>
      </c>
      <c r="AK340" s="40">
        <f>($F340*(1-('Exposure Inputs'!$C$17)/100)*'Exposure Inputs'!$G$7*'Exposure Inputs'!$G$12*'Exposure Inputs'!$C$15*H340)/('Exposure Inputs'!$G$8*'Exposure Inputs'!$C$14*'Exposure Inputs'!$C$16)</f>
        <v>1.0345189328498285E-9</v>
      </c>
      <c r="AL340" s="40">
        <f>($F340*(1-('Exposure Inputs'!$C$17)/100)*'Exposure Inputs'!$G$12*'Exposure Inputs'!$C$15*H340)/('Exposure Inputs'!$C$14*'Exposure Inputs'!$C$16)</f>
        <v>1.1189694579804268E-7</v>
      </c>
      <c r="AM340" s="40">
        <f>'Exposure Inputs'!$E$60/AI340</f>
        <v>69329272.220744416</v>
      </c>
      <c r="AN340" s="40">
        <f>'Exposure Inputs'!$E$61/AJ340</f>
        <v>32221095.501373511</v>
      </c>
      <c r="AO340" s="40">
        <f>($G340*(1-('Exposure Inputs'!$C$17/100))*'Exposure Inputs'!$H$6*'Exposure Inputs'!$C$15)/('Exposure Inputs'!$H$8*'Exposure Inputs'!$H$11)</f>
        <v>2.306691611491865E-7</v>
      </c>
      <c r="AP340" s="40">
        <f>($F340*(1-('Exposure Inputs'!$C$17)/100)*'Exposure Inputs'!$H$7*'Exposure Inputs'!$H$12*'Exposure Inputs'!$C$15*H340)/('Exposure Inputs'!$H$8*'Exposure Inputs'!$H$13*'Exposure Inputs'!$C$16)</f>
        <v>2.1011759822076901E-8</v>
      </c>
      <c r="AQ340" s="40">
        <f>($F340*(1-('Exposure Inputs'!$C$17)/100)*'Exposure Inputs'!$H$7*'Exposure Inputs'!$H$12*'Exposure Inputs'!$C$15*H340)/('Exposure Inputs'!$H$8*'Exposure Inputs'!$C$14*'Exposure Inputs'!$C$16)</f>
        <v>1.3469076809023654E-9</v>
      </c>
      <c r="AR340" s="40">
        <f>($F340*(1-('Exposure Inputs'!$C$17)/100)*'Exposure Inputs'!$H$12*'Exposure Inputs'!$C$15*H340)/('Exposure Inputs'!$C$14*'Exposure Inputs'!$C$16)</f>
        <v>1.1189694579804268E-7</v>
      </c>
      <c r="AS340" s="40">
        <f>'Exposure Inputs'!$E$60/AO340</f>
        <v>54623686.743503973</v>
      </c>
      <c r="AT340" s="40">
        <f>'Exposure Inputs'!$E$61/AP340</f>
        <v>24748046.065786447</v>
      </c>
    </row>
    <row r="341" spans="1:99" s="35" customFormat="1">
      <c r="A341" s="54">
        <v>2020</v>
      </c>
      <c r="B341" s="55" t="s">
        <v>742</v>
      </c>
      <c r="C341" s="55" t="s">
        <v>281</v>
      </c>
      <c r="D341" s="55" t="s">
        <v>45</v>
      </c>
      <c r="E341" s="55" t="s">
        <v>282</v>
      </c>
      <c r="F341" s="48">
        <v>1.5823510000000001E-3</v>
      </c>
      <c r="G341" s="48">
        <v>3.4853430000000001E-3</v>
      </c>
      <c r="H341" s="55">
        <v>250</v>
      </c>
      <c r="I341" s="40">
        <f t="shared" si="5"/>
        <v>3.0304814524525818E-10</v>
      </c>
      <c r="J341" s="40">
        <f>($G341*(1-('Exposure Inputs'!$C$17/100))*'Exposure Inputs'!$C$6*1*'Exposure Inputs'!$C$15)/('Exposure Inputs'!$C$8*'Exposure Inputs'!$C$11)</f>
        <v>1.4025830421381581E-7</v>
      </c>
      <c r="K341" s="40">
        <f>($F341*(1-('Exposure Inputs'!$C$17)/100)*'Exposure Inputs'!$C$7*'Exposure Inputs'!$C$12*'Exposure Inputs'!$C$15*H341)/('Exposure Inputs'!$C$8*'Exposure Inputs'!$C$13*'Exposure Inputs'!$C$16)</f>
        <v>1.1916593733177122E-8</v>
      </c>
      <c r="L341" s="40">
        <f>($F341*(1-('Exposure Inputs'!$C$17)/100)*'Exposure Inputs'!$C$7*'Exposure Inputs'!$C$12*'Exposure Inputs'!$C$15*H341)/('Exposure Inputs'!$C$8*'Exposure Inputs'!$C$14*'Exposure Inputs'!$C$16)</f>
        <v>8.7082800357832816E-9</v>
      </c>
      <c r="M341" s="40">
        <f>($F341*(1-('Exposure Inputs'!$C$17)/100)*'Exposure Inputs'!$C$12*'Exposure Inputs'!$C$15*H341)/('Exposure Inputs'!$C$14*'Exposure Inputs'!$C$16)</f>
        <v>7.9200919388830356E-7</v>
      </c>
      <c r="N341" s="40">
        <f>'Exposure Inputs'!$E$60/$J341</f>
        <v>89834253.099139258</v>
      </c>
      <c r="O341" s="40">
        <f>'Exposure Inputs'!$E$61/$K341</f>
        <v>43636630.705321625</v>
      </c>
      <c r="P341" s="40">
        <f>L341*'Exposure Inputs'!$E$63</f>
        <v>3.0304814524525818E-10</v>
      </c>
      <c r="Q341" s="40">
        <f>($G341*(1-('Exposure Inputs'!$C$17/100))*'Exposure Inputs'!$D$6*1*'Exposure Inputs'!$C$15)/('Exposure Inputs'!$D$8*'Exposure Inputs'!$D$11)</f>
        <v>4.9210076910638305E-7</v>
      </c>
      <c r="R341" s="40">
        <f>($F341*(1-('Exposure Inputs'!$C$17)/100)*'Exposure Inputs'!$D$7*'Exposure Inputs'!$D$12*'Exposure Inputs'!$C$15*H341)/('Exposure Inputs'!$D$8*'Exposure Inputs'!$D$13*'Exposure Inputs'!$C$16)</f>
        <v>3.0438696006995051E-8</v>
      </c>
      <c r="S341" s="40">
        <f>($F341*(1-('Exposure Inputs'!$C$17)/100)*'Exposure Inputs'!$D$7*'Exposure Inputs'!$D$12*'Exposure Inputs'!$C$15*H341)/('Exposure Inputs'!$D$8*'Exposure Inputs'!$C$14*'Exposure Inputs'!$C$16)</f>
        <v>3.9023969239737244E-10</v>
      </c>
      <c r="T341" s="40">
        <f>($F341*(1-('Exposure Inputs'!$C$17)/100)*'Exposure Inputs'!$D$12*'Exposure Inputs'!$C$15*H341)/('Exposure Inputs'!$C$14*'Exposure Inputs'!$C$16)</f>
        <v>1.3894898138391291E-8</v>
      </c>
      <c r="U341" s="40">
        <f>'Exposure Inputs'!$E$60/Q341</f>
        <v>25604511.9028784</v>
      </c>
      <c r="V341" s="40">
        <f>'Exposure Inputs'!$E$61/R341</f>
        <v>17083517.634280391</v>
      </c>
      <c r="W341" s="40">
        <f>($G341*(1-('Exposure Inputs'!$C$17/100))*'Exposure Inputs'!$E$6*'Exposure Inputs'!$C$15)/('Exposure Inputs'!$E$8*'Exposure Inputs'!$E$11)</f>
        <v>1.0777303634078211E-7</v>
      </c>
      <c r="X341" s="40">
        <f>($F341*(1-('Exposure Inputs'!$C$17)/100)*'Exposure Inputs'!$E$7*'Exposure Inputs'!$E$12*'Exposure Inputs'!$C$15*H341)/('Exposure Inputs'!$E$8*'Exposure Inputs'!$E$13*'Exposure Inputs'!$C$16)</f>
        <v>6.5996884900895395E-9</v>
      </c>
      <c r="Y341" s="40">
        <f>($F341*(1-('Exposure Inputs'!$C$17)/100)*'Exposure Inputs'!$E$7*'Exposure Inputs'!$E$12*'Exposure Inputs'!$C$15*H341)/('Exposure Inputs'!$E$8*'Exposure Inputs'!$C$14*'Exposure Inputs'!$C$16)</f>
        <v>4.2305695449291922E-10</v>
      </c>
      <c r="Z341" s="40">
        <f>($F341*(1-('Exposure Inputs'!$C$17)/100)*'Exposure Inputs'!$E$12*'Exposure Inputs'!$C$15*H341)/('Exposure Inputs'!$C$14*'Exposure Inputs'!$C$16)</f>
        <v>6.9474490691956443E-8</v>
      </c>
      <c r="AA341" s="40">
        <f>'Exposure Inputs'!$E$60/W341</f>
        <v>116912359.78689845</v>
      </c>
      <c r="AB341" s="40">
        <f>'Exposure Inputs'!$E$61/X341</f>
        <v>78791597.63083683</v>
      </c>
      <c r="AC341" s="40">
        <f>($G341*(1-('Exposure Inputs'!$C$17/100))*'Exposure Inputs'!$F$6*'Exposure Inputs'!$C$15)/('Exposure Inputs'!$F$8*'Exposure Inputs'!$F$11)</f>
        <v>1.0805790533450704E-7</v>
      </c>
      <c r="AD341" s="40">
        <f>($F341*(1-('Exposure Inputs'!$C$17)/100)*'Exposure Inputs'!$F$7*'Exposure Inputs'!$F$12*'Exposure Inputs'!$C$15*H341)/('Exposure Inputs'!$F$8*'Exposure Inputs'!$F$13*'Exposure Inputs'!$C$16)</f>
        <v>6.0105219588076412E-9</v>
      </c>
      <c r="AE341" s="40">
        <f>($F341*(1-('Exposure Inputs'!$C$17)/100)*'Exposure Inputs'!$F$7*'Exposure Inputs'!$F$12*'Exposure Inputs'!$C$15*H341)/('Exposure Inputs'!$F$8*'Exposure Inputs'!$C$14*'Exposure Inputs'!$C$16)</f>
        <v>3.8528986915433605E-10</v>
      </c>
      <c r="AF341" s="40">
        <f>($F341*(1-('Exposure Inputs'!$C$17)/100)*'Exposure Inputs'!$F$12*'Exposure Inputs'!$C$15*H341)/('Exposure Inputs'!$C$14*'Exposure Inputs'!$C$16)</f>
        <v>6.9474490691956443E-8</v>
      </c>
      <c r="AG341" s="40">
        <f>'Exposure Inputs'!$E$60/AC341</f>
        <v>116604148.12775698</v>
      </c>
      <c r="AH341" s="40">
        <f>'Exposure Inputs'!$E$61/AD341</f>
        <v>86514948.878609017</v>
      </c>
      <c r="AI341" s="40">
        <f>($G341*(1-('Exposure Inputs'!$C$17/100))*'Exposure Inputs'!$G$6*'Exposure Inputs'!$C$15)/('Exposure Inputs'!$G$8*'Exposure Inputs'!$G$11)</f>
        <v>1.3787929226415097E-7</v>
      </c>
      <c r="AJ341" s="40">
        <f>($F341*(1-('Exposure Inputs'!$C$17)/100)*'Exposure Inputs'!$G$7*'Exposure Inputs'!$G$12*'Exposure Inputs'!$C$15*H341)/('Exposure Inputs'!$G$8*'Exposure Inputs'!$G$13*'Exposure Inputs'!$C$16)</f>
        <v>1.0020056733005945E-8</v>
      </c>
      <c r="AK341" s="40">
        <f>($F341*(1-('Exposure Inputs'!$C$17)/100)*'Exposure Inputs'!$G$7*'Exposure Inputs'!$G$12*'Exposure Inputs'!$C$15*H341)/('Exposure Inputs'!$G$8*'Exposure Inputs'!$C$14*'Exposure Inputs'!$C$16)</f>
        <v>6.4231132903884266E-10</v>
      </c>
      <c r="AL341" s="40">
        <f>($F341*(1-('Exposure Inputs'!$C$17)/100)*'Exposure Inputs'!$G$12*'Exposure Inputs'!$C$15*H341)/('Exposure Inputs'!$C$14*'Exposure Inputs'!$C$16)</f>
        <v>6.9474490691956443E-8</v>
      </c>
      <c r="AM341" s="40">
        <f>'Exposure Inputs'!$E$60/AI341</f>
        <v>91384281.084506541</v>
      </c>
      <c r="AN341" s="40">
        <f>'Exposure Inputs'!$E$61/AJ341</f>
        <v>51895913.751378901</v>
      </c>
      <c r="AO341" s="40">
        <f>($G341*(1-('Exposure Inputs'!$C$17/100))*'Exposure Inputs'!$H$6*'Exposure Inputs'!$C$15)/('Exposure Inputs'!$H$8*'Exposure Inputs'!$H$11)</f>
        <v>1.7499864174074073E-7</v>
      </c>
      <c r="AP341" s="40">
        <f>($F341*(1-('Exposure Inputs'!$C$17)/100)*'Exposure Inputs'!$H$7*'Exposure Inputs'!$H$12*'Exposure Inputs'!$C$15*H341)/('Exposure Inputs'!$H$8*'Exposure Inputs'!$H$13*'Exposure Inputs'!$C$16)</f>
        <v>1.3045765474378487E-8</v>
      </c>
      <c r="AQ341" s="40">
        <f>($F341*(1-('Exposure Inputs'!$C$17)/100)*'Exposure Inputs'!$H$7*'Exposure Inputs'!$H$12*'Exposure Inputs'!$C$15*H341)/('Exposure Inputs'!$H$8*'Exposure Inputs'!$C$14*'Exposure Inputs'!$C$16)</f>
        <v>8.3626701758836455E-10</v>
      </c>
      <c r="AR341" s="40">
        <f>($F341*(1-('Exposure Inputs'!$C$17)/100)*'Exposure Inputs'!$H$12*'Exposure Inputs'!$C$15*H341)/('Exposure Inputs'!$C$14*'Exposure Inputs'!$C$16)</f>
        <v>6.9474490691956443E-8</v>
      </c>
      <c r="AS341" s="40">
        <f>'Exposure Inputs'!$E$60/AO341</f>
        <v>72000558.831004024</v>
      </c>
      <c r="AT341" s="40">
        <f>'Exposure Inputs'!$E$61/AP341</f>
        <v>39859677.151276805</v>
      </c>
    </row>
    <row r="342" spans="1:99" s="35" customFormat="1">
      <c r="A342" s="54">
        <v>2023</v>
      </c>
      <c r="B342" s="55" t="s">
        <v>743</v>
      </c>
      <c r="C342" s="55" t="s">
        <v>283</v>
      </c>
      <c r="D342" s="55" t="s">
        <v>45</v>
      </c>
      <c r="E342" s="55" t="s">
        <v>284</v>
      </c>
      <c r="F342" s="48">
        <v>8.9099691700259497E-4</v>
      </c>
      <c r="G342" s="48">
        <v>2.3661279999999999E-3</v>
      </c>
      <c r="H342" s="55">
        <v>250</v>
      </c>
      <c r="I342" s="40">
        <f t="shared" si="5"/>
        <v>1.7064163584241398E-10</v>
      </c>
      <c r="J342" s="40">
        <f>($G342*(1-('Exposure Inputs'!$C$17/100))*'Exposure Inputs'!$C$6*1*'Exposure Inputs'!$C$15)/('Exposure Inputs'!$C$8*'Exposure Inputs'!$C$11)</f>
        <v>9.5218490929824558E-8</v>
      </c>
      <c r="K342" s="40">
        <f>($F342*(1-('Exposure Inputs'!$C$17)/100)*'Exposure Inputs'!$C$7*'Exposure Inputs'!$C$12*'Exposure Inputs'!$C$15*H342)/('Exposure Inputs'!$C$8*'Exposure Inputs'!$C$13*'Exposure Inputs'!$C$16)</f>
        <v>6.710046176501459E-9</v>
      </c>
      <c r="L342" s="40">
        <f>($F342*(1-('Exposure Inputs'!$C$17)/100)*'Exposure Inputs'!$C$7*'Exposure Inputs'!$C$12*'Exposure Inputs'!$C$15*H342)/('Exposure Inputs'!$C$8*'Exposure Inputs'!$C$14*'Exposure Inputs'!$C$16)</f>
        <v>4.9034952828279886E-9</v>
      </c>
      <c r="M342" s="40">
        <f>($F342*(1-('Exposure Inputs'!$C$17)/100)*'Exposure Inputs'!$C$12*'Exposure Inputs'!$C$15*H342)/('Exposure Inputs'!$C$14*'Exposure Inputs'!$C$16)</f>
        <v>4.4596789839434414E-7</v>
      </c>
      <c r="N342" s="40">
        <f>'Exposure Inputs'!$E$60/$J342</f>
        <v>132327238.93183859</v>
      </c>
      <c r="O342" s="40">
        <f>'Exposure Inputs'!$E$61/$K342</f>
        <v>77495740.911744669</v>
      </c>
      <c r="P342" s="40">
        <f>L342*'Exposure Inputs'!$E$63</f>
        <v>1.7064163584241398E-10</v>
      </c>
      <c r="Q342" s="40">
        <f>($G342*(1-('Exposure Inputs'!$C$17/100))*'Exposure Inputs'!$D$6*1*'Exposure Inputs'!$C$15)/('Exposure Inputs'!$D$8*'Exposure Inputs'!$D$11)</f>
        <v>3.3407713634042558E-7</v>
      </c>
      <c r="R342" s="40">
        <f>($F342*(1-('Exposure Inputs'!$C$17)/100)*'Exposure Inputs'!$D$7*'Exposure Inputs'!$D$12*'Exposure Inputs'!$C$15*H342)/('Exposure Inputs'!$D$8*'Exposure Inputs'!$D$13*'Exposure Inputs'!$C$16)</f>
        <v>1.7139550137619139E-8</v>
      </c>
      <c r="S342" s="40">
        <f>($F342*(1-('Exposure Inputs'!$C$17)/100)*'Exposure Inputs'!$D$7*'Exposure Inputs'!$D$12*'Exposure Inputs'!$C$15*H342)/('Exposure Inputs'!$D$8*'Exposure Inputs'!$C$14*'Exposure Inputs'!$C$16)</f>
        <v>2.1973782227716845E-10</v>
      </c>
      <c r="T342" s="40">
        <f>($F342*(1-('Exposure Inputs'!$C$17)/100)*'Exposure Inputs'!$D$12*'Exposure Inputs'!$C$15*H342)/('Exposure Inputs'!$C$14*'Exposure Inputs'!$C$16)</f>
        <v>7.8239982174446342E-9</v>
      </c>
      <c r="U342" s="40">
        <f>'Exposure Inputs'!$E$60/Q342</f>
        <v>37715840.533189207</v>
      </c>
      <c r="V342" s="40">
        <f>'Exposure Inputs'!$E$61/R342</f>
        <v>30339186.024414141</v>
      </c>
      <c r="W342" s="40">
        <f>($G342*(1-('Exposure Inputs'!$C$17/100))*'Exposure Inputs'!$E$6*'Exposure Inputs'!$C$15)/('Exposure Inputs'!$E$8*'Exposure Inputs'!$E$11)</f>
        <v>7.3164907709497204E-8</v>
      </c>
      <c r="X342" s="40">
        <f>($F342*(1-('Exposure Inputs'!$C$17)/100)*'Exposure Inputs'!$E$7*'Exposure Inputs'!$E$12*'Exposure Inputs'!$C$15*H342)/('Exposure Inputs'!$E$8*'Exposure Inputs'!$E$13*'Exposure Inputs'!$C$16)</f>
        <v>3.7161806058499603E-9</v>
      </c>
      <c r="Y342" s="40">
        <f>($F342*(1-('Exposure Inputs'!$C$17)/100)*'Exposure Inputs'!$E$7*'Exposure Inputs'!$E$12*'Exposure Inputs'!$C$15*H342)/('Exposure Inputs'!$E$8*'Exposure Inputs'!$C$14*'Exposure Inputs'!$C$16)</f>
        <v>2.3821670550320264E-10</v>
      </c>
      <c r="Z342" s="40">
        <f>($F342*(1-('Exposure Inputs'!$C$17)/100)*'Exposure Inputs'!$E$12*'Exposure Inputs'!$C$15*H342)/('Exposure Inputs'!$C$14*'Exposure Inputs'!$C$16)</f>
        <v>3.9119991087223174E-8</v>
      </c>
      <c r="AA342" s="40">
        <f>'Exposure Inputs'!$E$60/W342</f>
        <v>172213707.28749585</v>
      </c>
      <c r="AB342" s="40">
        <f>'Exposure Inputs'!$E$61/X342</f>
        <v>139928613.58283374</v>
      </c>
      <c r="AC342" s="40">
        <f>($G342*(1-('Exposure Inputs'!$C$17/100))*'Exposure Inputs'!$F$6*'Exposure Inputs'!$C$15)/('Exposure Inputs'!$F$8*'Exposure Inputs'!$F$11)</f>
        <v>7.3358299436619716E-8</v>
      </c>
      <c r="AD342" s="40">
        <f>($F342*(1-('Exposure Inputs'!$C$17)/100)*'Exposure Inputs'!$F$7*'Exposure Inputs'!$F$12*'Exposure Inputs'!$C$15*H342)/('Exposure Inputs'!$F$8*'Exposure Inputs'!$F$13*'Exposure Inputs'!$C$16)</f>
        <v>3.3844302148347656E-9</v>
      </c>
      <c r="AE342" s="40">
        <f>($F342*(1-('Exposure Inputs'!$C$17)/100)*'Exposure Inputs'!$F$7*'Exposure Inputs'!$F$12*'Exposure Inputs'!$C$15*H342)/('Exposure Inputs'!$F$8*'Exposure Inputs'!$C$14*'Exposure Inputs'!$C$16)</f>
        <v>2.1695065479710038E-10</v>
      </c>
      <c r="AF342" s="40">
        <f>($F342*(1-('Exposure Inputs'!$C$17)/100)*'Exposure Inputs'!$F$12*'Exposure Inputs'!$C$15*H342)/('Exposure Inputs'!$C$14*'Exposure Inputs'!$C$16)</f>
        <v>3.9119991087223174E-8</v>
      </c>
      <c r="AG342" s="40">
        <f>'Exposure Inputs'!$E$60/AC342</f>
        <v>171759706.7648246</v>
      </c>
      <c r="AH342" s="40">
        <f>'Exposure Inputs'!$E$61/AD342</f>
        <v>153644769.42698237</v>
      </c>
      <c r="AI342" s="40">
        <f>($G342*(1-('Exposure Inputs'!$C$17/100))*'Exposure Inputs'!$G$6*'Exposure Inputs'!$C$15)/('Exposure Inputs'!$G$8*'Exposure Inputs'!$G$11)</f>
        <v>9.3603428427672956E-8</v>
      </c>
      <c r="AJ342" s="40">
        <f>($F342*(1-('Exposure Inputs'!$C$17)/100)*'Exposure Inputs'!$G$7*'Exposure Inputs'!$G$12*'Exposure Inputs'!$C$15*H342)/('Exposure Inputs'!$G$8*'Exposure Inputs'!$G$13*'Exposure Inputs'!$C$16)</f>
        <v>5.6421360730327156E-9</v>
      </c>
      <c r="AK342" s="40">
        <f>($F342*(1-('Exposure Inputs'!$C$17)/100)*'Exposure Inputs'!$G$7*'Exposure Inputs'!$G$12*'Exposure Inputs'!$C$15*H342)/('Exposure Inputs'!$G$8*'Exposure Inputs'!$C$14*'Exposure Inputs'!$C$16)</f>
        <v>3.6167538929696894E-10</v>
      </c>
      <c r="AL342" s="40">
        <f>($F342*(1-('Exposure Inputs'!$C$17)/100)*'Exposure Inputs'!$G$12*'Exposure Inputs'!$C$15*H342)/('Exposure Inputs'!$C$14*'Exposure Inputs'!$C$16)</f>
        <v>3.9119991087223174E-8</v>
      </c>
      <c r="AM342" s="40">
        <f>'Exposure Inputs'!$E$60/AI342</f>
        <v>134610454.03626403</v>
      </c>
      <c r="AN342" s="40">
        <f>'Exposure Inputs'!$E$61/AJ342</f>
        <v>92163675.825793013</v>
      </c>
      <c r="AO342" s="40">
        <f>($G342*(1-('Exposure Inputs'!$C$17/100))*'Exposure Inputs'!$H$6*'Exposure Inputs'!$C$15)/('Exposure Inputs'!$H$8*'Exposure Inputs'!$H$11)</f>
        <v>1.1880299476543208E-7</v>
      </c>
      <c r="AP342" s="40">
        <f>($F342*(1-('Exposure Inputs'!$C$17)/100)*'Exposure Inputs'!$H$7*'Exposure Inputs'!$H$12*'Exposure Inputs'!$C$15*H342)/('Exposure Inputs'!$H$8*'Exposure Inputs'!$H$13*'Exposure Inputs'!$C$16)</f>
        <v>7.3458649930452392E-9</v>
      </c>
      <c r="AQ342" s="40">
        <f>($F342*(1-('Exposure Inputs'!$C$17)/100)*'Exposure Inputs'!$H$7*'Exposure Inputs'!$H$12*'Exposure Inputs'!$C$15*H342)/('Exposure Inputs'!$H$8*'Exposure Inputs'!$C$14*'Exposure Inputs'!$C$16)</f>
        <v>4.7088878160546405E-10</v>
      </c>
      <c r="AR342" s="40">
        <f>($F342*(1-('Exposure Inputs'!$C$17)/100)*'Exposure Inputs'!$H$12*'Exposure Inputs'!$C$15*H342)/('Exposure Inputs'!$C$14*'Exposure Inputs'!$C$16)</f>
        <v>3.9119991087223174E-8</v>
      </c>
      <c r="AS342" s="40">
        <f>'Exposure Inputs'!$E$60/AO342</f>
        <v>106057932.50311399</v>
      </c>
      <c r="AT342" s="40">
        <f>'Exposure Inputs'!$E$61/AP342</f>
        <v>70788123.725703433</v>
      </c>
    </row>
    <row r="343" spans="1:99" s="35" customFormat="1">
      <c r="A343" s="54">
        <v>2021</v>
      </c>
      <c r="B343" s="55" t="s">
        <v>744</v>
      </c>
      <c r="C343" s="55" t="s">
        <v>285</v>
      </c>
      <c r="D343" s="55" t="s">
        <v>287</v>
      </c>
      <c r="E343" s="55" t="s">
        <v>286</v>
      </c>
      <c r="F343" s="48">
        <v>6.8453729472622502E-4</v>
      </c>
      <c r="G343" s="48">
        <v>6.8453729472622502E-4</v>
      </c>
      <c r="H343" s="55">
        <v>365</v>
      </c>
      <c r="I343" s="40">
        <f t="shared" si="5"/>
        <v>1.9140742223202319E-10</v>
      </c>
      <c r="J343" s="40">
        <f>($G343*(1-('Exposure Inputs'!$C$17/100))*'Exposure Inputs'!$C$6*1*'Exposure Inputs'!$C$15)/('Exposure Inputs'!$C$8*'Exposure Inputs'!$C$11)</f>
        <v>2.7547371988757879E-8</v>
      </c>
      <c r="K343" s="40">
        <f>($F343*(1-('Exposure Inputs'!$C$17)/100)*'Exposure Inputs'!$C$7*'Exposure Inputs'!$C$12*'Exposure Inputs'!$C$15*H343)/('Exposure Inputs'!$C$8*'Exposure Inputs'!$C$13*'Exposure Inputs'!$C$16)</f>
        <v>7.5266076497770781E-9</v>
      </c>
      <c r="L343" s="40">
        <f>($F343*(1-('Exposure Inputs'!$C$17)/100)*'Exposure Inputs'!$C$7*'Exposure Inputs'!$C$12*'Exposure Inputs'!$C$15*H343)/('Exposure Inputs'!$C$8*'Exposure Inputs'!$C$14*'Exposure Inputs'!$C$16)</f>
        <v>5.5002132825294026E-9</v>
      </c>
      <c r="M343" s="40">
        <f>($F343*(1-('Exposure Inputs'!$C$17)/100)*'Exposure Inputs'!$C$12*'Exposure Inputs'!$C$15*H343)/('Exposure Inputs'!$C$14*'Exposure Inputs'!$C$16)</f>
        <v>5.0023879229993373E-7</v>
      </c>
      <c r="N343" s="40">
        <f>'Exposure Inputs'!$E$60/$J343</f>
        <v>457393903.31470013</v>
      </c>
      <c r="O343" s="40">
        <f>'Exposure Inputs'!$E$61/$K343</f>
        <v>69088229.943193763</v>
      </c>
      <c r="P343" s="40">
        <f>L343*'Exposure Inputs'!$E$63</f>
        <v>1.9140742223202319E-10</v>
      </c>
      <c r="Q343" s="40">
        <f>($G343*(1-('Exposure Inputs'!$C$17/100))*'Exposure Inputs'!$D$6*1*'Exposure Inputs'!$C$15)/('Exposure Inputs'!$D$8*'Exposure Inputs'!$D$11)</f>
        <v>9.6650840166026159E-8</v>
      </c>
      <c r="R343" s="40">
        <f>($F343*(1-('Exposure Inputs'!$C$17)/100)*'Exposure Inputs'!$D$7*'Exposure Inputs'!$D$12*'Exposure Inputs'!$C$15*H343)/('Exposure Inputs'!$D$8*'Exposure Inputs'!$D$13*'Exposure Inputs'!$C$16)</f>
        <v>1.9225302745502491E-8</v>
      </c>
      <c r="S343" s="40">
        <f>($F343*(1-('Exposure Inputs'!$C$17)/100)*'Exposure Inputs'!$D$7*'Exposure Inputs'!$D$12*'Exposure Inputs'!$C$15*H343)/('Exposure Inputs'!$D$8*'Exposure Inputs'!$C$14*'Exposure Inputs'!$C$16)</f>
        <v>2.4647824032695501E-10</v>
      </c>
      <c r="T343" s="40">
        <f>($F343*(1-('Exposure Inputs'!$C$17)/100)*'Exposure Inputs'!$D$12*'Exposure Inputs'!$C$15*H343)/('Exposure Inputs'!$C$14*'Exposure Inputs'!$C$16)</f>
        <v>8.7761191631567306E-9</v>
      </c>
      <c r="U343" s="40">
        <f>'Exposure Inputs'!$E$60/Q343</f>
        <v>130366171.45133767</v>
      </c>
      <c r="V343" s="40">
        <f>'Exposure Inputs'!$E$61/R343</f>
        <v>27047688.501115918</v>
      </c>
      <c r="W343" s="40">
        <f>($G343*(1-('Exposure Inputs'!$C$17/100))*'Exposure Inputs'!$E$6*'Exposure Inputs'!$C$15)/('Exposure Inputs'!$E$8*'Exposure Inputs'!$E$11)</f>
        <v>2.1167116906757853E-8</v>
      </c>
      <c r="X343" s="40">
        <f>($F343*(1-('Exposure Inputs'!$C$17)/100)*'Exposure Inputs'!$E$7*'Exposure Inputs'!$E$12*'Exposure Inputs'!$C$15*H343)/('Exposure Inputs'!$E$8*'Exposure Inputs'!$E$13*'Exposure Inputs'!$C$16)</f>
        <v>4.168411459506064E-9</v>
      </c>
      <c r="Y343" s="40">
        <f>($F343*(1-('Exposure Inputs'!$C$17)/100)*'Exposure Inputs'!$E$7*'Exposure Inputs'!$E$12*'Exposure Inputs'!$C$15*H343)/('Exposure Inputs'!$E$8*'Exposure Inputs'!$C$14*'Exposure Inputs'!$C$16)</f>
        <v>2.6720586278885025E-10</v>
      </c>
      <c r="Z343" s="40">
        <f>($F343*(1-('Exposure Inputs'!$C$17)/100)*'Exposure Inputs'!$E$12*'Exposure Inputs'!$C$15*H343)/('Exposure Inputs'!$C$14*'Exposure Inputs'!$C$16)</f>
        <v>4.3880595815783653E-8</v>
      </c>
      <c r="AA343" s="40">
        <f>'Exposure Inputs'!$E$60/W343</f>
        <v>595262928.60305882</v>
      </c>
      <c r="AB343" s="40">
        <f>'Exposure Inputs'!$E$61/X343</f>
        <v>124747761.83961874</v>
      </c>
      <c r="AC343" s="40">
        <f>($G343*(1-('Exposure Inputs'!$C$17/100))*'Exposure Inputs'!$F$6*'Exposure Inputs'!$C$15)/('Exposure Inputs'!$F$8*'Exposure Inputs'!$F$11)</f>
        <v>2.1223066479100042E-8</v>
      </c>
      <c r="AD343" s="40">
        <f>($F343*(1-('Exposure Inputs'!$C$17)/100)*'Exposure Inputs'!$F$7*'Exposure Inputs'!$F$12*'Exposure Inputs'!$C$15*H343)/('Exposure Inputs'!$F$8*'Exposure Inputs'!$F$13*'Exposure Inputs'!$C$16)</f>
        <v>3.796289574626072E-9</v>
      </c>
      <c r="AE343" s="40">
        <f>($F343*(1-('Exposure Inputs'!$C$17)/100)*'Exposure Inputs'!$F$7*'Exposure Inputs'!$F$12*'Exposure Inputs'!$C$15*H343)/('Exposure Inputs'!$F$8*'Exposure Inputs'!$C$14*'Exposure Inputs'!$C$16)</f>
        <v>2.4335189580936361E-10</v>
      </c>
      <c r="AF343" s="40">
        <f>($F343*(1-('Exposure Inputs'!$C$17)/100)*'Exposure Inputs'!$F$12*'Exposure Inputs'!$C$15*H343)/('Exposure Inputs'!$C$14*'Exposure Inputs'!$C$16)</f>
        <v>4.3880595815783653E-8</v>
      </c>
      <c r="AG343" s="40">
        <f>'Exposure Inputs'!$E$60/AC343</f>
        <v>593693659.32148266</v>
      </c>
      <c r="AH343" s="40">
        <f>'Exposure Inputs'!$E$61/AD343</f>
        <v>136975852.28366545</v>
      </c>
      <c r="AI343" s="40">
        <f>($G343*(1-('Exposure Inputs'!$C$17/100))*'Exposure Inputs'!$G$6*'Exposure Inputs'!$C$15)/('Exposure Inputs'!$G$8*'Exposure Inputs'!$G$11)</f>
        <v>2.7080123168729279E-8</v>
      </c>
      <c r="AJ343" s="40">
        <f>($F343*(1-('Exposure Inputs'!$C$17)/100)*'Exposure Inputs'!$G$7*'Exposure Inputs'!$G$12*'Exposure Inputs'!$C$15*H343)/('Exposure Inputs'!$G$8*'Exposure Inputs'!$G$13*'Exposure Inputs'!$C$16)</f>
        <v>6.3287410267141553E-9</v>
      </c>
      <c r="AK343" s="40">
        <f>($F343*(1-('Exposure Inputs'!$C$17)/100)*'Exposure Inputs'!$G$7*'Exposure Inputs'!$G$12*'Exposure Inputs'!$C$15*H343)/('Exposure Inputs'!$G$8*'Exposure Inputs'!$C$14*'Exposure Inputs'!$C$16)</f>
        <v>4.056885273534715E-10</v>
      </c>
      <c r="AL343" s="40">
        <f>($F343*(1-('Exposure Inputs'!$C$17)/100)*'Exposure Inputs'!$G$12*'Exposure Inputs'!$C$15*H343)/('Exposure Inputs'!$C$14*'Exposure Inputs'!$C$16)</f>
        <v>4.3880595815783653E-8</v>
      </c>
      <c r="AM343" s="40">
        <f>'Exposure Inputs'!$E$60/AI343</f>
        <v>465285919.17742181</v>
      </c>
      <c r="AN343" s="40">
        <f>'Exposure Inputs'!$E$61/AJ343</f>
        <v>82164840.969955266</v>
      </c>
      <c r="AO343" s="40">
        <f>($G343*(1-('Exposure Inputs'!$C$17/100))*'Exposure Inputs'!$H$6*'Exposure Inputs'!$C$15)/('Exposure Inputs'!$H$8*'Exposure Inputs'!$H$11)</f>
        <v>3.4370533057426627E-8</v>
      </c>
      <c r="AP343" s="40">
        <f>($F343*(1-('Exposure Inputs'!$C$17)/100)*'Exposure Inputs'!$H$7*'Exposure Inputs'!$H$12*'Exposure Inputs'!$C$15*H343)/('Exposure Inputs'!$H$8*'Exposure Inputs'!$H$13*'Exposure Inputs'!$C$16)</f>
        <v>8.2398007698527101E-9</v>
      </c>
      <c r="AQ343" s="40">
        <f>($F343*(1-('Exposure Inputs'!$C$17)/100)*'Exposure Inputs'!$H$7*'Exposure Inputs'!$H$12*'Exposure Inputs'!$C$15*H343)/('Exposure Inputs'!$H$8*'Exposure Inputs'!$C$14*'Exposure Inputs'!$C$16)</f>
        <v>5.281923570418404E-10</v>
      </c>
      <c r="AR343" s="40">
        <f>($F343*(1-('Exposure Inputs'!$C$17)/100)*'Exposure Inputs'!$H$12*'Exposure Inputs'!$C$15*H343)/('Exposure Inputs'!$C$14*'Exposure Inputs'!$C$16)</f>
        <v>4.3880595815783653E-8</v>
      </c>
      <c r="AS343" s="40">
        <f>'Exposure Inputs'!$E$60/AO343</f>
        <v>366593092.37211406</v>
      </c>
      <c r="AT343" s="40">
        <f>'Exposure Inputs'!$E$61/AP343</f>
        <v>63108321.975762434</v>
      </c>
    </row>
    <row r="344" spans="1:99" s="35" customFormat="1">
      <c r="A344" s="54">
        <v>2019</v>
      </c>
      <c r="B344" s="55" t="s">
        <v>745</v>
      </c>
      <c r="C344" s="55" t="s">
        <v>288</v>
      </c>
      <c r="D344" s="55" t="s">
        <v>287</v>
      </c>
      <c r="E344" s="55" t="s">
        <v>289</v>
      </c>
      <c r="F344" s="48">
        <v>2.7502986308613901</v>
      </c>
      <c r="G344" s="48">
        <v>2.7502986308613901</v>
      </c>
      <c r="H344" s="55">
        <v>365</v>
      </c>
      <c r="I344" s="40">
        <f t="shared" si="5"/>
        <v>7.6902686728263913E-7</v>
      </c>
      <c r="J344" s="40">
        <f>($G344*(1-('Exposure Inputs'!$C$17/100))*'Exposure Inputs'!$C$6*1*'Exposure Inputs'!$C$15)/('Exposure Inputs'!$C$8*'Exposure Inputs'!$C$11)</f>
        <v>1.1067841014390775E-4</v>
      </c>
      <c r="K344" s="40">
        <f>($F344*(1-('Exposure Inputs'!$C$17)/100)*'Exposure Inputs'!$C$7*'Exposure Inputs'!$C$12*'Exposure Inputs'!$C$15*H344)/('Exposure Inputs'!$C$8*'Exposure Inputs'!$C$13*'Exposure Inputs'!$C$16)</f>
        <v>3.0240015954852723E-5</v>
      </c>
      <c r="L344" s="40">
        <f>($F344*(1-('Exposure Inputs'!$C$17)/100)*'Exposure Inputs'!$C$7*'Exposure Inputs'!$C$12*'Exposure Inputs'!$C$15*H344)/('Exposure Inputs'!$C$8*'Exposure Inputs'!$C$14*'Exposure Inputs'!$C$16)</f>
        <v>2.2098473197776987E-5</v>
      </c>
      <c r="M344" s="40">
        <f>($F344*(1-('Exposure Inputs'!$C$17)/100)*'Exposure Inputs'!$C$12*'Exposure Inputs'!$C$15*H344)/('Exposure Inputs'!$C$14*'Exposure Inputs'!$C$16)</f>
        <v>2.0098336148602464E-3</v>
      </c>
      <c r="N344" s="40">
        <f>'Exposure Inputs'!$E$60/$J344</f>
        <v>113843.34111428833</v>
      </c>
      <c r="O344" s="40">
        <f>'Exposure Inputs'!$E$61/$K344</f>
        <v>17195.758123155148</v>
      </c>
      <c r="P344" s="40">
        <f>L344*'Exposure Inputs'!$E$63</f>
        <v>7.6902686728263913E-7</v>
      </c>
      <c r="Q344" s="40">
        <f>($G344*(1-('Exposure Inputs'!$C$17/100))*'Exposure Inputs'!$D$6*1*'Exposure Inputs'!$C$15)/('Exposure Inputs'!$D$8*'Exposure Inputs'!$D$11)</f>
        <v>3.8831875988076998E-4</v>
      </c>
      <c r="R344" s="40">
        <f>($F344*(1-('Exposure Inputs'!$C$17)/100)*'Exposure Inputs'!$D$7*'Exposure Inputs'!$D$12*'Exposure Inputs'!$C$15*H344)/('Exposure Inputs'!$D$8*'Exposure Inputs'!$D$13*'Exposure Inputs'!$C$16)</f>
        <v>7.7242429632702885E-5</v>
      </c>
      <c r="S344" s="40">
        <f>($F344*(1-('Exposure Inputs'!$C$17)/100)*'Exposure Inputs'!$D$7*'Exposure Inputs'!$D$12*'Exposure Inputs'!$C$15*H344)/('Exposure Inputs'!$D$8*'Exposure Inputs'!$C$14*'Exposure Inputs'!$C$16)</f>
        <v>9.9028755939362653E-7</v>
      </c>
      <c r="T344" s="40">
        <f>($F344*(1-('Exposure Inputs'!$C$17)/100)*'Exposure Inputs'!$D$12*'Exposure Inputs'!$C$15*H344)/('Exposure Inputs'!$C$14*'Exposure Inputs'!$C$16)</f>
        <v>3.5260238857197311E-5</v>
      </c>
      <c r="U344" s="40">
        <f>'Exposure Inputs'!$E$60/Q344</f>
        <v>32447.5696303437</v>
      </c>
      <c r="V344" s="40">
        <f>'Exposure Inputs'!$E$61/R344</f>
        <v>6732.051315224845</v>
      </c>
      <c r="W344" s="40">
        <f>($G344*(1-('Exposure Inputs'!$C$17/100))*'Exposure Inputs'!$E$6*'Exposure Inputs'!$C$15)/('Exposure Inputs'!$E$8*'Exposure Inputs'!$E$11)</f>
        <v>8.504415040121673E-5</v>
      </c>
      <c r="X344" s="40">
        <f>($F344*(1-('Exposure Inputs'!$C$17)/100)*'Exposure Inputs'!$E$7*'Exposure Inputs'!$E$12*'Exposure Inputs'!$C$15*H344)/('Exposure Inputs'!$E$8*'Exposure Inputs'!$E$13*'Exposure Inputs'!$C$16)</f>
        <v>1.6747628534295619E-5</v>
      </c>
      <c r="Y344" s="40">
        <f>($F344*(1-('Exposure Inputs'!$C$17)/100)*'Exposure Inputs'!$E$7*'Exposure Inputs'!$E$12*'Exposure Inputs'!$C$15*H344)/('Exposure Inputs'!$E$8*'Exposure Inputs'!$C$14*'Exposure Inputs'!$C$16)</f>
        <v>1.0735659316856168E-6</v>
      </c>
      <c r="Z344" s="40">
        <f>($F344*(1-('Exposure Inputs'!$C$17)/100)*'Exposure Inputs'!$E$12*'Exposure Inputs'!$C$15*H344)/('Exposure Inputs'!$C$14*'Exposure Inputs'!$C$16)</f>
        <v>1.7630119428598654E-4</v>
      </c>
      <c r="AA344" s="40">
        <f>'Exposure Inputs'!$E$60/W344</f>
        <v>148158.33823439231</v>
      </c>
      <c r="AB344" s="40">
        <f>'Exposure Inputs'!$E$61/X344</f>
        <v>31049.172062489291</v>
      </c>
      <c r="AC344" s="40">
        <f>($G344*(1-('Exposure Inputs'!$C$17/100))*'Exposure Inputs'!$F$6*'Exposure Inputs'!$C$15)/('Exposure Inputs'!$F$8*'Exposure Inputs'!$F$11)</f>
        <v>8.5268941706811757E-5</v>
      </c>
      <c r="AD344" s="40">
        <f>($F344*(1-('Exposure Inputs'!$C$17)/100)*'Exposure Inputs'!$F$7*'Exposure Inputs'!$F$12*'Exposure Inputs'!$C$15*H344)/('Exposure Inputs'!$F$8*'Exposure Inputs'!$F$13*'Exposure Inputs'!$C$16)</f>
        <v>1.5252536421150316E-5</v>
      </c>
      <c r="AE344" s="40">
        <f>($F344*(1-('Exposure Inputs'!$C$17)/100)*'Exposure Inputs'!$F$7*'Exposure Inputs'!$F$12*'Exposure Inputs'!$C$15*H344)/('Exposure Inputs'!$F$8*'Exposure Inputs'!$C$14*'Exposure Inputs'!$C$16)</f>
        <v>9.7772669366348189E-7</v>
      </c>
      <c r="AF344" s="40">
        <f>($F344*(1-('Exposure Inputs'!$C$17)/100)*'Exposure Inputs'!$F$12*'Exposure Inputs'!$C$15*H344)/('Exposure Inputs'!$C$14*'Exposure Inputs'!$C$16)</f>
        <v>1.7630119428598654E-4</v>
      </c>
      <c r="AG344" s="40">
        <f>'Exposure Inputs'!$E$60/AC344</f>
        <v>147767.7539768673</v>
      </c>
      <c r="AH344" s="40">
        <f>'Exposure Inputs'!$E$61/AD344</f>
        <v>34092.690267497332</v>
      </c>
      <c r="AI344" s="40">
        <f>($G344*(1-('Exposure Inputs'!$C$17/100))*'Exposure Inputs'!$G$6*'Exposure Inputs'!$C$15)/('Exposure Inputs'!$G$8*'Exposure Inputs'!$G$11)</f>
        <v>1.0880112193784996E-4</v>
      </c>
      <c r="AJ344" s="40">
        <f>($F344*(1-('Exposure Inputs'!$C$17)/100)*'Exposure Inputs'!$G$7*'Exposure Inputs'!$G$12*'Exposure Inputs'!$C$15*H344)/('Exposure Inputs'!$G$8*'Exposure Inputs'!$G$13*'Exposure Inputs'!$C$16)</f>
        <v>2.5427289228718513E-5</v>
      </c>
      <c r="AK344" s="40">
        <f>($F344*(1-('Exposure Inputs'!$C$17)/100)*'Exposure Inputs'!$G$7*'Exposure Inputs'!$G$12*'Exposure Inputs'!$C$15*H344)/('Exposure Inputs'!$G$8*'Exposure Inputs'!$C$14*'Exposure Inputs'!$C$16)</f>
        <v>1.6299544377383663E-6</v>
      </c>
      <c r="AL344" s="40">
        <f>($F344*(1-('Exposure Inputs'!$C$17)/100)*'Exposure Inputs'!$G$12*'Exposure Inputs'!$C$15*H344)/('Exposure Inputs'!$C$14*'Exposure Inputs'!$C$16)</f>
        <v>1.7630119428598654E-4</v>
      </c>
      <c r="AM344" s="40">
        <f>'Exposure Inputs'!$E$60/AI344</f>
        <v>115807.62932938733</v>
      </c>
      <c r="AN344" s="40">
        <f>'Exposure Inputs'!$E$61/AJ344</f>
        <v>20450.46938832524</v>
      </c>
      <c r="AO344" s="40">
        <f>($G344*(1-('Exposure Inputs'!$C$17/100))*'Exposure Inputs'!$H$6*'Exposure Inputs'!$C$15)/('Exposure Inputs'!$H$8*'Exposure Inputs'!$H$11)</f>
        <v>1.3809215471250955E-4</v>
      </c>
      <c r="AP344" s="40">
        <f>($F344*(1-('Exposure Inputs'!$C$17)/100)*'Exposure Inputs'!$H$7*'Exposure Inputs'!$H$12*'Exposure Inputs'!$C$15*H344)/('Exposure Inputs'!$H$8*'Exposure Inputs'!$H$13*'Exposure Inputs'!$C$16)</f>
        <v>3.310544648259081E-5</v>
      </c>
      <c r="AQ344" s="40">
        <f>($F344*(1-('Exposure Inputs'!$C$17)/100)*'Exposure Inputs'!$H$7*'Exposure Inputs'!$H$12*'Exposure Inputs'!$C$15*H344)/('Exposure Inputs'!$H$8*'Exposure Inputs'!$C$14*'Exposure Inputs'!$C$16)</f>
        <v>2.1221440052942828E-6</v>
      </c>
      <c r="AR344" s="40">
        <f>($F344*(1-('Exposure Inputs'!$C$17)/100)*'Exposure Inputs'!$H$12*'Exposure Inputs'!$C$15*H344)/('Exposure Inputs'!$C$14*'Exposure Inputs'!$C$16)</f>
        <v>1.7630119428598654E-4</v>
      </c>
      <c r="AS344" s="40">
        <f>'Exposure Inputs'!$E$60/AO344</f>
        <v>91243.416588231325</v>
      </c>
      <c r="AT344" s="40">
        <f>'Exposure Inputs'!$E$61/AP344</f>
        <v>15707.385196374044</v>
      </c>
    </row>
    <row r="345" spans="1:99" s="35" customFormat="1">
      <c r="A345" s="54">
        <v>2019</v>
      </c>
      <c r="B345" s="55" t="s">
        <v>746</v>
      </c>
      <c r="C345" s="55" t="s">
        <v>290</v>
      </c>
      <c r="D345" s="55" t="s">
        <v>287</v>
      </c>
      <c r="E345" s="55" t="s">
        <v>291</v>
      </c>
      <c r="F345" s="48">
        <v>1.65846577523069E-2</v>
      </c>
      <c r="G345" s="48">
        <v>2.96067893800523E-2</v>
      </c>
      <c r="H345" s="55">
        <v>365</v>
      </c>
      <c r="I345" s="40">
        <f t="shared" si="5"/>
        <v>4.6373318348403332E-9</v>
      </c>
      <c r="J345" s="40">
        <f>($G345*(1-('Exposure Inputs'!$C$17/100))*'Exposure Inputs'!$C$6*1*'Exposure Inputs'!$C$15)/('Exposure Inputs'!$C$8*'Exposure Inputs'!$C$11)</f>
        <v>1.1914460274531795E-6</v>
      </c>
      <c r="K345" s="40">
        <f>($F345*(1-('Exposure Inputs'!$C$17)/100)*'Exposure Inputs'!$C$7*'Exposure Inputs'!$C$12*'Exposure Inputs'!$C$15*H345)/('Exposure Inputs'!$C$8*'Exposure Inputs'!$C$13*'Exposure Inputs'!$C$16)</f>
        <v>1.823512215756937E-7</v>
      </c>
      <c r="L345" s="40">
        <f>($F345*(1-('Exposure Inputs'!$C$17)/100)*'Exposure Inputs'!$C$7*'Exposure Inputs'!$C$12*'Exposure Inputs'!$C$15*H345)/('Exposure Inputs'!$C$8*'Exposure Inputs'!$C$14*'Exposure Inputs'!$C$16)</f>
        <v>1.3325666192069925E-7</v>
      </c>
      <c r="M345" s="40">
        <f>($F345*(1-('Exposure Inputs'!$C$17)/100)*'Exposure Inputs'!$C$12*'Exposure Inputs'!$C$15*H345)/('Exposure Inputs'!$C$14*'Exposure Inputs'!$C$16)</f>
        <v>1.2119557588224272E-5</v>
      </c>
      <c r="N345" s="40">
        <f>'Exposure Inputs'!$E$60/$J345</f>
        <v>10575384.624793794</v>
      </c>
      <c r="O345" s="40">
        <f>'Exposure Inputs'!$E$61/$K345</f>
        <v>2851639.7943851934</v>
      </c>
      <c r="P345" s="40">
        <f>L345*'Exposure Inputs'!$E$63</f>
        <v>4.6373318348403332E-9</v>
      </c>
      <c r="Q345" s="40">
        <f>($G345*(1-('Exposure Inputs'!$C$17/100))*'Exposure Inputs'!$D$6*1*'Exposure Inputs'!$C$15)/('Exposure Inputs'!$D$8*'Exposure Inputs'!$D$11)</f>
        <v>4.1802266877878111E-6</v>
      </c>
      <c r="R345" s="40">
        <f>($F345*(1-('Exposure Inputs'!$C$17)/100)*'Exposure Inputs'!$D$7*'Exposure Inputs'!$D$12*'Exposure Inputs'!$C$15*H345)/('Exposure Inputs'!$D$8*'Exposure Inputs'!$D$13*'Exposure Inputs'!$C$16)</f>
        <v>4.6578187729883207E-7</v>
      </c>
      <c r="S345" s="40">
        <f>($F345*(1-('Exposure Inputs'!$C$17)/100)*'Exposure Inputs'!$D$7*'Exposure Inputs'!$D$12*'Exposure Inputs'!$C$15*H345)/('Exposure Inputs'!$D$8*'Exposure Inputs'!$C$14*'Exposure Inputs'!$C$16)</f>
        <v>5.9715625294722053E-9</v>
      </c>
      <c r="T345" s="40">
        <f>($F345*(1-('Exposure Inputs'!$C$17)/100)*'Exposure Inputs'!$D$12*'Exposure Inputs'!$C$15*H345)/('Exposure Inputs'!$C$14*'Exposure Inputs'!$C$16)</f>
        <v>2.1262381733726796E-7</v>
      </c>
      <c r="U345" s="40">
        <f>'Exposure Inputs'!$E$60/Q345</f>
        <v>3014190.6028230153</v>
      </c>
      <c r="V345" s="40">
        <f>'Exposure Inputs'!$E$61/R345</f>
        <v>1116402.3877777089</v>
      </c>
      <c r="W345" s="40">
        <f>($G345*(1-('Exposure Inputs'!$C$17/100))*'Exposure Inputs'!$E$6*'Exposure Inputs'!$C$15)/('Exposure Inputs'!$E$8*'Exposure Inputs'!$E$11)</f>
        <v>9.1549485596977367E-7</v>
      </c>
      <c r="X345" s="40">
        <f>($F345*(1-('Exposure Inputs'!$C$17)/100)*'Exposure Inputs'!$E$7*'Exposure Inputs'!$E$12*'Exposure Inputs'!$C$15*H345)/('Exposure Inputs'!$E$8*'Exposure Inputs'!$E$13*'Exposure Inputs'!$C$16)</f>
        <v>1.0099037402242751E-7</v>
      </c>
      <c r="Y345" s="40">
        <f>($F345*(1-('Exposure Inputs'!$C$17)/100)*'Exposure Inputs'!$E$7*'Exposure Inputs'!$E$12*'Exposure Inputs'!$C$15*H345)/('Exposure Inputs'!$E$8*'Exposure Inputs'!$C$14*'Exposure Inputs'!$C$16)</f>
        <v>6.4737419245145846E-9</v>
      </c>
      <c r="Z345" s="40">
        <f>($F345*(1-('Exposure Inputs'!$C$17)/100)*'Exposure Inputs'!$E$12*'Exposure Inputs'!$C$15*H345)/('Exposure Inputs'!$C$14*'Exposure Inputs'!$C$16)</f>
        <v>1.0631190866863398E-6</v>
      </c>
      <c r="AA345" s="40">
        <f>'Exposure Inputs'!$E$60/W345</f>
        <v>13763048.386168109</v>
      </c>
      <c r="AB345" s="40">
        <f>'Exposure Inputs'!$E$61/X345</f>
        <v>5149005.5862603365</v>
      </c>
      <c r="AC345" s="40">
        <f>($G345*(1-('Exposure Inputs'!$C$17/100))*'Exposure Inputs'!$F$6*'Exposure Inputs'!$C$15)/('Exposure Inputs'!$F$8*'Exposure Inputs'!$F$11)</f>
        <v>9.1791472004000173E-7</v>
      </c>
      <c r="AD345" s="40">
        <f>($F345*(1-('Exposure Inputs'!$C$17)/100)*'Exposure Inputs'!$F$7*'Exposure Inputs'!$F$12*'Exposure Inputs'!$C$15*H345)/('Exposure Inputs'!$F$8*'Exposure Inputs'!$F$13*'Exposure Inputs'!$C$16)</f>
        <v>9.197477450663157E-8</v>
      </c>
      <c r="AE345" s="40">
        <f>($F345*(1-('Exposure Inputs'!$C$17)/100)*'Exposure Inputs'!$F$7*'Exposure Inputs'!$F$12*'Exposure Inputs'!$C$15*H345)/('Exposure Inputs'!$F$8*'Exposure Inputs'!$C$14*'Exposure Inputs'!$C$16)</f>
        <v>5.8958188786302294E-9</v>
      </c>
      <c r="AF345" s="40">
        <f>($F345*(1-('Exposure Inputs'!$C$17)/100)*'Exposure Inputs'!$F$12*'Exposure Inputs'!$C$15*H345)/('Exposure Inputs'!$C$14*'Exposure Inputs'!$C$16)</f>
        <v>1.0631190866863398E-6</v>
      </c>
      <c r="AG345" s="40">
        <f>'Exposure Inputs'!$E$60/AC345</f>
        <v>13726765.379087619</v>
      </c>
      <c r="AH345" s="40">
        <f>'Exposure Inputs'!$E$61/AD345</f>
        <v>5653724.1084783189</v>
      </c>
      <c r="AI345" s="40">
        <f>($G345*(1-('Exposure Inputs'!$C$17/100))*'Exposure Inputs'!$G$6*'Exposure Inputs'!$C$15)/('Exposure Inputs'!$G$8*'Exposure Inputs'!$G$11)</f>
        <v>1.1712371396259684E-6</v>
      </c>
      <c r="AJ345" s="40">
        <f>($F345*(1-('Exposure Inputs'!$C$17)/100)*'Exposure Inputs'!$G$7*'Exposure Inputs'!$G$12*'Exposure Inputs'!$C$15*H345)/('Exposure Inputs'!$G$8*'Exposure Inputs'!$G$13*'Exposure Inputs'!$C$16)</f>
        <v>1.5332985469113924E-7</v>
      </c>
      <c r="AK345" s="40">
        <f>($F345*(1-('Exposure Inputs'!$C$17)/100)*'Exposure Inputs'!$G$7*'Exposure Inputs'!$G$12*'Exposure Inputs'!$C$15*H345)/('Exposure Inputs'!$G$8*'Exposure Inputs'!$C$14*'Exposure Inputs'!$C$16)</f>
        <v>9.8288368391755939E-9</v>
      </c>
      <c r="AL345" s="40">
        <f>($F345*(1-('Exposure Inputs'!$C$17)/100)*'Exposure Inputs'!$G$12*'Exposure Inputs'!$C$15*H345)/('Exposure Inputs'!$C$14*'Exposure Inputs'!$C$16)</f>
        <v>1.0631190866863398E-6</v>
      </c>
      <c r="AM345" s="40">
        <f>'Exposure Inputs'!$E$60/AI345</f>
        <v>10757855.581683293</v>
      </c>
      <c r="AN345" s="40">
        <f>'Exposure Inputs'!$E$61/AJ345</f>
        <v>3391381.2874046257</v>
      </c>
      <c r="AO345" s="40">
        <f>($G345*(1-('Exposure Inputs'!$C$17/100))*'Exposure Inputs'!$H$6*'Exposure Inputs'!$C$15)/('Exposure Inputs'!$H$8*'Exposure Inputs'!$H$11)</f>
        <v>1.4865532396132431E-6</v>
      </c>
      <c r="AP345" s="40">
        <f>($F345*(1-('Exposure Inputs'!$C$17)/100)*'Exposure Inputs'!$H$7*'Exposure Inputs'!$H$12*'Exposure Inputs'!$C$15*H345)/('Exposure Inputs'!$H$8*'Exposure Inputs'!$H$13*'Exposure Inputs'!$C$16)</f>
        <v>1.9963013961110155E-7</v>
      </c>
      <c r="AQ345" s="40">
        <f>($F345*(1-('Exposure Inputs'!$C$17)/100)*'Exposure Inputs'!$H$7*'Exposure Inputs'!$H$12*'Exposure Inputs'!$C$15*H345)/('Exposure Inputs'!$H$8*'Exposure Inputs'!$C$14*'Exposure Inputs'!$C$16)</f>
        <v>1.2796803821224458E-8</v>
      </c>
      <c r="AR345" s="40">
        <f>($F345*(1-('Exposure Inputs'!$C$17)/100)*'Exposure Inputs'!$H$12*'Exposure Inputs'!$C$15*H345)/('Exposure Inputs'!$C$14*'Exposure Inputs'!$C$16)</f>
        <v>1.0631190866863398E-6</v>
      </c>
      <c r="AS345" s="40">
        <f>'Exposure Inputs'!$E$60/AO345</f>
        <v>8475983.0083705205</v>
      </c>
      <c r="AT345" s="40">
        <f>'Exposure Inputs'!$E$61/AP345</f>
        <v>2604817.0933157154</v>
      </c>
    </row>
    <row r="346" spans="1:99" s="35" customFormat="1">
      <c r="A346" s="54">
        <v>2020</v>
      </c>
      <c r="B346" s="55" t="s">
        <v>747</v>
      </c>
      <c r="C346" s="55" t="s">
        <v>292</v>
      </c>
      <c r="D346" s="55" t="s">
        <v>287</v>
      </c>
      <c r="E346" s="55" t="s">
        <v>293</v>
      </c>
      <c r="F346" s="48">
        <v>3.4832241E-2</v>
      </c>
      <c r="G346" s="48">
        <v>3.4832241E-2</v>
      </c>
      <c r="H346" s="55">
        <v>365</v>
      </c>
      <c r="I346" s="40">
        <f t="shared" si="5"/>
        <v>9.7396438612465392E-9</v>
      </c>
      <c r="J346" s="40">
        <f>($G346*(1-('Exposure Inputs'!$C$17/100))*'Exposure Inputs'!$C$6*1*'Exposure Inputs'!$C$15)/('Exposure Inputs'!$C$8*'Exposure Inputs'!$C$11)</f>
        <v>1.4017303475230263E-6</v>
      </c>
      <c r="K346" s="40">
        <f>($F346*(1-('Exposure Inputs'!$C$17)/100)*'Exposure Inputs'!$C$7*'Exposure Inputs'!$C$12*'Exposure Inputs'!$C$15*H346)/('Exposure Inputs'!$C$8*'Exposure Inputs'!$C$13*'Exposure Inputs'!$C$16)</f>
        <v>3.8298660071447369E-7</v>
      </c>
      <c r="L346" s="40">
        <f>($F346*(1-('Exposure Inputs'!$C$17)/100)*'Exposure Inputs'!$C$7*'Exposure Inputs'!$C$12*'Exposure Inputs'!$C$15*H346)/('Exposure Inputs'!$C$8*'Exposure Inputs'!$C$14*'Exposure Inputs'!$C$16)</f>
        <v>2.7987482359903849E-7</v>
      </c>
      <c r="M346" s="40">
        <f>($F346*(1-('Exposure Inputs'!$C$17)/100)*'Exposure Inputs'!$C$12*'Exposure Inputs'!$C$15*H346)/('Exposure Inputs'!$C$14*'Exposure Inputs'!$C$16)</f>
        <v>2.5454329961538463E-5</v>
      </c>
      <c r="N346" s="40">
        <f>'Exposure Inputs'!$E$60/$J346</f>
        <v>8988890.0688104834</v>
      </c>
      <c r="O346" s="40">
        <f>'Exposure Inputs'!$E$61/$K346</f>
        <v>1357749.850856201</v>
      </c>
      <c r="P346" s="40">
        <f>L346*'Exposure Inputs'!$E$63</f>
        <v>9.7396438612465392E-9</v>
      </c>
      <c r="Q346" s="40">
        <f>($G346*(1-('Exposure Inputs'!$C$17/100))*'Exposure Inputs'!$D$6*1*'Exposure Inputs'!$C$15)/('Exposure Inputs'!$D$8*'Exposure Inputs'!$D$11)</f>
        <v>4.9180159845957451E-6</v>
      </c>
      <c r="R346" s="40">
        <f>($F346*(1-('Exposure Inputs'!$C$17)/100)*'Exposure Inputs'!$D$7*'Exposure Inputs'!$D$12*'Exposure Inputs'!$C$15*H346)/('Exposure Inputs'!$D$8*'Exposure Inputs'!$D$13*'Exposure Inputs'!$C$16)</f>
        <v>9.7826719404255326E-7</v>
      </c>
      <c r="S346" s="40">
        <f>($F346*(1-('Exposure Inputs'!$C$17)/100)*'Exposure Inputs'!$D$7*'Exposure Inputs'!$D$12*'Exposure Inputs'!$C$15*H346)/('Exposure Inputs'!$D$8*'Exposure Inputs'!$C$14*'Exposure Inputs'!$C$16)</f>
        <v>1.2541887103109658E-8</v>
      </c>
      <c r="T346" s="40">
        <f>($F346*(1-('Exposure Inputs'!$C$17)/100)*'Exposure Inputs'!$D$12*'Exposure Inputs'!$C$15*H346)/('Exposure Inputs'!$C$14*'Exposure Inputs'!$C$16)</f>
        <v>4.4656719230769233E-7</v>
      </c>
      <c r="U346" s="40">
        <f>'Exposure Inputs'!$E$60/Q346</f>
        <v>2562008.7530145966</v>
      </c>
      <c r="V346" s="40">
        <f>'Exposure Inputs'!$E$61/R346</f>
        <v>531552.11905979621</v>
      </c>
      <c r="W346" s="40">
        <f>($G346*(1-('Exposure Inputs'!$C$17/100))*'Exposure Inputs'!$E$6*'Exposure Inputs'!$C$15)/('Exposure Inputs'!$E$8*'Exposure Inputs'!$E$11)</f>
        <v>1.0770751616480446E-6</v>
      </c>
      <c r="X346" s="40">
        <f>($F346*(1-('Exposure Inputs'!$C$17)/100)*'Exposure Inputs'!$E$7*'Exposure Inputs'!$E$12*'Exposure Inputs'!$C$15*H346)/('Exposure Inputs'!$E$8*'Exposure Inputs'!$E$13*'Exposure Inputs'!$C$16)</f>
        <v>2.1210694240223462E-7</v>
      </c>
      <c r="Y346" s="40">
        <f>($F346*(1-('Exposure Inputs'!$C$17)/100)*'Exposure Inputs'!$E$7*'Exposure Inputs'!$E$12*'Exposure Inputs'!$C$15*H346)/('Exposure Inputs'!$E$8*'Exposure Inputs'!$C$14*'Exposure Inputs'!$C$16)</f>
        <v>1.3596598871938118E-8</v>
      </c>
      <c r="Z346" s="40">
        <f>($F346*(1-('Exposure Inputs'!$C$17)/100)*'Exposure Inputs'!$E$12*'Exposure Inputs'!$C$15*H346)/('Exposure Inputs'!$C$14*'Exposure Inputs'!$C$16)</f>
        <v>2.2328359615384609E-6</v>
      </c>
      <c r="AA346" s="40">
        <f>'Exposure Inputs'!$E$60/W346</f>
        <v>11698347.941401416</v>
      </c>
      <c r="AB346" s="40">
        <f>'Exposure Inputs'!$E$61/X346</f>
        <v>2451593.4938795366</v>
      </c>
      <c r="AC346" s="40">
        <f>($G346*(1-('Exposure Inputs'!$C$17/100))*'Exposure Inputs'!$F$6*'Exposure Inputs'!$C$15)/('Exposure Inputs'!$F$8*'Exposure Inputs'!$F$11)</f>
        <v>1.0799221197359155E-6</v>
      </c>
      <c r="AD346" s="40">
        <f>($F346*(1-('Exposure Inputs'!$C$17)/100)*'Exposure Inputs'!$F$7*'Exposure Inputs'!$F$12*'Exposure Inputs'!$C$15*H346)/('Exposure Inputs'!$F$8*'Exposure Inputs'!$F$13*'Exposure Inputs'!$C$16)</f>
        <v>1.9317175906690144E-7</v>
      </c>
      <c r="AE346" s="40">
        <f>($F346*(1-('Exposure Inputs'!$C$17)/100)*'Exposure Inputs'!$F$7*'Exposure Inputs'!$F$12*'Exposure Inputs'!$C$15*H346)/('Exposure Inputs'!$F$8*'Exposure Inputs'!$C$14*'Exposure Inputs'!$C$16)</f>
        <v>1.2382805068391119E-8</v>
      </c>
      <c r="AF346" s="40">
        <f>($F346*(1-('Exposure Inputs'!$C$17)/100)*'Exposure Inputs'!$F$12*'Exposure Inputs'!$C$15*H346)/('Exposure Inputs'!$C$14*'Exposure Inputs'!$C$16)</f>
        <v>2.2328359615384609E-6</v>
      </c>
      <c r="AG346" s="40">
        <f>'Exposure Inputs'!$E$60/AC346</f>
        <v>11667508.026487324</v>
      </c>
      <c r="AH346" s="40">
        <f>'Exposure Inputs'!$E$61/AD346</f>
        <v>2691904.875287219</v>
      </c>
      <c r="AI346" s="40">
        <f>($G346*(1-('Exposure Inputs'!$C$17/100))*'Exposure Inputs'!$G$6*'Exposure Inputs'!$C$15)/('Exposure Inputs'!$G$8*'Exposure Inputs'!$G$11)</f>
        <v>1.3779546911320754E-6</v>
      </c>
      <c r="AJ346" s="40">
        <f>($F346*(1-('Exposure Inputs'!$C$17)/100)*'Exposure Inputs'!$G$7*'Exposure Inputs'!$G$12*'Exposure Inputs'!$C$15*H346)/('Exposure Inputs'!$G$8*'Exposure Inputs'!$G$13*'Exposure Inputs'!$C$16)</f>
        <v>3.2203392622641501E-7</v>
      </c>
      <c r="AK346" s="40">
        <f>($F346*(1-('Exposure Inputs'!$C$17)/100)*'Exposure Inputs'!$G$7*'Exposure Inputs'!$G$12*'Exposure Inputs'!$C$15*H346)/('Exposure Inputs'!$G$8*'Exposure Inputs'!$C$14*'Exposure Inputs'!$C$16)</f>
        <v>2.0643200399129167E-8</v>
      </c>
      <c r="AL346" s="40">
        <f>($F346*(1-('Exposure Inputs'!$C$17)/100)*'Exposure Inputs'!$G$12*'Exposure Inputs'!$C$15*H346)/('Exposure Inputs'!$C$14*'Exposure Inputs'!$C$16)</f>
        <v>2.2328359615384609E-6</v>
      </c>
      <c r="AM346" s="40">
        <f>'Exposure Inputs'!$E$60/AI346</f>
        <v>9143987.1579872612</v>
      </c>
      <c r="AN346" s="40">
        <f>'Exposure Inputs'!$E$61/AJ346</f>
        <v>1614736.7021026206</v>
      </c>
      <c r="AO346" s="40">
        <f>($G346*(1-('Exposure Inputs'!$C$17/100))*'Exposure Inputs'!$H$6*'Exposure Inputs'!$C$15)/('Exposure Inputs'!$H$8*'Exposure Inputs'!$H$11)</f>
        <v>1.7489225203333331E-6</v>
      </c>
      <c r="AP346" s="40">
        <f>($F346*(1-('Exposure Inputs'!$C$17)/100)*'Exposure Inputs'!$H$7*'Exposure Inputs'!$H$12*'Exposure Inputs'!$C$15*H346)/('Exposure Inputs'!$H$8*'Exposure Inputs'!$H$13*'Exposure Inputs'!$C$16)</f>
        <v>4.1927697500000002E-7</v>
      </c>
      <c r="AQ346" s="40">
        <f>($F346*(1-('Exposure Inputs'!$C$17)/100)*'Exposure Inputs'!$H$7*'Exposure Inputs'!$H$12*'Exposure Inputs'!$C$15*H346)/('Exposure Inputs'!$H$8*'Exposure Inputs'!$C$14*'Exposure Inputs'!$C$16)</f>
        <v>2.6876729166666669E-8</v>
      </c>
      <c r="AR346" s="40">
        <f>($F346*(1-('Exposure Inputs'!$C$17)/100)*'Exposure Inputs'!$H$12*'Exposure Inputs'!$C$15*H346)/('Exposure Inputs'!$C$14*'Exposure Inputs'!$C$16)</f>
        <v>2.2328359615384609E-6</v>
      </c>
      <c r="AS346" s="40">
        <f>'Exposure Inputs'!$E$60/AO346</f>
        <v>7204435.7903279345</v>
      </c>
      <c r="AT346" s="40">
        <f>'Exposure Inputs'!$E$61/AP346</f>
        <v>1240230.279757194</v>
      </c>
    </row>
    <row r="347" spans="1:99" s="35" customFormat="1">
      <c r="A347" s="54">
        <v>2021</v>
      </c>
      <c r="B347" s="55" t="s">
        <v>747</v>
      </c>
      <c r="C347" s="55" t="s">
        <v>292</v>
      </c>
      <c r="D347" s="55" t="s">
        <v>287</v>
      </c>
      <c r="E347" s="55" t="s">
        <v>293</v>
      </c>
      <c r="F347" s="48">
        <v>3.26395098002073E-2</v>
      </c>
      <c r="G347" s="48">
        <v>3.26395098002073E-2</v>
      </c>
      <c r="H347" s="55">
        <v>365</v>
      </c>
      <c r="I347" s="40">
        <f t="shared" si="5"/>
        <v>9.126521640100195E-9</v>
      </c>
      <c r="J347" s="40">
        <f>($G347*(1-('Exposure Inputs'!$C$17/100))*'Exposure Inputs'!$C$6*1*'Exposure Inputs'!$C$15)/('Exposure Inputs'!$C$8*'Exposure Inputs'!$C$11)</f>
        <v>1.3134897469050527E-6</v>
      </c>
      <c r="K347" s="40">
        <f>($F347*(1-('Exposure Inputs'!$C$17)/100)*'Exposure Inputs'!$C$7*'Exposure Inputs'!$C$12*'Exposure Inputs'!$C$15*H347)/('Exposure Inputs'!$C$8*'Exposure Inputs'!$C$13*'Exposure Inputs'!$C$16)</f>
        <v>3.5887713648306885E-7</v>
      </c>
      <c r="L347" s="40">
        <f>($F347*(1-('Exposure Inputs'!$C$17)/100)*'Exposure Inputs'!$C$7*'Exposure Inputs'!$C$12*'Exposure Inputs'!$C$15*H347)/('Exposure Inputs'!$C$8*'Exposure Inputs'!$C$14*'Exposure Inputs'!$C$16)</f>
        <v>2.6225636896839644E-7</v>
      </c>
      <c r="M347" s="40">
        <f>($F347*(1-('Exposure Inputs'!$C$17)/100)*'Exposure Inputs'!$C$12*'Exposure Inputs'!$C$15*H347)/('Exposure Inputs'!$C$14*'Exposure Inputs'!$C$16)</f>
        <v>2.3851949469382259E-5</v>
      </c>
      <c r="N347" s="40">
        <f>'Exposure Inputs'!$E$60/$J347</f>
        <v>9592766.1633363385</v>
      </c>
      <c r="O347" s="40">
        <f>'Exposure Inputs'!$E$61/$K347</f>
        <v>1448963.8573688648</v>
      </c>
      <c r="P347" s="40">
        <f>L347*'Exposure Inputs'!$E$63</f>
        <v>9.126521640100195E-9</v>
      </c>
      <c r="Q347" s="40">
        <f>($G347*(1-('Exposure Inputs'!$C$17/100))*'Exposure Inputs'!$D$6*1*'Exposure Inputs'!$C$15)/('Exposure Inputs'!$D$8*'Exposure Inputs'!$D$11)</f>
        <v>4.6084210007271419E-6</v>
      </c>
      <c r="R347" s="40">
        <f>($F347*(1-('Exposure Inputs'!$C$17)/100)*'Exposure Inputs'!$D$7*'Exposure Inputs'!$D$12*'Exposure Inputs'!$C$15*H347)/('Exposure Inputs'!$D$8*'Exposure Inputs'!$D$13*'Exposure Inputs'!$C$16)</f>
        <v>9.166841050270988E-7</v>
      </c>
      <c r="S347" s="40">
        <f>($F347*(1-('Exposure Inputs'!$C$17)/100)*'Exposure Inputs'!$D$7*'Exposure Inputs'!$D$12*'Exposure Inputs'!$C$15*H347)/('Exposure Inputs'!$D$8*'Exposure Inputs'!$C$14*'Exposure Inputs'!$C$16)</f>
        <v>1.175236032086024E-8</v>
      </c>
      <c r="T347" s="40">
        <f>($F347*(1-('Exposure Inputs'!$C$17)/100)*'Exposure Inputs'!$D$12*'Exposure Inputs'!$C$15*H347)/('Exposure Inputs'!$C$14*'Exposure Inputs'!$C$16)</f>
        <v>4.184552538488116E-7</v>
      </c>
      <c r="U347" s="40">
        <f>'Exposure Inputs'!$E$60/Q347</f>
        <v>2734125.202105429</v>
      </c>
      <c r="V347" s="40">
        <f>'Exposure Inputs'!$E$61/R347</f>
        <v>567261.93587116676</v>
      </c>
      <c r="W347" s="40">
        <f>($G347*(1-('Exposure Inputs'!$C$17/100))*'Exposure Inputs'!$E$6*'Exposure Inputs'!$C$15)/('Exposure Inputs'!$E$8*'Exposure Inputs'!$E$11)</f>
        <v>1.0092719929840639E-6</v>
      </c>
      <c r="X347" s="40">
        <f>($F347*(1-('Exposure Inputs'!$C$17)/100)*'Exposure Inputs'!$E$7*'Exposure Inputs'!$E$12*'Exposure Inputs'!$C$15*H347)/('Exposure Inputs'!$E$8*'Exposure Inputs'!$E$13*'Exposure Inputs'!$C$16)</f>
        <v>1.9875455688394388E-7</v>
      </c>
      <c r="Y347" s="40">
        <f>($F347*(1-('Exposure Inputs'!$C$17)/100)*'Exposure Inputs'!$E$7*'Exposure Inputs'!$E$12*'Exposure Inputs'!$C$15*H347)/('Exposure Inputs'!$E$8*'Exposure Inputs'!$C$14*'Exposure Inputs'!$C$16)</f>
        <v>1.2740676723329738E-8</v>
      </c>
      <c r="Z347" s="40">
        <f>($F347*(1-('Exposure Inputs'!$C$17)/100)*'Exposure Inputs'!$E$12*'Exposure Inputs'!$C$15*H347)/('Exposure Inputs'!$C$14*'Exposure Inputs'!$C$16)</f>
        <v>2.0922762692440578E-6</v>
      </c>
      <c r="AA347" s="40">
        <f>'Exposure Inputs'!$E$60/W347</f>
        <v>12484246.157218939</v>
      </c>
      <c r="AB347" s="40">
        <f>'Exposure Inputs'!$E$61/X347</f>
        <v>2616292.2156478493</v>
      </c>
      <c r="AC347" s="40">
        <f>($G347*(1-('Exposure Inputs'!$C$17/100))*'Exposure Inputs'!$F$6*'Exposure Inputs'!$C$15)/('Exposure Inputs'!$F$8*'Exposure Inputs'!$F$11)</f>
        <v>1.0119397316578355E-6</v>
      </c>
      <c r="AD347" s="40">
        <f>($F347*(1-('Exposure Inputs'!$C$17)/100)*'Exposure Inputs'!$F$7*'Exposure Inputs'!$F$12*'Exposure Inputs'!$C$15*H347)/('Exposure Inputs'!$F$8*'Exposure Inputs'!$F$13*'Exposure Inputs'!$C$16)</f>
        <v>1.810113659694595E-7</v>
      </c>
      <c r="AE347" s="40">
        <f>($F347*(1-('Exposure Inputs'!$C$17)/100)*'Exposure Inputs'!$F$7*'Exposure Inputs'!$F$12*'Exposure Inputs'!$C$15*H347)/('Exposure Inputs'!$F$8*'Exposure Inputs'!$C$14*'Exposure Inputs'!$C$16)</f>
        <v>1.1603292690349969E-8</v>
      </c>
      <c r="AF347" s="40">
        <f>($F347*(1-('Exposure Inputs'!$C$17)/100)*'Exposure Inputs'!$F$12*'Exposure Inputs'!$C$15*H347)/('Exposure Inputs'!$C$14*'Exposure Inputs'!$C$16)</f>
        <v>2.0922762692440578E-6</v>
      </c>
      <c r="AG347" s="40">
        <f>'Exposure Inputs'!$E$60/AC347</f>
        <v>12451334.408381946</v>
      </c>
      <c r="AH347" s="40">
        <f>'Exposure Inputs'!$E$61/AD347</f>
        <v>2872747.7814168595</v>
      </c>
      <c r="AI347" s="40">
        <f>($G347*(1-('Exposure Inputs'!$C$17/100))*'Exposure Inputs'!$G$6*'Exposure Inputs'!$C$15)/('Exposure Inputs'!$G$8*'Exposure Inputs'!$G$11)</f>
        <v>1.2912107964987667E-6</v>
      </c>
      <c r="AJ347" s="40">
        <f>($F347*(1-('Exposure Inputs'!$C$17)/100)*'Exposure Inputs'!$G$7*'Exposure Inputs'!$G$12*'Exposure Inputs'!$C$15*H347)/('Exposure Inputs'!$G$8*'Exposure Inputs'!$G$13*'Exposure Inputs'!$C$16)</f>
        <v>3.0176150570002977E-7</v>
      </c>
      <c r="AK347" s="40">
        <f>($F347*(1-('Exposure Inputs'!$C$17)/100)*'Exposure Inputs'!$G$7*'Exposure Inputs'!$G$12*'Exposure Inputs'!$C$15*H347)/('Exposure Inputs'!$G$8*'Exposure Inputs'!$C$14*'Exposure Inputs'!$C$16)</f>
        <v>1.9343686262822419E-8</v>
      </c>
      <c r="AL347" s="40">
        <f>($F347*(1-('Exposure Inputs'!$C$17)/100)*'Exposure Inputs'!$G$12*'Exposure Inputs'!$C$15*H347)/('Exposure Inputs'!$C$14*'Exposure Inputs'!$C$16)</f>
        <v>2.0922762692440578E-6</v>
      </c>
      <c r="AM347" s="40">
        <f>'Exposure Inputs'!$E$60/AI347</f>
        <v>9758282.7174044885</v>
      </c>
      <c r="AN347" s="40">
        <f>'Exposure Inputs'!$E$61/AJ347</f>
        <v>1723215.155603423</v>
      </c>
      <c r="AO347" s="40">
        <f>($G347*(1-('Exposure Inputs'!$C$17/100))*'Exposure Inputs'!$H$6*'Exposure Inputs'!$C$15)/('Exposure Inputs'!$H$8*'Exposure Inputs'!$H$11)</f>
        <v>1.6388257574992972E-6</v>
      </c>
      <c r="AP347" s="40">
        <f>($F347*(1-('Exposure Inputs'!$C$17)/100)*'Exposure Inputs'!$H$7*'Exposure Inputs'!$H$12*'Exposure Inputs'!$C$15*H347)/('Exposure Inputs'!$H$8*'Exposure Inputs'!$H$13*'Exposure Inputs'!$C$16)</f>
        <v>3.9288298833582865E-7</v>
      </c>
      <c r="AQ347" s="40">
        <f>($F347*(1-('Exposure Inputs'!$C$17)/100)*'Exposure Inputs'!$H$7*'Exposure Inputs'!$H$12*'Exposure Inputs'!$C$15*H347)/('Exposure Inputs'!$H$8*'Exposure Inputs'!$C$14*'Exposure Inputs'!$C$16)</f>
        <v>2.5184806944604401E-8</v>
      </c>
      <c r="AR347" s="40">
        <f>($F347*(1-('Exposure Inputs'!$C$17)/100)*'Exposure Inputs'!$H$12*'Exposure Inputs'!$C$15*H347)/('Exposure Inputs'!$C$14*'Exposure Inputs'!$C$16)</f>
        <v>2.0922762692440578E-6</v>
      </c>
      <c r="AS347" s="40">
        <f>'Exposure Inputs'!$E$60/AO347</f>
        <v>7688431.7581305793</v>
      </c>
      <c r="AT347" s="40">
        <f>'Exposure Inputs'!$E$61/AP347</f>
        <v>1323549.2893255898</v>
      </c>
    </row>
    <row r="348" spans="1:99" s="35" customFormat="1">
      <c r="A348" s="54">
        <v>2023</v>
      </c>
      <c r="B348" s="55" t="s">
        <v>747</v>
      </c>
      <c r="C348" s="55" t="s">
        <v>292</v>
      </c>
      <c r="D348" s="55" t="s">
        <v>287</v>
      </c>
      <c r="E348" s="55" t="s">
        <v>293</v>
      </c>
      <c r="F348" s="48">
        <v>0.25234752021427997</v>
      </c>
      <c r="G348" s="48">
        <v>0.25234752021427997</v>
      </c>
      <c r="H348" s="55">
        <v>365</v>
      </c>
      <c r="I348" s="40">
        <f t="shared" si="5"/>
        <v>7.056034597819298E-8</v>
      </c>
      <c r="J348" s="40">
        <f>($G348*(1-('Exposure Inputs'!$C$17/100))*'Exposure Inputs'!$C$6*1*'Exposure Inputs'!$C$15)/('Exposure Inputs'!$C$8*'Exposure Inputs'!$C$11)</f>
        <v>1.0155050810728387E-5</v>
      </c>
      <c r="K348" s="40">
        <f>($F348*(1-('Exposure Inputs'!$C$17)/100)*'Exposure Inputs'!$C$7*'Exposure Inputs'!$C$12*'Exposure Inputs'!$C$15*H348)/('Exposure Inputs'!$C$8*'Exposure Inputs'!$C$13*'Exposure Inputs'!$C$16)</f>
        <v>2.7746052562507828E-6</v>
      </c>
      <c r="L348" s="40">
        <f>($F348*(1-('Exposure Inputs'!$C$17)/100)*'Exposure Inputs'!$C$7*'Exposure Inputs'!$C$12*'Exposure Inputs'!$C$15*H348)/('Exposure Inputs'!$C$8*'Exposure Inputs'!$C$14*'Exposure Inputs'!$C$16)</f>
        <v>2.027596148798649E-6</v>
      </c>
      <c r="M348" s="40">
        <f>($F348*(1-('Exposure Inputs'!$C$17)/100)*'Exposure Inputs'!$C$12*'Exposure Inputs'!$C$15*H348)/('Exposure Inputs'!$C$14*'Exposure Inputs'!$C$16)</f>
        <v>1.8440780323351229E-4</v>
      </c>
      <c r="N348" s="40">
        <f>'Exposure Inputs'!$E$60/$J348</f>
        <v>1240761.8863599014</v>
      </c>
      <c r="O348" s="40">
        <f>'Exposure Inputs'!$E$61/$K348</f>
        <v>187414.04703552532</v>
      </c>
      <c r="P348" s="40">
        <f>L348*'Exposure Inputs'!$E$63</f>
        <v>7.056034597819298E-8</v>
      </c>
      <c r="Q348" s="40">
        <f>($G348*(1-('Exposure Inputs'!$C$17/100))*'Exposure Inputs'!$D$6*1*'Exposure Inputs'!$C$15)/('Exposure Inputs'!$D$8*'Exposure Inputs'!$D$11)</f>
        <v>3.5629322215786429E-5</v>
      </c>
      <c r="R348" s="40">
        <f>($F348*(1-('Exposure Inputs'!$C$17)/100)*'Exposure Inputs'!$D$7*'Exposure Inputs'!$D$12*'Exposure Inputs'!$C$15*H348)/('Exposure Inputs'!$D$8*'Exposure Inputs'!$D$13*'Exposure Inputs'!$C$16)</f>
        <v>7.0872069506989272E-6</v>
      </c>
      <c r="S348" s="40">
        <f>($F348*(1-('Exposure Inputs'!$C$17)/100)*'Exposure Inputs'!$D$7*'Exposure Inputs'!$D$12*'Exposure Inputs'!$C$15*H348)/('Exposure Inputs'!$D$8*'Exposure Inputs'!$C$14*'Exposure Inputs'!$C$16)</f>
        <v>9.0861627573063165E-8</v>
      </c>
      <c r="T348" s="40">
        <f>($F348*(1-('Exposure Inputs'!$C$17)/100)*'Exposure Inputs'!$D$12*'Exposure Inputs'!$C$15*H348)/('Exposure Inputs'!$C$14*'Exposure Inputs'!$C$16)</f>
        <v>3.2352246181317942E-6</v>
      </c>
      <c r="U348" s="40">
        <f>'Exposure Inputs'!$E$60/Q348</f>
        <v>353641.30486931535</v>
      </c>
      <c r="V348" s="40">
        <f>'Exposure Inputs'!$E$61/R348</f>
        <v>73371.640424401397</v>
      </c>
      <c r="W348" s="40">
        <f>($G348*(1-('Exposure Inputs'!$C$17/100))*'Exposure Inputs'!$E$6*'Exposure Inputs'!$C$15)/('Exposure Inputs'!$E$8*'Exposure Inputs'!$E$11)</f>
        <v>7.8030364490840206E-6</v>
      </c>
      <c r="X348" s="40">
        <f>($F348*(1-('Exposure Inputs'!$C$17)/100)*'Exposure Inputs'!$E$7*'Exposure Inputs'!$E$12*'Exposure Inputs'!$C$15*H348)/('Exposure Inputs'!$E$8*'Exposure Inputs'!$E$13*'Exposure Inputs'!$C$16)</f>
        <v>1.5366413242098613E-6</v>
      </c>
      <c r="Y348" s="40">
        <f>($F348*(1-('Exposure Inputs'!$C$17)/100)*'Exposure Inputs'!$E$7*'Exposure Inputs'!$E$12*'Exposure Inputs'!$C$15*H348)/('Exposure Inputs'!$E$8*'Exposure Inputs'!$C$14*'Exposure Inputs'!$C$16)</f>
        <v>9.8502648987811635E-8</v>
      </c>
      <c r="Z348" s="40">
        <f>($F348*(1-('Exposure Inputs'!$C$17)/100)*'Exposure Inputs'!$E$12*'Exposure Inputs'!$C$15*H348)/('Exposure Inputs'!$C$14*'Exposure Inputs'!$C$16)</f>
        <v>1.6176123090658972E-5</v>
      </c>
      <c r="AA348" s="40">
        <f>'Exposure Inputs'!$E$60/W348</f>
        <v>1614756.0096914687</v>
      </c>
      <c r="AB348" s="40">
        <f>'Exposure Inputs'!$E$61/X348</f>
        <v>338400.37477020425</v>
      </c>
      <c r="AC348" s="40">
        <f>($G348*(1-('Exposure Inputs'!$C$17/100))*'Exposure Inputs'!$F$6*'Exposure Inputs'!$C$15)/('Exposure Inputs'!$F$8*'Exposure Inputs'!$F$11)</f>
        <v>7.8236616742490673E-6</v>
      </c>
      <c r="AD348" s="40">
        <f>($F348*(1-('Exposure Inputs'!$C$17)/100)*'Exposure Inputs'!$F$7*'Exposure Inputs'!$F$12*'Exposure Inputs'!$C$15*H348)/('Exposure Inputs'!$F$8*'Exposure Inputs'!$F$13*'Exposure Inputs'!$C$16)</f>
        <v>1.3994624800615879E-6</v>
      </c>
      <c r="AE348" s="40">
        <f>($F348*(1-('Exposure Inputs'!$C$17)/100)*'Exposure Inputs'!$F$7*'Exposure Inputs'!$F$12*'Exposure Inputs'!$C$15*H348)/('Exposure Inputs'!$F$8*'Exposure Inputs'!$C$14*'Exposure Inputs'!$C$16)</f>
        <v>8.9709133337281286E-8</v>
      </c>
      <c r="AF348" s="40">
        <f>($F348*(1-('Exposure Inputs'!$C$17)/100)*'Exposure Inputs'!$F$12*'Exposure Inputs'!$C$15*H348)/('Exposure Inputs'!$C$14*'Exposure Inputs'!$C$16)</f>
        <v>1.6176123090658972E-5</v>
      </c>
      <c r="AG348" s="40">
        <f>'Exposure Inputs'!$E$60/AC348</f>
        <v>1610499.0891249622</v>
      </c>
      <c r="AH348" s="40">
        <f>'Exposure Inputs'!$E$61/AD348</f>
        <v>371571.23353326035</v>
      </c>
      <c r="AI348" s="40">
        <f>($G348*(1-('Exposure Inputs'!$C$17/100))*'Exposure Inputs'!$G$6*'Exposure Inputs'!$C$15)/('Exposure Inputs'!$G$8*'Exposure Inputs'!$G$11)</f>
        <v>9.9828044160240315E-6</v>
      </c>
      <c r="AJ348" s="40">
        <f>($F348*(1-('Exposure Inputs'!$C$17)/100)*'Exposure Inputs'!$G$7*'Exposure Inputs'!$G$12*'Exposure Inputs'!$C$15*H348)/('Exposure Inputs'!$G$8*'Exposure Inputs'!$G$13*'Exposure Inputs'!$C$16)</f>
        <v>2.3330242434905124E-6</v>
      </c>
      <c r="AK348" s="40">
        <f>($F348*(1-('Exposure Inputs'!$C$17)/100)*'Exposure Inputs'!$G$7*'Exposure Inputs'!$G$12*'Exposure Inputs'!$C$15*H348)/('Exposure Inputs'!$G$8*'Exposure Inputs'!$C$14*'Exposure Inputs'!$C$16)</f>
        <v>1.495528361211867E-7</v>
      </c>
      <c r="AL348" s="40">
        <f>($F348*(1-('Exposure Inputs'!$C$17)/100)*'Exposure Inputs'!$G$12*'Exposure Inputs'!$C$15*H348)/('Exposure Inputs'!$C$14*'Exposure Inputs'!$C$16)</f>
        <v>1.6176123090658972E-5</v>
      </c>
      <c r="AM348" s="40">
        <f>'Exposure Inputs'!$E$60/AI348</f>
        <v>1262170.3756686791</v>
      </c>
      <c r="AN348" s="40">
        <f>'Exposure Inputs'!$E$61/AJ348</f>
        <v>222886.66800221987</v>
      </c>
      <c r="AO348" s="40">
        <f>($G348*(1-('Exposure Inputs'!$C$17/100))*'Exposure Inputs'!$H$6*'Exposure Inputs'!$C$15)/('Exposure Inputs'!$H$8*'Exposure Inputs'!$H$11)</f>
        <v>1.2670337835944154E-5</v>
      </c>
      <c r="AP348" s="40">
        <f>($F348*(1-('Exposure Inputs'!$C$17)/100)*'Exposure Inputs'!$H$7*'Exposure Inputs'!$H$12*'Exposure Inputs'!$C$15*H348)/('Exposure Inputs'!$H$8*'Exposure Inputs'!$H$13*'Exposure Inputs'!$C$16)</f>
        <v>3.0375164470237404E-6</v>
      </c>
      <c r="AQ348" s="40">
        <f>($F348*(1-('Exposure Inputs'!$C$17)/100)*'Exposure Inputs'!$H$7*'Exposure Inputs'!$H$12*'Exposure Inputs'!$C$15*H348)/('Exposure Inputs'!$H$8*'Exposure Inputs'!$C$14*'Exposure Inputs'!$C$16)</f>
        <v>1.9471259275793208E-7</v>
      </c>
      <c r="AR348" s="40">
        <f>($F348*(1-('Exposure Inputs'!$C$17)/100)*'Exposure Inputs'!$H$12*'Exposure Inputs'!$C$15*H348)/('Exposure Inputs'!$C$14*'Exposure Inputs'!$C$16)</f>
        <v>1.6176123090658972E-5</v>
      </c>
      <c r="AS348" s="40">
        <f>'Exposure Inputs'!$E$60/AO348</f>
        <v>994448.6219029919</v>
      </c>
      <c r="AT348" s="40">
        <f>'Exposure Inputs'!$E$61/AP348</f>
        <v>171192.48868907799</v>
      </c>
    </row>
    <row r="349" spans="1:99" s="35" customFormat="1">
      <c r="A349" s="54">
        <v>2022</v>
      </c>
      <c r="B349" s="55" t="s">
        <v>748</v>
      </c>
      <c r="C349" s="55" t="s">
        <v>294</v>
      </c>
      <c r="D349" s="55" t="s">
        <v>287</v>
      </c>
      <c r="E349" s="55" t="s">
        <v>295</v>
      </c>
      <c r="F349" s="48">
        <v>3.42362394357873E-6</v>
      </c>
      <c r="G349" s="48">
        <v>6.37763338008939E-6</v>
      </c>
      <c r="H349" s="55">
        <v>365</v>
      </c>
      <c r="I349" s="40">
        <f t="shared" si="5"/>
        <v>9.5729924254064633E-13</v>
      </c>
      <c r="J349" s="40">
        <f>($G349*(1-('Exposure Inputs'!$C$17/100))*'Exposure Inputs'!$C$6*1*'Exposure Inputs'!$C$15)/('Exposure Inputs'!$C$8*'Exposure Inputs'!$C$11)</f>
        <v>2.5665079241519812E-10</v>
      </c>
      <c r="K349" s="40">
        <f>($F349*(1-('Exposure Inputs'!$C$17)/100)*'Exposure Inputs'!$C$7*'Exposure Inputs'!$C$12*'Exposure Inputs'!$C$15*H349)/('Exposure Inputs'!$C$8*'Exposure Inputs'!$C$13*'Exposure Inputs'!$C$16)</f>
        <v>3.7643345895427715E-11</v>
      </c>
      <c r="L349" s="40">
        <f>($F349*(1-('Exposure Inputs'!$C$17)/100)*'Exposure Inputs'!$C$7*'Exposure Inputs'!$C$12*'Exposure Inputs'!$C$15*H349)/('Exposure Inputs'!$C$8*'Exposure Inputs'!$C$14*'Exposure Inputs'!$C$16)</f>
        <v>2.7508598923581791E-11</v>
      </c>
      <c r="M349" s="40">
        <f>($F349*(1-('Exposure Inputs'!$C$17)/100)*'Exposure Inputs'!$C$12*'Exposure Inputs'!$C$15*H349)/('Exposure Inputs'!$C$14*'Exposure Inputs'!$C$16)</f>
        <v>2.5018790356921492E-9</v>
      </c>
      <c r="N349" s="40">
        <f>'Exposure Inputs'!$E$60/$J349</f>
        <v>49093945440.138313</v>
      </c>
      <c r="O349" s="40">
        <f>'Exposure Inputs'!$E$61/$K349</f>
        <v>13813862387.380419</v>
      </c>
      <c r="P349" s="40">
        <f>L349*'Exposure Inputs'!$E$63</f>
        <v>9.5729924254064633E-13</v>
      </c>
      <c r="Q349" s="40">
        <f>($G349*(1-('Exposure Inputs'!$C$17/100))*'Exposure Inputs'!$D$6*1*'Exposure Inputs'!$C$15)/('Exposure Inputs'!$D$8*'Exposure Inputs'!$D$11)</f>
        <v>9.0046755553772764E-10</v>
      </c>
      <c r="R349" s="40">
        <f>($F349*(1-('Exposure Inputs'!$C$17)/100)*'Exposure Inputs'!$D$7*'Exposure Inputs'!$D$12*'Exposure Inputs'!$C$15*H349)/('Exposure Inputs'!$D$8*'Exposure Inputs'!$D$13*'Exposure Inputs'!$C$16)</f>
        <v>9.6152842670721802E-11</v>
      </c>
      <c r="S349" s="40">
        <f>($F349*(1-('Exposure Inputs'!$C$17)/100)*'Exposure Inputs'!$D$7*'Exposure Inputs'!$D$12*'Exposure Inputs'!$C$15*H349)/('Exposure Inputs'!$D$8*'Exposure Inputs'!$C$14*'Exposure Inputs'!$C$16)</f>
        <v>1.2327287521887411E-12</v>
      </c>
      <c r="T349" s="40">
        <f>($F349*(1-('Exposure Inputs'!$C$17)/100)*'Exposure Inputs'!$D$12*'Exposure Inputs'!$C$15*H349)/('Exposure Inputs'!$C$14*'Exposure Inputs'!$C$16)</f>
        <v>4.3892614661265772E-11</v>
      </c>
      <c r="U349" s="40">
        <f>'Exposure Inputs'!$E$60/Q349</f>
        <v>13992730690.308683</v>
      </c>
      <c r="V349" s="40">
        <f>'Exposure Inputs'!$E$61/R349</f>
        <v>5408056439.6910772</v>
      </c>
      <c r="W349" s="40">
        <f>($G349*(1-('Exposure Inputs'!$C$17/100))*'Exposure Inputs'!$E$6*'Exposure Inputs'!$C$15)/('Exposure Inputs'!$E$8*'Exposure Inputs'!$E$11)</f>
        <v>1.9720782546812727E-10</v>
      </c>
      <c r="X349" s="40">
        <f>($F349*(1-('Exposure Inputs'!$C$17)/100)*'Exposure Inputs'!$E$7*'Exposure Inputs'!$E$12*'Exposure Inputs'!$C$15*H349)/('Exposure Inputs'!$E$8*'Exposure Inputs'!$E$13*'Exposure Inputs'!$C$16)</f>
        <v>2.0847765913412379E-11</v>
      </c>
      <c r="Y349" s="40">
        <f>($F349*(1-('Exposure Inputs'!$C$17)/100)*'Exposure Inputs'!$E$7*'Exposure Inputs'!$E$12*'Exposure Inputs'!$C$15*H349)/('Exposure Inputs'!$E$8*'Exposure Inputs'!$C$14*'Exposure Inputs'!$C$16)</f>
        <v>1.3363952508597681E-12</v>
      </c>
      <c r="Z349" s="40">
        <f>($F349*(1-('Exposure Inputs'!$C$17)/100)*'Exposure Inputs'!$E$12*'Exposure Inputs'!$C$15*H349)/('Exposure Inputs'!$C$14*'Exposure Inputs'!$C$16)</f>
        <v>2.1946307330632889E-10</v>
      </c>
      <c r="AA349" s="40">
        <f>'Exposure Inputs'!$E$60/W349</f>
        <v>63891987907.124969</v>
      </c>
      <c r="AB349" s="40">
        <f>'Exposure Inputs'!$E$61/X349</f>
        <v>24942720585.012844</v>
      </c>
      <c r="AC349" s="40">
        <f>($G349*(1-('Exposure Inputs'!$C$17/100))*'Exposure Inputs'!$F$6*'Exposure Inputs'!$C$15)/('Exposure Inputs'!$F$8*'Exposure Inputs'!$F$11)</f>
        <v>1.977290912383348E-10</v>
      </c>
      <c r="AD349" s="40">
        <f>($F349*(1-('Exposure Inputs'!$C$17)/100)*'Exposure Inputs'!$F$7*'Exposure Inputs'!$F$12*'Exposure Inputs'!$C$15*H349)/('Exposure Inputs'!$F$8*'Exposure Inputs'!$F$13*'Exposure Inputs'!$C$16)</f>
        <v>1.8986646870198948E-11</v>
      </c>
      <c r="AE349" s="40">
        <f>($F349*(1-('Exposure Inputs'!$C$17)/100)*'Exposure Inputs'!$F$7*'Exposure Inputs'!$F$12*'Exposure Inputs'!$C$15*H349)/('Exposure Inputs'!$F$8*'Exposure Inputs'!$C$14*'Exposure Inputs'!$C$16)</f>
        <v>1.2170927480896762E-12</v>
      </c>
      <c r="AF349" s="40">
        <f>($F349*(1-('Exposure Inputs'!$C$17)/100)*'Exposure Inputs'!$F$12*'Exposure Inputs'!$C$15*H349)/('Exposure Inputs'!$C$14*'Exposure Inputs'!$C$16)</f>
        <v>2.1946307330632889E-10</v>
      </c>
      <c r="AG349" s="40">
        <f>'Exposure Inputs'!$E$60/AC349</f>
        <v>63723551861.230476</v>
      </c>
      <c r="AH349" s="40">
        <f>'Exposure Inputs'!$E$61/AD349</f>
        <v>27387669005.219734</v>
      </c>
      <c r="AI349" s="40">
        <f>($G349*(1-('Exposure Inputs'!$C$17/100))*'Exposure Inputs'!$G$6*'Exposure Inputs'!$C$15)/('Exposure Inputs'!$G$8*'Exposure Inputs'!$G$11)</f>
        <v>2.5229757208026585E-10</v>
      </c>
      <c r="AJ349" s="40">
        <f>($F349*(1-('Exposure Inputs'!$C$17)/100)*'Exposure Inputs'!$G$7*'Exposure Inputs'!$G$12*'Exposure Inputs'!$C$15*H349)/('Exposure Inputs'!$G$8*'Exposure Inputs'!$G$13*'Exposure Inputs'!$C$16)</f>
        <v>3.1652372308558067E-11</v>
      </c>
      <c r="AK349" s="40">
        <f>($F349*(1-('Exposure Inputs'!$C$17)/100)*'Exposure Inputs'!$G$7*'Exposure Inputs'!$G$12*'Exposure Inputs'!$C$15*H349)/('Exposure Inputs'!$G$8*'Exposure Inputs'!$C$14*'Exposure Inputs'!$C$16)</f>
        <v>2.0289982249075683E-12</v>
      </c>
      <c r="AL349" s="40">
        <f>($F349*(1-('Exposure Inputs'!$C$17)/100)*'Exposure Inputs'!$G$12*'Exposure Inputs'!$C$15*H349)/('Exposure Inputs'!$C$14*'Exposure Inputs'!$C$16)</f>
        <v>2.1946307330632889E-10</v>
      </c>
      <c r="AM349" s="40">
        <f>'Exposure Inputs'!$E$60/AI349</f>
        <v>49941027557.694611</v>
      </c>
      <c r="AN349" s="40">
        <f>'Exposure Inputs'!$E$61/AJ349</f>
        <v>16428468455.092831</v>
      </c>
      <c r="AO349" s="40">
        <f>($G349*(1-('Exposure Inputs'!$C$17/100))*'Exposure Inputs'!$H$6*'Exposure Inputs'!$C$15)/('Exposure Inputs'!$H$8*'Exposure Inputs'!$H$11)</f>
        <v>3.2022018465214254E-10</v>
      </c>
      <c r="AP349" s="40">
        <f>($F349*(1-('Exposure Inputs'!$C$17)/100)*'Exposure Inputs'!$H$7*'Exposure Inputs'!$H$12*'Exposure Inputs'!$C$15*H349)/('Exposure Inputs'!$H$8*'Exposure Inputs'!$H$13*'Exposure Inputs'!$C$16)</f>
        <v>4.1210288209743972E-11</v>
      </c>
      <c r="AQ349" s="40">
        <f>($F349*(1-('Exposure Inputs'!$C$17)/100)*'Exposure Inputs'!$H$7*'Exposure Inputs'!$H$12*'Exposure Inputs'!$C$15*H349)/('Exposure Inputs'!$H$8*'Exposure Inputs'!$C$14*'Exposure Inputs'!$C$16)</f>
        <v>2.6416851416502546E-12</v>
      </c>
      <c r="AR349" s="40">
        <f>($F349*(1-('Exposure Inputs'!$C$17)/100)*'Exposure Inputs'!$H$12*'Exposure Inputs'!$C$15*H349)/('Exposure Inputs'!$C$14*'Exposure Inputs'!$C$16)</f>
        <v>2.1946307330632889E-10</v>
      </c>
      <c r="AS349" s="40">
        <f>'Exposure Inputs'!$E$60/AO349</f>
        <v>39347925595.90667</v>
      </c>
      <c r="AT349" s="40">
        <f>'Exposure Inputs'!$E$61/AP349</f>
        <v>12618208282.19902</v>
      </c>
    </row>
    <row r="350" spans="1:99" s="35" customFormat="1">
      <c r="A350" s="54">
        <v>2023</v>
      </c>
      <c r="B350" s="55" t="s">
        <v>748</v>
      </c>
      <c r="C350" s="55" t="s">
        <v>294</v>
      </c>
      <c r="D350" s="55" t="s">
        <v>287</v>
      </c>
      <c r="E350" s="55" t="s">
        <v>295</v>
      </c>
      <c r="F350" s="48">
        <v>1.4063839837032801E-5</v>
      </c>
      <c r="G350" s="48">
        <v>2.6198559151077099E-5</v>
      </c>
      <c r="H350" s="55">
        <v>365</v>
      </c>
      <c r="I350" s="40">
        <f t="shared" si="5"/>
        <v>3.9324713943702626E-12</v>
      </c>
      <c r="J350" s="40">
        <f>($G350*(1-('Exposure Inputs'!$C$17/100))*'Exposure Inputs'!$C$6*1*'Exposure Inputs'!$C$15)/('Exposure Inputs'!$C$8*'Exposure Inputs'!$C$11)</f>
        <v>1.0542909203987727E-9</v>
      </c>
      <c r="K350" s="40">
        <f>($F350*(1-('Exposure Inputs'!$C$17)/100)*'Exposure Inputs'!$C$7*'Exposure Inputs'!$C$12*'Exposure Inputs'!$C$15*H350)/('Exposure Inputs'!$C$8*'Exposure Inputs'!$C$13*'Exposure Inputs'!$C$16)</f>
        <v>1.5463438634849794E-10</v>
      </c>
      <c r="L350" s="40">
        <f>($F350*(1-('Exposure Inputs'!$C$17)/100)*'Exposure Inputs'!$C$7*'Exposure Inputs'!$C$12*'Exposure Inputs'!$C$15*H350)/('Exposure Inputs'!$C$8*'Exposure Inputs'!$C$14*'Exposure Inputs'!$C$16)</f>
        <v>1.1300205156236388E-10</v>
      </c>
      <c r="M350" s="40">
        <f>($F350*(1-('Exposure Inputs'!$C$17)/100)*'Exposure Inputs'!$C$12*'Exposure Inputs'!$C$15*H350)/('Exposure Inputs'!$C$14*'Exposure Inputs'!$C$16)</f>
        <v>1.0277421419370125E-8</v>
      </c>
      <c r="N350" s="40">
        <f>'Exposure Inputs'!$E$60/$J350</f>
        <v>11951160496.795517</v>
      </c>
      <c r="O350" s="40">
        <f>'Exposure Inputs'!$E$61/$K350</f>
        <v>3362770805.8935957</v>
      </c>
      <c r="P350" s="40">
        <f>L350*'Exposure Inputs'!$E$63</f>
        <v>3.9324713943702626E-12</v>
      </c>
      <c r="Q350" s="40">
        <f>($G350*(1-('Exposure Inputs'!$C$17/100))*'Exposure Inputs'!$D$6*1*'Exposure Inputs'!$C$15)/('Exposure Inputs'!$D$8*'Exposure Inputs'!$D$11)</f>
        <v>3.6990135856712266E-9</v>
      </c>
      <c r="R350" s="40">
        <f>($F350*(1-('Exposure Inputs'!$C$17)/100)*'Exposure Inputs'!$D$7*'Exposure Inputs'!$D$12*'Exposure Inputs'!$C$15*H350)/('Exposure Inputs'!$D$8*'Exposure Inputs'!$D$13*'Exposure Inputs'!$C$16)</f>
        <v>3.9498443797624043E-10</v>
      </c>
      <c r="S350" s="40">
        <f>($F350*(1-('Exposure Inputs'!$C$17)/100)*'Exposure Inputs'!$D$7*'Exposure Inputs'!$D$12*'Exposure Inputs'!$C$15*H350)/('Exposure Inputs'!$D$8*'Exposure Inputs'!$C$14*'Exposure Inputs'!$C$16)</f>
        <v>5.0639030509774407E-12</v>
      </c>
      <c r="T350" s="40">
        <f>($F350*(1-('Exposure Inputs'!$C$17)/100)*'Exposure Inputs'!$D$12*'Exposure Inputs'!$C$15*H350)/('Exposure Inputs'!$C$14*'Exposure Inputs'!$C$16)</f>
        <v>1.8030563893631797E-10</v>
      </c>
      <c r="U350" s="40">
        <f>'Exposure Inputs'!$E$60/Q350</f>
        <v>3406313523.3696609</v>
      </c>
      <c r="V350" s="40">
        <f>'Exposure Inputs'!$E$61/R350</f>
        <v>1316507563.346786</v>
      </c>
      <c r="W350" s="40">
        <f>($G350*(1-('Exposure Inputs'!$C$17/100))*'Exposure Inputs'!$E$6*'Exposure Inputs'!$C$15)/('Exposure Inputs'!$E$8*'Exposure Inputs'!$E$11)</f>
        <v>8.1010628436431149E-10</v>
      </c>
      <c r="X350" s="40">
        <f>($F350*(1-('Exposure Inputs'!$C$17)/100)*'Exposure Inputs'!$E$7*'Exposure Inputs'!$E$12*'Exposure Inputs'!$C$15*H350)/('Exposure Inputs'!$E$8*'Exposure Inputs'!$E$13*'Exposure Inputs'!$C$16)</f>
        <v>8.5640142024389697E-11</v>
      </c>
      <c r="Y350" s="40">
        <f>($F350*(1-('Exposure Inputs'!$C$17)/100)*'Exposure Inputs'!$E$7*'Exposure Inputs'!$E$12*'Exposure Inputs'!$C$15*H350)/('Exposure Inputs'!$E$8*'Exposure Inputs'!$C$14*'Exposure Inputs'!$C$16)</f>
        <v>5.489752693871135E-12</v>
      </c>
      <c r="Z350" s="40">
        <f>($F350*(1-('Exposure Inputs'!$C$17)/100)*'Exposure Inputs'!$E$12*'Exposure Inputs'!$C$15*H350)/('Exposure Inputs'!$C$14*'Exposure Inputs'!$C$16)</f>
        <v>9.0152819468158976E-10</v>
      </c>
      <c r="AA350" s="40">
        <f>'Exposure Inputs'!$E$60/W350</f>
        <v>15553514697.009405</v>
      </c>
      <c r="AB350" s="40">
        <f>'Exposure Inputs'!$E$61/X350</f>
        <v>6071918935.5373526</v>
      </c>
      <c r="AC350" s="40">
        <f>($G350*(1-('Exposure Inputs'!$C$17/100))*'Exposure Inputs'!$F$6*'Exposure Inputs'!$C$15)/('Exposure Inputs'!$F$8*'Exposure Inputs'!$F$11)</f>
        <v>8.1224758213110515E-10</v>
      </c>
      <c r="AD350" s="40">
        <f>($F350*(1-('Exposure Inputs'!$C$17)/100)*'Exposure Inputs'!$F$7*'Exposure Inputs'!$F$12*'Exposure Inputs'!$C$15*H350)/('Exposure Inputs'!$F$8*'Exposure Inputs'!$F$13*'Exposure Inputs'!$C$16)</f>
        <v>7.7994886420164308E-11</v>
      </c>
      <c r="AE350" s="40">
        <f>($F350*(1-('Exposure Inputs'!$C$17)/100)*'Exposure Inputs'!$F$7*'Exposure Inputs'!$F$12*'Exposure Inputs'!$C$15*H350)/('Exposure Inputs'!$F$8*'Exposure Inputs'!$C$14*'Exposure Inputs'!$C$16)</f>
        <v>4.9996722064207895E-12</v>
      </c>
      <c r="AF350" s="40">
        <f>($F350*(1-('Exposure Inputs'!$C$17)/100)*'Exposure Inputs'!$F$12*'Exposure Inputs'!$C$15*H350)/('Exposure Inputs'!$C$14*'Exposure Inputs'!$C$16)</f>
        <v>9.0152819468158976E-10</v>
      </c>
      <c r="AG350" s="40">
        <f>'Exposure Inputs'!$E$60/AC350</f>
        <v>15512511550.900782</v>
      </c>
      <c r="AH350" s="40">
        <f>'Exposure Inputs'!$E$61/AD350</f>
        <v>6667103753.4271288</v>
      </c>
      <c r="AI350" s="40">
        <f>($G350*(1-('Exposure Inputs'!$C$17/100))*'Exposure Inputs'!$G$6*'Exposure Inputs'!$C$15)/('Exposure Inputs'!$G$8*'Exposure Inputs'!$G$11)</f>
        <v>1.0364084091841192E-9</v>
      </c>
      <c r="AJ350" s="40">
        <f>($F350*(1-('Exposure Inputs'!$C$17)/100)*'Exposure Inputs'!$G$7*'Exposure Inputs'!$G$12*'Exposure Inputs'!$C$15*H350)/('Exposure Inputs'!$G$8*'Exposure Inputs'!$G$13*'Exposure Inputs'!$C$16)</f>
        <v>1.300241796253976E-10</v>
      </c>
      <c r="AK350" s="40">
        <f>($F350*(1-('Exposure Inputs'!$C$17)/100)*'Exposure Inputs'!$G$7*'Exposure Inputs'!$G$12*'Exposure Inputs'!$C$15*H350)/('Exposure Inputs'!$G$8*'Exposure Inputs'!$C$14*'Exposure Inputs'!$C$16)</f>
        <v>8.3348833093203593E-12</v>
      </c>
      <c r="AL350" s="40">
        <f>($F350*(1-('Exposure Inputs'!$C$17)/100)*'Exposure Inputs'!$G$12*'Exposure Inputs'!$C$15*H350)/('Exposure Inputs'!$C$14*'Exposure Inputs'!$C$16)</f>
        <v>9.0152819468158976E-10</v>
      </c>
      <c r="AM350" s="40">
        <f>'Exposure Inputs'!$E$60/AI350</f>
        <v>12157369516.056864</v>
      </c>
      <c r="AN350" s="40">
        <f>'Exposure Inputs'!$E$61/AJ350</f>
        <v>3999256149.8802066</v>
      </c>
      <c r="AO350" s="40">
        <f>($G350*(1-('Exposure Inputs'!$C$17/100))*'Exposure Inputs'!$H$6*'Exposure Inputs'!$C$15)/('Exposure Inputs'!$H$8*'Exposure Inputs'!$H$11)</f>
        <v>1.3154264205855622E-9</v>
      </c>
      <c r="AP350" s="40">
        <f>($F350*(1-('Exposure Inputs'!$C$17)/100)*'Exposure Inputs'!$H$7*'Exposure Inputs'!$H$12*'Exposure Inputs'!$C$15*H350)/('Exposure Inputs'!$H$8*'Exposure Inputs'!$H$13*'Exposure Inputs'!$C$16)</f>
        <v>1.6928696100132074E-10</v>
      </c>
      <c r="AQ350" s="40">
        <f>($F350*(1-('Exposure Inputs'!$C$17)/100)*'Exposure Inputs'!$H$7*'Exposure Inputs'!$H$12*'Exposure Inputs'!$C$15*H350)/('Exposure Inputs'!$H$8*'Exposure Inputs'!$C$14*'Exposure Inputs'!$C$16)</f>
        <v>1.0851728269315432E-11</v>
      </c>
      <c r="AR350" s="40">
        <f>($F350*(1-('Exposure Inputs'!$C$17)/100)*'Exposure Inputs'!$H$12*'Exposure Inputs'!$C$15*H350)/('Exposure Inputs'!$C$14*'Exposure Inputs'!$C$16)</f>
        <v>9.0152819468158976E-10</v>
      </c>
      <c r="AS350" s="40">
        <f>'Exposure Inputs'!$E$60/AO350</f>
        <v>9578642942.5608673</v>
      </c>
      <c r="AT350" s="40">
        <f>'Exposure Inputs'!$E$61/AP350</f>
        <v>3071707336.0182958</v>
      </c>
    </row>
    <row r="351" spans="1:99" s="35" customFormat="1">
      <c r="A351" s="54">
        <v>2020</v>
      </c>
      <c r="B351" s="55" t="s">
        <v>749</v>
      </c>
      <c r="C351" s="55" t="s">
        <v>296</v>
      </c>
      <c r="D351" s="55" t="s">
        <v>287</v>
      </c>
      <c r="E351" s="55" t="s">
        <v>297</v>
      </c>
      <c r="F351" s="48">
        <v>5.4697648338269102E-2</v>
      </c>
      <c r="G351" s="48">
        <v>0.13376285142111299</v>
      </c>
      <c r="H351" s="55">
        <v>365</v>
      </c>
      <c r="I351" s="40">
        <f t="shared" si="5"/>
        <v>1.5294325015219216E-8</v>
      </c>
      <c r="J351" s="40">
        <f>($G351*(1-('Exposure Inputs'!$C$17/100))*'Exposure Inputs'!$C$6*1*'Exposure Inputs'!$C$15)/('Exposure Inputs'!$C$8*'Exposure Inputs'!$C$11)</f>
        <v>5.3829280811472239E-6</v>
      </c>
      <c r="K351" s="40">
        <f>($F351*(1-('Exposure Inputs'!$C$17)/100)*'Exposure Inputs'!$C$7*'Exposure Inputs'!$C$12*'Exposure Inputs'!$C$15*H351)/('Exposure Inputs'!$C$8*'Exposure Inputs'!$C$13*'Exposure Inputs'!$C$16)</f>
        <v>6.0141023955792457E-7</v>
      </c>
      <c r="L351" s="40">
        <f>($F351*(1-('Exposure Inputs'!$C$17)/100)*'Exposure Inputs'!$C$7*'Exposure Inputs'!$C$12*'Exposure Inputs'!$C$15*H351)/('Exposure Inputs'!$C$8*'Exposure Inputs'!$C$14*'Exposure Inputs'!$C$16)</f>
        <v>4.3949209813848328E-7</v>
      </c>
      <c r="M351" s="40">
        <f>($F351*(1-('Exposure Inputs'!$C$17)/100)*'Exposure Inputs'!$C$12*'Exposure Inputs'!$C$15*H351)/('Exposure Inputs'!$C$14*'Exposure Inputs'!$C$16)</f>
        <v>3.9971358401042812E-5</v>
      </c>
      <c r="N351" s="40">
        <f>'Exposure Inputs'!$E$60/$J351</f>
        <v>2340733.4837203794</v>
      </c>
      <c r="O351" s="40">
        <f>'Exposure Inputs'!$E$61/$K351</f>
        <v>864634.43053818587</v>
      </c>
      <c r="P351" s="40">
        <f>L351*'Exposure Inputs'!$E$63</f>
        <v>1.5294325015219216E-8</v>
      </c>
      <c r="Q351" s="40">
        <f>($G351*(1-('Exposure Inputs'!$C$17/100))*'Exposure Inputs'!$D$6*1*'Exposure Inputs'!$C$15)/('Exposure Inputs'!$D$8*'Exposure Inputs'!$D$11)</f>
        <v>1.888617621341502E-5</v>
      </c>
      <c r="R351" s="40">
        <f>($F351*(1-('Exposure Inputs'!$C$17)/100)*'Exposure Inputs'!$D$7*'Exposure Inputs'!$D$12*'Exposure Inputs'!$C$15*H351)/('Exposure Inputs'!$D$8*'Exposure Inputs'!$D$13*'Exposure Inputs'!$C$16)</f>
        <v>1.5361892724790474E-6</v>
      </c>
      <c r="S351" s="40">
        <f>($F351*(1-('Exposure Inputs'!$C$17)/100)*'Exposure Inputs'!$D$7*'Exposure Inputs'!$D$12*'Exposure Inputs'!$C$15*H351)/('Exposure Inputs'!$D$8*'Exposure Inputs'!$C$14*'Exposure Inputs'!$C$16)</f>
        <v>1.9694734262551888E-8</v>
      </c>
      <c r="T351" s="40">
        <f>($F351*(1-('Exposure Inputs'!$C$17)/100)*'Exposure Inputs'!$D$12*'Exposure Inputs'!$C$15*H351)/('Exposure Inputs'!$C$14*'Exposure Inputs'!$C$16)</f>
        <v>7.0125190177268079E-7</v>
      </c>
      <c r="U351" s="40">
        <f>'Exposure Inputs'!$E$60/Q351</f>
        <v>667154.63509495941</v>
      </c>
      <c r="V351" s="40">
        <f>'Exposure Inputs'!$E$61/R351</f>
        <v>338499.95525671297</v>
      </c>
      <c r="W351" s="40">
        <f>($G351*(1-('Exposure Inputs'!$C$17/100))*'Exposure Inputs'!$E$6*'Exposure Inputs'!$C$15)/('Exposure Inputs'!$E$8*'Exposure Inputs'!$E$11)</f>
        <v>4.1361864950606731E-6</v>
      </c>
      <c r="X351" s="40">
        <f>($F351*(1-('Exposure Inputs'!$C$17)/100)*'Exposure Inputs'!$E$7*'Exposure Inputs'!$E$12*'Exposure Inputs'!$C$15*H351)/('Exposure Inputs'!$E$8*'Exposure Inputs'!$E$13*'Exposure Inputs'!$C$16)</f>
        <v>3.330750653000744E-7</v>
      </c>
      <c r="Y351" s="40">
        <f>($F351*(1-('Exposure Inputs'!$C$17)/100)*'Exposure Inputs'!$E$7*'Exposure Inputs'!$E$12*'Exposure Inputs'!$C$15*H351)/('Exposure Inputs'!$E$8*'Exposure Inputs'!$C$14*'Exposure Inputs'!$C$16)</f>
        <v>2.1350965724363749E-8</v>
      </c>
      <c r="Z351" s="40">
        <f>($F351*(1-('Exposure Inputs'!$C$17)/100)*'Exposure Inputs'!$E$12*'Exposure Inputs'!$C$15*H351)/('Exposure Inputs'!$C$14*'Exposure Inputs'!$C$16)</f>
        <v>3.5062595088634034E-6</v>
      </c>
      <c r="AA351" s="40">
        <f>'Exposure Inputs'!$E$60/W351</f>
        <v>3046284.3044061465</v>
      </c>
      <c r="AB351" s="40">
        <f>'Exposure Inputs'!$E$61/X351</f>
        <v>1561209.6316231927</v>
      </c>
      <c r="AC351" s="40">
        <f>($G351*(1-('Exposure Inputs'!$C$17/100))*'Exposure Inputs'!$F$6*'Exposure Inputs'!$C$15)/('Exposure Inputs'!$F$8*'Exposure Inputs'!$F$11)</f>
        <v>4.1471193900102109E-6</v>
      </c>
      <c r="AD351" s="40">
        <f>($F351*(1-('Exposure Inputs'!$C$17)/100)*'Exposure Inputs'!$F$7*'Exposure Inputs'!$F$12*'Exposure Inputs'!$C$15*H351)/('Exposure Inputs'!$F$8*'Exposure Inputs'!$F$13*'Exposure Inputs'!$C$16)</f>
        <v>3.0334083145342903E-7</v>
      </c>
      <c r="AE351" s="40">
        <f>($F351*(1-('Exposure Inputs'!$C$17)/100)*'Exposure Inputs'!$F$7*'Exposure Inputs'!$F$12*'Exposure Inputs'!$C$15*H351)/('Exposure Inputs'!$F$8*'Exposure Inputs'!$C$14*'Exposure Inputs'!$C$16)</f>
        <v>1.9444925093168531E-8</v>
      </c>
      <c r="AF351" s="40">
        <f>($F351*(1-('Exposure Inputs'!$C$17)/100)*'Exposure Inputs'!$F$12*'Exposure Inputs'!$C$15*H351)/('Exposure Inputs'!$C$14*'Exposure Inputs'!$C$16)</f>
        <v>3.5062595088634034E-6</v>
      </c>
      <c r="AG351" s="40">
        <f>'Exposure Inputs'!$E$60/AC351</f>
        <v>3038253.4996102382</v>
      </c>
      <c r="AH351" s="40">
        <f>'Exposure Inputs'!$E$61/AD351</f>
        <v>1714243.3397721928</v>
      </c>
      <c r="AI351" s="40">
        <f>($G351*(1-('Exposure Inputs'!$C$17/100))*'Exposure Inputs'!$G$6*'Exposure Inputs'!$C$15)/('Exposure Inputs'!$G$8*'Exposure Inputs'!$G$11)</f>
        <v>5.2916247511874255E-6</v>
      </c>
      <c r="AJ351" s="40">
        <f>($F351*(1-('Exposure Inputs'!$C$17)/100)*'Exposure Inputs'!$G$7*'Exposure Inputs'!$G$12*'Exposure Inputs'!$C$15*H351)/('Exposure Inputs'!$G$8*'Exposure Inputs'!$G$13*'Exposure Inputs'!$C$16)</f>
        <v>5.056952393538087E-7</v>
      </c>
      <c r="AK351" s="40">
        <f>($F351*(1-('Exposure Inputs'!$C$17)/100)*'Exposure Inputs'!$G$7*'Exposure Inputs'!$G$12*'Exposure Inputs'!$C$15*H351)/('Exposure Inputs'!$G$8*'Exposure Inputs'!$C$14*'Exposure Inputs'!$C$16)</f>
        <v>3.2416361497039023E-8</v>
      </c>
      <c r="AL351" s="40">
        <f>($F351*(1-('Exposure Inputs'!$C$17)/100)*'Exposure Inputs'!$G$12*'Exposure Inputs'!$C$15*H351)/('Exposure Inputs'!$C$14*'Exposure Inputs'!$C$16)</f>
        <v>3.5062595088634034E-6</v>
      </c>
      <c r="AM351" s="40">
        <f>'Exposure Inputs'!$E$60/AI351</f>
        <v>2381121.2231503366</v>
      </c>
      <c r="AN351" s="40">
        <f>'Exposure Inputs'!$E$61/AJ351</f>
        <v>1028287.3152305534</v>
      </c>
      <c r="AO351" s="40">
        <f>($G351*(1-('Exposure Inputs'!$C$17/100))*'Exposure Inputs'!$H$6*'Exposure Inputs'!$C$15)/('Exposure Inputs'!$H$8*'Exposure Inputs'!$H$11)</f>
        <v>6.7162162559218085E-6</v>
      </c>
      <c r="AP351" s="40">
        <f>($F351*(1-('Exposure Inputs'!$C$17)/100)*'Exposure Inputs'!$H$7*'Exposure Inputs'!$H$12*'Exposure Inputs'!$C$15*H351)/('Exposure Inputs'!$H$8*'Exposure Inputs'!$H$13*'Exposure Inputs'!$C$16)</f>
        <v>6.5839761888657251E-7</v>
      </c>
      <c r="AQ351" s="40">
        <f>($F351*(1-('Exposure Inputs'!$C$17)/100)*'Exposure Inputs'!$H$7*'Exposure Inputs'!$H$12*'Exposure Inputs'!$C$15*H351)/('Exposure Inputs'!$H$8*'Exposure Inputs'!$C$14*'Exposure Inputs'!$C$16)</f>
        <v>4.2204975569652079E-8</v>
      </c>
      <c r="AR351" s="40">
        <f>($F351*(1-('Exposure Inputs'!$C$17)/100)*'Exposure Inputs'!$H$12*'Exposure Inputs'!$C$15*H351)/('Exposure Inputs'!$C$14*'Exposure Inputs'!$C$16)</f>
        <v>3.5062595088634034E-6</v>
      </c>
      <c r="AS351" s="40">
        <f>'Exposure Inputs'!$E$60/AO351</f>
        <v>1876056.3269371134</v>
      </c>
      <c r="AT351" s="40">
        <f>'Exposure Inputs'!$E$61/AP351</f>
        <v>789796.29494921467</v>
      </c>
      <c r="BA351" s="63"/>
      <c r="BB351" s="63"/>
      <c r="BC351" s="41"/>
      <c r="BD351" s="41"/>
      <c r="BE351" s="41"/>
      <c r="BF351" s="41"/>
      <c r="BG351" s="41"/>
      <c r="BH351" s="41"/>
      <c r="BI351" s="41"/>
      <c r="BJ351" s="41"/>
      <c r="BK351" s="41"/>
      <c r="BL351" s="41"/>
      <c r="BM351" s="41"/>
      <c r="BN351" s="41"/>
      <c r="BO351" s="41"/>
      <c r="BP351" s="41"/>
      <c r="BQ351" s="41"/>
      <c r="BR351" s="41"/>
      <c r="BS351" s="41"/>
      <c r="BT351" s="41"/>
      <c r="BU351" s="41"/>
      <c r="BV351" s="41"/>
      <c r="BW351" s="41"/>
      <c r="BX351" s="41"/>
      <c r="BY351" s="41"/>
      <c r="BZ351" s="41"/>
      <c r="CA351" s="41"/>
      <c r="CB351" s="41"/>
      <c r="CC351" s="41"/>
      <c r="CD351" s="41"/>
      <c r="CE351" s="41"/>
      <c r="CF351" s="41"/>
      <c r="CG351" s="41"/>
      <c r="CH351" s="41"/>
      <c r="CI351" s="41"/>
      <c r="CJ351" s="41"/>
      <c r="CK351" s="41"/>
      <c r="CL351" s="41"/>
      <c r="CM351" s="41"/>
      <c r="CN351" s="41"/>
      <c r="CO351" s="41"/>
      <c r="CP351" s="41"/>
      <c r="CQ351" s="41"/>
      <c r="CR351" s="41"/>
      <c r="CS351" s="41"/>
      <c r="CT351" s="41"/>
      <c r="CU351" s="41"/>
    </row>
    <row r="352" spans="1:99" s="35" customFormat="1">
      <c r="A352" s="54">
        <v>2021</v>
      </c>
      <c r="B352" s="55" t="s">
        <v>749</v>
      </c>
      <c r="C352" s="55" t="s">
        <v>296</v>
      </c>
      <c r="D352" s="55" t="s">
        <v>287</v>
      </c>
      <c r="E352" s="55" t="s">
        <v>297</v>
      </c>
      <c r="F352" s="48">
        <v>3.8425752240460097E-2</v>
      </c>
      <c r="G352" s="48">
        <v>9.3970002999999996E-2</v>
      </c>
      <c r="H352" s="55">
        <v>365</v>
      </c>
      <c r="I352" s="40">
        <f t="shared" si="5"/>
        <v>1.0744446270987206E-8</v>
      </c>
      <c r="J352" s="40">
        <f>($G352*(1-('Exposure Inputs'!$C$17/100))*'Exposure Inputs'!$C$6*1*'Exposure Inputs'!$C$15)/('Exposure Inputs'!$C$8*'Exposure Inputs'!$C$11)</f>
        <v>3.7815713597620615E-6</v>
      </c>
      <c r="K352" s="40">
        <f>($F352*(1-('Exposure Inputs'!$C$17)/100)*'Exposure Inputs'!$C$7*'Exposure Inputs'!$C$12*'Exposure Inputs'!$C$15*H352)/('Exposure Inputs'!$C$8*'Exposure Inputs'!$C$13*'Exposure Inputs'!$C$16)</f>
        <v>4.2249788724390106E-7</v>
      </c>
      <c r="L352" s="40">
        <f>($F352*(1-('Exposure Inputs'!$C$17)/100)*'Exposure Inputs'!$C$7*'Exposure Inputs'!$C$12*'Exposure Inputs'!$C$15*H352)/('Exposure Inputs'!$C$8*'Exposure Inputs'!$C$14*'Exposure Inputs'!$C$16)</f>
        <v>3.0874845606285076E-7</v>
      </c>
      <c r="M352" s="40">
        <f>($F352*(1-('Exposure Inputs'!$C$17)/100)*'Exposure Inputs'!$C$12*'Exposure Inputs'!$C$15*H352)/('Exposure Inputs'!$C$14*'Exposure Inputs'!$C$16)</f>
        <v>2.808035740649007E-5</v>
      </c>
      <c r="N352" s="40">
        <f>'Exposure Inputs'!$E$60/$J352</f>
        <v>3331948.230323174</v>
      </c>
      <c r="O352" s="40">
        <f>'Exposure Inputs'!$E$61/$K352</f>
        <v>1230775.3853921939</v>
      </c>
      <c r="P352" s="40">
        <f>L352*'Exposure Inputs'!$E$63</f>
        <v>1.0744446270987206E-8</v>
      </c>
      <c r="Q352" s="40">
        <f>($G352*(1-('Exposure Inputs'!$C$17/100))*'Exposure Inputs'!$D$6*1*'Exposure Inputs'!$C$15)/('Exposure Inputs'!$D$8*'Exposure Inputs'!$D$11)</f>
        <v>1.3267764678893619E-5</v>
      </c>
      <c r="R352" s="40">
        <f>($F352*(1-('Exposure Inputs'!$C$17)/100)*'Exposure Inputs'!$D$7*'Exposure Inputs'!$D$12*'Exposure Inputs'!$C$15*H352)/('Exposure Inputs'!$D$8*'Exposure Inputs'!$D$13*'Exposure Inputs'!$C$16)</f>
        <v>1.0791913395193047E-6</v>
      </c>
      <c r="S352" s="40">
        <f>($F352*(1-('Exposure Inputs'!$C$17)/100)*'Exposure Inputs'!$D$7*'Exposure Inputs'!$D$12*'Exposure Inputs'!$C$15*H352)/('Exposure Inputs'!$D$8*'Exposure Inputs'!$C$14*'Exposure Inputs'!$C$16)</f>
        <v>1.3835786404093649E-8</v>
      </c>
      <c r="T352" s="40">
        <f>($F352*(1-('Exposure Inputs'!$C$17)/100)*'Exposure Inputs'!$D$12*'Exposure Inputs'!$C$15*H352)/('Exposure Inputs'!$C$14*'Exposure Inputs'!$C$16)</f>
        <v>4.9263784923666792E-7</v>
      </c>
      <c r="U352" s="40">
        <f>'Exposure Inputs'!$E$60/Q352</f>
        <v>949670.14451530785</v>
      </c>
      <c r="V352" s="40">
        <f>'Exposure Inputs'!$E$61/R352</f>
        <v>481842.26555377967</v>
      </c>
      <c r="W352" s="40">
        <f>($G352*(1-('Exposure Inputs'!$C$17/100))*'Exposure Inputs'!$E$6*'Exposure Inputs'!$C$15)/('Exposure Inputs'!$E$8*'Exposure Inputs'!$E$11)</f>
        <v>2.9057204838268158E-6</v>
      </c>
      <c r="X352" s="40">
        <f>($F352*(1-('Exposure Inputs'!$C$17)/100)*'Exposure Inputs'!$E$7*'Exposure Inputs'!$E$12*'Exposure Inputs'!$C$15*H352)/('Exposure Inputs'!$E$8*'Exposure Inputs'!$E$13*'Exposure Inputs'!$C$16)</f>
        <v>2.3398921755363967E-7</v>
      </c>
      <c r="Y352" s="40">
        <f>($F352*(1-('Exposure Inputs'!$C$17)/100)*'Exposure Inputs'!$E$7*'Exposure Inputs'!$E$12*'Exposure Inputs'!$C$15*H352)/('Exposure Inputs'!$E$8*'Exposure Inputs'!$C$14*'Exposure Inputs'!$C$16)</f>
        <v>1.4999308817541007E-8</v>
      </c>
      <c r="Z352" s="40">
        <f>($F352*(1-('Exposure Inputs'!$C$17)/100)*'Exposure Inputs'!$E$12*'Exposure Inputs'!$C$15*H352)/('Exposure Inputs'!$C$14*'Exposure Inputs'!$C$16)</f>
        <v>2.46318924618334E-6</v>
      </c>
      <c r="AA352" s="40">
        <f>'Exposure Inputs'!$E$60/W352</f>
        <v>4336273.9362341827</v>
      </c>
      <c r="AB352" s="40">
        <f>'Exposure Inputs'!$E$61/X352</f>
        <v>2222324.6243421249</v>
      </c>
      <c r="AC352" s="40">
        <f>($G352*(1-('Exposure Inputs'!$C$17/100))*'Exposure Inputs'!$F$6*'Exposure Inputs'!$C$15)/('Exposure Inputs'!$F$8*'Exposure Inputs'!$F$11)</f>
        <v>2.9134009732922534E-6</v>
      </c>
      <c r="AD352" s="40">
        <f>($F352*(1-('Exposure Inputs'!$C$17)/100)*'Exposure Inputs'!$F$7*'Exposure Inputs'!$F$12*'Exposure Inputs'!$C$15*H352)/('Exposure Inputs'!$F$8*'Exposure Inputs'!$F$13*'Exposure Inputs'!$C$16)</f>
        <v>2.1310056260114312E-7</v>
      </c>
      <c r="AE352" s="40">
        <f>($F352*(1-('Exposure Inputs'!$C$17)/100)*'Exposure Inputs'!$F$7*'Exposure Inputs'!$F$12*'Exposure Inputs'!$C$15*H352)/('Exposure Inputs'!$F$8*'Exposure Inputs'!$C$14*'Exposure Inputs'!$C$16)</f>
        <v>1.3660292474432254E-8</v>
      </c>
      <c r="AF352" s="40">
        <f>($F352*(1-('Exposure Inputs'!$C$17)/100)*'Exposure Inputs'!$F$12*'Exposure Inputs'!$C$15*H352)/('Exposure Inputs'!$C$14*'Exposure Inputs'!$C$16)</f>
        <v>2.46318924618334E-6</v>
      </c>
      <c r="AG352" s="40">
        <f>'Exposure Inputs'!$E$60/AC352</f>
        <v>4324842.3802651241</v>
      </c>
      <c r="AH352" s="40">
        <f>'Exposure Inputs'!$E$61/AD352</f>
        <v>2440162.4925471251</v>
      </c>
      <c r="AI352" s="40">
        <f>($G352*(1-('Exposure Inputs'!$C$17/100))*'Exposure Inputs'!$G$6*'Exposure Inputs'!$C$15)/('Exposure Inputs'!$G$8*'Exposure Inputs'!$G$11)</f>
        <v>3.7174296784276729E-6</v>
      </c>
      <c r="AJ352" s="40">
        <f>($F352*(1-('Exposure Inputs'!$C$17)/100)*'Exposure Inputs'!$G$7*'Exposure Inputs'!$G$12*'Exposure Inputs'!$C$15*H352)/('Exposure Inputs'!$G$8*'Exposure Inputs'!$G$13*'Exposure Inputs'!$C$16)</f>
        <v>3.5525695467595186E-7</v>
      </c>
      <c r="AK352" s="40">
        <f>($F352*(1-('Exposure Inputs'!$C$17)/100)*'Exposure Inputs'!$G$7*'Exposure Inputs'!$G$12*'Exposure Inputs'!$C$15*H352)/('Exposure Inputs'!$G$8*'Exposure Inputs'!$C$14*'Exposure Inputs'!$C$16)</f>
        <v>2.2772881709996913E-8</v>
      </c>
      <c r="AL352" s="40">
        <f>($F352*(1-('Exposure Inputs'!$C$17)/100)*'Exposure Inputs'!$G$12*'Exposure Inputs'!$C$15*H352)/('Exposure Inputs'!$C$14*'Exposure Inputs'!$C$16)</f>
        <v>2.46318924618334E-6</v>
      </c>
      <c r="AM352" s="40">
        <f>'Exposure Inputs'!$E$60/AI352</f>
        <v>3389438.6955368868</v>
      </c>
      <c r="AN352" s="40">
        <f>'Exposure Inputs'!$E$61/AJ352</f>
        <v>1463729.2617517333</v>
      </c>
      <c r="AO352" s="40">
        <f>($G352*(1-('Exposure Inputs'!$C$17/100))*'Exposure Inputs'!$H$6*'Exposure Inputs'!$C$15)/('Exposure Inputs'!$H$8*'Exposure Inputs'!$H$11)</f>
        <v>4.7182222493950609E-6</v>
      </c>
      <c r="AP352" s="40">
        <f>($F352*(1-('Exposure Inputs'!$C$17)/100)*'Exposure Inputs'!$H$7*'Exposure Inputs'!$H$12*'Exposure Inputs'!$C$15*H352)/('Exposure Inputs'!$H$8*'Exposure Inputs'!$H$13*'Exposure Inputs'!$C$16)</f>
        <v>4.6253220289442713E-7</v>
      </c>
      <c r="AQ352" s="40">
        <f>($F352*(1-('Exposure Inputs'!$C$17)/100)*'Exposure Inputs'!$H$7*'Exposure Inputs'!$H$12*'Exposure Inputs'!$C$15*H352)/('Exposure Inputs'!$H$8*'Exposure Inputs'!$C$14*'Exposure Inputs'!$C$16)</f>
        <v>2.9649500185540202E-8</v>
      </c>
      <c r="AR352" s="40">
        <f>($F352*(1-('Exposure Inputs'!$C$17)/100)*'Exposure Inputs'!$H$12*'Exposure Inputs'!$C$15*H352)/('Exposure Inputs'!$C$14*'Exposure Inputs'!$C$16)</f>
        <v>2.46318924618334E-6</v>
      </c>
      <c r="AS352" s="40">
        <f>'Exposure Inputs'!$E$60/AO352</f>
        <v>2670497.3470920087</v>
      </c>
      <c r="AT352" s="40">
        <f>'Exposure Inputs'!$E$61/AP352</f>
        <v>1124246.045455758</v>
      </c>
      <c r="AW352" s="64"/>
      <c r="AX352" s="65"/>
      <c r="BA352" s="63"/>
      <c r="BB352" s="63"/>
      <c r="BC352" s="40"/>
      <c r="BD352" s="40"/>
      <c r="BE352" s="40"/>
      <c r="BF352" s="40"/>
      <c r="BG352" s="40"/>
      <c r="BH352" s="40"/>
      <c r="BI352" s="40"/>
      <c r="BJ352" s="40"/>
      <c r="BK352" s="40"/>
      <c r="BL352" s="40"/>
      <c r="BM352" s="40"/>
      <c r="BN352" s="40"/>
      <c r="BO352" s="40"/>
      <c r="BP352" s="40"/>
      <c r="BQ352" s="40"/>
      <c r="BR352" s="40"/>
      <c r="BS352" s="40"/>
      <c r="BT352" s="40"/>
      <c r="BU352" s="40"/>
      <c r="BV352" s="40"/>
      <c r="BW352" s="40"/>
      <c r="BX352" s="40"/>
      <c r="BY352" s="40"/>
      <c r="BZ352" s="40"/>
      <c r="CA352" s="40"/>
      <c r="CB352" s="40"/>
      <c r="CC352" s="40"/>
      <c r="CD352" s="40"/>
      <c r="CE352" s="40"/>
      <c r="CF352" s="40"/>
      <c r="CG352" s="40"/>
      <c r="CH352" s="40"/>
      <c r="CI352" s="40"/>
      <c r="CJ352" s="40"/>
      <c r="CK352" s="40"/>
      <c r="CL352" s="40"/>
      <c r="CM352" s="40"/>
      <c r="CN352" s="40"/>
      <c r="CO352" s="40"/>
      <c r="CP352" s="40"/>
      <c r="CQ352" s="40"/>
      <c r="CR352" s="40"/>
      <c r="CS352" s="40"/>
      <c r="CT352" s="40"/>
      <c r="CU352" s="40"/>
    </row>
    <row r="353" spans="1:99" s="35" customFormat="1">
      <c r="A353" s="54">
        <v>2022</v>
      </c>
      <c r="B353" s="55" t="s">
        <v>749</v>
      </c>
      <c r="C353" s="55" t="s">
        <v>296</v>
      </c>
      <c r="D353" s="55" t="s">
        <v>287</v>
      </c>
      <c r="E353" s="55" t="s">
        <v>297</v>
      </c>
      <c r="F353" s="48">
        <v>3.2812045999999997E-2</v>
      </c>
      <c r="G353" s="48">
        <v>8.0241710999999993E-2</v>
      </c>
      <c r="H353" s="55">
        <v>365</v>
      </c>
      <c r="I353" s="40">
        <f t="shared" si="5"/>
        <v>9.1747654823253828E-9</v>
      </c>
      <c r="J353" s="40">
        <f>($G353*(1-('Exposure Inputs'!$C$17/100))*'Exposure Inputs'!$C$6*1*'Exposure Inputs'!$C$15)/('Exposure Inputs'!$C$8*'Exposure Inputs'!$C$11)</f>
        <v>3.229112977424342E-6</v>
      </c>
      <c r="K353" s="40">
        <f>($F353*(1-('Exposure Inputs'!$C$17)/100)*'Exposure Inputs'!$C$7*'Exposure Inputs'!$C$12*'Exposure Inputs'!$C$15*H353)/('Exposure Inputs'!$C$8*'Exposure Inputs'!$C$13*'Exposure Inputs'!$C$16)</f>
        <v>3.6077420226929821E-7</v>
      </c>
      <c r="L353" s="40">
        <f>($F353*(1-('Exposure Inputs'!$C$17)/100)*'Exposure Inputs'!$C$7*'Exposure Inputs'!$C$12*'Exposure Inputs'!$C$15*H353)/('Exposure Inputs'!$C$8*'Exposure Inputs'!$C$14*'Exposure Inputs'!$C$16)</f>
        <v>2.636426862737179E-7</v>
      </c>
      <c r="M353" s="40">
        <f>($F353*(1-('Exposure Inputs'!$C$17)/100)*'Exposure Inputs'!$C$12*'Exposure Inputs'!$C$15*H353)/('Exposure Inputs'!$C$14*'Exposure Inputs'!$C$16)</f>
        <v>2.3978033615384615E-5</v>
      </c>
      <c r="N353" s="40">
        <f>'Exposure Inputs'!$E$60/$J353</f>
        <v>3902000.359879083</v>
      </c>
      <c r="O353" s="40">
        <f>'Exposure Inputs'!$E$61/$K353</f>
        <v>1441344.7434133566</v>
      </c>
      <c r="P353" s="40">
        <f>L353*'Exposure Inputs'!$E$63</f>
        <v>9.1747654823253828E-9</v>
      </c>
      <c r="Q353" s="40">
        <f>($G353*(1-('Exposure Inputs'!$C$17/100))*'Exposure Inputs'!$D$6*1*'Exposure Inputs'!$C$15)/('Exposure Inputs'!$D$8*'Exposure Inputs'!$D$11)</f>
        <v>1.1329446685021278E-5</v>
      </c>
      <c r="R353" s="40">
        <f>($F353*(1-('Exposure Inputs'!$C$17)/100)*'Exposure Inputs'!$D$7*'Exposure Inputs'!$D$12*'Exposure Inputs'!$C$15*H353)/('Exposure Inputs'!$D$8*'Exposure Inputs'!$D$13*'Exposure Inputs'!$C$16)</f>
        <v>9.2152980255319149E-7</v>
      </c>
      <c r="S353" s="40">
        <f>($F353*(1-('Exposure Inputs'!$C$17)/100)*'Exposure Inputs'!$D$7*'Exposure Inputs'!$D$12*'Exposure Inputs'!$C$15*H353)/('Exposure Inputs'!$D$8*'Exposure Inputs'!$C$14*'Exposure Inputs'!$C$16)</f>
        <v>1.1814484648117839E-8</v>
      </c>
      <c r="T353" s="40">
        <f>($F353*(1-('Exposure Inputs'!$C$17)/100)*'Exposure Inputs'!$D$12*'Exposure Inputs'!$C$15*H353)/('Exposure Inputs'!$C$14*'Exposure Inputs'!$C$16)</f>
        <v>4.2066725641025635E-7</v>
      </c>
      <c r="U353" s="40">
        <f>'Exposure Inputs'!$E$60/Q353</f>
        <v>1112146.1047747836</v>
      </c>
      <c r="V353" s="40">
        <f>'Exposure Inputs'!$E$61/R353</f>
        <v>564279.09174427937</v>
      </c>
      <c r="W353" s="40">
        <f>($G353*(1-('Exposure Inputs'!$C$17/100))*'Exposure Inputs'!$E$6*'Exposure Inputs'!$C$15)/('Exposure Inputs'!$E$8*'Exposure Inputs'!$E$11)</f>
        <v>2.4812171529888271E-6</v>
      </c>
      <c r="X353" s="40">
        <f>($F353*(1-('Exposure Inputs'!$C$17)/100)*'Exposure Inputs'!$E$7*'Exposure Inputs'!$E$12*'Exposure Inputs'!$C$15*H353)/('Exposure Inputs'!$E$8*'Exposure Inputs'!$E$13*'Exposure Inputs'!$C$16)</f>
        <v>1.9980519631284916E-7</v>
      </c>
      <c r="Y353" s="40">
        <f>($F353*(1-('Exposure Inputs'!$C$17)/100)*'Exposure Inputs'!$E$7*'Exposure Inputs'!$E$12*'Exposure Inputs'!$C$15*H353)/('Exposure Inputs'!$E$8*'Exposure Inputs'!$C$14*'Exposure Inputs'!$C$16)</f>
        <v>1.2808025404669819E-8</v>
      </c>
      <c r="Z353" s="40">
        <f>($F353*(1-('Exposure Inputs'!$C$17)/100)*'Exposure Inputs'!$E$12*'Exposure Inputs'!$C$15*H353)/('Exposure Inputs'!$C$14*'Exposure Inputs'!$C$16)</f>
        <v>2.1033362820512814E-6</v>
      </c>
      <c r="AA353" s="40">
        <f>'Exposure Inputs'!$E$60/W353</f>
        <v>5078152.8673628094</v>
      </c>
      <c r="AB353" s="40">
        <f>'Exposure Inputs'!$E$61/X353</f>
        <v>2602534.9169888413</v>
      </c>
      <c r="AC353" s="40">
        <f>($G353*(1-('Exposure Inputs'!$C$17/100))*'Exposure Inputs'!$F$6*'Exposure Inputs'!$C$15)/('Exposure Inputs'!$F$8*'Exposure Inputs'!$F$11)</f>
        <v>2.4877755822359155E-6</v>
      </c>
      <c r="AD353" s="40">
        <f>($F353*(1-('Exposure Inputs'!$C$17)/100)*'Exposure Inputs'!$F$7*'Exposure Inputs'!$F$12*'Exposure Inputs'!$C$15*H353)/('Exposure Inputs'!$F$8*'Exposure Inputs'!$F$13*'Exposure Inputs'!$C$16)</f>
        <v>1.8196821285211269E-7</v>
      </c>
      <c r="AE353" s="40">
        <f>($F353*(1-('Exposure Inputs'!$C$17)/100)*'Exposure Inputs'!$F$7*'Exposure Inputs'!$F$12*'Exposure Inputs'!$C$15*H353)/('Exposure Inputs'!$F$8*'Exposure Inputs'!$C$14*'Exposure Inputs'!$C$16)</f>
        <v>1.1664629028981584E-8</v>
      </c>
      <c r="AF353" s="40">
        <f>($F353*(1-('Exposure Inputs'!$C$17)/100)*'Exposure Inputs'!$F$12*'Exposure Inputs'!$C$15*H353)/('Exposure Inputs'!$C$14*'Exposure Inputs'!$C$16)</f>
        <v>2.1033362820512814E-6</v>
      </c>
      <c r="AG353" s="40">
        <f>'Exposure Inputs'!$E$60/AC353</f>
        <v>5064765.5238563009</v>
      </c>
      <c r="AH353" s="40">
        <f>'Exposure Inputs'!$E$61/AD353</f>
        <v>2857641.9576237141</v>
      </c>
      <c r="AI353" s="40">
        <f>($G353*(1-('Exposure Inputs'!$C$17/100))*'Exposure Inputs'!$G$6*'Exposure Inputs'!$C$15)/('Exposure Inputs'!$G$8*'Exposure Inputs'!$G$11)</f>
        <v>3.1743419005660372E-6</v>
      </c>
      <c r="AJ353" s="40">
        <f>($F353*(1-('Exposure Inputs'!$C$17)/100)*'Exposure Inputs'!$G$7*'Exposure Inputs'!$G$12*'Exposure Inputs'!$C$15*H353)/('Exposure Inputs'!$G$8*'Exposure Inputs'!$G$13*'Exposure Inputs'!$C$16)</f>
        <v>3.0335665169811313E-7</v>
      </c>
      <c r="AK353" s="40">
        <f>($F353*(1-('Exposure Inputs'!$C$17)/100)*'Exposure Inputs'!$G$7*'Exposure Inputs'!$G$12*'Exposure Inputs'!$C$15*H353)/('Exposure Inputs'!$G$8*'Exposure Inputs'!$C$14*'Exposure Inputs'!$C$16)</f>
        <v>1.9445939211417509E-8</v>
      </c>
      <c r="AL353" s="40">
        <f>($F353*(1-('Exposure Inputs'!$C$17)/100)*'Exposure Inputs'!$G$12*'Exposure Inputs'!$C$15*H353)/('Exposure Inputs'!$C$14*'Exposure Inputs'!$C$16)</f>
        <v>2.1033362820512814E-6</v>
      </c>
      <c r="AM353" s="40">
        <f>'Exposure Inputs'!$E$60/AI353</f>
        <v>3969326.6808320847</v>
      </c>
      <c r="AN353" s="40">
        <f>'Exposure Inputs'!$E$61/AJ353</f>
        <v>1714153.9408784106</v>
      </c>
      <c r="AO353" s="40">
        <f>($G353*(1-('Exposure Inputs'!$C$17/100))*'Exposure Inputs'!$H$6*'Exposure Inputs'!$C$15)/('Exposure Inputs'!$H$8*'Exposure Inputs'!$H$11)</f>
        <v>4.0289264029259251E-6</v>
      </c>
      <c r="AP353" s="40">
        <f>($F353*(1-('Exposure Inputs'!$C$17)/100)*'Exposure Inputs'!$H$7*'Exposure Inputs'!$H$12*'Exposure Inputs'!$C$15*H353)/('Exposure Inputs'!$H$8*'Exposure Inputs'!$H$13*'Exposure Inputs'!$C$16)</f>
        <v>3.949598129629629E-7</v>
      </c>
      <c r="AQ353" s="40">
        <f>($F353*(1-('Exposure Inputs'!$C$17)/100)*'Exposure Inputs'!$H$7*'Exposure Inputs'!$H$12*'Exposure Inputs'!$C$15*H353)/('Exposure Inputs'!$H$8*'Exposure Inputs'!$C$14*'Exposure Inputs'!$C$16)</f>
        <v>2.5317936728395056E-8</v>
      </c>
      <c r="AR353" s="40">
        <f>($F353*(1-('Exposure Inputs'!$C$17)/100)*'Exposure Inputs'!$H$12*'Exposure Inputs'!$C$15*H353)/('Exposure Inputs'!$C$14*'Exposure Inputs'!$C$16)</f>
        <v>2.1033362820512814E-6</v>
      </c>
      <c r="AS353" s="40">
        <f>'Exposure Inputs'!$E$60/AO353</f>
        <v>3127384.0075235697</v>
      </c>
      <c r="AT353" s="40">
        <f>'Exposure Inputs'!$E$61/AP353</f>
        <v>1316589.6451565381</v>
      </c>
      <c r="BA353" s="40"/>
      <c r="BB353" s="40"/>
      <c r="BC353" s="41"/>
      <c r="BD353" s="41"/>
      <c r="BE353" s="41"/>
      <c r="BF353" s="41"/>
      <c r="BG353" s="41"/>
      <c r="BH353" s="41"/>
      <c r="BI353" s="41"/>
      <c r="BJ353" s="41"/>
      <c r="BK353" s="41"/>
      <c r="BL353" s="41"/>
      <c r="BM353" s="41"/>
      <c r="BN353" s="41"/>
      <c r="BO353" s="41"/>
      <c r="BP353" s="41"/>
      <c r="BQ353" s="41"/>
      <c r="BR353" s="41"/>
      <c r="BS353" s="41"/>
      <c r="BT353" s="41"/>
      <c r="BU353" s="41"/>
      <c r="BV353" s="41"/>
      <c r="BW353" s="41"/>
      <c r="BX353" s="41"/>
      <c r="BY353" s="41"/>
      <c r="BZ353" s="41"/>
      <c r="CA353" s="41"/>
      <c r="CB353" s="41"/>
      <c r="CC353" s="41"/>
      <c r="CD353" s="41"/>
      <c r="CE353" s="41"/>
      <c r="CF353" s="41"/>
      <c r="CG353" s="41"/>
      <c r="CH353" s="41"/>
      <c r="CI353" s="41"/>
      <c r="CJ353" s="41"/>
      <c r="CK353" s="41"/>
      <c r="CL353" s="41"/>
      <c r="CM353" s="41"/>
      <c r="CN353" s="41"/>
      <c r="CO353" s="41"/>
      <c r="CP353" s="41"/>
      <c r="CQ353" s="41"/>
      <c r="CR353" s="41"/>
      <c r="CS353" s="41"/>
      <c r="CT353" s="41"/>
      <c r="CU353" s="41"/>
    </row>
    <row r="354" spans="1:99" s="35" customFormat="1">
      <c r="A354" s="54">
        <v>2020</v>
      </c>
      <c r="B354" s="55" t="s">
        <v>750</v>
      </c>
      <c r="C354" s="55" t="s">
        <v>298</v>
      </c>
      <c r="D354" s="55" t="s">
        <v>287</v>
      </c>
      <c r="E354" s="55" t="s">
        <v>299</v>
      </c>
      <c r="F354" s="48">
        <v>0.120559432492839</v>
      </c>
      <c r="G354" s="48">
        <v>0.21298291498881</v>
      </c>
      <c r="H354" s="55">
        <v>365</v>
      </c>
      <c r="I354" s="40">
        <f t="shared" si="5"/>
        <v>3.3710318454510168E-8</v>
      </c>
      <c r="J354" s="40">
        <f>($G354*(1-('Exposure Inputs'!$C$17/100))*'Exposure Inputs'!$C$6*1*'Exposure Inputs'!$C$15)/('Exposure Inputs'!$C$8*'Exposure Inputs'!$C$11)</f>
        <v>8.5709275910135053E-6</v>
      </c>
      <c r="K354" s="40">
        <f>($F354*(1-('Exposure Inputs'!$C$17)/100)*'Exposure Inputs'!$C$7*'Exposure Inputs'!$C$12*'Exposure Inputs'!$C$15*H354)/('Exposure Inputs'!$C$8*'Exposure Inputs'!$C$13*'Exposure Inputs'!$C$16)</f>
        <v>1.3255721110363951E-6</v>
      </c>
      <c r="L354" s="40">
        <f>($F354*(1-('Exposure Inputs'!$C$17)/100)*'Exposure Inputs'!$C$7*'Exposure Inputs'!$C$12*'Exposure Inputs'!$C$15*H354)/('Exposure Inputs'!$C$8*'Exposure Inputs'!$C$14*'Exposure Inputs'!$C$16)</f>
        <v>9.6868731191121175E-7</v>
      </c>
      <c r="M354" s="40">
        <f>($F354*(1-('Exposure Inputs'!$C$17)/100)*'Exposure Inputs'!$C$12*'Exposure Inputs'!$C$15*H354)/('Exposure Inputs'!$C$14*'Exposure Inputs'!$C$16)</f>
        <v>8.8101123744766958E-5</v>
      </c>
      <c r="N354" s="40">
        <f>'Exposure Inputs'!$E$60/$J354</f>
        <v>1470085.9231631963</v>
      </c>
      <c r="O354" s="40">
        <f>'Exposure Inputs'!$E$61/$K354</f>
        <v>392283.44929001213</v>
      </c>
      <c r="P354" s="40">
        <f>L354*'Exposure Inputs'!$E$63</f>
        <v>3.3710318454510168E-8</v>
      </c>
      <c r="Q354" s="40">
        <f>($G354*(1-('Exposure Inputs'!$C$17/100))*'Exposure Inputs'!$D$6*1*'Exposure Inputs'!$C$15)/('Exposure Inputs'!$D$8*'Exposure Inputs'!$D$11)</f>
        <v>3.0071374975866879E-5</v>
      </c>
      <c r="R354" s="40">
        <f>($F354*(1-('Exposure Inputs'!$C$17)/100)*'Exposure Inputs'!$D$7*'Exposure Inputs'!$D$12*'Exposure Inputs'!$C$15*H354)/('Exposure Inputs'!$D$8*'Exposure Inputs'!$D$13*'Exposure Inputs'!$C$16)</f>
        <v>3.3859244870329259E-6</v>
      </c>
      <c r="S354" s="40">
        <f>($F354*(1-('Exposure Inputs'!$C$17)/100)*'Exposure Inputs'!$D$7*'Exposure Inputs'!$D$12*'Exposure Inputs'!$C$15*H354)/('Exposure Inputs'!$D$8*'Exposure Inputs'!$C$14*'Exposure Inputs'!$C$16)</f>
        <v>4.3409288295293917E-8</v>
      </c>
      <c r="T354" s="40">
        <f>($F354*(1-('Exposure Inputs'!$C$17)/100)*'Exposure Inputs'!$D$12*'Exposure Inputs'!$C$15*H354)/('Exposure Inputs'!$C$14*'Exposure Inputs'!$C$16)</f>
        <v>1.5456337499081923E-6</v>
      </c>
      <c r="U354" s="40">
        <f>'Exposure Inputs'!$E$60/Q354</f>
        <v>419003.12207578978</v>
      </c>
      <c r="V354" s="40">
        <f>'Exposure Inputs'!$E$61/R354</f>
        <v>153576.96309868808</v>
      </c>
      <c r="W354" s="40">
        <f>($G354*(1-('Exposure Inputs'!$C$17/100))*'Exposure Inputs'!$E$6*'Exposure Inputs'!$C$15)/('Exposure Inputs'!$E$8*'Exposure Inputs'!$E$11)</f>
        <v>6.5858124830338747E-6</v>
      </c>
      <c r="X354" s="40">
        <f>($F354*(1-('Exposure Inputs'!$C$17)/100)*'Exposure Inputs'!$E$7*'Exposure Inputs'!$E$12*'Exposure Inputs'!$C$15*H354)/('Exposure Inputs'!$E$8*'Exposure Inputs'!$E$13*'Exposure Inputs'!$C$16)</f>
        <v>7.3413285707929897E-7</v>
      </c>
      <c r="Y354" s="40">
        <f>($F354*(1-('Exposure Inputs'!$C$17)/100)*'Exposure Inputs'!$E$7*'Exposure Inputs'!$E$12*'Exposure Inputs'!$C$15*H354)/('Exposure Inputs'!$E$8*'Exposure Inputs'!$C$14*'Exposure Inputs'!$C$16)</f>
        <v>4.7059798530724303E-8</v>
      </c>
      <c r="Z354" s="40">
        <f>($F354*(1-('Exposure Inputs'!$C$17)/100)*'Exposure Inputs'!$E$12*'Exposure Inputs'!$C$15*H354)/('Exposure Inputs'!$C$14*'Exposure Inputs'!$C$16)</f>
        <v>7.7281687495409618E-6</v>
      </c>
      <c r="AA354" s="40">
        <f>'Exposure Inputs'!$E$60/W354</f>
        <v>1913203.5770012662</v>
      </c>
      <c r="AB354" s="40">
        <f>'Exposure Inputs'!$E$61/X354</f>
        <v>708318.65783638542</v>
      </c>
      <c r="AC354" s="40">
        <f>($G354*(1-('Exposure Inputs'!$C$17/100))*'Exposure Inputs'!$F$6*'Exposure Inputs'!$C$15)/('Exposure Inputs'!$F$8*'Exposure Inputs'!$F$11)</f>
        <v>6.6032203044946195E-6</v>
      </c>
      <c r="AD354" s="40">
        <f>($F354*(1-('Exposure Inputs'!$C$17)/100)*'Exposure Inputs'!$F$7*'Exposure Inputs'!$F$12*'Exposure Inputs'!$C$15*H354)/('Exposure Inputs'!$F$8*'Exposure Inputs'!$F$13*'Exposure Inputs'!$C$16)</f>
        <v>6.6859544428246985E-7</v>
      </c>
      <c r="AE354" s="40">
        <f>($F354*(1-('Exposure Inputs'!$C$17)/100)*'Exposure Inputs'!$F$7*'Exposure Inputs'!$F$12*'Exposure Inputs'!$C$15*H354)/('Exposure Inputs'!$F$8*'Exposure Inputs'!$C$14*'Exposure Inputs'!$C$16)</f>
        <v>4.2858682325799356E-8</v>
      </c>
      <c r="AF354" s="40">
        <f>($F354*(1-('Exposure Inputs'!$C$17)/100)*'Exposure Inputs'!$F$12*'Exposure Inputs'!$C$15*H354)/('Exposure Inputs'!$C$14*'Exposure Inputs'!$C$16)</f>
        <v>7.7281687495409618E-6</v>
      </c>
      <c r="AG354" s="40">
        <f>'Exposure Inputs'!$E$60/AC354</f>
        <v>1908159.8703322904</v>
      </c>
      <c r="AH354" s="40">
        <f>'Exposure Inputs'!$E$61/AD354</f>
        <v>777749.84027607157</v>
      </c>
      <c r="AI354" s="40">
        <f>($G354*(1-('Exposure Inputs'!$C$17/100))*'Exposure Inputs'!$G$6*'Exposure Inputs'!$C$15)/('Exposure Inputs'!$G$8*'Exposure Inputs'!$G$11)</f>
        <v>8.4255505363497793E-6</v>
      </c>
      <c r="AJ354" s="40">
        <f>($F354*(1-('Exposure Inputs'!$C$17)/100)*'Exposure Inputs'!$G$7*'Exposure Inputs'!$G$12*'Exposure Inputs'!$C$15*H354)/('Exposure Inputs'!$G$8*'Exposure Inputs'!$G$13*'Exposure Inputs'!$C$16)</f>
        <v>1.1146060739903984E-6</v>
      </c>
      <c r="AK354" s="40">
        <f>($F354*(1-('Exposure Inputs'!$C$17)/100)*'Exposure Inputs'!$G$7*'Exposure Inputs'!$G$12*'Exposure Inputs'!$C$15*H354)/('Exposure Inputs'!$G$8*'Exposure Inputs'!$C$14*'Exposure Inputs'!$C$16)</f>
        <v>7.1449107307076811E-8</v>
      </c>
      <c r="AL354" s="40">
        <f>($F354*(1-('Exposure Inputs'!$C$17)/100)*'Exposure Inputs'!$G$12*'Exposure Inputs'!$C$15*H354)/('Exposure Inputs'!$C$14*'Exposure Inputs'!$C$16)</f>
        <v>7.7281687495409618E-6</v>
      </c>
      <c r="AM354" s="40">
        <f>'Exposure Inputs'!$E$60/AI354</f>
        <v>1495451.2403243773</v>
      </c>
      <c r="AN354" s="40">
        <f>'Exposure Inputs'!$E$61/AJ354</f>
        <v>466532.53748954495</v>
      </c>
      <c r="AO354" s="40">
        <f>($G354*(1-('Exposure Inputs'!$C$17/100))*'Exposure Inputs'!$H$6*'Exposure Inputs'!$C$15)/('Exposure Inputs'!$H$8*'Exposure Inputs'!$H$11)</f>
        <v>1.0693845867401112E-5</v>
      </c>
      <c r="AP354" s="40">
        <f>($F354*(1-('Exposure Inputs'!$C$17)/100)*'Exposure Inputs'!$H$7*'Exposure Inputs'!$H$12*'Exposure Inputs'!$C$15*H354)/('Exposure Inputs'!$H$8*'Exposure Inputs'!$H$13*'Exposure Inputs'!$C$16)</f>
        <v>1.4511783540804692E-6</v>
      </c>
      <c r="AQ354" s="40">
        <f>($F354*(1-('Exposure Inputs'!$C$17)/100)*'Exposure Inputs'!$H$7*'Exposure Inputs'!$H$12*'Exposure Inputs'!$C$15*H354)/('Exposure Inputs'!$H$8*'Exposure Inputs'!$C$14*'Exposure Inputs'!$C$16)</f>
        <v>9.3024253466696748E-8</v>
      </c>
      <c r="AR354" s="40">
        <f>($F354*(1-('Exposure Inputs'!$C$17)/100)*'Exposure Inputs'!$H$12*'Exposure Inputs'!$C$15*H354)/('Exposure Inputs'!$C$14*'Exposure Inputs'!$C$16)</f>
        <v>7.7281687495409618E-6</v>
      </c>
      <c r="AS354" s="40">
        <f>'Exposure Inputs'!$E$60/AO354</f>
        <v>1178247.7656994821</v>
      </c>
      <c r="AT354" s="40">
        <f>'Exposure Inputs'!$E$61/AP354</f>
        <v>358329.49033304385</v>
      </c>
      <c r="BA354" s="40"/>
      <c r="BB354" s="40"/>
      <c r="BC354" s="41"/>
      <c r="BD354" s="41"/>
      <c r="BE354" s="41"/>
      <c r="BF354" s="41"/>
      <c r="BG354" s="41"/>
      <c r="BH354" s="41"/>
      <c r="BI354" s="41"/>
      <c r="BJ354" s="41"/>
      <c r="BK354" s="41"/>
      <c r="BL354" s="41"/>
      <c r="BM354" s="41"/>
      <c r="BN354" s="41"/>
      <c r="BO354" s="41"/>
      <c r="BP354" s="41"/>
      <c r="BQ354" s="41"/>
      <c r="BR354" s="41"/>
      <c r="BS354" s="41"/>
      <c r="BT354" s="41"/>
      <c r="BU354" s="41"/>
      <c r="BV354" s="41"/>
      <c r="BW354" s="41"/>
      <c r="BX354" s="41"/>
      <c r="BY354" s="41"/>
      <c r="BZ354" s="41"/>
      <c r="CA354" s="41"/>
      <c r="CB354" s="41"/>
      <c r="CC354" s="41"/>
      <c r="CD354" s="41"/>
      <c r="CE354" s="41"/>
      <c r="CF354" s="41"/>
      <c r="CG354" s="41"/>
      <c r="CH354" s="41"/>
      <c r="CI354" s="41"/>
      <c r="CJ354" s="41"/>
      <c r="CK354" s="41"/>
      <c r="CL354" s="41"/>
      <c r="CM354" s="41"/>
      <c r="CN354" s="41"/>
      <c r="CO354" s="41"/>
      <c r="CP354" s="41"/>
      <c r="CQ354" s="41"/>
      <c r="CR354" s="41"/>
      <c r="CS354" s="41"/>
      <c r="CT354" s="41"/>
      <c r="CU354" s="41"/>
    </row>
    <row r="355" spans="1:99" s="35" customFormat="1">
      <c r="A355" s="54">
        <v>2021</v>
      </c>
      <c r="B355" s="55" t="s">
        <v>750</v>
      </c>
      <c r="C355" s="55" t="s">
        <v>298</v>
      </c>
      <c r="D355" s="55" t="s">
        <v>287</v>
      </c>
      <c r="E355" s="55" t="s">
        <v>299</v>
      </c>
      <c r="F355" s="48">
        <v>0.116641177835744</v>
      </c>
      <c r="G355" s="48">
        <v>0.20606084110971901</v>
      </c>
      <c r="H355" s="55">
        <v>365</v>
      </c>
      <c r="I355" s="40">
        <f t="shared" si="5"/>
        <v>3.261471266452451E-8</v>
      </c>
      <c r="J355" s="40">
        <f>($G355*(1-('Exposure Inputs'!$C$17/100))*'Exposure Inputs'!$C$6*1*'Exposure Inputs'!$C$15)/('Exposure Inputs'!$C$8*'Exposure Inputs'!$C$11)</f>
        <v>8.2923672473331125E-6</v>
      </c>
      <c r="K355" s="40">
        <f>($F355*(1-('Exposure Inputs'!$C$17)/100)*'Exposure Inputs'!$C$7*'Exposure Inputs'!$C$12*'Exposure Inputs'!$C$15*H355)/('Exposure Inputs'!$C$8*'Exposure Inputs'!$C$13*'Exposure Inputs'!$C$16)</f>
        <v>1.2824902136685379E-6</v>
      </c>
      <c r="L355" s="40">
        <f>($F355*(1-('Exposure Inputs'!$C$17)/100)*'Exposure Inputs'!$C$7*'Exposure Inputs'!$C$12*'Exposure Inputs'!$C$15*H355)/('Exposure Inputs'!$C$8*'Exposure Inputs'!$C$14*'Exposure Inputs'!$C$16)</f>
        <v>9.372043869116239E-7</v>
      </c>
      <c r="M355" s="40">
        <f>($F355*(1-('Exposure Inputs'!$C$17)/100)*'Exposure Inputs'!$C$12*'Exposure Inputs'!$C$15*H355)/('Exposure Inputs'!$C$14*'Exposure Inputs'!$C$16)</f>
        <v>8.5237783803043693E-5</v>
      </c>
      <c r="N355" s="40">
        <f>'Exposure Inputs'!$E$60/$J355</f>
        <v>1519469.6067099844</v>
      </c>
      <c r="O355" s="40">
        <f>'Exposure Inputs'!$E$61/$K355</f>
        <v>405461.18360821664</v>
      </c>
      <c r="P355" s="40">
        <f>L355*'Exposure Inputs'!$E$63</f>
        <v>3.261471266452451E-8</v>
      </c>
      <c r="Q355" s="40">
        <f>($G355*(1-('Exposure Inputs'!$C$17/100))*'Exposure Inputs'!$D$6*1*'Exposure Inputs'!$C$15)/('Exposure Inputs'!$D$8*'Exposure Inputs'!$D$11)</f>
        <v>2.9094037055406289E-5</v>
      </c>
      <c r="R355" s="40">
        <f>($F355*(1-('Exposure Inputs'!$C$17)/100)*'Exposure Inputs'!$D$7*'Exposure Inputs'!$D$12*'Exposure Inputs'!$C$15*H355)/('Exposure Inputs'!$D$8*'Exposure Inputs'!$D$13*'Exposure Inputs'!$C$16)</f>
        <v>3.27587988815281E-6</v>
      </c>
      <c r="S355" s="40">
        <f>($F355*(1-('Exposure Inputs'!$C$17)/100)*'Exposure Inputs'!$D$7*'Exposure Inputs'!$D$12*'Exposure Inputs'!$C$15*H355)/('Exposure Inputs'!$D$8*'Exposure Inputs'!$C$14*'Exposure Inputs'!$C$16)</f>
        <v>4.1998460104523202E-8</v>
      </c>
      <c r="T355" s="40">
        <f>($F355*(1-('Exposure Inputs'!$C$17)/100)*'Exposure Inputs'!$D$12*'Exposure Inputs'!$C$15*H355)/('Exposure Inputs'!$C$14*'Exposure Inputs'!$C$16)</f>
        <v>1.4953997158428717E-6</v>
      </c>
      <c r="U355" s="40">
        <f>'Exposure Inputs'!$E$60/Q355</f>
        <v>433078.43376994162</v>
      </c>
      <c r="V355" s="40">
        <f>'Exposure Inputs'!$E$61/R355</f>
        <v>158735.97865433813</v>
      </c>
      <c r="W355" s="40">
        <f>($G355*(1-('Exposure Inputs'!$C$17/100))*'Exposure Inputs'!$E$6*'Exposure Inputs'!$C$15)/('Exposure Inputs'!$E$8*'Exposure Inputs'!$E$11)</f>
        <v>6.3717695840351658E-6</v>
      </c>
      <c r="X355" s="40">
        <f>($F355*(1-('Exposure Inputs'!$C$17)/100)*'Exposure Inputs'!$E$7*'Exposure Inputs'!$E$12*'Exposure Inputs'!$C$15*H355)/('Exposure Inputs'!$E$8*'Exposure Inputs'!$E$13*'Exposure Inputs'!$C$16)</f>
        <v>7.1027309408358089E-7</v>
      </c>
      <c r="Y355" s="40">
        <f>($F355*(1-('Exposure Inputs'!$C$17)/100)*'Exposure Inputs'!$E$7*'Exposure Inputs'!$E$12*'Exposure Inputs'!$C$15*H355)/('Exposure Inputs'!$E$8*'Exposure Inputs'!$C$14*'Exposure Inputs'!$C$16)</f>
        <v>4.5530326543819295E-8</v>
      </c>
      <c r="Z355" s="40">
        <f>($F355*(1-('Exposure Inputs'!$C$17)/100)*'Exposure Inputs'!$E$12*'Exposure Inputs'!$C$15*H355)/('Exposure Inputs'!$C$14*'Exposure Inputs'!$C$16)</f>
        <v>7.4769985792143584E-6</v>
      </c>
      <c r="AA355" s="40">
        <f>'Exposure Inputs'!$E$60/W355</f>
        <v>1977472.6367334472</v>
      </c>
      <c r="AB355" s="40">
        <f>'Exposure Inputs'!$E$61/X355</f>
        <v>732112.76666888548</v>
      </c>
      <c r="AC355" s="40">
        <f>($G355*(1-('Exposure Inputs'!$C$17/100))*'Exposure Inputs'!$F$6*'Exposure Inputs'!$C$15)/('Exposure Inputs'!$F$8*'Exposure Inputs'!$F$11)</f>
        <v>6.3886116407432248E-6</v>
      </c>
      <c r="AD355" s="40">
        <f>($F355*(1-('Exposure Inputs'!$C$17)/100)*'Exposure Inputs'!$F$7*'Exposure Inputs'!$F$12*'Exposure Inputs'!$C$15*H355)/('Exposure Inputs'!$F$8*'Exposure Inputs'!$F$13*'Exposure Inputs'!$C$16)</f>
        <v>6.4686568694118589E-7</v>
      </c>
      <c r="AE355" s="40">
        <f>($F355*(1-('Exposure Inputs'!$C$17)/100)*'Exposure Inputs'!$F$7*'Exposure Inputs'!$F$12*'Exposure Inputs'!$C$15*H355)/('Exposure Inputs'!$F$8*'Exposure Inputs'!$C$14*'Exposure Inputs'!$C$16)</f>
        <v>4.1465749162896537E-8</v>
      </c>
      <c r="AF355" s="40">
        <f>($F355*(1-('Exposure Inputs'!$C$17)/100)*'Exposure Inputs'!$F$12*'Exposure Inputs'!$C$15*H355)/('Exposure Inputs'!$C$14*'Exposure Inputs'!$C$16)</f>
        <v>7.4769985792143584E-6</v>
      </c>
      <c r="AG355" s="40">
        <f>'Exposure Inputs'!$E$60/AC355</f>
        <v>1972259.4999582989</v>
      </c>
      <c r="AH355" s="40">
        <f>'Exposure Inputs'!$E$61/AD355</f>
        <v>803876.30770602194</v>
      </c>
      <c r="AI355" s="40">
        <f>($G355*(1-('Exposure Inputs'!$C$17/100))*'Exposure Inputs'!$G$6*'Exposure Inputs'!$C$15)/('Exposure Inputs'!$G$8*'Exposure Inputs'!$G$11)</f>
        <v>8.1517150350951733E-6</v>
      </c>
      <c r="AJ355" s="40">
        <f>($F355*(1-('Exposure Inputs'!$C$17)/100)*'Exposure Inputs'!$G$7*'Exposure Inputs'!$G$12*'Exposure Inputs'!$C$15*H355)/('Exposure Inputs'!$G$8*'Exposure Inputs'!$G$13*'Exposure Inputs'!$C$16)</f>
        <v>1.0783807007455578E-6</v>
      </c>
      <c r="AK355" s="40">
        <f>($F355*(1-('Exposure Inputs'!$C$17)/100)*'Exposure Inputs'!$G$7*'Exposure Inputs'!$G$12*'Exposure Inputs'!$C$15*H355)/('Exposure Inputs'!$G$8*'Exposure Inputs'!$C$14*'Exposure Inputs'!$C$16)</f>
        <v>6.9126967996510116E-8</v>
      </c>
      <c r="AL355" s="40">
        <f>($F355*(1-('Exposure Inputs'!$C$17)/100)*'Exposure Inputs'!$G$12*'Exposure Inputs'!$C$15*H355)/('Exposure Inputs'!$C$14*'Exposure Inputs'!$C$16)</f>
        <v>7.4769985792143584E-6</v>
      </c>
      <c r="AM355" s="40">
        <f>'Exposure Inputs'!$E$60/AI355</f>
        <v>1545687.005219619</v>
      </c>
      <c r="AN355" s="40">
        <f>'Exposure Inputs'!$E$61/AJ355</f>
        <v>482204.47532164544</v>
      </c>
      <c r="AO355" s="40">
        <f>($G355*(1-('Exposure Inputs'!$C$17/100))*'Exposure Inputs'!$H$6*'Exposure Inputs'!$C$15)/('Exposure Inputs'!$H$8*'Exposure Inputs'!$H$11)</f>
        <v>1.0346289392508975E-5</v>
      </c>
      <c r="AP355" s="40">
        <f>($F355*(1-('Exposure Inputs'!$C$17)/100)*'Exposure Inputs'!$H$7*'Exposure Inputs'!$H$12*'Exposure Inputs'!$C$15*H355)/('Exposure Inputs'!$H$8*'Exposure Inputs'!$H$13*'Exposure Inputs'!$C$16)</f>
        <v>1.4040141776524738E-6</v>
      </c>
      <c r="AQ355" s="40">
        <f>($F355*(1-('Exposure Inputs'!$C$17)/100)*'Exposure Inputs'!$H$7*'Exposure Inputs'!$H$12*'Exposure Inputs'!$C$15*H355)/('Exposure Inputs'!$H$8*'Exposure Inputs'!$C$14*'Exposure Inputs'!$C$16)</f>
        <v>9.0000908823876519E-8</v>
      </c>
      <c r="AR355" s="40">
        <f>($F355*(1-('Exposure Inputs'!$C$17)/100)*'Exposure Inputs'!$H$12*'Exposure Inputs'!$C$15*H355)/('Exposure Inputs'!$C$14*'Exposure Inputs'!$C$16)</f>
        <v>7.4769985792143584E-6</v>
      </c>
      <c r="AS355" s="40">
        <f>'Exposure Inputs'!$E$60/AO355</f>
        <v>1217827.9112435014</v>
      </c>
      <c r="AT355" s="40">
        <f>'Exposure Inputs'!$E$61/AP355</f>
        <v>370366.63039218407</v>
      </c>
      <c r="BA355" s="41"/>
      <c r="BB355" s="41"/>
      <c r="BC355" s="41"/>
      <c r="BD355" s="41"/>
      <c r="BE355" s="41"/>
      <c r="BF355" s="41"/>
      <c r="BG355" s="41"/>
      <c r="BH355" s="41"/>
      <c r="BI355" s="41"/>
      <c r="BJ355" s="41"/>
      <c r="BK355" s="41"/>
      <c r="BL355" s="41"/>
      <c r="BM355" s="41"/>
      <c r="BN355" s="41"/>
      <c r="BO355" s="41"/>
      <c r="BP355" s="41"/>
      <c r="BQ355" s="41"/>
      <c r="BR355" s="41"/>
      <c r="BS355" s="41"/>
      <c r="BT355" s="41"/>
      <c r="BU355" s="41"/>
      <c r="BV355" s="41"/>
      <c r="BW355" s="41"/>
      <c r="BX355" s="41"/>
      <c r="BY355" s="41"/>
      <c r="BZ355" s="41"/>
      <c r="CA355" s="41"/>
      <c r="CB355" s="41"/>
      <c r="CC355" s="41"/>
      <c r="CD355" s="41"/>
      <c r="CE355" s="41"/>
      <c r="CF355" s="41"/>
      <c r="CG355" s="41"/>
      <c r="CH355" s="41"/>
      <c r="CI355" s="41"/>
      <c r="CJ355" s="41"/>
      <c r="CK355" s="41"/>
      <c r="CL355" s="41"/>
      <c r="CM355" s="41"/>
      <c r="CN355" s="41"/>
      <c r="CO355" s="41"/>
      <c r="CP355" s="41"/>
      <c r="CQ355" s="41"/>
      <c r="CR355" s="41"/>
      <c r="CS355" s="41"/>
      <c r="CT355" s="41"/>
      <c r="CU355" s="41"/>
    </row>
    <row r="356" spans="1:99" s="35" customFormat="1">
      <c r="A356" s="54">
        <v>2019</v>
      </c>
      <c r="B356" s="55" t="s">
        <v>751</v>
      </c>
      <c r="C356" s="55" t="s">
        <v>300</v>
      </c>
      <c r="D356" s="55" t="s">
        <v>287</v>
      </c>
      <c r="E356" s="55" t="s">
        <v>301</v>
      </c>
      <c r="F356" s="48">
        <v>9.7794690000000007E-3</v>
      </c>
      <c r="G356" s="48">
        <v>9.7794690000000007E-3</v>
      </c>
      <c r="H356" s="55">
        <v>365</v>
      </c>
      <c r="I356" s="40">
        <f t="shared" si="5"/>
        <v>2.7344937471034617E-9</v>
      </c>
      <c r="J356" s="40">
        <f>($G356*(1-('Exposure Inputs'!$C$17/100))*'Exposure Inputs'!$C$6*1*'Exposure Inputs'!$C$15)/('Exposure Inputs'!$C$8*'Exposure Inputs'!$C$11)</f>
        <v>3.9354856553618431E-7</v>
      </c>
      <c r="K356" s="40">
        <f>($F356*(1-('Exposure Inputs'!$C$17)/100)*'Exposure Inputs'!$C$7*'Exposure Inputs'!$C$12*'Exposure Inputs'!$C$15*H356)/('Exposure Inputs'!$C$8*'Exposure Inputs'!$C$13*'Exposure Inputs'!$C$16)</f>
        <v>1.0752697735131581E-7</v>
      </c>
      <c r="L356" s="40">
        <f>($F356*(1-('Exposure Inputs'!$C$17)/100)*'Exposure Inputs'!$C$7*'Exposure Inputs'!$C$12*'Exposure Inputs'!$C$15*H356)/('Exposure Inputs'!$C$8*'Exposure Inputs'!$C$14*'Exposure Inputs'!$C$16)</f>
        <v>7.8577406525961555E-8</v>
      </c>
      <c r="M356" s="40">
        <f>($F356*(1-('Exposure Inputs'!$C$17)/100)*'Exposure Inputs'!$C$12*'Exposure Inputs'!$C$15*H356)/('Exposure Inputs'!$C$14*'Exposure Inputs'!$C$16)</f>
        <v>7.1465350384615401E-6</v>
      </c>
      <c r="N356" s="40">
        <f>'Exposure Inputs'!$E$60/$J356</f>
        <v>32016378.926024847</v>
      </c>
      <c r="O356" s="40">
        <f>'Exposure Inputs'!$E$61/$K356</f>
        <v>4835995.699023867</v>
      </c>
      <c r="P356" s="40">
        <f>L356*'Exposure Inputs'!$E$63</f>
        <v>2.7344937471034617E-9</v>
      </c>
      <c r="Q356" s="40">
        <f>($G356*(1-('Exposure Inputs'!$C$17/100))*'Exposure Inputs'!$D$6*1*'Exposure Inputs'!$C$15)/('Exposure Inputs'!$D$8*'Exposure Inputs'!$D$11)</f>
        <v>1.3807777932765961E-6</v>
      </c>
      <c r="R356" s="40">
        <f>($F356*(1-('Exposure Inputs'!$C$17)/100)*'Exposure Inputs'!$D$7*'Exposure Inputs'!$D$12*'Exposure Inputs'!$C$15*H356)/('Exposure Inputs'!$D$8*'Exposure Inputs'!$D$13*'Exposure Inputs'!$C$16)</f>
        <v>2.746574272340426E-7</v>
      </c>
      <c r="S356" s="40">
        <f>($F356*(1-('Exposure Inputs'!$C$17)/100)*'Exposure Inputs'!$D$7*'Exposure Inputs'!$D$12*'Exposure Inputs'!$C$15*H356)/('Exposure Inputs'!$D$8*'Exposure Inputs'!$C$14*'Exposure Inputs'!$C$16)</f>
        <v>3.5212490671031099E-9</v>
      </c>
      <c r="T356" s="40">
        <f>($F356*(1-('Exposure Inputs'!$C$17)/100)*'Exposure Inputs'!$D$12*'Exposure Inputs'!$C$15*H356)/('Exposure Inputs'!$C$14*'Exposure Inputs'!$C$16)</f>
        <v>1.253778076923077E-7</v>
      </c>
      <c r="U356" s="40">
        <f>'Exposure Inputs'!$E$60/Q356</f>
        <v>9125291.601120051</v>
      </c>
      <c r="V356" s="40">
        <f>'Exposure Inputs'!$E$61/R356</f>
        <v>1893267.5705758168</v>
      </c>
      <c r="W356" s="40">
        <f>($G356*(1-('Exposure Inputs'!$C$17/100))*'Exposure Inputs'!$E$6*'Exposure Inputs'!$C$15)/('Exposure Inputs'!$E$8*'Exposure Inputs'!$E$11)</f>
        <v>3.0239866432960898E-7</v>
      </c>
      <c r="X356" s="40">
        <f>($F356*(1-('Exposure Inputs'!$C$17)/100)*'Exposure Inputs'!$E$7*'Exposure Inputs'!$E$12*'Exposure Inputs'!$C$15*H356)/('Exposure Inputs'!$E$8*'Exposure Inputs'!$E$13*'Exposure Inputs'!$C$16)</f>
        <v>5.9550956480446935E-8</v>
      </c>
      <c r="Y356" s="40">
        <f>($F356*(1-('Exposure Inputs'!$C$17)/100)*'Exposure Inputs'!$E$7*'Exposure Inputs'!$E$12*'Exposure Inputs'!$C$15*H356)/('Exposure Inputs'!$E$8*'Exposure Inputs'!$C$14*'Exposure Inputs'!$C$16)</f>
        <v>3.8173690051568554E-9</v>
      </c>
      <c r="Z356" s="40">
        <f>($F356*(1-('Exposure Inputs'!$C$17)/100)*'Exposure Inputs'!$E$12*'Exposure Inputs'!$C$15*H356)/('Exposure Inputs'!$C$14*'Exposure Inputs'!$C$16)</f>
        <v>6.2688903846153843E-7</v>
      </c>
      <c r="AA356" s="40">
        <f>'Exposure Inputs'!$E$60/W356</f>
        <v>41666850.704956263</v>
      </c>
      <c r="AB356" s="40">
        <f>'Exposure Inputs'!$E$61/X356</f>
        <v>8732017.5985878203</v>
      </c>
      <c r="AC356" s="40">
        <f>($G356*(1-('Exposure Inputs'!$C$17/100))*'Exposure Inputs'!$F$6*'Exposure Inputs'!$C$15)/('Exposure Inputs'!$F$8*'Exposure Inputs'!$F$11)</f>
        <v>3.0319797375000005E-7</v>
      </c>
      <c r="AD356" s="40">
        <f>($F356*(1-('Exposure Inputs'!$C$17)/100)*'Exposure Inputs'!$F$7*'Exposure Inputs'!$F$12*'Exposure Inputs'!$C$15*H356)/('Exposure Inputs'!$F$8*'Exposure Inputs'!$F$13*'Exposure Inputs'!$C$16)</f>
        <v>5.423473125E-8</v>
      </c>
      <c r="AE356" s="40">
        <f>($F356*(1-('Exposure Inputs'!$C$17)/100)*'Exposure Inputs'!$F$7*'Exposure Inputs'!$F$12*'Exposure Inputs'!$C$15*H356)/('Exposure Inputs'!$F$8*'Exposure Inputs'!$C$14*'Exposure Inputs'!$C$16)</f>
        <v>3.4765853365384619E-9</v>
      </c>
      <c r="AF356" s="40">
        <f>($F356*(1-('Exposure Inputs'!$C$17)/100)*'Exposure Inputs'!$F$12*'Exposure Inputs'!$C$15*H356)/('Exposure Inputs'!$C$14*'Exposure Inputs'!$C$16)</f>
        <v>6.2688903846153843E-7</v>
      </c>
      <c r="AG356" s="40">
        <f>'Exposure Inputs'!$E$60/AC356</f>
        <v>41557005.952781364</v>
      </c>
      <c r="AH356" s="40">
        <f>'Exposure Inputs'!$E$61/AD356</f>
        <v>9587952.0007762555</v>
      </c>
      <c r="AI356" s="40">
        <f>($G356*(1-('Exposure Inputs'!$C$17/100))*'Exposure Inputs'!$G$6*'Exposure Inputs'!$C$15)/('Exposure Inputs'!$G$8*'Exposure Inputs'!$G$11)</f>
        <v>3.8687333339622644E-7</v>
      </c>
      <c r="AJ356" s="40">
        <f>($F356*(1-('Exposure Inputs'!$C$17)/100)*'Exposure Inputs'!$G$7*'Exposure Inputs'!$G$12*'Exposure Inputs'!$C$15*H356)/('Exposure Inputs'!$G$8*'Exposure Inputs'!$G$13*'Exposure Inputs'!$C$16)</f>
        <v>9.0413958679245287E-8</v>
      </c>
      <c r="AK356" s="40">
        <f>($F356*(1-('Exposure Inputs'!$C$17)/100)*'Exposure Inputs'!$G$7*'Exposure Inputs'!$G$12*'Exposure Inputs'!$C$15*H356)/('Exposure Inputs'!$G$8*'Exposure Inputs'!$C$14*'Exposure Inputs'!$C$16)</f>
        <v>5.7957665820029027E-9</v>
      </c>
      <c r="AL356" s="40">
        <f>($F356*(1-('Exposure Inputs'!$C$17)/100)*'Exposure Inputs'!$G$12*'Exposure Inputs'!$C$15*H356)/('Exposure Inputs'!$C$14*'Exposure Inputs'!$C$16)</f>
        <v>6.2688903846153843E-7</v>
      </c>
      <c r="AM356" s="40">
        <f>'Exposure Inputs'!$E$60/AI356</f>
        <v>32568799.42949022</v>
      </c>
      <c r="AN356" s="40">
        <f>'Exposure Inputs'!$E$61/AJ356</f>
        <v>5751324.3264213707</v>
      </c>
      <c r="AO356" s="40">
        <f>($G356*(1-('Exposure Inputs'!$C$17/100))*'Exposure Inputs'!$H$6*'Exposure Inputs'!$C$15)/('Exposure Inputs'!$H$8*'Exposure Inputs'!$H$11)</f>
        <v>4.9102593114814816E-7</v>
      </c>
      <c r="AP356" s="40">
        <f>($F356*(1-('Exposure Inputs'!$C$17)/100)*'Exposure Inputs'!$H$7*'Exposure Inputs'!$H$12*'Exposure Inputs'!$C$15*H356)/('Exposure Inputs'!$H$8*'Exposure Inputs'!$H$13*'Exposure Inputs'!$C$16)</f>
        <v>1.1771583055555557E-7</v>
      </c>
      <c r="AQ356" s="40">
        <f>($F356*(1-('Exposure Inputs'!$C$17)/100)*'Exposure Inputs'!$H$7*'Exposure Inputs'!$H$12*'Exposure Inputs'!$C$15*H356)/('Exposure Inputs'!$H$8*'Exposure Inputs'!$C$14*'Exposure Inputs'!$C$16)</f>
        <v>7.5458865740740756E-9</v>
      </c>
      <c r="AR356" s="40">
        <f>($F356*(1-('Exposure Inputs'!$C$17)/100)*'Exposure Inputs'!$H$12*'Exposure Inputs'!$C$15*H356)/('Exposure Inputs'!$C$14*'Exposure Inputs'!$C$16)</f>
        <v>6.2688903846153843E-7</v>
      </c>
      <c r="AS356" s="40">
        <f>'Exposure Inputs'!$E$60/AO356</f>
        <v>25660559.25099083</v>
      </c>
      <c r="AT356" s="40">
        <f>'Exposure Inputs'!$E$61/AP356</f>
        <v>4417417.7555039031</v>
      </c>
    </row>
    <row r="357" spans="1:99" s="35" customFormat="1">
      <c r="A357" s="54">
        <v>2019</v>
      </c>
      <c r="B357" s="55" t="s">
        <v>752</v>
      </c>
      <c r="C357" s="55" t="s">
        <v>302</v>
      </c>
      <c r="D357" s="55" t="s">
        <v>287</v>
      </c>
      <c r="E357" s="55" t="s">
        <v>303</v>
      </c>
      <c r="F357" s="48">
        <v>4.0036140629464197E-5</v>
      </c>
      <c r="G357" s="48">
        <v>7.0652765990248797E-5</v>
      </c>
      <c r="H357" s="55">
        <v>365</v>
      </c>
      <c r="I357" s="40">
        <f t="shared" si="5"/>
        <v>1.1194736259138885E-11</v>
      </c>
      <c r="J357" s="40">
        <f>($G357*(1-('Exposure Inputs'!$C$17/100))*'Exposure Inputs'!$C$6*1*'Exposure Inputs'!$C$15)/('Exposure Inputs'!$C$8*'Exposure Inputs'!$C$11)</f>
        <v>2.843231540140484E-9</v>
      </c>
      <c r="K357" s="40">
        <f>($F357*(1-('Exposure Inputs'!$C$17)/100)*'Exposure Inputs'!$C$7*'Exposure Inputs'!$C$12*'Exposure Inputs'!$C$15*H357)/('Exposure Inputs'!$C$8*'Exposure Inputs'!$C$13*'Exposure Inputs'!$C$16)</f>
        <v>4.4020439010527983E-10</v>
      </c>
      <c r="L357" s="40">
        <f>($F357*(1-('Exposure Inputs'!$C$17)/100)*'Exposure Inputs'!$C$7*'Exposure Inputs'!$C$12*'Exposure Inputs'!$C$15*H357)/('Exposure Inputs'!$C$8*'Exposure Inputs'!$C$14*'Exposure Inputs'!$C$16)</f>
        <v>3.2168782353847374E-10</v>
      </c>
      <c r="M357" s="40">
        <f>($F357*(1-('Exposure Inputs'!$C$17)/100)*'Exposure Inputs'!$C$12*'Exposure Inputs'!$C$15*H357)/('Exposure Inputs'!$C$14*'Exposure Inputs'!$C$16)</f>
        <v>2.9257179690762296E-8</v>
      </c>
      <c r="N357" s="40">
        <f>'Exposure Inputs'!$E$60/$J357</f>
        <v>4431577176.2216148</v>
      </c>
      <c r="O357" s="40">
        <f>'Exposure Inputs'!$E$61/$K357</f>
        <v>1181269455.0266438</v>
      </c>
      <c r="P357" s="40">
        <f>L357*'Exposure Inputs'!$E$63</f>
        <v>1.1194736259138885E-11</v>
      </c>
      <c r="Q357" s="40">
        <f>($G357*(1-('Exposure Inputs'!$C$17/100))*'Exposure Inputs'!$D$6*1*'Exposure Inputs'!$C$15)/('Exposure Inputs'!$D$8*'Exposure Inputs'!$D$11)</f>
        <v>9.975569257687046E-9</v>
      </c>
      <c r="R357" s="40">
        <f>($F357*(1-('Exposure Inputs'!$C$17)/100)*'Exposure Inputs'!$D$7*'Exposure Inputs'!$D$12*'Exposure Inputs'!$C$15*H357)/('Exposure Inputs'!$D$8*'Exposure Inputs'!$D$13*'Exposure Inputs'!$C$16)</f>
        <v>1.1244192687423988E-9</v>
      </c>
      <c r="S357" s="40">
        <f>($F357*(1-('Exposure Inputs'!$C$17)/100)*'Exposure Inputs'!$D$7*'Exposure Inputs'!$D$12*'Exposure Inputs'!$C$15*H357)/('Exposure Inputs'!$D$8*'Exposure Inputs'!$C$14*'Exposure Inputs'!$C$16)</f>
        <v>1.4415631650543575E-11</v>
      </c>
      <c r="T357" s="40">
        <f>($F357*(1-('Exposure Inputs'!$C$17)/100)*'Exposure Inputs'!$D$12*'Exposure Inputs'!$C$15*H357)/('Exposure Inputs'!$C$14*'Exposure Inputs'!$C$16)</f>
        <v>5.1328385422389998E-10</v>
      </c>
      <c r="U357" s="40">
        <f>'Exposure Inputs'!$E$60/Q357</f>
        <v>1263085812.4001896</v>
      </c>
      <c r="V357" s="40">
        <f>'Exposure Inputs'!$E$61/R357</f>
        <v>462460947.13548571</v>
      </c>
      <c r="W357" s="40">
        <f>($G357*(1-('Exposure Inputs'!$C$17/100))*'Exposure Inputs'!$E$6*'Exposure Inputs'!$C$15)/('Exposure Inputs'!$E$8*'Exposure Inputs'!$E$11)</f>
        <v>2.1847098310392572E-9</v>
      </c>
      <c r="X357" s="40">
        <f>($F357*(1-('Exposure Inputs'!$C$17)/100)*'Exposure Inputs'!$E$7*'Exposure Inputs'!$E$12*'Exposure Inputs'!$C$15*H357)/('Exposure Inputs'!$E$8*'Exposure Inputs'!$E$13*'Exposure Inputs'!$C$16)</f>
        <v>2.4379549321852502E-10</v>
      </c>
      <c r="Y357" s="40">
        <f>($F357*(1-('Exposure Inputs'!$C$17)/100)*'Exposure Inputs'!$E$7*'Exposure Inputs'!$E$12*'Exposure Inputs'!$C$15*H357)/('Exposure Inputs'!$E$8*'Exposure Inputs'!$C$14*'Exposure Inputs'!$C$16)</f>
        <v>1.5627916231956731E-11</v>
      </c>
      <c r="Z357" s="40">
        <f>($F357*(1-('Exposure Inputs'!$C$17)/100)*'Exposure Inputs'!$E$12*'Exposure Inputs'!$C$15*H357)/('Exposure Inputs'!$C$14*'Exposure Inputs'!$C$16)</f>
        <v>2.5664192711195002E-9</v>
      </c>
      <c r="AA357" s="40">
        <f>'Exposure Inputs'!$E$60/W357</f>
        <v>5767356296.468091</v>
      </c>
      <c r="AB357" s="40">
        <f>'Exposure Inputs'!$E$61/X357</f>
        <v>2132935244.7622988</v>
      </c>
      <c r="AC357" s="40">
        <f>($G357*(1-('Exposure Inputs'!$C$17/100))*'Exposure Inputs'!$F$6*'Exposure Inputs'!$C$15)/('Exposure Inputs'!$F$8*'Exposure Inputs'!$F$11)</f>
        <v>2.1904845230427491E-9</v>
      </c>
      <c r="AD357" s="40">
        <f>($F357*(1-('Exposure Inputs'!$C$17)/100)*'Exposure Inputs'!$F$7*'Exposure Inputs'!$F$12*'Exposure Inputs'!$C$15*H357)/('Exposure Inputs'!$F$8*'Exposure Inputs'!$F$13*'Exposure Inputs'!$C$16)</f>
        <v>2.2203141370213418E-10</v>
      </c>
      <c r="AE357" s="40">
        <f>($F357*(1-('Exposure Inputs'!$C$17)/100)*'Exposure Inputs'!$F$7*'Exposure Inputs'!$F$12*'Exposure Inputs'!$C$15*H357)/('Exposure Inputs'!$F$8*'Exposure Inputs'!$C$14*'Exposure Inputs'!$C$16)</f>
        <v>1.4232782929623987E-11</v>
      </c>
      <c r="AF357" s="40">
        <f>($F357*(1-('Exposure Inputs'!$C$17)/100)*'Exposure Inputs'!$F$12*'Exposure Inputs'!$C$15*H357)/('Exposure Inputs'!$C$14*'Exposure Inputs'!$C$16)</f>
        <v>2.5664192711195002E-9</v>
      </c>
      <c r="AG357" s="40">
        <f>'Exposure Inputs'!$E$60/AC357</f>
        <v>5752152031.8699369</v>
      </c>
      <c r="AH357" s="40">
        <f>'Exposure Inputs'!$E$61/AD357</f>
        <v>2342010940.3870435</v>
      </c>
      <c r="AI357" s="40">
        <f>($G357*(1-('Exposure Inputs'!$C$17/100))*'Exposure Inputs'!$G$6*'Exposure Inputs'!$C$15)/('Exposure Inputs'!$G$8*'Exposure Inputs'!$G$11)</f>
        <v>2.7950056482934901E-9</v>
      </c>
      <c r="AJ357" s="40">
        <f>($F357*(1-('Exposure Inputs'!$C$17)/100)*'Exposure Inputs'!$G$7*'Exposure Inputs'!$G$12*'Exposure Inputs'!$C$15*H357)/('Exposure Inputs'!$G$8*'Exposure Inputs'!$G$13*'Exposure Inputs'!$C$16)</f>
        <v>3.7014545110259345E-10</v>
      </c>
      <c r="AK357" s="40">
        <f>($F357*(1-('Exposure Inputs'!$C$17)/100)*'Exposure Inputs'!$G$7*'Exposure Inputs'!$G$12*'Exposure Inputs'!$C$15*H357)/('Exposure Inputs'!$G$8*'Exposure Inputs'!$C$14*'Exposure Inputs'!$C$16)</f>
        <v>2.3727272506576503E-11</v>
      </c>
      <c r="AL357" s="40">
        <f>($F357*(1-('Exposure Inputs'!$C$17)/100)*'Exposure Inputs'!$G$12*'Exposure Inputs'!$C$15*H357)/('Exposure Inputs'!$C$14*'Exposure Inputs'!$C$16)</f>
        <v>2.5664192711195002E-9</v>
      </c>
      <c r="AM357" s="40">
        <f>'Exposure Inputs'!$E$60/AI357</f>
        <v>4508040979.3422117</v>
      </c>
      <c r="AN357" s="40">
        <f>'Exposure Inputs'!$E$61/AJ357</f>
        <v>1404853142.0581238</v>
      </c>
      <c r="AO357" s="40">
        <f>($G357*(1-('Exposure Inputs'!$C$17/100))*'Exposure Inputs'!$H$6*'Exposure Inputs'!$C$15)/('Exposure Inputs'!$H$8*'Exposure Inputs'!$H$11)</f>
        <v>3.5474666578066892E-9</v>
      </c>
      <c r="AP357" s="40">
        <f>($F357*(1-('Exposure Inputs'!$C$17)/100)*'Exposure Inputs'!$H$7*'Exposure Inputs'!$H$12*'Exposure Inputs'!$C$15*H357)/('Exposure Inputs'!$H$8*'Exposure Inputs'!$H$13*'Exposure Inputs'!$C$16)</f>
        <v>4.8191650757688368E-10</v>
      </c>
      <c r="AQ357" s="40">
        <f>($F357*(1-('Exposure Inputs'!$C$17)/100)*'Exposure Inputs'!$H$7*'Exposure Inputs'!$H$12*'Exposure Inputs'!$C$15*H357)/('Exposure Inputs'!$H$8*'Exposure Inputs'!$C$14*'Exposure Inputs'!$C$16)</f>
        <v>3.0892083819031006E-11</v>
      </c>
      <c r="AR357" s="40">
        <f>($F357*(1-('Exposure Inputs'!$C$17)/100)*'Exposure Inputs'!$H$12*'Exposure Inputs'!$C$15*H357)/('Exposure Inputs'!$C$14*'Exposure Inputs'!$C$16)</f>
        <v>2.5664192711195002E-9</v>
      </c>
      <c r="AS357" s="40">
        <f>'Exposure Inputs'!$E$60/AO357</f>
        <v>3551830423.0631633</v>
      </c>
      <c r="AT357" s="40">
        <f>'Exposure Inputs'!$E$61/AP357</f>
        <v>1079025083.8565445</v>
      </c>
    </row>
    <row r="358" spans="1:99" s="35" customFormat="1">
      <c r="A358" s="54">
        <v>2020</v>
      </c>
      <c r="B358" s="55" t="s">
        <v>752</v>
      </c>
      <c r="C358" s="55" t="s">
        <v>302</v>
      </c>
      <c r="D358" s="55" t="s">
        <v>287</v>
      </c>
      <c r="E358" s="55" t="s">
        <v>303</v>
      </c>
      <c r="F358" s="48">
        <v>3.73629474306373E-5</v>
      </c>
      <c r="G358" s="48">
        <v>6.5935315942517494E-5</v>
      </c>
      <c r="H358" s="55">
        <v>365</v>
      </c>
      <c r="I358" s="40">
        <f t="shared" si="5"/>
        <v>1.0447269286546441E-11</v>
      </c>
      <c r="J358" s="40">
        <f>($G358*(1-('Exposure Inputs'!$C$17/100))*'Exposure Inputs'!$C$6*1*'Exposure Inputs'!$C$15)/('Exposure Inputs'!$C$8*'Exposure Inputs'!$C$11)</f>
        <v>2.6533903842174719E-9</v>
      </c>
      <c r="K358" s="40">
        <f>($F358*(1-('Exposure Inputs'!$C$17)/100)*'Exposure Inputs'!$C$7*'Exposure Inputs'!$C$12*'Exposure Inputs'!$C$15*H358)/('Exposure Inputs'!$C$8*'Exposure Inputs'!$C$13*'Exposure Inputs'!$C$16)</f>
        <v>4.1081216190291515E-10</v>
      </c>
      <c r="L358" s="40">
        <f>($F358*(1-('Exposure Inputs'!$C$17)/100)*'Exposure Inputs'!$C$7*'Exposure Inputs'!$C$12*'Exposure Inputs'!$C$15*H358)/('Exposure Inputs'!$C$8*'Exposure Inputs'!$C$14*'Exposure Inputs'!$C$16)</f>
        <v>3.00208887544438E-10</v>
      </c>
      <c r="M358" s="40">
        <f>($F358*(1-('Exposure Inputs'!$C$17)/100)*'Exposure Inputs'!$C$12*'Exposure Inputs'!$C$15*H358)/('Exposure Inputs'!$C$14*'Exposure Inputs'!$C$16)</f>
        <v>2.7303692353158031E-8</v>
      </c>
      <c r="N358" s="40">
        <f>'Exposure Inputs'!$E$60/$J358</f>
        <v>4748641615.2502737</v>
      </c>
      <c r="O358" s="40">
        <f>'Exposure Inputs'!$E$61/$K358</f>
        <v>1265785310.7155299</v>
      </c>
      <c r="P358" s="40">
        <f>L358*'Exposure Inputs'!$E$63</f>
        <v>1.0447269286546441E-11</v>
      </c>
      <c r="Q358" s="40">
        <f>($G358*(1-('Exposure Inputs'!$C$17/100))*'Exposure Inputs'!$D$6*1*'Exposure Inputs'!$C$15)/('Exposure Inputs'!$D$8*'Exposure Inputs'!$D$11)</f>
        <v>9.3095054594584288E-9</v>
      </c>
      <c r="R358" s="40">
        <f>($F358*(1-('Exposure Inputs'!$C$17)/100)*'Exposure Inputs'!$D$7*'Exposure Inputs'!$D$12*'Exposure Inputs'!$C$15*H358)/('Exposure Inputs'!$D$8*'Exposure Inputs'!$D$13*'Exposure Inputs'!$C$16)</f>
        <v>1.0493423533710902E-9</v>
      </c>
      <c r="S358" s="40">
        <f>($F358*(1-('Exposure Inputs'!$C$17)/100)*'Exposure Inputs'!$D$7*'Exposure Inputs'!$D$12*'Exposure Inputs'!$C$15*H358)/('Exposure Inputs'!$D$8*'Exposure Inputs'!$C$14*'Exposure Inputs'!$C$16)</f>
        <v>1.3453107094501155E-11</v>
      </c>
      <c r="T358" s="40">
        <f>($F358*(1-('Exposure Inputs'!$C$17)/100)*'Exposure Inputs'!$D$12*'Exposure Inputs'!$C$15*H358)/('Exposure Inputs'!$C$14*'Exposure Inputs'!$C$16)</f>
        <v>4.7901214654663204E-10</v>
      </c>
      <c r="U358" s="40">
        <f>'Exposure Inputs'!$E$60/Q358</f>
        <v>1353455353.2270007</v>
      </c>
      <c r="V358" s="40">
        <f>'Exposure Inputs'!$E$61/R358</f>
        <v>495548472.17351079</v>
      </c>
      <c r="W358" s="40">
        <f>($G358*(1-('Exposure Inputs'!$C$17/100))*'Exposure Inputs'!$E$6*'Exposure Inputs'!$C$15)/('Exposure Inputs'!$E$8*'Exposure Inputs'!$E$11)</f>
        <v>2.0388378421331527E-9</v>
      </c>
      <c r="X358" s="40">
        <f>($F358*(1-('Exposure Inputs'!$C$17)/100)*'Exposure Inputs'!$E$7*'Exposure Inputs'!$E$12*'Exposure Inputs'!$C$15*H358)/('Exposure Inputs'!$E$8*'Exposure Inputs'!$E$13*'Exposure Inputs'!$C$16)</f>
        <v>2.2751738938209307E-10</v>
      </c>
      <c r="Y358" s="40">
        <f>($F358*(1-('Exposure Inputs'!$C$17)/100)*'Exposure Inputs'!$E$7*'Exposure Inputs'!$E$12*'Exposure Inputs'!$C$15*H358)/('Exposure Inputs'!$E$8*'Exposure Inputs'!$C$14*'Exposure Inputs'!$C$16)</f>
        <v>1.458444803731366E-11</v>
      </c>
      <c r="Z358" s="40">
        <f>($F358*(1-('Exposure Inputs'!$C$17)/100)*'Exposure Inputs'!$E$12*'Exposure Inputs'!$C$15*H358)/('Exposure Inputs'!$C$14*'Exposure Inputs'!$C$16)</f>
        <v>2.3950607327331602E-9</v>
      </c>
      <c r="AA358" s="40">
        <f>'Exposure Inputs'!$E$60/W358</f>
        <v>6179991237.9579611</v>
      </c>
      <c r="AB358" s="40">
        <f>'Exposure Inputs'!$E$61/X358</f>
        <v>2285539586.2806387</v>
      </c>
      <c r="AC358" s="40">
        <f>($G358*(1-('Exposure Inputs'!$C$17/100))*'Exposure Inputs'!$F$6*'Exposure Inputs'!$C$15)/('Exposure Inputs'!$F$8*'Exposure Inputs'!$F$11)</f>
        <v>2.0442269608234738E-9</v>
      </c>
      <c r="AD358" s="40">
        <f>($F358*(1-('Exposure Inputs'!$C$17)/100)*'Exposure Inputs'!$F$7*'Exposure Inputs'!$F$12*'Exposure Inputs'!$C$15*H358)/('Exposure Inputs'!$F$8*'Exposure Inputs'!$F$13*'Exposure Inputs'!$C$16)</f>
        <v>2.0720648663117518E-10</v>
      </c>
      <c r="AE358" s="40">
        <f>($F358*(1-('Exposure Inputs'!$C$17)/100)*'Exposure Inputs'!$F$7*'Exposure Inputs'!$F$12*'Exposure Inputs'!$C$15*H358)/('Exposure Inputs'!$F$8*'Exposure Inputs'!$C$14*'Exposure Inputs'!$C$16)</f>
        <v>1.3282467091742001E-11</v>
      </c>
      <c r="AF358" s="40">
        <f>($F358*(1-('Exposure Inputs'!$C$17)/100)*'Exposure Inputs'!$F$12*'Exposure Inputs'!$C$15*H358)/('Exposure Inputs'!$C$14*'Exposure Inputs'!$C$16)</f>
        <v>2.3950607327331602E-9</v>
      </c>
      <c r="AG358" s="40">
        <f>'Exposure Inputs'!$E$60/AC358</f>
        <v>6163699159.3753147</v>
      </c>
      <c r="AH358" s="40">
        <f>'Exposure Inputs'!$E$61/AD358</f>
        <v>2509573944.5917692</v>
      </c>
      <c r="AI358" s="40">
        <f>($G358*(1-('Exposure Inputs'!$C$17/100))*'Exposure Inputs'!$G$6*'Exposure Inputs'!$C$15)/('Exposure Inputs'!$G$8*'Exposure Inputs'!$G$11)</f>
        <v>2.6083845111851257E-9</v>
      </c>
      <c r="AJ358" s="40">
        <f>($F358*(1-('Exposure Inputs'!$C$17)/100)*'Exposure Inputs'!$G$7*'Exposure Inputs'!$G$12*'Exposure Inputs'!$C$15*H358)/('Exposure Inputs'!$G$8*'Exposure Inputs'!$G$13*'Exposure Inputs'!$C$16)</f>
        <v>3.4543102341532598E-10</v>
      </c>
      <c r="AK358" s="40">
        <f>($F358*(1-('Exposure Inputs'!$C$17)/100)*'Exposure Inputs'!$G$7*'Exposure Inputs'!$G$12*'Exposure Inputs'!$C$15*H358)/('Exposure Inputs'!$G$8*'Exposure Inputs'!$C$14*'Exposure Inputs'!$C$16)</f>
        <v>2.2143014321495253E-11</v>
      </c>
      <c r="AL358" s="40">
        <f>($F358*(1-('Exposure Inputs'!$C$17)/100)*'Exposure Inputs'!$G$12*'Exposure Inputs'!$C$15*H358)/('Exposure Inputs'!$C$14*'Exposure Inputs'!$C$16)</f>
        <v>2.3950607327331602E-9</v>
      </c>
      <c r="AM358" s="40">
        <f>'Exposure Inputs'!$E$60/AI358</f>
        <v>4830576146.2581139</v>
      </c>
      <c r="AN358" s="40">
        <f>'Exposure Inputs'!$E$61/AJ358</f>
        <v>1505365658.4133224</v>
      </c>
      <c r="AO358" s="40">
        <f>($G358*(1-('Exposure Inputs'!$C$17/100))*'Exposure Inputs'!$H$6*'Exposure Inputs'!$C$15)/('Exposure Inputs'!$H$8*'Exposure Inputs'!$H$11)</f>
        <v>3.3106040733113412E-9</v>
      </c>
      <c r="AP358" s="40">
        <f>($F358*(1-('Exposure Inputs'!$C$17)/100)*'Exposure Inputs'!$H$7*'Exposure Inputs'!$H$12*'Exposure Inputs'!$C$15*H358)/('Exposure Inputs'!$H$8*'Exposure Inputs'!$H$13*'Exposure Inputs'!$C$16)</f>
        <v>4.4973918203544892E-10</v>
      </c>
      <c r="AQ358" s="40">
        <f>($F358*(1-('Exposure Inputs'!$C$17)/100)*'Exposure Inputs'!$H$7*'Exposure Inputs'!$H$12*'Exposure Inputs'!$C$15*H358)/('Exposure Inputs'!$H$8*'Exposure Inputs'!$C$14*'Exposure Inputs'!$C$16)</f>
        <v>2.882943474586211E-11</v>
      </c>
      <c r="AR358" s="40">
        <f>($F358*(1-('Exposure Inputs'!$C$17)/100)*'Exposure Inputs'!$H$12*'Exposure Inputs'!$C$15*H358)/('Exposure Inputs'!$C$14*'Exposure Inputs'!$C$16)</f>
        <v>2.3950607327331602E-9</v>
      </c>
      <c r="AS358" s="40">
        <f>'Exposure Inputs'!$E$60/AO358</f>
        <v>3805951941.3921323</v>
      </c>
      <c r="AT358" s="40">
        <f>'Exposure Inputs'!$E$61/AP358</f>
        <v>1156225698.7406826</v>
      </c>
    </row>
    <row r="359" spans="1:99" s="35" customFormat="1">
      <c r="A359" s="54">
        <v>2019</v>
      </c>
      <c r="B359" s="55" t="s">
        <v>753</v>
      </c>
      <c r="C359" s="55" t="s">
        <v>304</v>
      </c>
      <c r="D359" s="55" t="s">
        <v>287</v>
      </c>
      <c r="E359" s="55" t="s">
        <v>305</v>
      </c>
      <c r="F359" s="48">
        <v>0.24617193987327901</v>
      </c>
      <c r="G359" s="48">
        <v>0.24617193987327901</v>
      </c>
      <c r="H359" s="55">
        <v>365</v>
      </c>
      <c r="I359" s="40">
        <f t="shared" si="5"/>
        <v>6.8833556330697581E-8</v>
      </c>
      <c r="J359" s="40">
        <f>($G359*(1-('Exposure Inputs'!$C$17/100))*'Exposure Inputs'!$C$6*1*'Exposure Inputs'!$C$15)/('Exposure Inputs'!$C$8*'Exposure Inputs'!$C$11)</f>
        <v>9.9065311022908045E-6</v>
      </c>
      <c r="K359" s="40">
        <f>($F359*(1-('Exposure Inputs'!$C$17)/100)*'Exposure Inputs'!$C$7*'Exposure Inputs'!$C$12*'Exposure Inputs'!$C$15*H359)/('Exposure Inputs'!$C$8*'Exposure Inputs'!$C$13*'Exposure Inputs'!$C$16)</f>
        <v>2.7067036669663297E-6</v>
      </c>
      <c r="L359" s="40">
        <f>($F359*(1-('Exposure Inputs'!$C$17)/100)*'Exposure Inputs'!$C$7*'Exposure Inputs'!$C$12*'Exposure Inputs'!$C$15*H359)/('Exposure Inputs'!$C$8*'Exposure Inputs'!$C$14*'Exposure Inputs'!$C$16)</f>
        <v>1.977975756629241E-6</v>
      </c>
      <c r="M359" s="40">
        <f>($F359*(1-('Exposure Inputs'!$C$17)/100)*'Exposure Inputs'!$C$12*'Exposure Inputs'!$C$15*H359)/('Exposure Inputs'!$C$14*'Exposure Inputs'!$C$16)</f>
        <v>1.7989487913816545E-4</v>
      </c>
      <c r="N359" s="40">
        <f>'Exposure Inputs'!$E$60/$J359</f>
        <v>1271888.1987950709</v>
      </c>
      <c r="O359" s="40">
        <f>'Exposure Inputs'!$E$61/$K359</f>
        <v>192115.60036892231</v>
      </c>
      <c r="P359" s="40">
        <f>L359*'Exposure Inputs'!$E$63</f>
        <v>6.8833556330697581E-8</v>
      </c>
      <c r="Q359" s="40">
        <f>($G359*(1-('Exposure Inputs'!$C$17/100))*'Exposure Inputs'!$D$6*1*'Exposure Inputs'!$C$15)/('Exposure Inputs'!$D$8*'Exposure Inputs'!$D$11)</f>
        <v>3.4757382829767656E-5</v>
      </c>
      <c r="R359" s="40">
        <f>($F359*(1-('Exposure Inputs'!$C$17)/100)*'Exposure Inputs'!$D$7*'Exposure Inputs'!$D$12*'Exposure Inputs'!$C$15*H359)/('Exposure Inputs'!$D$8*'Exposure Inputs'!$D$13*'Exposure Inputs'!$C$16)</f>
        <v>6.9137651198452838E-6</v>
      </c>
      <c r="S359" s="40">
        <f>($F359*(1-('Exposure Inputs'!$C$17)/100)*'Exposure Inputs'!$D$7*'Exposure Inputs'!$D$12*'Exposure Inputs'!$C$15*H359)/('Exposure Inputs'!$D$8*'Exposure Inputs'!$C$14*'Exposure Inputs'!$C$16)</f>
        <v>8.8638014356990811E-8</v>
      </c>
      <c r="T359" s="40">
        <f>($F359*(1-('Exposure Inputs'!$C$17)/100)*'Exposure Inputs'!$D$12*'Exposure Inputs'!$C$15*H359)/('Exposure Inputs'!$C$14*'Exposure Inputs'!$C$16)</f>
        <v>3.1560505111958852E-6</v>
      </c>
      <c r="U359" s="40">
        <f>'Exposure Inputs'!$E$60/Q359</f>
        <v>362512.9101840441</v>
      </c>
      <c r="V359" s="40">
        <f>'Exposure Inputs'!$E$61/R359</f>
        <v>75212.274496770377</v>
      </c>
      <c r="W359" s="40">
        <f>($G359*(1-('Exposure Inputs'!$C$17/100))*'Exposure Inputs'!$E$6*'Exposure Inputs'!$C$15)/('Exposure Inputs'!$E$8*'Exposure Inputs'!$E$11)</f>
        <v>7.6120764647966452E-6</v>
      </c>
      <c r="X359" s="40">
        <f>($F359*(1-('Exposure Inputs'!$C$17)/100)*'Exposure Inputs'!$E$7*'Exposure Inputs'!$E$12*'Exposure Inputs'!$C$15*H359)/('Exposure Inputs'!$E$8*'Exposure Inputs'!$E$13*'Exposure Inputs'!$C$16)</f>
        <v>1.499035834982537E-6</v>
      </c>
      <c r="Y359" s="40">
        <f>($F359*(1-('Exposure Inputs'!$C$17)/100)*'Exposure Inputs'!$E$7*'Exposure Inputs'!$E$12*'Exposure Inputs'!$C$15*H359)/('Exposure Inputs'!$E$8*'Exposure Inputs'!$C$14*'Exposure Inputs'!$C$16)</f>
        <v>9.6092040704008798E-8</v>
      </c>
      <c r="Z359" s="40">
        <f>($F359*(1-('Exposure Inputs'!$C$17)/100)*'Exposure Inputs'!$E$12*'Exposure Inputs'!$C$15*H359)/('Exposure Inputs'!$C$14*'Exposure Inputs'!$C$16)</f>
        <v>1.5780252555979427E-5</v>
      </c>
      <c r="AA359" s="40">
        <f>'Exposure Inputs'!$E$60/W359</f>
        <v>1655264.5074272261</v>
      </c>
      <c r="AB359" s="40">
        <f>'Exposure Inputs'!$E$61/X359</f>
        <v>346889.63923671492</v>
      </c>
      <c r="AC359" s="40">
        <f>($G359*(1-('Exposure Inputs'!$C$17/100))*'Exposure Inputs'!$F$6*'Exposure Inputs'!$C$15)/('Exposure Inputs'!$F$8*'Exposure Inputs'!$F$11)</f>
        <v>7.632196938676837E-6</v>
      </c>
      <c r="AD359" s="40">
        <f>($F359*(1-('Exposure Inputs'!$C$17)/100)*'Exposure Inputs'!$F$7*'Exposure Inputs'!$F$12*'Exposure Inputs'!$C$15*H359)/('Exposure Inputs'!$F$8*'Exposure Inputs'!$F$13*'Exposure Inputs'!$C$16)</f>
        <v>1.3652141031704735E-6</v>
      </c>
      <c r="AE359" s="40">
        <f>($F359*(1-('Exposure Inputs'!$C$17)/100)*'Exposure Inputs'!$F$7*'Exposure Inputs'!$F$12*'Exposure Inputs'!$C$15*H359)/('Exposure Inputs'!$F$8*'Exposure Inputs'!$C$14*'Exposure Inputs'!$C$16)</f>
        <v>8.751372456220985E-8</v>
      </c>
      <c r="AF359" s="40">
        <f>($F359*(1-('Exposure Inputs'!$C$17)/100)*'Exposure Inputs'!$F$12*'Exposure Inputs'!$C$15*H359)/('Exposure Inputs'!$C$14*'Exposure Inputs'!$C$16)</f>
        <v>1.5780252555979427E-5</v>
      </c>
      <c r="AG359" s="40">
        <f>'Exposure Inputs'!$E$60/AC359</f>
        <v>1650900.7958309329</v>
      </c>
      <c r="AH359" s="40">
        <f>'Exposure Inputs'!$E$61/AD359</f>
        <v>380892.63712731213</v>
      </c>
      <c r="AI359" s="40">
        <f>($G359*(1-('Exposure Inputs'!$C$17/100))*'Exposure Inputs'!$G$6*'Exposure Inputs'!$C$15)/('Exposure Inputs'!$G$8*'Exposure Inputs'!$G$11)</f>
        <v>9.7385000113391505E-6</v>
      </c>
      <c r="AJ359" s="40">
        <f>($F359*(1-('Exposure Inputs'!$C$17)/100)*'Exposure Inputs'!$G$7*'Exposure Inputs'!$G$12*'Exposure Inputs'!$C$15*H359)/('Exposure Inputs'!$G$8*'Exposure Inputs'!$G$13*'Exposure Inputs'!$C$16)</f>
        <v>2.275929255432202E-6</v>
      </c>
      <c r="AK359" s="40">
        <f>($F359*(1-('Exposure Inputs'!$C$17)/100)*'Exposure Inputs'!$G$7*'Exposure Inputs'!$G$12*'Exposure Inputs'!$C$15*H359)/('Exposure Inputs'!$G$8*'Exposure Inputs'!$C$14*'Exposure Inputs'!$C$16)</f>
        <v>1.4589290098924372E-7</v>
      </c>
      <c r="AL359" s="40">
        <f>($F359*(1-('Exposure Inputs'!$C$17)/100)*'Exposure Inputs'!$G$12*'Exposure Inputs'!$C$15*H359)/('Exposure Inputs'!$C$14*'Exposure Inputs'!$C$16)</f>
        <v>1.5780252555979427E-5</v>
      </c>
      <c r="AM359" s="40">
        <f>'Exposure Inputs'!$E$60/AI359</f>
        <v>1293833.7511248162</v>
      </c>
      <c r="AN359" s="40">
        <f>'Exposure Inputs'!$E$61/AJ359</f>
        <v>228478.10350820914</v>
      </c>
      <c r="AO359" s="40">
        <f>($G359*(1-('Exposure Inputs'!$C$17/100))*'Exposure Inputs'!$H$6*'Exposure Inputs'!$C$15)/('Exposure Inputs'!$H$8*'Exposure Inputs'!$H$11)</f>
        <v>1.2360262709439823E-5</v>
      </c>
      <c r="AP359" s="40">
        <f>($F359*(1-('Exposure Inputs'!$C$17)/100)*'Exposure Inputs'!$H$7*'Exposure Inputs'!$H$12*'Exposure Inputs'!$C$15*H359)/('Exposure Inputs'!$H$8*'Exposure Inputs'!$H$13*'Exposure Inputs'!$C$16)</f>
        <v>2.9631807577339141E-6</v>
      </c>
      <c r="AQ359" s="40">
        <f>($F359*(1-('Exposure Inputs'!$C$17)/100)*'Exposure Inputs'!$H$7*'Exposure Inputs'!$H$12*'Exposure Inputs'!$C$15*H359)/('Exposure Inputs'!$H$8*'Exposure Inputs'!$C$14*'Exposure Inputs'!$C$16)</f>
        <v>1.899474844701227E-7</v>
      </c>
      <c r="AR359" s="40">
        <f>($F359*(1-('Exposure Inputs'!$C$17)/100)*'Exposure Inputs'!$H$12*'Exposure Inputs'!$C$15*H359)/('Exposure Inputs'!$C$14*'Exposure Inputs'!$C$16)</f>
        <v>1.5780252555979427E-5</v>
      </c>
      <c r="AS359" s="40">
        <f>'Exposure Inputs'!$E$60/AO359</f>
        <v>1019395.8086648986</v>
      </c>
      <c r="AT359" s="40">
        <f>'Exposure Inputs'!$E$61/AP359</f>
        <v>175487.10069164625</v>
      </c>
    </row>
    <row r="360" spans="1:99" s="35" customFormat="1">
      <c r="A360" s="54">
        <v>2019</v>
      </c>
      <c r="B360" s="55" t="s">
        <v>754</v>
      </c>
      <c r="C360" s="55" t="s">
        <v>306</v>
      </c>
      <c r="D360" s="55" t="s">
        <v>287</v>
      </c>
      <c r="E360" s="55" t="s">
        <v>307</v>
      </c>
      <c r="F360" s="48">
        <v>5.2849935058699803E-2</v>
      </c>
      <c r="G360" s="48">
        <v>5.2849935058699803E-2</v>
      </c>
      <c r="H360" s="55">
        <v>365</v>
      </c>
      <c r="I360" s="40">
        <f t="shared" si="5"/>
        <v>1.4777675245234543E-8</v>
      </c>
      <c r="J360" s="40">
        <f>($G360*(1-('Exposure Inputs'!$C$17/100))*'Exposure Inputs'!$C$6*1*'Exposure Inputs'!$C$15)/('Exposure Inputs'!$C$8*'Exposure Inputs'!$C$11)</f>
        <v>2.1268042396812956E-6</v>
      </c>
      <c r="K360" s="40">
        <f>($F360*(1-('Exposure Inputs'!$C$17)/100)*'Exposure Inputs'!$C$7*'Exposure Inputs'!$C$12*'Exposure Inputs'!$C$15*H360)/('Exposure Inputs'!$C$8*'Exposure Inputs'!$C$13*'Exposure Inputs'!$C$16)</f>
        <v>5.8109430788883564E-7</v>
      </c>
      <c r="L360" s="40">
        <f>($F360*(1-('Exposure Inputs'!$C$17)/100)*'Exposure Inputs'!$C$7*'Exposure Inputs'!$C$12*'Exposure Inputs'!$C$15*H360)/('Exposure Inputs'!$C$8*'Exposure Inputs'!$C$14*'Exposure Inputs'!$C$16)</f>
        <v>4.24645840380303E-7</v>
      </c>
      <c r="M360" s="40">
        <f>($F360*(1-('Exposure Inputs'!$C$17)/100)*'Exposure Inputs'!$C$12*'Exposure Inputs'!$C$15*H360)/('Exposure Inputs'!$C$14*'Exposure Inputs'!$C$16)</f>
        <v>3.8621106389049848E-5</v>
      </c>
      <c r="N360" s="40">
        <f>'Exposure Inputs'!$E$60/$J360</f>
        <v>5924381.6449642424</v>
      </c>
      <c r="O360" s="40">
        <f>'Exposure Inputs'!$E$61/$K360</f>
        <v>894863.35168073431</v>
      </c>
      <c r="P360" s="40">
        <f>L360*'Exposure Inputs'!$E$63</f>
        <v>1.4777675245234543E-8</v>
      </c>
      <c r="Q360" s="40">
        <f>($G360*(1-('Exposure Inputs'!$C$17/100))*'Exposure Inputs'!$D$6*1*'Exposure Inputs'!$C$15)/('Exposure Inputs'!$D$8*'Exposure Inputs'!$D$11)</f>
        <v>7.4619610436070636E-6</v>
      </c>
      <c r="R360" s="40">
        <f>($F360*(1-('Exposure Inputs'!$C$17)/100)*'Exposure Inputs'!$D$7*'Exposure Inputs'!$D$12*'Exposure Inputs'!$C$15*H360)/('Exposure Inputs'!$D$8*'Exposure Inputs'!$D$13*'Exposure Inputs'!$C$16)</f>
        <v>1.4842960484571009E-6</v>
      </c>
      <c r="S360" s="40">
        <f>($F360*(1-('Exposure Inputs'!$C$17)/100)*'Exposure Inputs'!$D$7*'Exposure Inputs'!$D$12*'Exposure Inputs'!$C$15*H360)/('Exposure Inputs'!$D$8*'Exposure Inputs'!$C$14*'Exposure Inputs'!$C$16)</f>
        <v>1.9029436518680779E-8</v>
      </c>
      <c r="T360" s="40">
        <f>($F360*(1-('Exposure Inputs'!$C$17)/100)*'Exposure Inputs'!$D$12*'Exposure Inputs'!$C$15*H360)/('Exposure Inputs'!$C$14*'Exposure Inputs'!$C$16)</f>
        <v>6.7756326998333075E-7</v>
      </c>
      <c r="U360" s="40">
        <f>'Exposure Inputs'!$E$60/Q360</f>
        <v>1688564.162472395</v>
      </c>
      <c r="V360" s="40">
        <f>'Exposure Inputs'!$E$61/R360</f>
        <v>350334.42320386873</v>
      </c>
      <c r="W360" s="40">
        <f>($G360*(1-('Exposure Inputs'!$C$17/100))*'Exposure Inputs'!$E$6*'Exposure Inputs'!$C$15)/('Exposure Inputs'!$E$8*'Exposure Inputs'!$E$11)</f>
        <v>1.6342144723458293E-6</v>
      </c>
      <c r="X360" s="40">
        <f>($F360*(1-('Exposure Inputs'!$C$17)/100)*'Exposure Inputs'!$E$7*'Exposure Inputs'!$E$12*'Exposure Inputs'!$C$15*H360)/('Exposure Inputs'!$E$8*'Exposure Inputs'!$E$13*'Exposure Inputs'!$C$16)</f>
        <v>3.218236268937586E-7</v>
      </c>
      <c r="Y360" s="40">
        <f>($F360*(1-('Exposure Inputs'!$C$17)/100)*'Exposure Inputs'!$E$7*'Exposure Inputs'!$E$12*'Exposure Inputs'!$C$15*H360)/('Exposure Inputs'!$E$8*'Exposure Inputs'!$C$14*'Exposure Inputs'!$C$16)</f>
        <v>2.0629719672676836E-8</v>
      </c>
      <c r="Z360" s="40">
        <f>($F360*(1-('Exposure Inputs'!$C$17)/100)*'Exposure Inputs'!$E$12*'Exposure Inputs'!$C$15*H360)/('Exposure Inputs'!$C$14*'Exposure Inputs'!$C$16)</f>
        <v>3.3878163499166539E-6</v>
      </c>
      <c r="AA360" s="40">
        <f>'Exposure Inputs'!$E$60/W360</f>
        <v>7710126.310357146</v>
      </c>
      <c r="AB360" s="40">
        <f>'Exposure Inputs'!$E$61/X360</f>
        <v>1615791.8702832344</v>
      </c>
      <c r="AC360" s="40">
        <f>($G360*(1-('Exposure Inputs'!$C$17/100))*'Exposure Inputs'!$F$6*'Exposure Inputs'!$C$15)/('Exposure Inputs'!$F$8*'Exposure Inputs'!$F$11)</f>
        <v>1.6385340781403229E-6</v>
      </c>
      <c r="AD360" s="40">
        <f>($F360*(1-('Exposure Inputs'!$C$17)/100)*'Exposure Inputs'!$F$7*'Exposure Inputs'!$F$12*'Exposure Inputs'!$C$15*H360)/('Exposure Inputs'!$F$8*'Exposure Inputs'!$F$13*'Exposure Inputs'!$C$16)</f>
        <v>2.9309382999102882E-7</v>
      </c>
      <c r="AE360" s="40">
        <f>($F360*(1-('Exposure Inputs'!$C$17)/100)*'Exposure Inputs'!$F$7*'Exposure Inputs'!$F$12*'Exposure Inputs'!$C$15*H360)/('Exposure Inputs'!$F$8*'Exposure Inputs'!$C$14*'Exposure Inputs'!$C$16)</f>
        <v>1.8788066025065952E-8</v>
      </c>
      <c r="AF360" s="40">
        <f>($F360*(1-('Exposure Inputs'!$C$17)/100)*'Exposure Inputs'!$F$12*'Exposure Inputs'!$C$15*H360)/('Exposure Inputs'!$C$14*'Exposure Inputs'!$C$16)</f>
        <v>3.3878163499166539E-6</v>
      </c>
      <c r="AG360" s="40">
        <f>'Exposure Inputs'!$E$60/AC360</f>
        <v>7689800.3942039125</v>
      </c>
      <c r="AH360" s="40">
        <f>'Exposure Inputs'!$E$61/AD360</f>
        <v>1774175.8672160259</v>
      </c>
      <c r="AI360" s="40">
        <f>($G360*(1-('Exposure Inputs'!$C$17/100))*'Exposure Inputs'!$G$6*'Exposure Inputs'!$C$15)/('Exposure Inputs'!$G$8*'Exposure Inputs'!$G$11)</f>
        <v>2.090730135341017E-6</v>
      </c>
      <c r="AJ360" s="40">
        <f>($F360*(1-('Exposure Inputs'!$C$17)/100)*'Exposure Inputs'!$G$7*'Exposure Inputs'!$G$12*'Exposure Inputs'!$C$15*H360)/('Exposure Inputs'!$G$8*'Exposure Inputs'!$G$13*'Exposure Inputs'!$C$16)</f>
        <v>4.8861260714646996E-7</v>
      </c>
      <c r="AK360" s="40">
        <f>($F360*(1-('Exposure Inputs'!$C$17)/100)*'Exposure Inputs'!$G$7*'Exposure Inputs'!$G$12*'Exposure Inputs'!$C$15*H360)/('Exposure Inputs'!$G$8*'Exposure Inputs'!$C$14*'Exposure Inputs'!$C$16)</f>
        <v>3.1321320970927559E-8</v>
      </c>
      <c r="AL360" s="40">
        <f>($F360*(1-('Exposure Inputs'!$C$17)/100)*'Exposure Inputs'!$G$12*'Exposure Inputs'!$C$15*H360)/('Exposure Inputs'!$C$14*'Exposure Inputs'!$C$16)</f>
        <v>3.3878163499166539E-6</v>
      </c>
      <c r="AM360" s="40">
        <f>'Exposure Inputs'!$E$60/AI360</f>
        <v>6026602.7580574499</v>
      </c>
      <c r="AN360" s="40">
        <f>'Exposure Inputs'!$E$61/AJ360</f>
        <v>1064237.7875528724</v>
      </c>
      <c r="AO360" s="40">
        <f>($G360*(1-('Exposure Inputs'!$C$17/100))*'Exposure Inputs'!$H$6*'Exposure Inputs'!$C$15)/('Exposure Inputs'!$H$8*'Exposure Inputs'!$H$11)</f>
        <v>2.6535887146139759E-6</v>
      </c>
      <c r="AP360" s="40">
        <f>($F360*(1-('Exposure Inputs'!$C$17)/100)*'Exposure Inputs'!$H$7*'Exposure Inputs'!$H$12*'Exposure Inputs'!$C$15*H360)/('Exposure Inputs'!$H$8*'Exposure Inputs'!$H$13*'Exposure Inputs'!$C$16)</f>
        <v>6.3615662570657163E-7</v>
      </c>
      <c r="AQ360" s="40">
        <f>($F360*(1-('Exposure Inputs'!$C$17)/100)*'Exposure Inputs'!$H$7*'Exposure Inputs'!$H$12*'Exposure Inputs'!$C$15*H360)/('Exposure Inputs'!$H$8*'Exposure Inputs'!$C$14*'Exposure Inputs'!$C$16)</f>
        <v>4.0779270878626387E-8</v>
      </c>
      <c r="AR360" s="40">
        <f>($F360*(1-('Exposure Inputs'!$C$17)/100)*'Exposure Inputs'!$H$12*'Exposure Inputs'!$C$15*H360)/('Exposure Inputs'!$C$14*'Exposure Inputs'!$C$16)</f>
        <v>3.3878163499166539E-6</v>
      </c>
      <c r="AS360" s="40">
        <f>'Exposure Inputs'!$E$60/AO360</f>
        <v>4748286.6996715246</v>
      </c>
      <c r="AT360" s="40">
        <f>'Exposure Inputs'!$E$61/AP360</f>
        <v>817408.76222493511</v>
      </c>
    </row>
    <row r="361" spans="1:99" s="35" customFormat="1">
      <c r="A361" s="54">
        <v>2020</v>
      </c>
      <c r="B361" s="55" t="s">
        <v>754</v>
      </c>
      <c r="C361" s="55" t="s">
        <v>306</v>
      </c>
      <c r="D361" s="55" t="s">
        <v>287</v>
      </c>
      <c r="E361" s="55" t="s">
        <v>307</v>
      </c>
      <c r="F361" s="48">
        <v>5.0877442000000002E-2</v>
      </c>
      <c r="G361" s="48">
        <v>5.0877442000000002E-2</v>
      </c>
      <c r="H361" s="55">
        <v>365</v>
      </c>
      <c r="I361" s="40">
        <f t="shared" si="5"/>
        <v>1.4226135081323848E-8</v>
      </c>
      <c r="J361" s="40">
        <f>($G361*(1-('Exposure Inputs'!$C$17/100))*'Exposure Inputs'!$C$6*1*'Exposure Inputs'!$C$15)/('Exposure Inputs'!$C$8*'Exposure Inputs'!$C$11)</f>
        <v>2.0474265338179828E-6</v>
      </c>
      <c r="K361" s="40">
        <f>($F361*(1-('Exposure Inputs'!$C$17)/100)*'Exposure Inputs'!$C$7*'Exposure Inputs'!$C$12*'Exposure Inputs'!$C$15*H361)/('Exposure Inputs'!$C$8*'Exposure Inputs'!$C$13*'Exposure Inputs'!$C$16)</f>
        <v>5.5940640065701764E-7</v>
      </c>
      <c r="L361" s="40">
        <f>($F361*(1-('Exposure Inputs'!$C$17)/100)*'Exposure Inputs'!$C$7*'Exposure Inputs'!$C$12*'Exposure Inputs'!$C$15*H361)/('Exposure Inputs'!$C$8*'Exposure Inputs'!$C$14*'Exposure Inputs'!$C$16)</f>
        <v>4.0879698509551289E-7</v>
      </c>
      <c r="M361" s="40">
        <f>($F361*(1-('Exposure Inputs'!$C$17)/100)*'Exposure Inputs'!$C$12*'Exposure Inputs'!$C$15*H361)/('Exposure Inputs'!$C$14*'Exposure Inputs'!$C$16)</f>
        <v>3.7179669153846155E-5</v>
      </c>
      <c r="N361" s="40">
        <f>'Exposure Inputs'!$E$60/$J361</f>
        <v>6154066.9674256286</v>
      </c>
      <c r="O361" s="40">
        <f>'Exposure Inputs'!$E$61/$K361</f>
        <v>929556.75764393259</v>
      </c>
      <c r="P361" s="40">
        <f>L361*'Exposure Inputs'!$E$63</f>
        <v>1.4226135081323848E-8</v>
      </c>
      <c r="Q361" s="40">
        <f>($G361*(1-('Exposure Inputs'!$C$17/100))*'Exposure Inputs'!$D$6*1*'Exposure Inputs'!$C$15)/('Exposure Inputs'!$D$8*'Exposure Inputs'!$D$11)</f>
        <v>7.1834618108936181E-6</v>
      </c>
      <c r="R361" s="40">
        <f>($F361*(1-('Exposure Inputs'!$C$17)/100)*'Exposure Inputs'!$D$7*'Exposure Inputs'!$D$12*'Exposure Inputs'!$C$15*H361)/('Exposure Inputs'!$D$8*'Exposure Inputs'!$D$13*'Exposure Inputs'!$C$16)</f>
        <v>1.4288983710638298E-6</v>
      </c>
      <c r="S361" s="40">
        <f>($F361*(1-('Exposure Inputs'!$C$17)/100)*'Exposure Inputs'!$D$7*'Exposure Inputs'!$D$12*'Exposure Inputs'!$C$15*H361)/('Exposure Inputs'!$D$8*'Exposure Inputs'!$C$14*'Exposure Inputs'!$C$16)</f>
        <v>1.8319209885433713E-8</v>
      </c>
      <c r="T361" s="40">
        <f>($F361*(1-('Exposure Inputs'!$C$17)/100)*'Exposure Inputs'!$D$12*'Exposure Inputs'!$C$15*H361)/('Exposure Inputs'!$C$14*'Exposure Inputs'!$C$16)</f>
        <v>6.5227489743589753E-7</v>
      </c>
      <c r="U361" s="40">
        <f>'Exposure Inputs'!$E$60/Q361</f>
        <v>1754028.9531284594</v>
      </c>
      <c r="V361" s="40">
        <f>'Exposure Inputs'!$E$61/R361</f>
        <v>363916.71411372285</v>
      </c>
      <c r="W361" s="40">
        <f>($G361*(1-('Exposure Inputs'!$C$17/100))*'Exposure Inputs'!$E$6*'Exposure Inputs'!$C$15)/('Exposure Inputs'!$E$8*'Exposure Inputs'!$E$11)</f>
        <v>1.5732214607262572E-6</v>
      </c>
      <c r="X361" s="40">
        <f>($F361*(1-('Exposure Inputs'!$C$17)/100)*'Exposure Inputs'!$E$7*'Exposure Inputs'!$E$12*'Exposure Inputs'!$C$15*H361)/('Exposure Inputs'!$E$8*'Exposure Inputs'!$E$13*'Exposure Inputs'!$C$16)</f>
        <v>3.0981235631284925E-7</v>
      </c>
      <c r="Y361" s="40">
        <f>($F361*(1-('Exposure Inputs'!$C$17)/100)*'Exposure Inputs'!$E$7*'Exposure Inputs'!$E$12*'Exposure Inputs'!$C$15*H361)/('Exposure Inputs'!$E$8*'Exposure Inputs'!$C$14*'Exposure Inputs'!$C$16)</f>
        <v>1.9859766430310851E-8</v>
      </c>
      <c r="Z361" s="40">
        <f>($F361*(1-('Exposure Inputs'!$C$17)/100)*'Exposure Inputs'!$E$12*'Exposure Inputs'!$C$15*H361)/('Exposure Inputs'!$C$14*'Exposure Inputs'!$C$16)</f>
        <v>3.2613744871794881E-6</v>
      </c>
      <c r="AA361" s="40">
        <f>'Exposure Inputs'!$E$60/W361</f>
        <v>8009044.0631183442</v>
      </c>
      <c r="AB361" s="40">
        <f>'Exposure Inputs'!$E$61/X361</f>
        <v>1678435.3154556004</v>
      </c>
      <c r="AC361" s="40">
        <f>($G361*(1-('Exposure Inputs'!$C$17/100))*'Exposure Inputs'!$F$6*'Exposure Inputs'!$C$15)/('Exposure Inputs'!$F$8*'Exposure Inputs'!$F$11)</f>
        <v>1.5773798479225353E-6</v>
      </c>
      <c r="AD361" s="40">
        <f>($F361*(1-('Exposure Inputs'!$C$17)/100)*'Exposure Inputs'!$F$7*'Exposure Inputs'!$F$12*'Exposure Inputs'!$C$15*H361)/('Exposure Inputs'!$F$8*'Exposure Inputs'!$F$13*'Exposure Inputs'!$C$16)</f>
        <v>2.8215482799295778E-7</v>
      </c>
      <c r="AE361" s="40">
        <f>($F361*(1-('Exposure Inputs'!$C$17)/100)*'Exposure Inputs'!$F$7*'Exposure Inputs'!$F$12*'Exposure Inputs'!$C$15*H361)/('Exposure Inputs'!$F$8*'Exposure Inputs'!$C$14*'Exposure Inputs'!$C$16)</f>
        <v>1.8086847948266526E-8</v>
      </c>
      <c r="AF361" s="40">
        <f>($F361*(1-('Exposure Inputs'!$C$17)/100)*'Exposure Inputs'!$F$12*'Exposure Inputs'!$C$15*H361)/('Exposure Inputs'!$C$14*'Exposure Inputs'!$C$16)</f>
        <v>3.2613744871794881E-6</v>
      </c>
      <c r="AG361" s="40">
        <f>'Exposure Inputs'!$E$60/AC361</f>
        <v>7987930.1213304093</v>
      </c>
      <c r="AH361" s="40">
        <f>'Exposure Inputs'!$E$61/AD361</f>
        <v>1842959.780978756</v>
      </c>
      <c r="AI361" s="40">
        <f>($G361*(1-('Exposure Inputs'!$C$17/100))*'Exposure Inputs'!$G$6*'Exposure Inputs'!$C$15)/('Exposure Inputs'!$G$8*'Exposure Inputs'!$G$11)</f>
        <v>2.0126988061635217E-6</v>
      </c>
      <c r="AJ361" s="40">
        <f>($F361*(1-('Exposure Inputs'!$C$17)/100)*'Exposure Inputs'!$G$7*'Exposure Inputs'!$G$12*'Exposure Inputs'!$C$15*H361)/('Exposure Inputs'!$G$8*'Exposure Inputs'!$G$13*'Exposure Inputs'!$C$16)</f>
        <v>4.7037635056603776E-7</v>
      </c>
      <c r="AK361" s="40">
        <f>($F361*(1-('Exposure Inputs'!$C$17)/100)*'Exposure Inputs'!$G$7*'Exposure Inputs'!$G$12*'Exposure Inputs'!$C$15*H361)/('Exposure Inputs'!$G$8*'Exposure Inputs'!$C$14*'Exposure Inputs'!$C$16)</f>
        <v>3.01523301644896E-8</v>
      </c>
      <c r="AL361" s="40">
        <f>($F361*(1-('Exposure Inputs'!$C$17)/100)*'Exposure Inputs'!$G$12*'Exposure Inputs'!$C$15*H361)/('Exposure Inputs'!$C$14*'Exposure Inputs'!$C$16)</f>
        <v>3.2613744871794881E-6</v>
      </c>
      <c r="AM361" s="40">
        <f>'Exposure Inputs'!$E$60/AI361</f>
        <v>6260251.1421057172</v>
      </c>
      <c r="AN361" s="40">
        <f>'Exposure Inputs'!$E$61/AJ361</f>
        <v>1105497.7559442488</v>
      </c>
      <c r="AO361" s="40">
        <f>($G361*(1-('Exposure Inputs'!$C$17/100))*'Exposure Inputs'!$H$6*'Exposure Inputs'!$C$15)/('Exposure Inputs'!$H$8*'Exposure Inputs'!$H$11)</f>
        <v>2.5545500816543208E-6</v>
      </c>
      <c r="AP361" s="40">
        <f>($F361*(1-('Exposure Inputs'!$C$17)/100)*'Exposure Inputs'!$H$7*'Exposure Inputs'!$H$12*'Exposure Inputs'!$C$15*H361)/('Exposure Inputs'!$H$8*'Exposure Inputs'!$H$13*'Exposure Inputs'!$C$16)</f>
        <v>6.1241365370370368E-7</v>
      </c>
      <c r="AQ361" s="40">
        <f>($F361*(1-('Exposure Inputs'!$C$17)/100)*'Exposure Inputs'!$H$7*'Exposure Inputs'!$H$12*'Exposure Inputs'!$C$15*H361)/('Exposure Inputs'!$H$8*'Exposure Inputs'!$C$14*'Exposure Inputs'!$C$16)</f>
        <v>3.9257285493827163E-8</v>
      </c>
      <c r="AR361" s="40">
        <f>($F361*(1-('Exposure Inputs'!$C$17)/100)*'Exposure Inputs'!$H$12*'Exposure Inputs'!$C$15*H361)/('Exposure Inputs'!$C$14*'Exposure Inputs'!$C$16)</f>
        <v>3.2613744871794881E-6</v>
      </c>
      <c r="AS361" s="40">
        <f>'Exposure Inputs'!$E$60/AO361</f>
        <v>4932375.4075082643</v>
      </c>
      <c r="AT361" s="40">
        <f>'Exposure Inputs'!$E$61/AP361</f>
        <v>849099.2923740152</v>
      </c>
    </row>
    <row r="362" spans="1:99" s="35" customFormat="1">
      <c r="A362" s="54">
        <v>2021</v>
      </c>
      <c r="B362" s="55" t="s">
        <v>754</v>
      </c>
      <c r="C362" s="55" t="s">
        <v>306</v>
      </c>
      <c r="D362" s="55" t="s">
        <v>287</v>
      </c>
      <c r="E362" s="55" t="s">
        <v>307</v>
      </c>
      <c r="F362" s="48">
        <v>4.9247991999999997E-2</v>
      </c>
      <c r="G362" s="48">
        <v>4.9247991999999997E-2</v>
      </c>
      <c r="H362" s="55">
        <v>365</v>
      </c>
      <c r="I362" s="40">
        <f t="shared" si="5"/>
        <v>1.3770515166150767E-8</v>
      </c>
      <c r="J362" s="40">
        <f>($G362*(1-('Exposure Inputs'!$C$17/100))*'Exposure Inputs'!$C$6*1*'Exposure Inputs'!$C$15)/('Exposure Inputs'!$C$8*'Exposure Inputs'!$C$11)</f>
        <v>1.9818536780614035E-6</v>
      </c>
      <c r="K362" s="40">
        <f>($F362*(1-('Exposure Inputs'!$C$17)/100)*'Exposure Inputs'!$C$7*'Exposure Inputs'!$C$12*'Exposure Inputs'!$C$15*H362)/('Exposure Inputs'!$C$8*'Exposure Inputs'!$C$13*'Exposure Inputs'!$C$16)</f>
        <v>5.4149031203859647E-7</v>
      </c>
      <c r="L362" s="40">
        <f>($F362*(1-('Exposure Inputs'!$C$17)/100)*'Exposure Inputs'!$C$7*'Exposure Inputs'!$C$12*'Exposure Inputs'!$C$15*H362)/('Exposure Inputs'!$C$8*'Exposure Inputs'!$C$14*'Exposure Inputs'!$C$16)</f>
        <v>3.9570445879743589E-7</v>
      </c>
      <c r="M362" s="40">
        <f>($F362*(1-('Exposure Inputs'!$C$17)/100)*'Exposure Inputs'!$C$12*'Exposure Inputs'!$C$15*H362)/('Exposure Inputs'!$C$14*'Exposure Inputs'!$C$16)</f>
        <v>3.5988917230769231E-5</v>
      </c>
      <c r="N362" s="40">
        <f>'Exposure Inputs'!$E$60/$J362</f>
        <v>6357684.2929822067</v>
      </c>
      <c r="O362" s="40">
        <f>'Exposure Inputs'!$E$61/$K362</f>
        <v>960312.65645789681</v>
      </c>
      <c r="P362" s="40">
        <f>L362*'Exposure Inputs'!$E$63</f>
        <v>1.3770515166150767E-8</v>
      </c>
      <c r="Q362" s="40">
        <f>($G362*(1-('Exposure Inputs'!$C$17/100))*'Exposure Inputs'!$D$6*1*'Exposure Inputs'!$C$15)/('Exposure Inputs'!$D$8*'Exposure Inputs'!$D$11)</f>
        <v>6.9533973385531926E-6</v>
      </c>
      <c r="R362" s="40">
        <f>($F362*(1-('Exposure Inputs'!$C$17)/100)*'Exposure Inputs'!$D$7*'Exposure Inputs'!$D$12*'Exposure Inputs'!$C$15*H362)/('Exposure Inputs'!$D$8*'Exposure Inputs'!$D$13*'Exposure Inputs'!$C$16)</f>
        <v>1.3831350944680852E-6</v>
      </c>
      <c r="S362" s="40">
        <f>($F362*(1-('Exposure Inputs'!$C$17)/100)*'Exposure Inputs'!$D$7*'Exposure Inputs'!$D$12*'Exposure Inputs'!$C$15*H362)/('Exposure Inputs'!$D$8*'Exposure Inputs'!$C$14*'Exposure Inputs'!$C$16)</f>
        <v>1.7732501211129295E-8</v>
      </c>
      <c r="T362" s="40">
        <f>($F362*(1-('Exposure Inputs'!$C$17)/100)*'Exposure Inputs'!$D$12*'Exposure Inputs'!$C$15*H362)/('Exposure Inputs'!$C$14*'Exposure Inputs'!$C$16)</f>
        <v>6.3138451282051281E-7</v>
      </c>
      <c r="U362" s="40">
        <f>'Exposure Inputs'!$E$60/Q362</f>
        <v>1812063.8569205808</v>
      </c>
      <c r="V362" s="40">
        <f>'Exposure Inputs'!$E$61/R362</f>
        <v>375957.49112271448</v>
      </c>
      <c r="W362" s="40">
        <f>($G362*(1-('Exposure Inputs'!$C$17/100))*'Exposure Inputs'!$E$6*'Exposure Inputs'!$C$15)/('Exposure Inputs'!$E$8*'Exposure Inputs'!$E$11)</f>
        <v>1.5228359537430168E-6</v>
      </c>
      <c r="X362" s="40">
        <f>($F362*(1-('Exposure Inputs'!$C$17)/100)*'Exposure Inputs'!$E$7*'Exposure Inputs'!$E$12*'Exposure Inputs'!$C$15*H362)/('Exposure Inputs'!$E$8*'Exposure Inputs'!$E$13*'Exposure Inputs'!$C$16)</f>
        <v>2.9989000715083803E-7</v>
      </c>
      <c r="Y362" s="40">
        <f>($F362*(1-('Exposure Inputs'!$C$17)/100)*'Exposure Inputs'!$E$7*'Exposure Inputs'!$E$12*'Exposure Inputs'!$C$15*H362)/('Exposure Inputs'!$E$8*'Exposure Inputs'!$C$14*'Exposure Inputs'!$C$16)</f>
        <v>1.9223718407105005E-8</v>
      </c>
      <c r="Z362" s="40">
        <f>($F362*(1-('Exposure Inputs'!$C$17)/100)*'Exposure Inputs'!$E$12*'Exposure Inputs'!$C$15*H362)/('Exposure Inputs'!$C$14*'Exposure Inputs'!$C$16)</f>
        <v>3.1569225641025642E-6</v>
      </c>
      <c r="AA362" s="40">
        <f>'Exposure Inputs'!$E$60/W362</f>
        <v>8274036.3261257019</v>
      </c>
      <c r="AB362" s="40">
        <f>'Exposure Inputs'!$E$61/X362</f>
        <v>1733969.0806651372</v>
      </c>
      <c r="AC362" s="40">
        <f>($G362*(1-('Exposure Inputs'!$C$17/100))*'Exposure Inputs'!$F$6*'Exposure Inputs'!$C$15)/('Exposure Inputs'!$F$8*'Exposure Inputs'!$F$11)</f>
        <v>1.5268611604225351E-6</v>
      </c>
      <c r="AD362" s="40">
        <f>($F362*(1-('Exposure Inputs'!$C$17)/100)*'Exposure Inputs'!$F$7*'Exposure Inputs'!$F$12*'Exposure Inputs'!$C$15*H362)/('Exposure Inputs'!$F$8*'Exposure Inputs'!$F$13*'Exposure Inputs'!$C$16)</f>
        <v>2.7311826549295778E-7</v>
      </c>
      <c r="AE362" s="40">
        <f>($F362*(1-('Exposure Inputs'!$C$17)/100)*'Exposure Inputs'!$F$7*'Exposure Inputs'!$F$12*'Exposure Inputs'!$C$15*H362)/('Exposure Inputs'!$F$8*'Exposure Inputs'!$C$14*'Exposure Inputs'!$C$16)</f>
        <v>1.7507581121343448E-8</v>
      </c>
      <c r="AF362" s="40">
        <f>($F362*(1-('Exposure Inputs'!$C$17)/100)*'Exposure Inputs'!$F$12*'Exposure Inputs'!$C$15*H362)/('Exposure Inputs'!$C$14*'Exposure Inputs'!$C$16)</f>
        <v>3.1569225641025642E-6</v>
      </c>
      <c r="AG362" s="40">
        <f>'Exposure Inputs'!$E$60/AC362</f>
        <v>8252223.7951963795</v>
      </c>
      <c r="AH362" s="40">
        <f>'Exposure Inputs'!$E$61/AD362</f>
        <v>1903937.1060058521</v>
      </c>
      <c r="AI362" s="40">
        <f>($G362*(1-('Exposure Inputs'!$C$17/100))*'Exposure Inputs'!$G$6*'Exposure Inputs'!$C$15)/('Exposure Inputs'!$G$8*'Exposure Inputs'!$G$11)</f>
        <v>1.9482381740880504E-6</v>
      </c>
      <c r="AJ362" s="40">
        <f>($F362*(1-('Exposure Inputs'!$C$17)/100)*'Exposure Inputs'!$G$7*'Exposure Inputs'!$G$12*'Exposure Inputs'!$C$15*H362)/('Exposure Inputs'!$G$8*'Exposure Inputs'!$G$13*'Exposure Inputs'!$C$16)</f>
        <v>4.5531162415094337E-7</v>
      </c>
      <c r="AK362" s="40">
        <f>($F362*(1-('Exposure Inputs'!$C$17)/100)*'Exposure Inputs'!$G$7*'Exposure Inputs'!$G$12*'Exposure Inputs'!$C$15*H362)/('Exposure Inputs'!$G$8*'Exposure Inputs'!$C$14*'Exposure Inputs'!$C$16)</f>
        <v>2.9186642573778421E-8</v>
      </c>
      <c r="AL362" s="40">
        <f>($F362*(1-('Exposure Inputs'!$C$17)/100)*'Exposure Inputs'!$G$12*'Exposure Inputs'!$C$15*H362)/('Exposure Inputs'!$C$14*'Exposure Inputs'!$C$16)</f>
        <v>3.1569225641025642E-6</v>
      </c>
      <c r="AM362" s="40">
        <f>'Exposure Inputs'!$E$60/AI362</f>
        <v>6467381.743968715</v>
      </c>
      <c r="AN362" s="40">
        <f>'Exposure Inputs'!$E$61/AJ362</f>
        <v>1142074.949150895</v>
      </c>
      <c r="AO362" s="40">
        <f>($G362*(1-('Exposure Inputs'!$C$17/100))*'Exposure Inputs'!$H$6*'Exposure Inputs'!$C$15)/('Exposure Inputs'!$H$8*'Exposure Inputs'!$H$11)</f>
        <v>2.4727355983209876E-6</v>
      </c>
      <c r="AP362" s="40">
        <f>($F362*(1-('Exposure Inputs'!$C$17)/100)*'Exposure Inputs'!$H$7*'Exposure Inputs'!$H$12*'Exposure Inputs'!$C$15*H362)/('Exposure Inputs'!$H$8*'Exposure Inputs'!$H$13*'Exposure Inputs'!$C$16)</f>
        <v>5.9279990370370357E-7</v>
      </c>
      <c r="AQ362" s="40">
        <f>($F362*(1-('Exposure Inputs'!$C$17)/100)*'Exposure Inputs'!$H$7*'Exposure Inputs'!$H$12*'Exposure Inputs'!$C$15*H362)/('Exposure Inputs'!$H$8*'Exposure Inputs'!$C$14*'Exposure Inputs'!$C$16)</f>
        <v>3.7999993827160486E-8</v>
      </c>
      <c r="AR362" s="40">
        <f>($F362*(1-('Exposure Inputs'!$C$17)/100)*'Exposure Inputs'!$H$12*'Exposure Inputs'!$C$15*H362)/('Exposure Inputs'!$C$14*'Exposure Inputs'!$C$16)</f>
        <v>3.1569225641025642E-6</v>
      </c>
      <c r="AS362" s="40">
        <f>'Exposure Inputs'!$E$60/AO362</f>
        <v>5095571.0786691168</v>
      </c>
      <c r="AT362" s="40">
        <f>'Exposure Inputs'!$E$61/AP362</f>
        <v>877193.12495015049</v>
      </c>
    </row>
    <row r="363" spans="1:99" s="35" customFormat="1">
      <c r="A363" s="54">
        <v>2022</v>
      </c>
      <c r="B363" s="55" t="s">
        <v>754</v>
      </c>
      <c r="C363" s="55" t="s">
        <v>306</v>
      </c>
      <c r="D363" s="55" t="s">
        <v>287</v>
      </c>
      <c r="E363" s="55" t="s">
        <v>307</v>
      </c>
      <c r="F363" s="48">
        <v>4.73827E-2</v>
      </c>
      <c r="G363" s="48">
        <v>4.73827E-2</v>
      </c>
      <c r="H363" s="55">
        <v>365</v>
      </c>
      <c r="I363" s="40">
        <f t="shared" si="5"/>
        <v>1.3248950108730768E-8</v>
      </c>
      <c r="J363" s="40">
        <f>($G363*(1-('Exposure Inputs'!$C$17/100))*'Exposure Inputs'!$C$6*1*'Exposure Inputs'!$C$15)/('Exposure Inputs'!$C$8*'Exposure Inputs'!$C$11)</f>
        <v>1.9067899919956143E-6</v>
      </c>
      <c r="K363" s="40">
        <f>($F363*(1-('Exposure Inputs'!$C$17)/100)*'Exposure Inputs'!$C$7*'Exposure Inputs'!$C$12*'Exposure Inputs'!$C$15*H363)/('Exposure Inputs'!$C$8*'Exposure Inputs'!$C$13*'Exposure Inputs'!$C$16)</f>
        <v>5.2098109925438592E-7</v>
      </c>
      <c r="L363" s="40">
        <f>($F363*(1-('Exposure Inputs'!$C$17)/100)*'Exposure Inputs'!$C$7*'Exposure Inputs'!$C$12*'Exposure Inputs'!$C$15*H363)/('Exposure Inputs'!$C$8*'Exposure Inputs'!$C$14*'Exposure Inputs'!$C$16)</f>
        <v>3.8071695714743589E-7</v>
      </c>
      <c r="M363" s="40">
        <f>($F363*(1-('Exposure Inputs'!$C$17)/100)*'Exposure Inputs'!$C$12*'Exposure Inputs'!$C$15*H363)/('Exposure Inputs'!$C$14*'Exposure Inputs'!$C$16)</f>
        <v>3.4625819230769229E-5</v>
      </c>
      <c r="N363" s="40">
        <f>'Exposure Inputs'!$E$60/$J363</f>
        <v>6607964.197888962</v>
      </c>
      <c r="O363" s="40">
        <f>'Exposure Inputs'!$E$61/$K363</f>
        <v>998116.82370859513</v>
      </c>
      <c r="P363" s="40">
        <f>L363*'Exposure Inputs'!$E$63</f>
        <v>1.3248950108730768E-8</v>
      </c>
      <c r="Q363" s="40">
        <f>($G363*(1-('Exposure Inputs'!$C$17/100))*'Exposure Inputs'!$D$6*1*'Exposure Inputs'!$C$15)/('Exposure Inputs'!$D$8*'Exposure Inputs'!$D$11)</f>
        <v>6.6900339829787238E-6</v>
      </c>
      <c r="R363" s="40">
        <f>($F363*(1-('Exposure Inputs'!$C$17)/100)*'Exposure Inputs'!$D$7*'Exposure Inputs'!$D$12*'Exposure Inputs'!$C$15*H363)/('Exposure Inputs'!$D$8*'Exposure Inputs'!$D$13*'Exposure Inputs'!$C$16)</f>
        <v>1.3307481702127658E-6</v>
      </c>
      <c r="S363" s="40">
        <f>($F363*(1-('Exposure Inputs'!$C$17)/100)*'Exposure Inputs'!$D$7*'Exposure Inputs'!$D$12*'Exposure Inputs'!$C$15*H363)/('Exposure Inputs'!$D$8*'Exposure Inputs'!$C$14*'Exposure Inputs'!$C$16)</f>
        <v>1.7060873977086742E-8</v>
      </c>
      <c r="T363" s="40">
        <f>($F363*(1-('Exposure Inputs'!$C$17)/100)*'Exposure Inputs'!$D$12*'Exposure Inputs'!$C$15*H363)/('Exposure Inputs'!$C$14*'Exposure Inputs'!$C$16)</f>
        <v>6.0747051282051285E-7</v>
      </c>
      <c r="U363" s="40">
        <f>'Exposure Inputs'!$E$60/Q363</f>
        <v>1883398.5047098184</v>
      </c>
      <c r="V363" s="40">
        <f>'Exposure Inputs'!$E$61/R363</f>
        <v>390757.62915898667</v>
      </c>
      <c r="W363" s="40">
        <f>($G363*(1-('Exposure Inputs'!$C$17/100))*'Exposure Inputs'!$E$6*'Exposure Inputs'!$C$15)/('Exposure Inputs'!$E$8*'Exposure Inputs'!$E$11)</f>
        <v>1.4651577905027932E-6</v>
      </c>
      <c r="X363" s="40">
        <f>($F363*(1-('Exposure Inputs'!$C$17)/100)*'Exposure Inputs'!$E$7*'Exposure Inputs'!$E$12*'Exposure Inputs'!$C$15*H363)/('Exposure Inputs'!$E$8*'Exposure Inputs'!$E$13*'Exposure Inputs'!$C$16)</f>
        <v>2.8853152513966475E-7</v>
      </c>
      <c r="Y363" s="40">
        <f>($F363*(1-('Exposure Inputs'!$C$17)/100)*'Exposure Inputs'!$E$7*'Exposure Inputs'!$E$12*'Exposure Inputs'!$C$15*H363)/('Exposure Inputs'!$E$8*'Exposure Inputs'!$C$14*'Exposure Inputs'!$C$16)</f>
        <v>1.8495610585875948E-8</v>
      </c>
      <c r="Z363" s="40">
        <f>($F363*(1-('Exposure Inputs'!$C$17)/100)*'Exposure Inputs'!$E$12*'Exposure Inputs'!$C$15*H363)/('Exposure Inputs'!$C$14*'Exposure Inputs'!$C$16)</f>
        <v>3.0373525641025645E-6</v>
      </c>
      <c r="AA363" s="40">
        <f>'Exposure Inputs'!$E$60/W363</f>
        <v>8599756.341380883</v>
      </c>
      <c r="AB363" s="40">
        <f>'Exposure Inputs'!$E$61/X363</f>
        <v>1802229.4088948932</v>
      </c>
      <c r="AC363" s="40">
        <f>($G363*(1-('Exposure Inputs'!$C$17/100))*'Exposure Inputs'!$F$6*'Exposure Inputs'!$C$15)/('Exposure Inputs'!$F$8*'Exposure Inputs'!$F$11)</f>
        <v>1.4690305404929578E-6</v>
      </c>
      <c r="AD363" s="40">
        <f>($F363*(1-('Exposure Inputs'!$C$17)/100)*'Exposure Inputs'!$F$7*'Exposure Inputs'!$F$12*'Exposure Inputs'!$C$15*H363)/('Exposure Inputs'!$F$8*'Exposure Inputs'!$F$13*'Exposure Inputs'!$C$16)</f>
        <v>2.6277377640845072E-7</v>
      </c>
      <c r="AE363" s="40">
        <f>($F363*(1-('Exposure Inputs'!$C$17)/100)*'Exposure Inputs'!$F$7*'Exposure Inputs'!$F$12*'Exposure Inputs'!$C$15*H363)/('Exposure Inputs'!$F$8*'Exposure Inputs'!$C$14*'Exposure Inputs'!$C$16)</f>
        <v>1.684447284669556E-8</v>
      </c>
      <c r="AF363" s="40">
        <f>($F363*(1-('Exposure Inputs'!$C$17)/100)*'Exposure Inputs'!$F$12*'Exposure Inputs'!$C$15*H363)/('Exposure Inputs'!$C$14*'Exposure Inputs'!$C$16)</f>
        <v>3.0373525641025645E-6</v>
      </c>
      <c r="AG363" s="40">
        <f>'Exposure Inputs'!$E$60/AC363</f>
        <v>8577085.1270197947</v>
      </c>
      <c r="AH363" s="40">
        <f>'Exposure Inputs'!$E$61/AD363</f>
        <v>1978888.4838787017</v>
      </c>
      <c r="AI363" s="40">
        <f>($G363*(1-('Exposure Inputs'!$C$17/100))*'Exposure Inputs'!$G$6*'Exposure Inputs'!$C$15)/('Exposure Inputs'!$G$8*'Exposure Inputs'!$G$11)</f>
        <v>1.8744476918238995E-6</v>
      </c>
      <c r="AJ363" s="40">
        <f>($F363*(1-('Exposure Inputs'!$C$17)/100)*'Exposure Inputs'!$G$7*'Exposure Inputs'!$G$12*'Exposure Inputs'!$C$15*H363)/('Exposure Inputs'!$G$8*'Exposure Inputs'!$G$13*'Exposure Inputs'!$C$16)</f>
        <v>4.3806647169811319E-7</v>
      </c>
      <c r="AK363" s="40">
        <f>($F363*(1-('Exposure Inputs'!$C$17)/100)*'Exposure Inputs'!$G$7*'Exposure Inputs'!$G$12*'Exposure Inputs'!$C$15*H363)/('Exposure Inputs'!$G$8*'Exposure Inputs'!$C$14*'Exposure Inputs'!$C$16)</f>
        <v>2.8081184083212382E-8</v>
      </c>
      <c r="AL363" s="40">
        <f>($F363*(1-('Exposure Inputs'!$C$17)/100)*'Exposure Inputs'!$G$12*'Exposure Inputs'!$C$15*H363)/('Exposure Inputs'!$C$14*'Exposure Inputs'!$C$16)</f>
        <v>3.0373525641025645E-6</v>
      </c>
      <c r="AM363" s="40">
        <f>'Exposure Inputs'!$E$60/AI363</f>
        <v>6721980.055757002</v>
      </c>
      <c r="AN363" s="40">
        <f>'Exposure Inputs'!$E$61/AJ363</f>
        <v>1187034.465304503</v>
      </c>
      <c r="AO363" s="40">
        <f>($G363*(1-('Exposure Inputs'!$C$17/100))*'Exposure Inputs'!$H$6*'Exposure Inputs'!$C$15)/('Exposure Inputs'!$H$8*'Exposure Inputs'!$H$11)</f>
        <v>2.3790795172839504E-6</v>
      </c>
      <c r="AP363" s="40">
        <f>($F363*(1-('Exposure Inputs'!$C$17)/100)*'Exposure Inputs'!$H$7*'Exposure Inputs'!$H$12*'Exposure Inputs'!$C$15*H363)/('Exposure Inputs'!$H$8*'Exposure Inputs'!$H$13*'Exposure Inputs'!$C$16)</f>
        <v>5.7034731481481485E-7</v>
      </c>
      <c r="AQ363" s="40">
        <f>($F363*(1-('Exposure Inputs'!$C$17)/100)*'Exposure Inputs'!$H$7*'Exposure Inputs'!$H$12*'Exposure Inputs'!$C$15*H363)/('Exposure Inputs'!$H$8*'Exposure Inputs'!$C$14*'Exposure Inputs'!$C$16)</f>
        <v>3.6560725308641978E-8</v>
      </c>
      <c r="AR363" s="40">
        <f>($F363*(1-('Exposure Inputs'!$C$17)/100)*'Exposure Inputs'!$H$12*'Exposure Inputs'!$C$15*H363)/('Exposure Inputs'!$C$14*'Exposure Inputs'!$C$16)</f>
        <v>3.0373525641025645E-6</v>
      </c>
      <c r="AS363" s="40">
        <f>'Exposure Inputs'!$E$60/AO363</f>
        <v>5296165.9786742432</v>
      </c>
      <c r="AT363" s="40">
        <f>'Exposure Inputs'!$E$61/AP363</f>
        <v>911725.16551399557</v>
      </c>
    </row>
    <row r="364" spans="1:99" s="35" customFormat="1">
      <c r="A364" s="54">
        <v>2023</v>
      </c>
      <c r="B364" s="55" t="s">
        <v>754</v>
      </c>
      <c r="C364" s="55" t="s">
        <v>306</v>
      </c>
      <c r="D364" s="55" t="s">
        <v>287</v>
      </c>
      <c r="E364" s="55" t="s">
        <v>307</v>
      </c>
      <c r="F364" s="48">
        <v>5.3123892393531803E-2</v>
      </c>
      <c r="G364" s="48">
        <v>5.3123892393531803E-2</v>
      </c>
      <c r="H364" s="55">
        <v>365</v>
      </c>
      <c r="I364" s="40">
        <f t="shared" si="5"/>
        <v>1.4854278036150002E-8</v>
      </c>
      <c r="J364" s="40">
        <f>($G364*(1-('Exposure Inputs'!$C$17/100))*'Exposure Inputs'!$C$6*1*'Exposure Inputs'!$C$15)/('Exposure Inputs'!$C$8*'Exposure Inputs'!$C$11)</f>
        <v>2.1378289196655816E-6</v>
      </c>
      <c r="K364" s="40">
        <f>($F364*(1-('Exposure Inputs'!$C$17)/100)*'Exposure Inputs'!$C$7*'Exposure Inputs'!$C$12*'Exposure Inputs'!$C$15*H364)/('Exposure Inputs'!$C$8*'Exposure Inputs'!$C$13*'Exposure Inputs'!$C$16)</f>
        <v>5.8410651684800383E-7</v>
      </c>
      <c r="L364" s="40">
        <f>($F364*(1-('Exposure Inputs'!$C$17)/100)*'Exposure Inputs'!$C$7*'Exposure Inputs'!$C$12*'Exposure Inputs'!$C$15*H364)/('Exposure Inputs'!$C$8*'Exposure Inputs'!$C$14*'Exposure Inputs'!$C$16)</f>
        <v>4.2684707000431044E-7</v>
      </c>
      <c r="M364" s="40">
        <f>($F364*(1-('Exposure Inputs'!$C$17)/100)*'Exposure Inputs'!$C$12*'Exposure Inputs'!$C$15*H364)/('Exposure Inputs'!$C$14*'Exposure Inputs'!$C$16)</f>
        <v>3.8821305979888623E-5</v>
      </c>
      <c r="N364" s="40">
        <f>'Exposure Inputs'!$E$60/$J364</f>
        <v>5893829.8963468997</v>
      </c>
      <c r="O364" s="40">
        <f>'Exposure Inputs'!$E$61/$K364</f>
        <v>890248.58480617567</v>
      </c>
      <c r="P364" s="40">
        <f>L364*'Exposure Inputs'!$E$63</f>
        <v>1.4854278036150002E-8</v>
      </c>
      <c r="Q364" s="40">
        <f>($G364*(1-('Exposure Inputs'!$C$17/100))*'Exposure Inputs'!$D$6*1*'Exposure Inputs'!$C$15)/('Exposure Inputs'!$D$8*'Exposure Inputs'!$D$11)</f>
        <v>7.5006414877335543E-6</v>
      </c>
      <c r="R364" s="40">
        <f>($F364*(1-('Exposure Inputs'!$C$17)/100)*'Exposure Inputs'!$D$7*'Exposure Inputs'!$D$12*'Exposure Inputs'!$C$15*H364)/('Exposure Inputs'!$D$8*'Exposure Inputs'!$D$13*'Exposure Inputs'!$C$16)</f>
        <v>1.4919901693502552E-6</v>
      </c>
      <c r="S364" s="40">
        <f>($F364*(1-('Exposure Inputs'!$C$17)/100)*'Exposure Inputs'!$D$7*'Exposure Inputs'!$D$12*'Exposure Inputs'!$C$15*H364)/('Exposure Inputs'!$D$8*'Exposure Inputs'!$C$14*'Exposure Inputs'!$C$16)</f>
        <v>1.912807909423404E-8</v>
      </c>
      <c r="T364" s="40">
        <f>($F364*(1-('Exposure Inputs'!$C$17)/100)*'Exposure Inputs'!$D$12*'Exposure Inputs'!$C$15*H364)/('Exposure Inputs'!$C$14*'Exposure Inputs'!$C$16)</f>
        <v>6.8107554350681807E-7</v>
      </c>
      <c r="U364" s="40">
        <f>'Exposure Inputs'!$E$60/Q364</f>
        <v>1679856.3190369606</v>
      </c>
      <c r="V364" s="40">
        <f>'Exposure Inputs'!$E$61/R364</f>
        <v>348527.76558605215</v>
      </c>
      <c r="W364" s="40">
        <f>($G364*(1-('Exposure Inputs'!$C$17/100))*'Exposure Inputs'!$E$6*'Exposure Inputs'!$C$15)/('Exposure Inputs'!$E$8*'Exposure Inputs'!$E$11)</f>
        <v>1.642685722894964E-6</v>
      </c>
      <c r="X364" s="40">
        <f>($F364*(1-('Exposure Inputs'!$C$17)/100)*'Exposure Inputs'!$E$7*'Exposure Inputs'!$E$12*'Exposure Inputs'!$C$15*H364)/('Exposure Inputs'!$E$8*'Exposure Inputs'!$E$13*'Exposure Inputs'!$C$16)</f>
        <v>3.2349185870921604E-7</v>
      </c>
      <c r="Y364" s="40">
        <f>($F364*(1-('Exposure Inputs'!$C$17)/100)*'Exposure Inputs'!$E$7*'Exposure Inputs'!$E$12*'Exposure Inputs'!$C$15*H364)/('Exposure Inputs'!$E$8*'Exposure Inputs'!$C$14*'Exposure Inputs'!$C$16)</f>
        <v>2.0736657609565132E-8</v>
      </c>
      <c r="Z364" s="40">
        <f>($F364*(1-('Exposure Inputs'!$C$17)/100)*'Exposure Inputs'!$E$12*'Exposure Inputs'!$C$15*H364)/('Exposure Inputs'!$C$14*'Exposure Inputs'!$C$16)</f>
        <v>3.4053777175340903E-6</v>
      </c>
      <c r="AA364" s="40">
        <f>'Exposure Inputs'!$E$60/W364</f>
        <v>7670365.5631672302</v>
      </c>
      <c r="AB364" s="40">
        <f>'Exposure Inputs'!$E$61/X364</f>
        <v>1607459.3100267893</v>
      </c>
      <c r="AC364" s="40">
        <f>($G364*(1-('Exposure Inputs'!$C$17/100))*'Exposure Inputs'!$F$6*'Exposure Inputs'!$C$15)/('Exposure Inputs'!$F$8*'Exposure Inputs'!$F$11)</f>
        <v>1.647027720158618E-6</v>
      </c>
      <c r="AD364" s="40">
        <f>($F364*(1-('Exposure Inputs'!$C$17)/100)*'Exposure Inputs'!$F$7*'Exposure Inputs'!$F$12*'Exposure Inputs'!$C$15*H364)/('Exposure Inputs'!$F$8*'Exposure Inputs'!$F$13*'Exposure Inputs'!$C$16)</f>
        <v>2.9461313563314295E-7</v>
      </c>
      <c r="AE364" s="40">
        <f>($F364*(1-('Exposure Inputs'!$C$17)/100)*'Exposure Inputs'!$F$7*'Exposure Inputs'!$F$12*'Exposure Inputs'!$C$15*H364)/('Exposure Inputs'!$F$8*'Exposure Inputs'!$C$14*'Exposure Inputs'!$C$16)</f>
        <v>1.8885457412380962E-8</v>
      </c>
      <c r="AF364" s="40">
        <f>($F364*(1-('Exposure Inputs'!$C$17)/100)*'Exposure Inputs'!$F$12*'Exposure Inputs'!$C$15*H364)/('Exposure Inputs'!$C$14*'Exposure Inputs'!$C$16)</f>
        <v>3.4053777175340903E-6</v>
      </c>
      <c r="AG364" s="40">
        <f>'Exposure Inputs'!$E$60/AC364</f>
        <v>7650144.4667771282</v>
      </c>
      <c r="AH364" s="40">
        <f>'Exposure Inputs'!$E$61/AD364</f>
        <v>1765026.5283741879</v>
      </c>
      <c r="AI364" s="40">
        <f>($G364*(1-('Exposure Inputs'!$C$17/100))*'Exposure Inputs'!$G$6*'Exposure Inputs'!$C$15)/('Exposure Inputs'!$G$8*'Exposure Inputs'!$G$11)</f>
        <v>2.1015678185868874E-6</v>
      </c>
      <c r="AJ364" s="40">
        <f>($F364*(1-('Exposure Inputs'!$C$17)/100)*'Exposure Inputs'!$G$7*'Exposure Inputs'!$G$12*'Exposure Inputs'!$C$15*H364)/('Exposure Inputs'!$G$8*'Exposure Inputs'!$G$13*'Exposure Inputs'!$C$16)</f>
        <v>4.9114542024208642E-7</v>
      </c>
      <c r="AK364" s="40">
        <f>($F364*(1-('Exposure Inputs'!$C$17)/100)*'Exposure Inputs'!$G$7*'Exposure Inputs'!$G$12*'Exposure Inputs'!$C$15*H364)/('Exposure Inputs'!$G$8*'Exposure Inputs'!$C$14*'Exposure Inputs'!$C$16)</f>
        <v>3.1483680784749135E-8</v>
      </c>
      <c r="AL364" s="40">
        <f>($F364*(1-('Exposure Inputs'!$C$17)/100)*'Exposure Inputs'!$G$12*'Exposure Inputs'!$C$15*H364)/('Exposure Inputs'!$C$14*'Exposure Inputs'!$C$16)</f>
        <v>3.4053777175340903E-6</v>
      </c>
      <c r="AM364" s="40">
        <f>'Exposure Inputs'!$E$60/AI364</f>
        <v>5995523.860120941</v>
      </c>
      <c r="AN364" s="40">
        <f>'Exposure Inputs'!$E$61/AJ364</f>
        <v>1058749.5649327058</v>
      </c>
      <c r="AO364" s="40">
        <f>($G364*(1-('Exposure Inputs'!$C$17/100))*'Exposure Inputs'!$H$6*'Exposure Inputs'!$C$15)/('Exposure Inputs'!$H$8*'Exposure Inputs'!$H$11)</f>
        <v>2.6673440785739977E-6</v>
      </c>
      <c r="AP364" s="40">
        <f>($F364*(1-('Exposure Inputs'!$C$17)/100)*'Exposure Inputs'!$H$7*'Exposure Inputs'!$H$12*'Exposure Inputs'!$C$15*H364)/('Exposure Inputs'!$H$8*'Exposure Inputs'!$H$13*'Exposure Inputs'!$C$16)</f>
        <v>6.3945426029251231E-7</v>
      </c>
      <c r="AQ364" s="40">
        <f>($F364*(1-('Exposure Inputs'!$C$17)/100)*'Exposure Inputs'!$H$7*'Exposure Inputs'!$H$12*'Exposure Inputs'!$C$15*H364)/('Exposure Inputs'!$H$8*'Exposure Inputs'!$C$14*'Exposure Inputs'!$C$16)</f>
        <v>4.0990657711058483E-8</v>
      </c>
      <c r="AR364" s="40">
        <f>($F364*(1-('Exposure Inputs'!$C$17)/100)*'Exposure Inputs'!$H$12*'Exposure Inputs'!$C$15*H364)/('Exposure Inputs'!$C$14*'Exposure Inputs'!$C$16)</f>
        <v>3.4053777175340903E-6</v>
      </c>
      <c r="AS364" s="40">
        <f>'Exposure Inputs'!$E$60/AO364</f>
        <v>4723800.0156080909</v>
      </c>
      <c r="AT364" s="40">
        <f>'Exposure Inputs'!$E$61/AP364</f>
        <v>813193.42490912625</v>
      </c>
    </row>
    <row r="365" spans="1:99" s="35" customFormat="1">
      <c r="A365" s="54">
        <v>2019</v>
      </c>
      <c r="B365" s="55" t="s">
        <v>755</v>
      </c>
      <c r="C365" s="55" t="s">
        <v>308</v>
      </c>
      <c r="D365" s="55" t="s">
        <v>287</v>
      </c>
      <c r="E365" s="55" t="s">
        <v>309</v>
      </c>
      <c r="F365" s="48">
        <v>4.7613890000000004E-3</v>
      </c>
      <c r="G365" s="48">
        <v>4.7613890000000004E-3</v>
      </c>
      <c r="H365" s="55">
        <v>365</v>
      </c>
      <c r="I365" s="40">
        <f t="shared" si="5"/>
        <v>1.3313594478419231E-9</v>
      </c>
      <c r="J365" s="40">
        <f>($G365*(1-('Exposure Inputs'!$C$17/100))*'Exposure Inputs'!$C$6*1*'Exposure Inputs'!$C$15)/('Exposure Inputs'!$C$8*'Exposure Inputs'!$C$11)</f>
        <v>1.9160936150109653E-7</v>
      </c>
      <c r="K365" s="40">
        <f>($F365*(1-('Exposure Inputs'!$C$17)/100)*'Exposure Inputs'!$C$7*'Exposure Inputs'!$C$12*'Exposure Inputs'!$C$15*H365)/('Exposure Inputs'!$C$8*'Exposure Inputs'!$C$13*'Exposure Inputs'!$C$16)</f>
        <v>5.2352307386403513E-8</v>
      </c>
      <c r="L365" s="40">
        <f>($F365*(1-('Exposure Inputs'!$C$17)/100)*'Exposure Inputs'!$C$7*'Exposure Inputs'!$C$12*'Exposure Inputs'!$C$15*H365)/('Exposure Inputs'!$C$8*'Exposure Inputs'!$C$14*'Exposure Inputs'!$C$16)</f>
        <v>3.8257455397756414E-8</v>
      </c>
      <c r="M365" s="40">
        <f>($F365*(1-('Exposure Inputs'!$C$17)/100)*'Exposure Inputs'!$C$12*'Exposure Inputs'!$C$15*H365)/('Exposure Inputs'!$C$14*'Exposure Inputs'!$C$16)</f>
        <v>3.4794765769230775E-6</v>
      </c>
      <c r="N365" s="40">
        <f>'Exposure Inputs'!$E$60/$J365</f>
        <v>65758791.22653354</v>
      </c>
      <c r="O365" s="40">
        <f>'Exposure Inputs'!$E$61/$K365</f>
        <v>9932704.5160009488</v>
      </c>
      <c r="P365" s="40">
        <f>L365*'Exposure Inputs'!$E$63</f>
        <v>1.3313594478419231E-9</v>
      </c>
      <c r="Q365" s="40">
        <f>($G365*(1-('Exposure Inputs'!$C$17/100))*'Exposure Inputs'!$D$6*1*'Exposure Inputs'!$C$15)/('Exposure Inputs'!$D$8*'Exposure Inputs'!$D$11)</f>
        <v>6.7226760434042573E-7</v>
      </c>
      <c r="R365" s="40">
        <f>($F365*(1-('Exposure Inputs'!$C$17)/100)*'Exposure Inputs'!$D$7*'Exposure Inputs'!$D$12*'Exposure Inputs'!$C$15*H365)/('Exposure Inputs'!$D$8*'Exposure Inputs'!$D$13*'Exposure Inputs'!$C$16)</f>
        <v>1.337241165957447E-7</v>
      </c>
      <c r="S365" s="40">
        <f>($F365*(1-('Exposure Inputs'!$C$17)/100)*'Exposure Inputs'!$D$7*'Exposure Inputs'!$D$12*'Exposure Inputs'!$C$15*H365)/('Exposure Inputs'!$D$8*'Exposure Inputs'!$C$14*'Exposure Inputs'!$C$16)</f>
        <v>1.7144117512274959E-9</v>
      </c>
      <c r="T365" s="40">
        <f>($F365*(1-('Exposure Inputs'!$C$17)/100)*'Exposure Inputs'!$D$12*'Exposure Inputs'!$C$15*H365)/('Exposure Inputs'!$C$14*'Exposure Inputs'!$C$16)</f>
        <v>6.1043448717948723E-8</v>
      </c>
      <c r="U365" s="40">
        <f>'Exposure Inputs'!$E$60/Q365</f>
        <v>18742536.33322417</v>
      </c>
      <c r="V365" s="40">
        <f>'Exposure Inputs'!$E$61/R365</f>
        <v>3888602.992771965</v>
      </c>
      <c r="W365" s="40">
        <f>($G365*(1-('Exposure Inputs'!$C$17/100))*'Exposure Inputs'!$E$6*'Exposure Inputs'!$C$15)/('Exposure Inputs'!$E$8*'Exposure Inputs'!$E$11)</f>
        <v>1.4723065986033521E-7</v>
      </c>
      <c r="X365" s="40">
        <f>($F365*(1-('Exposure Inputs'!$C$17)/100)*'Exposure Inputs'!$E$7*'Exposure Inputs'!$E$12*'Exposure Inputs'!$C$15*H365)/('Exposure Inputs'!$E$8*'Exposure Inputs'!$E$13*'Exposure Inputs'!$C$16)</f>
        <v>2.8993933016759781E-8</v>
      </c>
      <c r="Y365" s="40">
        <f>($F365*(1-('Exposure Inputs'!$C$17)/100)*'Exposure Inputs'!$E$7*'Exposure Inputs'!$E$12*'Exposure Inputs'!$C$15*H365)/('Exposure Inputs'!$E$8*'Exposure Inputs'!$C$14*'Exposure Inputs'!$C$16)</f>
        <v>1.8585854497922938E-9</v>
      </c>
      <c r="Z365" s="40">
        <f>($F365*(1-('Exposure Inputs'!$C$17)/100)*'Exposure Inputs'!$E$12*'Exposure Inputs'!$C$15*H365)/('Exposure Inputs'!$C$14*'Exposure Inputs'!$C$16)</f>
        <v>3.052172435897436E-7</v>
      </c>
      <c r="AA365" s="40">
        <f>'Exposure Inputs'!$E$60/W365</f>
        <v>85580000.877212077</v>
      </c>
      <c r="AB365" s="40">
        <f>'Exposure Inputs'!$E$61/X365</f>
        <v>17934786.553428847</v>
      </c>
      <c r="AC365" s="40">
        <f>($G365*(1-('Exposure Inputs'!$C$17/100))*'Exposure Inputs'!$F$6*'Exposure Inputs'!$C$15)/('Exposure Inputs'!$F$8*'Exposure Inputs'!$F$11)</f>
        <v>1.4761982445422535E-7</v>
      </c>
      <c r="AD365" s="40">
        <f>($F365*(1-('Exposure Inputs'!$C$17)/100)*'Exposure Inputs'!$F$7*'Exposure Inputs'!$F$12*'Exposure Inputs'!$C$15*H365)/('Exposure Inputs'!$F$8*'Exposure Inputs'!$F$13*'Exposure Inputs'!$C$16)</f>
        <v>2.6405590404929583E-8</v>
      </c>
      <c r="AE365" s="40">
        <f>($F365*(1-('Exposure Inputs'!$C$17)/100)*'Exposure Inputs'!$F$7*'Exposure Inputs'!$F$12*'Exposure Inputs'!$C$15*H365)/('Exposure Inputs'!$F$8*'Exposure Inputs'!$C$14*'Exposure Inputs'!$C$16)</f>
        <v>1.6926660515980506E-9</v>
      </c>
      <c r="AF365" s="40">
        <f>($F365*(1-('Exposure Inputs'!$C$17)/100)*'Exposure Inputs'!$F$12*'Exposure Inputs'!$C$15*H365)/('Exposure Inputs'!$C$14*'Exposure Inputs'!$C$16)</f>
        <v>3.052172435897436E-7</v>
      </c>
      <c r="AG365" s="40">
        <f>'Exposure Inputs'!$E$60/AC365</f>
        <v>85354389.538019449</v>
      </c>
      <c r="AH365" s="40">
        <f>'Exposure Inputs'!$E$61/AD365</f>
        <v>19692799.593790665</v>
      </c>
      <c r="AI365" s="40">
        <f>($G365*(1-('Exposure Inputs'!$C$17/100))*'Exposure Inputs'!$G$6*'Exposure Inputs'!$C$15)/('Exposure Inputs'!$G$8*'Exposure Inputs'!$G$11)</f>
        <v>1.8835935100628933E-7</v>
      </c>
      <c r="AJ365" s="40">
        <f>($F365*(1-('Exposure Inputs'!$C$17)/100)*'Exposure Inputs'!$G$7*'Exposure Inputs'!$G$12*'Exposure Inputs'!$C$15*H365)/('Exposure Inputs'!$G$8*'Exposure Inputs'!$G$13*'Exposure Inputs'!$C$16)</f>
        <v>4.402038886792453E-8</v>
      </c>
      <c r="AK365" s="40">
        <f>($F365*(1-('Exposure Inputs'!$C$17)/100)*'Exposure Inputs'!$G$7*'Exposure Inputs'!$G$12*'Exposure Inputs'!$C$15*H365)/('Exposure Inputs'!$G$8*'Exposure Inputs'!$C$14*'Exposure Inputs'!$C$16)</f>
        <v>2.821819799225931E-9</v>
      </c>
      <c r="AL365" s="40">
        <f>($F365*(1-('Exposure Inputs'!$C$17)/100)*'Exposure Inputs'!$G$12*'Exposure Inputs'!$C$15*H365)/('Exposure Inputs'!$C$14*'Exposure Inputs'!$C$16)</f>
        <v>3.052172435897436E-7</v>
      </c>
      <c r="AM365" s="40">
        <f>'Exposure Inputs'!$E$60/AI365</f>
        <v>66893413.747105576</v>
      </c>
      <c r="AN365" s="40">
        <f>'Exposure Inputs'!$E$61/AJ365</f>
        <v>11812708.005832683</v>
      </c>
      <c r="AO365" s="40">
        <f>($G365*(1-('Exposure Inputs'!$C$17/100))*'Exposure Inputs'!$H$6*'Exposure Inputs'!$C$15)/('Exposure Inputs'!$H$8*'Exposure Inputs'!$H$11)</f>
        <v>2.390687538641975E-7</v>
      </c>
      <c r="AP365" s="40">
        <f>($F365*(1-('Exposure Inputs'!$C$17)/100)*'Exposure Inputs'!$H$7*'Exposure Inputs'!$H$12*'Exposure Inputs'!$C$15*H365)/('Exposure Inputs'!$H$8*'Exposure Inputs'!$H$13*'Exposure Inputs'!$C$16)</f>
        <v>5.7313015740740748E-8</v>
      </c>
      <c r="AQ365" s="40">
        <f>($F365*(1-('Exposure Inputs'!$C$17)/100)*'Exposure Inputs'!$H$7*'Exposure Inputs'!$H$12*'Exposure Inputs'!$C$15*H365)/('Exposure Inputs'!$H$8*'Exposure Inputs'!$C$14*'Exposure Inputs'!$C$16)</f>
        <v>3.6739112654320992E-9</v>
      </c>
      <c r="AR365" s="40">
        <f>($F365*(1-('Exposure Inputs'!$C$17)/100)*'Exposure Inputs'!$H$12*'Exposure Inputs'!$C$15*H365)/('Exposure Inputs'!$C$14*'Exposure Inputs'!$C$16)</f>
        <v>3.052172435897436E-7</v>
      </c>
      <c r="AS365" s="40">
        <f>'Exposure Inputs'!$E$60/AO365</f>
        <v>52704503.605508409</v>
      </c>
      <c r="AT365" s="40">
        <f>'Exposure Inputs'!$E$61/AP365</f>
        <v>9072982.6947556678</v>
      </c>
    </row>
    <row r="366" spans="1:99" s="35" customFormat="1">
      <c r="A366" s="54">
        <v>2021</v>
      </c>
      <c r="B366" s="55" t="s">
        <v>755</v>
      </c>
      <c r="C366" s="55" t="s">
        <v>308</v>
      </c>
      <c r="D366" s="55" t="s">
        <v>287</v>
      </c>
      <c r="E366" s="55" t="s">
        <v>309</v>
      </c>
      <c r="F366" s="48">
        <v>4.4757060000000003E-3</v>
      </c>
      <c r="G366" s="48">
        <v>4.4757060000000003E-3</v>
      </c>
      <c r="H366" s="55">
        <v>365</v>
      </c>
      <c r="I366" s="40">
        <f t="shared" si="5"/>
        <v>1.2514779760407693E-9</v>
      </c>
      <c r="J366" s="40">
        <f>($G366*(1-('Exposure Inputs'!$C$17/100))*'Exposure Inputs'!$C$6*1*'Exposure Inputs'!$C$15)/('Exposure Inputs'!$C$8*'Exposure Inputs'!$C$11)</f>
        <v>1.8011281349342107E-7</v>
      </c>
      <c r="K366" s="40">
        <f>($F366*(1-('Exposure Inputs'!$C$17)/100)*'Exposure Inputs'!$C$7*'Exposure Inputs'!$C$12*'Exposure Inputs'!$C$15*H366)/('Exposure Inputs'!$C$8*'Exposure Inputs'!$C$13*'Exposure Inputs'!$C$16)</f>
        <v>4.9211172681578949E-8</v>
      </c>
      <c r="L366" s="40">
        <f>($F366*(1-('Exposure Inputs'!$C$17)/100)*'Exposure Inputs'!$C$7*'Exposure Inputs'!$C$12*'Exposure Inputs'!$C$15*H366)/('Exposure Inputs'!$C$8*'Exposure Inputs'!$C$14*'Exposure Inputs'!$C$16)</f>
        <v>3.5962010805769232E-8</v>
      </c>
      <c r="M366" s="40">
        <f>($F366*(1-('Exposure Inputs'!$C$17)/100)*'Exposure Inputs'!$C$12*'Exposure Inputs'!$C$15*H366)/('Exposure Inputs'!$C$14*'Exposure Inputs'!$C$16)</f>
        <v>3.2707082307692311E-6</v>
      </c>
      <c r="N366" s="40">
        <f>'Exposure Inputs'!$E$60/$J366</f>
        <v>69956155.56502445</v>
      </c>
      <c r="O366" s="40">
        <f>'Exposure Inputs'!$E$61/$K366</f>
        <v>10566706.129208943</v>
      </c>
      <c r="P366" s="40">
        <f>L366*'Exposure Inputs'!$E$63</f>
        <v>1.2514779760407693E-9</v>
      </c>
      <c r="Q366" s="40">
        <f>($G366*(1-('Exposure Inputs'!$C$17/100))*'Exposure Inputs'!$D$6*1*'Exposure Inputs'!$C$15)/('Exposure Inputs'!$D$8*'Exposure Inputs'!$D$11)</f>
        <v>6.3193159608510647E-7</v>
      </c>
      <c r="R366" s="40">
        <f>($F366*(1-('Exposure Inputs'!$C$17)/100)*'Exposure Inputs'!$D$7*'Exposure Inputs'!$D$12*'Exposure Inputs'!$C$15*H366)/('Exposure Inputs'!$D$8*'Exposure Inputs'!$D$13*'Exposure Inputs'!$C$16)</f>
        <v>1.2570067914893621E-7</v>
      </c>
      <c r="S366" s="40">
        <f>($F366*(1-('Exposure Inputs'!$C$17)/100)*'Exposure Inputs'!$D$7*'Exposure Inputs'!$D$12*'Exposure Inputs'!$C$15*H366)/('Exposure Inputs'!$D$8*'Exposure Inputs'!$C$14*'Exposure Inputs'!$C$16)</f>
        <v>1.611547168576105E-9</v>
      </c>
      <c r="T366" s="40">
        <f>($F366*(1-('Exposure Inputs'!$C$17)/100)*'Exposure Inputs'!$D$12*'Exposure Inputs'!$C$15*H366)/('Exposure Inputs'!$C$14*'Exposure Inputs'!$C$16)</f>
        <v>5.7380846153846164E-8</v>
      </c>
      <c r="U366" s="40">
        <f>'Exposure Inputs'!$E$60/Q366</f>
        <v>19938866.924930707</v>
      </c>
      <c r="V366" s="40">
        <f>'Exposure Inputs'!$E$61/R366</f>
        <v>4136811.3801825927</v>
      </c>
      <c r="W366" s="40">
        <f>($G366*(1-('Exposure Inputs'!$C$17/100))*'Exposure Inputs'!$E$6*'Exposure Inputs'!$C$15)/('Exposure Inputs'!$E$8*'Exposure Inputs'!$E$11)</f>
        <v>1.3839683078212292E-7</v>
      </c>
      <c r="X366" s="40">
        <f>($F366*(1-('Exposure Inputs'!$C$17)/100)*'Exposure Inputs'!$E$7*'Exposure Inputs'!$E$12*'Exposure Inputs'!$C$15*H366)/('Exposure Inputs'!$E$8*'Exposure Inputs'!$E$13*'Exposure Inputs'!$C$16)</f>
        <v>2.7254299106145252E-8</v>
      </c>
      <c r="Y366" s="40">
        <f>($F366*(1-('Exposure Inputs'!$C$17)/100)*'Exposure Inputs'!$E$7*'Exposure Inputs'!$E$12*'Exposure Inputs'!$C$15*H366)/('Exposure Inputs'!$E$8*'Exposure Inputs'!$C$14*'Exposure Inputs'!$C$16)</f>
        <v>1.7470704555221318E-9</v>
      </c>
      <c r="Z366" s="40">
        <f>($F366*(1-('Exposure Inputs'!$C$17)/100)*'Exposure Inputs'!$E$12*'Exposure Inputs'!$C$15*H366)/('Exposure Inputs'!$C$14*'Exposure Inputs'!$C$16)</f>
        <v>2.8690423076923075E-7</v>
      </c>
      <c r="AA366" s="40">
        <f>'Exposure Inputs'!$E$60/W366</f>
        <v>91042547.208585173</v>
      </c>
      <c r="AB366" s="40">
        <f>'Exposure Inputs'!$E$61/X366</f>
        <v>19079558.713830631</v>
      </c>
      <c r="AC366" s="40">
        <f>($G366*(1-('Exposure Inputs'!$C$17/100))*'Exposure Inputs'!$F$6*'Exposure Inputs'!$C$15)/('Exposure Inputs'!$F$8*'Exposure Inputs'!$F$11)</f>
        <v>1.3876264552816903E-7</v>
      </c>
      <c r="AD366" s="40">
        <f>($F366*(1-('Exposure Inputs'!$C$17)/100)*'Exposure Inputs'!$F$7*'Exposure Inputs'!$F$12*'Exposure Inputs'!$C$15*H366)/('Exposure Inputs'!$F$8*'Exposure Inputs'!$F$13*'Exposure Inputs'!$C$16)</f>
        <v>2.4821256866197187E-8</v>
      </c>
      <c r="AE366" s="40">
        <f>($F366*(1-('Exposure Inputs'!$C$17)/100)*'Exposure Inputs'!$F$7*'Exposure Inputs'!$F$12*'Exposure Inputs'!$C$15*H366)/('Exposure Inputs'!$F$8*'Exposure Inputs'!$C$14*'Exposure Inputs'!$C$16)</f>
        <v>1.5911062093716148E-9</v>
      </c>
      <c r="AF366" s="40">
        <f>($F366*(1-('Exposure Inputs'!$C$17)/100)*'Exposure Inputs'!$F$12*'Exposure Inputs'!$C$15*H366)/('Exposure Inputs'!$C$14*'Exposure Inputs'!$C$16)</f>
        <v>2.8690423076923075E-7</v>
      </c>
      <c r="AG366" s="40">
        <f>'Exposure Inputs'!$E$60/AC366</f>
        <v>90802535.16384697</v>
      </c>
      <c r="AH366" s="40">
        <f>'Exposure Inputs'!$E$61/AD366</f>
        <v>20949785.210440397</v>
      </c>
      <c r="AI366" s="40">
        <f>($G366*(1-('Exposure Inputs'!$C$17/100))*'Exposure Inputs'!$G$6*'Exposure Inputs'!$C$15)/('Exposure Inputs'!$G$8*'Exposure Inputs'!$G$11)</f>
        <v>1.7705780339622642E-7</v>
      </c>
      <c r="AJ366" s="40">
        <f>($F366*(1-('Exposure Inputs'!$C$17)/100)*'Exposure Inputs'!$G$7*'Exposure Inputs'!$G$12*'Exposure Inputs'!$C$15*H366)/('Exposure Inputs'!$G$8*'Exposure Inputs'!$G$13*'Exposure Inputs'!$C$16)</f>
        <v>4.1379168679245286E-8</v>
      </c>
      <c r="AK366" s="40">
        <f>($F366*(1-('Exposure Inputs'!$C$17)/100)*'Exposure Inputs'!$G$7*'Exposure Inputs'!$G$12*'Exposure Inputs'!$C$15*H366)/('Exposure Inputs'!$G$8*'Exposure Inputs'!$C$14*'Exposure Inputs'!$C$16)</f>
        <v>2.6525108127721338E-9</v>
      </c>
      <c r="AL366" s="40">
        <f>($F366*(1-('Exposure Inputs'!$C$17)/100)*'Exposure Inputs'!$G$12*'Exposure Inputs'!$C$15*H366)/('Exposure Inputs'!$C$14*'Exposure Inputs'!$C$16)</f>
        <v>2.8690423076923075E-7</v>
      </c>
      <c r="AM366" s="40">
        <f>'Exposure Inputs'!$E$60/AI366</f>
        <v>71163200.707981557</v>
      </c>
      <c r="AN366" s="40">
        <f>'Exposure Inputs'!$E$61/AJ366</f>
        <v>12566709.689864274</v>
      </c>
      <c r="AO366" s="40">
        <f>($G366*(1-('Exposure Inputs'!$C$17/100))*'Exposure Inputs'!$H$6*'Exposure Inputs'!$C$15)/('Exposure Inputs'!$H$8*'Exposure Inputs'!$H$11)</f>
        <v>2.2472464570370367E-7</v>
      </c>
      <c r="AP366" s="40">
        <f>($F366*(1-('Exposure Inputs'!$C$17)/100)*'Exposure Inputs'!$H$7*'Exposure Inputs'!$H$12*'Exposure Inputs'!$C$15*H366)/('Exposure Inputs'!$H$8*'Exposure Inputs'!$H$13*'Exposure Inputs'!$C$16)</f>
        <v>5.3874238888888895E-8</v>
      </c>
      <c r="AQ366" s="40">
        <f>($F366*(1-('Exposure Inputs'!$C$17)/100)*'Exposure Inputs'!$H$7*'Exposure Inputs'!$H$12*'Exposure Inputs'!$C$15*H366)/('Exposure Inputs'!$H$8*'Exposure Inputs'!$C$14*'Exposure Inputs'!$C$16)</f>
        <v>3.4534768518518524E-9</v>
      </c>
      <c r="AR366" s="40">
        <f>($F366*(1-('Exposure Inputs'!$C$17)/100)*'Exposure Inputs'!$H$12*'Exposure Inputs'!$C$15*H366)/('Exposure Inputs'!$C$14*'Exposure Inputs'!$C$16)</f>
        <v>2.8690423076923075E-7</v>
      </c>
      <c r="AS366" s="40">
        <f>'Exposure Inputs'!$E$60/AO366</f>
        <v>56068616.597633556</v>
      </c>
      <c r="AT366" s="40">
        <f>'Exposure Inputs'!$E$61/AP366</f>
        <v>9652108.5165111367</v>
      </c>
    </row>
    <row r="367" spans="1:99" s="35" customFormat="1">
      <c r="A367" s="54">
        <v>2022</v>
      </c>
      <c r="B367" s="55" t="s">
        <v>755</v>
      </c>
      <c r="C367" s="55" t="s">
        <v>308</v>
      </c>
      <c r="D367" s="55" t="s">
        <v>287</v>
      </c>
      <c r="E367" s="55" t="s">
        <v>309</v>
      </c>
      <c r="F367" s="48">
        <v>4.3169929999999999E-3</v>
      </c>
      <c r="G367" s="48">
        <v>4.3169929999999999E-3</v>
      </c>
      <c r="H367" s="55">
        <v>365</v>
      </c>
      <c r="I367" s="40">
        <f t="shared" si="5"/>
        <v>1.2070993184588461E-9</v>
      </c>
      <c r="J367" s="40">
        <f>($G367*(1-('Exposure Inputs'!$C$17/100))*'Exposure Inputs'!$C$6*1*'Exposure Inputs'!$C$15)/('Exposure Inputs'!$C$8*'Exposure Inputs'!$C$11)</f>
        <v>1.7372583343530702E-7</v>
      </c>
      <c r="K367" s="40">
        <f>($F367*(1-('Exposure Inputs'!$C$17)/100)*'Exposure Inputs'!$C$7*'Exposure Inputs'!$C$12*'Exposure Inputs'!$C$15*H367)/('Exposure Inputs'!$C$8*'Exposure Inputs'!$C$13*'Exposure Inputs'!$C$16)</f>
        <v>4.7466095402192979E-8</v>
      </c>
      <c r="L367" s="40">
        <f>($F367*(1-('Exposure Inputs'!$C$17)/100)*'Exposure Inputs'!$C$7*'Exposure Inputs'!$C$12*'Exposure Inputs'!$C$15*H367)/('Exposure Inputs'!$C$8*'Exposure Inputs'!$C$14*'Exposure Inputs'!$C$16)</f>
        <v>3.4686762024679485E-8</v>
      </c>
      <c r="M367" s="40">
        <f>($F367*(1-('Exposure Inputs'!$C$17)/100)*'Exposure Inputs'!$C$12*'Exposure Inputs'!$C$15*H367)/('Exposure Inputs'!$C$14*'Exposure Inputs'!$C$16)</f>
        <v>3.154725653846154E-6</v>
      </c>
      <c r="N367" s="40">
        <f>'Exposure Inputs'!$E$60/$J367</f>
        <v>72528073.406492293</v>
      </c>
      <c r="O367" s="40">
        <f>'Exposure Inputs'!$E$61/$K367</f>
        <v>10955188.026187962</v>
      </c>
      <c r="P367" s="40">
        <f>L367*'Exposure Inputs'!$E$63</f>
        <v>1.2070993184588461E-9</v>
      </c>
      <c r="Q367" s="40">
        <f>($G367*(1-('Exposure Inputs'!$C$17/100))*'Exposure Inputs'!$D$6*1*'Exposure Inputs'!$C$15)/('Exposure Inputs'!$D$8*'Exposure Inputs'!$D$11)</f>
        <v>6.0952267123404264E-7</v>
      </c>
      <c r="R367" s="40">
        <f>($F367*(1-('Exposure Inputs'!$C$17)/100)*'Exposure Inputs'!$D$7*'Exposure Inputs'!$D$12*'Exposure Inputs'!$C$15*H367)/('Exposure Inputs'!$D$8*'Exposure Inputs'!$D$13*'Exposure Inputs'!$C$16)</f>
        <v>1.212432076595745E-7</v>
      </c>
      <c r="S367" s="40">
        <f>($F367*(1-('Exposure Inputs'!$C$17)/100)*'Exposure Inputs'!$D$7*'Exposure Inputs'!$D$12*'Exposure Inputs'!$C$15*H367)/('Exposure Inputs'!$D$8*'Exposure Inputs'!$C$14*'Exposure Inputs'!$C$16)</f>
        <v>1.5544000981996728E-9</v>
      </c>
      <c r="T367" s="40">
        <f>($F367*(1-('Exposure Inputs'!$C$17)/100)*'Exposure Inputs'!$D$12*'Exposure Inputs'!$C$15*H367)/('Exposure Inputs'!$C$14*'Exposure Inputs'!$C$16)</f>
        <v>5.5346064102564108E-8</v>
      </c>
      <c r="U367" s="40">
        <f>'Exposure Inputs'!$E$60/Q367</f>
        <v>20671913.604936101</v>
      </c>
      <c r="V367" s="40">
        <f>'Exposure Inputs'!$E$61/R367</f>
        <v>4288900.0550039141</v>
      </c>
      <c r="W367" s="40">
        <f>($G367*(1-('Exposure Inputs'!$C$17/100))*'Exposure Inputs'!$E$6*'Exposure Inputs'!$C$15)/('Exposure Inputs'!$E$8*'Exposure Inputs'!$E$11)</f>
        <v>1.3348914108938547E-7</v>
      </c>
      <c r="X367" s="40">
        <f>($F367*(1-('Exposure Inputs'!$C$17)/100)*'Exposure Inputs'!$E$7*'Exposure Inputs'!$E$12*'Exposure Inputs'!$C$15*H367)/('Exposure Inputs'!$E$8*'Exposure Inputs'!$E$13*'Exposure Inputs'!$C$16)</f>
        <v>2.628783446927374E-8</v>
      </c>
      <c r="Y367" s="40">
        <f>($F367*(1-('Exposure Inputs'!$C$17)/100)*'Exposure Inputs'!$E$7*'Exposure Inputs'!$E$12*'Exposure Inputs'!$C$15*H367)/('Exposure Inputs'!$E$8*'Exposure Inputs'!$C$14*'Exposure Inputs'!$C$16)</f>
        <v>1.6851175941842144E-9</v>
      </c>
      <c r="Z367" s="40">
        <f>($F367*(1-('Exposure Inputs'!$C$17)/100)*'Exposure Inputs'!$E$12*'Exposure Inputs'!$C$15*H367)/('Exposure Inputs'!$C$14*'Exposure Inputs'!$C$16)</f>
        <v>2.7673032051282055E-7</v>
      </c>
      <c r="AA367" s="40">
        <f>'Exposure Inputs'!$E$60/W367</f>
        <v>94389700.144695148</v>
      </c>
      <c r="AB367" s="40">
        <f>'Exposure Inputs'!$E$61/X367</f>
        <v>19781013.17580178</v>
      </c>
      <c r="AC367" s="40">
        <f>($G367*(1-('Exposure Inputs'!$C$17/100))*'Exposure Inputs'!$F$6*'Exposure Inputs'!$C$15)/('Exposure Inputs'!$F$8*'Exposure Inputs'!$F$11)</f>
        <v>1.3384198367957745E-7</v>
      </c>
      <c r="AD367" s="40">
        <f>($F367*(1-('Exposure Inputs'!$C$17)/100)*'Exposure Inputs'!$F$7*'Exposure Inputs'!$F$12*'Exposure Inputs'!$C$15*H367)/('Exposure Inputs'!$F$8*'Exposure Inputs'!$F$13*'Exposure Inputs'!$C$16)</f>
        <v>2.3941070334507044E-8</v>
      </c>
      <c r="AE367" s="40">
        <f>($F367*(1-('Exposure Inputs'!$C$17)/100)*'Exposure Inputs'!$F$7*'Exposure Inputs'!$F$12*'Exposure Inputs'!$C$15*H367)/('Exposure Inputs'!$F$8*'Exposure Inputs'!$C$14*'Exposure Inputs'!$C$16)</f>
        <v>1.5346839958017337E-9</v>
      </c>
      <c r="AF367" s="40">
        <f>($F367*(1-('Exposure Inputs'!$C$17)/100)*'Exposure Inputs'!$F$12*'Exposure Inputs'!$C$15*H367)/('Exposure Inputs'!$C$14*'Exposure Inputs'!$C$16)</f>
        <v>2.7673032051282055E-7</v>
      </c>
      <c r="AG367" s="40">
        <f>'Exposure Inputs'!$E$60/AC367</f>
        <v>94140864.126497522</v>
      </c>
      <c r="AH367" s="40">
        <f>'Exposure Inputs'!$E$61/AD367</f>
        <v>21719998.009049207</v>
      </c>
      <c r="AI367" s="40">
        <f>($G367*(1-('Exposure Inputs'!$C$17/100))*'Exposure Inputs'!$G$6*'Exposure Inputs'!$C$15)/('Exposure Inputs'!$G$8*'Exposure Inputs'!$G$11)</f>
        <v>1.7077915704402516E-7</v>
      </c>
      <c r="AJ367" s="40">
        <f>($F367*(1-('Exposure Inputs'!$C$17)/100)*'Exposure Inputs'!$G$7*'Exposure Inputs'!$G$12*'Exposure Inputs'!$C$15*H367)/('Exposure Inputs'!$G$8*'Exposure Inputs'!$G$13*'Exposure Inputs'!$C$16)</f>
        <v>3.9911822075471691E-8</v>
      </c>
      <c r="AK367" s="40">
        <f>($F367*(1-('Exposure Inputs'!$C$17)/100)*'Exposure Inputs'!$G$7*'Exposure Inputs'!$G$12*'Exposure Inputs'!$C$15*H367)/('Exposure Inputs'!$G$8*'Exposure Inputs'!$C$14*'Exposure Inputs'!$C$16)</f>
        <v>2.5584501330430568E-9</v>
      </c>
      <c r="AL367" s="40">
        <f>($F367*(1-('Exposure Inputs'!$C$17)/100)*'Exposure Inputs'!$G$12*'Exposure Inputs'!$C$15*H367)/('Exposure Inputs'!$C$14*'Exposure Inputs'!$C$16)</f>
        <v>2.7673032051282055E-7</v>
      </c>
      <c r="AM367" s="40">
        <f>'Exposure Inputs'!$E$60/AI367</f>
        <v>73779495.215284646</v>
      </c>
      <c r="AN367" s="40">
        <f>'Exposure Inputs'!$E$61/AJ367</f>
        <v>13028721.139733996</v>
      </c>
      <c r="AO367" s="40">
        <f>($G367*(1-('Exposure Inputs'!$C$17/100))*'Exposure Inputs'!$H$6*'Exposure Inputs'!$C$15)/('Exposure Inputs'!$H$8*'Exposure Inputs'!$H$11)</f>
        <v>2.1675568556790119E-7</v>
      </c>
      <c r="AP367" s="40">
        <f>($F367*(1-('Exposure Inputs'!$C$17)/100)*'Exposure Inputs'!$H$7*'Exposure Inputs'!$H$12*'Exposure Inputs'!$C$15*H367)/('Exposure Inputs'!$H$8*'Exposure Inputs'!$H$13*'Exposure Inputs'!$C$16)</f>
        <v>5.1963804629629625E-8</v>
      </c>
      <c r="AQ367" s="40">
        <f>($F367*(1-('Exposure Inputs'!$C$17)/100)*'Exposure Inputs'!$H$7*'Exposure Inputs'!$H$12*'Exposure Inputs'!$C$15*H367)/('Exposure Inputs'!$H$8*'Exposure Inputs'!$C$14*'Exposure Inputs'!$C$16)</f>
        <v>3.3310131172839503E-9</v>
      </c>
      <c r="AR367" s="40">
        <f>($F367*(1-('Exposure Inputs'!$C$17)/100)*'Exposure Inputs'!$H$12*'Exposure Inputs'!$C$15*H367)/('Exposure Inputs'!$C$14*'Exposure Inputs'!$C$16)</f>
        <v>2.7673032051282055E-7</v>
      </c>
      <c r="AS367" s="40">
        <f>'Exposure Inputs'!$E$60/AO367</f>
        <v>58129963.082573473</v>
      </c>
      <c r="AT367" s="40">
        <f>'Exposure Inputs'!$E$61/AP367</f>
        <v>10006965.496585241</v>
      </c>
    </row>
    <row r="368" spans="1:99" s="35" customFormat="1">
      <c r="A368" s="54">
        <v>2023</v>
      </c>
      <c r="B368" s="55" t="s">
        <v>755</v>
      </c>
      <c r="C368" s="55" t="s">
        <v>308</v>
      </c>
      <c r="D368" s="55" t="s">
        <v>287</v>
      </c>
      <c r="E368" s="55" t="s">
        <v>309</v>
      </c>
      <c r="F368" s="48">
        <v>4.3804780000000001E-3</v>
      </c>
      <c r="G368" s="48">
        <v>4.3804780000000001E-3</v>
      </c>
      <c r="H368" s="55">
        <v>365</v>
      </c>
      <c r="I368" s="40">
        <f t="shared" si="5"/>
        <v>1.2248507255684613E-9</v>
      </c>
      <c r="J368" s="40">
        <f>($G368*(1-('Exposure Inputs'!$C$17/100))*'Exposure Inputs'!$C$6*1*'Exposure Inputs'!$C$15)/('Exposure Inputs'!$C$8*'Exposure Inputs'!$C$11)</f>
        <v>1.7628061741008772E-7</v>
      </c>
      <c r="K368" s="40">
        <f>($F368*(1-('Exposure Inputs'!$C$17)/100)*'Exposure Inputs'!$C$7*'Exposure Inputs'!$C$12*'Exposure Inputs'!$C$15*H368)/('Exposure Inputs'!$C$8*'Exposure Inputs'!$C$13*'Exposure Inputs'!$C$16)</f>
        <v>4.8164124114912282E-8</v>
      </c>
      <c r="L368" s="40">
        <f>($F368*(1-('Exposure Inputs'!$C$17)/100)*'Exposure Inputs'!$C$7*'Exposure Inputs'!$C$12*'Exposure Inputs'!$C$15*H368)/('Exposure Inputs'!$C$8*'Exposure Inputs'!$C$14*'Exposure Inputs'!$C$16)</f>
        <v>3.5196859930128202E-8</v>
      </c>
      <c r="M368" s="40">
        <f>($F368*(1-('Exposure Inputs'!$C$17)/100)*'Exposure Inputs'!$C$12*'Exposure Inputs'!$C$15*H368)/('Exposure Inputs'!$C$14*'Exposure Inputs'!$C$16)</f>
        <v>3.2011185384615388E-6</v>
      </c>
      <c r="N368" s="40">
        <f>'Exposure Inputs'!$E$60/$J368</f>
        <v>71476945.027303725</v>
      </c>
      <c r="O368" s="40">
        <f>'Exposure Inputs'!$E$61/$K368</f>
        <v>10796417.65641495</v>
      </c>
      <c r="P368" s="40">
        <f>L368*'Exposure Inputs'!$E$63</f>
        <v>1.2248507255684613E-9</v>
      </c>
      <c r="Q368" s="40">
        <f>($G368*(1-('Exposure Inputs'!$C$17/100))*'Exposure Inputs'!$D$6*1*'Exposure Inputs'!$C$15)/('Exposure Inputs'!$D$8*'Exposure Inputs'!$D$11)</f>
        <v>6.184862129361704E-7</v>
      </c>
      <c r="R368" s="40">
        <f>($F368*(1-('Exposure Inputs'!$C$17)/100)*'Exposure Inputs'!$D$7*'Exposure Inputs'!$D$12*'Exposure Inputs'!$C$15*H368)/('Exposure Inputs'!$D$8*'Exposure Inputs'!$D$13*'Exposure Inputs'!$C$16)</f>
        <v>1.2302619063829788E-7</v>
      </c>
      <c r="S368" s="40">
        <f>($F368*(1-('Exposure Inputs'!$C$17)/100)*'Exposure Inputs'!$D$7*'Exposure Inputs'!$D$12*'Exposure Inputs'!$C$15*H368)/('Exposure Inputs'!$D$8*'Exposure Inputs'!$C$14*'Exposure Inputs'!$C$16)</f>
        <v>1.5772588543371522E-9</v>
      </c>
      <c r="T368" s="40">
        <f>($F368*(1-('Exposure Inputs'!$C$17)/100)*'Exposure Inputs'!$D$12*'Exposure Inputs'!$C$15*H368)/('Exposure Inputs'!$C$14*'Exposure Inputs'!$C$16)</f>
        <v>5.6159974358974369E-8</v>
      </c>
      <c r="U368" s="40">
        <f>'Exposure Inputs'!$E$60/Q368</f>
        <v>20372321.543245714</v>
      </c>
      <c r="V368" s="40">
        <f>'Exposure Inputs'!$E$61/R368</f>
        <v>4226742.2676592637</v>
      </c>
      <c r="W368" s="40">
        <f>($G368*(1-('Exposure Inputs'!$C$17/100))*'Exposure Inputs'!$E$6*'Exposure Inputs'!$C$15)/('Exposure Inputs'!$E$8*'Exposure Inputs'!$E$11)</f>
        <v>1.3545221078212289E-7</v>
      </c>
      <c r="X368" s="40">
        <f>($F368*(1-('Exposure Inputs'!$C$17)/100)*'Exposure Inputs'!$E$7*'Exposure Inputs'!$E$12*'Exposure Inputs'!$C$15*H368)/('Exposure Inputs'!$E$8*'Exposure Inputs'!$E$13*'Exposure Inputs'!$C$16)</f>
        <v>2.6674419106145251E-8</v>
      </c>
      <c r="Y368" s="40">
        <f>($F368*(1-('Exposure Inputs'!$C$17)/100)*'Exposure Inputs'!$E$7*'Exposure Inputs'!$E$12*'Exposure Inputs'!$C$15*H368)/('Exposure Inputs'!$E$8*'Exposure Inputs'!$C$14*'Exposure Inputs'!$C$16)</f>
        <v>1.7098986606503367E-9</v>
      </c>
      <c r="Z368" s="40">
        <f>($F368*(1-('Exposure Inputs'!$C$17)/100)*'Exposure Inputs'!$E$12*'Exposure Inputs'!$C$15*H368)/('Exposure Inputs'!$C$14*'Exposure Inputs'!$C$16)</f>
        <v>2.8079987179487185E-7</v>
      </c>
      <c r="AA368" s="40">
        <f>'Exposure Inputs'!$E$60/W368</f>
        <v>93021737.535663456</v>
      </c>
      <c r="AB368" s="40">
        <f>'Exposure Inputs'!$E$61/X368</f>
        <v>19494332.676215708</v>
      </c>
      <c r="AC368" s="40">
        <f>($G368*(1-('Exposure Inputs'!$C$17/100))*'Exposure Inputs'!$F$6*'Exposure Inputs'!$C$15)/('Exposure Inputs'!$F$8*'Exposure Inputs'!$F$11)</f>
        <v>1.3581024221830985E-7</v>
      </c>
      <c r="AD368" s="40">
        <f>($F368*(1-('Exposure Inputs'!$C$17)/100)*'Exposure Inputs'!$F$7*'Exposure Inputs'!$F$12*'Exposure Inputs'!$C$15*H368)/('Exposure Inputs'!$F$8*'Exposure Inputs'!$F$13*'Exposure Inputs'!$C$16)</f>
        <v>2.4293143838028174E-8</v>
      </c>
      <c r="AE368" s="40">
        <f>($F368*(1-('Exposure Inputs'!$C$17)/100)*'Exposure Inputs'!$F$7*'Exposure Inputs'!$F$12*'Exposure Inputs'!$C$15*H368)/('Exposure Inputs'!$F$8*'Exposure Inputs'!$C$14*'Exposure Inputs'!$C$16)</f>
        <v>1.5572528101300112E-9</v>
      </c>
      <c r="AF368" s="40">
        <f>($F368*(1-('Exposure Inputs'!$C$17)/100)*'Exposure Inputs'!$F$12*'Exposure Inputs'!$C$15*H368)/('Exposure Inputs'!$C$14*'Exposure Inputs'!$C$16)</f>
        <v>2.8079987179487185E-7</v>
      </c>
      <c r="AG368" s="40">
        <f>'Exposure Inputs'!$E$60/AC368</f>
        <v>92776507.825867608</v>
      </c>
      <c r="AH368" s="40">
        <f>'Exposure Inputs'!$E$61/AD368</f>
        <v>21405216.363392156</v>
      </c>
      <c r="AI368" s="40">
        <f>($G368*(1-('Exposure Inputs'!$C$17/100))*'Exposure Inputs'!$G$6*'Exposure Inputs'!$C$15)/('Exposure Inputs'!$G$8*'Exposure Inputs'!$G$11)</f>
        <v>1.7329060767295599E-7</v>
      </c>
      <c r="AJ368" s="40">
        <f>($F368*(1-('Exposure Inputs'!$C$17)/100)*'Exposure Inputs'!$G$7*'Exposure Inputs'!$G$12*'Exposure Inputs'!$C$15*H368)/('Exposure Inputs'!$G$8*'Exposure Inputs'!$G$13*'Exposure Inputs'!$C$16)</f>
        <v>4.0498758867924525E-8</v>
      </c>
      <c r="AK368" s="40">
        <f>($F368*(1-('Exposure Inputs'!$C$17)/100)*'Exposure Inputs'!$G$7*'Exposure Inputs'!$G$12*'Exposure Inputs'!$C$15*H368)/('Exposure Inputs'!$G$8*'Exposure Inputs'!$C$14*'Exposure Inputs'!$C$16)</f>
        <v>2.5960742864054184E-9</v>
      </c>
      <c r="AL368" s="40">
        <f>($F368*(1-('Exposure Inputs'!$C$17)/100)*'Exposure Inputs'!$G$12*'Exposure Inputs'!$C$15*H368)/('Exposure Inputs'!$C$14*'Exposure Inputs'!$C$16)</f>
        <v>2.8079987179487185E-7</v>
      </c>
      <c r="AM368" s="40">
        <f>'Exposure Inputs'!$E$60/AI368</f>
        <v>72710230.341966629</v>
      </c>
      <c r="AN368" s="40">
        <f>'Exposure Inputs'!$E$61/AJ368</f>
        <v>12839899.654600179</v>
      </c>
      <c r="AO368" s="40">
        <f>($G368*(1-('Exposure Inputs'!$C$17/100))*'Exposure Inputs'!$H$6*'Exposure Inputs'!$C$15)/('Exposure Inputs'!$H$8*'Exposure Inputs'!$H$11)</f>
        <v>2.1994325958024688E-7</v>
      </c>
      <c r="AP368" s="40">
        <f>($F368*(1-('Exposure Inputs'!$C$17)/100)*'Exposure Inputs'!$H$7*'Exposure Inputs'!$H$12*'Exposure Inputs'!$C$15*H368)/('Exposure Inputs'!$H$8*'Exposure Inputs'!$H$13*'Exposure Inputs'!$C$16)</f>
        <v>5.2727975925925916E-8</v>
      </c>
      <c r="AQ368" s="40">
        <f>($F368*(1-('Exposure Inputs'!$C$17)/100)*'Exposure Inputs'!$H$7*'Exposure Inputs'!$H$12*'Exposure Inputs'!$C$15*H368)/('Exposure Inputs'!$H$8*'Exposure Inputs'!$C$14*'Exposure Inputs'!$C$16)</f>
        <v>3.3799984567901228E-9</v>
      </c>
      <c r="AR368" s="40">
        <f>($F368*(1-('Exposure Inputs'!$C$17)/100)*'Exposure Inputs'!$H$12*'Exposure Inputs'!$C$15*H368)/('Exposure Inputs'!$C$14*'Exposure Inputs'!$C$16)</f>
        <v>2.8079987179487185E-7</v>
      </c>
      <c r="AS368" s="40">
        <f>'Exposure Inputs'!$E$60/AO368</f>
        <v>57287502.349681489</v>
      </c>
      <c r="AT368" s="40">
        <f>'Exposure Inputs'!$E$61/AP368</f>
        <v>9861937.4415303562</v>
      </c>
    </row>
    <row r="369" spans="1:46" s="35" customFormat="1">
      <c r="A369" s="54">
        <v>2020</v>
      </c>
      <c r="B369" s="55" t="s">
        <v>756</v>
      </c>
      <c r="C369" s="55" t="s">
        <v>310</v>
      </c>
      <c r="D369" s="55" t="s">
        <v>287</v>
      </c>
      <c r="E369" s="55" t="s">
        <v>311</v>
      </c>
      <c r="F369" s="48">
        <v>0.51010315103165704</v>
      </c>
      <c r="G369" s="48">
        <v>0.51010315103165704</v>
      </c>
      <c r="H369" s="55">
        <v>365</v>
      </c>
      <c r="I369" s="40">
        <f t="shared" si="5"/>
        <v>1.4263288496275602E-7</v>
      </c>
      <c r="J369" s="40">
        <f>($G369*(1-('Exposure Inputs'!$C$17/100))*'Exposure Inputs'!$C$6*1*'Exposure Inputs'!$C$15)/('Exposure Inputs'!$C$8*'Exposure Inputs'!$C$11)</f>
        <v>2.0527736563610578E-5</v>
      </c>
      <c r="K369" s="40">
        <f>($F369*(1-('Exposure Inputs'!$C$17)/100)*'Exposure Inputs'!$C$7*'Exposure Inputs'!$C$12*'Exposure Inputs'!$C$15*H369)/('Exposure Inputs'!$C$8*'Exposure Inputs'!$C$13*'Exposure Inputs'!$C$16)</f>
        <v>5.6086736373739517E-6</v>
      </c>
      <c r="L369" s="40">
        <f>($F369*(1-('Exposure Inputs'!$C$17)/100)*'Exposure Inputs'!$C$7*'Exposure Inputs'!$C$12*'Exposure Inputs'!$C$15*H369)/('Exposure Inputs'!$C$8*'Exposure Inputs'!$C$14*'Exposure Inputs'!$C$16)</f>
        <v>4.098646119619426E-6</v>
      </c>
      <c r="M369" s="40">
        <f>($F369*(1-('Exposure Inputs'!$C$17)/100)*'Exposure Inputs'!$C$12*'Exposure Inputs'!$C$15*H369)/('Exposure Inputs'!$C$14*'Exposure Inputs'!$C$16)</f>
        <v>3.7276768729236476E-4</v>
      </c>
      <c r="N369" s="40">
        <f>'Exposure Inputs'!$E$60/$J369</f>
        <v>613803.66807395418</v>
      </c>
      <c r="O369" s="40">
        <f>'Exposure Inputs'!$E$61/$K369</f>
        <v>92713.542206294296</v>
      </c>
      <c r="P369" s="40">
        <f>L369*'Exposure Inputs'!$E$63</f>
        <v>1.4263288496275602E-7</v>
      </c>
      <c r="Q369" s="40">
        <f>($G369*(1-('Exposure Inputs'!$C$17/100))*'Exposure Inputs'!$D$6*1*'Exposure Inputs'!$C$15)/('Exposure Inputs'!$D$8*'Exposure Inputs'!$D$11)</f>
        <v>7.2022223622256952E-5</v>
      </c>
      <c r="R369" s="40">
        <f>($F369*(1-('Exposure Inputs'!$C$17)/100)*'Exposure Inputs'!$D$7*'Exposure Inputs'!$D$12*'Exposure Inputs'!$C$15*H369)/('Exposure Inputs'!$D$8*'Exposure Inputs'!$D$13*'Exposure Inputs'!$C$16)</f>
        <v>1.4326301263016752E-5</v>
      </c>
      <c r="S369" s="40">
        <f>($F369*(1-('Exposure Inputs'!$C$17)/100)*'Exposure Inputs'!$D$7*'Exposure Inputs'!$D$12*'Exposure Inputs'!$C$15*H369)/('Exposure Inputs'!$D$8*'Exposure Inputs'!$C$14*'Exposure Inputs'!$C$16)</f>
        <v>1.8367052901303527E-7</v>
      </c>
      <c r="T369" s="40">
        <f>($F369*(1-('Exposure Inputs'!$C$17)/100)*'Exposure Inputs'!$D$12*'Exposure Inputs'!$C$15*H369)/('Exposure Inputs'!$C$14*'Exposure Inputs'!$C$16)</f>
        <v>6.5397839875853473E-6</v>
      </c>
      <c r="U369" s="40">
        <f>'Exposure Inputs'!$E$60/Q369</f>
        <v>174946.00091889186</v>
      </c>
      <c r="V369" s="40">
        <f>'Exposure Inputs'!$E$61/R369</f>
        <v>36296.877362364037</v>
      </c>
      <c r="W369" s="40">
        <f>($G369*(1-('Exposure Inputs'!$C$17/100))*'Exposure Inputs'!$E$6*'Exposure Inputs'!$C$15)/('Exposure Inputs'!$E$8*'Exposure Inputs'!$E$11)</f>
        <v>1.5773301346146492E-5</v>
      </c>
      <c r="X369" s="40">
        <f>($F369*(1-('Exposure Inputs'!$C$17)/100)*'Exposure Inputs'!$E$7*'Exposure Inputs'!$E$12*'Exposure Inputs'!$C$15*H369)/('Exposure Inputs'!$E$8*'Exposure Inputs'!$E$13*'Exposure Inputs'!$C$16)</f>
        <v>3.1062147185726597E-6</v>
      </c>
      <c r="Y369" s="40">
        <f>($F369*(1-('Exposure Inputs'!$C$17)/100)*'Exposure Inputs'!$E$7*'Exposure Inputs'!$E$12*'Exposure Inputs'!$C$15*H369)/('Exposure Inputs'!$E$8*'Exposure Inputs'!$C$14*'Exposure Inputs'!$C$16)</f>
        <v>1.9911632811363206E-7</v>
      </c>
      <c r="Z369" s="40">
        <f>($F369*(1-('Exposure Inputs'!$C$17)/100)*'Exposure Inputs'!$E$12*'Exposure Inputs'!$C$15*H369)/('Exposure Inputs'!$C$14*'Exposure Inputs'!$C$16)</f>
        <v>3.269891993792673E-5</v>
      </c>
      <c r="AA369" s="40">
        <f>'Exposure Inputs'!$E$60/W369</f>
        <v>798818.1879932353</v>
      </c>
      <c r="AB369" s="40">
        <f>'Exposure Inputs'!$E$61/X369</f>
        <v>167406.32799491266</v>
      </c>
      <c r="AC369" s="40">
        <f>($G369*(1-('Exposure Inputs'!$C$17/100))*'Exposure Inputs'!$F$6*'Exposure Inputs'!$C$15)/('Exposure Inputs'!$F$8*'Exposure Inputs'!$F$11)</f>
        <v>1.5814993819837112E-5</v>
      </c>
      <c r="AD369" s="40">
        <f>($F369*(1-('Exposure Inputs'!$C$17)/100)*'Exposure Inputs'!$F$7*'Exposure Inputs'!$F$12*'Exposure Inputs'!$C$15*H369)/('Exposure Inputs'!$F$8*'Exposure Inputs'!$F$13*'Exposure Inputs'!$C$16)</f>
        <v>2.8289171227988027E-6</v>
      </c>
      <c r="AE369" s="40">
        <f>($F369*(1-('Exposure Inputs'!$C$17)/100)*'Exposure Inputs'!$F$7*'Exposure Inputs'!$F$12*'Exposure Inputs'!$C$15*H369)/('Exposure Inputs'!$F$8*'Exposure Inputs'!$C$14*'Exposure Inputs'!$C$16)</f>
        <v>1.8134084120505147E-7</v>
      </c>
      <c r="AF369" s="40">
        <f>($F369*(1-('Exposure Inputs'!$C$17)/100)*'Exposure Inputs'!$F$12*'Exposure Inputs'!$C$15*H369)/('Exposure Inputs'!$C$14*'Exposure Inputs'!$C$16)</f>
        <v>3.269891993792673E-5</v>
      </c>
      <c r="AG369" s="40">
        <f>'Exposure Inputs'!$E$60/AC369</f>
        <v>796712.29363337019</v>
      </c>
      <c r="AH369" s="40">
        <f>'Exposure Inputs'!$E$61/AD369</f>
        <v>183815.91875181397</v>
      </c>
      <c r="AI369" s="40">
        <f>($G369*(1-('Exposure Inputs'!$C$17/100))*'Exposure Inputs'!$G$6*'Exposure Inputs'!$C$15)/('Exposure Inputs'!$G$8*'Exposure Inputs'!$G$11)</f>
        <v>2.0179552326975613E-5</v>
      </c>
      <c r="AJ369" s="40">
        <f>($F369*(1-('Exposure Inputs'!$C$17)/100)*'Exposure Inputs'!$G$7*'Exposure Inputs'!$G$12*'Exposure Inputs'!$C$15*H369)/('Exposure Inputs'!$G$8*'Exposure Inputs'!$G$13*'Exposure Inputs'!$C$16)</f>
        <v>4.7160480001039986E-6</v>
      </c>
      <c r="AK369" s="40">
        <f>($F369*(1-('Exposure Inputs'!$C$17)/100)*'Exposure Inputs'!$G$7*'Exposure Inputs'!$G$12*'Exposure Inputs'!$C$15*H369)/('Exposure Inputs'!$G$8*'Exposure Inputs'!$C$14*'Exposure Inputs'!$C$16)</f>
        <v>3.0231076923743582E-7</v>
      </c>
      <c r="AL369" s="40">
        <f>($F369*(1-('Exposure Inputs'!$C$17)/100)*'Exposure Inputs'!$G$12*'Exposure Inputs'!$C$15*H369)/('Exposure Inputs'!$C$14*'Exposure Inputs'!$C$16)</f>
        <v>3.269891993792673E-5</v>
      </c>
      <c r="AM369" s="40">
        <f>'Exposure Inputs'!$E$60/AI369</f>
        <v>624394.42638955754</v>
      </c>
      <c r="AN369" s="40">
        <f>'Exposure Inputs'!$E$61/AJ369</f>
        <v>110261.8124303512</v>
      </c>
      <c r="AO369" s="40">
        <f>($G369*(1-('Exposure Inputs'!$C$17/100))*'Exposure Inputs'!$H$6*'Exposure Inputs'!$C$15)/('Exposure Inputs'!$H$8*'Exposure Inputs'!$H$11)</f>
        <v>2.5612216237601838E-5</v>
      </c>
      <c r="AP369" s="40">
        <f>($F369*(1-('Exposure Inputs'!$C$17)/100)*'Exposure Inputs'!$H$7*'Exposure Inputs'!$H$12*'Exposure Inputs'!$C$15*H369)/('Exposure Inputs'!$H$8*'Exposure Inputs'!$H$13*'Exposure Inputs'!$C$16)</f>
        <v>6.1401305216773527E-6</v>
      </c>
      <c r="AQ369" s="40">
        <f>($F369*(1-('Exposure Inputs'!$C$17)/100)*'Exposure Inputs'!$H$7*'Exposure Inputs'!$H$12*'Exposure Inputs'!$C$15*H369)/('Exposure Inputs'!$H$8*'Exposure Inputs'!$C$14*'Exposure Inputs'!$C$16)</f>
        <v>3.935981103639329E-7</v>
      </c>
      <c r="AR369" s="40">
        <f>($F369*(1-('Exposure Inputs'!$C$17)/100)*'Exposure Inputs'!$H$12*'Exposure Inputs'!$C$15*H369)/('Exposure Inputs'!$C$14*'Exposure Inputs'!$C$16)</f>
        <v>3.269891993792673E-5</v>
      </c>
      <c r="AS369" s="40">
        <f>'Exposure Inputs'!$E$60/AO369</f>
        <v>491952.7417350816</v>
      </c>
      <c r="AT369" s="40">
        <f>'Exposure Inputs'!$E$61/AP369</f>
        <v>84688.753466098482</v>
      </c>
    </row>
    <row r="370" spans="1:46" s="35" customFormat="1">
      <c r="A370" s="54">
        <v>2019</v>
      </c>
      <c r="B370" s="55" t="s">
        <v>757</v>
      </c>
      <c r="C370" s="55" t="s">
        <v>312</v>
      </c>
      <c r="D370" s="55" t="s">
        <v>287</v>
      </c>
      <c r="E370" s="55" t="s">
        <v>313</v>
      </c>
      <c r="F370" s="48">
        <v>1.1266309999999999E-3</v>
      </c>
      <c r="G370" s="48">
        <v>2.553179E-3</v>
      </c>
      <c r="H370" s="55">
        <v>365</v>
      </c>
      <c r="I370" s="40">
        <f t="shared" si="5"/>
        <v>3.1502379370423074E-10</v>
      </c>
      <c r="J370" s="40">
        <f>($G370*(1-('Exposure Inputs'!$C$17/100))*'Exposure Inputs'!$C$6*1*'Exposure Inputs'!$C$15)/('Exposure Inputs'!$C$8*'Exposure Inputs'!$C$11)</f>
        <v>1.0274585798135964E-7</v>
      </c>
      <c r="K370" s="40">
        <f>($F370*(1-('Exposure Inputs'!$C$17)/100)*'Exposure Inputs'!$C$7*'Exposure Inputs'!$C$12*'Exposure Inputs'!$C$15*H370)/('Exposure Inputs'!$C$8*'Exposure Inputs'!$C$13*'Exposure Inputs'!$C$16)</f>
        <v>1.2387505499561403E-8</v>
      </c>
      <c r="L370" s="40">
        <f>($F370*(1-('Exposure Inputs'!$C$17)/100)*'Exposure Inputs'!$C$7*'Exposure Inputs'!$C$12*'Exposure Inputs'!$C$15*H370)/('Exposure Inputs'!$C$8*'Exposure Inputs'!$C$14*'Exposure Inputs'!$C$16)</f>
        <v>9.0524078650641028E-9</v>
      </c>
      <c r="M370" s="40">
        <f>($F370*(1-('Exposure Inputs'!$C$17)/100)*'Exposure Inputs'!$C$12*'Exposure Inputs'!$C$15*H370)/('Exposure Inputs'!$C$14*'Exposure Inputs'!$C$16)</f>
        <v>8.2330726923076917E-7</v>
      </c>
      <c r="N370" s="40">
        <f>'Exposure Inputs'!$E$60/$J370</f>
        <v>122632680.74792774</v>
      </c>
      <c r="O370" s="40">
        <f>'Exposure Inputs'!$E$61/$K370</f>
        <v>41977781.565337054</v>
      </c>
      <c r="P370" s="40">
        <f>L370*'Exposure Inputs'!$E$63</f>
        <v>3.1502379370423074E-10</v>
      </c>
      <c r="Q370" s="40">
        <f>($G370*(1-('Exposure Inputs'!$C$17/100))*'Exposure Inputs'!$D$6*1*'Exposure Inputs'!$C$15)/('Exposure Inputs'!$D$8*'Exposure Inputs'!$D$11)</f>
        <v>3.6048714561702135E-7</v>
      </c>
      <c r="R370" s="40">
        <f>($F370*(1-('Exposure Inputs'!$C$17)/100)*'Exposure Inputs'!$D$7*'Exposure Inputs'!$D$12*'Exposure Inputs'!$C$15*H370)/('Exposure Inputs'!$D$8*'Exposure Inputs'!$D$13*'Exposure Inputs'!$C$16)</f>
        <v>3.1641551489361704E-8</v>
      </c>
      <c r="S370" s="40">
        <f>($F370*(1-('Exposure Inputs'!$C$17)/100)*'Exposure Inputs'!$D$7*'Exposure Inputs'!$D$12*'Exposure Inputs'!$C$15*H370)/('Exposure Inputs'!$D$8*'Exposure Inputs'!$C$14*'Exposure Inputs'!$C$16)</f>
        <v>4.0566091653027826E-10</v>
      </c>
      <c r="T370" s="40">
        <f>($F370*(1-('Exposure Inputs'!$C$17)/100)*'Exposure Inputs'!$D$12*'Exposure Inputs'!$C$15*H370)/('Exposure Inputs'!$C$14*'Exposure Inputs'!$C$16)</f>
        <v>1.4443987179487179E-8</v>
      </c>
      <c r="U370" s="40">
        <f>'Exposure Inputs'!$E$60/Q370</f>
        <v>34952702.622539937</v>
      </c>
      <c r="V370" s="40">
        <f>'Exposure Inputs'!$E$61/R370</f>
        <v>16434086.684239574</v>
      </c>
      <c r="W370" s="40">
        <f>($G370*(1-('Exposure Inputs'!$C$17/100))*'Exposure Inputs'!$E$6*'Exposure Inputs'!$C$15)/('Exposure Inputs'!$E$8*'Exposure Inputs'!$E$11)</f>
        <v>7.8948859022346376E-8</v>
      </c>
      <c r="X370" s="40">
        <f>($F370*(1-('Exposure Inputs'!$C$17)/100)*'Exposure Inputs'!$E$7*'Exposure Inputs'!$E$12*'Exposure Inputs'!$C$15*H370)/('Exposure Inputs'!$E$8*'Exposure Inputs'!$E$13*'Exposure Inputs'!$C$16)</f>
        <v>6.8604904469273738E-9</v>
      </c>
      <c r="Y370" s="40">
        <f>($F370*(1-('Exposure Inputs'!$C$17)/100)*'Exposure Inputs'!$E$7*'Exposure Inputs'!$E$12*'Exposure Inputs'!$C$15*H370)/('Exposure Inputs'!$E$8*'Exposure Inputs'!$C$14*'Exposure Inputs'!$C$16)</f>
        <v>4.3977502864919068E-10</v>
      </c>
      <c r="Z370" s="40">
        <f>($F370*(1-('Exposure Inputs'!$C$17)/100)*'Exposure Inputs'!$E$12*'Exposure Inputs'!$C$15*H370)/('Exposure Inputs'!$C$14*'Exposure Inputs'!$C$16)</f>
        <v>7.2219935897435891E-8</v>
      </c>
      <c r="AA370" s="40">
        <f>'Exposure Inputs'!$E$60/W370</f>
        <v>159596986.65731934</v>
      </c>
      <c r="AB370" s="40">
        <f>'Exposure Inputs'!$E$61/X370</f>
        <v>75796330.30943054</v>
      </c>
      <c r="AC370" s="40">
        <f>($G370*(1-('Exposure Inputs'!$C$17/100))*'Exposure Inputs'!$F$6*'Exposure Inputs'!$C$15)/('Exposure Inputs'!$F$8*'Exposure Inputs'!$F$11)</f>
        <v>7.915753906690141E-8</v>
      </c>
      <c r="AD370" s="40">
        <f>($F370*(1-('Exposure Inputs'!$C$17)/100)*'Exposure Inputs'!$F$7*'Exposure Inputs'!$F$12*'Exposure Inputs'!$C$15*H370)/('Exposure Inputs'!$F$8*'Exposure Inputs'!$F$13*'Exposure Inputs'!$C$16)</f>
        <v>6.2480416373239443E-9</v>
      </c>
      <c r="AE370" s="40">
        <f>($F370*(1-('Exposure Inputs'!$C$17)/100)*'Exposure Inputs'!$F$7*'Exposure Inputs'!$F$12*'Exposure Inputs'!$C$15*H370)/('Exposure Inputs'!$F$8*'Exposure Inputs'!$C$14*'Exposure Inputs'!$C$16)</f>
        <v>4.0051548957204777E-10</v>
      </c>
      <c r="AF370" s="40">
        <f>($F370*(1-('Exposure Inputs'!$C$17)/100)*'Exposure Inputs'!$F$12*'Exposure Inputs'!$C$15*H370)/('Exposure Inputs'!$C$14*'Exposure Inputs'!$C$16)</f>
        <v>7.2219935897435891E-8</v>
      </c>
      <c r="AG370" s="40">
        <f>'Exposure Inputs'!$E$60/AC370</f>
        <v>159176247.12095818</v>
      </c>
      <c r="AH370" s="40">
        <f>'Exposure Inputs'!$E$61/AD370</f>
        <v>83226077.895139903</v>
      </c>
      <c r="AI370" s="40">
        <f>($G370*(1-('Exposure Inputs'!$C$17/100))*'Exposure Inputs'!$G$6*'Exposure Inputs'!$C$15)/('Exposure Inputs'!$G$8*'Exposure Inputs'!$G$11)</f>
        <v>1.0100311893081761E-7</v>
      </c>
      <c r="AJ370" s="40">
        <f>($F370*(1-('Exposure Inputs'!$C$17)/100)*'Exposure Inputs'!$G$7*'Exposure Inputs'!$G$12*'Exposure Inputs'!$C$15*H370)/('Exposure Inputs'!$G$8*'Exposure Inputs'!$G$13*'Exposure Inputs'!$C$16)</f>
        <v>1.0416022452830185E-8</v>
      </c>
      <c r="AK370" s="40">
        <f>($F370*(1-('Exposure Inputs'!$C$17)/100)*'Exposure Inputs'!$G$7*'Exposure Inputs'!$G$12*'Exposure Inputs'!$C$15*H370)/('Exposure Inputs'!$G$8*'Exposure Inputs'!$C$14*'Exposure Inputs'!$C$16)</f>
        <v>6.6769374697629396E-10</v>
      </c>
      <c r="AL370" s="40">
        <f>($F370*(1-('Exposure Inputs'!$C$17)/100)*'Exposure Inputs'!$G$12*'Exposure Inputs'!$C$15*H370)/('Exposure Inputs'!$C$14*'Exposure Inputs'!$C$16)</f>
        <v>7.2219935897435891E-8</v>
      </c>
      <c r="AM370" s="40">
        <f>'Exposure Inputs'!$E$60/AI370</f>
        <v>124748622.94728154</v>
      </c>
      <c r="AN370" s="40">
        <f>'Exposure Inputs'!$E$61/AJ370</f>
        <v>49923087.469795957</v>
      </c>
      <c r="AO370" s="40">
        <f>($G370*(1-('Exposure Inputs'!$C$17/100))*'Exposure Inputs'!$H$6*'Exposure Inputs'!$C$15)/('Exposure Inputs'!$H$8*'Exposure Inputs'!$H$11)</f>
        <v>1.2819480238271605E-7</v>
      </c>
      <c r="AP370" s="40">
        <f>($F370*(1-('Exposure Inputs'!$C$17)/100)*'Exposure Inputs'!$H$7*'Exposure Inputs'!$H$12*'Exposure Inputs'!$C$15*H370)/('Exposure Inputs'!$H$8*'Exposure Inputs'!$H$13*'Exposure Inputs'!$C$16)</f>
        <v>1.3561299074074071E-8</v>
      </c>
      <c r="AQ370" s="40">
        <f>($F370*(1-('Exposure Inputs'!$C$17)/100)*'Exposure Inputs'!$H$7*'Exposure Inputs'!$H$12*'Exposure Inputs'!$C$15*H370)/('Exposure Inputs'!$H$8*'Exposure Inputs'!$C$14*'Exposure Inputs'!$C$16)</f>
        <v>8.6931404320987641E-10</v>
      </c>
      <c r="AR370" s="40">
        <f>($F370*(1-('Exposure Inputs'!$C$17)/100)*'Exposure Inputs'!$H$12*'Exposure Inputs'!$C$15*H370)/('Exposure Inputs'!$C$14*'Exposure Inputs'!$C$16)</f>
        <v>7.2219935897435891E-8</v>
      </c>
      <c r="AS370" s="40">
        <f>'Exposure Inputs'!$E$60/AO370</f>
        <v>98287916.247833803</v>
      </c>
      <c r="AT370" s="40">
        <f>'Exposure Inputs'!$E$61/AP370</f>
        <v>38344409.127744585</v>
      </c>
    </row>
    <row r="371" spans="1:46" s="35" customFormat="1">
      <c r="A371" s="54">
        <v>2020</v>
      </c>
      <c r="B371" s="55" t="s">
        <v>757</v>
      </c>
      <c r="C371" s="55" t="s">
        <v>312</v>
      </c>
      <c r="D371" s="55" t="s">
        <v>287</v>
      </c>
      <c r="E371" s="55" t="s">
        <v>313</v>
      </c>
      <c r="F371" s="48">
        <v>6.8260602228228603E-4</v>
      </c>
      <c r="G371" s="48">
        <v>1.5469259999999999E-3</v>
      </c>
      <c r="H371" s="55">
        <v>365</v>
      </c>
      <c r="I371" s="40">
        <f t="shared" si="5"/>
        <v>1.9086740800201696E-10</v>
      </c>
      <c r="J371" s="40">
        <f>($G371*(1-('Exposure Inputs'!$C$17/100))*'Exposure Inputs'!$C$6*1*'Exposure Inputs'!$C$15)/('Exposure Inputs'!$C$8*'Exposure Inputs'!$C$11)</f>
        <v>6.2251898164473676E-8</v>
      </c>
      <c r="K371" s="40">
        <f>($F371*(1-('Exposure Inputs'!$C$17)/100)*'Exposure Inputs'!$C$7*'Exposure Inputs'!$C$12*'Exposure Inputs'!$C$15*H371)/('Exposure Inputs'!$C$8*'Exposure Inputs'!$C$13*'Exposure Inputs'!$C$16)</f>
        <v>7.5053729704362388E-9</v>
      </c>
      <c r="L371" s="40">
        <f>($F371*(1-('Exposure Inputs'!$C$17)/100)*'Exposure Inputs'!$C$7*'Exposure Inputs'!$C$12*'Exposure Inputs'!$C$15*H371)/('Exposure Inputs'!$C$8*'Exposure Inputs'!$C$14*'Exposure Inputs'!$C$16)</f>
        <v>5.4846956322418671E-9</v>
      </c>
      <c r="M371" s="40">
        <f>($F371*(1-('Exposure Inputs'!$C$17)/100)*'Exposure Inputs'!$C$12*'Exposure Inputs'!$C$15*H371)/('Exposure Inputs'!$C$14*'Exposure Inputs'!$C$16)</f>
        <v>4.9882747782167048E-7</v>
      </c>
      <c r="N371" s="40">
        <f>'Exposure Inputs'!$E$60/$J371</f>
        <v>202403466.74586463</v>
      </c>
      <c r="O371" s="40">
        <f>'Exposure Inputs'!$E$61/$K371</f>
        <v>69283698.764643237</v>
      </c>
      <c r="P371" s="40">
        <f>L371*'Exposure Inputs'!$E$63</f>
        <v>1.9086740800201696E-10</v>
      </c>
      <c r="Q371" s="40">
        <f>($G371*(1-('Exposure Inputs'!$C$17/100))*'Exposure Inputs'!$D$6*1*'Exposure Inputs'!$C$15)/('Exposure Inputs'!$D$8*'Exposure Inputs'!$D$11)</f>
        <v>2.1841278587234046E-7</v>
      </c>
      <c r="R371" s="40">
        <f>($F371*(1-('Exposure Inputs'!$C$17)/100)*'Exposure Inputs'!$D$7*'Exposure Inputs'!$D$12*'Exposure Inputs'!$C$15*H371)/('Exposure Inputs'!$D$8*'Exposure Inputs'!$D$13*'Exposure Inputs'!$C$16)</f>
        <v>1.9171062753459947E-8</v>
      </c>
      <c r="S371" s="40">
        <f>($F371*(1-('Exposure Inputs'!$C$17)/100)*'Exposure Inputs'!$D$7*'Exposure Inputs'!$D$12*'Exposure Inputs'!$C$15*H371)/('Exposure Inputs'!$D$8*'Exposure Inputs'!$C$14*'Exposure Inputs'!$C$16)</f>
        <v>2.4578285581358906E-10</v>
      </c>
      <c r="T371" s="40">
        <f>($F371*(1-('Exposure Inputs'!$C$17)/100)*'Exposure Inputs'!$D$12*'Exposure Inputs'!$C$15*H371)/('Exposure Inputs'!$C$14*'Exposure Inputs'!$C$16)</f>
        <v>8.7513592600293081E-9</v>
      </c>
      <c r="U371" s="40">
        <f>'Exposure Inputs'!$E$60/Q371</f>
        <v>57688930.387823276</v>
      </c>
      <c r="V371" s="40">
        <f>'Exposure Inputs'!$E$61/R371</f>
        <v>27124213.544507422</v>
      </c>
      <c r="W371" s="40">
        <f>($G371*(1-('Exposure Inputs'!$C$17/100))*'Exposure Inputs'!$E$6*'Exposure Inputs'!$C$15)/('Exposure Inputs'!$E$8*'Exposure Inputs'!$E$11)</f>
        <v>4.7833717374301671E-8</v>
      </c>
      <c r="X371" s="40">
        <f>($F371*(1-('Exposure Inputs'!$C$17)/100)*'Exposure Inputs'!$E$7*'Exposure Inputs'!$E$12*'Exposure Inputs'!$C$15*H371)/('Exposure Inputs'!$E$8*'Exposure Inputs'!$E$13*'Exposure Inputs'!$C$16)</f>
        <v>4.1566511971379436E-9</v>
      </c>
      <c r="Y371" s="40">
        <f>($F371*(1-('Exposure Inputs'!$C$17)/100)*'Exposure Inputs'!$E$7*'Exposure Inputs'!$E$12*'Exposure Inputs'!$C$15*H371)/('Exposure Inputs'!$E$8*'Exposure Inputs'!$C$14*'Exposure Inputs'!$C$16)</f>
        <v>2.6645199981653487E-10</v>
      </c>
      <c r="Z371" s="40">
        <f>($F371*(1-('Exposure Inputs'!$C$17)/100)*'Exposure Inputs'!$E$12*'Exposure Inputs'!$C$15*H371)/('Exposure Inputs'!$C$14*'Exposure Inputs'!$C$16)</f>
        <v>4.3756796300146536E-8</v>
      </c>
      <c r="AA371" s="40">
        <f>'Exposure Inputs'!$E$60/W371</f>
        <v>263412519.27807018</v>
      </c>
      <c r="AB371" s="40">
        <f>'Exposure Inputs'!$E$61/X371</f>
        <v>125100706.15452297</v>
      </c>
      <c r="AC371" s="40">
        <f>($G371*(1-('Exposure Inputs'!$C$17/100))*'Exposure Inputs'!$F$6*'Exposure Inputs'!$C$15)/('Exposure Inputs'!$F$8*'Exposure Inputs'!$F$11)</f>
        <v>4.796015292253521E-8</v>
      </c>
      <c r="AD371" s="40">
        <f>($F371*(1-('Exposure Inputs'!$C$17)/100)*'Exposure Inputs'!$F$7*'Exposure Inputs'!$F$12*'Exposure Inputs'!$C$15*H371)/('Exposure Inputs'!$F$8*'Exposure Inputs'!$F$13*'Exposure Inputs'!$C$16)</f>
        <v>3.7855791728683111E-9</v>
      </c>
      <c r="AE371" s="40">
        <f>($F371*(1-('Exposure Inputs'!$C$17)/100)*'Exposure Inputs'!$F$7*'Exposure Inputs'!$F$12*'Exposure Inputs'!$C$15*H371)/('Exposure Inputs'!$F$8*'Exposure Inputs'!$C$14*'Exposure Inputs'!$C$16)</f>
        <v>2.4266533159412255E-10</v>
      </c>
      <c r="AF371" s="40">
        <f>($F371*(1-('Exposure Inputs'!$C$17)/100)*'Exposure Inputs'!$F$12*'Exposure Inputs'!$C$15*H371)/('Exposure Inputs'!$C$14*'Exposure Inputs'!$C$16)</f>
        <v>4.3756796300146536E-8</v>
      </c>
      <c r="AG371" s="40">
        <f>'Exposure Inputs'!$E$60/AC371</f>
        <v>262718094.75569025</v>
      </c>
      <c r="AH371" s="40">
        <f>'Exposure Inputs'!$E$61/AD371</f>
        <v>137363393.09104955</v>
      </c>
      <c r="AI371" s="40">
        <f>($G371*(1-('Exposure Inputs'!$C$17/100))*'Exposure Inputs'!$G$6*'Exposure Inputs'!$C$15)/('Exposure Inputs'!$G$8*'Exposure Inputs'!$G$11)</f>
        <v>6.1196003396226421E-8</v>
      </c>
      <c r="AJ371" s="40">
        <f>($F371*(1-('Exposure Inputs'!$C$17)/100)*'Exposure Inputs'!$G$7*'Exposure Inputs'!$G$12*'Exposure Inputs'!$C$15*H371)/('Exposure Inputs'!$G$8*'Exposure Inputs'!$G$13*'Exposure Inputs'!$C$16)</f>
        <v>6.3108858663833992E-9</v>
      </c>
      <c r="AK371" s="40">
        <f>($F371*(1-('Exposure Inputs'!$C$17)/100)*'Exposure Inputs'!$G$7*'Exposure Inputs'!$G$12*'Exposure Inputs'!$C$15*H371)/('Exposure Inputs'!$G$8*'Exposure Inputs'!$C$14*'Exposure Inputs'!$C$16)</f>
        <v>4.0454396579380761E-10</v>
      </c>
      <c r="AL371" s="40">
        <f>($F371*(1-('Exposure Inputs'!$C$17)/100)*'Exposure Inputs'!$G$12*'Exposure Inputs'!$C$15*H371)/('Exposure Inputs'!$C$14*'Exposure Inputs'!$C$16)</f>
        <v>4.3756796300146536E-8</v>
      </c>
      <c r="AM371" s="40">
        <f>'Exposure Inputs'!$E$60/AI371</f>
        <v>205895798.75696528</v>
      </c>
      <c r="AN371" s="40">
        <f>'Exposure Inputs'!$E$61/AJ371</f>
        <v>82397306.972372517</v>
      </c>
      <c r="AO371" s="40">
        <f>($G371*(1-('Exposure Inputs'!$C$17/100))*'Exposure Inputs'!$H$6*'Exposure Inputs'!$C$15)/('Exposure Inputs'!$H$8*'Exposure Inputs'!$H$11)</f>
        <v>7.7670963481481459E-8</v>
      </c>
      <c r="AP371" s="40">
        <f>($F371*(1-('Exposure Inputs'!$C$17)/100)*'Exposure Inputs'!$H$7*'Exposure Inputs'!$H$12*'Exposure Inputs'!$C$15*H371)/('Exposure Inputs'!$H$8*'Exposure Inputs'!$H$13*'Exposure Inputs'!$C$16)</f>
        <v>8.2165539719164044E-9</v>
      </c>
      <c r="AQ371" s="40">
        <f>($F371*(1-('Exposure Inputs'!$C$17)/100)*'Exposure Inputs'!$H$7*'Exposure Inputs'!$H$12*'Exposure Inputs'!$C$15*H371)/('Exposure Inputs'!$H$8*'Exposure Inputs'!$C$14*'Exposure Inputs'!$C$16)</f>
        <v>5.26702177686949E-10</v>
      </c>
      <c r="AR371" s="40">
        <f>($F371*(1-('Exposure Inputs'!$C$17)/100)*'Exposure Inputs'!$H$12*'Exposure Inputs'!$C$15*H371)/('Exposure Inputs'!$C$14*'Exposure Inputs'!$C$16)</f>
        <v>4.3756796300146536E-8</v>
      </c>
      <c r="AS371" s="40">
        <f>'Exposure Inputs'!$E$60/AO371</f>
        <v>162222784.87641174</v>
      </c>
      <c r="AT371" s="40">
        <f>'Exposure Inputs'!$E$61/AP371</f>
        <v>63286872.060637943</v>
      </c>
    </row>
    <row r="372" spans="1:46" s="35" customFormat="1">
      <c r="A372" s="54">
        <v>2023</v>
      </c>
      <c r="B372" s="55" t="s">
        <v>757</v>
      </c>
      <c r="C372" s="55" t="s">
        <v>312</v>
      </c>
      <c r="D372" s="55" t="s">
        <v>287</v>
      </c>
      <c r="E372" s="55" t="s">
        <v>313</v>
      </c>
      <c r="F372" s="48">
        <v>5.1891312188917396E-4</v>
      </c>
      <c r="G372" s="48">
        <v>1.175964E-3</v>
      </c>
      <c r="H372" s="55">
        <v>365</v>
      </c>
      <c r="I372" s="40">
        <f t="shared" si="5"/>
        <v>1.4509629174098129E-10</v>
      </c>
      <c r="J372" s="40">
        <f>($G372*(1-('Exposure Inputs'!$C$17/100))*'Exposure Inputs'!$C$6*1*'Exposure Inputs'!$C$15)/('Exposure Inputs'!$C$8*'Exposure Inputs'!$C$11)</f>
        <v>4.7323524960526324E-8</v>
      </c>
      <c r="K372" s="40">
        <f>($F372*(1-('Exposure Inputs'!$C$17)/100)*'Exposure Inputs'!$C$7*'Exposure Inputs'!$C$12*'Exposure Inputs'!$C$15*H372)/('Exposure Inputs'!$C$8*'Exposure Inputs'!$C$13*'Exposure Inputs'!$C$16)</f>
        <v>5.7055408125612728E-9</v>
      </c>
      <c r="L372" s="40">
        <f>($F372*(1-('Exposure Inputs'!$C$17)/100)*'Exposure Inputs'!$C$7*'Exposure Inputs'!$C$12*'Exposure Inputs'!$C$15*H372)/('Exposure Inputs'!$C$8*'Exposure Inputs'!$C$14*'Exposure Inputs'!$C$16)</f>
        <v>4.1694336707178536E-9</v>
      </c>
      <c r="M372" s="40">
        <f>($F372*(1-('Exposure Inputs'!$C$17)/100)*'Exposure Inputs'!$C$12*'Exposure Inputs'!$C$15*H372)/('Exposure Inputs'!$C$14*'Exposure Inputs'!$C$16)</f>
        <v>3.7920574291901172E-7</v>
      </c>
      <c r="N372" s="40">
        <f>'Exposure Inputs'!$E$60/$J372</f>
        <v>266252355.68377376</v>
      </c>
      <c r="O372" s="40">
        <f>'Exposure Inputs'!$E$61/$K372</f>
        <v>91139476.008158982</v>
      </c>
      <c r="P372" s="40">
        <f>L372*'Exposure Inputs'!$E$63</f>
        <v>1.4509629174098129E-10</v>
      </c>
      <c r="Q372" s="40">
        <f>($G372*(1-('Exposure Inputs'!$C$17/100))*'Exposure Inputs'!$D$6*1*'Exposure Inputs'!$C$15)/('Exposure Inputs'!$D$8*'Exposure Inputs'!$D$11)</f>
        <v>1.6603610859574473E-7</v>
      </c>
      <c r="R372" s="40">
        <f>($F372*(1-('Exposure Inputs'!$C$17)/100)*'Exposure Inputs'!$D$7*'Exposure Inputs'!$D$12*'Exposure Inputs'!$C$15*H372)/('Exposure Inputs'!$D$8*'Exposure Inputs'!$D$13*'Exposure Inputs'!$C$16)</f>
        <v>1.4573730231781057E-8</v>
      </c>
      <c r="S372" s="40">
        <f>($F372*(1-('Exposure Inputs'!$C$17)/100)*'Exposure Inputs'!$D$7*'Exposure Inputs'!$D$12*'Exposure Inputs'!$C$15*H372)/('Exposure Inputs'!$D$8*'Exposure Inputs'!$C$14*'Exposure Inputs'!$C$16)</f>
        <v>1.8684269527924429E-10</v>
      </c>
      <c r="T372" s="40">
        <f>($F372*(1-('Exposure Inputs'!$C$17)/100)*'Exposure Inputs'!$D$12*'Exposure Inputs'!$C$15*H372)/('Exposure Inputs'!$C$14*'Exposure Inputs'!$C$16)</f>
        <v>6.6527323319124874E-9</v>
      </c>
      <c r="U372" s="40">
        <f>'Exposure Inputs'!$E$60/Q372</f>
        <v>75887107.368179545</v>
      </c>
      <c r="V372" s="40">
        <f>'Exposure Inputs'!$E$61/R372</f>
        <v>35680638.500226364</v>
      </c>
      <c r="W372" s="40">
        <f>($G372*(1-('Exposure Inputs'!$C$17/100))*'Exposure Inputs'!$E$6*'Exposure Inputs'!$C$15)/('Exposure Inputs'!$E$8*'Exposure Inputs'!$E$11)</f>
        <v>3.6362909162011178E-8</v>
      </c>
      <c r="X372" s="40">
        <f>($F372*(1-('Exposure Inputs'!$C$17)/100)*'Exposure Inputs'!$E$7*'Exposure Inputs'!$E$12*'Exposure Inputs'!$C$15*H372)/('Exposure Inputs'!$E$8*'Exposure Inputs'!$E$13*'Exposure Inputs'!$C$16)</f>
        <v>3.1598620271463671E-9</v>
      </c>
      <c r="Y372" s="40">
        <f>($F372*(1-('Exposure Inputs'!$C$17)/100)*'Exposure Inputs'!$E$7*'Exposure Inputs'!$E$12*'Exposure Inputs'!$C$15*H372)/('Exposure Inputs'!$E$8*'Exposure Inputs'!$C$14*'Exposure Inputs'!$C$16)</f>
        <v>2.0255525815040818E-10</v>
      </c>
      <c r="Z372" s="40">
        <f>($F372*(1-('Exposure Inputs'!$C$17)/100)*'Exposure Inputs'!$E$12*'Exposure Inputs'!$C$15*H372)/('Exposure Inputs'!$C$14*'Exposure Inputs'!$C$16)</f>
        <v>3.3263661659562434E-8</v>
      </c>
      <c r="AA372" s="40">
        <f>'Exposure Inputs'!$E$60/W372</f>
        <v>346506929.46106166</v>
      </c>
      <c r="AB372" s="40">
        <f>'Exposure Inputs'!$E$61/X372</f>
        <v>164564147.27373576</v>
      </c>
      <c r="AC372" s="40">
        <f>($G372*(1-('Exposure Inputs'!$C$17/100))*'Exposure Inputs'!$F$6*'Exposure Inputs'!$C$15)/('Exposure Inputs'!$F$8*'Exposure Inputs'!$F$11)</f>
        <v>3.6459024718309857E-8</v>
      </c>
      <c r="AD372" s="40">
        <f>($F372*(1-('Exposure Inputs'!$C$17)/100)*'Exposure Inputs'!$F$7*'Exposure Inputs'!$F$12*'Exposure Inputs'!$C$15*H372)/('Exposure Inputs'!$F$8*'Exposure Inputs'!$F$13*'Exposure Inputs'!$C$16)</f>
        <v>2.8777752358290463E-9</v>
      </c>
      <c r="AE372" s="40">
        <f>($F372*(1-('Exposure Inputs'!$C$17)/100)*'Exposure Inputs'!$F$7*'Exposure Inputs'!$F$12*'Exposure Inputs'!$C$15*H372)/('Exposure Inputs'!$F$8*'Exposure Inputs'!$C$14*'Exposure Inputs'!$C$16)</f>
        <v>1.8447277152750299E-10</v>
      </c>
      <c r="AF372" s="40">
        <f>($F372*(1-('Exposure Inputs'!$C$17)/100)*'Exposure Inputs'!$F$12*'Exposure Inputs'!$C$15*H372)/('Exposure Inputs'!$C$14*'Exposure Inputs'!$C$16)</f>
        <v>3.3263661659562434E-8</v>
      </c>
      <c r="AG372" s="40">
        <f>'Exposure Inputs'!$E$60/AC372</f>
        <v>345593446.26879811</v>
      </c>
      <c r="AH372" s="40">
        <f>'Exposure Inputs'!$E$61/AD372</f>
        <v>180695140.3034766</v>
      </c>
      <c r="AI372" s="40">
        <f>($G372*(1-('Exposure Inputs'!$C$17/100))*'Exposure Inputs'!$G$6*'Exposure Inputs'!$C$15)/('Exposure Inputs'!$G$8*'Exposure Inputs'!$G$11)</f>
        <v>4.6520839999999999E-8</v>
      </c>
      <c r="AJ372" s="40">
        <f>($F372*(1-('Exposure Inputs'!$C$17)/100)*'Exposure Inputs'!$G$7*'Exposure Inputs'!$G$12*'Exposure Inputs'!$C$15*H372)/('Exposure Inputs'!$G$8*'Exposure Inputs'!$G$13*'Exposure Inputs'!$C$16)</f>
        <v>4.7974986740697209E-9</v>
      </c>
      <c r="AK372" s="40">
        <f>($F372*(1-('Exposure Inputs'!$C$17)/100)*'Exposure Inputs'!$G$7*'Exposure Inputs'!$G$12*'Exposure Inputs'!$C$15*H372)/('Exposure Inputs'!$G$8*'Exposure Inputs'!$C$14*'Exposure Inputs'!$C$16)</f>
        <v>3.0753196628652061E-10</v>
      </c>
      <c r="AL372" s="40">
        <f>($F372*(1-('Exposure Inputs'!$C$17)/100)*'Exposure Inputs'!$G$12*'Exposure Inputs'!$C$15*H372)/('Exposure Inputs'!$C$14*'Exposure Inputs'!$C$16)</f>
        <v>3.3263661659562434E-8</v>
      </c>
      <c r="AM372" s="40">
        <f>'Exposure Inputs'!$E$60/AI372</f>
        <v>270846356.17069685</v>
      </c>
      <c r="AN372" s="40">
        <f>'Exposure Inputs'!$E$61/AJ372</f>
        <v>108389816.30377059</v>
      </c>
      <c r="AO372" s="40">
        <f>($G372*(1-('Exposure Inputs'!$C$17/100))*'Exposure Inputs'!$H$6*'Exposure Inputs'!$C$15)/('Exposure Inputs'!$H$8*'Exposure Inputs'!$H$11)</f>
        <v>5.9045007259259258E-8</v>
      </c>
      <c r="AP372" s="40">
        <f>($F372*(1-('Exposure Inputs'!$C$17)/100)*'Exposure Inputs'!$H$7*'Exposure Inputs'!$H$12*'Exposure Inputs'!$C$15*H372)/('Exposure Inputs'!$H$8*'Exposure Inputs'!$H$13*'Exposure Inputs'!$C$16)</f>
        <v>6.2461764671845012E-9</v>
      </c>
      <c r="AQ372" s="40">
        <f>($F372*(1-('Exposure Inputs'!$C$17)/100)*'Exposure Inputs'!$H$7*'Exposure Inputs'!$H$12*'Exposure Inputs'!$C$15*H372)/('Exposure Inputs'!$H$8*'Exposure Inputs'!$C$14*'Exposure Inputs'!$C$16)</f>
        <v>4.0039592738362188E-10</v>
      </c>
      <c r="AR372" s="40">
        <f>($F372*(1-('Exposure Inputs'!$C$17)/100)*'Exposure Inputs'!$H$12*'Exposure Inputs'!$C$15*H372)/('Exposure Inputs'!$C$14*'Exposure Inputs'!$C$16)</f>
        <v>3.3263661659562434E-8</v>
      </c>
      <c r="AS372" s="40">
        <f>'Exposure Inputs'!$E$60/AO372</f>
        <v>213396535.70834485</v>
      </c>
      <c r="AT372" s="40">
        <f>'Exposure Inputs'!$E$61/AP372</f>
        <v>83250930.026060075</v>
      </c>
    </row>
    <row r="373" spans="1:46" s="35" customFormat="1">
      <c r="A373" s="54">
        <v>2023</v>
      </c>
      <c r="B373" s="55" t="s">
        <v>723</v>
      </c>
      <c r="C373" s="55" t="s">
        <v>241</v>
      </c>
      <c r="D373" s="55" t="s">
        <v>55</v>
      </c>
      <c r="E373" s="55" t="s">
        <v>242</v>
      </c>
      <c r="F373" s="48">
        <v>4.29187728002453E-3</v>
      </c>
      <c r="G373" s="48">
        <v>6.3876494970735304E-3</v>
      </c>
      <c r="H373" s="55">
        <v>250</v>
      </c>
      <c r="I373" s="40">
        <f t="shared" si="5"/>
        <v>8.2197025143706882E-10</v>
      </c>
      <c r="J373" s="40">
        <f>($G373*(1-('Exposure Inputs'!$C$17/100))*'Exposure Inputs'!$C$6*1*'Exposure Inputs'!$C$15)/('Exposure Inputs'!$C$8*'Exposure Inputs'!$C$11)</f>
        <v>2.5705386424571889E-7</v>
      </c>
      <c r="K373" s="40">
        <f>($F373*(1-('Exposure Inputs'!$C$17)/100)*'Exposure Inputs'!$C$7*'Exposure Inputs'!$C$12*'Exposure Inputs'!$C$15*H373)/('Exposure Inputs'!$C$8*'Exposure Inputs'!$C$13*'Exposure Inputs'!$C$16)</f>
        <v>3.232187921561372E-8</v>
      </c>
      <c r="L373" s="40">
        <f>($F373*(1-('Exposure Inputs'!$C$17)/100)*'Exposure Inputs'!$C$7*'Exposure Inputs'!$C$12*'Exposure Inputs'!$C$15*H373)/('Exposure Inputs'!$C$8*'Exposure Inputs'!$C$14*'Exposure Inputs'!$C$16)</f>
        <v>2.3619834811410026E-8</v>
      </c>
      <c r="M373" s="40">
        <f>($F373*(1-('Exposure Inputs'!$C$17)/100)*'Exposure Inputs'!$C$12*'Exposure Inputs'!$C$15*H373)/('Exposure Inputs'!$C$14*'Exposure Inputs'!$C$16)</f>
        <v>2.1481999030681262E-6</v>
      </c>
      <c r="N373" s="40">
        <f>'Exposure Inputs'!$E$60/$J373</f>
        <v>49016963.961901799</v>
      </c>
      <c r="O373" s="40">
        <f>'Exposure Inputs'!$E$61/$K373</f>
        <v>16088173.479368854</v>
      </c>
      <c r="P373" s="40">
        <f>L373*'Exposure Inputs'!$E$63</f>
        <v>8.2197025143706882E-10</v>
      </c>
      <c r="Q373" s="40">
        <f>($G373*(1-('Exposure Inputs'!$C$17/100))*'Exposure Inputs'!$D$6*1*'Exposure Inputs'!$C$15)/('Exposure Inputs'!$D$8*'Exposure Inputs'!$D$11)</f>
        <v>9.0188174601233942E-7</v>
      </c>
      <c r="R373" s="40">
        <f>($F373*(1-('Exposure Inputs'!$C$17)/100)*'Exposure Inputs'!$D$7*'Exposure Inputs'!$D$12*'Exposure Inputs'!$C$15*H373)/('Exposure Inputs'!$D$8*'Exposure Inputs'!$D$13*'Exposure Inputs'!$C$16)</f>
        <v>8.2560157528889245E-8</v>
      </c>
      <c r="S373" s="40">
        <f>($F373*(1-('Exposure Inputs'!$C$17)/100)*'Exposure Inputs'!$D$7*'Exposure Inputs'!$D$12*'Exposure Inputs'!$C$15*H373)/('Exposure Inputs'!$D$8*'Exposure Inputs'!$C$14*'Exposure Inputs'!$C$16)</f>
        <v>1.0584635580626826E-9</v>
      </c>
      <c r="T373" s="40">
        <f>($F373*(1-('Exposure Inputs'!$C$17)/100)*'Exposure Inputs'!$D$12*'Exposure Inputs'!$C$15*H373)/('Exposure Inputs'!$C$14*'Exposure Inputs'!$C$16)</f>
        <v>3.7687717597686424E-8</v>
      </c>
      <c r="U373" s="40">
        <f>'Exposure Inputs'!$E$60/Q373</f>
        <v>13970789.46958486</v>
      </c>
      <c r="V373" s="40">
        <f>'Exposure Inputs'!$E$61/R373</f>
        <v>6298437.5946477922</v>
      </c>
      <c r="W373" s="40">
        <f>($G373*(1-('Exposure Inputs'!$C$17/100))*'Exposure Inputs'!$E$6*'Exposure Inputs'!$C$15)/('Exposure Inputs'!$E$8*'Exposure Inputs'!$E$11)</f>
        <v>1.9751754171118433E-7</v>
      </c>
      <c r="X373" s="40">
        <f>($F373*(1-('Exposure Inputs'!$C$17)/100)*'Exposure Inputs'!$E$7*'Exposure Inputs'!$E$12*'Exposure Inputs'!$C$15*H373)/('Exposure Inputs'!$E$8*'Exposure Inputs'!$E$13*'Exposure Inputs'!$C$16)</f>
        <v>1.7900613129359217E-8</v>
      </c>
      <c r="Y373" s="40">
        <f>($F373*(1-('Exposure Inputs'!$C$17)/100)*'Exposure Inputs'!$E$7*'Exposure Inputs'!$E$12*'Exposure Inputs'!$C$15*H373)/('Exposure Inputs'!$E$8*'Exposure Inputs'!$C$14*'Exposure Inputs'!$C$16)</f>
        <v>1.1474752005999499E-9</v>
      </c>
      <c r="Z373" s="40">
        <f>($F373*(1-('Exposure Inputs'!$C$17)/100)*'Exposure Inputs'!$E$12*'Exposure Inputs'!$C$15*H373)/('Exposure Inputs'!$C$14*'Exposure Inputs'!$C$16)</f>
        <v>1.8843858798843212E-7</v>
      </c>
      <c r="AA373" s="40">
        <f>'Exposure Inputs'!$E$60/W373</f>
        <v>63791802.443673946</v>
      </c>
      <c r="AB373" s="40">
        <f>'Exposure Inputs'!$E$61/X373</f>
        <v>29049284.303403873</v>
      </c>
      <c r="AC373" s="40">
        <f>($G373*(1-('Exposure Inputs'!$C$17/100))*'Exposure Inputs'!$F$6*'Exposure Inputs'!$C$15)/('Exposure Inputs'!$F$8*'Exposure Inputs'!$F$11)</f>
        <v>1.9803962613286068E-7</v>
      </c>
      <c r="AD373" s="40">
        <f>($F373*(1-('Exposure Inputs'!$C$17)/100)*'Exposure Inputs'!$F$7*'Exposure Inputs'!$F$12*'Exposure Inputs'!$C$15*H373)/('Exposure Inputs'!$F$8*'Exposure Inputs'!$F$13*'Exposure Inputs'!$C$16)</f>
        <v>1.6302591925618933E-8</v>
      </c>
      <c r="AE373" s="40">
        <f>($F373*(1-('Exposure Inputs'!$C$17)/100)*'Exposure Inputs'!$F$7*'Exposure Inputs'!$F$12*'Exposure Inputs'!$C$15*H373)/('Exposure Inputs'!$F$8*'Exposure Inputs'!$C$14*'Exposure Inputs'!$C$16)</f>
        <v>1.0450379439499318E-9</v>
      </c>
      <c r="AF373" s="40">
        <f>($F373*(1-('Exposure Inputs'!$C$17)/100)*'Exposure Inputs'!$F$12*'Exposure Inputs'!$C$15*H373)/('Exposure Inputs'!$C$14*'Exposure Inputs'!$C$16)</f>
        <v>1.8843858798843212E-7</v>
      </c>
      <c r="AG373" s="40">
        <f>'Exposure Inputs'!$E$60/AC373</f>
        <v>63623630.512950577</v>
      </c>
      <c r="AH373" s="40">
        <f>'Exposure Inputs'!$E$61/AD373</f>
        <v>31896768.463107932</v>
      </c>
      <c r="AI373" s="40">
        <f>($G373*(1-('Exposure Inputs'!$C$17/100))*'Exposure Inputs'!$G$6*'Exposure Inputs'!$C$15)/('Exposure Inputs'!$G$8*'Exposure Inputs'!$G$11)</f>
        <v>2.5269380714838055E-7</v>
      </c>
      <c r="AJ373" s="40">
        <f>($F373*(1-('Exposure Inputs'!$C$17)/100)*'Exposure Inputs'!$G$7*'Exposure Inputs'!$G$12*'Exposure Inputs'!$C$15*H373)/('Exposure Inputs'!$G$8*'Exposure Inputs'!$G$13*'Exposure Inputs'!$C$16)</f>
        <v>2.7177822011010856E-8</v>
      </c>
      <c r="AK373" s="40">
        <f>($F373*(1-('Exposure Inputs'!$C$17)/100)*'Exposure Inputs'!$G$7*'Exposure Inputs'!$G$12*'Exposure Inputs'!$C$15*H373)/('Exposure Inputs'!$G$8*'Exposure Inputs'!$C$14*'Exposure Inputs'!$C$16)</f>
        <v>1.742168077628901E-9</v>
      </c>
      <c r="AL373" s="40">
        <f>($F373*(1-('Exposure Inputs'!$C$17)/100)*'Exposure Inputs'!$G$12*'Exposure Inputs'!$C$15*H373)/('Exposure Inputs'!$C$14*'Exposure Inputs'!$C$16)</f>
        <v>1.8843858798843212E-7</v>
      </c>
      <c r="AM373" s="40">
        <f>'Exposure Inputs'!$E$60/AI373</f>
        <v>49862717.817225106</v>
      </c>
      <c r="AN373" s="40">
        <f>'Exposure Inputs'!$E$61/AJ373</f>
        <v>19133247.682221431</v>
      </c>
      <c r="AO373" s="40">
        <f>($G373*(1-('Exposure Inputs'!$C$17/100))*'Exposure Inputs'!$H$6*'Exposure Inputs'!$C$15)/('Exposure Inputs'!$H$8*'Exposure Inputs'!$H$11)</f>
        <v>3.2072309264935861E-7</v>
      </c>
      <c r="AP373" s="40">
        <f>($F373*(1-('Exposure Inputs'!$C$17)/100)*'Exposure Inputs'!$H$7*'Exposure Inputs'!$H$12*'Exposure Inputs'!$C$15*H373)/('Exposure Inputs'!$H$8*'Exposure Inputs'!$H$13*'Exposure Inputs'!$C$16)</f>
        <v>3.5384579300050037E-8</v>
      </c>
      <c r="AQ373" s="40">
        <f>($F373*(1-('Exposure Inputs'!$C$17)/100)*'Exposure Inputs'!$H$7*'Exposure Inputs'!$H$12*'Exposure Inputs'!$C$15*H373)/('Exposure Inputs'!$H$8*'Exposure Inputs'!$C$14*'Exposure Inputs'!$C$16)</f>
        <v>2.2682422628237206E-9</v>
      </c>
      <c r="AR373" s="40">
        <f>($F373*(1-('Exposure Inputs'!$C$17)/100)*'Exposure Inputs'!$H$12*'Exposure Inputs'!$C$15*H373)/('Exposure Inputs'!$C$14*'Exposure Inputs'!$C$16)</f>
        <v>1.8843858798843212E-7</v>
      </c>
      <c r="AS373" s="40">
        <f>'Exposure Inputs'!$E$60/AO373</f>
        <v>39286226.307924062</v>
      </c>
      <c r="AT373" s="40">
        <f>'Exposure Inputs'!$E$61/AP373</f>
        <v>14695667.160278056</v>
      </c>
    </row>
    <row r="374" spans="1:46" s="35" customFormat="1">
      <c r="A374" s="54">
        <v>2021</v>
      </c>
      <c r="B374" s="55" t="s">
        <v>758</v>
      </c>
      <c r="C374" s="55" t="s">
        <v>314</v>
      </c>
      <c r="D374" s="55" t="s">
        <v>287</v>
      </c>
      <c r="E374" s="55" t="s">
        <v>315</v>
      </c>
      <c r="F374" s="48">
        <v>0.3</v>
      </c>
      <c r="G374" s="48">
        <v>0.3</v>
      </c>
      <c r="H374" s="55">
        <v>365</v>
      </c>
      <c r="I374" s="40">
        <f t="shared" si="5"/>
        <v>8.3884730769230761E-8</v>
      </c>
      <c r="J374" s="40">
        <f>($G374*(1-('Exposure Inputs'!$C$17/100))*'Exposure Inputs'!$C$6*1*'Exposure Inputs'!$C$15)/('Exposure Inputs'!$C$8*'Exposure Inputs'!$C$11)</f>
        <v>1.2072697368421052E-5</v>
      </c>
      <c r="K374" s="40">
        <f>($F374*(1-('Exposure Inputs'!$C$17)/100)*'Exposure Inputs'!$C$7*'Exposure Inputs'!$C$12*'Exposure Inputs'!$C$15*H374)/('Exposure Inputs'!$C$8*'Exposure Inputs'!$C$13*'Exposure Inputs'!$C$16)</f>
        <v>3.2985526315789473E-6</v>
      </c>
      <c r="L374" s="40">
        <f>($F374*(1-('Exposure Inputs'!$C$17)/100)*'Exposure Inputs'!$C$7*'Exposure Inputs'!$C$12*'Exposure Inputs'!$C$15*H374)/('Exposure Inputs'!$C$8*'Exposure Inputs'!$C$14*'Exposure Inputs'!$C$16)</f>
        <v>2.4104807692307691E-6</v>
      </c>
      <c r="M374" s="40">
        <f>($F374*(1-('Exposure Inputs'!$C$17)/100)*'Exposure Inputs'!$C$12*'Exposure Inputs'!$C$15*H374)/('Exposure Inputs'!$C$14*'Exposure Inputs'!$C$16)</f>
        <v>2.192307692307692E-4</v>
      </c>
      <c r="N374" s="40">
        <f>'Exposure Inputs'!$E$60/$J374</f>
        <v>1043677.2839977113</v>
      </c>
      <c r="O374" s="40">
        <f>'Exposure Inputs'!$E$61/$K374</f>
        <v>157644.90007579082</v>
      </c>
      <c r="P374" s="40">
        <f>L374*'Exposure Inputs'!$E$63</f>
        <v>8.3884730769230761E-8</v>
      </c>
      <c r="Q374" s="40">
        <f>($G374*(1-('Exposure Inputs'!$C$17/100))*'Exposure Inputs'!$D$6*1*'Exposure Inputs'!$C$15)/('Exposure Inputs'!$D$8*'Exposure Inputs'!$D$11)</f>
        <v>4.2357446808510642E-5</v>
      </c>
      <c r="R374" s="40">
        <f>($F374*(1-('Exposure Inputs'!$C$17)/100)*'Exposure Inputs'!$D$7*'Exposure Inputs'!$D$12*'Exposure Inputs'!$C$15*H374)/('Exposure Inputs'!$D$8*'Exposure Inputs'!$D$13*'Exposure Inputs'!$C$16)</f>
        <v>8.4255319148936176E-6</v>
      </c>
      <c r="S374" s="40">
        <f>($F374*(1-('Exposure Inputs'!$C$17)/100)*'Exposure Inputs'!$D$7*'Exposure Inputs'!$D$12*'Exposure Inputs'!$C$15*H374)/('Exposure Inputs'!$D$8*'Exposure Inputs'!$C$14*'Exposure Inputs'!$C$16)</f>
        <v>1.0801963993453355E-7</v>
      </c>
      <c r="T374" s="40">
        <f>($F374*(1-('Exposure Inputs'!$C$17)/100)*'Exposure Inputs'!$D$12*'Exposure Inputs'!$C$15*H374)/('Exposure Inputs'!$C$14*'Exposure Inputs'!$C$16)</f>
        <v>3.8461538461538459E-6</v>
      </c>
      <c r="U374" s="40">
        <f>'Exposure Inputs'!$E$60/Q374</f>
        <v>297468.3544303797</v>
      </c>
      <c r="V374" s="40">
        <f>'Exposure Inputs'!$E$61/R374</f>
        <v>61717.171717171717</v>
      </c>
      <c r="W374" s="40">
        <f>($G374*(1-('Exposure Inputs'!$C$17/100))*'Exposure Inputs'!$E$6*'Exposure Inputs'!$C$15)/('Exposure Inputs'!$E$8*'Exposure Inputs'!$E$11)</f>
        <v>9.2765363128491629E-6</v>
      </c>
      <c r="X374" s="40">
        <f>($F374*(1-('Exposure Inputs'!$C$17)/100)*'Exposure Inputs'!$E$7*'Exposure Inputs'!$E$12*'Exposure Inputs'!$C$15*H374)/('Exposure Inputs'!$E$8*'Exposure Inputs'!$E$13*'Exposure Inputs'!$C$16)</f>
        <v>1.8268156424581008E-6</v>
      </c>
      <c r="Y374" s="40">
        <f>($F374*(1-('Exposure Inputs'!$C$17)/100)*'Exposure Inputs'!$E$7*'Exposure Inputs'!$E$12*'Exposure Inputs'!$C$15*H374)/('Exposure Inputs'!$E$8*'Exposure Inputs'!$C$14*'Exposure Inputs'!$C$16)</f>
        <v>1.1710356682423724E-7</v>
      </c>
      <c r="Z374" s="40">
        <f>($F374*(1-('Exposure Inputs'!$C$17)/100)*'Exposure Inputs'!$E$12*'Exposure Inputs'!$C$15*H374)/('Exposure Inputs'!$C$14*'Exposure Inputs'!$C$16)</f>
        <v>1.9230769230769231E-5</v>
      </c>
      <c r="AA374" s="40">
        <f>'Exposure Inputs'!$E$60/W374</f>
        <v>1358265.5826558264</v>
      </c>
      <c r="AB374" s="40">
        <f>'Exposure Inputs'!$E$61/X374</f>
        <v>284648.31804281339</v>
      </c>
      <c r="AC374" s="40">
        <f>($G374*(1-('Exposure Inputs'!$C$17/100))*'Exposure Inputs'!$F$6*'Exposure Inputs'!$C$15)/('Exposure Inputs'!$F$8*'Exposure Inputs'!$F$11)</f>
        <v>9.3010563380281702E-6</v>
      </c>
      <c r="AD374" s="40">
        <f>($F374*(1-('Exposure Inputs'!$C$17)/100)*'Exposure Inputs'!$F$7*'Exposure Inputs'!$F$12*'Exposure Inputs'!$C$15*H374)/('Exposure Inputs'!$F$8*'Exposure Inputs'!$F$13*'Exposure Inputs'!$C$16)</f>
        <v>1.6637323943661974E-6</v>
      </c>
      <c r="AE374" s="40">
        <f>($F374*(1-('Exposure Inputs'!$C$17)/100)*'Exposure Inputs'!$F$7*'Exposure Inputs'!$F$12*'Exposure Inputs'!$C$15*H374)/('Exposure Inputs'!$F$8*'Exposure Inputs'!$C$14*'Exposure Inputs'!$C$16)</f>
        <v>1.0664951245937164E-7</v>
      </c>
      <c r="AF374" s="40">
        <f>($F374*(1-('Exposure Inputs'!$C$17)/100)*'Exposure Inputs'!$F$12*'Exposure Inputs'!$C$15*H374)/('Exposure Inputs'!$C$14*'Exposure Inputs'!$C$16)</f>
        <v>1.9230769230769231E-5</v>
      </c>
      <c r="AG374" s="40">
        <f>'Exposure Inputs'!$E$60/AC374</f>
        <v>1354684.838160136</v>
      </c>
      <c r="AH374" s="40">
        <f>'Exposure Inputs'!$E$61/AD374</f>
        <v>312550.26455026452</v>
      </c>
      <c r="AI374" s="40">
        <f>($G374*(1-('Exposure Inputs'!$C$17/100))*'Exposure Inputs'!$G$6*'Exposure Inputs'!$C$15)/('Exposure Inputs'!$G$8*'Exposure Inputs'!$G$11)</f>
        <v>1.1867924528301887E-5</v>
      </c>
      <c r="AJ374" s="40">
        <f>($F374*(1-('Exposure Inputs'!$C$17)/100)*'Exposure Inputs'!$G$7*'Exposure Inputs'!$G$12*'Exposure Inputs'!$C$15*H374)/('Exposure Inputs'!$G$8*'Exposure Inputs'!$G$13*'Exposure Inputs'!$C$16)</f>
        <v>2.7735849056603767E-6</v>
      </c>
      <c r="AK374" s="40">
        <f>($F374*(1-('Exposure Inputs'!$C$17)/100)*'Exposure Inputs'!$G$7*'Exposure Inputs'!$G$12*'Exposure Inputs'!$C$15*H374)/('Exposure Inputs'!$G$8*'Exposure Inputs'!$C$14*'Exposure Inputs'!$C$16)</f>
        <v>1.777939042089985E-7</v>
      </c>
      <c r="AL374" s="40">
        <f>($F374*(1-('Exposure Inputs'!$C$17)/100)*'Exposure Inputs'!$G$12*'Exposure Inputs'!$C$15*H374)/('Exposure Inputs'!$C$14*'Exposure Inputs'!$C$16)</f>
        <v>1.9230769230769231E-5</v>
      </c>
      <c r="AM374" s="40">
        <f>'Exposure Inputs'!$E$60/AI374</f>
        <v>1061685.214626391</v>
      </c>
      <c r="AN374" s="40">
        <f>'Exposure Inputs'!$E$61/AJ374</f>
        <v>187482.99319727896</v>
      </c>
      <c r="AO374" s="40">
        <f>($G374*(1-('Exposure Inputs'!$C$17/100))*'Exposure Inputs'!$H$6*'Exposure Inputs'!$C$15)/('Exposure Inputs'!$H$8*'Exposure Inputs'!$H$11)</f>
        <v>1.5062962962962959E-5</v>
      </c>
      <c r="AP374" s="40">
        <f>($F374*(1-('Exposure Inputs'!$C$17)/100)*'Exposure Inputs'!$H$7*'Exposure Inputs'!$H$12*'Exposure Inputs'!$C$15*H374)/('Exposure Inputs'!$H$8*'Exposure Inputs'!$H$13*'Exposure Inputs'!$C$16)</f>
        <v>3.6111111111111106E-6</v>
      </c>
      <c r="AQ374" s="40">
        <f>($F374*(1-('Exposure Inputs'!$C$17)/100)*'Exposure Inputs'!$H$7*'Exposure Inputs'!$H$12*'Exposure Inputs'!$C$15*H374)/('Exposure Inputs'!$H$8*'Exposure Inputs'!$C$14*'Exposure Inputs'!$C$16)</f>
        <v>2.3148148148148146E-7</v>
      </c>
      <c r="AR374" s="40">
        <f>($F374*(1-('Exposure Inputs'!$C$17)/100)*'Exposure Inputs'!$H$12*'Exposure Inputs'!$C$15*H374)/('Exposure Inputs'!$C$14*'Exposure Inputs'!$C$16)</f>
        <v>1.9230769230769231E-5</v>
      </c>
      <c r="AS374" s="40">
        <f>'Exposure Inputs'!$E$60/AO374</f>
        <v>836488.812392427</v>
      </c>
      <c r="AT374" s="40">
        <f>'Exposure Inputs'!$E$61/AP374</f>
        <v>144000.00000000003</v>
      </c>
    </row>
    <row r="375" spans="1:46" s="35" customFormat="1">
      <c r="A375" s="54">
        <v>2019</v>
      </c>
      <c r="B375" s="55" t="s">
        <v>759</v>
      </c>
      <c r="C375" s="55" t="s">
        <v>316</v>
      </c>
      <c r="D375" s="55" t="s">
        <v>287</v>
      </c>
      <c r="E375" s="55" t="s">
        <v>317</v>
      </c>
      <c r="F375" s="48">
        <v>3.3761494463854098</v>
      </c>
      <c r="G375" s="48">
        <v>3.3761494463854098</v>
      </c>
      <c r="H375" s="55">
        <v>365</v>
      </c>
      <c r="I375" s="40">
        <f t="shared" si="5"/>
        <v>9.4402462448909191E-7</v>
      </c>
      <c r="J375" s="40">
        <f>($G375*(1-('Exposure Inputs'!$C$17/100))*'Exposure Inputs'!$C$6*1*'Exposure Inputs'!$C$15)/('Exposure Inputs'!$C$8*'Exposure Inputs'!$C$11)</f>
        <v>1.3586410178924446E-4</v>
      </c>
      <c r="K375" s="40">
        <f>($F375*(1-('Exposure Inputs'!$C$17)/100)*'Exposure Inputs'!$C$7*'Exposure Inputs'!$C$12*'Exposure Inputs'!$C$15*H375)/('Exposure Inputs'!$C$8*'Exposure Inputs'!$C$13*'Exposure Inputs'!$C$16)</f>
        <v>3.7121355469928001E-5</v>
      </c>
      <c r="L375" s="40">
        <f>($F375*(1-('Exposure Inputs'!$C$17)/100)*'Exposure Inputs'!$C$7*'Exposure Inputs'!$C$12*'Exposure Inputs'!$C$15*H375)/('Exposure Inputs'!$C$8*'Exposure Inputs'!$C$14*'Exposure Inputs'!$C$16)</f>
        <v>2.7127144381870459E-5</v>
      </c>
      <c r="M375" s="40">
        <f>($F375*(1-('Exposure Inputs'!$C$17)/100)*'Exposure Inputs'!$C$12*'Exposure Inputs'!$C$15*H375)/('Exposure Inputs'!$C$14*'Exposure Inputs'!$C$16)</f>
        <v>2.4671861338970303E-3</v>
      </c>
      <c r="N375" s="40">
        <f>'Exposure Inputs'!$E$60/$J375</f>
        <v>92739.729141590404</v>
      </c>
      <c r="O375" s="40">
        <f>'Exposure Inputs'!$E$61/$K375</f>
        <v>14008.109171047157</v>
      </c>
      <c r="P375" s="40">
        <f>L375*'Exposure Inputs'!$E$63</f>
        <v>9.4402462448909191E-7</v>
      </c>
      <c r="Q375" s="40">
        <f>($G375*(1-('Exposure Inputs'!$C$17/100))*'Exposure Inputs'!$D$6*1*'Exposure Inputs'!$C$15)/('Exposure Inputs'!$D$8*'Exposure Inputs'!$D$11)</f>
        <v>4.7668356864284217E-4</v>
      </c>
      <c r="R375" s="40">
        <f>($F375*(1-('Exposure Inputs'!$C$17)/100)*'Exposure Inputs'!$D$7*'Exposure Inputs'!$D$12*'Exposure Inputs'!$C$15*H375)/('Exposure Inputs'!$D$8*'Exposure Inputs'!$D$13*'Exposure Inputs'!$C$16)</f>
        <v>9.4819516366568971E-5</v>
      </c>
      <c r="S375" s="40">
        <f>($F375*(1-('Exposure Inputs'!$C$17)/100)*'Exposure Inputs'!$D$7*'Exposure Inputs'!$D$12*'Exposure Inputs'!$C$15*H375)/('Exposure Inputs'!$D$8*'Exposure Inputs'!$C$14*'Exposure Inputs'!$C$16)</f>
        <v>1.2156348252124226E-6</v>
      </c>
      <c r="T375" s="40">
        <f>($F375*(1-('Exposure Inputs'!$C$17)/100)*'Exposure Inputs'!$D$12*'Exposure Inputs'!$C$15*H375)/('Exposure Inputs'!$C$14*'Exposure Inputs'!$C$16)</f>
        <v>4.328396726135141E-5</v>
      </c>
      <c r="U375" s="40">
        <f>'Exposure Inputs'!$E$60/Q375</f>
        <v>26432.629167129147</v>
      </c>
      <c r="V375" s="40">
        <f>'Exposure Inputs'!$E$61/R375</f>
        <v>5484.1030615437649</v>
      </c>
      <c r="W375" s="40">
        <f>($G375*(1-('Exposure Inputs'!$C$17/100))*'Exposure Inputs'!$E$6*'Exposure Inputs'!$C$15)/('Exposure Inputs'!$E$8*'Exposure Inputs'!$E$11)</f>
        <v>1.0439657645666617E-4</v>
      </c>
      <c r="X375" s="40">
        <f>($F375*(1-('Exposure Inputs'!$C$17)/100)*'Exposure Inputs'!$E$7*'Exposure Inputs'!$E$12*'Exposure Inputs'!$C$15*H375)/('Exposure Inputs'!$E$8*'Exposure Inputs'!$E$13*'Exposure Inputs'!$C$16)</f>
        <v>2.0558675399777076E-5</v>
      </c>
      <c r="Y375" s="40">
        <f>($F375*(1-('Exposure Inputs'!$C$17)/100)*'Exposure Inputs'!$E$7*'Exposure Inputs'!$E$12*'Exposure Inputs'!$C$15*H375)/('Exposure Inputs'!$E$8*'Exposure Inputs'!$C$14*'Exposure Inputs'!$C$16)</f>
        <v>1.3178638076780179E-6</v>
      </c>
      <c r="Z375" s="40">
        <f>($F375*(1-('Exposure Inputs'!$C$17)/100)*'Exposure Inputs'!$E$12*'Exposure Inputs'!$C$15*H375)/('Exposure Inputs'!$C$14*'Exposure Inputs'!$C$16)</f>
        <v>2.1641983630675706E-4</v>
      </c>
      <c r="AA375" s="40">
        <f>'Exposure Inputs'!$E$60/W375</f>
        <v>120693.61302504125</v>
      </c>
      <c r="AB375" s="40">
        <f>'Exposure Inputs'!$E$61/X375</f>
        <v>25293.458352167891</v>
      </c>
      <c r="AC375" s="40">
        <f>($G375*(1-('Exposure Inputs'!$C$17/100))*'Exposure Inputs'!$F$6*'Exposure Inputs'!$C$15)/('Exposure Inputs'!$F$8*'Exposure Inputs'!$F$11)</f>
        <v>1.0467252068811103E-4</v>
      </c>
      <c r="AD375" s="40">
        <f>($F375*(1-('Exposure Inputs'!$C$17)/100)*'Exposure Inputs'!$F$7*'Exposure Inputs'!$F$12*'Exposure Inputs'!$C$15*H375)/('Exposure Inputs'!$F$8*'Exposure Inputs'!$F$13*'Exposure Inputs'!$C$16)</f>
        <v>1.8723364007243029E-5</v>
      </c>
      <c r="AE375" s="40">
        <f>($F375*(1-('Exposure Inputs'!$C$17)/100)*'Exposure Inputs'!$F$7*'Exposure Inputs'!$F$12*'Exposure Inputs'!$C$15*H375)/('Exposure Inputs'!$F$8*'Exposure Inputs'!$C$14*'Exposure Inputs'!$C$16)</f>
        <v>1.2002156414899381E-6</v>
      </c>
      <c r="AF375" s="40">
        <f>($F375*(1-('Exposure Inputs'!$C$17)/100)*'Exposure Inputs'!$F$12*'Exposure Inputs'!$C$15*H375)/('Exposure Inputs'!$C$14*'Exposure Inputs'!$C$16)</f>
        <v>2.1641983630675706E-4</v>
      </c>
      <c r="AG375" s="40">
        <f>'Exposure Inputs'!$E$60/AC375</f>
        <v>120375.43299013282</v>
      </c>
      <c r="AH375" s="40">
        <f>'Exposure Inputs'!$E$61/AD375</f>
        <v>27772.786973475544</v>
      </c>
      <c r="AI375" s="40">
        <f>($G375*(1-('Exposure Inputs'!$C$17/100))*'Exposure Inputs'!$G$6*'Exposure Inputs'!$C$15)/('Exposure Inputs'!$G$8*'Exposure Inputs'!$G$11)</f>
        <v>1.3355962275323413E-4</v>
      </c>
      <c r="AJ375" s="40">
        <f>($F375*(1-('Exposure Inputs'!$C$17)/100)*'Exposure Inputs'!$G$7*'Exposure Inputs'!$G$12*'Exposure Inputs'!$C$15*H375)/('Exposure Inputs'!$G$8*'Exposure Inputs'!$G$13*'Exposure Inputs'!$C$16)</f>
        <v>3.1213457145827372E-5</v>
      </c>
      <c r="AK375" s="40">
        <f>($F375*(1-('Exposure Inputs'!$C$17)/100)*'Exposure Inputs'!$G$7*'Exposure Inputs'!$G$12*'Exposure Inputs'!$C$15*H375)/('Exposure Inputs'!$G$8*'Exposure Inputs'!$C$14*'Exposure Inputs'!$C$16)</f>
        <v>2.0008626375530368E-6</v>
      </c>
      <c r="AL375" s="40">
        <f>($F375*(1-('Exposure Inputs'!$C$17)/100)*'Exposure Inputs'!$G$12*'Exposure Inputs'!$C$15*H375)/('Exposure Inputs'!$C$14*'Exposure Inputs'!$C$16)</f>
        <v>2.1641983630675706E-4</v>
      </c>
      <c r="AM375" s="40">
        <f>'Exposure Inputs'!$E$60/AI375</f>
        <v>94339.889109149881</v>
      </c>
      <c r="AN375" s="40">
        <f>'Exposure Inputs'!$E$61/AJ375</f>
        <v>16659.481119652708</v>
      </c>
      <c r="AO375" s="40">
        <f>($G375*(1-('Exposure Inputs'!$C$17/100))*'Exposure Inputs'!$H$6*'Exposure Inputs'!$C$15)/('Exposure Inputs'!$H$8*'Exposure Inputs'!$H$11)</f>
        <v>1.6951604689443778E-4</v>
      </c>
      <c r="AP375" s="40">
        <f>($F375*(1-('Exposure Inputs'!$C$17)/100)*'Exposure Inputs'!$H$7*'Exposure Inputs'!$H$12*'Exposure Inputs'!$C$15*H375)/('Exposure Inputs'!$H$8*'Exposure Inputs'!$H$13*'Exposure Inputs'!$C$16)</f>
        <v>4.063883592871326E-5</v>
      </c>
      <c r="AQ375" s="40">
        <f>($F375*(1-('Exposure Inputs'!$C$17)/100)*'Exposure Inputs'!$H$7*'Exposure Inputs'!$H$12*'Exposure Inputs'!$C$15*H375)/('Exposure Inputs'!$H$8*'Exposure Inputs'!$C$14*'Exposure Inputs'!$C$16)</f>
        <v>2.6050535851739271E-6</v>
      </c>
      <c r="AR375" s="40">
        <f>($F375*(1-('Exposure Inputs'!$C$17)/100)*'Exposure Inputs'!$H$12*'Exposure Inputs'!$C$15*H375)/('Exposure Inputs'!$C$14*'Exposure Inputs'!$C$16)</f>
        <v>2.1641983630675706E-4</v>
      </c>
      <c r="AS375" s="40">
        <f>'Exposure Inputs'!$E$60/AO375</f>
        <v>74329.24629162901</v>
      </c>
      <c r="AT375" s="40">
        <f>'Exposure Inputs'!$E$61/AP375</f>
        <v>12795.642102351545</v>
      </c>
    </row>
    <row r="376" spans="1:46" s="35" customFormat="1">
      <c r="A376" s="54">
        <v>2020</v>
      </c>
      <c r="B376" s="55" t="s">
        <v>759</v>
      </c>
      <c r="C376" s="55" t="s">
        <v>316</v>
      </c>
      <c r="D376" s="55" t="s">
        <v>287</v>
      </c>
      <c r="E376" s="55" t="s">
        <v>317</v>
      </c>
      <c r="F376" s="48">
        <v>3.13130616618772</v>
      </c>
      <c r="G376" s="48">
        <v>3.13130616618772</v>
      </c>
      <c r="H376" s="55">
        <v>365</v>
      </c>
      <c r="I376" s="40">
        <f t="shared" si="5"/>
        <v>8.755625823556301E-7</v>
      </c>
      <c r="J376" s="40">
        <f>($G376*(1-('Exposure Inputs'!$C$17/100))*'Exposure Inputs'!$C$6*1*'Exposure Inputs'!$C$15)/('Exposure Inputs'!$C$8*'Exposure Inputs'!$C$11)</f>
        <v>1.2601103904085034E-4</v>
      </c>
      <c r="K376" s="40">
        <f>($F376*(1-('Exposure Inputs'!$C$17)/100)*'Exposure Inputs'!$C$7*'Exposure Inputs'!$C$12*'Exposure Inputs'!$C$15*H376)/('Exposure Inputs'!$C$8*'Exposure Inputs'!$C$13*'Exposure Inputs'!$C$16)</f>
        <v>3.4429260649192956E-5</v>
      </c>
      <c r="L376" s="40">
        <f>($F376*(1-('Exposure Inputs'!$C$17)/100)*'Exposure Inputs'!$C$7*'Exposure Inputs'!$C$12*'Exposure Inputs'!$C$15*H376)/('Exposure Inputs'!$C$8*'Exposure Inputs'!$C$14*'Exposure Inputs'!$C$16)</f>
        <v>2.5159844320564084E-5</v>
      </c>
      <c r="M376" s="40">
        <f>($F376*(1-('Exposure Inputs'!$C$17)/100)*'Exposure Inputs'!$C$12*'Exposure Inputs'!$C$15*H376)/('Exposure Inputs'!$C$14*'Exposure Inputs'!$C$16)</f>
        <v>2.2882621983679493E-3</v>
      </c>
      <c r="N376" s="40">
        <f>'Exposure Inputs'!$E$60/$J376</f>
        <v>99991.23962397709</v>
      </c>
      <c r="O376" s="40">
        <f>'Exposure Inputs'!$E$61/$K376</f>
        <v>15103.432086398554</v>
      </c>
      <c r="P376" s="40">
        <f>L376*'Exposure Inputs'!$E$63</f>
        <v>8.755625823556301E-7</v>
      </c>
      <c r="Q376" s="40">
        <f>($G376*(1-('Exposure Inputs'!$C$17/100))*'Exposure Inputs'!$D$6*1*'Exposure Inputs'!$C$15)/('Exposure Inputs'!$D$8*'Exposure Inputs'!$D$11)</f>
        <v>4.4211378125152577E-4</v>
      </c>
      <c r="R376" s="40">
        <f>($F376*(1-('Exposure Inputs'!$C$17)/100)*'Exposure Inputs'!$D$7*'Exposure Inputs'!$D$12*'Exposure Inputs'!$C$15*H376)/('Exposure Inputs'!$D$8*'Exposure Inputs'!$D$13*'Exposure Inputs'!$C$16)</f>
        <v>8.7943066795059374E-5</v>
      </c>
      <c r="S376" s="40">
        <f>($F376*(1-('Exposure Inputs'!$C$17)/100)*'Exposure Inputs'!$D$7*'Exposure Inputs'!$D$12*'Exposure Inputs'!$C$15*H376)/('Exposure Inputs'!$D$8*'Exposure Inputs'!$C$14*'Exposure Inputs'!$C$16)</f>
        <v>1.1274752153212741E-6</v>
      </c>
      <c r="T376" s="40">
        <f>($F376*(1-('Exposure Inputs'!$C$17)/100)*'Exposure Inputs'!$D$12*'Exposure Inputs'!$C$15*H376)/('Exposure Inputs'!$C$14*'Exposure Inputs'!$C$16)</f>
        <v>4.014495084856052E-5</v>
      </c>
      <c r="U376" s="40">
        <f>'Exposure Inputs'!$E$60/Q376</f>
        <v>28499.450897758044</v>
      </c>
      <c r="V376" s="40">
        <f>'Exposure Inputs'!$E$61/R376</f>
        <v>5912.9163781813158</v>
      </c>
      <c r="W376" s="40">
        <f>($G376*(1-('Exposure Inputs'!$C$17/100))*'Exposure Inputs'!$E$6*'Exposure Inputs'!$C$15)/('Exposure Inputs'!$E$8*'Exposure Inputs'!$E$11)</f>
        <v>9.682558452429627E-5</v>
      </c>
      <c r="X376" s="40">
        <f>($F376*(1-('Exposure Inputs'!$C$17)/100)*'Exposure Inputs'!$E$7*'Exposure Inputs'!$E$12*'Exposure Inputs'!$C$15*H376)/('Exposure Inputs'!$E$8*'Exposure Inputs'!$E$13*'Exposure Inputs'!$C$16)</f>
        <v>1.9067730285724107E-5</v>
      </c>
      <c r="Y376" s="40">
        <f>($F376*(1-('Exposure Inputs'!$C$17)/100)*'Exposure Inputs'!$E$7*'Exposure Inputs'!$E$12*'Exposure Inputs'!$C$15*H376)/('Exposure Inputs'!$E$8*'Exposure Inputs'!$C$14*'Exposure Inputs'!$C$16)</f>
        <v>1.2222904029310326E-6</v>
      </c>
      <c r="Z376" s="40">
        <f>($F376*(1-('Exposure Inputs'!$C$17)/100)*'Exposure Inputs'!$E$12*'Exposure Inputs'!$C$15*H376)/('Exposure Inputs'!$C$14*'Exposure Inputs'!$C$16)</f>
        <v>2.0072475424280257E-4</v>
      </c>
      <c r="AA376" s="40">
        <f>'Exposure Inputs'!$E$60/W376</f>
        <v>130130.89527838898</v>
      </c>
      <c r="AB376" s="40">
        <f>'Exposure Inputs'!$E$61/X376</f>
        <v>27271.205969874707</v>
      </c>
      <c r="AC376" s="40">
        <f>($G376*(1-('Exposure Inputs'!$C$17/100))*'Exposure Inputs'!$F$6*'Exposure Inputs'!$C$15)/('Exposure Inputs'!$F$8*'Exposure Inputs'!$F$11)</f>
        <v>9.7081516877756607E-5</v>
      </c>
      <c r="AD376" s="40">
        <f>($F376*(1-('Exposure Inputs'!$C$17)/100)*'Exposure Inputs'!$F$7*'Exposure Inputs'!$F$12*'Exposure Inputs'!$C$15*H376)/('Exposure Inputs'!$F$8*'Exposure Inputs'!$F$13*'Exposure Inputs'!$C$16)</f>
        <v>1.736551835121711E-5</v>
      </c>
      <c r="AE376" s="40">
        <f>($F376*(1-('Exposure Inputs'!$C$17)/100)*'Exposure Inputs'!$F$7*'Exposure Inputs'!$F$12*'Exposure Inputs'!$C$15*H376)/('Exposure Inputs'!$F$8*'Exposure Inputs'!$C$14*'Exposure Inputs'!$C$16)</f>
        <v>1.1131742532831482E-6</v>
      </c>
      <c r="AF376" s="40">
        <f>($F376*(1-('Exposure Inputs'!$C$17)/100)*'Exposure Inputs'!$F$12*'Exposure Inputs'!$C$15*H376)/('Exposure Inputs'!$C$14*'Exposure Inputs'!$C$16)</f>
        <v>2.0072475424280257E-4</v>
      </c>
      <c r="AG376" s="40">
        <f>'Exposure Inputs'!$E$60/AC376</f>
        <v>129787.83609104197</v>
      </c>
      <c r="AH376" s="40">
        <f>'Exposure Inputs'!$E$61/AD376</f>
        <v>29944.398403952877</v>
      </c>
      <c r="AI376" s="40">
        <f>($G376*(1-('Exposure Inputs'!$C$17/100))*'Exposure Inputs'!$G$6*'Exposure Inputs'!$C$15)/('Exposure Inputs'!$G$8*'Exposure Inputs'!$G$11)</f>
        <v>1.238736841844073E-4</v>
      </c>
      <c r="AJ376" s="40">
        <f>($F376*(1-('Exposure Inputs'!$C$17)/100)*'Exposure Inputs'!$G$7*'Exposure Inputs'!$G$12*'Exposure Inputs'!$C$15*H376)/('Exposure Inputs'!$G$8*'Exposure Inputs'!$G$13*'Exposure Inputs'!$C$16)</f>
        <v>2.8949811725131749E-5</v>
      </c>
      <c r="AK376" s="40">
        <f>($F376*(1-('Exposure Inputs'!$C$17)/100)*'Exposure Inputs'!$G$7*'Exposure Inputs'!$G$12*'Exposure Inputs'!$C$15*H376)/('Exposure Inputs'!$G$8*'Exposure Inputs'!$C$14*'Exposure Inputs'!$C$16)</f>
        <v>1.8557571618674198E-6</v>
      </c>
      <c r="AL376" s="40">
        <f>($F376*(1-('Exposure Inputs'!$C$17)/100)*'Exposure Inputs'!$G$12*'Exposure Inputs'!$C$15*H376)/('Exposure Inputs'!$C$14*'Exposure Inputs'!$C$16)</f>
        <v>2.0072475424280257E-4</v>
      </c>
      <c r="AM376" s="40">
        <f>'Exposure Inputs'!$E$60/AI376</f>
        <v>101716.51939602225</v>
      </c>
      <c r="AN376" s="40">
        <f>'Exposure Inputs'!$E$61/AJ376</f>
        <v>17962.120269976767</v>
      </c>
      <c r="AO376" s="40">
        <f>($G376*(1-('Exposure Inputs'!$C$17/100))*'Exposure Inputs'!$H$6*'Exposure Inputs'!$C$15)/('Exposure Inputs'!$H$8*'Exposure Inputs'!$H$11)</f>
        <v>1.5722249602327724E-4</v>
      </c>
      <c r="AP376" s="40">
        <f>($F376*(1-('Exposure Inputs'!$C$17)/100)*'Exposure Inputs'!$H$7*'Exposure Inputs'!$H$12*'Exposure Inputs'!$C$15*H376)/('Exposure Inputs'!$H$8*'Exposure Inputs'!$H$13*'Exposure Inputs'!$C$16)</f>
        <v>3.7691648296704028E-5</v>
      </c>
      <c r="AQ376" s="40">
        <f>($F376*(1-('Exposure Inputs'!$C$17)/100)*'Exposure Inputs'!$H$7*'Exposure Inputs'!$H$12*'Exposure Inputs'!$C$15*H376)/('Exposure Inputs'!$H$8*'Exposure Inputs'!$C$14*'Exposure Inputs'!$C$16)</f>
        <v>2.4161313010707709E-6</v>
      </c>
      <c r="AR376" s="40">
        <f>($F376*(1-('Exposure Inputs'!$C$17)/100)*'Exposure Inputs'!$H$12*'Exposure Inputs'!$C$15*H376)/('Exposure Inputs'!$C$14*'Exposure Inputs'!$C$16)</f>
        <v>2.0072475424280257E-4</v>
      </c>
      <c r="AS376" s="40">
        <f>'Exposure Inputs'!$E$60/AO376</f>
        <v>80141.203191014938</v>
      </c>
      <c r="AT376" s="40">
        <f>'Exposure Inputs'!$E$61/AP376</f>
        <v>13796.159719697685</v>
      </c>
    </row>
    <row r="377" spans="1:46" s="35" customFormat="1">
      <c r="A377" s="54">
        <v>2021</v>
      </c>
      <c r="B377" s="55" t="s">
        <v>759</v>
      </c>
      <c r="C377" s="55" t="s">
        <v>316</v>
      </c>
      <c r="D377" s="55" t="s">
        <v>287</v>
      </c>
      <c r="E377" s="55" t="s">
        <v>317</v>
      </c>
      <c r="F377" s="48">
        <v>2.5693845398698398</v>
      </c>
      <c r="G377" s="48">
        <v>2.5693845398698398</v>
      </c>
      <c r="H377" s="55">
        <v>365</v>
      </c>
      <c r="I377" s="40">
        <f t="shared" si="5"/>
        <v>7.184404345653513E-7</v>
      </c>
      <c r="J377" s="40">
        <f>($G377*(1-('Exposure Inputs'!$C$17/100))*'Exposure Inputs'!$C$6*1*'Exposure Inputs'!$C$15)/('Exposure Inputs'!$C$8*'Exposure Inputs'!$C$11)</f>
        <v>1.0339800657649452E-4</v>
      </c>
      <c r="K377" s="40">
        <f>($F377*(1-('Exposure Inputs'!$C$17)/100)*'Exposure Inputs'!$C$7*'Exposure Inputs'!$C$12*'Exposure Inputs'!$C$15*H377)/('Exposure Inputs'!$C$8*'Exposure Inputs'!$C$13*'Exposure Inputs'!$C$16)</f>
        <v>2.8250833785086407E-5</v>
      </c>
      <c r="L377" s="40">
        <f>($F377*(1-('Exposure Inputs'!$C$17)/100)*'Exposure Inputs'!$C$7*'Exposure Inputs'!$C$12*'Exposure Inputs'!$C$15*H377)/('Exposure Inputs'!$C$8*'Exposure Inputs'!$C$14*'Exposure Inputs'!$C$16)</f>
        <v>2.0644840073716991E-5</v>
      </c>
      <c r="M377" s="40">
        <f>($F377*(1-('Exposure Inputs'!$C$17)/100)*'Exposure Inputs'!$C$12*'Exposure Inputs'!$C$15*H377)/('Exposure Inputs'!$C$14*'Exposure Inputs'!$C$16)</f>
        <v>1.8776271637510368E-3</v>
      </c>
      <c r="N377" s="40">
        <f>'Exposure Inputs'!$E$60/$J377</f>
        <v>121859.21583196516</v>
      </c>
      <c r="O377" s="40">
        <f>'Exposure Inputs'!$E$61/$K377</f>
        <v>18406.536385998901</v>
      </c>
      <c r="P377" s="40">
        <f>L377*'Exposure Inputs'!$E$63</f>
        <v>7.184404345653513E-7</v>
      </c>
      <c r="Q377" s="40">
        <f>($G377*(1-('Exposure Inputs'!$C$17/100))*'Exposure Inputs'!$D$6*1*'Exposure Inputs'!$C$15)/('Exposure Inputs'!$D$8*'Exposure Inputs'!$D$11)</f>
        <v>3.6277522992715449E-4</v>
      </c>
      <c r="R377" s="40">
        <f>($F377*(1-('Exposure Inputs'!$C$17)/100)*'Exposure Inputs'!$D$7*'Exposure Inputs'!$D$12*'Exposure Inputs'!$C$15*H377)/('Exposure Inputs'!$D$8*'Exposure Inputs'!$D$13*'Exposure Inputs'!$C$16)</f>
        <v>7.2161438141025308E-5</v>
      </c>
      <c r="S377" s="40">
        <f>($F377*(1-('Exposure Inputs'!$C$17)/100)*'Exposure Inputs'!$D$7*'Exposure Inputs'!$D$12*'Exposure Inputs'!$C$15*H377)/('Exposure Inputs'!$D$8*'Exposure Inputs'!$C$14*'Exposure Inputs'!$C$16)</f>
        <v>9.2514664283365771E-7</v>
      </c>
      <c r="T377" s="40">
        <f>($F377*(1-('Exposure Inputs'!$C$17)/100)*'Exposure Inputs'!$D$12*'Exposure Inputs'!$C$15*H377)/('Exposure Inputs'!$C$14*'Exposure Inputs'!$C$16)</f>
        <v>3.2940827434228718E-5</v>
      </c>
      <c r="U377" s="40">
        <f>'Exposure Inputs'!$E$60/Q377</f>
        <v>34732.25005613004</v>
      </c>
      <c r="V377" s="40">
        <f>'Exposure Inputs'!$E$61/R377</f>
        <v>7206.0648096253644</v>
      </c>
      <c r="W377" s="40">
        <f>($G377*(1-('Exposure Inputs'!$C$17/100))*'Exposure Inputs'!$E$6*'Exposure Inputs'!$C$15)/('Exposure Inputs'!$E$8*'Exposure Inputs'!$E$11)</f>
        <v>7.9449963285919365E-5</v>
      </c>
      <c r="X377" s="40">
        <f>($F377*(1-('Exposure Inputs'!$C$17)/100)*'Exposure Inputs'!$E$7*'Exposure Inputs'!$E$12*'Exposure Inputs'!$C$15*H377)/('Exposure Inputs'!$E$8*'Exposure Inputs'!$E$13*'Exposure Inputs'!$C$16)</f>
        <v>1.5645972896414107E-5</v>
      </c>
      <c r="Y377" s="40">
        <f>($F377*(1-('Exposure Inputs'!$C$17)/100)*'Exposure Inputs'!$E$7*'Exposure Inputs'!$E$12*'Exposure Inputs'!$C$15*H377)/('Exposure Inputs'!$E$8*'Exposure Inputs'!$C$14*'Exposure Inputs'!$C$16)</f>
        <v>1.0029469805393659E-6</v>
      </c>
      <c r="Z377" s="40">
        <f>($F377*(1-('Exposure Inputs'!$C$17)/100)*'Exposure Inputs'!$E$12*'Exposure Inputs'!$C$15*H377)/('Exposure Inputs'!$C$14*'Exposure Inputs'!$C$16)</f>
        <v>1.6470413717114361E-4</v>
      </c>
      <c r="AA377" s="40">
        <f>'Exposure Inputs'!$E$60/W377</f>
        <v>158590.38165512975</v>
      </c>
      <c r="AB377" s="40">
        <f>'Exposure Inputs'!$E$61/X377</f>
        <v>33235.389287883692</v>
      </c>
      <c r="AC377" s="40">
        <f>($G377*(1-('Exposure Inputs'!$C$17/100))*'Exposure Inputs'!$F$6*'Exposure Inputs'!$C$15)/('Exposure Inputs'!$F$8*'Exposure Inputs'!$F$11)</f>
        <v>7.9659967864626556E-5</v>
      </c>
      <c r="AD377" s="40">
        <f>($F377*(1-('Exposure Inputs'!$C$17)/100)*'Exposure Inputs'!$F$7*'Exposure Inputs'!$F$12*'Exposure Inputs'!$C$15*H377)/('Exposure Inputs'!$F$8*'Exposure Inputs'!$F$13*'Exposure Inputs'!$C$16)</f>
        <v>1.4249227641883795E-5</v>
      </c>
      <c r="AE377" s="40">
        <f>($F377*(1-('Exposure Inputs'!$C$17)/100)*'Exposure Inputs'!$F$7*'Exposure Inputs'!$F$12*'Exposure Inputs'!$C$15*H377)/('Exposure Inputs'!$F$8*'Exposure Inputs'!$C$14*'Exposure Inputs'!$C$16)</f>
        <v>9.1341202832588441E-7</v>
      </c>
      <c r="AF377" s="40">
        <f>($F377*(1-('Exposure Inputs'!$C$17)/100)*'Exposure Inputs'!$F$12*'Exposure Inputs'!$C$15*H377)/('Exposure Inputs'!$C$14*'Exposure Inputs'!$C$16)</f>
        <v>1.6470413717114361E-4</v>
      </c>
      <c r="AG377" s="40">
        <f>'Exposure Inputs'!$E$60/AC377</f>
        <v>158172.29579369564</v>
      </c>
      <c r="AH377" s="40">
        <f>'Exposure Inputs'!$E$61/AD377</f>
        <v>36493.206022726881</v>
      </c>
      <c r="AI377" s="40">
        <f>($G377*(1-('Exposure Inputs'!$C$17/100))*'Exposure Inputs'!$G$6*'Exposure Inputs'!$C$15)/('Exposure Inputs'!$G$8*'Exposure Inputs'!$G$11)</f>
        <v>1.0164420601120311E-4</v>
      </c>
      <c r="AJ377" s="40">
        <f>($F377*(1-('Exposure Inputs'!$C$17)/100)*'Exposure Inputs'!$G$7*'Exposure Inputs'!$G$12*'Exposure Inputs'!$C$15*H377)/('Exposure Inputs'!$G$8*'Exposure Inputs'!$G$13*'Exposure Inputs'!$C$16)</f>
        <v>2.3754687255400402E-5</v>
      </c>
      <c r="AK377" s="40">
        <f>($F377*(1-('Exposure Inputs'!$C$17)/100)*'Exposure Inputs'!$G$7*'Exposure Inputs'!$G$12*'Exposure Inputs'!$C$15*H377)/('Exposure Inputs'!$G$8*'Exposure Inputs'!$C$14*'Exposure Inputs'!$C$16)</f>
        <v>1.5227363625256668E-6</v>
      </c>
      <c r="AL377" s="40">
        <f>($F377*(1-('Exposure Inputs'!$C$17)/100)*'Exposure Inputs'!$G$12*'Exposure Inputs'!$C$15*H377)/('Exposure Inputs'!$C$14*'Exposure Inputs'!$C$16)</f>
        <v>1.6470413717114361E-4</v>
      </c>
      <c r="AM377" s="40">
        <f>'Exposure Inputs'!$E$60/AI377</f>
        <v>123961.81242845501</v>
      </c>
      <c r="AN377" s="40">
        <f>'Exposure Inputs'!$E$61/AJ377</f>
        <v>21890.416590594472</v>
      </c>
      <c r="AO377" s="40">
        <f>($G377*(1-('Exposure Inputs'!$C$17/100))*'Exposure Inputs'!$H$6*'Exposure Inputs'!$C$15)/('Exposure Inputs'!$H$8*'Exposure Inputs'!$H$11)</f>
        <v>1.2900848053889674E-4</v>
      </c>
      <c r="AP377" s="40">
        <f>($F377*(1-('Exposure Inputs'!$C$17)/100)*'Exposure Inputs'!$H$7*'Exposure Inputs'!$H$12*'Exposure Inputs'!$C$15*H377)/('Exposure Inputs'!$H$8*'Exposure Inputs'!$H$13*'Exposure Inputs'!$C$16)</f>
        <v>3.0927776868803625E-5</v>
      </c>
      <c r="AQ377" s="40">
        <f>($F377*(1-('Exposure Inputs'!$C$17)/100)*'Exposure Inputs'!$H$7*'Exposure Inputs'!$H$12*'Exposure Inputs'!$C$15*H377)/('Exposure Inputs'!$H$8*'Exposure Inputs'!$C$14*'Exposure Inputs'!$C$16)</f>
        <v>1.9825497992822839E-6</v>
      </c>
      <c r="AR377" s="40">
        <f>($F377*(1-('Exposure Inputs'!$C$17)/100)*'Exposure Inputs'!$H$12*'Exposure Inputs'!$C$15*H377)/('Exposure Inputs'!$C$14*'Exposure Inputs'!$C$16)</f>
        <v>1.6470413717114361E-4</v>
      </c>
      <c r="AS377" s="40">
        <f>'Exposure Inputs'!$E$60/AO377</f>
        <v>97667.997850738451</v>
      </c>
      <c r="AT377" s="40">
        <f>'Exposure Inputs'!$E$61/AP377</f>
        <v>16813.364963341934</v>
      </c>
    </row>
    <row r="378" spans="1:46" s="35" customFormat="1">
      <c r="A378" s="54">
        <v>2022</v>
      </c>
      <c r="B378" s="55" t="s">
        <v>759</v>
      </c>
      <c r="C378" s="55" t="s">
        <v>316</v>
      </c>
      <c r="D378" s="55" t="s">
        <v>287</v>
      </c>
      <c r="E378" s="55" t="s">
        <v>317</v>
      </c>
      <c r="F378" s="48">
        <v>2.4400333729999999</v>
      </c>
      <c r="G378" s="48">
        <v>2.4400333729999999</v>
      </c>
      <c r="H378" s="55">
        <v>365</v>
      </c>
      <c r="I378" s="40">
        <f t="shared" si="5"/>
        <v>6.8227180854014352E-7</v>
      </c>
      <c r="J378" s="40">
        <f>($G378*(1-('Exposure Inputs'!$C$17/100))*'Exposure Inputs'!$C$6*1*'Exposure Inputs'!$C$15)/('Exposure Inputs'!$C$8*'Exposure Inputs'!$C$11)</f>
        <v>9.8192614936922141E-5</v>
      </c>
      <c r="K378" s="40">
        <f>($F378*(1-('Exposure Inputs'!$C$17)/100)*'Exposure Inputs'!$C$7*'Exposure Inputs'!$C$12*'Exposure Inputs'!$C$15*H378)/('Exposure Inputs'!$C$8*'Exposure Inputs'!$C$13*'Exposure Inputs'!$C$16)</f>
        <v>2.6828595012165354E-5</v>
      </c>
      <c r="L378" s="40">
        <f>($F378*(1-('Exposure Inputs'!$C$17)/100)*'Exposure Inputs'!$C$7*'Exposure Inputs'!$C$12*'Exposure Inputs'!$C$15*H378)/('Exposure Inputs'!$C$8*'Exposure Inputs'!$C$14*'Exposure Inputs'!$C$16)</f>
        <v>1.9605511739659297E-5</v>
      </c>
      <c r="M378" s="40">
        <f>($F378*(1-('Exposure Inputs'!$C$17)/100)*'Exposure Inputs'!$C$12*'Exposure Inputs'!$C$15*H378)/('Exposure Inputs'!$C$14*'Exposure Inputs'!$C$16)</f>
        <v>1.7831013110384611E-3</v>
      </c>
      <c r="N378" s="40">
        <f>'Exposure Inputs'!$E$60/$J378</f>
        <v>128319.222459796</v>
      </c>
      <c r="O378" s="40">
        <f>'Exposure Inputs'!$E$61/$K378</f>
        <v>19382.304580773143</v>
      </c>
      <c r="P378" s="40">
        <f>L378*'Exposure Inputs'!$E$63</f>
        <v>6.8227180854014352E-7</v>
      </c>
      <c r="Q378" s="40">
        <f>($G378*(1-('Exposure Inputs'!$C$17/100))*'Exposure Inputs'!$D$6*1*'Exposure Inputs'!$C$15)/('Exposure Inputs'!$D$8*'Exposure Inputs'!$D$11)</f>
        <v>3.445119460261277E-4</v>
      </c>
      <c r="R378" s="40">
        <f>($F378*(1-('Exposure Inputs'!$C$17)/100)*'Exposure Inputs'!$D$7*'Exposure Inputs'!$D$12*'Exposure Inputs'!$C$15*H378)/('Exposure Inputs'!$D$8*'Exposure Inputs'!$D$13*'Exposure Inputs'!$C$16)</f>
        <v>6.852859685872342E-5</v>
      </c>
      <c r="S378" s="40">
        <f>($F378*(1-('Exposure Inputs'!$C$17)/100)*'Exposure Inputs'!$D$7*'Exposure Inputs'!$D$12*'Exposure Inputs'!$C$15*H378)/('Exposure Inputs'!$D$8*'Exposure Inputs'!$C$14*'Exposure Inputs'!$C$16)</f>
        <v>8.7857175459901807E-7</v>
      </c>
      <c r="T378" s="40">
        <f>($F378*(1-('Exposure Inputs'!$C$17)/100)*'Exposure Inputs'!$D$12*'Exposure Inputs'!$C$15*H378)/('Exposure Inputs'!$C$14*'Exposure Inputs'!$C$16)</f>
        <v>3.1282479141025646E-5</v>
      </c>
      <c r="U378" s="40">
        <f>'Exposure Inputs'!$E$60/Q378</f>
        <v>36573.477771491904</v>
      </c>
      <c r="V378" s="40">
        <f>'Exposure Inputs'!$E$61/R378</f>
        <v>7588.0730649135721</v>
      </c>
      <c r="W378" s="40">
        <f>($G378*(1-('Exposure Inputs'!$C$17/100))*'Exposure Inputs'!$E$6*'Exposure Inputs'!$C$15)/('Exposure Inputs'!$E$8*'Exposure Inputs'!$E$11)</f>
        <v>7.545019396399442E-5</v>
      </c>
      <c r="X378" s="40">
        <f>($F378*(1-('Exposure Inputs'!$C$17)/100)*'Exposure Inputs'!$E$7*'Exposure Inputs'!$E$12*'Exposure Inputs'!$C$15*H378)/('Exposure Inputs'!$E$8*'Exposure Inputs'!$E$13*'Exposure Inputs'!$C$16)</f>
        <v>1.485830377972067E-5</v>
      </c>
      <c r="Y378" s="40">
        <f>($F378*(1-('Exposure Inputs'!$C$17)/100)*'Exposure Inputs'!$E$7*'Exposure Inputs'!$E$12*'Exposure Inputs'!$C$15*H378)/('Exposure Inputs'!$E$8*'Exposure Inputs'!$C$14*'Exposure Inputs'!$C$16)</f>
        <v>9.5245537049491487E-7</v>
      </c>
      <c r="Z378" s="40">
        <f>($F378*(1-('Exposure Inputs'!$C$17)/100)*'Exposure Inputs'!$E$12*'Exposure Inputs'!$C$15*H378)/('Exposure Inputs'!$C$14*'Exposure Inputs'!$C$16)</f>
        <v>1.5641239570512823E-4</v>
      </c>
      <c r="AA378" s="40">
        <f>'Exposure Inputs'!$E$60/W378</f>
        <v>166997.58261738656</v>
      </c>
      <c r="AB378" s="40">
        <f>'Exposure Inputs'!$E$61/X378</f>
        <v>34997.265347994908</v>
      </c>
      <c r="AC378" s="40">
        <f>($G378*(1-('Exposure Inputs'!$C$17/100))*'Exposure Inputs'!$F$6*'Exposure Inputs'!$C$15)/('Exposure Inputs'!$F$8*'Exposure Inputs'!$F$11)</f>
        <v>7.5649626229806326E-5</v>
      </c>
      <c r="AD378" s="40">
        <f>($F378*(1-('Exposure Inputs'!$C$17)/100)*'Exposure Inputs'!$F$7*'Exposure Inputs'!$F$12*'Exposure Inputs'!$C$15*H378)/('Exposure Inputs'!$F$8*'Exposure Inputs'!$F$13*'Exposure Inputs'!$C$16)</f>
        <v>1.3531875219982395E-5</v>
      </c>
      <c r="AE378" s="40">
        <f>($F378*(1-('Exposure Inputs'!$C$17)/100)*'Exposure Inputs'!$F$7*'Exposure Inputs'!$F$12*'Exposure Inputs'!$C$15*H378)/('Exposure Inputs'!$F$8*'Exposure Inputs'!$C$14*'Exposure Inputs'!$C$16)</f>
        <v>8.674278987168203E-7</v>
      </c>
      <c r="AF378" s="40">
        <f>($F378*(1-('Exposure Inputs'!$C$17)/100)*'Exposure Inputs'!$F$12*'Exposure Inputs'!$C$15*H378)/('Exposure Inputs'!$C$14*'Exposure Inputs'!$C$16)</f>
        <v>1.5641239570512823E-4</v>
      </c>
      <c r="AG378" s="40">
        <f>'Exposure Inputs'!$E$60/AC378</f>
        <v>166557.33316809882</v>
      </c>
      <c r="AH378" s="40">
        <f>'Exposure Inputs'!$E$61/AD378</f>
        <v>38427.785620733543</v>
      </c>
      <c r="AI378" s="40">
        <f>($G378*(1-('Exposure Inputs'!$C$17/100))*'Exposure Inputs'!$G$6*'Exposure Inputs'!$C$15)/('Exposure Inputs'!$G$8*'Exposure Inputs'!$G$11)</f>
        <v>9.6527106391006295E-5</v>
      </c>
      <c r="AJ378" s="40">
        <f>($F378*(1-('Exposure Inputs'!$C$17)/100)*'Exposure Inputs'!$G$7*'Exposure Inputs'!$G$12*'Exposure Inputs'!$C$15*H378)/('Exposure Inputs'!$G$8*'Exposure Inputs'!$G$13*'Exposure Inputs'!$C$16)</f>
        <v>2.2558799108867927E-5</v>
      </c>
      <c r="AK378" s="40">
        <f>($F378*(1-('Exposure Inputs'!$C$17)/100)*'Exposure Inputs'!$G$7*'Exposure Inputs'!$G$12*'Exposure Inputs'!$C$15*H378)/('Exposure Inputs'!$G$8*'Exposure Inputs'!$C$14*'Exposure Inputs'!$C$16)</f>
        <v>1.4460768659530722E-6</v>
      </c>
      <c r="AL378" s="40">
        <f>($F378*(1-('Exposure Inputs'!$C$17)/100)*'Exposure Inputs'!$G$12*'Exposure Inputs'!$C$15*H378)/('Exposure Inputs'!$C$14*'Exposure Inputs'!$C$16)</f>
        <v>1.5641239570512823E-4</v>
      </c>
      <c r="AM378" s="40">
        <f>'Exposure Inputs'!$E$60/AI378</f>
        <v>130533.2820084823</v>
      </c>
      <c r="AN378" s="40">
        <f>'Exposure Inputs'!$E$61/AJ378</f>
        <v>23050.872410827338</v>
      </c>
      <c r="AO378" s="40">
        <f>($G378*(1-('Exposure Inputs'!$C$17/100))*'Exposure Inputs'!$H$6*'Exposure Inputs'!$C$15)/('Exposure Inputs'!$H$8*'Exposure Inputs'!$H$11)</f>
        <v>1.2251377441964195E-4</v>
      </c>
      <c r="AP378" s="40">
        <f>($F378*(1-('Exposure Inputs'!$C$17)/100)*'Exposure Inputs'!$H$7*'Exposure Inputs'!$H$12*'Exposure Inputs'!$C$15*H378)/('Exposure Inputs'!$H$8*'Exposure Inputs'!$H$13*'Exposure Inputs'!$C$16)</f>
        <v>2.9370772082407405E-5</v>
      </c>
      <c r="AQ378" s="40">
        <f>($F378*(1-('Exposure Inputs'!$C$17)/100)*'Exposure Inputs'!$H$7*'Exposure Inputs'!$H$12*'Exposure Inputs'!$C$15*H378)/('Exposure Inputs'!$H$8*'Exposure Inputs'!$C$14*'Exposure Inputs'!$C$16)</f>
        <v>1.8827418001543207E-6</v>
      </c>
      <c r="AR378" s="40">
        <f>($F378*(1-('Exposure Inputs'!$C$17)/100)*'Exposure Inputs'!$H$12*'Exposure Inputs'!$C$15*H378)/('Exposure Inputs'!$C$14*'Exposure Inputs'!$C$16)</f>
        <v>1.5641239570512823E-4</v>
      </c>
      <c r="AS378" s="40">
        <f>'Exposure Inputs'!$E$60/AO378</f>
        <v>102845.57846403198</v>
      </c>
      <c r="AT378" s="40">
        <f>'Exposure Inputs'!$E$61/AP378</f>
        <v>17704.675877808171</v>
      </c>
    </row>
    <row r="379" spans="1:46" s="35" customFormat="1">
      <c r="A379" s="54">
        <v>2023</v>
      </c>
      <c r="B379" s="55" t="s">
        <v>759</v>
      </c>
      <c r="C379" s="55" t="s">
        <v>316</v>
      </c>
      <c r="D379" s="55" t="s">
        <v>287</v>
      </c>
      <c r="E379" s="55" t="s">
        <v>317</v>
      </c>
      <c r="F379" s="48">
        <v>1.9843644894005401</v>
      </c>
      <c r="G379" s="48">
        <v>1.9843644894005401</v>
      </c>
      <c r="H379" s="55">
        <v>365</v>
      </c>
      <c r="I379" s="40">
        <f t="shared" si="5"/>
        <v>5.5485960313795464E-7</v>
      </c>
      <c r="J379" s="40">
        <f>($G379*(1-('Exposure Inputs'!$C$17/100))*'Exposure Inputs'!$C$6*1*'Exposure Inputs'!$C$15)/('Exposure Inputs'!$C$8*'Exposure Inputs'!$C$11)</f>
        <v>7.9855439830580282E-5</v>
      </c>
      <c r="K379" s="40">
        <f>($F379*(1-('Exposure Inputs'!$C$17)/100)*'Exposure Inputs'!$C$7*'Exposure Inputs'!$C$12*'Exposure Inputs'!$C$15*H379)/('Exposure Inputs'!$C$8*'Exposure Inputs'!$C$13*'Exposure Inputs'!$C$16)</f>
        <v>2.1818435695079885E-5</v>
      </c>
      <c r="L379" s="40">
        <f>($F379*(1-('Exposure Inputs'!$C$17)/100)*'Exposure Inputs'!$C$7*'Exposure Inputs'!$C$12*'Exposure Inputs'!$C$15*H379)/('Exposure Inputs'!$C$8*'Exposure Inputs'!$C$14*'Exposure Inputs'!$C$16)</f>
        <v>1.5944241469481456E-5</v>
      </c>
      <c r="M379" s="40">
        <f>($F379*(1-('Exposure Inputs'!$C$17)/100)*'Exposure Inputs'!$C$12*'Exposure Inputs'!$C$15*H379)/('Exposure Inputs'!$C$14*'Exposure Inputs'!$C$16)</f>
        <v>1.4501125114850101E-3</v>
      </c>
      <c r="N379" s="40">
        <f>'Exposure Inputs'!$E$60/$J379</f>
        <v>157785.11804245159</v>
      </c>
      <c r="O379" s="40">
        <f>'Exposure Inputs'!$E$61/$K379</f>
        <v>23833.056011309804</v>
      </c>
      <c r="P379" s="40">
        <f>L379*'Exposure Inputs'!$E$63</f>
        <v>5.5485960313795464E-7</v>
      </c>
      <c r="Q379" s="40">
        <f>($G379*(1-('Exposure Inputs'!$C$17/100))*'Exposure Inputs'!$D$6*1*'Exposure Inputs'!$C$15)/('Exposure Inputs'!$D$8*'Exposure Inputs'!$D$11)</f>
        <v>2.8017537769493584E-4</v>
      </c>
      <c r="R379" s="40">
        <f>($F379*(1-('Exposure Inputs'!$C$17)/100)*'Exposure Inputs'!$D$7*'Exposure Inputs'!$D$12*'Exposure Inputs'!$C$15*H379)/('Exposure Inputs'!$D$8*'Exposure Inputs'!$D$13*'Exposure Inputs'!$C$16)</f>
        <v>5.5731087787419429E-5</v>
      </c>
      <c r="S379" s="40">
        <f>($F379*(1-('Exposure Inputs'!$C$17)/100)*'Exposure Inputs'!$D$7*'Exposure Inputs'!$D$12*'Exposure Inputs'!$C$15*H379)/('Exposure Inputs'!$D$8*'Exposure Inputs'!$C$14*'Exposure Inputs'!$C$16)</f>
        <v>7.1450112547973622E-7</v>
      </c>
      <c r="T379" s="40">
        <f>($F379*(1-('Exposure Inputs'!$C$17)/100)*'Exposure Inputs'!$D$12*'Exposure Inputs'!$C$15*H379)/('Exposure Inputs'!$C$14*'Exposure Inputs'!$C$16)</f>
        <v>2.5440570376930003E-5</v>
      </c>
      <c r="U379" s="40">
        <f>'Exposure Inputs'!$E$60/Q379</f>
        <v>44971.831942060569</v>
      </c>
      <c r="V379" s="40">
        <f>'Exposure Inputs'!$E$61/R379</f>
        <v>9330.5194756557994</v>
      </c>
      <c r="W379" s="40">
        <f>($G379*(1-('Exposure Inputs'!$C$17/100))*'Exposure Inputs'!$E$6*'Exposure Inputs'!$C$15)/('Exposure Inputs'!$E$8*'Exposure Inputs'!$E$11)</f>
        <v>6.1360097479508334E-5</v>
      </c>
      <c r="X379" s="40">
        <f>($F379*(1-('Exposure Inputs'!$C$17)/100)*'Exposure Inputs'!$E$7*'Exposure Inputs'!$E$12*'Exposure Inputs'!$C$15*H379)/('Exposure Inputs'!$E$8*'Exposure Inputs'!$E$13*'Exposure Inputs'!$C$16)</f>
        <v>1.2083560298584294E-5</v>
      </c>
      <c r="Y379" s="40">
        <f>($F379*(1-('Exposure Inputs'!$C$17)/100)*'Exposure Inputs'!$E$7*'Exposure Inputs'!$E$12*'Exposure Inputs'!$C$15*H379)/('Exposure Inputs'!$E$8*'Exposure Inputs'!$C$14*'Exposure Inputs'!$C$16)</f>
        <v>7.7458719862719847E-7</v>
      </c>
      <c r="Z379" s="40">
        <f>($F379*(1-('Exposure Inputs'!$C$17)/100)*'Exposure Inputs'!$E$12*'Exposure Inputs'!$C$15*H379)/('Exposure Inputs'!$C$14*'Exposure Inputs'!$C$16)</f>
        <v>1.2720285188465001E-4</v>
      </c>
      <c r="AA379" s="40">
        <f>'Exposure Inputs'!$E$60/W379</f>
        <v>205345.17573424432</v>
      </c>
      <c r="AB379" s="40">
        <f>'Exposure Inputs'!$E$61/X379</f>
        <v>43033.674442864576</v>
      </c>
      <c r="AC379" s="40">
        <f>($G379*(1-('Exposure Inputs'!$C$17/100))*'Exposure Inputs'!$F$6*'Exposure Inputs'!$C$15)/('Exposure Inputs'!$F$8*'Exposure Inputs'!$F$11)</f>
        <v>6.1522286370323083E-5</v>
      </c>
      <c r="AD379" s="40">
        <f>($F379*(1-('Exposure Inputs'!$C$17)/100)*'Exposure Inputs'!$F$7*'Exposure Inputs'!$F$12*'Exposure Inputs'!$C$15*H379)/('Exposure Inputs'!$F$8*'Exposure Inputs'!$F$13*'Exposure Inputs'!$C$16)</f>
        <v>1.100483827748539E-5</v>
      </c>
      <c r="AE379" s="40">
        <f>($F379*(1-('Exposure Inputs'!$C$17)/100)*'Exposure Inputs'!$F$7*'Exposure Inputs'!$F$12*'Exposure Inputs'!$C$15*H379)/('Exposure Inputs'!$F$8*'Exposure Inputs'!$C$14*'Exposure Inputs'!$C$16)</f>
        <v>7.0543835112085852E-7</v>
      </c>
      <c r="AF379" s="40">
        <f>($F379*(1-('Exposure Inputs'!$C$17)/100)*'Exposure Inputs'!$F$12*'Exposure Inputs'!$C$15*H379)/('Exposure Inputs'!$C$14*'Exposure Inputs'!$C$16)</f>
        <v>1.2720285188465001E-4</v>
      </c>
      <c r="AG379" s="40">
        <f>'Exposure Inputs'!$E$60/AC379</f>
        <v>204803.83196678376</v>
      </c>
      <c r="AH379" s="40">
        <f>'Exposure Inputs'!$E$61/AD379</f>
        <v>47251.943816735504</v>
      </c>
      <c r="AI379" s="40">
        <f>($G379*(1-('Exposure Inputs'!$C$17/100))*'Exposure Inputs'!$G$6*'Exposure Inputs'!$C$15)/('Exposure Inputs'!$G$8*'Exposure Inputs'!$G$11)</f>
        <v>7.8500959989493061E-5</v>
      </c>
      <c r="AJ379" s="40">
        <f>($F379*(1-('Exposure Inputs'!$C$17)/100)*'Exposure Inputs'!$G$7*'Exposure Inputs'!$G$12*'Exposure Inputs'!$C$15*H379)/('Exposure Inputs'!$G$8*'Exposure Inputs'!$G$13*'Exposure Inputs'!$C$16)</f>
        <v>1.834601131709933E-5</v>
      </c>
      <c r="AK379" s="40">
        <f>($F379*(1-('Exposure Inputs'!$C$17)/100)*'Exposure Inputs'!$G$7*'Exposure Inputs'!$G$12*'Exposure Inputs'!$C$15*H379)/('Exposure Inputs'!$G$8*'Exposure Inputs'!$C$14*'Exposure Inputs'!$C$16)</f>
        <v>1.1760263664807263E-6</v>
      </c>
      <c r="AL379" s="40">
        <f>($F379*(1-('Exposure Inputs'!$C$17)/100)*'Exposure Inputs'!$G$12*'Exposure Inputs'!$C$15*H379)/('Exposure Inputs'!$C$14*'Exposure Inputs'!$C$16)</f>
        <v>1.2720285188465001E-4</v>
      </c>
      <c r="AM379" s="40">
        <f>'Exposure Inputs'!$E$60/AI379</f>
        <v>160507.5912662271</v>
      </c>
      <c r="AN379" s="40">
        <f>'Exposure Inputs'!$E$61/AJ379</f>
        <v>28344.035715018665</v>
      </c>
      <c r="AO379" s="40">
        <f>($G379*(1-('Exposure Inputs'!$C$17/100))*'Exposure Inputs'!$H$6*'Exposure Inputs'!$C$15)/('Exposure Inputs'!$H$8*'Exposure Inputs'!$H$11)</f>
        <v>9.9634696029530807E-5</v>
      </c>
      <c r="AP379" s="40">
        <f>($F379*(1-('Exposure Inputs'!$C$17)/100)*'Exposure Inputs'!$H$7*'Exposure Inputs'!$H$12*'Exposure Inputs'!$C$15*H379)/('Exposure Inputs'!$H$8*'Exposure Inputs'!$H$13*'Exposure Inputs'!$C$16)</f>
        <v>2.3885868853895392E-5</v>
      </c>
      <c r="AQ379" s="40">
        <f>($F379*(1-('Exposure Inputs'!$C$17)/100)*'Exposure Inputs'!$H$7*'Exposure Inputs'!$H$12*'Exposure Inputs'!$C$15*H379)/('Exposure Inputs'!$H$8*'Exposure Inputs'!$C$14*'Exposure Inputs'!$C$16)</f>
        <v>1.5311454393522685E-6</v>
      </c>
      <c r="AR379" s="40">
        <f>($F379*(1-('Exposure Inputs'!$C$17)/100)*'Exposure Inputs'!$H$12*'Exposure Inputs'!$C$15*H379)/('Exposure Inputs'!$C$14*'Exposure Inputs'!$C$16)</f>
        <v>1.2720285188465001E-4</v>
      </c>
      <c r="AS379" s="40">
        <f>'Exposure Inputs'!$E$60/AO379</f>
        <v>126461.97059973441</v>
      </c>
      <c r="AT379" s="40">
        <f>'Exposure Inputs'!$E$61/AP379</f>
        <v>21770.194049909831</v>
      </c>
    </row>
    <row r="380" spans="1:46" s="35" customFormat="1">
      <c r="A380" s="54">
        <v>2019</v>
      </c>
      <c r="B380" s="55" t="s">
        <v>760</v>
      </c>
      <c r="C380" s="55" t="s">
        <v>318</v>
      </c>
      <c r="D380" s="55" t="s">
        <v>287</v>
      </c>
      <c r="E380" s="55" t="s">
        <v>319</v>
      </c>
      <c r="F380" s="48">
        <v>1.0141460000000001E-3</v>
      </c>
      <c r="G380" s="48">
        <v>2.2869460000000002E-3</v>
      </c>
      <c r="H380" s="55">
        <v>365</v>
      </c>
      <c r="I380" s="40">
        <f t="shared" si="5"/>
        <v>2.8357121390230772E-10</v>
      </c>
      <c r="J380" s="40">
        <f>($G380*(1-('Exposure Inputs'!$C$17/100))*'Exposure Inputs'!$C$6*1*'Exposure Inputs'!$C$15)/('Exposure Inputs'!$C$8*'Exposure Inputs'!$C$11)</f>
        <v>9.2032023186403527E-8</v>
      </c>
      <c r="K380" s="40">
        <f>($F380*(1-('Exposure Inputs'!$C$17)/100)*'Exposure Inputs'!$C$7*'Exposure Inputs'!$C$12*'Exposure Inputs'!$C$15*H380)/('Exposure Inputs'!$C$8*'Exposure Inputs'!$C$13*'Exposure Inputs'!$C$16)</f>
        <v>1.1150713190350878E-8</v>
      </c>
      <c r="L380" s="40">
        <f>($F380*(1-('Exposure Inputs'!$C$17)/100)*'Exposure Inputs'!$C$7*'Exposure Inputs'!$C$12*'Exposure Inputs'!$C$15*H380)/('Exposure Inputs'!$C$8*'Exposure Inputs'!$C$14*'Exposure Inputs'!$C$16)</f>
        <v>8.1485981006410269E-9</v>
      </c>
      <c r="M380" s="40">
        <f>($F380*(1-('Exposure Inputs'!$C$17)/100)*'Exposure Inputs'!$C$12*'Exposure Inputs'!$C$15*H380)/('Exposure Inputs'!$C$14*'Exposure Inputs'!$C$16)</f>
        <v>7.4110669230769236E-7</v>
      </c>
      <c r="N380" s="40">
        <f>'Exposure Inputs'!$E$60/$J380</f>
        <v>136908866.75912476</v>
      </c>
      <c r="O380" s="40">
        <f>'Exposure Inputs'!$E$61/$K380</f>
        <v>46633788.451305084</v>
      </c>
      <c r="P380" s="40">
        <f>L380*'Exposure Inputs'!$E$63</f>
        <v>2.8357121390230772E-10</v>
      </c>
      <c r="Q380" s="40">
        <f>($G380*(1-('Exposure Inputs'!$C$17/100))*'Exposure Inputs'!$D$6*1*'Exposure Inputs'!$C$15)/('Exposure Inputs'!$D$8*'Exposure Inputs'!$D$11)</f>
        <v>3.2289731182978736E-7</v>
      </c>
      <c r="R380" s="40">
        <f>($F380*(1-('Exposure Inputs'!$C$17)/100)*'Exposure Inputs'!$D$7*'Exposure Inputs'!$D$12*'Exposure Inputs'!$C$15*H380)/('Exposure Inputs'!$D$8*'Exposure Inputs'!$D$13*'Exposure Inputs'!$C$16)</f>
        <v>2.8482398297872345E-8</v>
      </c>
      <c r="S380" s="40">
        <f>($F380*(1-('Exposure Inputs'!$C$17)/100)*'Exposure Inputs'!$D$7*'Exposure Inputs'!$D$12*'Exposure Inputs'!$C$15*H380)/('Exposure Inputs'!$D$8*'Exposure Inputs'!$C$14*'Exposure Inputs'!$C$16)</f>
        <v>3.6515895253682489E-10</v>
      </c>
      <c r="T380" s="40">
        <f>($F380*(1-('Exposure Inputs'!$C$17)/100)*'Exposure Inputs'!$D$12*'Exposure Inputs'!$C$15*H380)/('Exposure Inputs'!$C$14*'Exposure Inputs'!$C$16)</f>
        <v>1.3001871794871796E-8</v>
      </c>
      <c r="U380" s="40">
        <f>'Exposure Inputs'!$E$60/Q380</f>
        <v>39021693.703792691</v>
      </c>
      <c r="V380" s="40">
        <f>'Exposure Inputs'!$E$61/R380</f>
        <v>18256889.55549942</v>
      </c>
      <c r="W380" s="40">
        <f>($G380*(1-('Exposure Inputs'!$C$17/100))*'Exposure Inputs'!$E$6*'Exposure Inputs'!$C$15)/('Exposure Inputs'!$E$8*'Exposure Inputs'!$E$11)</f>
        <v>7.0716458715083812E-8</v>
      </c>
      <c r="X380" s="40">
        <f>($F380*(1-('Exposure Inputs'!$C$17)/100)*'Exposure Inputs'!$E$7*'Exposure Inputs'!$E$12*'Exposure Inputs'!$C$15*H380)/('Exposure Inputs'!$E$8*'Exposure Inputs'!$E$13*'Exposure Inputs'!$C$16)</f>
        <v>6.1755259217877103E-9</v>
      </c>
      <c r="Y380" s="40">
        <f>($F380*(1-('Exposure Inputs'!$C$17)/100)*'Exposure Inputs'!$E$7*'Exposure Inputs'!$E$12*'Exposure Inputs'!$C$15*H380)/('Exposure Inputs'!$E$8*'Exposure Inputs'!$C$14*'Exposure Inputs'!$C$16)</f>
        <v>3.9586704626844302E-10</v>
      </c>
      <c r="Z380" s="40">
        <f>($F380*(1-('Exposure Inputs'!$C$17)/100)*'Exposure Inputs'!$E$12*'Exposure Inputs'!$C$15*H380)/('Exposure Inputs'!$C$14*'Exposure Inputs'!$C$16)</f>
        <v>6.5009358974358991E-8</v>
      </c>
      <c r="AA380" s="40">
        <f>'Exposure Inputs'!$E$60/W380</f>
        <v>178176342.94677174</v>
      </c>
      <c r="AB380" s="40">
        <f>'Exposure Inputs'!$E$61/X380</f>
        <v>84203354.756459162</v>
      </c>
      <c r="AC380" s="40">
        <f>($G380*(1-('Exposure Inputs'!$C$17/100))*'Exposure Inputs'!$F$6*'Exposure Inputs'!$C$15)/('Exposure Inputs'!$F$8*'Exposure Inputs'!$F$11)</f>
        <v>7.0903378626760565E-8</v>
      </c>
      <c r="AD380" s="40">
        <f>($F380*(1-('Exposure Inputs'!$C$17)/100)*'Exposure Inputs'!$F$7*'Exposure Inputs'!$F$12*'Exposure Inputs'!$C$15*H380)/('Exposure Inputs'!$F$8*'Exposure Inputs'!$F$13*'Exposure Inputs'!$C$16)</f>
        <v>5.6242251760563393E-9</v>
      </c>
      <c r="AE380" s="40">
        <f>($F380*(1-('Exposure Inputs'!$C$17)/100)*'Exposure Inputs'!$F$7*'Exposure Inputs'!$F$12*'Exposure Inputs'!$C$15*H380)/('Exposure Inputs'!$F$8*'Exposure Inputs'!$C$14*'Exposure Inputs'!$C$16)</f>
        <v>3.605272548754064E-10</v>
      </c>
      <c r="AF380" s="40">
        <f>($F380*(1-('Exposure Inputs'!$C$17)/100)*'Exposure Inputs'!$F$12*'Exposure Inputs'!$C$15*H380)/('Exposure Inputs'!$C$14*'Exposure Inputs'!$C$16)</f>
        <v>6.5009358974358991E-8</v>
      </c>
      <c r="AG380" s="40">
        <f>'Exposure Inputs'!$E$60/AC380</f>
        <v>177706623.35185915</v>
      </c>
      <c r="AH380" s="40">
        <f>'Exposure Inputs'!$E$61/AD380</f>
        <v>92457180.09544912</v>
      </c>
      <c r="AI380" s="40">
        <f>($G380*(1-('Exposure Inputs'!$C$17/100))*'Exposure Inputs'!$G$6*'Exposure Inputs'!$C$15)/('Exposure Inputs'!$G$8*'Exposure Inputs'!$G$11)</f>
        <v>9.0471008427672963E-8</v>
      </c>
      <c r="AJ380" s="40">
        <f>($F380*(1-('Exposure Inputs'!$C$17)/100)*'Exposure Inputs'!$G$7*'Exposure Inputs'!$G$12*'Exposure Inputs'!$C$15*H380)/('Exposure Inputs'!$G$8*'Exposure Inputs'!$G$13*'Exposure Inputs'!$C$16)</f>
        <v>9.3760667924528311E-9</v>
      </c>
      <c r="AK380" s="40">
        <f>($F380*(1-('Exposure Inputs'!$C$17)/100)*'Exposure Inputs'!$G$7*'Exposure Inputs'!$G$12*'Exposure Inputs'!$C$15*H380)/('Exposure Inputs'!$G$8*'Exposure Inputs'!$C$14*'Exposure Inputs'!$C$16)</f>
        <v>6.0102992259313015E-10</v>
      </c>
      <c r="AL380" s="40">
        <f>($F380*(1-('Exposure Inputs'!$C$17)/100)*'Exposure Inputs'!$G$12*'Exposure Inputs'!$C$15*H380)/('Exposure Inputs'!$C$14*'Exposure Inputs'!$C$16)</f>
        <v>6.5009358974358991E-8</v>
      </c>
      <c r="AM380" s="40">
        <f>'Exposure Inputs'!$E$60/AI380</f>
        <v>139271134.68700936</v>
      </c>
      <c r="AN380" s="40">
        <f>'Exposure Inputs'!$E$61/AJ380</f>
        <v>55460355.766510613</v>
      </c>
      <c r="AO380" s="40">
        <f>($G380*(1-('Exposure Inputs'!$C$17/100))*'Exposure Inputs'!$H$6*'Exposure Inputs'!$C$15)/('Exposure Inputs'!$H$8*'Exposure Inputs'!$H$11)</f>
        <v>1.1482727632098766E-7</v>
      </c>
      <c r="AP380" s="40">
        <f>($F380*(1-('Exposure Inputs'!$C$17)/100)*'Exposure Inputs'!$H$7*'Exposure Inputs'!$H$12*'Exposure Inputs'!$C$15*H380)/('Exposure Inputs'!$H$8*'Exposure Inputs'!$H$13*'Exposure Inputs'!$C$16)</f>
        <v>1.2207312962962963E-8</v>
      </c>
      <c r="AQ380" s="40">
        <f>($F380*(1-('Exposure Inputs'!$C$17)/100)*'Exposure Inputs'!$H$7*'Exposure Inputs'!$H$12*'Exposure Inputs'!$C$15*H380)/('Exposure Inputs'!$H$8*'Exposure Inputs'!$C$14*'Exposure Inputs'!$C$16)</f>
        <v>7.8252006172839509E-10</v>
      </c>
      <c r="AR380" s="40">
        <f>($F380*(1-('Exposure Inputs'!$C$17)/100)*'Exposure Inputs'!$H$12*'Exposure Inputs'!$C$15*H380)/('Exposure Inputs'!$C$14*'Exposure Inputs'!$C$16)</f>
        <v>6.5009358974358991E-8</v>
      </c>
      <c r="AS380" s="40">
        <f>'Exposure Inputs'!$E$60/AO380</f>
        <v>109730025.85882135</v>
      </c>
      <c r="AT380" s="40">
        <f>'Exposure Inputs'!$E$61/AP380</f>
        <v>42597416.939967223</v>
      </c>
    </row>
    <row r="381" spans="1:46" s="35" customFormat="1">
      <c r="A381" s="54">
        <v>2020</v>
      </c>
      <c r="B381" s="55" t="s">
        <v>760</v>
      </c>
      <c r="C381" s="55" t="s">
        <v>318</v>
      </c>
      <c r="D381" s="55" t="s">
        <v>287</v>
      </c>
      <c r="E381" s="55" t="s">
        <v>319</v>
      </c>
      <c r="F381" s="48">
        <v>6.33068916141074E-4</v>
      </c>
      <c r="G381" s="48">
        <v>1.4276009999999999E-3</v>
      </c>
      <c r="H381" s="55">
        <v>365</v>
      </c>
      <c r="I381" s="40">
        <f t="shared" si="5"/>
        <v>1.7701605196287574E-10</v>
      </c>
      <c r="J381" s="40">
        <f>($G381*(1-('Exposure Inputs'!$C$17/100))*'Exposure Inputs'!$C$6*1*'Exposure Inputs'!$C$15)/('Exposure Inputs'!$C$8*'Exposure Inputs'!$C$11)</f>
        <v>5.7449982786184201E-8</v>
      </c>
      <c r="K381" s="40">
        <f>($F381*(1-('Exposure Inputs'!$C$17)/100)*'Exposure Inputs'!$C$7*'Exposure Inputs'!$C$12*'Exposure Inputs'!$C$15*H381)/('Exposure Inputs'!$C$8*'Exposure Inputs'!$C$13*'Exposure Inputs'!$C$16)</f>
        <v>6.9607037976932383E-9</v>
      </c>
      <c r="L381" s="40">
        <f>($F381*(1-('Exposure Inputs'!$C$17)/100)*'Exposure Inputs'!$C$7*'Exposure Inputs'!$C$12*'Exposure Inputs'!$C$15*H381)/('Exposure Inputs'!$C$8*'Exposure Inputs'!$C$14*'Exposure Inputs'!$C$16)</f>
        <v>5.0866681598527514E-9</v>
      </c>
      <c r="M381" s="40">
        <f>($F381*(1-('Exposure Inputs'!$C$17)/100)*'Exposure Inputs'!$C$12*'Exposure Inputs'!$C$15*H381)/('Exposure Inputs'!$C$14*'Exposure Inputs'!$C$16)</f>
        <v>4.6262728487232334E-7</v>
      </c>
      <c r="N381" s="40">
        <f>'Exposure Inputs'!$E$60/$J381</f>
        <v>219321214.54055679</v>
      </c>
      <c r="O381" s="40">
        <f>'Exposure Inputs'!$E$61/$K381</f>
        <v>74705089.472752288</v>
      </c>
      <c r="P381" s="40">
        <f>L381*'Exposure Inputs'!$E$63</f>
        <v>1.7701605196287574E-10</v>
      </c>
      <c r="Q381" s="40">
        <f>($G381*(1-('Exposure Inputs'!$C$17/100))*'Exposure Inputs'!$D$6*1*'Exposure Inputs'!$C$15)/('Exposure Inputs'!$D$8*'Exposure Inputs'!$D$11)</f>
        <v>2.0156511140425534E-7</v>
      </c>
      <c r="R381" s="40">
        <f>($F381*(1-('Exposure Inputs'!$C$17)/100)*'Exposure Inputs'!$D$7*'Exposure Inputs'!$D$12*'Exposure Inputs'!$C$15*H381)/('Exposure Inputs'!$D$8*'Exposure Inputs'!$D$13*'Exposure Inputs'!$C$16)</f>
        <v>1.7779807857579102E-8</v>
      </c>
      <c r="S381" s="40">
        <f>($F381*(1-('Exposure Inputs'!$C$17)/100)*'Exposure Inputs'!$D$7*'Exposure Inputs'!$D$12*'Exposure Inputs'!$C$15*H381)/('Exposure Inputs'!$D$8*'Exposure Inputs'!$C$14*'Exposure Inputs'!$C$16)</f>
        <v>2.2794625458434744E-10</v>
      </c>
      <c r="T381" s="40">
        <f>($F381*(1-('Exposure Inputs'!$C$17)/100)*'Exposure Inputs'!$D$12*'Exposure Inputs'!$C$15*H381)/('Exposure Inputs'!$C$14*'Exposure Inputs'!$C$16)</f>
        <v>8.1162681556547952E-9</v>
      </c>
      <c r="U381" s="40">
        <f>'Exposure Inputs'!$E$60/Q381</f>
        <v>62510818.029066883</v>
      </c>
      <c r="V381" s="40">
        <f>'Exposure Inputs'!$E$61/R381</f>
        <v>29246660.265697788</v>
      </c>
      <c r="W381" s="40">
        <f>($G381*(1-('Exposure Inputs'!$C$17/100))*'Exposure Inputs'!$E$6*'Exposure Inputs'!$C$15)/('Exposure Inputs'!$E$8*'Exposure Inputs'!$E$11)</f>
        <v>4.4143975055865922E-8</v>
      </c>
      <c r="X381" s="40">
        <f>($F381*(1-('Exposure Inputs'!$C$17)/100)*'Exposure Inputs'!$E$7*'Exposure Inputs'!$E$12*'Exposure Inputs'!$C$15*H381)/('Exposure Inputs'!$E$8*'Exposure Inputs'!$E$13*'Exposure Inputs'!$C$16)</f>
        <v>3.8550006625350311E-9</v>
      </c>
      <c r="Y381" s="40">
        <f>($F381*(1-('Exposure Inputs'!$C$17)/100)*'Exposure Inputs'!$E$7*'Exposure Inputs'!$E$12*'Exposure Inputs'!$C$15*H381)/('Exposure Inputs'!$E$8*'Exposure Inputs'!$C$14*'Exposure Inputs'!$C$16)</f>
        <v>2.4711542708557892E-10</v>
      </c>
      <c r="Z381" s="40">
        <f>($F381*(1-('Exposure Inputs'!$C$17)/100)*'Exposure Inputs'!$E$12*'Exposure Inputs'!$C$15*H381)/('Exposure Inputs'!$C$14*'Exposure Inputs'!$C$16)</f>
        <v>4.0581340778273976E-8</v>
      </c>
      <c r="AA381" s="40">
        <f>'Exposure Inputs'!$E$60/W381</f>
        <v>285429664.72897398</v>
      </c>
      <c r="AB381" s="40">
        <f>'Exposure Inputs'!$E$61/X381</f>
        <v>134889730.38413185</v>
      </c>
      <c r="AC381" s="40">
        <f>($G381*(1-('Exposure Inputs'!$C$17/100))*'Exposure Inputs'!$F$6*'Exposure Inputs'!$C$15)/('Exposure Inputs'!$F$8*'Exposure Inputs'!$F$11)</f>
        <v>4.4260657764084501E-8</v>
      </c>
      <c r="AD381" s="40">
        <f>($F381*(1-('Exposure Inputs'!$C$17)/100)*'Exposure Inputs'!$F$7*'Exposure Inputs'!$F$12*'Exposure Inputs'!$C$15*H381)/('Exposure Inputs'!$F$8*'Exposure Inputs'!$F$13*'Exposure Inputs'!$C$16)</f>
        <v>3.5108575455006748E-9</v>
      </c>
      <c r="AE381" s="40">
        <f>($F381*(1-('Exposure Inputs'!$C$17)/100)*'Exposure Inputs'!$F$7*'Exposure Inputs'!$F$12*'Exposure Inputs'!$C$15*H381)/('Exposure Inputs'!$F$8*'Exposure Inputs'!$C$14*'Exposure Inputs'!$C$16)</f>
        <v>2.2505497086542792E-10</v>
      </c>
      <c r="AF381" s="40">
        <f>($F381*(1-('Exposure Inputs'!$C$17)/100)*'Exposure Inputs'!$F$12*'Exposure Inputs'!$C$15*H381)/('Exposure Inputs'!$C$14*'Exposure Inputs'!$C$16)</f>
        <v>4.0581340778273976E-8</v>
      </c>
      <c r="AG381" s="40">
        <f>'Exposure Inputs'!$E$60/AC381</f>
        <v>284677197.23370951</v>
      </c>
      <c r="AH381" s="40">
        <f>'Exposure Inputs'!$E$61/AD381</f>
        <v>148111962.18040913</v>
      </c>
      <c r="AI381" s="40">
        <f>($G381*(1-('Exposure Inputs'!$C$17/100))*'Exposure Inputs'!$G$6*'Exposure Inputs'!$C$15)/('Exposure Inputs'!$G$8*'Exposure Inputs'!$G$11)</f>
        <v>5.6475536415094339E-8</v>
      </c>
      <c r="AJ381" s="40">
        <f>($F381*(1-('Exposure Inputs'!$C$17)/100)*'Exposure Inputs'!$G$7*'Exposure Inputs'!$G$12*'Exposure Inputs'!$C$15*H381)/('Exposure Inputs'!$G$8*'Exposure Inputs'!$G$13*'Exposure Inputs'!$C$16)</f>
        <v>5.8529013001721945E-9</v>
      </c>
      <c r="AK381" s="40">
        <f>($F381*(1-('Exposure Inputs'!$C$17)/100)*'Exposure Inputs'!$G$7*'Exposure Inputs'!$G$12*'Exposure Inputs'!$C$15*H381)/('Exposure Inputs'!$G$8*'Exposure Inputs'!$C$14*'Exposure Inputs'!$C$16)</f>
        <v>3.7518598078026888E-10</v>
      </c>
      <c r="AL381" s="40">
        <f>($F381*(1-('Exposure Inputs'!$C$17)/100)*'Exposure Inputs'!$G$12*'Exposure Inputs'!$C$15*H381)/('Exposure Inputs'!$C$14*'Exposure Inputs'!$C$16)</f>
        <v>4.0581340778273976E-8</v>
      </c>
      <c r="AM381" s="40">
        <f>'Exposure Inputs'!$E$60/AI381</f>
        <v>223105450.60413751</v>
      </c>
      <c r="AN381" s="40">
        <f>'Exposure Inputs'!$E$61/AJ381</f>
        <v>88844826.408520073</v>
      </c>
      <c r="AO381" s="40">
        <f>($G381*(1-('Exposure Inputs'!$C$17/100))*'Exposure Inputs'!$H$6*'Exposure Inputs'!$C$15)/('Exposure Inputs'!$H$8*'Exposure Inputs'!$H$11)</f>
        <v>7.167966996296294E-8</v>
      </c>
      <c r="AP381" s="40">
        <f>($F381*(1-('Exposure Inputs'!$C$17)/100)*'Exposure Inputs'!$H$7*'Exposure Inputs'!$H$12*'Exposure Inputs'!$C$15*H381)/('Exposure Inputs'!$H$8*'Exposure Inputs'!$H$13*'Exposure Inputs'!$C$16)</f>
        <v>7.6202739905870017E-9</v>
      </c>
      <c r="AQ381" s="40">
        <f>($F381*(1-('Exposure Inputs'!$C$17)/100)*'Exposure Inputs'!$H$7*'Exposure Inputs'!$H$12*'Exposure Inputs'!$C$15*H381)/('Exposure Inputs'!$H$8*'Exposure Inputs'!$C$14*'Exposure Inputs'!$C$16)</f>
        <v>4.8847910196070526E-10</v>
      </c>
      <c r="AR381" s="40">
        <f>($F381*(1-('Exposure Inputs'!$C$17)/100)*'Exposure Inputs'!$H$12*'Exposure Inputs'!$C$15*H381)/('Exposure Inputs'!$C$14*'Exposure Inputs'!$C$16)</f>
        <v>4.0581340778273976E-8</v>
      </c>
      <c r="AS381" s="40">
        <f>'Exposure Inputs'!$E$60/AO381</f>
        <v>175782059.35532975</v>
      </c>
      <c r="AT381" s="40">
        <f>'Exposure Inputs'!$E$61/AP381</f>
        <v>68239016.161667377</v>
      </c>
    </row>
    <row r="382" spans="1:46" s="35" customFormat="1">
      <c r="A382" s="54">
        <v>2021</v>
      </c>
      <c r="B382" s="55" t="s">
        <v>760</v>
      </c>
      <c r="C382" s="55" t="s">
        <v>318</v>
      </c>
      <c r="D382" s="55" t="s">
        <v>287</v>
      </c>
      <c r="E382" s="55" t="s">
        <v>319</v>
      </c>
      <c r="F382" s="48">
        <v>3.9898782416524197E-4</v>
      </c>
      <c r="G382" s="48">
        <v>8.9973656133268795E-4</v>
      </c>
      <c r="H382" s="55">
        <v>365</v>
      </c>
      <c r="I382" s="40">
        <f t="shared" si="5"/>
        <v>1.1156328736767503E-10</v>
      </c>
      <c r="J382" s="40">
        <f>($G382*(1-('Exposure Inputs'!$C$17/100))*'Exposure Inputs'!$C$6*1*'Exposure Inputs'!$C$15)/('Exposure Inputs'!$C$8*'Exposure Inputs'!$C$11)</f>
        <v>3.6207490720911163E-8</v>
      </c>
      <c r="K382" s="40">
        <f>($F382*(1-('Exposure Inputs'!$C$17)/100)*'Exposure Inputs'!$C$7*'Exposure Inputs'!$C$12*'Exposure Inputs'!$C$15*H382)/('Exposure Inputs'!$C$8*'Exposure Inputs'!$C$13*'Exposure Inputs'!$C$16)</f>
        <v>4.3869411245607246E-9</v>
      </c>
      <c r="L382" s="40">
        <f>($F382*(1-('Exposure Inputs'!$C$17)/100)*'Exposure Inputs'!$C$7*'Exposure Inputs'!$C$12*'Exposure Inputs'!$C$15*H382)/('Exposure Inputs'!$C$8*'Exposure Inputs'!$C$14*'Exposure Inputs'!$C$16)</f>
        <v>3.2058415910251448E-9</v>
      </c>
      <c r="M382" s="40">
        <f>($F382*(1-('Exposure Inputs'!$C$17)/100)*'Exposure Inputs'!$C$12*'Exposure Inputs'!$C$15*H382)/('Exposure Inputs'!$C$14*'Exposure Inputs'!$C$16)</f>
        <v>2.9156802535152301E-7</v>
      </c>
      <c r="N382" s="40">
        <f>'Exposure Inputs'!$E$60/$J382</f>
        <v>347994289.27901471</v>
      </c>
      <c r="O382" s="40">
        <f>'Exposure Inputs'!$E$61/$K382</f>
        <v>118533617.21421984</v>
      </c>
      <c r="P382" s="40">
        <f>L382*'Exposure Inputs'!$E$63</f>
        <v>1.1156328736767503E-10</v>
      </c>
      <c r="Q382" s="40">
        <f>($G382*(1-('Exposure Inputs'!$C$17/100))*'Exposure Inputs'!$D$6*1*'Exposure Inputs'!$C$15)/('Exposure Inputs'!$D$8*'Exposure Inputs'!$D$11)</f>
        <v>1.2703514512773871E-7</v>
      </c>
      <c r="R382" s="40">
        <f>($F382*(1-('Exposure Inputs'!$C$17)/100)*'Exposure Inputs'!$D$7*'Exposure Inputs'!$D$12*'Exposure Inputs'!$C$15*H382)/('Exposure Inputs'!$D$8*'Exposure Inputs'!$D$13*'Exposure Inputs'!$C$16)</f>
        <v>1.1205615487194033E-8</v>
      </c>
      <c r="S382" s="40">
        <f>($F382*(1-('Exposure Inputs'!$C$17)/100)*'Exposure Inputs'!$D$7*'Exposure Inputs'!$D$12*'Exposure Inputs'!$C$15*H382)/('Exposure Inputs'!$D$8*'Exposure Inputs'!$C$14*'Exposure Inputs'!$C$16)</f>
        <v>1.436617370153081E-10</v>
      </c>
      <c r="T382" s="40">
        <f>($F382*(1-('Exposure Inputs'!$C$17)/100)*'Exposure Inputs'!$D$12*'Exposure Inputs'!$C$15*H382)/('Exposure Inputs'!$C$14*'Exposure Inputs'!$C$16)</f>
        <v>5.115228514939E-9</v>
      </c>
      <c r="U382" s="40">
        <f>'Exposure Inputs'!$E$60/Q382</f>
        <v>99185150.592225611</v>
      </c>
      <c r="V382" s="40">
        <f>'Exposure Inputs'!$E$61/R382</f>
        <v>46405304.607700028</v>
      </c>
      <c r="W382" s="40">
        <f>($G382*(1-('Exposure Inputs'!$C$17/100))*'Exposure Inputs'!$E$6*'Exposure Inputs'!$C$15)/('Exposure Inputs'!$E$8*'Exposure Inputs'!$E$11)</f>
        <v>2.7821462944002394E-8</v>
      </c>
      <c r="X382" s="40">
        <f>($F382*(1-('Exposure Inputs'!$C$17)/100)*'Exposure Inputs'!$E$7*'Exposure Inputs'!$E$12*'Exposure Inputs'!$C$15*H382)/('Exposure Inputs'!$E$8*'Exposure Inputs'!$E$13*'Exposure Inputs'!$C$16)</f>
        <v>2.4295906611179538E-9</v>
      </c>
      <c r="Y382" s="40">
        <f>($F382*(1-('Exposure Inputs'!$C$17)/100)*'Exposure Inputs'!$E$7*'Exposure Inputs'!$E$12*'Exposure Inputs'!$C$15*H382)/('Exposure Inputs'!$E$8*'Exposure Inputs'!$C$14*'Exposure Inputs'!$C$16)</f>
        <v>1.5574299109730474E-10</v>
      </c>
      <c r="Z382" s="40">
        <f>($F382*(1-('Exposure Inputs'!$C$17)/100)*'Exposure Inputs'!$E$12*'Exposure Inputs'!$C$15*H382)/('Exposure Inputs'!$C$14*'Exposure Inputs'!$C$16)</f>
        <v>2.5576142574695003E-8</v>
      </c>
      <c r="AA382" s="40">
        <f>'Exposure Inputs'!$E$60/W382</f>
        <v>452887758.82708359</v>
      </c>
      <c r="AB382" s="40">
        <f>'Exposure Inputs'!$E$61/X382</f>
        <v>214027823.00814691</v>
      </c>
      <c r="AC382" s="40">
        <f>($G382*(1-('Exposure Inputs'!$C$17/100))*'Exposure Inputs'!$F$6*'Exposure Inputs'!$C$15)/('Exposure Inputs'!$F$8*'Exposure Inputs'!$F$11)</f>
        <v>2.789500148779689E-8</v>
      </c>
      <c r="AD382" s="40">
        <f>($F382*(1-('Exposure Inputs'!$C$17)/100)*'Exposure Inputs'!$F$7*'Exposure Inputs'!$F$12*'Exposure Inputs'!$C$15*H382)/('Exposure Inputs'!$F$8*'Exposure Inputs'!$F$13*'Exposure Inputs'!$C$16)</f>
        <v>2.2126965600713241E-9</v>
      </c>
      <c r="AE382" s="40">
        <f>($F382*(1-('Exposure Inputs'!$C$17)/100)*'Exposure Inputs'!$F$7*'Exposure Inputs'!$F$12*'Exposure Inputs'!$C$15*H382)/('Exposure Inputs'!$F$8*'Exposure Inputs'!$C$14*'Exposure Inputs'!$C$16)</f>
        <v>1.4183952308149517E-10</v>
      </c>
      <c r="AF382" s="40">
        <f>($F382*(1-('Exposure Inputs'!$C$17)/100)*'Exposure Inputs'!$F$12*'Exposure Inputs'!$C$15*H382)/('Exposure Inputs'!$C$14*'Exposure Inputs'!$C$16)</f>
        <v>2.5576142574695003E-8</v>
      </c>
      <c r="AG382" s="40">
        <f>'Exposure Inputs'!$E$60/AC382</f>
        <v>451693827.85342634</v>
      </c>
      <c r="AH382" s="40">
        <f>'Exposure Inputs'!$E$61/AD382</f>
        <v>235007370.36588439</v>
      </c>
      <c r="AI382" s="40">
        <f>($G382*(1-('Exposure Inputs'!$C$17/100))*'Exposure Inputs'!$G$6*'Exposure Inputs'!$C$15)/('Exposure Inputs'!$G$8*'Exposure Inputs'!$G$11)</f>
        <v>3.5593352017500673E-8</v>
      </c>
      <c r="AJ382" s="40">
        <f>($F382*(1-('Exposure Inputs'!$C$17)/100)*'Exposure Inputs'!$G$7*'Exposure Inputs'!$G$12*'Exposure Inputs'!$C$15*H382)/('Exposure Inputs'!$G$8*'Exposure Inputs'!$G$13*'Exposure Inputs'!$C$16)</f>
        <v>3.6887553554899731E-9</v>
      </c>
      <c r="AK382" s="40">
        <f>($F382*(1-('Exposure Inputs'!$C$17)/100)*'Exposure Inputs'!$G$7*'Exposure Inputs'!$G$12*'Exposure Inputs'!$C$15*H382)/('Exposure Inputs'!$G$8*'Exposure Inputs'!$C$14*'Exposure Inputs'!$C$16)</f>
        <v>2.3645867663397264E-10</v>
      </c>
      <c r="AL382" s="40">
        <f>($F382*(1-('Exposure Inputs'!$C$17)/100)*'Exposure Inputs'!$G$12*'Exposure Inputs'!$C$15*H382)/('Exposure Inputs'!$C$14*'Exposure Inputs'!$C$16)</f>
        <v>2.5576142574695003E-8</v>
      </c>
      <c r="AM382" s="40">
        <f>'Exposure Inputs'!$E$60/AI382</f>
        <v>353998690.36793119</v>
      </c>
      <c r="AN382" s="40">
        <f>'Exposure Inputs'!$E$61/AJ382</f>
        <v>140968958.3306424</v>
      </c>
      <c r="AO382" s="40">
        <f>($G382*(1-('Exposure Inputs'!$C$17/100))*'Exposure Inputs'!$H$6*'Exposure Inputs'!$C$15)/('Exposure Inputs'!$H$8*'Exposure Inputs'!$H$11)</f>
        <v>4.5175661665926439E-8</v>
      </c>
      <c r="AP382" s="40">
        <f>($F382*(1-('Exposure Inputs'!$C$17)/100)*'Exposure Inputs'!$H$7*'Exposure Inputs'!$H$12*'Exposure Inputs'!$C$15*H382)/('Exposure Inputs'!$H$8*'Exposure Inputs'!$H$13*'Exposure Inputs'!$C$16)</f>
        <v>4.8026312168038383E-9</v>
      </c>
      <c r="AQ382" s="40">
        <f>($F382*(1-('Exposure Inputs'!$C$17)/100)*'Exposure Inputs'!$H$7*'Exposure Inputs'!$H$12*'Exposure Inputs'!$C$15*H382)/('Exposure Inputs'!$H$8*'Exposure Inputs'!$C$14*'Exposure Inputs'!$C$16)</f>
        <v>3.0786097543614345E-10</v>
      </c>
      <c r="AR382" s="40">
        <f>($F382*(1-('Exposure Inputs'!$C$17)/100)*'Exposure Inputs'!$H$12*'Exposure Inputs'!$C$15*H382)/('Exposure Inputs'!$C$14*'Exposure Inputs'!$C$16)</f>
        <v>2.5576142574695003E-8</v>
      </c>
      <c r="AS382" s="40">
        <f>'Exposure Inputs'!$E$60/AO382</f>
        <v>278911244.13798016</v>
      </c>
      <c r="AT382" s="40">
        <f>'Exposure Inputs'!$E$61/AP382</f>
        <v>108273980.76716396</v>
      </c>
    </row>
    <row r="383" spans="1:46" s="35" customFormat="1">
      <c r="A383" s="54">
        <v>2023</v>
      </c>
      <c r="B383" s="55" t="s">
        <v>760</v>
      </c>
      <c r="C383" s="55" t="s">
        <v>318</v>
      </c>
      <c r="D383" s="55" t="s">
        <v>287</v>
      </c>
      <c r="E383" s="55" t="s">
        <v>319</v>
      </c>
      <c r="F383" s="48">
        <v>1.0672615482314799E-6</v>
      </c>
      <c r="G383" s="48">
        <v>2.4067256625121999E-6</v>
      </c>
      <c r="H383" s="55">
        <v>365</v>
      </c>
      <c r="I383" s="40">
        <f t="shared" si="5"/>
        <v>2.9842315877916693E-13</v>
      </c>
      <c r="J383" s="40">
        <f>($G383*(1-('Exposure Inputs'!$C$17/100))*'Exposure Inputs'!$C$6*1*'Exposure Inputs'!$C$15)/('Exposure Inputs'!$C$8*'Exposure Inputs'!$C$11)</f>
        <v>9.6852235241074847E-11</v>
      </c>
      <c r="K383" s="40">
        <f>($F383*(1-('Exposure Inputs'!$C$17)/100)*'Exposure Inputs'!$C$7*'Exposure Inputs'!$C$12*'Exposure Inputs'!$C$15*H383)/('Exposure Inputs'!$C$8*'Exposure Inputs'!$C$13*'Exposure Inputs'!$C$16)</f>
        <v>1.1734727961673231E-11</v>
      </c>
      <c r="L383" s="40">
        <f>($F383*(1-('Exposure Inputs'!$C$17)/100)*'Exposure Inputs'!$C$7*'Exposure Inputs'!$C$12*'Exposure Inputs'!$C$15*H383)/('Exposure Inputs'!$C$8*'Exposure Inputs'!$C$14*'Exposure Inputs'!$C$16)</f>
        <v>8.5753781258381305E-12</v>
      </c>
      <c r="M383" s="40">
        <f>($F383*(1-('Exposure Inputs'!$C$17)/100)*'Exposure Inputs'!$C$12*'Exposure Inputs'!$C$15*H383)/('Exposure Inputs'!$C$14*'Exposure Inputs'!$C$16)</f>
        <v>7.7992190063069701E-10</v>
      </c>
      <c r="N383" s="40">
        <f>'Exposure Inputs'!$E$60/$J383</f>
        <v>130095087311.4838</v>
      </c>
      <c r="O383" s="40">
        <f>'Exposure Inputs'!$E$61/$K383</f>
        <v>44312914768.74205</v>
      </c>
      <c r="P383" s="40">
        <f>L383*'Exposure Inputs'!$E$63</f>
        <v>2.9842315877916693E-13</v>
      </c>
      <c r="Q383" s="40">
        <f>($G383*(1-('Exposure Inputs'!$C$17/100))*'Exposure Inputs'!$D$6*1*'Exposure Inputs'!$C$15)/('Exposure Inputs'!$D$8*'Exposure Inputs'!$D$11)</f>
        <v>3.3980918077512681E-10</v>
      </c>
      <c r="R383" s="40">
        <f>($F383*(1-('Exposure Inputs'!$C$17)/100)*'Exposure Inputs'!$D$7*'Exposure Inputs'!$D$12*'Exposure Inputs'!$C$15*H383)/('Exposure Inputs'!$D$8*'Exposure Inputs'!$D$13*'Exposure Inputs'!$C$16)</f>
        <v>2.9974154120543688E-11</v>
      </c>
      <c r="S383" s="40">
        <f>($F383*(1-('Exposure Inputs'!$C$17)/100)*'Exposure Inputs'!$D$7*'Exposure Inputs'!$D$12*'Exposure Inputs'!$C$15*H383)/('Exposure Inputs'!$D$8*'Exposure Inputs'!$C$14*'Exposure Inputs'!$C$16)</f>
        <v>3.8428402718645753E-13</v>
      </c>
      <c r="T383" s="40">
        <f>($F383*(1-('Exposure Inputs'!$C$17)/100)*'Exposure Inputs'!$D$12*'Exposure Inputs'!$C$15*H383)/('Exposure Inputs'!$C$14*'Exposure Inputs'!$C$16)</f>
        <v>1.368284036194205E-11</v>
      </c>
      <c r="U383" s="40">
        <f>'Exposure Inputs'!$E$60/Q383</f>
        <v>37079633844.084442</v>
      </c>
      <c r="V383" s="40">
        <f>'Exposure Inputs'!$E$61/R383</f>
        <v>17348279384.591621</v>
      </c>
      <c r="W383" s="40">
        <f>($G383*(1-('Exposure Inputs'!$C$17/100))*'Exposure Inputs'!$E$6*'Exposure Inputs'!$C$15)/('Exposure Inputs'!$E$8*'Exposure Inputs'!$E$11)</f>
        <v>7.4420260011201261E-11</v>
      </c>
      <c r="X383" s="40">
        <f>($F383*(1-('Exposure Inputs'!$C$17)/100)*'Exposure Inputs'!$E$7*'Exposure Inputs'!$E$12*'Exposure Inputs'!$C$15*H383)/('Exposure Inputs'!$E$8*'Exposure Inputs'!$E$13*'Exposure Inputs'!$C$16)</f>
        <v>6.4989669696777285E-12</v>
      </c>
      <c r="Y383" s="40">
        <f>($F383*(1-('Exposure Inputs'!$C$17)/100)*'Exposure Inputs'!$E$7*'Exposure Inputs'!$E$12*'Exposure Inputs'!$C$15*H383)/('Exposure Inputs'!$E$8*'Exposure Inputs'!$C$14*'Exposure Inputs'!$C$16)</f>
        <v>4.1660044677421343E-13</v>
      </c>
      <c r="Z383" s="40">
        <f>($F383*(1-('Exposure Inputs'!$C$17)/100)*'Exposure Inputs'!$E$12*'Exposure Inputs'!$C$15*H383)/('Exposure Inputs'!$C$14*'Exposure Inputs'!$C$16)</f>
        <v>6.8414201809710249E-11</v>
      </c>
      <c r="AA383" s="40">
        <f>'Exposure Inputs'!$E$60/W383</f>
        <v>169308733913.36618</v>
      </c>
      <c r="AB383" s="40">
        <f>'Exposure Inputs'!$E$61/X383</f>
        <v>80012716240.314392</v>
      </c>
      <c r="AC383" s="40">
        <f>($G383*(1-('Exposure Inputs'!$C$17/100))*'Exposure Inputs'!$F$6*'Exposure Inputs'!$C$15)/('Exposure Inputs'!$F$8*'Exposure Inputs'!$F$11)</f>
        <v>7.4616969924013811E-11</v>
      </c>
      <c r="AD383" s="40">
        <f>($F383*(1-('Exposure Inputs'!$C$17)/100)*'Exposure Inputs'!$F$7*'Exposure Inputs'!$F$12*'Exposure Inputs'!$C$15*H383)/('Exposure Inputs'!$F$8*'Exposure Inputs'!$F$13*'Exposure Inputs'!$C$16)</f>
        <v>5.9187920368471154E-12</v>
      </c>
      <c r="AE383" s="40">
        <f>($F383*(1-('Exposure Inputs'!$C$17)/100)*'Exposure Inputs'!$F$7*'Exposure Inputs'!$F$12*'Exposure Inputs'!$C$15*H383)/('Exposure Inputs'!$F$8*'Exposure Inputs'!$C$14*'Exposure Inputs'!$C$16)</f>
        <v>3.7940974595173825E-13</v>
      </c>
      <c r="AF383" s="40">
        <f>($F383*(1-('Exposure Inputs'!$C$17)/100)*'Exposure Inputs'!$F$12*'Exposure Inputs'!$C$15*H383)/('Exposure Inputs'!$C$14*'Exposure Inputs'!$C$16)</f>
        <v>6.8414201809710249E-11</v>
      </c>
      <c r="AG383" s="40">
        <f>'Exposure Inputs'!$E$60/AC383</f>
        <v>168862391662.79749</v>
      </c>
      <c r="AH383" s="40">
        <f>'Exposure Inputs'!$E$61/AD383</f>
        <v>87855764615.950104</v>
      </c>
      <c r="AI383" s="40">
        <f>($G383*(1-('Exposure Inputs'!$C$17/100))*'Exposure Inputs'!$G$6*'Exposure Inputs'!$C$15)/('Exposure Inputs'!$G$8*'Exposure Inputs'!$G$11)</f>
        <v>9.5209461743407152E-11</v>
      </c>
      <c r="AJ383" s="40">
        <f>($F383*(1-('Exposure Inputs'!$C$17)/100)*'Exposure Inputs'!$G$7*'Exposure Inputs'!$G$12*'Exposure Inputs'!$C$15*H383)/('Exposure Inputs'!$G$8*'Exposure Inputs'!$G$13*'Exposure Inputs'!$C$16)</f>
        <v>9.8671350685551906E-12</v>
      </c>
      <c r="AK383" s="40">
        <f>($F383*(1-('Exposure Inputs'!$C$17)/100)*'Exposure Inputs'!$G$7*'Exposure Inputs'!$G$12*'Exposure Inputs'!$C$15*H383)/('Exposure Inputs'!$G$8*'Exposure Inputs'!$C$14*'Exposure Inputs'!$C$16)</f>
        <v>6.3250865824071731E-13</v>
      </c>
      <c r="AL383" s="40">
        <f>($F383*(1-('Exposure Inputs'!$C$17)/100)*'Exposure Inputs'!$G$12*'Exposure Inputs'!$C$15*H383)/('Exposure Inputs'!$C$14*'Exposure Inputs'!$C$16)</f>
        <v>6.8414201809710249E-11</v>
      </c>
      <c r="AM383" s="40">
        <f>'Exposure Inputs'!$E$60/AI383</f>
        <v>132339788181.53014</v>
      </c>
      <c r="AN383" s="40">
        <f>'Exposure Inputs'!$E$61/AJ383</f>
        <v>52700200857.404678</v>
      </c>
      <c r="AO383" s="40">
        <f>($G383*(1-('Exposure Inputs'!$C$17/100))*'Exposure Inputs'!$H$6*'Exposure Inputs'!$C$15)/('Exposure Inputs'!$H$8*'Exposure Inputs'!$H$11)</f>
        <v>1.2084139838811253E-10</v>
      </c>
      <c r="AP383" s="40">
        <f>($F383*(1-('Exposure Inputs'!$C$17)/100)*'Exposure Inputs'!$H$7*'Exposure Inputs'!$H$12*'Exposure Inputs'!$C$15*H383)/('Exposure Inputs'!$H$8*'Exposure Inputs'!$H$13*'Exposure Inputs'!$C$16)</f>
        <v>1.2846666784267816E-11</v>
      </c>
      <c r="AQ383" s="40">
        <f>($F383*(1-('Exposure Inputs'!$C$17)/100)*'Exposure Inputs'!$H$7*'Exposure Inputs'!$H$12*'Exposure Inputs'!$C$15*H383)/('Exposure Inputs'!$H$8*'Exposure Inputs'!$C$14*'Exposure Inputs'!$C$16)</f>
        <v>8.2350428104280865E-13</v>
      </c>
      <c r="AR383" s="40">
        <f>($F383*(1-('Exposure Inputs'!$C$17)/100)*'Exposure Inputs'!$H$12*'Exposure Inputs'!$C$15*H383)/('Exposure Inputs'!$C$14*'Exposure Inputs'!$C$16)</f>
        <v>6.8414201809710249E-11</v>
      </c>
      <c r="AS383" s="40">
        <f>'Exposure Inputs'!$E$60/AO383</f>
        <v>104268902611.7683</v>
      </c>
      <c r="AT383" s="40">
        <f>'Exposure Inputs'!$E$61/AP383</f>
        <v>40477425680.317192</v>
      </c>
    </row>
    <row r="384" spans="1:46" s="35" customFormat="1">
      <c r="A384" s="54">
        <v>2021</v>
      </c>
      <c r="B384" s="55" t="s">
        <v>761</v>
      </c>
      <c r="C384" s="55" t="s">
        <v>320</v>
      </c>
      <c r="D384" s="55" t="s">
        <v>287</v>
      </c>
      <c r="E384" s="55" t="s">
        <v>321</v>
      </c>
      <c r="F384" s="48">
        <v>7.9658039E-2</v>
      </c>
      <c r="G384" s="48">
        <v>7.9658039E-2</v>
      </c>
      <c r="H384" s="55">
        <v>365</v>
      </c>
      <c r="I384" s="40">
        <f t="shared" si="5"/>
        <v>2.2273643850399612E-8</v>
      </c>
      <c r="J384" s="40">
        <f>($G384*(1-('Exposure Inputs'!$C$17/100))*'Exposure Inputs'!$C$6*1*'Exposure Inputs'!$C$15)/('Exposure Inputs'!$C$8*'Exposure Inputs'!$C$11)</f>
        <v>3.2056246593629384E-6</v>
      </c>
      <c r="K384" s="40">
        <f>($F384*(1-('Exposure Inputs'!$C$17)/100)*'Exposure Inputs'!$C$7*'Exposure Inputs'!$C$12*'Exposure Inputs'!$C$15*H384)/('Exposure Inputs'!$C$8*'Exposure Inputs'!$C$13*'Exposure Inputs'!$C$16)</f>
        <v>8.7585411389956131E-7</v>
      </c>
      <c r="L384" s="40">
        <f>($F384*(1-('Exposure Inputs'!$C$17)/100)*'Exposure Inputs'!$C$7*'Exposure Inputs'!$C$12*'Exposure Inputs'!$C$15*H384)/('Exposure Inputs'!$C$8*'Exposure Inputs'!$C$14*'Exposure Inputs'!$C$16)</f>
        <v>6.400472370804487E-7</v>
      </c>
      <c r="M384" s="40">
        <f>($F384*(1-('Exposure Inputs'!$C$17)/100)*'Exposure Inputs'!$C$12*'Exposure Inputs'!$C$15*H384)/('Exposure Inputs'!$C$14*'Exposure Inputs'!$C$16)</f>
        <v>5.8211643884615387E-5</v>
      </c>
      <c r="N384" s="40">
        <f>'Exposure Inputs'!$E$60/$J384</f>
        <v>3930591.1761060725</v>
      </c>
      <c r="O384" s="40">
        <f>'Exposure Inputs'!$E$61/$K384</f>
        <v>593706.17977097398</v>
      </c>
      <c r="P384" s="40">
        <f>L384*'Exposure Inputs'!$E$63</f>
        <v>2.2273643850399612E-8</v>
      </c>
      <c r="Q384" s="40">
        <f>($G384*(1-('Exposure Inputs'!$C$17/100))*'Exposure Inputs'!$D$6*1*'Exposure Inputs'!$C$15)/('Exposure Inputs'!$D$8*'Exposure Inputs'!$D$11)</f>
        <v>1.1247037166042555E-5</v>
      </c>
      <c r="R384" s="40">
        <f>($F384*(1-('Exposure Inputs'!$C$17)/100)*'Exposure Inputs'!$D$7*'Exposure Inputs'!$D$12*'Exposure Inputs'!$C$15*H384)/('Exposure Inputs'!$D$8*'Exposure Inputs'!$D$13*'Exposure Inputs'!$C$16)</f>
        <v>2.2372044995744678E-6</v>
      </c>
      <c r="S384" s="40">
        <f>($F384*(1-('Exposure Inputs'!$C$17)/100)*'Exposure Inputs'!$D$7*'Exposure Inputs'!$D$12*'Exposure Inputs'!$C$15*H384)/('Exposure Inputs'!$D$8*'Exposure Inputs'!$C$14*'Exposure Inputs'!$C$16)</f>
        <v>2.8682108968903432E-8</v>
      </c>
      <c r="T384" s="40">
        <f>($F384*(1-('Exposure Inputs'!$C$17)/100)*'Exposure Inputs'!$D$12*'Exposure Inputs'!$C$15*H384)/('Exposure Inputs'!$C$14*'Exposure Inputs'!$C$16)</f>
        <v>1.0212569102564103E-6</v>
      </c>
      <c r="U384" s="40">
        <f>'Exposure Inputs'!$E$60/Q384</f>
        <v>1120295.0442844057</v>
      </c>
      <c r="V384" s="40">
        <f>'Exposure Inputs'!$E$61/R384</f>
        <v>232432.93141011818</v>
      </c>
      <c r="W384" s="40">
        <f>($G384*(1-('Exposure Inputs'!$C$17/100))*'Exposure Inputs'!$E$6*'Exposure Inputs'!$C$15)/('Exposure Inputs'!$E$8*'Exposure Inputs'!$E$11)</f>
        <v>2.4631689713128493E-6</v>
      </c>
      <c r="X384" s="40">
        <f>($F384*(1-('Exposure Inputs'!$C$17)/100)*'Exposure Inputs'!$E$7*'Exposure Inputs'!$E$12*'Exposure Inputs'!$C$15*H384)/('Exposure Inputs'!$E$8*'Exposure Inputs'!$E$13*'Exposure Inputs'!$C$16)</f>
        <v>4.850685056424581E-7</v>
      </c>
      <c r="Y384" s="40">
        <f>($F384*(1-('Exposure Inputs'!$C$17)/100)*'Exposure Inputs'!$E$7*'Exposure Inputs'!$E$12*'Exposure Inputs'!$C$15*H384)/('Exposure Inputs'!$E$8*'Exposure Inputs'!$C$14*'Exposure Inputs'!$C$16)</f>
        <v>3.1094134977080652E-8</v>
      </c>
      <c r="Z384" s="40">
        <f>($F384*(1-('Exposure Inputs'!$C$17)/100)*'Exposure Inputs'!$E$12*'Exposure Inputs'!$C$15*H384)/('Exposure Inputs'!$C$14*'Exposure Inputs'!$C$16)</f>
        <v>5.1062845512820511E-6</v>
      </c>
      <c r="AA384" s="40">
        <f>'Exposure Inputs'!$E$60/W384</f>
        <v>5115361.6121123433</v>
      </c>
      <c r="AB384" s="40">
        <f>'Exposure Inputs'!$E$61/X384</f>
        <v>1072013.5278856668</v>
      </c>
      <c r="AC384" s="40">
        <f>($G384*(1-('Exposure Inputs'!$C$17/100))*'Exposure Inputs'!$F$6*'Exposure Inputs'!$C$15)/('Exposure Inputs'!$F$8*'Exposure Inputs'!$F$11)</f>
        <v>2.4696796950528171E-6</v>
      </c>
      <c r="AD384" s="40">
        <f>($F384*(1-('Exposure Inputs'!$C$17)/100)*'Exposure Inputs'!$F$7*'Exposure Inputs'!$F$12*'Exposure Inputs'!$C$15*H384)/('Exposure Inputs'!$F$8*'Exposure Inputs'!$F$13*'Exposure Inputs'!$C$16)</f>
        <v>4.4176553318661974E-7</v>
      </c>
      <c r="AE384" s="40">
        <f>($F384*(1-('Exposure Inputs'!$C$17)/100)*'Exposure Inputs'!$F$7*'Exposure Inputs'!$F$12*'Exposure Inputs'!$C$15*H384)/('Exposure Inputs'!$F$8*'Exposure Inputs'!$C$14*'Exposure Inputs'!$C$16)</f>
        <v>2.8318303409398704E-8</v>
      </c>
      <c r="AF384" s="40">
        <f>($F384*(1-('Exposure Inputs'!$C$17)/100)*'Exposure Inputs'!$F$12*'Exposure Inputs'!$C$15*H384)/('Exposure Inputs'!$C$14*'Exposure Inputs'!$C$16)</f>
        <v>5.1062845512820511E-6</v>
      </c>
      <c r="AG384" s="40">
        <f>'Exposure Inputs'!$E$60/AC384</f>
        <v>5101876.1765908003</v>
      </c>
      <c r="AH384" s="40">
        <f>'Exposure Inputs'!$E$61/AD384</f>
        <v>1177094.9993519094</v>
      </c>
      <c r="AI384" s="40">
        <f>($G384*(1-('Exposure Inputs'!$C$17/100))*'Exposure Inputs'!$G$6*'Exposure Inputs'!$C$15)/('Exposure Inputs'!$G$8*'Exposure Inputs'!$G$11)</f>
        <v>3.1512519830817609E-6</v>
      </c>
      <c r="AJ384" s="40">
        <f>($F384*(1-('Exposure Inputs'!$C$17)/100)*'Exposure Inputs'!$G$7*'Exposure Inputs'!$G$12*'Exposure Inputs'!$C$15*H384)/('Exposure Inputs'!$G$8*'Exposure Inputs'!$G$13*'Exposure Inputs'!$C$16)</f>
        <v>7.3646111528301884E-7</v>
      </c>
      <c r="AK384" s="40">
        <f>($F384*(1-('Exposure Inputs'!$C$17)/100)*'Exposure Inputs'!$G$7*'Exposure Inputs'!$G$12*'Exposure Inputs'!$C$15*H384)/('Exposure Inputs'!$G$8*'Exposure Inputs'!$C$14*'Exposure Inputs'!$C$16)</f>
        <v>4.7209045851475563E-8</v>
      </c>
      <c r="AL384" s="40">
        <f>($F384*(1-('Exposure Inputs'!$C$17)/100)*'Exposure Inputs'!$G$12*'Exposure Inputs'!$C$15*H384)/('Exposure Inputs'!$C$14*'Exposure Inputs'!$C$16)</f>
        <v>5.1062845512820511E-6</v>
      </c>
      <c r="AM384" s="40">
        <f>'Exposure Inputs'!$E$60/AI384</f>
        <v>3998410.8118443303</v>
      </c>
      <c r="AN384" s="40">
        <f>'Exposure Inputs'!$E$61/AJ384</f>
        <v>706079.36958106235</v>
      </c>
      <c r="AO384" s="40">
        <f>($G384*(1-('Exposure Inputs'!$C$17/100))*'Exposure Inputs'!$H$6*'Exposure Inputs'!$C$15)/('Exposure Inputs'!$H$8*'Exposure Inputs'!$H$11)</f>
        <v>3.9996203038641967E-6</v>
      </c>
      <c r="AP384" s="40">
        <f>($F384*(1-('Exposure Inputs'!$C$17)/100)*'Exposure Inputs'!$H$7*'Exposure Inputs'!$H$12*'Exposure Inputs'!$C$15*H384)/('Exposure Inputs'!$H$8*'Exposure Inputs'!$H$13*'Exposure Inputs'!$C$16)</f>
        <v>9.5884676574074085E-7</v>
      </c>
      <c r="AQ384" s="40">
        <f>($F384*(1-('Exposure Inputs'!$C$17)/100)*'Exposure Inputs'!$H$7*'Exposure Inputs'!$H$12*'Exposure Inputs'!$C$15*H384)/('Exposure Inputs'!$H$8*'Exposure Inputs'!$C$14*'Exposure Inputs'!$C$16)</f>
        <v>6.1464536265432107E-8</v>
      </c>
      <c r="AR384" s="40">
        <f>($F384*(1-('Exposure Inputs'!$C$17)/100)*'Exposure Inputs'!$H$12*'Exposure Inputs'!$C$15*H384)/('Exposure Inputs'!$C$14*'Exposure Inputs'!$C$16)</f>
        <v>5.1062845512820511E-6</v>
      </c>
      <c r="AS384" s="40">
        <f>'Exposure Inputs'!$E$60/AO384</f>
        <v>3150299.0390929421</v>
      </c>
      <c r="AT384" s="40">
        <f>'Exposure Inputs'!$E$61/AP384</f>
        <v>542318.14569274045</v>
      </c>
    </row>
    <row r="385" spans="1:46" s="35" customFormat="1">
      <c r="A385" s="54">
        <v>2020</v>
      </c>
      <c r="B385" s="55" t="s">
        <v>762</v>
      </c>
      <c r="C385" s="55" t="s">
        <v>322</v>
      </c>
      <c r="D385" s="55" t="s">
        <v>287</v>
      </c>
      <c r="E385" s="55" t="s">
        <v>323</v>
      </c>
      <c r="F385" s="48">
        <v>0.28775544654813301</v>
      </c>
      <c r="G385" s="48">
        <v>0.28775544654813301</v>
      </c>
      <c r="H385" s="55">
        <v>365</v>
      </c>
      <c r="I385" s="40">
        <f t="shared" si="5"/>
        <v>8.0460960536899717E-8</v>
      </c>
      <c r="J385" s="40">
        <f>($G385*(1-('Exposure Inputs'!$C$17/100))*'Exposure Inputs'!$C$6*1*'Exposure Inputs'!$C$15)/('Exposure Inputs'!$C$8*'Exposure Inputs'!$C$11)</f>
        <v>1.1579948074301568E-5</v>
      </c>
      <c r="K385" s="40">
        <f>($F385*(1-('Exposure Inputs'!$C$17)/100)*'Exposure Inputs'!$C$7*'Exposure Inputs'!$C$12*'Exposure Inputs'!$C$15*H385)/('Exposure Inputs'!$C$8*'Exposure Inputs'!$C$13*'Exposure Inputs'!$C$16)</f>
        <v>3.1639216182083978E-6</v>
      </c>
      <c r="L385" s="40">
        <f>($F385*(1-('Exposure Inputs'!$C$17)/100)*'Exposure Inputs'!$C$7*'Exposure Inputs'!$C$12*'Exposure Inputs'!$C$15*H385)/('Exposure Inputs'!$C$8*'Exposure Inputs'!$C$14*'Exposure Inputs'!$C$16)</f>
        <v>2.3120965671522908E-6</v>
      </c>
      <c r="M385" s="40">
        <f>($F385*(1-('Exposure Inputs'!$C$17)/100)*'Exposure Inputs'!$C$12*'Exposure Inputs'!$C$15*H385)/('Exposure Inputs'!$C$14*'Exposure Inputs'!$C$16)</f>
        <v>2.1028282632363566E-4</v>
      </c>
      <c r="N385" s="40">
        <f>'Exposure Inputs'!$E$60/$J385</f>
        <v>1088087.7806319485</v>
      </c>
      <c r="O385" s="40">
        <f>'Exposure Inputs'!$E$61/$K385</f>
        <v>164352.99692868345</v>
      </c>
      <c r="P385" s="40">
        <f>L385*'Exposure Inputs'!$E$63</f>
        <v>8.0460960536899717E-8</v>
      </c>
      <c r="Q385" s="40">
        <f>($G385*(1-('Exposure Inputs'!$C$17/100))*'Exposure Inputs'!$D$6*1*'Exposure Inputs'!$C$15)/('Exposure Inputs'!$D$8*'Exposure Inputs'!$D$11)</f>
        <v>4.0628620070072577E-5</v>
      </c>
      <c r="R385" s="40">
        <f>($F385*(1-('Exposure Inputs'!$C$17)/100)*'Exposure Inputs'!$D$7*'Exposure Inputs'!$D$12*'Exposure Inputs'!$C$15*H385)/('Exposure Inputs'!$D$8*'Exposure Inputs'!$D$13*'Exposure Inputs'!$C$16)</f>
        <v>8.0816423285858631E-6</v>
      </c>
      <c r="S385" s="40">
        <f>($F385*(1-('Exposure Inputs'!$C$17)/100)*'Exposure Inputs'!$D$7*'Exposure Inputs'!$D$12*'Exposure Inputs'!$C$15*H385)/('Exposure Inputs'!$D$8*'Exposure Inputs'!$C$14*'Exposure Inputs'!$C$16)</f>
        <v>1.0361079908443414E-7</v>
      </c>
      <c r="T385" s="40">
        <f>($F385*(1-('Exposure Inputs'!$C$17)/100)*'Exposure Inputs'!$D$12*'Exposure Inputs'!$C$15*H385)/('Exposure Inputs'!$C$14*'Exposure Inputs'!$C$16)</f>
        <v>3.6891723916427304E-6</v>
      </c>
      <c r="U385" s="40">
        <f>'Exposure Inputs'!$E$60/Q385</f>
        <v>310126.21098793554</v>
      </c>
      <c r="V385" s="40">
        <f>'Exposure Inputs'!$E$61/R385</f>
        <v>64343.357310022198</v>
      </c>
      <c r="W385" s="40">
        <f>($G385*(1-('Exposure Inputs'!$C$17/100))*'Exposure Inputs'!$E$6*'Exposure Inputs'!$C$15)/('Exposure Inputs'!$E$8*'Exposure Inputs'!$E$11)</f>
        <v>8.8979128304129406E-6</v>
      </c>
      <c r="X385" s="40">
        <f>($F385*(1-('Exposure Inputs'!$C$17)/100)*'Exposure Inputs'!$E$7*'Exposure Inputs'!$E$12*'Exposure Inputs'!$C$15*H385)/('Exposure Inputs'!$E$8*'Exposure Inputs'!$E$13*'Exposure Inputs'!$C$16)</f>
        <v>1.7522538365221507E-6</v>
      </c>
      <c r="Y385" s="40">
        <f>($F385*(1-('Exposure Inputs'!$C$17)/100)*'Exposure Inputs'!$E$7*'Exposure Inputs'!$E$12*'Exposure Inputs'!$C$15*H385)/('Exposure Inputs'!$E$8*'Exposure Inputs'!$C$14*'Exposure Inputs'!$C$16)</f>
        <v>1.1232396387962506E-7</v>
      </c>
      <c r="Z385" s="40">
        <f>($F385*(1-('Exposure Inputs'!$C$17)/100)*'Exposure Inputs'!$E$12*'Exposure Inputs'!$C$15*H385)/('Exposure Inputs'!$C$14*'Exposure Inputs'!$C$16)</f>
        <v>1.8445861958213654E-5</v>
      </c>
      <c r="AA385" s="40">
        <f>'Exposure Inputs'!$E$60/W385</f>
        <v>1416062.4227440595</v>
      </c>
      <c r="AB385" s="40">
        <f>'Exposure Inputs'!$E$61/X385</f>
        <v>296760.65713863057</v>
      </c>
      <c r="AC385" s="40">
        <f>($G385*(1-('Exposure Inputs'!$C$17/100))*'Exposure Inputs'!$F$6*'Exposure Inputs'!$C$15)/('Exposure Inputs'!$F$8*'Exposure Inputs'!$F$11)</f>
        <v>8.9214320663954635E-6</v>
      </c>
      <c r="AD385" s="40">
        <f>($F385*(1-('Exposure Inputs'!$C$17)/100)*'Exposure Inputs'!$F$7*'Exposure Inputs'!$F$12*'Exposure Inputs'!$C$15*H385)/('Exposure Inputs'!$F$8*'Exposure Inputs'!$F$13*'Exposure Inputs'!$C$16)</f>
        <v>1.5958268602581321E-6</v>
      </c>
      <c r="AE385" s="40">
        <f>($F385*(1-('Exposure Inputs'!$C$17)/100)*'Exposure Inputs'!$F$7*'Exposure Inputs'!$F$12*'Exposure Inputs'!$C$15*H385)/('Exposure Inputs'!$F$8*'Exposure Inputs'!$C$14*'Exposure Inputs'!$C$16)</f>
        <v>1.0229659360629054E-7</v>
      </c>
      <c r="AF385" s="40">
        <f>($F385*(1-('Exposure Inputs'!$C$17)/100)*'Exposure Inputs'!$F$12*'Exposure Inputs'!$C$15*H385)/('Exposure Inputs'!$C$14*'Exposure Inputs'!$C$16)</f>
        <v>1.8445861958213654E-5</v>
      </c>
      <c r="AG385" s="40">
        <f>'Exposure Inputs'!$E$60/AC385</f>
        <v>1412329.3106115409</v>
      </c>
      <c r="AH385" s="40">
        <f>'Exposure Inputs'!$E$61/AD385</f>
        <v>325849.88569241634</v>
      </c>
      <c r="AI385" s="40">
        <f>($G385*(1-('Exposure Inputs'!$C$17/100))*'Exposure Inputs'!$G$6*'Exposure Inputs'!$C$15)/('Exposure Inputs'!$G$8*'Exposure Inputs'!$G$11)</f>
        <v>1.1383533074136835E-5</v>
      </c>
      <c r="AJ385" s="40">
        <f>($F385*(1-('Exposure Inputs'!$C$17)/100)*'Exposure Inputs'!$G$7*'Exposure Inputs'!$G$12*'Exposure Inputs'!$C$15*H385)/('Exposure Inputs'!$G$8*'Exposure Inputs'!$G$13*'Exposure Inputs'!$C$16)</f>
        <v>2.6603805435582102E-6</v>
      </c>
      <c r="AK385" s="40">
        <f>($F385*(1-('Exposure Inputs'!$C$17)/100)*'Exposure Inputs'!$G$7*'Exposure Inputs'!$G$12*'Exposure Inputs'!$C$15*H385)/('Exposure Inputs'!$G$8*'Exposure Inputs'!$C$14*'Exposure Inputs'!$C$16)</f>
        <v>1.705372143306545E-7</v>
      </c>
      <c r="AL385" s="40">
        <f>($F385*(1-('Exposure Inputs'!$C$17)/100)*'Exposure Inputs'!$G$12*'Exposure Inputs'!$C$15*H385)/('Exposure Inputs'!$C$14*'Exposure Inputs'!$C$16)</f>
        <v>1.8445861958213654E-5</v>
      </c>
      <c r="AM385" s="40">
        <f>'Exposure Inputs'!$E$60/AI385</f>
        <v>1106861.983704071</v>
      </c>
      <c r="AN385" s="40">
        <f>'Exposure Inputs'!$E$61/AJ385</f>
        <v>195460.75889748824</v>
      </c>
      <c r="AO385" s="40">
        <f>($G385*(1-('Exposure Inputs'!$C$17/100))*'Exposure Inputs'!$H$6*'Exposure Inputs'!$C$15)/('Exposure Inputs'!$H$8*'Exposure Inputs'!$H$11)</f>
        <v>1.4448165445817985E-5</v>
      </c>
      <c r="AP385" s="40">
        <f>($F385*(1-('Exposure Inputs'!$C$17)/100)*'Exposure Inputs'!$H$7*'Exposure Inputs'!$H$12*'Exposure Inputs'!$C$15*H385)/('Exposure Inputs'!$H$8*'Exposure Inputs'!$H$13*'Exposure Inputs'!$C$16)</f>
        <v>3.4637229677090085E-6</v>
      </c>
      <c r="AQ385" s="40">
        <f>($F385*(1-('Exposure Inputs'!$C$17)/100)*'Exposure Inputs'!$H$7*'Exposure Inputs'!$H$12*'Exposure Inputs'!$C$15*H385)/('Exposure Inputs'!$H$8*'Exposure Inputs'!$C$14*'Exposure Inputs'!$C$16)</f>
        <v>2.2203352357109029E-7</v>
      </c>
      <c r="AR385" s="40">
        <f>($F385*(1-('Exposure Inputs'!$C$17)/100)*'Exposure Inputs'!$H$12*'Exposure Inputs'!$C$15*H385)/('Exposure Inputs'!$C$14*'Exposure Inputs'!$C$16)</f>
        <v>1.8445861958213654E-5</v>
      </c>
      <c r="AS385" s="40">
        <f>'Exposure Inputs'!$E$60/AO385</f>
        <v>872083.03692612157</v>
      </c>
      <c r="AT385" s="40">
        <f>'Exposure Inputs'!$E$61/AP385</f>
        <v>150127.47983824491</v>
      </c>
    </row>
    <row r="386" spans="1:46" s="35" customFormat="1">
      <c r="A386" s="54">
        <v>2019</v>
      </c>
      <c r="B386" s="55" t="s">
        <v>763</v>
      </c>
      <c r="C386" s="55" t="s">
        <v>324</v>
      </c>
      <c r="D386" s="55" t="s">
        <v>287</v>
      </c>
      <c r="E386" s="55" t="s">
        <v>325</v>
      </c>
      <c r="F386" s="48">
        <v>0.67538955101376497</v>
      </c>
      <c r="G386" s="48">
        <v>0.67538955101376497</v>
      </c>
      <c r="H386" s="55">
        <v>365</v>
      </c>
      <c r="I386" s="40">
        <f t="shared" si="5"/>
        <v>1.8884956883713777E-7</v>
      </c>
      <c r="J386" s="40">
        <f>($G386*(1-('Exposure Inputs'!$C$17/100))*'Exposure Inputs'!$C$6*1*'Exposure Inputs'!$C$15)/('Exposure Inputs'!$C$8*'Exposure Inputs'!$C$11)</f>
        <v>2.7179245517276524E-5</v>
      </c>
      <c r="K386" s="40">
        <f>($F386*(1-('Exposure Inputs'!$C$17)/100)*'Exposure Inputs'!$C$7*'Exposure Inputs'!$C$12*'Exposure Inputs'!$C$15*H386)/('Exposure Inputs'!$C$8*'Exposure Inputs'!$C$13*'Exposure Inputs'!$C$16)</f>
        <v>7.426026602791262E-6</v>
      </c>
      <c r="L386" s="40">
        <f>($F386*(1-('Exposure Inputs'!$C$17)/100)*'Exposure Inputs'!$C$7*'Exposure Inputs'!$C$12*'Exposure Inputs'!$C$15*H386)/('Exposure Inputs'!$C$8*'Exposure Inputs'!$C$14*'Exposure Inputs'!$C$16)</f>
        <v>5.4267117481936147E-6</v>
      </c>
      <c r="M386" s="40">
        <f>($F386*(1-('Exposure Inputs'!$C$17)/100)*'Exposure Inputs'!$C$12*'Exposure Inputs'!$C$15*H386)/('Exposure Inputs'!$C$14*'Exposure Inputs'!$C$16)</f>
        <v>4.9355390266390519E-4</v>
      </c>
      <c r="N386" s="40">
        <f>'Exposure Inputs'!$E$60/$J386</f>
        <v>463589.02759058535</v>
      </c>
      <c r="O386" s="40">
        <f>'Exposure Inputs'!$E$61/$K386</f>
        <v>70023.988306821411</v>
      </c>
      <c r="P386" s="40">
        <f>L386*'Exposure Inputs'!$E$63</f>
        <v>1.8884956883713777E-7</v>
      </c>
      <c r="Q386" s="40">
        <f>($G386*(1-('Exposure Inputs'!$C$17/100))*'Exposure Inputs'!$D$6*1*'Exposure Inputs'!$C$15)/('Exposure Inputs'!$D$8*'Exposure Inputs'!$D$11)</f>
        <v>9.5359256606964782E-5</v>
      </c>
      <c r="R386" s="40">
        <f>($F386*(1-('Exposure Inputs'!$C$17)/100)*'Exposure Inputs'!$D$7*'Exposure Inputs'!$D$12*'Exposure Inputs'!$C$15*H386)/('Exposure Inputs'!$D$8*'Exposure Inputs'!$D$13*'Exposure Inputs'!$C$16)</f>
        <v>1.8968387390173829E-5</v>
      </c>
      <c r="S386" s="40">
        <f>($F386*(1-('Exposure Inputs'!$C$17)/100)*'Exposure Inputs'!$D$7*'Exposure Inputs'!$D$12*'Exposure Inputs'!$C$15*H386)/('Exposure Inputs'!$D$8*'Exposure Inputs'!$C$14*'Exposure Inputs'!$C$16)</f>
        <v>2.4318445372017726E-7</v>
      </c>
      <c r="T386" s="40">
        <f>($F386*(1-('Exposure Inputs'!$C$17)/100)*'Exposure Inputs'!$D$12*'Exposure Inputs'!$C$15*H386)/('Exposure Inputs'!$C$14*'Exposure Inputs'!$C$16)</f>
        <v>8.6588403976123717E-6</v>
      </c>
      <c r="U386" s="40">
        <f>'Exposure Inputs'!$E$60/Q386</f>
        <v>132131.90253708133</v>
      </c>
      <c r="V386" s="40">
        <f>'Exposure Inputs'!$E$61/R386</f>
        <v>27414.033112238892</v>
      </c>
      <c r="W386" s="40">
        <f>($G386*(1-('Exposure Inputs'!$C$17/100))*'Exposure Inputs'!$E$6*'Exposure Inputs'!$C$15)/('Exposure Inputs'!$E$8*'Exposure Inputs'!$E$11)</f>
        <v>2.0884252317660277E-5</v>
      </c>
      <c r="X386" s="40">
        <f>($F386*(1-('Exposure Inputs'!$C$17)/100)*'Exposure Inputs'!$E$7*'Exposure Inputs'!$E$12*'Exposure Inputs'!$C$15*H386)/('Exposure Inputs'!$E$8*'Exposure Inputs'!$E$13*'Exposure Inputs'!$C$16)</f>
        <v>4.1127073218156633E-6</v>
      </c>
      <c r="Y386" s="40">
        <f>($F386*(1-('Exposure Inputs'!$C$17)/100)*'Exposure Inputs'!$E$7*'Exposure Inputs'!$E$12*'Exposure Inputs'!$C$15*H386)/('Exposure Inputs'!$E$8*'Exposure Inputs'!$C$14*'Exposure Inputs'!$C$16)</f>
        <v>2.6363508473177331E-7</v>
      </c>
      <c r="Z386" s="40">
        <f>($F386*(1-('Exposure Inputs'!$C$17)/100)*'Exposure Inputs'!$E$12*'Exposure Inputs'!$C$15*H386)/('Exposure Inputs'!$C$14*'Exposure Inputs'!$C$16)</f>
        <v>4.3294201988061852E-5</v>
      </c>
      <c r="AA386" s="40">
        <f>'Exposure Inputs'!$E$60/W386</f>
        <v>603325.40559017786</v>
      </c>
      <c r="AB386" s="40">
        <f>'Exposure Inputs'!$E$61/X386</f>
        <v>126437.39495919984</v>
      </c>
      <c r="AC386" s="40">
        <f>($G386*(1-('Exposure Inputs'!$C$17/100))*'Exposure Inputs'!$F$6*'Exposure Inputs'!$C$15)/('Exposure Inputs'!$F$8*'Exposure Inputs'!$F$11)</f>
        <v>2.0939454213648597E-5</v>
      </c>
      <c r="AD386" s="40">
        <f>($F386*(1-('Exposure Inputs'!$C$17)/100)*'Exposure Inputs'!$F$7*'Exposure Inputs'!$F$12*'Exposure Inputs'!$C$15*H386)/('Exposure Inputs'!$F$8*'Exposure Inputs'!$F$13*'Exposure Inputs'!$C$16)</f>
        <v>3.7455582494601407E-6</v>
      </c>
      <c r="AE386" s="40">
        <f>($F386*(1-('Exposure Inputs'!$C$17)/100)*'Exposure Inputs'!$F$7*'Exposure Inputs'!$F$12*'Exposure Inputs'!$C$15*H386)/('Exposure Inputs'!$F$8*'Exposure Inputs'!$C$14*'Exposure Inputs'!$C$16)</f>
        <v>2.400998877859065E-7</v>
      </c>
      <c r="AF386" s="40">
        <f>($F386*(1-('Exposure Inputs'!$C$17)/100)*'Exposure Inputs'!$F$12*'Exposure Inputs'!$C$15*H386)/('Exposure Inputs'!$C$14*'Exposure Inputs'!$C$16)</f>
        <v>4.3294201988061852E-5</v>
      </c>
      <c r="AG386" s="40">
        <f>'Exposure Inputs'!$E$60/AC386</f>
        <v>601734.88150360493</v>
      </c>
      <c r="AH386" s="40">
        <f>'Exposure Inputs'!$E$61/AD386</f>
        <v>138831.10750579016</v>
      </c>
      <c r="AI386" s="40">
        <f>($G386*(1-('Exposure Inputs'!$C$17/100))*'Exposure Inputs'!$G$6*'Exposure Inputs'!$C$15)/('Exposure Inputs'!$G$8*'Exposure Inputs'!$G$11)</f>
        <v>2.6718240728783533E-5</v>
      </c>
      <c r="AJ386" s="40">
        <f>($F386*(1-('Exposure Inputs'!$C$17)/100)*'Exposure Inputs'!$G$7*'Exposure Inputs'!$G$12*'Exposure Inputs'!$C$15*H386)/('Exposure Inputs'!$G$8*'Exposure Inputs'!$G$13*'Exposure Inputs'!$C$16)</f>
        <v>6.2441675471083927E-6</v>
      </c>
      <c r="AK386" s="40">
        <f>($F386*(1-('Exposure Inputs'!$C$17)/100)*'Exposure Inputs'!$G$7*'Exposure Inputs'!$G$12*'Exposure Inputs'!$C$15*H386)/('Exposure Inputs'!$G$8*'Exposure Inputs'!$C$14*'Exposure Inputs'!$C$16)</f>
        <v>4.002671504556662E-7</v>
      </c>
      <c r="AL386" s="40">
        <f>($F386*(1-('Exposure Inputs'!$C$17)/100)*'Exposure Inputs'!$G$12*'Exposure Inputs'!$C$15*H386)/('Exposure Inputs'!$C$14*'Exposure Inputs'!$C$16)</f>
        <v>4.3294201988061852E-5</v>
      </c>
      <c r="AM386" s="40">
        <f>'Exposure Inputs'!$E$60/AI386</f>
        <v>471587.93604348478</v>
      </c>
      <c r="AN386" s="40">
        <f>'Exposure Inputs'!$E$61/AJ386</f>
        <v>83277.714135138231</v>
      </c>
      <c r="AO386" s="40">
        <f>($G386*(1-('Exposure Inputs'!$C$17/100))*'Exposure Inputs'!$H$6*'Exposure Inputs'!$C$15)/('Exposure Inputs'!$H$8*'Exposure Inputs'!$H$11)</f>
        <v>3.3911225974975082E-5</v>
      </c>
      <c r="AP386" s="40">
        <f>($F386*(1-('Exposure Inputs'!$C$17)/100)*'Exposure Inputs'!$H$7*'Exposure Inputs'!$H$12*'Exposure Inputs'!$C$15*H386)/('Exposure Inputs'!$H$8*'Exposure Inputs'!$H$13*'Exposure Inputs'!$C$16)</f>
        <v>8.1296890399805033E-6</v>
      </c>
      <c r="AQ386" s="40">
        <f>($F386*(1-('Exposure Inputs'!$C$17)/100)*'Exposure Inputs'!$H$7*'Exposure Inputs'!$H$12*'Exposure Inputs'!$C$15*H386)/('Exposure Inputs'!$H$8*'Exposure Inputs'!$C$14*'Exposure Inputs'!$C$16)</f>
        <v>5.2113391281926304E-7</v>
      </c>
      <c r="AR386" s="40">
        <f>($F386*(1-('Exposure Inputs'!$C$17)/100)*'Exposure Inputs'!$H$12*'Exposure Inputs'!$C$15*H386)/('Exposure Inputs'!$C$14*'Exposure Inputs'!$C$16)</f>
        <v>4.3294201988061852E-5</v>
      </c>
      <c r="AS386" s="40">
        <f>'Exposure Inputs'!$E$60/AO386</f>
        <v>371558.37448337069</v>
      </c>
      <c r="AT386" s="40">
        <f>'Exposure Inputs'!$E$61/AP386</f>
        <v>63963.086096248408</v>
      </c>
    </row>
    <row r="387" spans="1:46" s="35" customFormat="1">
      <c r="A387" s="54">
        <v>2020</v>
      </c>
      <c r="B387" s="55" t="s">
        <v>763</v>
      </c>
      <c r="C387" s="55" t="s">
        <v>324</v>
      </c>
      <c r="D387" s="55" t="s">
        <v>287</v>
      </c>
      <c r="E387" s="55" t="s">
        <v>325</v>
      </c>
      <c r="F387" s="48">
        <v>5.7307981000000001E-2</v>
      </c>
      <c r="G387" s="48">
        <v>5.7307981000000001E-2</v>
      </c>
      <c r="H387" s="55">
        <v>365</v>
      </c>
      <c r="I387" s="40">
        <f t="shared" si="5"/>
        <v>1.6024215190377306E-8</v>
      </c>
      <c r="J387" s="40">
        <f>($G387*(1-('Exposure Inputs'!$C$17/100))*'Exposure Inputs'!$C$6*1*'Exposure Inputs'!$C$15)/('Exposure Inputs'!$C$8*'Exposure Inputs'!$C$11)</f>
        <v>2.3062063713607458E-6</v>
      </c>
      <c r="K387" s="40">
        <f>($F387*(1-('Exposure Inputs'!$C$17)/100)*'Exposure Inputs'!$C$7*'Exposure Inputs'!$C$12*'Exposure Inputs'!$C$15*H387)/('Exposure Inputs'!$C$8*'Exposure Inputs'!$C$13*'Exposure Inputs'!$C$16)</f>
        <v>6.3011130512675429E-7</v>
      </c>
      <c r="L387" s="40">
        <f>($F387*(1-('Exposure Inputs'!$C$17)/100)*'Exposure Inputs'!$C$7*'Exposure Inputs'!$C$12*'Exposure Inputs'!$C$15*H387)/('Exposure Inputs'!$C$8*'Exposure Inputs'!$C$14*'Exposure Inputs'!$C$16)</f>
        <v>4.6046595374647434E-7</v>
      </c>
      <c r="M387" s="40">
        <f>($F387*(1-('Exposure Inputs'!$C$17)/100)*'Exposure Inputs'!$C$12*'Exposure Inputs'!$C$15*H387)/('Exposure Inputs'!$C$14*'Exposure Inputs'!$C$16)</f>
        <v>4.1878909192307698E-5</v>
      </c>
      <c r="N387" s="40">
        <f>'Exposure Inputs'!$E$60/$J387</f>
        <v>5463517.990614838</v>
      </c>
      <c r="O387" s="40">
        <f>'Exposure Inputs'!$E$61/$K387</f>
        <v>825251.02433354361</v>
      </c>
      <c r="P387" s="40">
        <f>L387*'Exposure Inputs'!$E$63</f>
        <v>1.6024215190377306E-8</v>
      </c>
      <c r="Q387" s="40">
        <f>($G387*(1-('Exposure Inputs'!$C$17/100))*'Exposure Inputs'!$D$6*1*'Exposure Inputs'!$C$15)/('Exposure Inputs'!$D$8*'Exposure Inputs'!$D$11)</f>
        <v>8.0913991897021298E-6</v>
      </c>
      <c r="R387" s="40">
        <f>($F387*(1-('Exposure Inputs'!$C$17)/100)*'Exposure Inputs'!$D$7*'Exposure Inputs'!$D$12*'Exposure Inputs'!$C$15*H387)/('Exposure Inputs'!$D$8*'Exposure Inputs'!$D$13*'Exposure Inputs'!$C$16)</f>
        <v>1.6095007429787234E-6</v>
      </c>
      <c r="S387" s="40">
        <f>($F387*(1-('Exposure Inputs'!$C$17)/100)*'Exposure Inputs'!$D$7*'Exposure Inputs'!$D$12*'Exposure Inputs'!$C$15*H387)/('Exposure Inputs'!$D$8*'Exposure Inputs'!$C$14*'Exposure Inputs'!$C$16)</f>
        <v>2.0634624909983634E-8</v>
      </c>
      <c r="T387" s="40">
        <f>($F387*(1-('Exposure Inputs'!$C$17)/100)*'Exposure Inputs'!$D$12*'Exposure Inputs'!$C$15*H387)/('Exposure Inputs'!$C$14*'Exposure Inputs'!$C$16)</f>
        <v>7.347177051282052E-7</v>
      </c>
      <c r="U387" s="40">
        <f>'Exposure Inputs'!$E$60/Q387</f>
        <v>1557209.0443932042</v>
      </c>
      <c r="V387" s="40">
        <f>'Exposure Inputs'!$E$61/R387</f>
        <v>323081.55325087294</v>
      </c>
      <c r="W387" s="40">
        <f>($G387*(1-('Exposure Inputs'!$C$17/100))*'Exposure Inputs'!$E$6*'Exposure Inputs'!$C$15)/('Exposure Inputs'!$E$8*'Exposure Inputs'!$E$11)</f>
        <v>1.7720652225418995E-6</v>
      </c>
      <c r="X387" s="40">
        <f>($F387*(1-('Exposure Inputs'!$C$17)/100)*'Exposure Inputs'!$E$7*'Exposure Inputs'!$E$12*'Exposure Inputs'!$C$15*H387)/('Exposure Inputs'!$E$8*'Exposure Inputs'!$E$13*'Exposure Inputs'!$C$16)</f>
        <v>3.489703870949721E-7</v>
      </c>
      <c r="Y387" s="40">
        <f>($F387*(1-('Exposure Inputs'!$C$17)/100)*'Exposure Inputs'!$E$7*'Exposure Inputs'!$E$12*'Exposure Inputs'!$C$15*H387)/('Exposure Inputs'!$E$8*'Exposure Inputs'!$C$14*'Exposure Inputs'!$C$16)</f>
        <v>2.2369896608652059E-8</v>
      </c>
      <c r="Z387" s="40">
        <f>($F387*(1-('Exposure Inputs'!$C$17)/100)*'Exposure Inputs'!$E$12*'Exposure Inputs'!$C$15*H387)/('Exposure Inputs'!$C$14*'Exposure Inputs'!$C$16)</f>
        <v>3.6735885256410257E-6</v>
      </c>
      <c r="AA387" s="40">
        <f>'Exposure Inputs'!$E$60/W387</f>
        <v>7110347.7680839589</v>
      </c>
      <c r="AB387" s="40">
        <f>'Exposure Inputs'!$E$61/X387</f>
        <v>1490097.7825905965</v>
      </c>
      <c r="AC387" s="40">
        <f>($G387*(1-('Exposure Inputs'!$C$17/100))*'Exposure Inputs'!$F$6*'Exposure Inputs'!$C$15)/('Exposure Inputs'!$F$8*'Exposure Inputs'!$F$11)</f>
        <v>1.776749199665493E-6</v>
      </c>
      <c r="AD387" s="40">
        <f>($F387*(1-('Exposure Inputs'!$C$17)/100)*'Exposure Inputs'!$F$7*'Exposure Inputs'!$F$12*'Exposure Inputs'!$C$15*H387)/('Exposure Inputs'!$F$8*'Exposure Inputs'!$F$13*'Exposure Inputs'!$C$16)</f>
        <v>3.1781714815140846E-7</v>
      </c>
      <c r="AE387" s="40">
        <f>($F387*(1-('Exposure Inputs'!$C$17)/100)*'Exposure Inputs'!$F$7*'Exposure Inputs'!$F$12*'Exposure Inputs'!$C$15*H387)/('Exposure Inputs'!$F$8*'Exposure Inputs'!$C$14*'Exposure Inputs'!$C$16)</f>
        <v>2.0372894112269776E-8</v>
      </c>
      <c r="AF387" s="40">
        <f>($F387*(1-('Exposure Inputs'!$C$17)/100)*'Exposure Inputs'!$F$12*'Exposure Inputs'!$C$15*H387)/('Exposure Inputs'!$C$14*'Exposure Inputs'!$C$16)</f>
        <v>3.6735885256410257E-6</v>
      </c>
      <c r="AG387" s="40">
        <f>'Exposure Inputs'!$E$60/AC387</f>
        <v>7091603.0255548675</v>
      </c>
      <c r="AH387" s="40">
        <f>'Exposure Inputs'!$E$61/AD387</f>
        <v>1636160.927830966</v>
      </c>
      <c r="AI387" s="40">
        <f>($G387*(1-('Exposure Inputs'!$C$17/100))*'Exposure Inputs'!$G$6*'Exposure Inputs'!$C$15)/('Exposure Inputs'!$G$8*'Exposure Inputs'!$G$11)</f>
        <v>2.267089311257862E-6</v>
      </c>
      <c r="AJ387" s="40">
        <f>($F387*(1-('Exposure Inputs'!$C$17)/100)*'Exposure Inputs'!$G$7*'Exposure Inputs'!$G$12*'Exposure Inputs'!$C$15*H387)/('Exposure Inputs'!$G$8*'Exposure Inputs'!$G$13*'Exposure Inputs'!$C$16)</f>
        <v>5.2982850358490563E-7</v>
      </c>
      <c r="AK387" s="40">
        <f>($F387*(1-('Exposure Inputs'!$C$17)/100)*'Exposure Inputs'!$G$7*'Exposure Inputs'!$G$12*'Exposure Inputs'!$C$15*H387)/('Exposure Inputs'!$G$8*'Exposure Inputs'!$C$14*'Exposure Inputs'!$C$16)</f>
        <v>3.3963365614417032E-8</v>
      </c>
      <c r="AL387" s="40">
        <f>($F387*(1-('Exposure Inputs'!$C$17)/100)*'Exposure Inputs'!$G$12*'Exposure Inputs'!$C$15*H387)/('Exposure Inputs'!$C$14*'Exposure Inputs'!$C$16)</f>
        <v>3.6735885256410257E-6</v>
      </c>
      <c r="AM387" s="40">
        <f>'Exposure Inputs'!$E$60/AI387</f>
        <v>5557787.2196879052</v>
      </c>
      <c r="AN387" s="40">
        <f>'Exposure Inputs'!$E$61/AJ387</f>
        <v>981449.65112596937</v>
      </c>
      <c r="AO387" s="40">
        <f>($G387*(1-('Exposure Inputs'!$C$17/100))*'Exposure Inputs'!$H$6*'Exposure Inputs'!$C$15)/('Exposure Inputs'!$H$8*'Exposure Inputs'!$H$11)</f>
        <v>2.8774266509506171E-6</v>
      </c>
      <c r="AP387" s="40">
        <f>($F387*(1-('Exposure Inputs'!$C$17)/100)*'Exposure Inputs'!$H$7*'Exposure Inputs'!$H$12*'Exposure Inputs'!$C$15*H387)/('Exposure Inputs'!$H$8*'Exposure Inputs'!$H$13*'Exposure Inputs'!$C$16)</f>
        <v>6.8981828981481478E-7</v>
      </c>
      <c r="AQ387" s="40">
        <f>($F387*(1-('Exposure Inputs'!$C$17)/100)*'Exposure Inputs'!$H$7*'Exposure Inputs'!$H$12*'Exposure Inputs'!$C$15*H387)/('Exposure Inputs'!$H$8*'Exposure Inputs'!$C$14*'Exposure Inputs'!$C$16)</f>
        <v>4.4219121141975304E-8</v>
      </c>
      <c r="AR387" s="40">
        <f>($F387*(1-('Exposure Inputs'!$C$17)/100)*'Exposure Inputs'!$H$12*'Exposure Inputs'!$C$15*H387)/('Exposure Inputs'!$C$14*'Exposure Inputs'!$C$16)</f>
        <v>3.6735885256410257E-6</v>
      </c>
      <c r="AS387" s="40">
        <f>'Exposure Inputs'!$E$60/AO387</f>
        <v>4378912.663451327</v>
      </c>
      <c r="AT387" s="40">
        <f>'Exposure Inputs'!$E$61/AP387</f>
        <v>753821.70591562113</v>
      </c>
    </row>
    <row r="388" spans="1:46" s="35" customFormat="1">
      <c r="A388" s="54">
        <v>2021</v>
      </c>
      <c r="B388" s="55" t="s">
        <v>763</v>
      </c>
      <c r="C388" s="55" t="s">
        <v>324</v>
      </c>
      <c r="D388" s="55" t="s">
        <v>287</v>
      </c>
      <c r="E388" s="55" t="s">
        <v>325</v>
      </c>
      <c r="F388" s="48">
        <v>2.6031481441583099E-2</v>
      </c>
      <c r="G388" s="48">
        <v>2.6031481441583099E-2</v>
      </c>
      <c r="H388" s="55">
        <v>365</v>
      </c>
      <c r="I388" s="40">
        <f t="shared" si="5"/>
        <v>7.2788127075047517E-9</v>
      </c>
      <c r="J388" s="40">
        <f>($G388*(1-('Exposure Inputs'!$C$17/100))*'Exposure Inputs'!$C$6*1*'Exposure Inputs'!$C$15)/('Exposure Inputs'!$C$8*'Exposure Inputs'!$C$11)</f>
        <v>1.0475673249863394E-6</v>
      </c>
      <c r="K388" s="40">
        <f>($F388*(1-('Exposure Inputs'!$C$17)/100)*'Exposure Inputs'!$C$7*'Exposure Inputs'!$C$12*'Exposure Inputs'!$C$15*H388)/('Exposure Inputs'!$C$8*'Exposure Inputs'!$C$13*'Exposure Inputs'!$C$16)</f>
        <v>2.8622070537677486E-7</v>
      </c>
      <c r="L388" s="40">
        <f>($F388*(1-('Exposure Inputs'!$C$17)/100)*'Exposure Inputs'!$C$7*'Exposure Inputs'!$C$12*'Exposure Inputs'!$C$15*H388)/('Exposure Inputs'!$C$8*'Exposure Inputs'!$C$14*'Exposure Inputs'!$C$16)</f>
        <v>2.0916128469841241E-7</v>
      </c>
      <c r="M388" s="40">
        <f>($F388*(1-('Exposure Inputs'!$C$17)/100)*'Exposure Inputs'!$C$12*'Exposure Inputs'!$C$15*H388)/('Exposure Inputs'!$C$14*'Exposure Inputs'!$C$16)</f>
        <v>1.9023005668849187E-5</v>
      </c>
      <c r="N388" s="40">
        <f>'Exposure Inputs'!$E$60/$J388</f>
        <v>12027866.562336992</v>
      </c>
      <c r="O388" s="40">
        <f>'Exposure Inputs'!$E$61/$K388</f>
        <v>1816779.8144284603</v>
      </c>
      <c r="P388" s="40">
        <f>L388*'Exposure Inputs'!$E$63</f>
        <v>7.2788127075047517E-9</v>
      </c>
      <c r="Q388" s="40">
        <f>($G388*(1-('Exposure Inputs'!$C$17/100))*'Exposure Inputs'!$D$6*1*'Exposure Inputs'!$C$15)/('Exposure Inputs'!$D$8*'Exposure Inputs'!$D$11)</f>
        <v>3.675423635028627E-6</v>
      </c>
      <c r="R388" s="40">
        <f>($F388*(1-('Exposure Inputs'!$C$17)/100)*'Exposure Inputs'!$D$7*'Exposure Inputs'!$D$12*'Exposure Inputs'!$C$15*H388)/('Exposure Inputs'!$D$8*'Exposure Inputs'!$D$13*'Exposure Inputs'!$C$16)</f>
        <v>7.3109692559339766E-7</v>
      </c>
      <c r="S388" s="40">
        <f>($F388*(1-('Exposure Inputs'!$C$17)/100)*'Exposure Inputs'!$D$7*'Exposure Inputs'!$D$12*'Exposure Inputs'!$C$15*H388)/('Exposure Inputs'!$D$8*'Exposure Inputs'!$C$14*'Exposure Inputs'!$C$16)</f>
        <v>9.3730375076076621E-9</v>
      </c>
      <c r="T388" s="40">
        <f>($F388*(1-('Exposure Inputs'!$C$17)/100)*'Exposure Inputs'!$D$12*'Exposure Inputs'!$C$15*H388)/('Exposure Inputs'!$C$14*'Exposure Inputs'!$C$16)</f>
        <v>3.3373694155875766E-7</v>
      </c>
      <c r="U388" s="40">
        <f>'Exposure Inputs'!$E$60/Q388</f>
        <v>3428176.2461109767</v>
      </c>
      <c r="V388" s="40">
        <f>'Exposure Inputs'!$E$61/R388</f>
        <v>711260.00096080289</v>
      </c>
      <c r="W388" s="40">
        <f>($G388*(1-('Exposure Inputs'!$C$17/100))*'Exposure Inputs'!$E$6*'Exposure Inputs'!$C$15)/('Exposure Inputs'!$E$8*'Exposure Inputs'!$E$11)</f>
        <v>8.0493994290034886E-7</v>
      </c>
      <c r="X388" s="40">
        <f>($F388*(1-('Exposure Inputs'!$C$17)/100)*'Exposure Inputs'!$E$7*'Exposure Inputs'!$E$12*'Exposure Inputs'!$C$15*H388)/('Exposure Inputs'!$E$8*'Exposure Inputs'!$E$13*'Exposure Inputs'!$C$16)</f>
        <v>1.585157249794725E-7</v>
      </c>
      <c r="Y388" s="40">
        <f>($F388*(1-('Exposure Inputs'!$C$17)/100)*'Exposure Inputs'!$E$7*'Exposure Inputs'!$E$12*'Exposure Inputs'!$C$15*H388)/('Exposure Inputs'!$E$8*'Exposure Inputs'!$C$14*'Exposure Inputs'!$C$16)</f>
        <v>1.016126442176106E-8</v>
      </c>
      <c r="Z388" s="40">
        <f>($F388*(1-('Exposure Inputs'!$C$17)/100)*'Exposure Inputs'!$E$12*'Exposure Inputs'!$C$15*H388)/('Exposure Inputs'!$C$14*'Exposure Inputs'!$C$16)</f>
        <v>1.6686847077937882E-6</v>
      </c>
      <c r="AA388" s="40">
        <f>'Exposure Inputs'!$E$60/W388</f>
        <v>15653341.732054999</v>
      </c>
      <c r="AB388" s="40">
        <f>'Exposure Inputs'!$E$61/X388</f>
        <v>3280431.6421436365</v>
      </c>
      <c r="AC388" s="40">
        <f>($G388*(1-('Exposure Inputs'!$C$17/100))*'Exposure Inputs'!$F$6*'Exposure Inputs'!$C$15)/('Exposure Inputs'!$F$8*'Exposure Inputs'!$F$11)</f>
        <v>8.0706758483499726E-7</v>
      </c>
      <c r="AD388" s="40">
        <f>($F388*(1-('Exposure Inputs'!$C$17)/100)*'Exposure Inputs'!$F$7*'Exposure Inputs'!$F$12*'Exposure Inputs'!$C$15*H388)/('Exposure Inputs'!$F$8*'Exposure Inputs'!$F$13*'Exposure Inputs'!$C$16)</f>
        <v>1.4436472982568095E-7</v>
      </c>
      <c r="AE388" s="40">
        <f>($F388*(1-('Exposure Inputs'!$C$17)/100)*'Exposure Inputs'!$F$7*'Exposure Inputs'!$F$12*'Exposure Inputs'!$C$15*H388)/('Exposure Inputs'!$F$8*'Exposure Inputs'!$C$14*'Exposure Inputs'!$C$16)</f>
        <v>9.254149347800062E-9</v>
      </c>
      <c r="AF388" s="40">
        <f>($F388*(1-('Exposure Inputs'!$C$17)/100)*'Exposure Inputs'!$F$12*'Exposure Inputs'!$C$15*H388)/('Exposure Inputs'!$C$14*'Exposure Inputs'!$C$16)</f>
        <v>1.6686847077937882E-6</v>
      </c>
      <c r="AG388" s="40">
        <f>'Exposure Inputs'!$E$60/AC388</f>
        <v>15612075.415686574</v>
      </c>
      <c r="AH388" s="40">
        <f>'Exposure Inputs'!$E$61/AD388</f>
        <v>3601987.8306002798</v>
      </c>
      <c r="AI388" s="40">
        <f>($G388*(1-('Exposure Inputs'!$C$17/100))*'Exposure Inputs'!$G$6*'Exposure Inputs'!$C$15)/('Exposure Inputs'!$G$8*'Exposure Inputs'!$G$11)</f>
        <v>1.0297988570286647E-6</v>
      </c>
      <c r="AJ388" s="40">
        <f>($F388*(1-('Exposure Inputs'!$C$17)/100)*'Exposure Inputs'!$G$7*'Exposure Inputs'!$G$12*'Exposure Inputs'!$C$15*H388)/('Exposure Inputs'!$G$8*'Exposure Inputs'!$G$13*'Exposure Inputs'!$C$16)</f>
        <v>2.4066841332784374E-7</v>
      </c>
      <c r="AK388" s="40">
        <f>($F388*(1-('Exposure Inputs'!$C$17)/100)*'Exposure Inputs'!$G$7*'Exposure Inputs'!$G$12*'Exposure Inputs'!$C$15*H388)/('Exposure Inputs'!$G$8*'Exposure Inputs'!$C$14*'Exposure Inputs'!$C$16)</f>
        <v>1.5427462392810495E-8</v>
      </c>
      <c r="AL388" s="40">
        <f>($F388*(1-('Exposure Inputs'!$C$17)/100)*'Exposure Inputs'!$G$12*'Exposure Inputs'!$C$15*H388)/('Exposure Inputs'!$C$14*'Exposure Inputs'!$C$16)</f>
        <v>1.6686847077937882E-6</v>
      </c>
      <c r="AM388" s="40">
        <f>'Exposure Inputs'!$E$60/AI388</f>
        <v>12235399.091775527</v>
      </c>
      <c r="AN388" s="40">
        <f>'Exposure Inputs'!$E$61/AJ388</f>
        <v>2160649.1388283875</v>
      </c>
      <c r="AO388" s="40">
        <f>($G388*(1-('Exposure Inputs'!$C$17/100))*'Exposure Inputs'!$H$6*'Exposure Inputs'!$C$15)/('Exposure Inputs'!$H$8*'Exposure Inputs'!$H$11)</f>
        <v>1.3070374694187462E-6</v>
      </c>
      <c r="AP388" s="40">
        <f>($F388*(1-('Exposure Inputs'!$C$17)/100)*'Exposure Inputs'!$H$7*'Exposure Inputs'!$H$12*'Exposure Inputs'!$C$15*H388)/('Exposure Inputs'!$H$8*'Exposure Inputs'!$H$13*'Exposure Inputs'!$C$16)</f>
        <v>3.1334190624127797E-7</v>
      </c>
      <c r="AQ388" s="40">
        <f>($F388*(1-('Exposure Inputs'!$C$17)/100)*'Exposure Inputs'!$H$7*'Exposure Inputs'!$H$12*'Exposure Inputs'!$C$15*H388)/('Exposure Inputs'!$H$8*'Exposure Inputs'!$C$14*'Exposure Inputs'!$C$16)</f>
        <v>2.0086019630851152E-8</v>
      </c>
      <c r="AR388" s="40">
        <f>($F388*(1-('Exposure Inputs'!$C$17)/100)*'Exposure Inputs'!$H$12*'Exposure Inputs'!$C$15*H388)/('Exposure Inputs'!$C$14*'Exposure Inputs'!$C$16)</f>
        <v>1.6686847077937882E-6</v>
      </c>
      <c r="AS388" s="40">
        <f>'Exposure Inputs'!$E$60/AO388</f>
        <v>9640121.4921584129</v>
      </c>
      <c r="AT388" s="40">
        <f>'Exposure Inputs'!$E$61/AP388</f>
        <v>1659529.0627982337</v>
      </c>
    </row>
    <row r="389" spans="1:46" s="35" customFormat="1">
      <c r="A389" s="54">
        <v>2022</v>
      </c>
      <c r="B389" s="55" t="s">
        <v>763</v>
      </c>
      <c r="C389" s="55" t="s">
        <v>324</v>
      </c>
      <c r="D389" s="55" t="s">
        <v>287</v>
      </c>
      <c r="E389" s="55" t="s">
        <v>325</v>
      </c>
      <c r="F389" s="48">
        <v>5.6426302999999997E-2</v>
      </c>
      <c r="G389" s="48">
        <v>5.6426302999999997E-2</v>
      </c>
      <c r="H389" s="55">
        <v>365</v>
      </c>
      <c r="I389" s="40">
        <f t="shared" ref="I389:I452" si="6">P389</f>
        <v>1.5777684118193461E-8</v>
      </c>
      <c r="J389" s="40">
        <f>($G389*(1-('Exposure Inputs'!$C$17/100))*'Exposure Inputs'!$C$6*1*'Exposure Inputs'!$C$15)/('Exposure Inputs'!$C$8*'Exposure Inputs'!$C$11)</f>
        <v>2.2707255991260964E-6</v>
      </c>
      <c r="K389" s="40">
        <f>($F389*(1-('Exposure Inputs'!$C$17)/100)*'Exposure Inputs'!$C$7*'Exposure Inputs'!$C$12*'Exposure Inputs'!$C$15*H389)/('Exposure Inputs'!$C$8*'Exposure Inputs'!$C$13*'Exposure Inputs'!$C$16)</f>
        <v>6.2041710083640354E-7</v>
      </c>
      <c r="L389" s="40">
        <f>($F389*(1-('Exposure Inputs'!$C$17)/100)*'Exposure Inputs'!$C$7*'Exposure Inputs'!$C$12*'Exposure Inputs'!$C$15*H389)/('Exposure Inputs'!$C$8*'Exposure Inputs'!$C$14*'Exposure Inputs'!$C$16)</f>
        <v>4.533817275342949E-7</v>
      </c>
      <c r="M389" s="40">
        <f>($F389*(1-('Exposure Inputs'!$C$17)/100)*'Exposure Inputs'!$C$12*'Exposure Inputs'!$C$15*H389)/('Exposure Inputs'!$C$14*'Exposure Inputs'!$C$16)</f>
        <v>4.123460603846154E-5</v>
      </c>
      <c r="N389" s="40">
        <f>'Exposure Inputs'!$E$60/$J389</f>
        <v>5548887.1067685112</v>
      </c>
      <c r="O389" s="40">
        <f>'Exposure Inputs'!$E$61/$K389</f>
        <v>838145.82044719893</v>
      </c>
      <c r="P389" s="40">
        <f>L389*'Exposure Inputs'!$E$63</f>
        <v>1.5777684118193461E-8</v>
      </c>
      <c r="Q389" s="40">
        <f>($G389*(1-('Exposure Inputs'!$C$17/100))*'Exposure Inputs'!$D$6*1*'Exposure Inputs'!$C$15)/('Exposure Inputs'!$D$8*'Exposure Inputs'!$D$11)</f>
        <v>7.9669137597446812E-6</v>
      </c>
      <c r="R389" s="40">
        <f>($F389*(1-('Exposure Inputs'!$C$17)/100)*'Exposure Inputs'!$D$7*'Exposure Inputs'!$D$12*'Exposure Inputs'!$C$15*H389)/('Exposure Inputs'!$D$8*'Exposure Inputs'!$D$13*'Exposure Inputs'!$C$16)</f>
        <v>1.5847387225531912E-6</v>
      </c>
      <c r="S389" s="40">
        <f>($F389*(1-('Exposure Inputs'!$C$17)/100)*'Exposure Inputs'!$D$7*'Exposure Inputs'!$D$12*'Exposure Inputs'!$C$15*H389)/('Exposure Inputs'!$D$8*'Exposure Inputs'!$C$14*'Exposure Inputs'!$C$16)</f>
        <v>2.0317163109656298E-8</v>
      </c>
      <c r="T389" s="40">
        <f>($F389*(1-('Exposure Inputs'!$C$17)/100)*'Exposure Inputs'!$D$12*'Exposure Inputs'!$C$15*H389)/('Exposure Inputs'!$C$14*'Exposure Inputs'!$C$16)</f>
        <v>7.2341414102564104E-7</v>
      </c>
      <c r="U389" s="40">
        <f>'Exposure Inputs'!$E$60/Q389</f>
        <v>1581540.9052957788</v>
      </c>
      <c r="V389" s="40">
        <f>'Exposure Inputs'!$E$61/R389</f>
        <v>328129.79994722531</v>
      </c>
      <c r="W389" s="40">
        <f>($G389*(1-('Exposure Inputs'!$C$17/100))*'Exposure Inputs'!$E$6*'Exposure Inputs'!$C$15)/('Exposure Inputs'!$E$8*'Exposure Inputs'!$E$11)</f>
        <v>1.7448021625977654E-6</v>
      </c>
      <c r="X389" s="40">
        <f>($F389*(1-('Exposure Inputs'!$C$17)/100)*'Exposure Inputs'!$E$7*'Exposure Inputs'!$E$12*'Exposure Inputs'!$C$15*H389)/('Exposure Inputs'!$E$8*'Exposure Inputs'!$E$13*'Exposure Inputs'!$C$16)</f>
        <v>3.4360150988826815E-7</v>
      </c>
      <c r="Y389" s="40">
        <f>($F389*(1-('Exposure Inputs'!$C$17)/100)*'Exposure Inputs'!$E$7*'Exposure Inputs'!$E$12*'Exposure Inputs'!$C$15*H389)/('Exposure Inputs'!$E$8*'Exposure Inputs'!$C$14*'Exposure Inputs'!$C$16)</f>
        <v>2.2025737813350524E-8</v>
      </c>
      <c r="Z389" s="40">
        <f>($F389*(1-('Exposure Inputs'!$C$17)/100)*'Exposure Inputs'!$E$12*'Exposure Inputs'!$C$15*H389)/('Exposure Inputs'!$C$14*'Exposure Inputs'!$C$16)</f>
        <v>3.6170707051282056E-6</v>
      </c>
      <c r="AA389" s="40">
        <f>'Exposure Inputs'!$E$60/W389</f>
        <v>7221449.0961200837</v>
      </c>
      <c r="AB389" s="40">
        <f>'Exposure Inputs'!$E$61/X389</f>
        <v>1513381.0097897791</v>
      </c>
      <c r="AC389" s="40">
        <f>($G389*(1-('Exposure Inputs'!$C$17/100))*'Exposure Inputs'!$F$6*'Exposure Inputs'!$C$15)/('Exposure Inputs'!$F$8*'Exposure Inputs'!$F$11)</f>
        <v>1.7494140771654929E-6</v>
      </c>
      <c r="AD389" s="40">
        <f>($F389*(1-('Exposure Inputs'!$C$17)/100)*'Exposure Inputs'!$F$7*'Exposure Inputs'!$F$12*'Exposure Inputs'!$C$15*H389)/('Exposure Inputs'!$F$8*'Exposure Inputs'!$F$13*'Exposure Inputs'!$C$16)</f>
        <v>3.1292756065140839E-7</v>
      </c>
      <c r="AE389" s="40">
        <f>($F389*(1-('Exposure Inputs'!$C$17)/100)*'Exposure Inputs'!$F$7*'Exposure Inputs'!$F$12*'Exposure Inputs'!$C$15*H389)/('Exposure Inputs'!$F$8*'Exposure Inputs'!$C$14*'Exposure Inputs'!$C$16)</f>
        <v>2.0059459016115925E-8</v>
      </c>
      <c r="AF389" s="40">
        <f>($F389*(1-('Exposure Inputs'!$C$17)/100)*'Exposure Inputs'!$F$12*'Exposure Inputs'!$C$15*H389)/('Exposure Inputs'!$C$14*'Exposure Inputs'!$C$16)</f>
        <v>3.6170707051282056E-6</v>
      </c>
      <c r="AG389" s="40">
        <f>'Exposure Inputs'!$E$60/AC389</f>
        <v>7202411.4613364069</v>
      </c>
      <c r="AH389" s="40">
        <f>'Exposure Inputs'!$E$61/AD389</f>
        <v>1661726.4357205785</v>
      </c>
      <c r="AI389" s="40">
        <f>($G389*(1-('Exposure Inputs'!$C$17/100))*'Exposure Inputs'!$G$6*'Exposure Inputs'!$C$15)/('Exposure Inputs'!$G$8*'Exposure Inputs'!$G$11)</f>
        <v>2.2322103513836479E-6</v>
      </c>
      <c r="AJ389" s="40">
        <f>($F389*(1-('Exposure Inputs'!$C$17)/100)*'Exposure Inputs'!$G$7*'Exposure Inputs'!$G$12*'Exposure Inputs'!$C$15*H389)/('Exposure Inputs'!$G$8*'Exposure Inputs'!$G$13*'Exposure Inputs'!$C$16)</f>
        <v>5.2167714094339618E-7</v>
      </c>
      <c r="AK389" s="40">
        <f>($F389*(1-('Exposure Inputs'!$C$17)/100)*'Exposure Inputs'!$G$7*'Exposure Inputs'!$G$12*'Exposure Inputs'!$C$15*H389)/('Exposure Inputs'!$G$8*'Exposure Inputs'!$C$14*'Exposure Inputs'!$C$16)</f>
        <v>3.3440842368166422E-8</v>
      </c>
      <c r="AL389" s="40">
        <f>($F389*(1-('Exposure Inputs'!$C$17)/100)*'Exposure Inputs'!$G$12*'Exposure Inputs'!$C$15*H389)/('Exposure Inputs'!$C$14*'Exposure Inputs'!$C$16)</f>
        <v>3.6170707051282056E-6</v>
      </c>
      <c r="AM389" s="40">
        <f>'Exposure Inputs'!$E$60/AI389</f>
        <v>5644629.3209731868</v>
      </c>
      <c r="AN389" s="40">
        <f>'Exposure Inputs'!$E$61/AJ389</f>
        <v>996785.09788570914</v>
      </c>
      <c r="AO389" s="40">
        <f>($G389*(1-('Exposure Inputs'!$C$17/100))*'Exposure Inputs'!$H$6*'Exposure Inputs'!$C$15)/('Exposure Inputs'!$H$8*'Exposure Inputs'!$H$11)</f>
        <v>2.8331577074197525E-6</v>
      </c>
      <c r="AP389" s="40">
        <f>($F389*(1-('Exposure Inputs'!$C$17)/100)*'Exposure Inputs'!$H$7*'Exposure Inputs'!$H$12*'Exposure Inputs'!$C$15*H389)/('Exposure Inputs'!$H$8*'Exposure Inputs'!$H$13*'Exposure Inputs'!$C$16)</f>
        <v>6.7920549907407402E-7</v>
      </c>
      <c r="AQ389" s="40">
        <f>($F389*(1-('Exposure Inputs'!$C$17)/100)*'Exposure Inputs'!$H$7*'Exposure Inputs'!$H$12*'Exposure Inputs'!$C$15*H389)/('Exposure Inputs'!$H$8*'Exposure Inputs'!$C$14*'Exposure Inputs'!$C$16)</f>
        <v>4.3538814043209874E-8</v>
      </c>
      <c r="AR389" s="40">
        <f>($F389*(1-('Exposure Inputs'!$C$17)/100)*'Exposure Inputs'!$H$12*'Exposure Inputs'!$C$15*H389)/('Exposure Inputs'!$C$14*'Exposure Inputs'!$C$16)</f>
        <v>3.6170707051282056E-6</v>
      </c>
      <c r="AS389" s="40">
        <f>'Exposure Inputs'!$E$60/AO389</f>
        <v>4447334.4943000805</v>
      </c>
      <c r="AT389" s="40">
        <f>'Exposure Inputs'!$E$61/AP389</f>
        <v>765600.39738913963</v>
      </c>
    </row>
    <row r="390" spans="1:46" s="35" customFormat="1">
      <c r="A390" s="54">
        <v>2023</v>
      </c>
      <c r="B390" s="55" t="s">
        <v>763</v>
      </c>
      <c r="C390" s="55" t="s">
        <v>324</v>
      </c>
      <c r="D390" s="55" t="s">
        <v>287</v>
      </c>
      <c r="E390" s="55" t="s">
        <v>325</v>
      </c>
      <c r="F390" s="48">
        <v>7.8858477999999996E-2</v>
      </c>
      <c r="G390" s="48">
        <v>7.8858477999999996E-2</v>
      </c>
      <c r="H390" s="55">
        <v>365</v>
      </c>
      <c r="I390" s="40">
        <f t="shared" si="6"/>
        <v>2.2050073986337689E-8</v>
      </c>
      <c r="J390" s="40">
        <f>($G390*(1-('Exposure Inputs'!$C$17/100))*'Exposure Inputs'!$C$6*1*'Exposure Inputs'!$C$15)/('Exposure Inputs'!$C$8*'Exposure Inputs'!$C$11)</f>
        <v>3.1734484660942983E-6</v>
      </c>
      <c r="K390" s="40">
        <f>($F390*(1-('Exposure Inputs'!$C$17)/100)*'Exposure Inputs'!$C$7*'Exposure Inputs'!$C$12*'Exposure Inputs'!$C$15*H390)/('Exposure Inputs'!$C$8*'Exposure Inputs'!$C$13*'Exposure Inputs'!$C$16)</f>
        <v>8.6706280043070162E-7</v>
      </c>
      <c r="L390" s="40">
        <f>($F390*(1-('Exposure Inputs'!$C$17)/100)*'Exposure Inputs'!$C$7*'Exposure Inputs'!$C$12*'Exposure Inputs'!$C$15*H390)/('Exposure Inputs'!$C$8*'Exposure Inputs'!$C$14*'Exposure Inputs'!$C$16)</f>
        <v>6.3362281569935892E-7</v>
      </c>
      <c r="M390" s="40">
        <f>($F390*(1-('Exposure Inputs'!$C$17)/100)*'Exposure Inputs'!$C$12*'Exposure Inputs'!$C$15*H390)/('Exposure Inputs'!$C$14*'Exposure Inputs'!$C$16)</f>
        <v>5.7627349307692304E-5</v>
      </c>
      <c r="N390" s="40">
        <f>'Exposure Inputs'!$E$60/$J390</f>
        <v>3970444.182289612</v>
      </c>
      <c r="O390" s="40">
        <f>'Exposure Inputs'!$E$61/$K390</f>
        <v>599725.87884256721</v>
      </c>
      <c r="P390" s="40">
        <f>L390*'Exposure Inputs'!$E$63</f>
        <v>2.2050073986337689E-8</v>
      </c>
      <c r="Q390" s="40">
        <f>($G390*(1-('Exposure Inputs'!$C$17/100))*'Exposure Inputs'!$D$6*1*'Exposure Inputs'!$C$15)/('Exposure Inputs'!$D$8*'Exposure Inputs'!$D$11)</f>
        <v>1.1134145957617022E-5</v>
      </c>
      <c r="R390" s="40">
        <f>($F390*(1-('Exposure Inputs'!$C$17)/100)*'Exposure Inputs'!$D$7*'Exposure Inputs'!$D$12*'Exposure Inputs'!$C$15*H390)/('Exposure Inputs'!$D$8*'Exposure Inputs'!$D$13*'Exposure Inputs'!$C$16)</f>
        <v>2.2147487438297874E-6</v>
      </c>
      <c r="S390" s="40">
        <f>($F390*(1-('Exposure Inputs'!$C$17)/100)*'Exposure Inputs'!$D$7*'Exposure Inputs'!$D$12*'Exposure Inputs'!$C$15*H390)/('Exposure Inputs'!$D$8*'Exposure Inputs'!$C$14*'Exposure Inputs'!$C$16)</f>
        <v>2.8394214664484451E-8</v>
      </c>
      <c r="T390" s="40">
        <f>($F390*(1-('Exposure Inputs'!$C$17)/100)*'Exposure Inputs'!$D$12*'Exposure Inputs'!$C$15*H390)/('Exposure Inputs'!$C$14*'Exposure Inputs'!$C$16)</f>
        <v>1.0110061282051282E-6</v>
      </c>
      <c r="U390" s="40">
        <f>'Exposure Inputs'!$E$60/Q390</f>
        <v>1131653.9272938278</v>
      </c>
      <c r="V390" s="40">
        <f>'Exposure Inputs'!$E$61/R390</f>
        <v>234789.61279409318</v>
      </c>
      <c r="W390" s="40">
        <f>($G390*(1-('Exposure Inputs'!$C$17/100))*'Exposure Inputs'!$E$6*'Exposure Inputs'!$C$15)/('Exposure Inputs'!$E$8*'Exposure Inputs'!$E$11)</f>
        <v>2.4384451158100558E-6</v>
      </c>
      <c r="X390" s="40">
        <f>($F390*(1-('Exposure Inputs'!$C$17)/100)*'Exposure Inputs'!$E$7*'Exposure Inputs'!$E$12*'Exposure Inputs'!$C$15*H390)/('Exposure Inputs'!$E$8*'Exposure Inputs'!$E$13*'Exposure Inputs'!$C$16)</f>
        <v>4.8019967050279319E-7</v>
      </c>
      <c r="Y390" s="40">
        <f>($F390*(1-('Exposure Inputs'!$C$17)/100)*'Exposure Inputs'!$E$7*'Exposure Inputs'!$E$12*'Exposure Inputs'!$C$15*H390)/('Exposure Inputs'!$E$8*'Exposure Inputs'!$C$14*'Exposure Inputs'!$C$16)</f>
        <v>3.0782030160435465E-8</v>
      </c>
      <c r="Z390" s="40">
        <f>($F390*(1-('Exposure Inputs'!$C$17)/100)*'Exposure Inputs'!$E$12*'Exposure Inputs'!$C$15*H390)/('Exposure Inputs'!$C$14*'Exposure Inputs'!$C$16)</f>
        <v>5.0550306410256409E-6</v>
      </c>
      <c r="AA390" s="40">
        <f>'Exposure Inputs'!$E$60/W390</f>
        <v>5167227.2294774437</v>
      </c>
      <c r="AB390" s="40">
        <f>'Exposure Inputs'!$E$61/X390</f>
        <v>1082882.875482888</v>
      </c>
      <c r="AC390" s="40">
        <f>($G390*(1-('Exposure Inputs'!$C$17/100))*'Exposure Inputs'!$F$6*'Exposure Inputs'!$C$15)/('Exposure Inputs'!$F$8*'Exposure Inputs'!$F$11)</f>
        <v>2.444890488697183E-6</v>
      </c>
      <c r="AD390" s="40">
        <f>($F390*(1-('Exposure Inputs'!$C$17)/100)*'Exposure Inputs'!$F$7*'Exposure Inputs'!$F$12*'Exposure Inputs'!$C$15*H390)/('Exposure Inputs'!$F$8*'Exposure Inputs'!$F$13*'Exposure Inputs'!$C$16)</f>
        <v>4.3733134806338023E-7</v>
      </c>
      <c r="AE390" s="40">
        <f>($F390*(1-('Exposure Inputs'!$C$17)/100)*'Exposure Inputs'!$F$7*'Exposure Inputs'!$F$12*'Exposure Inputs'!$C$15*H390)/('Exposure Inputs'!$F$8*'Exposure Inputs'!$C$14*'Exposure Inputs'!$C$16)</f>
        <v>2.8034060773293608E-8</v>
      </c>
      <c r="AF390" s="40">
        <f>($F390*(1-('Exposure Inputs'!$C$17)/100)*'Exposure Inputs'!$F$12*'Exposure Inputs'!$C$15*H390)/('Exposure Inputs'!$C$14*'Exposure Inputs'!$C$16)</f>
        <v>5.0550306410256409E-6</v>
      </c>
      <c r="AG390" s="40">
        <f>'Exposure Inputs'!$E$60/AC390</f>
        <v>5153605.062578571</v>
      </c>
      <c r="AH390" s="40">
        <f>'Exposure Inputs'!$E$61/AD390</f>
        <v>1189029.7878318091</v>
      </c>
      <c r="AI390" s="40">
        <f>($G390*(1-('Exposure Inputs'!$C$17/100))*'Exposure Inputs'!$G$6*'Exposure Inputs'!$C$15)/('Exposure Inputs'!$G$8*'Exposure Inputs'!$G$11)</f>
        <v>3.1196215510691819E-6</v>
      </c>
      <c r="AJ390" s="40">
        <f>($F390*(1-('Exposure Inputs'!$C$17)/100)*'Exposure Inputs'!$G$7*'Exposure Inputs'!$G$12*'Exposure Inputs'!$C$15*H390)/('Exposure Inputs'!$G$8*'Exposure Inputs'!$G$13*'Exposure Inputs'!$C$16)</f>
        <v>7.2906894754716978E-7</v>
      </c>
      <c r="AK390" s="40">
        <f>($F390*(1-('Exposure Inputs'!$C$17)/100)*'Exposure Inputs'!$G$7*'Exposure Inputs'!$G$12*'Exposure Inputs'!$C$15*H390)/('Exposure Inputs'!$G$8*'Exposure Inputs'!$C$14*'Exposure Inputs'!$C$16)</f>
        <v>4.6735188945331394E-8</v>
      </c>
      <c r="AL390" s="40">
        <f>($F390*(1-('Exposure Inputs'!$C$17)/100)*'Exposure Inputs'!$G$12*'Exposure Inputs'!$C$15*H390)/('Exposure Inputs'!$C$14*'Exposure Inputs'!$C$16)</f>
        <v>5.0550306410256409E-6</v>
      </c>
      <c r="AM390" s="40">
        <f>'Exposure Inputs'!$E$60/AI390</f>
        <v>4038951.4541216148</v>
      </c>
      <c r="AN390" s="40">
        <f>'Exposure Inputs'!$E$61/AJ390</f>
        <v>713238.4416445836</v>
      </c>
      <c r="AO390" s="40">
        <f>($G390*(1-('Exposure Inputs'!$C$17/100))*'Exposure Inputs'!$H$6*'Exposure Inputs'!$C$15)/('Exposure Inputs'!$H$8*'Exposure Inputs'!$H$11)</f>
        <v>3.9594744447654306E-6</v>
      </c>
      <c r="AP390" s="40">
        <f>($F390*(1-('Exposure Inputs'!$C$17)/100)*'Exposure Inputs'!$H$7*'Exposure Inputs'!$H$12*'Exposure Inputs'!$C$15*H390)/('Exposure Inputs'!$H$8*'Exposure Inputs'!$H$13*'Exposure Inputs'!$C$16)</f>
        <v>9.492224203703701E-7</v>
      </c>
      <c r="AQ390" s="40">
        <f>($F390*(1-('Exposure Inputs'!$C$17)/100)*'Exposure Inputs'!$H$7*'Exposure Inputs'!$H$12*'Exposure Inputs'!$C$15*H390)/('Exposure Inputs'!$H$8*'Exposure Inputs'!$C$14*'Exposure Inputs'!$C$16)</f>
        <v>6.0847591049382698E-8</v>
      </c>
      <c r="AR390" s="40">
        <f>($F390*(1-('Exposure Inputs'!$C$17)/100)*'Exposure Inputs'!$H$12*'Exposure Inputs'!$C$15*H390)/('Exposure Inputs'!$C$14*'Exposure Inputs'!$C$16)</f>
        <v>5.0550306410256409E-6</v>
      </c>
      <c r="AS390" s="40">
        <f>'Exposure Inputs'!$E$60/AO390</f>
        <v>3182240.515949701</v>
      </c>
      <c r="AT390" s="40">
        <f>'Exposure Inputs'!$E$61/AP390</f>
        <v>547816.81178274855</v>
      </c>
    </row>
    <row r="391" spans="1:46" s="35" customFormat="1">
      <c r="A391" s="54">
        <v>2019</v>
      </c>
      <c r="B391" s="55" t="s">
        <v>764</v>
      </c>
      <c r="C391" s="55" t="s">
        <v>326</v>
      </c>
      <c r="D391" s="55" t="s">
        <v>287</v>
      </c>
      <c r="E391" s="55" t="s">
        <v>327</v>
      </c>
      <c r="F391" s="48">
        <v>5.3544604000000003E-2</v>
      </c>
      <c r="G391" s="48">
        <v>0.116393260064757</v>
      </c>
      <c r="H391" s="55">
        <v>365</v>
      </c>
      <c r="I391" s="40">
        <f t="shared" si="6"/>
        <v>1.4971915635616924E-8</v>
      </c>
      <c r="J391" s="40">
        <f>($G391*(1-('Exposure Inputs'!$C$17/100))*'Exposure Inputs'!$C$6*1*'Exposure Inputs'!$C$15)/('Exposure Inputs'!$C$8*'Exposure Inputs'!$C$11)</f>
        <v>4.6839353482857975E-6</v>
      </c>
      <c r="K391" s="40">
        <f>($F391*(1-('Exposure Inputs'!$C$17)/100)*'Exposure Inputs'!$C$7*'Exposure Inputs'!$C$12*'Exposure Inputs'!$C$15*H391)/('Exposure Inputs'!$C$8*'Exposure Inputs'!$C$13*'Exposure Inputs'!$C$16)</f>
        <v>5.8873231477017549E-7</v>
      </c>
      <c r="L391" s="40">
        <f>($F391*(1-('Exposure Inputs'!$C$17)/100)*'Exposure Inputs'!$C$7*'Exposure Inputs'!$C$12*'Exposure Inputs'!$C$15*H391)/('Exposure Inputs'!$C$8*'Exposure Inputs'!$C$14*'Exposure Inputs'!$C$16)</f>
        <v>4.3022746079358978E-7</v>
      </c>
      <c r="M391" s="40">
        <f>($F391*(1-('Exposure Inputs'!$C$17)/100)*'Exposure Inputs'!$C$12*'Exposure Inputs'!$C$15*H391)/('Exposure Inputs'!$C$14*'Exposure Inputs'!$C$16)</f>
        <v>3.9128749076923078E-5</v>
      </c>
      <c r="N391" s="40">
        <f>'Exposure Inputs'!$E$60/$J391</f>
        <v>2690045.669526861</v>
      </c>
      <c r="O391" s="40">
        <f>'Exposure Inputs'!$E$61/$K391</f>
        <v>883253.70793175057</v>
      </c>
      <c r="P391" s="40">
        <f>L391*'Exposure Inputs'!$E$63</f>
        <v>1.4971915635616924E-8</v>
      </c>
      <c r="Q391" s="40">
        <f>($G391*(1-('Exposure Inputs'!$C$17/100))*'Exposure Inputs'!$D$6*1*'Exposure Inputs'!$C$15)/('Exposure Inputs'!$D$8*'Exposure Inputs'!$D$11)</f>
        <v>1.6433737740206971E-5</v>
      </c>
      <c r="R391" s="40">
        <f>($F391*(1-('Exposure Inputs'!$C$17)/100)*'Exposure Inputs'!$D$7*'Exposure Inputs'!$D$12*'Exposure Inputs'!$C$15*H391)/('Exposure Inputs'!$D$8*'Exposure Inputs'!$D$13*'Exposure Inputs'!$C$16)</f>
        <v>1.5038058995744683E-6</v>
      </c>
      <c r="S391" s="40">
        <f>($F391*(1-('Exposure Inputs'!$C$17)/100)*'Exposure Inputs'!$D$7*'Exposure Inputs'!$D$12*'Exposure Inputs'!$C$15*H391)/('Exposure Inputs'!$D$8*'Exposure Inputs'!$C$14*'Exposure Inputs'!$C$16)</f>
        <v>1.9279562815057285E-8</v>
      </c>
      <c r="T391" s="40">
        <f>($F391*(1-('Exposure Inputs'!$C$17)/100)*'Exposure Inputs'!$D$12*'Exposure Inputs'!$C$15*H391)/('Exposure Inputs'!$C$14*'Exposure Inputs'!$C$16)</f>
        <v>6.864692820512822E-7</v>
      </c>
      <c r="U391" s="40">
        <f>'Exposure Inputs'!$E$60/Q391</f>
        <v>766715.41186717956</v>
      </c>
      <c r="V391" s="40">
        <f>'Exposure Inputs'!$E$61/R391</f>
        <v>345789.3070822134</v>
      </c>
      <c r="W391" s="40">
        <f>($G391*(1-('Exposure Inputs'!$C$17/100))*'Exposure Inputs'!$E$6*'Exposure Inputs'!$C$15)/('Exposure Inputs'!$E$8*'Exposure Inputs'!$E$11)</f>
        <v>3.5990876785387155E-6</v>
      </c>
      <c r="X391" s="40">
        <f>($F391*(1-('Exposure Inputs'!$C$17)/100)*'Exposure Inputs'!$E$7*'Exposure Inputs'!$E$12*'Exposure Inputs'!$C$15*H391)/('Exposure Inputs'!$E$8*'Exposure Inputs'!$E$13*'Exposure Inputs'!$C$16)</f>
        <v>3.260537338547486E-7</v>
      </c>
      <c r="Y391" s="40">
        <f>($F391*(1-('Exposure Inputs'!$C$17)/100)*'Exposure Inputs'!$E$7*'Exposure Inputs'!$E$12*'Exposure Inputs'!$C$15*H391)/('Exposure Inputs'!$E$8*'Exposure Inputs'!$C$14*'Exposure Inputs'!$C$16)</f>
        <v>2.0900880375304402E-8</v>
      </c>
      <c r="Z391" s="40">
        <f>($F391*(1-('Exposure Inputs'!$C$17)/100)*'Exposure Inputs'!$E$12*'Exposure Inputs'!$C$15*H391)/('Exposure Inputs'!$C$14*'Exposure Inputs'!$C$16)</f>
        <v>3.4323464102564106E-6</v>
      </c>
      <c r="AA391" s="40">
        <f>'Exposure Inputs'!$E$60/W391</f>
        <v>3500887.2040360495</v>
      </c>
      <c r="AB391" s="40">
        <f>'Exposure Inputs'!$E$61/X391</f>
        <v>1594829.1523986999</v>
      </c>
      <c r="AC391" s="40">
        <f>($G391*(1-('Exposure Inputs'!$C$17/100))*'Exposure Inputs'!$F$6*'Exposure Inputs'!$C$15)/('Exposure Inputs'!$F$8*'Exposure Inputs'!$F$11)</f>
        <v>3.6086008974302307E-6</v>
      </c>
      <c r="AD391" s="40">
        <f>($F391*(1-('Exposure Inputs'!$C$17)/100)*'Exposure Inputs'!$F$7*'Exposure Inputs'!$F$12*'Exposure Inputs'!$C$15*H391)/('Exposure Inputs'!$F$8*'Exposure Inputs'!$F$13*'Exposure Inputs'!$C$16)</f>
        <v>2.9694630739436622E-7</v>
      </c>
      <c r="AE391" s="40">
        <f>($F391*(1-('Exposure Inputs'!$C$17)/100)*'Exposure Inputs'!$F$7*'Exposure Inputs'!$F$12*'Exposure Inputs'!$C$15*H391)/('Exposure Inputs'!$F$8*'Exposure Inputs'!$C$14*'Exposure Inputs'!$C$16)</f>
        <v>1.9035019704767071E-8</v>
      </c>
      <c r="AF391" s="40">
        <f>($F391*(1-('Exposure Inputs'!$C$17)/100)*'Exposure Inputs'!$F$12*'Exposure Inputs'!$C$15*H391)/('Exposure Inputs'!$C$14*'Exposure Inputs'!$C$16)</f>
        <v>3.4323464102564106E-6</v>
      </c>
      <c r="AG391" s="40">
        <f>'Exposure Inputs'!$E$60/AC391</f>
        <v>3491657.9467052603</v>
      </c>
      <c r="AH391" s="40">
        <f>'Exposure Inputs'!$E$61/AD391</f>
        <v>1751158.330820401</v>
      </c>
      <c r="AI391" s="40">
        <f>($G391*(1-('Exposure Inputs'!$C$17/100))*'Exposure Inputs'!$G$6*'Exposure Inputs'!$C$15)/('Exposure Inputs'!$G$8*'Exposure Inputs'!$G$11)</f>
        <v>4.6044880868385007E-6</v>
      </c>
      <c r="AJ391" s="40">
        <f>($F391*(1-('Exposure Inputs'!$C$17)/100)*'Exposure Inputs'!$G$7*'Exposure Inputs'!$G$12*'Exposure Inputs'!$C$15*H391)/('Exposure Inputs'!$G$8*'Exposure Inputs'!$G$13*'Exposure Inputs'!$C$16)</f>
        <v>4.9503501811320754E-7</v>
      </c>
      <c r="AK391" s="40">
        <f>($F391*(1-('Exposure Inputs'!$C$17)/100)*'Exposure Inputs'!$G$7*'Exposure Inputs'!$G$12*'Exposure Inputs'!$C$15*H391)/('Exposure Inputs'!$G$8*'Exposure Inputs'!$C$14*'Exposure Inputs'!$C$16)</f>
        <v>3.1733013981615873E-8</v>
      </c>
      <c r="AL391" s="40">
        <f>($F391*(1-('Exposure Inputs'!$C$17)/100)*'Exposure Inputs'!$G$12*'Exposure Inputs'!$C$15*H391)/('Exposure Inputs'!$C$14*'Exposure Inputs'!$C$16)</f>
        <v>3.4323464102564106E-6</v>
      </c>
      <c r="AM391" s="40">
        <f>'Exposure Inputs'!$E$60/AI391</f>
        <v>2736460.549439996</v>
      </c>
      <c r="AN391" s="40">
        <f>'Exposure Inputs'!$E$61/AJ391</f>
        <v>1050430.739186785</v>
      </c>
      <c r="AO391" s="40">
        <f>($G391*(1-('Exposure Inputs'!$C$17/100))*'Exposure Inputs'!$H$6*'Exposure Inputs'!$C$15)/('Exposure Inputs'!$H$8*'Exposure Inputs'!$H$11)</f>
        <v>5.844091218313169E-6</v>
      </c>
      <c r="AP391" s="40">
        <f>($F391*(1-('Exposure Inputs'!$C$17)/100)*'Exposure Inputs'!$H$7*'Exposure Inputs'!$H$12*'Exposure Inputs'!$C$15*H391)/('Exposure Inputs'!$H$8*'Exposure Inputs'!$H$13*'Exposure Inputs'!$C$16)</f>
        <v>6.4451838148148149E-7</v>
      </c>
      <c r="AQ391" s="40">
        <f>($F391*(1-('Exposure Inputs'!$C$17)/100)*'Exposure Inputs'!$H$7*'Exposure Inputs'!$H$12*'Exposure Inputs'!$C$15*H391)/('Exposure Inputs'!$H$8*'Exposure Inputs'!$C$14*'Exposure Inputs'!$C$16)</f>
        <v>4.1315280864197534E-8</v>
      </c>
      <c r="AR391" s="40">
        <f>($F391*(1-('Exposure Inputs'!$C$17)/100)*'Exposure Inputs'!$H$12*'Exposure Inputs'!$C$15*H391)/('Exposure Inputs'!$C$14*'Exposure Inputs'!$C$16)</f>
        <v>3.4323464102564106E-6</v>
      </c>
      <c r="AS391" s="40">
        <f>'Exposure Inputs'!$E$60/AO391</f>
        <v>2156023.8417423004</v>
      </c>
      <c r="AT391" s="40">
        <f>'Exposure Inputs'!$E$61/AP391</f>
        <v>806803.98719542311</v>
      </c>
    </row>
    <row r="392" spans="1:46" s="35" customFormat="1">
      <c r="A392" s="54">
        <v>2022</v>
      </c>
      <c r="B392" s="55" t="s">
        <v>764</v>
      </c>
      <c r="C392" s="55" t="s">
        <v>326</v>
      </c>
      <c r="D392" s="55" t="s">
        <v>287</v>
      </c>
      <c r="E392" s="55" t="s">
        <v>327</v>
      </c>
      <c r="F392" s="48">
        <v>2.8565090043019301E-2</v>
      </c>
      <c r="G392" s="48">
        <v>6.2093726000000002E-2</v>
      </c>
      <c r="H392" s="55">
        <v>365</v>
      </c>
      <c r="I392" s="40">
        <f t="shared" si="6"/>
        <v>7.9872496255250276E-9</v>
      </c>
      <c r="J392" s="40">
        <f>($G392*(1-('Exposure Inputs'!$C$17/100))*'Exposure Inputs'!$C$6*1*'Exposure Inputs'!$C$15)/('Exposure Inputs'!$C$8*'Exposure Inputs'!$C$11)</f>
        <v>2.4987958749188598E-6</v>
      </c>
      <c r="K392" s="40">
        <f>($F392*(1-('Exposure Inputs'!$C$17)/100)*'Exposure Inputs'!$C$7*'Exposure Inputs'!$C$12*'Exposure Inputs'!$C$15*H392)/('Exposure Inputs'!$C$8*'Exposure Inputs'!$C$13*'Exposure Inputs'!$C$16)</f>
        <v>3.1407817644230299E-7</v>
      </c>
      <c r="L392" s="40">
        <f>($F392*(1-('Exposure Inputs'!$C$17)/100)*'Exposure Inputs'!$C$7*'Exposure Inputs'!$C$12*'Exposure Inputs'!$C$15*H392)/('Exposure Inputs'!$C$8*'Exposure Inputs'!$C$14*'Exposure Inputs'!$C$16)</f>
        <v>2.2951866740014449E-7</v>
      </c>
      <c r="M392" s="40">
        <f>($F392*(1-('Exposure Inputs'!$C$17)/100)*'Exposure Inputs'!$C$12*'Exposure Inputs'!$C$15*H392)/('Exposure Inputs'!$C$14*'Exposure Inputs'!$C$16)</f>
        <v>2.0874488877591032E-5</v>
      </c>
      <c r="N392" s="40">
        <f>'Exposure Inputs'!$E$60/$J392</f>
        <v>5042428.6859402405</v>
      </c>
      <c r="O392" s="40">
        <f>'Exposure Inputs'!$E$61/$K392</f>
        <v>1655638.7517600269</v>
      </c>
      <c r="P392" s="40">
        <f>L392*'Exposure Inputs'!$E$63</f>
        <v>7.9872496255250276E-9</v>
      </c>
      <c r="Q392" s="40">
        <f>($G392*(1-('Exposure Inputs'!$C$17/100))*'Exposure Inputs'!$D$6*1*'Exposure Inputs'!$C$15)/('Exposure Inputs'!$D$8*'Exposure Inputs'!$D$11)</f>
        <v>8.76710565395745E-6</v>
      </c>
      <c r="R392" s="40">
        <f>($F392*(1-('Exposure Inputs'!$C$17)/100)*'Exposure Inputs'!$D$7*'Exposure Inputs'!$D$12*'Exposure Inputs'!$C$15*H392)/('Exposure Inputs'!$D$8*'Exposure Inputs'!$D$13*'Exposure Inputs'!$C$16)</f>
        <v>8.0225359269756343E-7</v>
      </c>
      <c r="S392" s="40">
        <f>($F392*(1-('Exposure Inputs'!$C$17)/100)*'Exposure Inputs'!$D$7*'Exposure Inputs'!$D$12*'Exposure Inputs'!$C$15*H392)/('Exposure Inputs'!$D$8*'Exposure Inputs'!$C$14*'Exposure Inputs'!$C$16)</f>
        <v>1.0285302470481581E-8</v>
      </c>
      <c r="T392" s="40">
        <f>($F392*(1-('Exposure Inputs'!$C$17)/100)*'Exposure Inputs'!$D$12*'Exposure Inputs'!$C$15*H392)/('Exposure Inputs'!$C$14*'Exposure Inputs'!$C$16)</f>
        <v>3.6621910311563205E-7</v>
      </c>
      <c r="U392" s="40">
        <f>'Exposure Inputs'!$E$60/Q392</f>
        <v>1437190.3906863937</v>
      </c>
      <c r="V392" s="40">
        <f>'Exposure Inputs'!$E$61/R392</f>
        <v>648174.09947833233</v>
      </c>
      <c r="W392" s="40">
        <f>($G392*(1-('Exposure Inputs'!$C$17/100))*'Exposure Inputs'!$E$6*'Exposure Inputs'!$C$15)/('Exposure Inputs'!$E$8*'Exposure Inputs'!$E$11)</f>
        <v>1.9200490134636875E-6</v>
      </c>
      <c r="X392" s="40">
        <f>($F392*(1-('Exposure Inputs'!$C$17)/100)*'Exposure Inputs'!$E$7*'Exposure Inputs'!$E$12*'Exposure Inputs'!$C$15*H392)/('Exposure Inputs'!$E$8*'Exposure Inputs'!$E$13*'Exposure Inputs'!$C$16)</f>
        <v>1.7394384439603931E-7</v>
      </c>
      <c r="Y392" s="40">
        <f>($F392*(1-('Exposure Inputs'!$C$17)/100)*'Exposure Inputs'!$E$7*'Exposure Inputs'!$E$12*'Exposure Inputs'!$C$15*H392)/('Exposure Inputs'!$E$8*'Exposure Inputs'!$C$14*'Exposure Inputs'!$C$16)</f>
        <v>1.1150246435643546E-8</v>
      </c>
      <c r="Z392" s="40">
        <f>($F392*(1-('Exposure Inputs'!$C$17)/100)*'Exposure Inputs'!$E$12*'Exposure Inputs'!$C$15*H392)/('Exposure Inputs'!$C$14*'Exposure Inputs'!$C$16)</f>
        <v>1.8310955155781606E-6</v>
      </c>
      <c r="AA392" s="40">
        <f>'Exposure Inputs'!$E$60/W392</f>
        <v>6562332.4777892679</v>
      </c>
      <c r="AB392" s="40">
        <f>'Exposure Inputs'!$E$61/X392</f>
        <v>2989470.5489896624</v>
      </c>
      <c r="AC392" s="40">
        <f>($G392*(1-('Exposure Inputs'!$C$17/100))*'Exposure Inputs'!$F$6*'Exposure Inputs'!$C$15)/('Exposure Inputs'!$F$8*'Exposure Inputs'!$F$11)</f>
        <v>1.9251241458802818E-6</v>
      </c>
      <c r="AD392" s="40">
        <f>($F392*(1-('Exposure Inputs'!$C$17)/100)*'Exposure Inputs'!$F$7*'Exposure Inputs'!$F$12*'Exposure Inputs'!$C$15*H392)/('Exposure Inputs'!$F$8*'Exposure Inputs'!$F$13*'Exposure Inputs'!$C$16)</f>
        <v>1.584155521751951E-7</v>
      </c>
      <c r="AE392" s="40">
        <f>($F392*(1-('Exposure Inputs'!$C$17)/100)*'Exposure Inputs'!$F$7*'Exposure Inputs'!$F$12*'Exposure Inputs'!$C$15*H392)/('Exposure Inputs'!$F$8*'Exposure Inputs'!$C$14*'Exposure Inputs'!$C$16)</f>
        <v>1.0154843088153535E-8</v>
      </c>
      <c r="AF392" s="40">
        <f>($F392*(1-('Exposure Inputs'!$C$17)/100)*'Exposure Inputs'!$F$12*'Exposure Inputs'!$C$15*H392)/('Exposure Inputs'!$C$14*'Exposure Inputs'!$C$16)</f>
        <v>1.8310955155781606E-6</v>
      </c>
      <c r="AG392" s="40">
        <f>'Exposure Inputs'!$E$60/AC392</f>
        <v>6545032.4473690121</v>
      </c>
      <c r="AH392" s="40">
        <f>'Exposure Inputs'!$E$61/AD392</f>
        <v>3282505.996790776</v>
      </c>
      <c r="AI392" s="40">
        <f>($G392*(1-('Exposure Inputs'!$C$17/100))*'Exposure Inputs'!$G$6*'Exposure Inputs'!$C$15)/('Exposure Inputs'!$G$8*'Exposure Inputs'!$G$11)</f>
        <v>2.4564121794968553E-6</v>
      </c>
      <c r="AJ392" s="40">
        <f>($F392*(1-('Exposure Inputs'!$C$17)/100)*'Exposure Inputs'!$G$7*'Exposure Inputs'!$G$12*'Exposure Inputs'!$C$15*H392)/('Exposure Inputs'!$G$8*'Exposure Inputs'!$G$13*'Exposure Inputs'!$C$16)</f>
        <v>2.6409234190715958E-7</v>
      </c>
      <c r="AK392" s="40">
        <f>($F392*(1-('Exposure Inputs'!$C$17)/100)*'Exposure Inputs'!$G$7*'Exposure Inputs'!$G$12*'Exposure Inputs'!$C$15*H392)/('Exposure Inputs'!$G$8*'Exposure Inputs'!$C$14*'Exposure Inputs'!$C$16)</f>
        <v>1.6928996276099972E-8</v>
      </c>
      <c r="AL392" s="40">
        <f>($F392*(1-('Exposure Inputs'!$C$17)/100)*'Exposure Inputs'!$G$12*'Exposure Inputs'!$C$15*H392)/('Exposure Inputs'!$C$14*'Exposure Inputs'!$C$16)</f>
        <v>1.8310955155781606E-6</v>
      </c>
      <c r="AM392" s="40">
        <f>'Exposure Inputs'!$E$60/AI392</f>
        <v>5129432.309923185</v>
      </c>
      <c r="AN392" s="40">
        <f>'Exposure Inputs'!$E$61/AJ392</f>
        <v>1969008.2500870228</v>
      </c>
      <c r="AO392" s="40">
        <f>($G392*(1-('Exposure Inputs'!$C$17/100))*'Exposure Inputs'!$H$6*'Exposure Inputs'!$C$15)/('Exposure Inputs'!$H$8*'Exposure Inputs'!$H$11)</f>
        <v>3.117718316567901E-6</v>
      </c>
      <c r="AP392" s="40">
        <f>($F392*(1-('Exposure Inputs'!$C$17)/100)*'Exposure Inputs'!$H$7*'Exposure Inputs'!$H$12*'Exposure Inputs'!$C$15*H392)/('Exposure Inputs'!$H$8*'Exposure Inputs'!$H$13*'Exposure Inputs'!$C$16)</f>
        <v>3.4383904681412119E-7</v>
      </c>
      <c r="AQ392" s="40">
        <f>($F392*(1-('Exposure Inputs'!$C$17)/100)*'Exposure Inputs'!$H$7*'Exposure Inputs'!$H$12*'Exposure Inputs'!$C$15*H392)/('Exposure Inputs'!$H$8*'Exposure Inputs'!$C$14*'Exposure Inputs'!$C$16)</f>
        <v>2.2040964539366742E-8</v>
      </c>
      <c r="AR392" s="40">
        <f>($F392*(1-('Exposure Inputs'!$C$17)/100)*'Exposure Inputs'!$H$12*'Exposure Inputs'!$C$15*H392)/('Exposure Inputs'!$C$14*'Exposure Inputs'!$C$16)</f>
        <v>1.8310955155781606E-6</v>
      </c>
      <c r="AS392" s="40">
        <f>'Exposure Inputs'!$E$60/AO392</f>
        <v>4041417.0622927034</v>
      </c>
      <c r="AT392" s="40">
        <f>'Exposure Inputs'!$E$61/AP392</f>
        <v>1512335.5093556643</v>
      </c>
    </row>
    <row r="393" spans="1:46" s="35" customFormat="1">
      <c r="A393" s="54">
        <v>2023</v>
      </c>
      <c r="B393" s="55" t="s">
        <v>764</v>
      </c>
      <c r="C393" s="55" t="s">
        <v>326</v>
      </c>
      <c r="D393" s="55" t="s">
        <v>287</v>
      </c>
      <c r="E393" s="55" t="s">
        <v>327</v>
      </c>
      <c r="F393" s="48">
        <v>2.19716138878829E-2</v>
      </c>
      <c r="G393" s="48">
        <v>4.7761074000000001E-2</v>
      </c>
      <c r="H393" s="55">
        <v>365</v>
      </c>
      <c r="I393" s="40">
        <f t="shared" si="6"/>
        <v>6.1436097185018291E-9</v>
      </c>
      <c r="J393" s="40">
        <f>($G393*(1-('Exposure Inputs'!$C$17/100))*'Exposure Inputs'!$C$6*1*'Exposure Inputs'!$C$15)/('Exposure Inputs'!$C$8*'Exposure Inputs'!$C$11)</f>
        <v>1.9220166413092107E-6</v>
      </c>
      <c r="K393" s="40">
        <f>($F393*(1-('Exposure Inputs'!$C$17)/100)*'Exposure Inputs'!$C$7*'Exposure Inputs'!$C$12*'Exposure Inputs'!$C$15*H393)/('Exposure Inputs'!$C$8*'Exposure Inputs'!$C$13*'Exposure Inputs'!$C$16)</f>
        <v>2.4158174936637565E-7</v>
      </c>
      <c r="L393" s="40">
        <f>($F393*(1-('Exposure Inputs'!$C$17)/100)*'Exposure Inputs'!$C$7*'Exposure Inputs'!$C$12*'Exposure Inputs'!$C$15*H393)/('Exposure Inputs'!$C$8*'Exposure Inputs'!$C$14*'Exposure Inputs'!$C$16)</f>
        <v>1.7654050915235143E-7</v>
      </c>
      <c r="M393" s="40">
        <f>($F393*(1-('Exposure Inputs'!$C$17)/100)*'Exposure Inputs'!$C$12*'Exposure Inputs'!$C$15*H393)/('Exposure Inputs'!$C$14*'Exposure Inputs'!$C$16)</f>
        <v>1.6056179379606736E-5</v>
      </c>
      <c r="N393" s="40">
        <f>'Exposure Inputs'!$E$60/$J393</f>
        <v>6555614.4151890995</v>
      </c>
      <c r="O393" s="40">
        <f>'Exposure Inputs'!$E$61/$K393</f>
        <v>2152480.4806814427</v>
      </c>
      <c r="P393" s="40">
        <f>L393*'Exposure Inputs'!$E$63</f>
        <v>6.1436097185018291E-9</v>
      </c>
      <c r="Q393" s="40">
        <f>($G393*(1-('Exposure Inputs'!$C$17/100))*'Exposure Inputs'!$D$6*1*'Exposure Inputs'!$C$15)/('Exposure Inputs'!$D$8*'Exposure Inputs'!$D$11)</f>
        <v>6.7434571715744692E-6</v>
      </c>
      <c r="R393" s="40">
        <f>($F393*(1-('Exposure Inputs'!$C$17)/100)*'Exposure Inputs'!$D$7*'Exposure Inputs'!$D$12*'Exposure Inputs'!$C$15*H393)/('Exposure Inputs'!$D$8*'Exposure Inputs'!$D$13*'Exposure Inputs'!$C$16)</f>
        <v>6.1707511344692415E-7</v>
      </c>
      <c r="S393" s="40">
        <f>($F393*(1-('Exposure Inputs'!$C$17)/100)*'Exposure Inputs'!$D$7*'Exposure Inputs'!$D$12*'Exposure Inputs'!$C$15*H393)/('Exposure Inputs'!$D$8*'Exposure Inputs'!$C$14*'Exposure Inputs'!$C$16)</f>
        <v>7.9112194031656939E-9</v>
      </c>
      <c r="T393" s="40">
        <f>($F393*(1-('Exposure Inputs'!$C$17)/100)*'Exposure Inputs'!$D$12*'Exposure Inputs'!$C$15*H393)/('Exposure Inputs'!$C$14*'Exposure Inputs'!$C$16)</f>
        <v>2.8168735753696026E-7</v>
      </c>
      <c r="U393" s="40">
        <f>'Exposure Inputs'!$E$60/Q393</f>
        <v>1868477.796984086</v>
      </c>
      <c r="V393" s="40">
        <f>'Exposure Inputs'!$E$61/R393</f>
        <v>842685.09403227817</v>
      </c>
      <c r="W393" s="40">
        <f>($G393*(1-('Exposure Inputs'!$C$17/100))*'Exposure Inputs'!$E$6*'Exposure Inputs'!$C$15)/('Exposure Inputs'!$E$8*'Exposure Inputs'!$E$11)</f>
        <v>1.4768577910055867E-6</v>
      </c>
      <c r="X393" s="40">
        <f>($F393*(1-('Exposure Inputs'!$C$17)/100)*'Exposure Inputs'!$E$7*'Exposure Inputs'!$E$12*'Exposure Inputs'!$C$15*H393)/('Exposure Inputs'!$E$8*'Exposure Inputs'!$E$13*'Exposure Inputs'!$C$16)</f>
        <v>1.3379362646811374E-7</v>
      </c>
      <c r="Y393" s="40">
        <f>($F393*(1-('Exposure Inputs'!$C$17)/100)*'Exposure Inputs'!$E$7*'Exposure Inputs'!$E$12*'Exposure Inputs'!$C$15*H393)/('Exposure Inputs'!$E$8*'Exposure Inputs'!$C$14*'Exposure Inputs'!$C$16)</f>
        <v>8.5765145171867787E-9</v>
      </c>
      <c r="Z393" s="40">
        <f>($F393*(1-('Exposure Inputs'!$C$17)/100)*'Exposure Inputs'!$E$12*'Exposure Inputs'!$C$15*H393)/('Exposure Inputs'!$C$14*'Exposure Inputs'!$C$16)</f>
        <v>1.4084367876848014E-6</v>
      </c>
      <c r="AA393" s="40">
        <f>'Exposure Inputs'!$E$60/W393</f>
        <v>8531627.132102346</v>
      </c>
      <c r="AB393" s="40">
        <f>'Exposure Inputs'!$E$61/X393</f>
        <v>3886582.74483597</v>
      </c>
      <c r="AC393" s="40">
        <f>($G393*(1-('Exposure Inputs'!$C$17/100))*'Exposure Inputs'!$F$6*'Exposure Inputs'!$C$15)/('Exposure Inputs'!$F$8*'Exposure Inputs'!$F$11)</f>
        <v>1.4807614667957748E-6</v>
      </c>
      <c r="AD393" s="40">
        <f>($F393*(1-('Exposure Inputs'!$C$17)/100)*'Exposure Inputs'!$F$7*'Exposure Inputs'!$F$12*'Exposure Inputs'!$C$15*H393)/('Exposure Inputs'!$F$8*'Exposure Inputs'!$F$13*'Exposure Inputs'!$C$16)</f>
        <v>1.2184961927259002E-7</v>
      </c>
      <c r="AE393" s="40">
        <f>($F393*(1-('Exposure Inputs'!$C$17)/100)*'Exposure Inputs'!$F$7*'Exposure Inputs'!$F$12*'Exposure Inputs'!$C$15*H393)/('Exposure Inputs'!$F$8*'Exposure Inputs'!$C$14*'Exposure Inputs'!$C$16)</f>
        <v>7.8108730302942331E-9</v>
      </c>
      <c r="AF393" s="40">
        <f>($F393*(1-('Exposure Inputs'!$C$17)/100)*'Exposure Inputs'!$F$12*'Exposure Inputs'!$C$15*H393)/('Exposure Inputs'!$C$14*'Exposure Inputs'!$C$16)</f>
        <v>1.4084367876848014E-6</v>
      </c>
      <c r="AG393" s="40">
        <f>'Exposure Inputs'!$E$60/AC393</f>
        <v>8509135.5242145695</v>
      </c>
      <c r="AH393" s="40">
        <f>'Exposure Inputs'!$E$61/AD393</f>
        <v>4267555.3941346919</v>
      </c>
      <c r="AI393" s="40">
        <f>($G393*(1-('Exposure Inputs'!$C$17/100))*'Exposure Inputs'!$G$6*'Exposure Inputs'!$C$15)/('Exposure Inputs'!$G$8*'Exposure Inputs'!$G$11)</f>
        <v>1.8894160720754718E-6</v>
      </c>
      <c r="AJ393" s="40">
        <f>($F393*(1-('Exposure Inputs'!$C$17)/100)*'Exposure Inputs'!$G$7*'Exposure Inputs'!$G$12*'Exposure Inputs'!$C$15*H393)/('Exposure Inputs'!$G$8*'Exposure Inputs'!$G$13*'Exposure Inputs'!$C$16)</f>
        <v>2.0313378877476642E-7</v>
      </c>
      <c r="AK393" s="40">
        <f>($F393*(1-('Exposure Inputs'!$C$17)/100)*'Exposure Inputs'!$G$7*'Exposure Inputs'!$G$12*'Exposure Inputs'!$C$15*H393)/('Exposure Inputs'!$G$8*'Exposure Inputs'!$C$14*'Exposure Inputs'!$C$16)</f>
        <v>1.3021396716331181E-8</v>
      </c>
      <c r="AL393" s="40">
        <f>($F393*(1-('Exposure Inputs'!$C$17)/100)*'Exposure Inputs'!$G$12*'Exposure Inputs'!$C$15*H393)/('Exposure Inputs'!$C$14*'Exposure Inputs'!$C$16)</f>
        <v>1.4084367876848014E-6</v>
      </c>
      <c r="AM393" s="40">
        <f>'Exposure Inputs'!$E$60/AI393</f>
        <v>6668727.0137165943</v>
      </c>
      <c r="AN393" s="40">
        <f>'Exposure Inputs'!$E$61/AJ393</f>
        <v>2559889.2391879377</v>
      </c>
      <c r="AO393" s="40">
        <f>($G393*(1-('Exposure Inputs'!$C$17/100))*'Exposure Inputs'!$H$6*'Exposure Inputs'!$C$15)/('Exposure Inputs'!$H$8*'Exposure Inputs'!$H$11)</f>
        <v>2.3980776291111108E-6</v>
      </c>
      <c r="AP393" s="40">
        <f>($F393*(1-('Exposure Inputs'!$C$17)/100)*'Exposure Inputs'!$H$7*'Exposure Inputs'!$H$12*'Exposure Inputs'!$C$15*H393)/('Exposure Inputs'!$H$8*'Exposure Inputs'!$H$13*'Exposure Inputs'!$C$16)</f>
        <v>2.644731301319238E-7</v>
      </c>
      <c r="AQ393" s="40">
        <f>($F393*(1-('Exposure Inputs'!$C$17)/100)*'Exposure Inputs'!$H$7*'Exposure Inputs'!$H$12*'Exposure Inputs'!$C$15*H393)/('Exposure Inputs'!$H$8*'Exposure Inputs'!$C$14*'Exposure Inputs'!$C$16)</f>
        <v>1.6953405777687425E-8</v>
      </c>
      <c r="AR393" s="40">
        <f>($F393*(1-('Exposure Inputs'!$C$17)/100)*'Exposure Inputs'!$H$12*'Exposure Inputs'!$C$15*H393)/('Exposure Inputs'!$C$14*'Exposure Inputs'!$C$16)</f>
        <v>1.4084367876848014E-6</v>
      </c>
      <c r="AS393" s="40">
        <f>'Exposure Inputs'!$E$60/AO393</f>
        <v>5254208.5573228123</v>
      </c>
      <c r="AT393" s="40">
        <f>'Exposure Inputs'!$E$61/AP393</f>
        <v>1966173.2734082097</v>
      </c>
    </row>
    <row r="394" spans="1:46" s="35" customFormat="1">
      <c r="A394" s="54">
        <v>2019</v>
      </c>
      <c r="B394" s="55" t="s">
        <v>765</v>
      </c>
      <c r="C394" s="55" t="s">
        <v>328</v>
      </c>
      <c r="D394" s="55" t="s">
        <v>287</v>
      </c>
      <c r="E394" s="55" t="s">
        <v>329</v>
      </c>
      <c r="F394" s="48">
        <v>9.3143958999999998E-2</v>
      </c>
      <c r="G394" s="48">
        <v>9.3143958999999998E-2</v>
      </c>
      <c r="H394" s="55">
        <v>365</v>
      </c>
      <c r="I394" s="40">
        <f t="shared" si="6"/>
        <v>2.6044519744984232E-8</v>
      </c>
      <c r="J394" s="40">
        <f>($G394*(1-('Exposure Inputs'!$C$17/100))*'Exposure Inputs'!$C$6*1*'Exposure Inputs'!$C$15)/('Exposure Inputs'!$C$8*'Exposure Inputs'!$C$11)</f>
        <v>3.7483294290120614E-6</v>
      </c>
      <c r="K394" s="40">
        <f>($F394*(1-('Exposure Inputs'!$C$17)/100)*'Exposure Inputs'!$C$7*'Exposure Inputs'!$C$12*'Exposure Inputs'!$C$15*H394)/('Exposure Inputs'!$C$8*'Exposure Inputs'!$C$13*'Exposure Inputs'!$C$16)</f>
        <v>1.0241341702504388E-6</v>
      </c>
      <c r="L394" s="40">
        <f>($F394*(1-('Exposure Inputs'!$C$17)/100)*'Exposure Inputs'!$C$7*'Exposure Inputs'!$C$12*'Exposure Inputs'!$C$15*H394)/('Exposure Inputs'!$C$8*'Exposure Inputs'!$C$14*'Exposure Inputs'!$C$16)</f>
        <v>7.4840573979839755E-7</v>
      </c>
      <c r="M394" s="40">
        <f>($F394*(1-('Exposure Inputs'!$C$17)/100)*'Exposure Inputs'!$C$12*'Exposure Inputs'!$C$15*H394)/('Exposure Inputs'!$C$14*'Exposure Inputs'!$C$16)</f>
        <v>6.8066739269230774E-5</v>
      </c>
      <c r="N394" s="40">
        <f>'Exposure Inputs'!$E$60/$J394</f>
        <v>3361497.4987193034</v>
      </c>
      <c r="O394" s="40">
        <f>'Exposure Inputs'!$E$61/$K394</f>
        <v>507745.97226146719</v>
      </c>
      <c r="P394" s="40">
        <f>L394*'Exposure Inputs'!$E$63</f>
        <v>2.6044519744984232E-8</v>
      </c>
      <c r="Q394" s="40">
        <f>($G394*(1-('Exposure Inputs'!$C$17/100))*'Exposure Inputs'!$D$6*1*'Exposure Inputs'!$C$15)/('Exposure Inputs'!$D$8*'Exposure Inputs'!$D$11)</f>
        <v>1.315113429625532E-5</v>
      </c>
      <c r="R394" s="40">
        <f>($F394*(1-('Exposure Inputs'!$C$17)/100)*'Exposure Inputs'!$D$7*'Exposure Inputs'!$D$12*'Exposure Inputs'!$C$15*H394)/('Exposure Inputs'!$D$8*'Exposure Inputs'!$D$13*'Exposure Inputs'!$C$16)</f>
        <v>2.6159579974468091E-6</v>
      </c>
      <c r="S394" s="40">
        <f>($F394*(1-('Exposure Inputs'!$C$17)/100)*'Exposure Inputs'!$D$7*'Exposure Inputs'!$D$12*'Exposure Inputs'!$C$15*H394)/('Exposure Inputs'!$D$8*'Exposure Inputs'!$C$14*'Exposure Inputs'!$C$16)</f>
        <v>3.3537923044189859E-8</v>
      </c>
      <c r="T394" s="40">
        <f>($F394*(1-('Exposure Inputs'!$C$17)/100)*'Exposure Inputs'!$D$12*'Exposure Inputs'!$C$15*H394)/('Exposure Inputs'!$C$14*'Exposure Inputs'!$C$16)</f>
        <v>1.1941533205128204E-6</v>
      </c>
      <c r="U394" s="40">
        <f>'Exposure Inputs'!$E$60/Q394</f>
        <v>958092.26156163192</v>
      </c>
      <c r="V394" s="40">
        <f>'Exposure Inputs'!$E$61/R394</f>
        <v>198779.95002500925</v>
      </c>
      <c r="W394" s="40">
        <f>($G394*(1-('Exposure Inputs'!$C$17/100))*'Exposure Inputs'!$E$6*'Exposure Inputs'!$C$15)/('Exposure Inputs'!$E$8*'Exposure Inputs'!$E$11)</f>
        <v>2.8801777266201118E-6</v>
      </c>
      <c r="X394" s="40">
        <f>($F394*(1-('Exposure Inputs'!$C$17)/100)*'Exposure Inputs'!$E$7*'Exposure Inputs'!$E$12*'Exposure Inputs'!$C$15*H394)/('Exposure Inputs'!$E$8*'Exposure Inputs'!$E$13*'Exposure Inputs'!$C$16)</f>
        <v>5.6718947100558658E-7</v>
      </c>
      <c r="Y394" s="40">
        <f>($F394*(1-('Exposure Inputs'!$C$17)/100)*'Exposure Inputs'!$E$7*'Exposure Inputs'!$E$12*'Exposure Inputs'!$C$15*H394)/('Exposure Inputs'!$E$8*'Exposure Inputs'!$C$14*'Exposure Inputs'!$C$16)</f>
        <v>3.6358299423435039E-8</v>
      </c>
      <c r="Z394" s="40">
        <f>($F394*(1-('Exposure Inputs'!$C$17)/100)*'Exposure Inputs'!$E$12*'Exposure Inputs'!$C$15*H394)/('Exposure Inputs'!$C$14*'Exposure Inputs'!$C$16)</f>
        <v>5.9707666025641022E-6</v>
      </c>
      <c r="AA394" s="40">
        <f>'Exposure Inputs'!$E$60/W394</f>
        <v>4374730.0326449294</v>
      </c>
      <c r="AB394" s="40">
        <f>'Exposure Inputs'!$E$61/X394</f>
        <v>916801.22178233846</v>
      </c>
      <c r="AC394" s="40">
        <f>($G394*(1-('Exposure Inputs'!$C$17/100))*'Exposure Inputs'!$F$6*'Exposure Inputs'!$C$15)/('Exposure Inputs'!$F$8*'Exposure Inputs'!$F$11)</f>
        <v>2.8877907006866196E-6</v>
      </c>
      <c r="AD394" s="40">
        <f>($F394*(1-('Exposure Inputs'!$C$17)/100)*'Exposure Inputs'!$F$7*'Exposure Inputs'!$F$12*'Exposure Inputs'!$C$15*H394)/('Exposure Inputs'!$F$8*'Exposure Inputs'!$F$13*'Exposure Inputs'!$C$16)</f>
        <v>5.1655540642605638E-7</v>
      </c>
      <c r="AE394" s="40">
        <f>($F394*(1-('Exposure Inputs'!$C$17)/100)*'Exposure Inputs'!$F$7*'Exposure Inputs'!$F$12*'Exposure Inputs'!$C$15*H394)/('Exposure Inputs'!$F$8*'Exposure Inputs'!$C$14*'Exposure Inputs'!$C$16)</f>
        <v>3.3112526052952332E-8</v>
      </c>
      <c r="AF394" s="40">
        <f>($F394*(1-('Exposure Inputs'!$C$17)/100)*'Exposure Inputs'!$F$12*'Exposure Inputs'!$C$15*H394)/('Exposure Inputs'!$C$14*'Exposure Inputs'!$C$16)</f>
        <v>5.9707666025641022E-6</v>
      </c>
      <c r="AG394" s="40">
        <f>'Exposure Inputs'!$E$60/AC394</f>
        <v>4363197.0963145439</v>
      </c>
      <c r="AH394" s="40">
        <f>'Exposure Inputs'!$E$61/AD394</f>
        <v>1006668.3912917998</v>
      </c>
      <c r="AI394" s="40">
        <f>($G394*(1-('Exposure Inputs'!$C$17/100))*'Exposure Inputs'!$G$6*'Exposure Inputs'!$C$15)/('Exposure Inputs'!$G$8*'Exposure Inputs'!$G$11)</f>
        <v>3.6847515855974842E-6</v>
      </c>
      <c r="AJ394" s="40">
        <f>($F394*(1-('Exposure Inputs'!$C$17)/100)*'Exposure Inputs'!$G$7*'Exposure Inputs'!$G$12*'Exposure Inputs'!$C$15*H394)/('Exposure Inputs'!$G$8*'Exposure Inputs'!$G$13*'Exposure Inputs'!$C$16)</f>
        <v>8.6114226245283027E-7</v>
      </c>
      <c r="AK394" s="40">
        <f>($F394*(1-('Exposure Inputs'!$C$17)/100)*'Exposure Inputs'!$G$7*'Exposure Inputs'!$G$12*'Exposure Inputs'!$C$15*H394)/('Exposure Inputs'!$G$8*'Exposure Inputs'!$C$14*'Exposure Inputs'!$C$16)</f>
        <v>5.5201427080309635E-8</v>
      </c>
      <c r="AL394" s="40">
        <f>($F394*(1-('Exposure Inputs'!$C$17)/100)*'Exposure Inputs'!$G$12*'Exposure Inputs'!$C$15*H394)/('Exposure Inputs'!$C$14*'Exposure Inputs'!$C$16)</f>
        <v>5.9707666025641022E-6</v>
      </c>
      <c r="AM394" s="40">
        <f>'Exposure Inputs'!$E$60/AI394</f>
        <v>3419497.8161484129</v>
      </c>
      <c r="AN394" s="40">
        <f>'Exposure Inputs'!$E$61/AJ394</f>
        <v>603849.12304601166</v>
      </c>
      <c r="AO394" s="40">
        <f>($G394*(1-('Exposure Inputs'!$C$17/100))*'Exposure Inputs'!$H$6*'Exposure Inputs'!$C$15)/('Exposure Inputs'!$H$8*'Exposure Inputs'!$H$11)</f>
        <v>4.6767466821358016E-6</v>
      </c>
      <c r="AP394" s="40">
        <f>($F394*(1-('Exposure Inputs'!$C$17)/100)*'Exposure Inputs'!$H$7*'Exposure Inputs'!$H$12*'Exposure Inputs'!$C$15*H394)/('Exposure Inputs'!$H$8*'Exposure Inputs'!$H$13*'Exposure Inputs'!$C$16)</f>
        <v>1.1211772842592591E-6</v>
      </c>
      <c r="AQ394" s="40">
        <f>($F394*(1-('Exposure Inputs'!$C$17)/100)*'Exposure Inputs'!$H$7*'Exposure Inputs'!$H$12*'Exposure Inputs'!$C$15*H394)/('Exposure Inputs'!$H$8*'Exposure Inputs'!$C$14*'Exposure Inputs'!$C$16)</f>
        <v>7.1870338734567899E-8</v>
      </c>
      <c r="AR394" s="40">
        <f>($F394*(1-('Exposure Inputs'!$C$17)/100)*'Exposure Inputs'!$H$12*'Exposure Inputs'!$C$15*H394)/('Exposure Inputs'!$C$14*'Exposure Inputs'!$C$16)</f>
        <v>5.9707666025641022E-6</v>
      </c>
      <c r="AS394" s="40">
        <f>'Exposure Inputs'!$E$60/AO394</f>
        <v>2694180.5610574069</v>
      </c>
      <c r="AT394" s="40">
        <f>'Exposure Inputs'!$E$61/AP394</f>
        <v>463798.19436277135</v>
      </c>
    </row>
    <row r="395" spans="1:46" s="35" customFormat="1">
      <c r="A395" s="54">
        <v>2021</v>
      </c>
      <c r="B395" s="55" t="s">
        <v>766</v>
      </c>
      <c r="C395" s="55" t="s">
        <v>330</v>
      </c>
      <c r="D395" s="55" t="s">
        <v>287</v>
      </c>
      <c r="E395" s="55" t="s">
        <v>331</v>
      </c>
      <c r="F395" s="48">
        <v>0.71656297354869702</v>
      </c>
      <c r="G395" s="48">
        <v>0.71656297354869702</v>
      </c>
      <c r="H395" s="55">
        <v>365</v>
      </c>
      <c r="I395" s="40">
        <f t="shared" si="6"/>
        <v>2.0036230705110624E-7</v>
      </c>
      <c r="J395" s="40">
        <f>($G395*(1-('Exposure Inputs'!$C$17/100))*'Exposure Inputs'!$C$6*1*'Exposure Inputs'!$C$15)/('Exposure Inputs'!$C$8*'Exposure Inputs'!$C$11)</f>
        <v>2.8836159750231059E-5</v>
      </c>
      <c r="K395" s="40">
        <f>($F395*(1-('Exposure Inputs'!$C$17)/100)*'Exposure Inputs'!$C$7*'Exposure Inputs'!$C$12*'Exposure Inputs'!$C$15*H395)/('Exposure Inputs'!$C$8*'Exposure Inputs'!$C$13*'Exposure Inputs'!$C$16)</f>
        <v>7.8787356069703002E-6</v>
      </c>
      <c r="L395" s="40">
        <f>($F395*(1-('Exposure Inputs'!$C$17)/100)*'Exposure Inputs'!$C$7*'Exposure Inputs'!$C$12*'Exposure Inputs'!$C$15*H395)/('Exposure Inputs'!$C$8*'Exposure Inputs'!$C$14*'Exposure Inputs'!$C$16)</f>
        <v>5.7575375589398352E-6</v>
      </c>
      <c r="M395" s="40">
        <f>($F395*(1-('Exposure Inputs'!$C$17)/100)*'Exposure Inputs'!$C$12*'Exposure Inputs'!$C$15*H395)/('Exposure Inputs'!$C$14*'Exposure Inputs'!$C$16)</f>
        <v>5.23642172977894E-4</v>
      </c>
      <c r="N395" s="40">
        <f>'Exposure Inputs'!$E$60/$J395</f>
        <v>436951.38704795938</v>
      </c>
      <c r="O395" s="40">
        <f>'Exposure Inputs'!$E$61/$K395</f>
        <v>66000.43787990007</v>
      </c>
      <c r="P395" s="40">
        <f>L395*'Exposure Inputs'!$E$63</f>
        <v>2.0036230705110624E-7</v>
      </c>
      <c r="Q395" s="40">
        <f>($G395*(1-('Exposure Inputs'!$C$17/100))*'Exposure Inputs'!$D$6*1*'Exposure Inputs'!$C$15)/('Exposure Inputs'!$D$8*'Exposure Inputs'!$D$11)</f>
        <v>1.0117259345679052E-4</v>
      </c>
      <c r="R395" s="40">
        <f>($F395*(1-('Exposure Inputs'!$C$17)/100)*'Exposure Inputs'!$D$7*'Exposure Inputs'!$D$12*'Exposure Inputs'!$C$15*H395)/('Exposure Inputs'!$D$8*'Exposure Inputs'!$D$13*'Exposure Inputs'!$C$16)</f>
        <v>2.0124747342218725E-5</v>
      </c>
      <c r="S395" s="40">
        <f>($F395*(1-('Exposure Inputs'!$C$17)/100)*'Exposure Inputs'!$D$7*'Exposure Inputs'!$D$12*'Exposure Inputs'!$C$15*H395)/('Exposure Inputs'!$D$8*'Exposure Inputs'!$C$14*'Exposure Inputs'!$C$16)</f>
        <v>2.5800958131049648E-7</v>
      </c>
      <c r="T395" s="40">
        <f>($F395*(1-('Exposure Inputs'!$C$17)/100)*'Exposure Inputs'!$D$12*'Exposure Inputs'!$C$15*H395)/('Exposure Inputs'!$C$14*'Exposure Inputs'!$C$16)</f>
        <v>9.1867047890858603E-6</v>
      </c>
      <c r="U395" s="40">
        <f>'Exposure Inputs'!$E$60/Q395</f>
        <v>124539.65614098143</v>
      </c>
      <c r="V395" s="40">
        <f>'Exposure Inputs'!$E$61/R395</f>
        <v>25838.833708442013</v>
      </c>
      <c r="W395" s="40">
        <f>($G395*(1-('Exposure Inputs'!$C$17/100))*'Exposure Inputs'!$E$6*'Exposure Inputs'!$C$15)/('Exposure Inputs'!$E$8*'Exposure Inputs'!$E$11)</f>
        <v>2.2157408148558873E-5</v>
      </c>
      <c r="X395" s="40">
        <f>($F395*(1-('Exposure Inputs'!$C$17)/100)*'Exposure Inputs'!$E$7*'Exposure Inputs'!$E$12*'Exposure Inputs'!$C$15*H395)/('Exposure Inputs'!$E$8*'Exposure Inputs'!$E$13*'Exposure Inputs'!$C$16)</f>
        <v>4.3634281629501659E-6</v>
      </c>
      <c r="Y395" s="40">
        <f>($F395*(1-('Exposure Inputs'!$C$17)/100)*'Exposure Inputs'!$E$7*'Exposure Inputs'!$E$12*'Exposure Inputs'!$C$15*H395)/('Exposure Inputs'!$E$8*'Exposure Inputs'!$C$14*'Exposure Inputs'!$C$16)</f>
        <v>2.7970693352244659E-7</v>
      </c>
      <c r="Z395" s="40">
        <f>($F395*(1-('Exposure Inputs'!$C$17)/100)*'Exposure Inputs'!$E$12*'Exposure Inputs'!$C$15*H395)/('Exposure Inputs'!$C$14*'Exposure Inputs'!$C$16)</f>
        <v>4.5933523945429295E-5</v>
      </c>
      <c r="AA395" s="40">
        <f>'Exposure Inputs'!$E$60/W395</f>
        <v>568658.5685257375</v>
      </c>
      <c r="AB395" s="40">
        <f>'Exposure Inputs'!$E$61/X395</f>
        <v>119172.35269628499</v>
      </c>
      <c r="AC395" s="40">
        <f>($G395*(1-('Exposure Inputs'!$C$17/100))*'Exposure Inputs'!$F$6*'Exposure Inputs'!$C$15)/('Exposure Inputs'!$F$8*'Exposure Inputs'!$F$11)</f>
        <v>2.2215975289071403E-5</v>
      </c>
      <c r="AD395" s="40">
        <f>($F395*(1-('Exposure Inputs'!$C$17)/100)*'Exposure Inputs'!$F$7*'Exposure Inputs'!$F$12*'Exposure Inputs'!$C$15*H395)/('Exposure Inputs'!$F$8*'Exposure Inputs'!$F$13*'Exposure Inputs'!$C$16)</f>
        <v>3.9738967723211186E-6</v>
      </c>
      <c r="AE395" s="40">
        <f>($F395*(1-('Exposure Inputs'!$C$17)/100)*'Exposure Inputs'!$F$7*'Exposure Inputs'!$F$12*'Exposure Inputs'!$C$15*H395)/('Exposure Inputs'!$F$8*'Exposure Inputs'!$C$14*'Exposure Inputs'!$C$16)</f>
        <v>2.5473697258468714E-7</v>
      </c>
      <c r="AF395" s="40">
        <f>($F395*(1-('Exposure Inputs'!$C$17)/100)*'Exposure Inputs'!$F$12*'Exposure Inputs'!$C$15*H395)/('Exposure Inputs'!$C$14*'Exposure Inputs'!$C$16)</f>
        <v>4.5933523945429295E-5</v>
      </c>
      <c r="AG395" s="40">
        <f>'Exposure Inputs'!$E$60/AC395</f>
        <v>567159.43531852309</v>
      </c>
      <c r="AH395" s="40">
        <f>'Exposure Inputs'!$E$61/AD395</f>
        <v>130853.92746532582</v>
      </c>
      <c r="AI395" s="40">
        <f>($G395*(1-('Exposure Inputs'!$C$17/100))*'Exposure Inputs'!$G$6*'Exposure Inputs'!$C$15)/('Exposure Inputs'!$G$8*'Exposure Inputs'!$G$11)</f>
        <v>2.8347050966171728E-5</v>
      </c>
      <c r="AJ395" s="40">
        <f>($F395*(1-('Exposure Inputs'!$C$17)/100)*'Exposure Inputs'!$G$7*'Exposure Inputs'!$G$12*'Exposure Inputs'!$C$15*H395)/('Exposure Inputs'!$G$8*'Exposure Inputs'!$G$13*'Exposure Inputs'!$C$16)</f>
        <v>6.6248274912992758E-6</v>
      </c>
      <c r="AK395" s="40">
        <f>($F395*(1-('Exposure Inputs'!$C$17)/100)*'Exposure Inputs'!$G$7*'Exposure Inputs'!$G$12*'Exposure Inputs'!$C$15*H395)/('Exposure Inputs'!$G$8*'Exposure Inputs'!$C$14*'Exposure Inputs'!$C$16)</f>
        <v>4.2466842892944075E-7</v>
      </c>
      <c r="AL395" s="40">
        <f>($F395*(1-('Exposure Inputs'!$C$17)/100)*'Exposure Inputs'!$G$12*'Exposure Inputs'!$C$15*H395)/('Exposure Inputs'!$C$14*'Exposure Inputs'!$C$16)</f>
        <v>4.5933523945429295E-5</v>
      </c>
      <c r="AM395" s="40">
        <f>'Exposure Inputs'!$E$60/AI395</f>
        <v>444490.68141290435</v>
      </c>
      <c r="AN395" s="40">
        <f>'Exposure Inputs'!$E$61/AJ395</f>
        <v>78492.609910664483</v>
      </c>
      <c r="AO395" s="40">
        <f>($G395*(1-('Exposure Inputs'!$C$17/100))*'Exposure Inputs'!$H$6*'Exposure Inputs'!$C$15)/('Exposure Inputs'!$H$8*'Exposure Inputs'!$H$11)</f>
        <v>3.5978538437315438E-5</v>
      </c>
      <c r="AP395" s="40">
        <f>($F395*(1-('Exposure Inputs'!$C$17)/100)*'Exposure Inputs'!$H$7*'Exposure Inputs'!$H$12*'Exposure Inputs'!$C$15*H395)/('Exposure Inputs'!$H$8*'Exposure Inputs'!$H$13*'Exposure Inputs'!$C$16)</f>
        <v>8.6252950519750562E-6</v>
      </c>
      <c r="AQ395" s="40">
        <f>($F395*(1-('Exposure Inputs'!$C$17)/100)*'Exposure Inputs'!$H$7*'Exposure Inputs'!$H$12*'Exposure Inputs'!$C$15*H395)/('Exposure Inputs'!$H$8*'Exposure Inputs'!$C$14*'Exposure Inputs'!$C$16)</f>
        <v>5.5290352897275997E-7</v>
      </c>
      <c r="AR395" s="40">
        <f>($F395*(1-('Exposure Inputs'!$C$17)/100)*'Exposure Inputs'!$H$12*'Exposure Inputs'!$C$15*H395)/('Exposure Inputs'!$C$14*'Exposure Inputs'!$C$16)</f>
        <v>4.5933523945429295E-5</v>
      </c>
      <c r="AS395" s="40">
        <f>'Exposure Inputs'!$E$60/AO395</f>
        <v>350208.77854592906</v>
      </c>
      <c r="AT395" s="40">
        <f>'Exposure Inputs'!$E$61/AP395</f>
        <v>60287.792691906609</v>
      </c>
    </row>
    <row r="396" spans="1:46" s="35" customFormat="1">
      <c r="A396" s="54">
        <v>2019</v>
      </c>
      <c r="B396" s="55" t="s">
        <v>767</v>
      </c>
      <c r="C396" s="55" t="s">
        <v>332</v>
      </c>
      <c r="D396" s="55" t="s">
        <v>287</v>
      </c>
      <c r="E396" s="55" t="s">
        <v>333</v>
      </c>
      <c r="F396" s="48">
        <v>3.9688904276903102E-6</v>
      </c>
      <c r="G396" s="48">
        <v>7.39110325911019E-6</v>
      </c>
      <c r="H396" s="55">
        <v>365</v>
      </c>
      <c r="I396" s="40">
        <f t="shared" si="6"/>
        <v>1.1097643499312628E-12</v>
      </c>
      <c r="J396" s="40">
        <f>($G396*(1-('Exposure Inputs'!$C$17/100))*'Exposure Inputs'!$C$6*1*'Exposure Inputs'!$C$15)/('Exposure Inputs'!$C$8*'Exposure Inputs'!$C$11)</f>
        <v>2.9743517621995954E-10</v>
      </c>
      <c r="K396" s="40">
        <f>($F396*(1-('Exposure Inputs'!$C$17)/100)*'Exposure Inputs'!$C$7*'Exposure Inputs'!$C$12*'Exposure Inputs'!$C$15*H396)/('Exposure Inputs'!$C$8*'Exposure Inputs'!$C$13*'Exposure Inputs'!$C$16)</f>
        <v>4.3638646549021225E-11</v>
      </c>
      <c r="L396" s="40">
        <f>($F396*(1-('Exposure Inputs'!$C$17)/100)*'Exposure Inputs'!$C$7*'Exposure Inputs'!$C$12*'Exposure Inputs'!$C$15*H396)/('Exposure Inputs'!$C$8*'Exposure Inputs'!$C$14*'Exposure Inputs'!$C$16)</f>
        <v>3.1889780170438589E-11</v>
      </c>
      <c r="M396" s="40">
        <f>($F396*(1-('Exposure Inputs'!$C$17)/100)*'Exposure Inputs'!$C$12*'Exposure Inputs'!$C$15*H396)/('Exposure Inputs'!$C$14*'Exposure Inputs'!$C$16)</f>
        <v>2.9003430048506112E-9</v>
      </c>
      <c r="N396" s="40">
        <f>'Exposure Inputs'!$E$60/$J396</f>
        <v>42362171684.367409</v>
      </c>
      <c r="O396" s="40">
        <f>'Exposure Inputs'!$E$61/$K396</f>
        <v>11916043258.029577</v>
      </c>
      <c r="P396" s="40">
        <f>L396*'Exposure Inputs'!$E$63</f>
        <v>1.1097643499312628E-12</v>
      </c>
      <c r="Q396" s="40">
        <f>($G396*(1-('Exposure Inputs'!$C$17/100))*'Exposure Inputs'!$D$6*1*'Exposure Inputs'!$C$15)/('Exposure Inputs'!$D$8*'Exposure Inputs'!$D$11)</f>
        <v>1.0435608771798984E-9</v>
      </c>
      <c r="R396" s="40">
        <f>($F396*(1-('Exposure Inputs'!$C$17)/100)*'Exposure Inputs'!$D$7*'Exposure Inputs'!$D$12*'Exposure Inputs'!$C$15*H396)/('Exposure Inputs'!$D$8*'Exposure Inputs'!$D$13*'Exposure Inputs'!$C$16)</f>
        <v>1.114667098840683E-10</v>
      </c>
      <c r="S396" s="40">
        <f>($F396*(1-('Exposure Inputs'!$C$17)/100)*'Exposure Inputs'!$D$7*'Exposure Inputs'!$D$12*'Exposure Inputs'!$C$15*H396)/('Exposure Inputs'!$D$8*'Exposure Inputs'!$C$14*'Exposure Inputs'!$C$16)</f>
        <v>1.4290603831290807E-12</v>
      </c>
      <c r="T396" s="40">
        <f>($F396*(1-('Exposure Inputs'!$C$17)/100)*'Exposure Inputs'!$D$12*'Exposure Inputs'!$C$15*H396)/('Exposure Inputs'!$C$14*'Exposure Inputs'!$C$16)</f>
        <v>5.0883210611414228E-11</v>
      </c>
      <c r="U396" s="40">
        <f>'Exposure Inputs'!$E$60/Q396</f>
        <v>12074044050.07021</v>
      </c>
      <c r="V396" s="40">
        <f>'Exposure Inputs'!$E$61/R396</f>
        <v>4665069961.613019</v>
      </c>
      <c r="W396" s="40">
        <f>($G396*(1-('Exposure Inputs'!$C$17/100))*'Exposure Inputs'!$E$6*'Exposure Inputs'!$C$15)/('Exposure Inputs'!$E$8*'Exposure Inputs'!$E$11)</f>
        <v>2.2854612591717823E-10</v>
      </c>
      <c r="X396" s="40">
        <f>($F396*(1-('Exposure Inputs'!$C$17)/100)*'Exposure Inputs'!$E$7*'Exposure Inputs'!$E$12*'Exposure Inputs'!$C$15*H396)/('Exposure Inputs'!$E$8*'Exposure Inputs'!$E$13*'Exposure Inputs'!$C$16)</f>
        <v>2.4168103721689599E-11</v>
      </c>
      <c r="Y396" s="40">
        <f>($F396*(1-('Exposure Inputs'!$C$17)/100)*'Exposure Inputs'!$E$7*'Exposure Inputs'!$E$12*'Exposure Inputs'!$C$15*H396)/('Exposure Inputs'!$E$8*'Exposure Inputs'!$C$14*'Exposure Inputs'!$C$16)</f>
        <v>1.5492374180570257E-12</v>
      </c>
      <c r="Z396" s="40">
        <f>($F396*(1-('Exposure Inputs'!$C$17)/100)*'Exposure Inputs'!$E$12*'Exposure Inputs'!$C$15*H396)/('Exposure Inputs'!$C$14*'Exposure Inputs'!$C$16)</f>
        <v>2.5441605305707117E-10</v>
      </c>
      <c r="AA396" s="40">
        <f>'Exposure Inputs'!$E$60/W396</f>
        <v>55131102964.160744</v>
      </c>
      <c r="AB396" s="40">
        <f>'Exposure Inputs'!$E$61/X396</f>
        <v>21515961946.709431</v>
      </c>
      <c r="AC396" s="40">
        <f>($G396*(1-('Exposure Inputs'!$C$17/100))*'Exposure Inputs'!$F$6*'Exposure Inputs'!$C$15)/('Exposure Inputs'!$F$8*'Exposure Inputs'!$F$11)</f>
        <v>2.2915022604389164E-10</v>
      </c>
      <c r="AD396" s="40">
        <f>($F396*(1-('Exposure Inputs'!$C$17)/100)*'Exposure Inputs'!$F$7*'Exposure Inputs'!$F$12*'Exposure Inputs'!$C$15*H396)/('Exposure Inputs'!$F$8*'Exposure Inputs'!$F$13*'Exposure Inputs'!$C$16)</f>
        <v>2.2010571914127599E-11</v>
      </c>
      <c r="AE396" s="40">
        <f>($F396*(1-('Exposure Inputs'!$C$17)/100)*'Exposure Inputs'!$F$7*'Exposure Inputs'!$F$12*'Exposure Inputs'!$C$15*H396)/('Exposure Inputs'!$F$8*'Exposure Inputs'!$C$14*'Exposure Inputs'!$C$16)</f>
        <v>1.4109340970594616E-12</v>
      </c>
      <c r="AF396" s="40">
        <f>($F396*(1-('Exposure Inputs'!$C$17)/100)*'Exposure Inputs'!$F$12*'Exposure Inputs'!$C$15*H396)/('Exposure Inputs'!$C$14*'Exposure Inputs'!$C$16)</f>
        <v>2.5441605305707117E-10</v>
      </c>
      <c r="AG396" s="40">
        <f>'Exposure Inputs'!$E$60/AC396</f>
        <v>54985762909.902534</v>
      </c>
      <c r="AH396" s="40">
        <f>'Exposure Inputs'!$E$61/AD396</f>
        <v>23625010837.007618</v>
      </c>
      <c r="AI396" s="40">
        <f>($G396*(1-('Exposure Inputs'!$C$17/100))*'Exposure Inputs'!$G$6*'Exposure Inputs'!$C$15)/('Exposure Inputs'!$G$8*'Exposure Inputs'!$G$11)</f>
        <v>2.9239018553335283E-10</v>
      </c>
      <c r="AJ396" s="40">
        <f>($F396*(1-('Exposure Inputs'!$C$17)/100)*'Exposure Inputs'!$G$7*'Exposure Inputs'!$G$12*'Exposure Inputs'!$C$15*H396)/('Exposure Inputs'!$G$8*'Exposure Inputs'!$G$13*'Exposure Inputs'!$C$16)</f>
        <v>3.6693515274872678E-11</v>
      </c>
      <c r="AK396" s="40">
        <f>($F396*(1-('Exposure Inputs'!$C$17)/100)*'Exposure Inputs'!$G$7*'Exposure Inputs'!$G$12*'Exposure Inputs'!$C$15*H396)/('Exposure Inputs'!$G$8*'Exposure Inputs'!$C$14*'Exposure Inputs'!$C$16)</f>
        <v>2.3521484150559406E-12</v>
      </c>
      <c r="AL396" s="40">
        <f>($F396*(1-('Exposure Inputs'!$C$17)/100)*'Exposure Inputs'!$G$12*'Exposure Inputs'!$C$15*H396)/('Exposure Inputs'!$C$14*'Exposure Inputs'!$C$16)</f>
        <v>2.5441605305707117E-10</v>
      </c>
      <c r="AM396" s="40">
        <f>'Exposure Inputs'!$E$60/AI396</f>
        <v>43093101695.654289</v>
      </c>
      <c r="AN396" s="40">
        <f>'Exposure Inputs'!$E$61/AJ396</f>
        <v>14171441359.724136</v>
      </c>
      <c r="AO396" s="40">
        <f>($G396*(1-('Exposure Inputs'!$C$17/100))*'Exposure Inputs'!$H$6*'Exposure Inputs'!$C$15)/('Exposure Inputs'!$H$8*'Exposure Inputs'!$H$11)</f>
        <v>3.7110638215803871E-10</v>
      </c>
      <c r="AP396" s="40">
        <f>($F396*(1-('Exposure Inputs'!$C$17)/100)*'Exposure Inputs'!$H$7*'Exposure Inputs'!$H$12*'Exposure Inputs'!$C$15*H396)/('Exposure Inputs'!$H$8*'Exposure Inputs'!$H$13*'Exposure Inputs'!$C$16)</f>
        <v>4.7773681074050022E-11</v>
      </c>
      <c r="AQ396" s="40">
        <f>($F396*(1-('Exposure Inputs'!$C$17)/100)*'Exposure Inputs'!$H$7*'Exposure Inputs'!$H$12*'Exposure Inputs'!$C$15*H396)/('Exposure Inputs'!$H$8*'Exposure Inputs'!$C$14*'Exposure Inputs'!$C$16)</f>
        <v>3.0624154534647449E-12</v>
      </c>
      <c r="AR396" s="40">
        <f>($F396*(1-('Exposure Inputs'!$C$17)/100)*'Exposure Inputs'!$H$12*'Exposure Inputs'!$C$15*H396)/('Exposure Inputs'!$C$14*'Exposure Inputs'!$C$16)</f>
        <v>2.5441605305707117E-10</v>
      </c>
      <c r="AS396" s="40">
        <f>'Exposure Inputs'!$E$60/AO396</f>
        <v>33952528454.857414</v>
      </c>
      <c r="AT396" s="40">
        <f>'Exposure Inputs'!$E$61/AP396</f>
        <v>10884654234.493488</v>
      </c>
    </row>
    <row r="397" spans="1:46" s="35" customFormat="1">
      <c r="A397" s="54">
        <v>2023</v>
      </c>
      <c r="B397" s="55" t="s">
        <v>767</v>
      </c>
      <c r="C397" s="55" t="s">
        <v>332</v>
      </c>
      <c r="D397" s="55" t="s">
        <v>287</v>
      </c>
      <c r="E397" s="55" t="s">
        <v>333</v>
      </c>
      <c r="F397" s="48">
        <v>1.2292839299322299E-6</v>
      </c>
      <c r="G397" s="48">
        <v>2.2892454771499902E-6</v>
      </c>
      <c r="H397" s="55">
        <v>365</v>
      </c>
      <c r="I397" s="40">
        <f t="shared" si="6"/>
        <v>3.4372717167102346E-13</v>
      </c>
      <c r="J397" s="40">
        <f>($G397*(1-('Exposure Inputs'!$C$17/100))*'Exposure Inputs'!$C$6*1*'Exposure Inputs'!$C$15)/('Exposure Inputs'!$C$8*'Exposure Inputs'!$C$11)</f>
        <v>9.2124559492194956E-11</v>
      </c>
      <c r="K397" s="40">
        <f>($F397*(1-('Exposure Inputs'!$C$17)/100)*'Exposure Inputs'!$C$7*'Exposure Inputs'!$C$12*'Exposure Inputs'!$C$15*H397)/('Exposure Inputs'!$C$8*'Exposure Inputs'!$C$13*'Exposure Inputs'!$C$16)</f>
        <v>1.3516192473452225E-11</v>
      </c>
      <c r="L397" s="40">
        <f>($F397*(1-('Exposure Inputs'!$C$17)/100)*'Exposure Inputs'!$C$7*'Exposure Inputs'!$C$12*'Exposure Inputs'!$C$15*H397)/('Exposure Inputs'!$C$8*'Exposure Inputs'!$C$14*'Exposure Inputs'!$C$16)</f>
        <v>9.8772175767535482E-12</v>
      </c>
      <c r="M397" s="40">
        <f>($F397*(1-('Exposure Inputs'!$C$17)/100)*'Exposure Inputs'!$C$12*'Exposure Inputs'!$C$15*H397)/('Exposure Inputs'!$C$14*'Exposure Inputs'!$C$16)</f>
        <v>8.9832287187355263E-10</v>
      </c>
      <c r="N397" s="40">
        <f>'Exposure Inputs'!$E$60/$J397</f>
        <v>136771345984.75346</v>
      </c>
      <c r="O397" s="40">
        <f>'Exposure Inputs'!$E$61/$K397</f>
        <v>38472373119.971169</v>
      </c>
      <c r="P397" s="40">
        <f>L397*'Exposure Inputs'!$E$63</f>
        <v>3.4372717167102346E-13</v>
      </c>
      <c r="Q397" s="40">
        <f>($G397*(1-('Exposure Inputs'!$C$17/100))*'Exposure Inputs'!$D$6*1*'Exposure Inputs'!$C$15)/('Exposure Inputs'!$D$8*'Exposure Inputs'!$D$11)</f>
        <v>3.2322197843334761E-10</v>
      </c>
      <c r="R397" s="40">
        <f>($F397*(1-('Exposure Inputs'!$C$17)/100)*'Exposure Inputs'!$D$7*'Exposure Inputs'!$D$12*'Exposure Inputs'!$C$15*H397)/('Exposure Inputs'!$D$8*'Exposure Inputs'!$D$13*'Exposure Inputs'!$C$16)</f>
        <v>3.4524569947032842E-11</v>
      </c>
      <c r="S397" s="40">
        <f>($F397*(1-('Exposure Inputs'!$C$17)/100)*'Exposure Inputs'!$D$7*'Exposure Inputs'!$D$12*'Exposure Inputs'!$C$15*H397)/('Exposure Inputs'!$D$8*'Exposure Inputs'!$C$14*'Exposure Inputs'!$C$16)</f>
        <v>4.4262269162862618E-13</v>
      </c>
      <c r="T397" s="40">
        <f>($F397*(1-('Exposure Inputs'!$C$17)/100)*'Exposure Inputs'!$D$12*'Exposure Inputs'!$C$15*H397)/('Exposure Inputs'!$C$14*'Exposure Inputs'!$C$16)</f>
        <v>1.576005038374654E-11</v>
      </c>
      <c r="U397" s="40">
        <f>'Exposure Inputs'!$E$60/Q397</f>
        <v>38982497604.500854</v>
      </c>
      <c r="V397" s="40">
        <f>'Exposure Inputs'!$E$61/R397</f>
        <v>15061737214.910351</v>
      </c>
      <c r="W397" s="40">
        <f>($G397*(1-('Exposure Inputs'!$C$17/100))*'Exposure Inputs'!$E$6*'Exposure Inputs'!$C$15)/('Exposure Inputs'!$E$8*'Exposure Inputs'!$E$11)</f>
        <v>7.078756265935864E-11</v>
      </c>
      <c r="X397" s="40">
        <f>($F397*(1-('Exposure Inputs'!$C$17)/100)*'Exposure Inputs'!$E$7*'Exposure Inputs'!$E$12*'Exposure Inputs'!$C$15*H397)/('Exposure Inputs'!$E$8*'Exposure Inputs'!$E$13*'Exposure Inputs'!$C$16)</f>
        <v>7.4855837074085509E-12</v>
      </c>
      <c r="Y397" s="40">
        <f>($F397*(1-('Exposure Inputs'!$C$17)/100)*'Exposure Inputs'!$E$7*'Exposure Inputs'!$E$12*'Exposure Inputs'!$C$15*H397)/('Exposure Inputs'!$E$8*'Exposure Inputs'!$C$14*'Exposure Inputs'!$C$16)</f>
        <v>4.7984510944926614E-13</v>
      </c>
      <c r="Z397" s="40">
        <f>($F397*(1-('Exposure Inputs'!$C$17)/100)*'Exposure Inputs'!$E$12*'Exposure Inputs'!$C$15*H397)/('Exposure Inputs'!$C$14*'Exposure Inputs'!$C$16)</f>
        <v>7.8800251918732689E-11</v>
      </c>
      <c r="AA397" s="40">
        <f>'Exposure Inputs'!$E$60/W397</f>
        <v>177997370253.2077</v>
      </c>
      <c r="AB397" s="40">
        <f>'Exposure Inputs'!$E$61/X397</f>
        <v>69466860611.73175</v>
      </c>
      <c r="AC397" s="40">
        <f>($G397*(1-('Exposure Inputs'!$C$17/100))*'Exposure Inputs'!$F$6*'Exposure Inputs'!$C$15)/('Exposure Inputs'!$F$8*'Exposure Inputs'!$F$11)</f>
        <v>7.0974670515160792E-11</v>
      </c>
      <c r="AD397" s="40">
        <f>($F397*(1-('Exposure Inputs'!$C$17)/100)*'Exposure Inputs'!$F$7*'Exposure Inputs'!$F$12*'Exposure Inputs'!$C$15*H397)/('Exposure Inputs'!$F$8*'Exposure Inputs'!$F$13*'Exposure Inputs'!$C$16)</f>
        <v>6.8173316536734579E-12</v>
      </c>
      <c r="AE397" s="40">
        <f>($F397*(1-('Exposure Inputs'!$C$17)/100)*'Exposure Inputs'!$F$7*'Exposure Inputs'!$F$12*'Exposure Inputs'!$C$15*H397)/('Exposure Inputs'!$F$8*'Exposure Inputs'!$C$14*'Exposure Inputs'!$C$16)</f>
        <v>4.370084393380422E-13</v>
      </c>
      <c r="AF397" s="40">
        <f>($F397*(1-('Exposure Inputs'!$C$17)/100)*'Exposure Inputs'!$F$12*'Exposure Inputs'!$C$15*H397)/('Exposure Inputs'!$C$14*'Exposure Inputs'!$C$16)</f>
        <v>7.8800251918732689E-11</v>
      </c>
      <c r="AG397" s="40">
        <f>'Exposure Inputs'!$E$60/AC397</f>
        <v>177528122477.27917</v>
      </c>
      <c r="AH397" s="40">
        <f>'Exposure Inputs'!$E$61/AD397</f>
        <v>76276177603.858063</v>
      </c>
      <c r="AI397" s="40">
        <f>($G397*(1-('Exposure Inputs'!$C$17/100))*'Exposure Inputs'!$G$6*'Exposure Inputs'!$C$15)/('Exposure Inputs'!$G$8*'Exposure Inputs'!$G$11)</f>
        <v>9.0561975165241753E-11</v>
      </c>
      <c r="AJ397" s="40">
        <f>($F397*(1-('Exposure Inputs'!$C$17)/100)*'Exposure Inputs'!$G$7*'Exposure Inputs'!$G$12*'Exposure Inputs'!$C$15*H397)/('Exposure Inputs'!$G$8*'Exposure Inputs'!$G$13*'Exposure Inputs'!$C$16)</f>
        <v>1.1365077842769671E-11</v>
      </c>
      <c r="AK397" s="40">
        <f>($F397*(1-('Exposure Inputs'!$C$17)/100)*'Exposure Inputs'!$G$7*'Exposure Inputs'!$G$12*'Exposure Inputs'!$C$15*H397)/('Exposure Inputs'!$G$8*'Exposure Inputs'!$C$14*'Exposure Inputs'!$C$16)</f>
        <v>7.2853063094677377E-13</v>
      </c>
      <c r="AL397" s="40">
        <f>($F397*(1-('Exposure Inputs'!$C$17)/100)*'Exposure Inputs'!$G$12*'Exposure Inputs'!$C$15*H397)/('Exposure Inputs'!$C$14*'Exposure Inputs'!$C$16)</f>
        <v>7.8800251918732689E-11</v>
      </c>
      <c r="AM397" s="40">
        <f>'Exposure Inputs'!$E$60/AI397</f>
        <v>139131241086.66699</v>
      </c>
      <c r="AN397" s="40">
        <f>'Exposure Inputs'!$E$61/AJ397</f>
        <v>45754196072.736794</v>
      </c>
      <c r="AO397" s="40">
        <f>($G397*(1-('Exposure Inputs'!$C$17/100))*'Exposure Inputs'!$H$6*'Exposure Inputs'!$C$15)/('Exposure Inputs'!$H$8*'Exposure Inputs'!$H$11)</f>
        <v>1.1494273278480258E-10</v>
      </c>
      <c r="AP397" s="40">
        <f>($F397*(1-('Exposure Inputs'!$C$17)/100)*'Exposure Inputs'!$H$7*'Exposure Inputs'!$H$12*'Exposure Inputs'!$C$15*H397)/('Exposure Inputs'!$H$8*'Exposure Inputs'!$H$13*'Exposure Inputs'!$C$16)</f>
        <v>1.4796936193628692E-11</v>
      </c>
      <c r="AQ397" s="40">
        <f>($F397*(1-('Exposure Inputs'!$C$17)/100)*'Exposure Inputs'!$H$7*'Exposure Inputs'!$H$12*'Exposure Inputs'!$C$15*H397)/('Exposure Inputs'!$H$8*'Exposure Inputs'!$C$14*'Exposure Inputs'!$C$16)</f>
        <v>9.4852155087363416E-13</v>
      </c>
      <c r="AR397" s="40">
        <f>($F397*(1-('Exposure Inputs'!$C$17)/100)*'Exposure Inputs'!$H$12*'Exposure Inputs'!$C$15*H397)/('Exposure Inputs'!$C$14*'Exposure Inputs'!$C$16)</f>
        <v>7.8800251918732689E-11</v>
      </c>
      <c r="AS397" s="40">
        <f>'Exposure Inputs'!$E$60/AO397</f>
        <v>109619805399.87595</v>
      </c>
      <c r="AT397" s="40">
        <f>'Exposure Inputs'!$E$61/AP397</f>
        <v>35142410104.052696</v>
      </c>
    </row>
    <row r="398" spans="1:46" s="35" customFormat="1">
      <c r="A398" s="54">
        <v>2023</v>
      </c>
      <c r="B398" s="55" t="s">
        <v>768</v>
      </c>
      <c r="C398" s="55" t="s">
        <v>334</v>
      </c>
      <c r="D398" s="55" t="s">
        <v>287</v>
      </c>
      <c r="E398" s="55" t="s">
        <v>335</v>
      </c>
      <c r="F398" s="48">
        <v>0.25839898404642297</v>
      </c>
      <c r="G398" s="48">
        <v>0.25839898404642297</v>
      </c>
      <c r="H398" s="55">
        <v>365</v>
      </c>
      <c r="I398" s="40">
        <f t="shared" si="6"/>
        <v>7.2252430692589806E-8</v>
      </c>
      <c r="J398" s="40">
        <f>($G398*(1-('Exposure Inputs'!$C$17/100))*'Exposure Inputs'!$C$6*1*'Exposure Inputs'!$C$15)/('Exposure Inputs'!$C$8*'Exposure Inputs'!$C$11)</f>
        <v>1.0398575782333082E-5</v>
      </c>
      <c r="K398" s="40">
        <f>($F398*(1-('Exposure Inputs'!$C$17)/100)*'Exposure Inputs'!$C$7*'Exposure Inputs'!$C$12*'Exposure Inputs'!$C$15*H398)/('Exposure Inputs'!$C$8*'Exposure Inputs'!$C$13*'Exposure Inputs'!$C$16)</f>
        <v>2.8411421627455161E-6</v>
      </c>
      <c r="L398" s="40">
        <f>($F398*(1-('Exposure Inputs'!$C$17)/100)*'Exposure Inputs'!$C$7*'Exposure Inputs'!$C$12*'Exposure Inputs'!$C$15*H398)/('Exposure Inputs'!$C$8*'Exposure Inputs'!$C$14*'Exposure Inputs'!$C$16)</f>
        <v>2.0762192727755694E-6</v>
      </c>
      <c r="M398" s="40">
        <f>($F398*(1-('Exposure Inputs'!$C$17)/100)*'Exposure Inputs'!$C$12*'Exposure Inputs'!$C$15*H398)/('Exposure Inputs'!$C$14*'Exposure Inputs'!$C$16)</f>
        <v>1.8883002680315526E-4</v>
      </c>
      <c r="N398" s="40">
        <f>'Exposure Inputs'!$E$60/$J398</f>
        <v>1211704.3971932274</v>
      </c>
      <c r="O398" s="40">
        <f>'Exposure Inputs'!$E$61/$K398</f>
        <v>183024.98439483295</v>
      </c>
      <c r="P398" s="40">
        <f>L398*'Exposure Inputs'!$E$63</f>
        <v>7.2252430692589806E-8</v>
      </c>
      <c r="Q398" s="40">
        <f>($G398*(1-('Exposure Inputs'!$C$17/100))*'Exposure Inputs'!$D$6*1*'Exposure Inputs'!$C$15)/('Exposure Inputs'!$D$8*'Exposure Inputs'!$D$11)</f>
        <v>3.6483737407065168E-5</v>
      </c>
      <c r="R398" s="40">
        <f>($F398*(1-('Exposure Inputs'!$C$17)/100)*'Exposure Inputs'!$D$7*'Exposure Inputs'!$D$12*'Exposure Inputs'!$C$15*H398)/('Exposure Inputs'!$D$8*'Exposure Inputs'!$D$13*'Exposure Inputs'!$C$16)</f>
        <v>7.2571629561974117E-6</v>
      </c>
      <c r="S398" s="40">
        <f>($F398*(1-('Exposure Inputs'!$C$17)/100)*'Exposure Inputs'!$D$7*'Exposure Inputs'!$D$12*'Exposure Inputs'!$C$15*H398)/('Exposure Inputs'!$D$8*'Exposure Inputs'!$C$14*'Exposure Inputs'!$C$16)</f>
        <v>9.3040550720479635E-8</v>
      </c>
      <c r="T398" s="40">
        <f>($F398*(1-('Exposure Inputs'!$C$17)/100)*'Exposure Inputs'!$D$12*'Exposure Inputs'!$C$15*H398)/('Exposure Inputs'!$C$14*'Exposure Inputs'!$C$16)</f>
        <v>3.3128074877746536E-6</v>
      </c>
      <c r="U398" s="40">
        <f>'Exposure Inputs'!$E$60/Q398</f>
        <v>345359.35448214191</v>
      </c>
      <c r="V398" s="40">
        <f>'Exposure Inputs'!$E$61/R398</f>
        <v>71653.344859224191</v>
      </c>
      <c r="W398" s="40">
        <f>($G398*(1-('Exposure Inputs'!$C$17/100))*'Exposure Inputs'!$E$6*'Exposure Inputs'!$C$15)/('Exposure Inputs'!$E$8*'Exposure Inputs'!$E$11)</f>
        <v>7.9901585290332486E-6</v>
      </c>
      <c r="X398" s="40">
        <f>($F398*(1-('Exposure Inputs'!$C$17)/100)*'Exposure Inputs'!$E$7*'Exposure Inputs'!$E$12*'Exposure Inputs'!$C$15*H398)/('Exposure Inputs'!$E$8*'Exposure Inputs'!$E$13*'Exposure Inputs'!$C$16)</f>
        <v>1.5734910201709553E-6</v>
      </c>
      <c r="Y398" s="40">
        <f>($F398*(1-('Exposure Inputs'!$C$17)/100)*'Exposure Inputs'!$E$7*'Exposure Inputs'!$E$12*'Exposure Inputs'!$C$15*H398)/('Exposure Inputs'!$E$8*'Exposure Inputs'!$C$14*'Exposure Inputs'!$C$16)</f>
        <v>1.0086480898531766E-7</v>
      </c>
      <c r="Z398" s="40">
        <f>($F398*(1-('Exposure Inputs'!$C$17)/100)*'Exposure Inputs'!$E$12*'Exposure Inputs'!$C$15*H398)/('Exposure Inputs'!$C$14*'Exposure Inputs'!$C$16)</f>
        <v>1.6564037438873266E-5</v>
      </c>
      <c r="AA398" s="40">
        <f>'Exposure Inputs'!$E$60/W398</f>
        <v>1576939.9260623318</v>
      </c>
      <c r="AB398" s="40">
        <f>'Exposure Inputs'!$E$61/X398</f>
        <v>330475.35278816114</v>
      </c>
      <c r="AC398" s="40">
        <f>($G398*(1-('Exposure Inputs'!$C$17/100))*'Exposure Inputs'!$F$6*'Exposure Inputs'!$C$15)/('Exposure Inputs'!$F$8*'Exposure Inputs'!$F$11)</f>
        <v>8.0112783610167404E-6</v>
      </c>
      <c r="AD398" s="40">
        <f>($F398*(1-('Exposure Inputs'!$C$17)/100)*'Exposure Inputs'!$F$7*'Exposure Inputs'!$F$12*'Exposure Inputs'!$C$15*H398)/('Exposure Inputs'!$F$8*'Exposure Inputs'!$F$13*'Exposure Inputs'!$C$16)</f>
        <v>1.4330225347644937E-6</v>
      </c>
      <c r="AE398" s="40">
        <f>($F398*(1-('Exposure Inputs'!$C$17)/100)*'Exposure Inputs'!$F$7*'Exposure Inputs'!$F$12*'Exposure Inputs'!$C$15*H398)/('Exposure Inputs'!$F$8*'Exposure Inputs'!$C$14*'Exposure Inputs'!$C$16)</f>
        <v>9.1860418895159861E-8</v>
      </c>
      <c r="AF398" s="40">
        <f>($F398*(1-('Exposure Inputs'!$C$17)/100)*'Exposure Inputs'!$F$12*'Exposure Inputs'!$C$15*H398)/('Exposure Inputs'!$C$14*'Exposure Inputs'!$C$16)</f>
        <v>1.6564037438873266E-5</v>
      </c>
      <c r="AG398" s="40">
        <f>'Exposure Inputs'!$E$60/AC398</f>
        <v>1572782.6986155163</v>
      </c>
      <c r="AH398" s="40">
        <f>'Exposure Inputs'!$E$61/AD398</f>
        <v>362869.38089599408</v>
      </c>
      <c r="AI398" s="40">
        <f>($G398*(1-('Exposure Inputs'!$C$17/100))*'Exposure Inputs'!$G$6*'Exposure Inputs'!$C$15)/('Exposure Inputs'!$G$8*'Exposure Inputs'!$G$11)</f>
        <v>1.0222198802842771E-5</v>
      </c>
      <c r="AJ398" s="40">
        <f>($F398*(1-('Exposure Inputs'!$C$17)/100)*'Exposure Inputs'!$G$7*'Exposure Inputs'!$G$12*'Exposure Inputs'!$C$15*H398)/('Exposure Inputs'!$G$8*'Exposure Inputs'!$G$13*'Exposure Inputs'!$C$16)</f>
        <v>2.388971739297118E-6</v>
      </c>
      <c r="AK398" s="40">
        <f>($F398*(1-('Exposure Inputs'!$C$17)/100)*'Exposure Inputs'!$G$7*'Exposure Inputs'!$G$12*'Exposure Inputs'!$C$15*H398)/('Exposure Inputs'!$G$8*'Exposure Inputs'!$C$14*'Exposure Inputs'!$C$16)</f>
        <v>1.5313921405750757E-7</v>
      </c>
      <c r="AL398" s="40">
        <f>($F398*(1-('Exposure Inputs'!$C$17)/100)*'Exposure Inputs'!$G$12*'Exposure Inputs'!$C$15*H398)/('Exposure Inputs'!$C$14*'Exposure Inputs'!$C$16)</f>
        <v>1.6564037438873266E-5</v>
      </c>
      <c r="AM398" s="40">
        <f>'Exposure Inputs'!$E$60/AI398</f>
        <v>1232611.5195975222</v>
      </c>
      <c r="AN398" s="40">
        <f>'Exposure Inputs'!$E$61/AJ398</f>
        <v>217666.86957669668</v>
      </c>
      <c r="AO398" s="40">
        <f>($G398*(1-('Exposure Inputs'!$C$17/100))*'Exposure Inputs'!$H$6*'Exposure Inputs'!$C$15)/('Exposure Inputs'!$H$8*'Exposure Inputs'!$H$11)</f>
        <v>1.2974181087861753E-5</v>
      </c>
      <c r="AP398" s="40">
        <f>($F398*(1-('Exposure Inputs'!$C$17)/100)*'Exposure Inputs'!$H$7*'Exposure Inputs'!$H$12*'Exposure Inputs'!$C$15*H398)/('Exposure Inputs'!$H$8*'Exposure Inputs'!$H$13*'Exposure Inputs'!$C$16)</f>
        <v>3.1103581412995354E-6</v>
      </c>
      <c r="AQ398" s="40">
        <f>($F398*(1-('Exposure Inputs'!$C$17)/100)*'Exposure Inputs'!$H$7*'Exposure Inputs'!$H$12*'Exposure Inputs'!$C$15*H398)/('Exposure Inputs'!$H$8*'Exposure Inputs'!$C$14*'Exposure Inputs'!$C$16)</f>
        <v>1.9938193213458562E-7</v>
      </c>
      <c r="AR398" s="40">
        <f>($F398*(1-('Exposure Inputs'!$C$17)/100)*'Exposure Inputs'!$H$12*'Exposure Inputs'!$C$15*H398)/('Exposure Inputs'!$C$14*'Exposure Inputs'!$C$16)</f>
        <v>1.6564037438873266E-5</v>
      </c>
      <c r="AS398" s="40">
        <f>'Exposure Inputs'!$E$60/AO398</f>
        <v>971159.56025834836</v>
      </c>
      <c r="AT398" s="40">
        <f>'Exposure Inputs'!$E$61/AP398</f>
        <v>167183.31985484457</v>
      </c>
    </row>
    <row r="399" spans="1:46" s="35" customFormat="1">
      <c r="A399" s="54">
        <v>2021</v>
      </c>
      <c r="B399" s="55" t="s">
        <v>769</v>
      </c>
      <c r="C399" s="55" t="s">
        <v>336</v>
      </c>
      <c r="D399" s="55" t="s">
        <v>287</v>
      </c>
      <c r="E399" s="55" t="s">
        <v>337</v>
      </c>
      <c r="F399" s="48">
        <v>2.4187331947351298</v>
      </c>
      <c r="G399" s="48">
        <v>2.4187331947351298</v>
      </c>
      <c r="H399" s="55">
        <v>365</v>
      </c>
      <c r="I399" s="40">
        <f t="shared" si="6"/>
        <v>6.7631594280985922E-7</v>
      </c>
      <c r="J399" s="40">
        <f>($G399*(1-('Exposure Inputs'!$C$17/100))*'Exposure Inputs'!$C$6*1*'Exposure Inputs'!$C$15)/('Exposure Inputs'!$C$8*'Exposure Inputs'!$C$11)</f>
        <v>9.7335446249971494E-5</v>
      </c>
      <c r="K399" s="40">
        <f>($F399*(1-('Exposure Inputs'!$C$17)/100)*'Exposure Inputs'!$C$7*'Exposure Inputs'!$C$12*'Exposure Inputs'!$C$15*H399)/('Exposure Inputs'!$C$8*'Exposure Inputs'!$C$13*'Exposure Inputs'!$C$16)</f>
        <v>2.6594395815269724E-5</v>
      </c>
      <c r="L399" s="40">
        <f>($F399*(1-('Exposure Inputs'!$C$17)/100)*'Exposure Inputs'!$C$7*'Exposure Inputs'!$C$12*'Exposure Inputs'!$C$15*H399)/('Exposure Inputs'!$C$8*'Exposure Inputs'!$C$14*'Exposure Inputs'!$C$16)</f>
        <v>1.9434366172697104E-5</v>
      </c>
      <c r="M399" s="40">
        <f>($F399*(1-('Exposure Inputs'!$C$17)/100)*'Exposure Inputs'!$C$12*'Exposure Inputs'!$C$15*H399)/('Exposure Inputs'!$C$14*'Exposure Inputs'!$C$16)</f>
        <v>1.767535796152595E-3</v>
      </c>
      <c r="N399" s="40">
        <f>'Exposure Inputs'!$E$60/$J399</f>
        <v>129449.24470414795</v>
      </c>
      <c r="O399" s="40">
        <f>'Exposure Inputs'!$E$61/$K399</f>
        <v>19552.991675841389</v>
      </c>
      <c r="P399" s="40">
        <f>L399*'Exposure Inputs'!$E$63</f>
        <v>6.7631594280985922E-7</v>
      </c>
      <c r="Q399" s="40">
        <f>($G399*(1-('Exposure Inputs'!$C$17/100))*'Exposure Inputs'!$D$6*1*'Exposure Inputs'!$C$15)/('Exposure Inputs'!$D$8*'Exposure Inputs'!$D$11)</f>
        <v>3.4150454213324093E-4</v>
      </c>
      <c r="R399" s="40">
        <f>($F399*(1-('Exposure Inputs'!$C$17)/100)*'Exposure Inputs'!$D$7*'Exposure Inputs'!$D$12*'Exposure Inputs'!$C$15*H399)/('Exposure Inputs'!$D$8*'Exposure Inputs'!$D$13*'Exposure Inputs'!$C$16)</f>
        <v>6.793037908617812E-5</v>
      </c>
      <c r="S399" s="40">
        <f>($F399*(1-('Exposure Inputs'!$C$17)/100)*'Exposure Inputs'!$D$7*'Exposure Inputs'!$D$12*'Exposure Inputs'!$C$15*H399)/('Exposure Inputs'!$D$8*'Exposure Inputs'!$C$14*'Exposure Inputs'!$C$16)</f>
        <v>8.709022959766425E-7</v>
      </c>
      <c r="T399" s="40">
        <f>($F399*(1-('Exposure Inputs'!$C$17)/100)*'Exposure Inputs'!$D$12*'Exposure Inputs'!$C$15*H399)/('Exposure Inputs'!$C$14*'Exposure Inputs'!$C$16)</f>
        <v>3.100939993250166E-5</v>
      </c>
      <c r="U399" s="40">
        <f>'Exposure Inputs'!$E$60/Q399</f>
        <v>36895.556121429276</v>
      </c>
      <c r="V399" s="40">
        <f>'Exposure Inputs'!$E$61/R399</f>
        <v>7654.896189233913</v>
      </c>
      <c r="W399" s="40">
        <f>($G399*(1-('Exposure Inputs'!$C$17/100))*'Exposure Inputs'!$E$6*'Exposure Inputs'!$C$15)/('Exposure Inputs'!$E$8*'Exposure Inputs'!$E$11)</f>
        <v>7.4791554373513657E-5</v>
      </c>
      <c r="X399" s="40">
        <f>($F399*(1-('Exposure Inputs'!$C$17)/100)*'Exposure Inputs'!$E$7*'Exposure Inputs'!$E$12*'Exposure Inputs'!$C$15*H399)/('Exposure Inputs'!$E$8*'Exposure Inputs'!$E$13*'Exposure Inputs'!$C$16)</f>
        <v>1.4728598783582635E-5</v>
      </c>
      <c r="Y399" s="40">
        <f>($F399*(1-('Exposure Inputs'!$C$17)/100)*'Exposure Inputs'!$E$7*'Exposure Inputs'!$E$12*'Exposure Inputs'!$C$15*H399)/('Exposure Inputs'!$E$8*'Exposure Inputs'!$C$14*'Exposure Inputs'!$C$16)</f>
        <v>9.4414094766555357E-7</v>
      </c>
      <c r="Z399" s="40">
        <f>($F399*(1-('Exposure Inputs'!$C$17)/100)*'Exposure Inputs'!$E$12*'Exposure Inputs'!$C$15*H399)/('Exposure Inputs'!$C$14*'Exposure Inputs'!$C$16)</f>
        <v>1.5504699966250831E-4</v>
      </c>
      <c r="AA399" s="40">
        <f>'Exposure Inputs'!$E$60/W399</f>
        <v>168468.21951412881</v>
      </c>
      <c r="AB399" s="40">
        <f>'Exposure Inputs'!$E$61/X399</f>
        <v>35305.463041034338</v>
      </c>
      <c r="AC399" s="40">
        <f>($G399*(1-('Exposure Inputs'!$C$17/100))*'Exposure Inputs'!$F$6*'Exposure Inputs'!$C$15)/('Exposure Inputs'!$F$8*'Exposure Inputs'!$F$11)</f>
        <v>7.4989245702967666E-5</v>
      </c>
      <c r="AD399" s="40">
        <f>($F399*(1-('Exposure Inputs'!$C$17)/100)*'Exposure Inputs'!$F$7*'Exposure Inputs'!$F$12*'Exposure Inputs'!$C$15*H399)/('Exposure Inputs'!$F$8*'Exposure Inputs'!$F$13*'Exposure Inputs'!$C$16)</f>
        <v>1.3413749231365595E-5</v>
      </c>
      <c r="AE399" s="40">
        <f>($F399*(1-('Exposure Inputs'!$C$17)/100)*'Exposure Inputs'!$F$7*'Exposure Inputs'!$F$12*'Exposure Inputs'!$C$15*H399)/('Exposure Inputs'!$F$8*'Exposure Inputs'!$C$14*'Exposure Inputs'!$C$16)</f>
        <v>8.5985571995933311E-7</v>
      </c>
      <c r="AF399" s="40">
        <f>($F399*(1-('Exposure Inputs'!$C$17)/100)*'Exposure Inputs'!$F$12*'Exposure Inputs'!$C$15*H399)/('Exposure Inputs'!$C$14*'Exposure Inputs'!$C$16)</f>
        <v>1.5504699966250831E-4</v>
      </c>
      <c r="AG399" s="40">
        <f>'Exposure Inputs'!$E$60/AC399</f>
        <v>168024.09308007429</v>
      </c>
      <c r="AH399" s="40">
        <f>'Exposure Inputs'!$E$61/AD399</f>
        <v>38766.193629449648</v>
      </c>
      <c r="AI399" s="40">
        <f>($G399*(1-('Exposure Inputs'!$C$17/100))*'Exposure Inputs'!$G$6*'Exposure Inputs'!$C$15)/('Exposure Inputs'!$G$8*'Exposure Inputs'!$G$11)</f>
        <v>9.5684476697383445E-5</v>
      </c>
      <c r="AJ399" s="40">
        <f>($F399*(1-('Exposure Inputs'!$C$17)/100)*'Exposure Inputs'!$G$7*'Exposure Inputs'!$G$12*'Exposure Inputs'!$C$15*H399)/('Exposure Inputs'!$G$8*'Exposure Inputs'!$G$13*'Exposure Inputs'!$C$16)</f>
        <v>2.2361872932456861E-5</v>
      </c>
      <c r="AK399" s="40">
        <f>($F399*(1-('Exposure Inputs'!$C$17)/100)*'Exposure Inputs'!$G$7*'Exposure Inputs'!$G$12*'Exposure Inputs'!$C$15*H399)/('Exposure Inputs'!$G$8*'Exposure Inputs'!$C$14*'Exposure Inputs'!$C$16)</f>
        <v>1.433453393106209E-6</v>
      </c>
      <c r="AL399" s="40">
        <f>($F399*(1-('Exposure Inputs'!$C$17)/100)*'Exposure Inputs'!$G$12*'Exposure Inputs'!$C$15*H399)/('Exposure Inputs'!$C$14*'Exposure Inputs'!$C$16)</f>
        <v>1.5504699966250831E-4</v>
      </c>
      <c r="AM399" s="40">
        <f>'Exposure Inputs'!$E$60/AI399</f>
        <v>131682.80200611218</v>
      </c>
      <c r="AN399" s="40">
        <f>'Exposure Inputs'!$E$61/AJ399</f>
        <v>23253.866148450048</v>
      </c>
      <c r="AO399" s="40">
        <f>($G399*(1-('Exposure Inputs'!$C$17/100))*'Exposure Inputs'!$H$6*'Exposure Inputs'!$C$15)/('Exposure Inputs'!$H$8*'Exposure Inputs'!$H$11)</f>
        <v>1.2144429509861445E-4</v>
      </c>
      <c r="AP399" s="40">
        <f>($F399*(1-('Exposure Inputs'!$C$17)/100)*'Exposure Inputs'!$H$7*'Exposure Inputs'!$H$12*'Exposure Inputs'!$C$15*H399)/('Exposure Inputs'!$H$8*'Exposure Inputs'!$H$13*'Exposure Inputs'!$C$16)</f>
        <v>2.9114381047737671E-5</v>
      </c>
      <c r="AQ399" s="40">
        <f>($F399*(1-('Exposure Inputs'!$C$17)/100)*'Exposure Inputs'!$H$7*'Exposure Inputs'!$H$12*'Exposure Inputs'!$C$15*H399)/('Exposure Inputs'!$H$8*'Exposure Inputs'!$C$14*'Exposure Inputs'!$C$16)</f>
        <v>1.8663064774190815E-6</v>
      </c>
      <c r="AR399" s="40">
        <f>($F399*(1-('Exposure Inputs'!$C$17)/100)*'Exposure Inputs'!$H$12*'Exposure Inputs'!$C$15*H399)/('Exposure Inputs'!$C$14*'Exposure Inputs'!$C$16)</f>
        <v>1.5504699966250831E-4</v>
      </c>
      <c r="AS399" s="40">
        <f>'Exposure Inputs'!$E$60/AO399</f>
        <v>103751.27122907359</v>
      </c>
      <c r="AT399" s="40">
        <f>'Exposure Inputs'!$E$61/AP399</f>
        <v>17860.589210101258</v>
      </c>
    </row>
    <row r="400" spans="1:46" s="35" customFormat="1">
      <c r="A400" s="54">
        <v>2022</v>
      </c>
      <c r="B400" s="55" t="s">
        <v>769</v>
      </c>
      <c r="C400" s="55" t="s">
        <v>336</v>
      </c>
      <c r="D400" s="55" t="s">
        <v>287</v>
      </c>
      <c r="E400" s="55" t="s">
        <v>337</v>
      </c>
      <c r="F400" s="48">
        <v>2.2726544029418401</v>
      </c>
      <c r="G400" s="48">
        <v>2.2726544029418401</v>
      </c>
      <c r="H400" s="55">
        <v>365</v>
      </c>
      <c r="I400" s="40">
        <f t="shared" si="6"/>
        <v>6.3547000907427721E-7</v>
      </c>
      <c r="J400" s="40">
        <f>($G400*(1-('Exposure Inputs'!$C$17/100))*'Exposure Inputs'!$C$6*1*'Exposure Inputs'!$C$15)/('Exposure Inputs'!$C$8*'Exposure Inputs'!$C$11)</f>
        <v>9.1456896099088243E-5</v>
      </c>
      <c r="K400" s="40">
        <f>($F400*(1-('Exposure Inputs'!$C$17)/100)*'Exposure Inputs'!$C$7*'Exposure Inputs'!$C$12*'Exposure Inputs'!$C$15*H400)/('Exposure Inputs'!$C$8*'Exposure Inputs'!$C$13*'Exposure Inputs'!$C$16)</f>
        <v>2.4988233871644295E-5</v>
      </c>
      <c r="L400" s="40">
        <f>($F400*(1-('Exposure Inputs'!$C$17)/100)*'Exposure Inputs'!$C$7*'Exposure Inputs'!$C$12*'Exposure Inputs'!$C$15*H400)/('Exposure Inputs'!$C$8*'Exposure Inputs'!$C$14*'Exposure Inputs'!$C$16)</f>
        <v>1.8260632444663139E-5</v>
      </c>
      <c r="M400" s="40">
        <f>($F400*(1-('Exposure Inputs'!$C$17)/100)*'Exposure Inputs'!$C$12*'Exposure Inputs'!$C$15*H400)/('Exposure Inputs'!$C$14*'Exposure Inputs'!$C$16)</f>
        <v>1.6607859098421141E-3</v>
      </c>
      <c r="N400" s="40">
        <f>'Exposure Inputs'!$E$60/$J400</f>
        <v>137769.81876083603</v>
      </c>
      <c r="O400" s="40">
        <f>'Exposure Inputs'!$E$61/$K400</f>
        <v>20809.794028303713</v>
      </c>
      <c r="P400" s="40">
        <f>L400*'Exposure Inputs'!$E$63</f>
        <v>6.3547000907427721E-7</v>
      </c>
      <c r="Q400" s="40">
        <f>($G400*(1-('Exposure Inputs'!$C$17/100))*'Exposure Inputs'!$D$6*1*'Exposure Inputs'!$C$15)/('Exposure Inputs'!$D$8*'Exposure Inputs'!$D$11)</f>
        <v>3.2087945995578834E-4</v>
      </c>
      <c r="R400" s="40">
        <f>($F400*(1-('Exposure Inputs'!$C$17)/100)*'Exposure Inputs'!$D$7*'Exposure Inputs'!$D$12*'Exposure Inputs'!$C$15*H400)/('Exposure Inputs'!$D$8*'Exposure Inputs'!$D$13*'Exposure Inputs'!$C$16)</f>
        <v>6.3827740678366578E-5</v>
      </c>
      <c r="S400" s="40">
        <f>($F400*(1-('Exposure Inputs'!$C$17)/100)*'Exposure Inputs'!$D$7*'Exposure Inputs'!$D$12*'Exposure Inputs'!$C$15*H400)/('Exposure Inputs'!$D$8*'Exposure Inputs'!$C$14*'Exposure Inputs'!$C$16)</f>
        <v>8.1830436767136628E-7</v>
      </c>
      <c r="T400" s="40">
        <f>($F400*(1-('Exposure Inputs'!$C$17)/100)*'Exposure Inputs'!$D$12*'Exposure Inputs'!$C$15*H400)/('Exposure Inputs'!$C$14*'Exposure Inputs'!$C$16)</f>
        <v>2.9136594909510773E-5</v>
      </c>
      <c r="U400" s="40">
        <f>'Exposure Inputs'!$E$60/Q400</f>
        <v>39267.081793693069</v>
      </c>
      <c r="V400" s="40">
        <f>'Exposure Inputs'!$E$61/R400</f>
        <v>8146.9278792167233</v>
      </c>
      <c r="W400" s="40">
        <f>($G400*(1-('Exposure Inputs'!$C$17/100))*'Exposure Inputs'!$E$6*'Exposure Inputs'!$C$15)/('Exposure Inputs'!$E$8*'Exposure Inputs'!$E$11)</f>
        <v>7.0274536984821706E-5</v>
      </c>
      <c r="X400" s="40">
        <f>($F400*(1-('Exposure Inputs'!$C$17)/100)*'Exposure Inputs'!$E$7*'Exposure Inputs'!$E$12*'Exposure Inputs'!$C$15*H400)/('Exposure Inputs'!$E$8*'Exposure Inputs'!$E$13*'Exposure Inputs'!$C$16)</f>
        <v>1.3839068710651429E-5</v>
      </c>
      <c r="Y400" s="40">
        <f>($F400*(1-('Exposure Inputs'!$C$17)/100)*'Exposure Inputs'!$E$7*'Exposure Inputs'!$E$12*'Exposure Inputs'!$C$15*H400)/('Exposure Inputs'!$E$8*'Exposure Inputs'!$C$14*'Exposure Inputs'!$C$16)</f>
        <v>8.8711978914432239E-7</v>
      </c>
      <c r="Z400" s="40">
        <f>($F400*(1-('Exposure Inputs'!$C$17)/100)*'Exposure Inputs'!$E$12*'Exposure Inputs'!$C$15*H400)/('Exposure Inputs'!$C$14*'Exposure Inputs'!$C$16)</f>
        <v>1.4568297454755385E-4</v>
      </c>
      <c r="AA400" s="40">
        <f>'Exposure Inputs'!$E$60/W400</f>
        <v>179296.805651262</v>
      </c>
      <c r="AB400" s="40">
        <f>'Exposure Inputs'!$E$61/X400</f>
        <v>37574.782730847699</v>
      </c>
      <c r="AC400" s="40">
        <f>($G400*(1-('Exposure Inputs'!$C$17/100))*'Exposure Inputs'!$F$6*'Exposure Inputs'!$C$15)/('Exposure Inputs'!$F$8*'Exposure Inputs'!$F$11)</f>
        <v>7.0460288795432758E-5</v>
      </c>
      <c r="AD400" s="40">
        <f>($F400*(1-('Exposure Inputs'!$C$17)/100)*'Exposure Inputs'!$F$7*'Exposure Inputs'!$F$12*'Exposure Inputs'!$C$15*H400)/('Exposure Inputs'!$F$8*'Exposure Inputs'!$F$13*'Exposure Inputs'!$C$16)</f>
        <v>1.260362917124436E-5</v>
      </c>
      <c r="AE400" s="40">
        <f>($F400*(1-('Exposure Inputs'!$C$17)/100)*'Exposure Inputs'!$F$7*'Exposure Inputs'!$F$12*'Exposure Inputs'!$C$15*H400)/('Exposure Inputs'!$F$8*'Exposure Inputs'!$C$14*'Exposure Inputs'!$C$16)</f>
        <v>8.0792494687463848E-7</v>
      </c>
      <c r="AF400" s="40">
        <f>($F400*(1-('Exposure Inputs'!$C$17)/100)*'Exposure Inputs'!$F$12*'Exposure Inputs'!$C$15*H400)/('Exposure Inputs'!$C$14*'Exposure Inputs'!$C$16)</f>
        <v>1.4568297454755385E-4</v>
      </c>
      <c r="AG400" s="40">
        <f>'Exposure Inputs'!$E$60/AC400</f>
        <v>178824.13222264187</v>
      </c>
      <c r="AH400" s="40">
        <f>'Exposure Inputs'!$E$61/AD400</f>
        <v>41257.957762387916</v>
      </c>
      <c r="AI400" s="40">
        <f>($G400*(1-('Exposure Inputs'!$C$17/100))*'Exposure Inputs'!$G$6*'Exposure Inputs'!$C$15)/('Exposure Inputs'!$G$8*'Exposure Inputs'!$G$11)</f>
        <v>8.9905636443422487E-5</v>
      </c>
      <c r="AJ400" s="40">
        <f>($F400*(1-('Exposure Inputs'!$C$17)/100)*'Exposure Inputs'!$G$7*'Exposure Inputs'!$G$12*'Exposure Inputs'!$C$15*H400)/('Exposure Inputs'!$G$8*'Exposure Inputs'!$G$13*'Exposure Inputs'!$C$16)</f>
        <v>2.1011333159273616E-5</v>
      </c>
      <c r="AK400" s="40">
        <f>($F400*(1-('Exposure Inputs'!$C$17)/100)*'Exposure Inputs'!$G$7*'Exposure Inputs'!$G$12*'Exposure Inputs'!$C$15*H400)/('Exposure Inputs'!$G$8*'Exposure Inputs'!$C$14*'Exposure Inputs'!$C$16)</f>
        <v>1.3468803307226675E-6</v>
      </c>
      <c r="AL400" s="40">
        <f>($F400*(1-('Exposure Inputs'!$C$17)/100)*'Exposure Inputs'!$G$12*'Exposure Inputs'!$C$15*H400)/('Exposure Inputs'!$C$14*'Exposure Inputs'!$C$16)</f>
        <v>1.4568297454755385E-4</v>
      </c>
      <c r="AM400" s="40">
        <f>'Exposure Inputs'!$E$60/AI400</f>
        <v>140146.94182081861</v>
      </c>
      <c r="AN400" s="40">
        <f>'Exposure Inputs'!$E$61/AJ400</f>
        <v>24748.548607468609</v>
      </c>
      <c r="AO400" s="40">
        <f>($G400*(1-('Exposure Inputs'!$C$17/100))*'Exposure Inputs'!$H$6*'Exposure Inputs'!$C$15)/('Exposure Inputs'!$H$8*'Exposure Inputs'!$H$11)</f>
        <v>1.1410969699709212E-4</v>
      </c>
      <c r="AP400" s="40">
        <f>($F400*(1-('Exposure Inputs'!$C$17)/100)*'Exposure Inputs'!$H$7*'Exposure Inputs'!$H$12*'Exposure Inputs'!$C$15*H400)/('Exposure Inputs'!$H$8*'Exposure Inputs'!$H$13*'Exposure Inputs'!$C$16)</f>
        <v>2.7356025220596218E-5</v>
      </c>
      <c r="AQ400" s="40">
        <f>($F400*(1-('Exposure Inputs'!$C$17)/100)*'Exposure Inputs'!$H$7*'Exposure Inputs'!$H$12*'Exposure Inputs'!$C$15*H400)/('Exposure Inputs'!$H$8*'Exposure Inputs'!$C$14*'Exposure Inputs'!$C$16)</f>
        <v>1.7535913602946294E-6</v>
      </c>
      <c r="AR400" s="40">
        <f>($F400*(1-('Exposure Inputs'!$C$17)/100)*'Exposure Inputs'!$H$12*'Exposure Inputs'!$C$15*H400)/('Exposure Inputs'!$C$14*'Exposure Inputs'!$C$16)</f>
        <v>1.4568297454755385E-4</v>
      </c>
      <c r="AS400" s="40">
        <f>'Exposure Inputs'!$E$60/AO400</f>
        <v>110420.0636017909</v>
      </c>
      <c r="AT400" s="40">
        <f>'Exposure Inputs'!$E$61/AP400</f>
        <v>19008.609467449041</v>
      </c>
    </row>
    <row r="401" spans="1:46" s="35" customFormat="1">
      <c r="A401" s="54">
        <v>2023</v>
      </c>
      <c r="B401" s="55" t="s">
        <v>769</v>
      </c>
      <c r="C401" s="55" t="s">
        <v>336</v>
      </c>
      <c r="D401" s="55" t="s">
        <v>287</v>
      </c>
      <c r="E401" s="55" t="s">
        <v>337</v>
      </c>
      <c r="F401" s="48">
        <v>2.4270233812267601</v>
      </c>
      <c r="G401" s="48">
        <v>2.4270233812267601</v>
      </c>
      <c r="H401" s="55">
        <v>365</v>
      </c>
      <c r="I401" s="40">
        <f t="shared" si="6"/>
        <v>6.7863400968278296E-7</v>
      </c>
      <c r="J401" s="40">
        <f>($G401*(1-('Exposure Inputs'!$C$17/100))*'Exposure Inputs'!$C$6*1*'Exposure Inputs'!$C$15)/('Exposure Inputs'!$C$8*'Exposure Inputs'!$C$11)</f>
        <v>9.7669062625442229E-5</v>
      </c>
      <c r="K401" s="40">
        <f>($F401*(1-('Exposure Inputs'!$C$17)/100)*'Exposure Inputs'!$C$7*'Exposure Inputs'!$C$12*'Exposure Inputs'!$C$15*H401)/('Exposure Inputs'!$C$8*'Exposure Inputs'!$C$13*'Exposure Inputs'!$C$16)</f>
        <v>2.6685547870163881E-5</v>
      </c>
      <c r="L401" s="40">
        <f>($F401*(1-('Exposure Inputs'!$C$17)/100)*'Exposure Inputs'!$C$7*'Exposure Inputs'!$C$12*'Exposure Inputs'!$C$15*H401)/('Exposure Inputs'!$C$8*'Exposure Inputs'!$C$14*'Exposure Inputs'!$C$16)</f>
        <v>1.9500977289735144E-5</v>
      </c>
      <c r="M401" s="40">
        <f>($F401*(1-('Exposure Inputs'!$C$17)/100)*'Exposure Inputs'!$C$12*'Exposure Inputs'!$C$15*H401)/('Exposure Inputs'!$C$14*'Exposure Inputs'!$C$16)</f>
        <v>1.7735940093580175E-3</v>
      </c>
      <c r="N401" s="40">
        <f>'Exposure Inputs'!$E$60/$J401</f>
        <v>129007.07410616401</v>
      </c>
      <c r="O401" s="40">
        <f>'Exposure Inputs'!$E$61/$K401</f>
        <v>19486.202888919986</v>
      </c>
      <c r="P401" s="40">
        <f>L401*'Exposure Inputs'!$E$63</f>
        <v>6.7863400968278296E-7</v>
      </c>
      <c r="Q401" s="40">
        <f>($G401*(1-('Exposure Inputs'!$C$17/100))*'Exposure Inputs'!$D$6*1*'Exposure Inputs'!$C$15)/('Exposure Inputs'!$D$8*'Exposure Inputs'!$D$11)</f>
        <v>3.4267504591108046E-4</v>
      </c>
      <c r="R401" s="40">
        <f>($F401*(1-('Exposure Inputs'!$C$17)/100)*'Exposure Inputs'!$D$7*'Exposure Inputs'!$D$12*'Exposure Inputs'!$C$15*H401)/('Exposure Inputs'!$D$8*'Exposure Inputs'!$D$13*'Exposure Inputs'!$C$16)</f>
        <v>6.8163209855730291E-5</v>
      </c>
      <c r="S401" s="40">
        <f>($F401*(1-('Exposure Inputs'!$C$17)/100)*'Exposure Inputs'!$D$7*'Exposure Inputs'!$D$12*'Exposure Inputs'!$C$15*H401)/('Exposure Inputs'!$D$8*'Exposure Inputs'!$C$14*'Exposure Inputs'!$C$16)</f>
        <v>8.7388730584269594E-7</v>
      </c>
      <c r="T401" s="40">
        <f>($F401*(1-('Exposure Inputs'!$C$17)/100)*'Exposure Inputs'!$D$12*'Exposure Inputs'!$C$15*H401)/('Exposure Inputs'!$C$14*'Exposure Inputs'!$C$16)</f>
        <v>3.1115684374702053E-5</v>
      </c>
      <c r="U401" s="40">
        <f>'Exposure Inputs'!$E$60/Q401</f>
        <v>36769.528888513021</v>
      </c>
      <c r="V401" s="40">
        <f>'Exposure Inputs'!$E$61/R401</f>
        <v>7628.7487209096726</v>
      </c>
      <c r="W401" s="40">
        <f>($G401*(1-('Exposure Inputs'!$C$17/100))*'Exposure Inputs'!$E$6*'Exposure Inputs'!$C$15)/('Exposure Inputs'!$E$8*'Exposure Inputs'!$E$11)</f>
        <v>7.5047901760279988E-5</v>
      </c>
      <c r="X401" s="40">
        <f>($F401*(1-('Exposure Inputs'!$C$17)/100)*'Exposure Inputs'!$E$7*'Exposure Inputs'!$E$12*'Exposure Inputs'!$C$15*H401)/('Exposure Inputs'!$E$8*'Exposure Inputs'!$E$13*'Exposure Inputs'!$C$16)</f>
        <v>1.4779080924788652E-5</v>
      </c>
      <c r="Y401" s="40">
        <f>($F401*(1-('Exposure Inputs'!$C$17)/100)*'Exposure Inputs'!$E$7*'Exposure Inputs'!$E$12*'Exposure Inputs'!$C$15*H401)/('Exposure Inputs'!$E$8*'Exposure Inputs'!$C$14*'Exposure Inputs'!$C$16)</f>
        <v>9.4737698235824704E-7</v>
      </c>
      <c r="Z401" s="40">
        <f>($F401*(1-('Exposure Inputs'!$C$17)/100)*'Exposure Inputs'!$E$12*'Exposure Inputs'!$C$15*H401)/('Exposure Inputs'!$C$14*'Exposure Inputs'!$C$16)</f>
        <v>1.5557842187351027E-4</v>
      </c>
      <c r="AA401" s="40">
        <f>'Exposure Inputs'!$E$60/W401</f>
        <v>167892.76854464575</v>
      </c>
      <c r="AB401" s="40">
        <f>'Exposure Inputs'!$E$61/X401</f>
        <v>35184.867221872679</v>
      </c>
      <c r="AC401" s="40">
        <f>($G401*(1-('Exposure Inputs'!$C$17/100))*'Exposure Inputs'!$F$6*'Exposure Inputs'!$C$15)/('Exposure Inputs'!$F$8*'Exposure Inputs'!$F$11)</f>
        <v>7.5246270675005715E-5</v>
      </c>
      <c r="AD401" s="40">
        <f>($F401*(1-('Exposure Inputs'!$C$17)/100)*'Exposure Inputs'!$F$7*'Exposure Inputs'!$F$12*'Exposure Inputs'!$C$15*H401)/('Exposure Inputs'!$F$8*'Exposure Inputs'!$F$13*'Exposure Inputs'!$C$16)</f>
        <v>1.3459724737437138E-5</v>
      </c>
      <c r="AE401" s="40">
        <f>($F401*(1-('Exposure Inputs'!$C$17)/100)*'Exposure Inputs'!$F$7*'Exposure Inputs'!$F$12*'Exposure Inputs'!$C$15*H401)/('Exposure Inputs'!$F$8*'Exposure Inputs'!$C$14*'Exposure Inputs'!$C$16)</f>
        <v>8.6280286778443207E-7</v>
      </c>
      <c r="AF401" s="40">
        <f>($F401*(1-('Exposure Inputs'!$C$17)/100)*'Exposure Inputs'!$F$12*'Exposure Inputs'!$C$15*H401)/('Exposure Inputs'!$C$14*'Exposure Inputs'!$C$16)</f>
        <v>1.5557842187351027E-4</v>
      </c>
      <c r="AG401" s="40">
        <f>'Exposure Inputs'!$E$60/AC401</f>
        <v>167450.1591503497</v>
      </c>
      <c r="AH401" s="40">
        <f>'Exposure Inputs'!$E$61/AD401</f>
        <v>38633.776703743577</v>
      </c>
      <c r="AI401" s="40">
        <f>($G401*(1-('Exposure Inputs'!$C$17/100))*'Exposure Inputs'!$G$6*'Exposure Inputs'!$C$15)/('Exposure Inputs'!$G$8*'Exposure Inputs'!$G$11)</f>
        <v>9.6012434389410823E-5</v>
      </c>
      <c r="AJ401" s="40">
        <f>($F401*(1-('Exposure Inputs'!$C$17)/100)*'Exposure Inputs'!$G$7*'Exposure Inputs'!$G$12*'Exposure Inputs'!$C$15*H401)/('Exposure Inputs'!$G$8*'Exposure Inputs'!$G$13*'Exposure Inputs'!$C$16)</f>
        <v>2.2438518052851178E-5</v>
      </c>
      <c r="AK401" s="40">
        <f>($F401*(1-('Exposure Inputs'!$C$17)/100)*'Exposure Inputs'!$G$7*'Exposure Inputs'!$G$12*'Exposure Inputs'!$C$15*H401)/('Exposure Inputs'!$G$8*'Exposure Inputs'!$C$14*'Exposure Inputs'!$C$16)</f>
        <v>1.4383665418494344E-6</v>
      </c>
      <c r="AL401" s="40">
        <f>($F401*(1-('Exposure Inputs'!$C$17)/100)*'Exposure Inputs'!$G$12*'Exposure Inputs'!$C$15*H401)/('Exposure Inputs'!$C$14*'Exposure Inputs'!$C$16)</f>
        <v>1.5557842187351027E-4</v>
      </c>
      <c r="AM401" s="40">
        <f>'Exposure Inputs'!$E$60/AI401</f>
        <v>131233.0020598837</v>
      </c>
      <c r="AN401" s="40">
        <f>'Exposure Inputs'!$E$61/AJ401</f>
        <v>23174.435975459866</v>
      </c>
      <c r="AO401" s="40">
        <f>($G401*(1-('Exposure Inputs'!$C$17/100))*'Exposure Inputs'!$H$6*'Exposure Inputs'!$C$15)/('Exposure Inputs'!$H$8*'Exposure Inputs'!$H$11)</f>
        <v>1.2186054433887942E-4</v>
      </c>
      <c r="AP401" s="40">
        <f>($F401*(1-('Exposure Inputs'!$C$17)/100)*'Exposure Inputs'!$H$7*'Exposure Inputs'!$H$12*'Exposure Inputs'!$C$15*H401)/('Exposure Inputs'!$H$8*'Exposure Inputs'!$H$13*'Exposure Inputs'!$C$16)</f>
        <v>2.9214170329581367E-5</v>
      </c>
      <c r="AQ401" s="40">
        <f>($F401*(1-('Exposure Inputs'!$C$17)/100)*'Exposure Inputs'!$H$7*'Exposure Inputs'!$H$12*'Exposure Inputs'!$C$15*H401)/('Exposure Inputs'!$H$8*'Exposure Inputs'!$C$14*'Exposure Inputs'!$C$16)</f>
        <v>1.8727032262552158E-6</v>
      </c>
      <c r="AR401" s="40">
        <f>($F401*(1-('Exposure Inputs'!$C$17)/100)*'Exposure Inputs'!$H$12*'Exposure Inputs'!$C$15*H401)/('Exposure Inputs'!$C$14*'Exposure Inputs'!$C$16)</f>
        <v>1.5557842187351027E-4</v>
      </c>
      <c r="AS401" s="40">
        <f>'Exposure Inputs'!$E$60/AO401</f>
        <v>103396.87934563073</v>
      </c>
      <c r="AT401" s="40">
        <f>'Exposure Inputs'!$E$61/AP401</f>
        <v>17799.581303647843</v>
      </c>
    </row>
    <row r="402" spans="1:46" s="35" customFormat="1">
      <c r="A402" s="54">
        <v>2021</v>
      </c>
      <c r="B402" s="55" t="s">
        <v>770</v>
      </c>
      <c r="C402" s="55" t="s">
        <v>338</v>
      </c>
      <c r="D402" s="55" t="s">
        <v>287</v>
      </c>
      <c r="E402" s="55" t="s">
        <v>339</v>
      </c>
      <c r="F402" s="48">
        <v>3.0564220999999998</v>
      </c>
      <c r="G402" s="48">
        <v>3.2799444605441801</v>
      </c>
      <c r="H402" s="55">
        <v>365</v>
      </c>
      <c r="I402" s="40">
        <f t="shared" si="6"/>
        <v>8.5462381658542294E-7</v>
      </c>
      <c r="J402" s="40">
        <f>($G402*(1-('Exposure Inputs'!$C$17/100))*'Exposure Inputs'!$C$6*1*'Exposure Inputs'!$C$15)/('Exposure Inputs'!$C$8*'Exposure Inputs'!$C$11)</f>
        <v>1.3199258952459645E-4</v>
      </c>
      <c r="K402" s="40">
        <f>($F402*(1-('Exposure Inputs'!$C$17)/100)*'Exposure Inputs'!$C$7*'Exposure Inputs'!$C$12*'Exposure Inputs'!$C$15*H402)/('Exposure Inputs'!$C$8*'Exposure Inputs'!$C$13*'Exposure Inputs'!$C$16)</f>
        <v>3.3605897203903505E-5</v>
      </c>
      <c r="L402" s="40">
        <f>($F402*(1-('Exposure Inputs'!$C$17)/100)*'Exposure Inputs'!$C$7*'Exposure Inputs'!$C$12*'Exposure Inputs'!$C$15*H402)/('Exposure Inputs'!$C$8*'Exposure Inputs'!$C$14*'Exposure Inputs'!$C$16)</f>
        <v>2.4558155649006407E-5</v>
      </c>
      <c r="M402" s="40">
        <f>($F402*(1-('Exposure Inputs'!$C$17)/100)*'Exposure Inputs'!$C$12*'Exposure Inputs'!$C$15*H402)/('Exposure Inputs'!$C$14*'Exposure Inputs'!$C$16)</f>
        <v>2.2335392269230768E-3</v>
      </c>
      <c r="N402" s="40">
        <f>'Exposure Inputs'!$E$60/$J402</f>
        <v>95459.904570263956</v>
      </c>
      <c r="O402" s="40">
        <f>'Exposure Inputs'!$E$61/$K402</f>
        <v>15473.474695375764</v>
      </c>
      <c r="P402" s="40">
        <f>L402*'Exposure Inputs'!$E$63</f>
        <v>8.5462381658542294E-7</v>
      </c>
      <c r="Q402" s="40">
        <f>($G402*(1-('Exposure Inputs'!$C$17/100))*'Exposure Inputs'!$D$6*1*'Exposure Inputs'!$C$15)/('Exposure Inputs'!$D$8*'Exposure Inputs'!$D$11)</f>
        <v>4.631002434078975E-4</v>
      </c>
      <c r="R402" s="40">
        <f>($F402*(1-('Exposure Inputs'!$C$17)/100)*'Exposure Inputs'!$D$7*'Exposure Inputs'!$D$12*'Exposure Inputs'!$C$15*H402)/('Exposure Inputs'!$D$8*'Exposure Inputs'!$D$13*'Exposure Inputs'!$C$16)</f>
        <v>8.5839939829787239E-5</v>
      </c>
      <c r="S402" s="40">
        <f>($F402*(1-('Exposure Inputs'!$C$17)/100)*'Exposure Inputs'!$D$7*'Exposure Inputs'!$D$12*'Exposure Inputs'!$C$15*H402)/('Exposure Inputs'!$D$8*'Exposure Inputs'!$C$14*'Exposure Inputs'!$C$16)</f>
        <v>1.1005120490998362E-6</v>
      </c>
      <c r="T402" s="40">
        <f>($F402*(1-('Exposure Inputs'!$C$17)/100)*'Exposure Inputs'!$D$12*'Exposure Inputs'!$C$15*H402)/('Exposure Inputs'!$C$14*'Exposure Inputs'!$C$16)</f>
        <v>3.9184898717948717E-5</v>
      </c>
      <c r="U402" s="40">
        <f>'Exposure Inputs'!$E$60/Q402</f>
        <v>27207.932147213218</v>
      </c>
      <c r="V402" s="40">
        <f>'Exposure Inputs'!$E$61/R402</f>
        <v>6057.7861661030111</v>
      </c>
      <c r="W402" s="40">
        <f>($G402*(1-('Exposure Inputs'!$C$17/100))*'Exposure Inputs'!$E$6*'Exposure Inputs'!$C$15)/('Exposure Inputs'!$E$8*'Exposure Inputs'!$E$11)</f>
        <v>1.0142174630788848E-4</v>
      </c>
      <c r="X402" s="40">
        <f>($F402*(1-('Exposure Inputs'!$C$17)/100)*'Exposure Inputs'!$E$7*'Exposure Inputs'!$E$12*'Exposure Inputs'!$C$15*H402)/('Exposure Inputs'!$E$8*'Exposure Inputs'!$E$13*'Exposure Inputs'!$C$16)</f>
        <v>1.8611732340782121E-5</v>
      </c>
      <c r="Y402" s="40">
        <f>($F402*(1-('Exposure Inputs'!$C$17)/100)*'Exposure Inputs'!$E$7*'Exposure Inputs'!$E$12*'Exposure Inputs'!$C$15*H402)/('Exposure Inputs'!$E$8*'Exposure Inputs'!$C$14*'Exposure Inputs'!$C$16)</f>
        <v>1.1930597654347514E-6</v>
      </c>
      <c r="Z402" s="40">
        <f>($F402*(1-('Exposure Inputs'!$C$17)/100)*'Exposure Inputs'!$E$12*'Exposure Inputs'!$C$15*H402)/('Exposure Inputs'!$C$14*'Exposure Inputs'!$C$16)</f>
        <v>1.9592449358974358E-4</v>
      </c>
      <c r="AA402" s="40">
        <f>'Exposure Inputs'!$E$60/W402</f>
        <v>124233.71178948024</v>
      </c>
      <c r="AB402" s="40">
        <f>'Exposure Inputs'!$E$61/X402</f>
        <v>27939.36590526683</v>
      </c>
      <c r="AC402" s="40">
        <f>($G402*(1-('Exposure Inputs'!$C$17/100))*'Exposure Inputs'!$F$6*'Exposure Inputs'!$C$15)/('Exposure Inputs'!$F$8*'Exposure Inputs'!$F$11)</f>
        <v>1.0168982737708276E-4</v>
      </c>
      <c r="AD402" s="40">
        <f>($F402*(1-('Exposure Inputs'!$C$17)/100)*'Exposure Inputs'!$F$7*'Exposure Inputs'!$F$12*'Exposure Inputs'!$C$15*H402)/('Exposure Inputs'!$F$8*'Exposure Inputs'!$F$13*'Exposure Inputs'!$C$16)</f>
        <v>1.6950228195422535E-5</v>
      </c>
      <c r="AE402" s="40">
        <f>($F402*(1-('Exposure Inputs'!$C$17)/100)*'Exposure Inputs'!$F$7*'Exposure Inputs'!$F$12*'Exposure Inputs'!$C$15*H402)/('Exposure Inputs'!$F$8*'Exposure Inputs'!$C$14*'Exposure Inputs'!$C$16)</f>
        <v>1.0865530894501627E-6</v>
      </c>
      <c r="AF402" s="40">
        <f>($F402*(1-('Exposure Inputs'!$C$17)/100)*'Exposure Inputs'!$F$12*'Exposure Inputs'!$C$15*H402)/('Exposure Inputs'!$C$14*'Exposure Inputs'!$C$16)</f>
        <v>1.9592449358974358E-4</v>
      </c>
      <c r="AG402" s="40">
        <f>'Exposure Inputs'!$E$60/AC402</f>
        <v>123906.19912527836</v>
      </c>
      <c r="AH402" s="40">
        <f>'Exposure Inputs'!$E$61/AD402</f>
        <v>30678.053062461291</v>
      </c>
      <c r="AI402" s="40">
        <f>($G402*(1-('Exposure Inputs'!$C$17/100))*'Exposure Inputs'!$G$6*'Exposure Inputs'!$C$15)/('Exposure Inputs'!$G$8*'Exposure Inputs'!$G$11)</f>
        <v>1.2975377771586727E-4</v>
      </c>
      <c r="AJ402" s="40">
        <f>($F402*(1-('Exposure Inputs'!$C$17)/100)*'Exposure Inputs'!$G$7*'Exposure Inputs'!$G$12*'Exposure Inputs'!$C$15*H402)/('Exposure Inputs'!$G$8*'Exposure Inputs'!$G$13*'Exposure Inputs'!$C$16)</f>
        <v>2.8257487339622637E-5</v>
      </c>
      <c r="AK402" s="40">
        <f>($F402*(1-('Exposure Inputs'!$C$17)/100)*'Exposure Inputs'!$G$7*'Exposure Inputs'!$G$12*'Exposure Inputs'!$C$15*H402)/('Exposure Inputs'!$G$8*'Exposure Inputs'!$C$14*'Exposure Inputs'!$C$16)</f>
        <v>1.8113773935655535E-6</v>
      </c>
      <c r="AL402" s="40">
        <f>($F402*(1-('Exposure Inputs'!$C$17)/100)*'Exposure Inputs'!$G$12*'Exposure Inputs'!$C$15*H402)/('Exposure Inputs'!$C$14*'Exposure Inputs'!$C$16)</f>
        <v>1.9592449358974358E-4</v>
      </c>
      <c r="AM402" s="40">
        <f>'Exposure Inputs'!$E$60/AI402</f>
        <v>97106.999285918879</v>
      </c>
      <c r="AN402" s="40">
        <f>'Exposure Inputs'!$E$61/AJ402</f>
        <v>18402.202352608198</v>
      </c>
      <c r="AO402" s="40">
        <f>($G402*(1-('Exposure Inputs'!$C$17/100))*'Exposure Inputs'!$H$6*'Exposure Inputs'!$C$15)/('Exposure Inputs'!$H$8*'Exposure Inputs'!$H$11)</f>
        <v>1.6468560643250838E-4</v>
      </c>
      <c r="AP402" s="40">
        <f>($F402*(1-('Exposure Inputs'!$C$17)/100)*'Exposure Inputs'!$H$7*'Exposure Inputs'!$H$12*'Exposure Inputs'!$C$15*H402)/('Exposure Inputs'!$H$8*'Exposure Inputs'!$H$13*'Exposure Inputs'!$C$16)</f>
        <v>3.6790266018518511E-5</v>
      </c>
      <c r="AQ402" s="40">
        <f>($F402*(1-('Exposure Inputs'!$C$17)/100)*'Exposure Inputs'!$H$7*'Exposure Inputs'!$H$12*'Exposure Inputs'!$C$15*H402)/('Exposure Inputs'!$H$8*'Exposure Inputs'!$C$14*'Exposure Inputs'!$C$16)</f>
        <v>2.3583503858024689E-6</v>
      </c>
      <c r="AR402" s="40">
        <f>($F402*(1-('Exposure Inputs'!$C$17)/100)*'Exposure Inputs'!$H$12*'Exposure Inputs'!$C$15*H402)/('Exposure Inputs'!$C$14*'Exposure Inputs'!$C$16)</f>
        <v>1.9592449358974358E-4</v>
      </c>
      <c r="AS402" s="40">
        <f>'Exposure Inputs'!$E$60/AO402</f>
        <v>76509.418600366538</v>
      </c>
      <c r="AT402" s="40">
        <f>'Exposure Inputs'!$E$61/AP402</f>
        <v>14134.173417997472</v>
      </c>
    </row>
    <row r="403" spans="1:46" s="35" customFormat="1">
      <c r="A403" s="54">
        <v>2022</v>
      </c>
      <c r="B403" s="55" t="s">
        <v>770</v>
      </c>
      <c r="C403" s="55" t="s">
        <v>338</v>
      </c>
      <c r="D403" s="55" t="s">
        <v>287</v>
      </c>
      <c r="E403" s="55" t="s">
        <v>339</v>
      </c>
      <c r="F403" s="48">
        <v>2.46431850054738</v>
      </c>
      <c r="G403" s="48">
        <v>2.6445391217920902</v>
      </c>
      <c r="H403" s="55">
        <v>365</v>
      </c>
      <c r="I403" s="40">
        <f t="shared" si="6"/>
        <v>6.8906231316017147E-7</v>
      </c>
      <c r="J403" s="40">
        <f>($G403*(1-('Exposure Inputs'!$C$17/100))*'Exposure Inputs'!$C$6*1*'Exposure Inputs'!$C$15)/('Exposure Inputs'!$C$8*'Exposure Inputs'!$C$11)</f>
        <v>1.0642240165448629E-4</v>
      </c>
      <c r="K403" s="40">
        <f>($F403*(1-('Exposure Inputs'!$C$17)/100)*'Exposure Inputs'!$C$7*'Exposure Inputs'!$C$12*'Exposure Inputs'!$C$15*H403)/('Exposure Inputs'!$C$8*'Exposure Inputs'!$C$13*'Exposure Inputs'!$C$16)</f>
        <v>2.7095614250097489E-5</v>
      </c>
      <c r="L403" s="40">
        <f>($F403*(1-('Exposure Inputs'!$C$17)/100)*'Exposure Inputs'!$C$7*'Exposure Inputs'!$C$12*'Exposure Inputs'!$C$15*H403)/('Exposure Inputs'!$C$8*'Exposure Inputs'!$C$14*'Exposure Inputs'!$C$16)</f>
        <v>1.9800641182763551E-5</v>
      </c>
      <c r="M403" s="40">
        <f>($F403*(1-('Exposure Inputs'!$C$17)/100)*'Exposure Inputs'!$C$12*'Exposure Inputs'!$C$15*H403)/('Exposure Inputs'!$C$14*'Exposure Inputs'!$C$16)</f>
        <v>1.8008481350153928E-3</v>
      </c>
      <c r="N403" s="40">
        <f>'Exposure Inputs'!$E$60/$J403</f>
        <v>118396.12529049555</v>
      </c>
      <c r="O403" s="40">
        <f>'Exposure Inputs'!$E$61/$K403</f>
        <v>19191.297720741986</v>
      </c>
      <c r="P403" s="40">
        <f>L403*'Exposure Inputs'!$E$63</f>
        <v>6.8906231316017147E-7</v>
      </c>
      <c r="Q403" s="40">
        <f>($G403*(1-('Exposure Inputs'!$C$17/100))*'Exposure Inputs'!$D$6*1*'Exposure Inputs'!$C$15)/('Exposure Inputs'!$D$8*'Exposure Inputs'!$D$11)</f>
        <v>3.7338641728111306E-4</v>
      </c>
      <c r="R403" s="40">
        <f>($F403*(1-('Exposure Inputs'!$C$17)/100)*'Exposure Inputs'!$D$7*'Exposure Inputs'!$D$12*'Exposure Inputs'!$C$15*H403)/('Exposure Inputs'!$D$8*'Exposure Inputs'!$D$13*'Exposure Inputs'!$C$16)</f>
        <v>6.921064724941579E-5</v>
      </c>
      <c r="S403" s="40">
        <f>($F403*(1-('Exposure Inputs'!$C$17)/100)*'Exposure Inputs'!$D$7*'Exposure Inputs'!$D$12*'Exposure Inputs'!$C$15*H403)/('Exposure Inputs'!$D$8*'Exposure Inputs'!$C$14*'Exposure Inputs'!$C$16)</f>
        <v>8.8731599037712537E-7</v>
      </c>
      <c r="T403" s="40">
        <f>($F403*(1-('Exposure Inputs'!$C$17)/100)*'Exposure Inputs'!$D$12*'Exposure Inputs'!$C$15*H403)/('Exposure Inputs'!$C$14*'Exposure Inputs'!$C$16)</f>
        <v>3.1593826930094618E-5</v>
      </c>
      <c r="U403" s="40">
        <f>'Exposure Inputs'!$E$60/Q403</f>
        <v>33745.201798580107</v>
      </c>
      <c r="V403" s="40">
        <f>'Exposure Inputs'!$E$61/R403</f>
        <v>7513.2948565856586</v>
      </c>
      <c r="W403" s="40">
        <f>($G403*(1-('Exposure Inputs'!$C$17/100))*'Exposure Inputs'!$E$6*'Exposure Inputs'!$C$15)/('Exposure Inputs'!$E$8*'Exposure Inputs'!$E$11)</f>
        <v>8.1773877313515202E-5</v>
      </c>
      <c r="X403" s="40">
        <f>($F403*(1-('Exposure Inputs'!$C$17)/100)*'Exposure Inputs'!$E$7*'Exposure Inputs'!$E$12*'Exposure Inputs'!$C$15*H403)/('Exposure Inputs'!$E$8*'Exposure Inputs'!$E$13*'Exposure Inputs'!$C$16)</f>
        <v>1.5006185282662814E-5</v>
      </c>
      <c r="Y403" s="40">
        <f>($F403*(1-('Exposure Inputs'!$C$17)/100)*'Exposure Inputs'!$E$7*'Exposure Inputs'!$E$12*'Exposure Inputs'!$C$15*H403)/('Exposure Inputs'!$E$8*'Exposure Inputs'!$C$14*'Exposure Inputs'!$C$16)</f>
        <v>9.6193495401684707E-7</v>
      </c>
      <c r="Z403" s="40">
        <f>($F403*(1-('Exposure Inputs'!$C$17)/100)*'Exposure Inputs'!$E$12*'Exposure Inputs'!$C$15*H403)/('Exposure Inputs'!$C$14*'Exposure Inputs'!$C$16)</f>
        <v>1.5796913465047308E-4</v>
      </c>
      <c r="AA403" s="40">
        <f>'Exposure Inputs'!$E$60/W403</f>
        <v>154083.43610383669</v>
      </c>
      <c r="AB403" s="40">
        <f>'Exposure Inputs'!$E$61/X403</f>
        <v>34652.377683272694</v>
      </c>
      <c r="AC403" s="40">
        <f>($G403*(1-('Exposure Inputs'!$C$17/100))*'Exposure Inputs'!$F$6*'Exposure Inputs'!$C$15)/('Exposure Inputs'!$F$8*'Exposure Inputs'!$F$11)</f>
        <v>8.1990024533025899E-5</v>
      </c>
      <c r="AD403" s="40">
        <f>($F403*(1-('Exposure Inputs'!$C$17)/100)*'Exposure Inputs'!$F$7*'Exposure Inputs'!$F$12*'Exposure Inputs'!$C$15*H403)/('Exposure Inputs'!$F$8*'Exposure Inputs'!$F$13*'Exposure Inputs'!$C$16)</f>
        <v>1.3666555064655366E-5</v>
      </c>
      <c r="AE403" s="40">
        <f>($F403*(1-('Exposure Inputs'!$C$17)/100)*'Exposure Inputs'!$F$7*'Exposure Inputs'!$F$12*'Exposure Inputs'!$C$15*H403)/('Exposure Inputs'!$F$8*'Exposure Inputs'!$C$14*'Exposure Inputs'!$C$16)</f>
        <v>8.7606122209329275E-7</v>
      </c>
      <c r="AF403" s="40">
        <f>($F403*(1-('Exposure Inputs'!$C$17)/100)*'Exposure Inputs'!$F$12*'Exposure Inputs'!$C$15*H403)/('Exposure Inputs'!$C$14*'Exposure Inputs'!$C$16)</f>
        <v>1.5796913465047308E-4</v>
      </c>
      <c r="AG403" s="40">
        <f>'Exposure Inputs'!$E$60/AC403</f>
        <v>153677.23173353449</v>
      </c>
      <c r="AH403" s="40">
        <f>'Exposure Inputs'!$E$61/AD403</f>
        <v>38049.091196715053</v>
      </c>
      <c r="AI403" s="40">
        <f>($G403*(1-('Exposure Inputs'!$C$17/100))*'Exposure Inputs'!$G$6*'Exposure Inputs'!$C$15)/('Exposure Inputs'!$G$8*'Exposure Inputs'!$G$11)</f>
        <v>1.0461730236523427E-4</v>
      </c>
      <c r="AJ403" s="40">
        <f>($F403*(1-('Exposure Inputs'!$C$17)/100)*'Exposure Inputs'!$G$7*'Exposure Inputs'!$G$12*'Exposure Inputs'!$C$15*H403)/('Exposure Inputs'!$G$8*'Exposure Inputs'!$G$13*'Exposure Inputs'!$C$16)</f>
        <v>2.2783321986192759E-5</v>
      </c>
      <c r="AK403" s="40">
        <f>($F403*(1-('Exposure Inputs'!$C$17)/100)*'Exposure Inputs'!$G$7*'Exposure Inputs'!$G$12*'Exposure Inputs'!$C$15*H403)/('Exposure Inputs'!$G$8*'Exposure Inputs'!$C$14*'Exposure Inputs'!$C$16)</f>
        <v>1.4604693580892794E-6</v>
      </c>
      <c r="AL403" s="40">
        <f>($F403*(1-('Exposure Inputs'!$C$17)/100)*'Exposure Inputs'!$G$12*'Exposure Inputs'!$C$15*H403)/('Exposure Inputs'!$C$14*'Exposure Inputs'!$C$16)</f>
        <v>1.5796913465047308E-4</v>
      </c>
      <c r="AM403" s="40">
        <f>'Exposure Inputs'!$E$60/AI403</f>
        <v>120438.9686517777</v>
      </c>
      <c r="AN403" s="40">
        <f>'Exposure Inputs'!$E$61/AJ403</f>
        <v>22823.712903462125</v>
      </c>
      <c r="AO403" s="40">
        <f>($G403*(1-('Exposure Inputs'!$C$17/100))*'Exposure Inputs'!$H$6*'Exposure Inputs'!$C$15)/('Exposure Inputs'!$H$8*'Exposure Inputs'!$H$11)</f>
        <v>1.327819828188695E-4</v>
      </c>
      <c r="AP403" s="40">
        <f>($F403*(1-('Exposure Inputs'!$C$17)/100)*'Exposure Inputs'!$H$7*'Exposure Inputs'!$H$12*'Exposure Inputs'!$C$15*H403)/('Exposure Inputs'!$H$8*'Exposure Inputs'!$H$13*'Exposure Inputs'!$C$16)</f>
        <v>2.966309306214439E-5</v>
      </c>
      <c r="AQ403" s="40">
        <f>($F403*(1-('Exposure Inputs'!$C$17)/100)*'Exposure Inputs'!$H$7*'Exposure Inputs'!$H$12*'Exposure Inputs'!$C$15*H403)/('Exposure Inputs'!$H$8*'Exposure Inputs'!$C$14*'Exposure Inputs'!$C$16)</f>
        <v>1.9014803244964351E-6</v>
      </c>
      <c r="AR403" s="40">
        <f>($F403*(1-('Exposure Inputs'!$C$17)/100)*'Exposure Inputs'!$H$12*'Exposure Inputs'!$C$15*H403)/('Exposure Inputs'!$C$14*'Exposure Inputs'!$C$16)</f>
        <v>1.5796913465047308E-4</v>
      </c>
      <c r="AS403" s="40">
        <f>'Exposure Inputs'!$E$60/AO403</f>
        <v>94892.392269724616</v>
      </c>
      <c r="AT403" s="40">
        <f>'Exposure Inputs'!$E$61/AP403</f>
        <v>17530.201550815902</v>
      </c>
    </row>
    <row r="404" spans="1:46" s="35" customFormat="1">
      <c r="A404" s="54">
        <v>2023</v>
      </c>
      <c r="B404" s="55" t="s">
        <v>770</v>
      </c>
      <c r="C404" s="55" t="s">
        <v>338</v>
      </c>
      <c r="D404" s="55" t="s">
        <v>287</v>
      </c>
      <c r="E404" s="55" t="s">
        <v>339</v>
      </c>
      <c r="F404" s="48">
        <v>1.8597056700082999</v>
      </c>
      <c r="G404" s="48">
        <v>1.9957097259396901</v>
      </c>
      <c r="H404" s="55">
        <v>365</v>
      </c>
      <c r="I404" s="40">
        <f t="shared" si="6"/>
        <v>5.2000303146219388E-7</v>
      </c>
      <c r="J404" s="40">
        <f>($G404*(1-('Exposure Inputs'!$C$17/100))*'Exposure Inputs'!$C$6*1*'Exposure Inputs'!$C$15)/('Exposure Inputs'!$C$8*'Exposure Inputs'!$C$11)</f>
        <v>8.031199852161466E-5</v>
      </c>
      <c r="K404" s="40">
        <f>($F404*(1-('Exposure Inputs'!$C$17)/100)*'Exposure Inputs'!$C$7*'Exposure Inputs'!$C$12*'Exposure Inputs'!$C$15*H404)/('Exposure Inputs'!$C$8*'Exposure Inputs'!$C$13*'Exposure Inputs'!$C$16)</f>
        <v>2.0447790105893891E-5</v>
      </c>
      <c r="L404" s="40">
        <f>($F404*(1-('Exposure Inputs'!$C$17)/100)*'Exposure Inputs'!$C$7*'Exposure Inputs'!$C$12*'Exposure Inputs'!$C$15*H404)/('Exposure Inputs'!$C$8*'Exposure Inputs'!$C$14*'Exposure Inputs'!$C$16)</f>
        <v>1.4942615846614766E-5</v>
      </c>
      <c r="M404" s="40">
        <f>($F404*(1-('Exposure Inputs'!$C$17)/100)*'Exposure Inputs'!$C$12*'Exposure Inputs'!$C$15*H404)/('Exposure Inputs'!$C$14*'Exposure Inputs'!$C$16)</f>
        <v>1.3590156819291422E-3</v>
      </c>
      <c r="N404" s="40">
        <f>'Exposure Inputs'!$E$60/$J404</f>
        <v>156888.13915655349</v>
      </c>
      <c r="O404" s="40">
        <f>'Exposure Inputs'!$E$61/$K404</f>
        <v>25430.62097698835</v>
      </c>
      <c r="P404" s="40">
        <f>L404*'Exposure Inputs'!$E$63</f>
        <v>5.2000303146219388E-7</v>
      </c>
      <c r="Q404" s="40">
        <f>($G404*(1-('Exposure Inputs'!$C$17/100))*'Exposure Inputs'!$D$6*1*'Exposure Inputs'!$C$15)/('Exposure Inputs'!$D$8*'Exposure Inputs'!$D$11)</f>
        <v>2.8177722853905924E-4</v>
      </c>
      <c r="R404" s="40">
        <f>($F404*(1-('Exposure Inputs'!$C$17)/100)*'Exposure Inputs'!$D$7*'Exposure Inputs'!$D$12*'Exposure Inputs'!$C$15*H404)/('Exposure Inputs'!$D$8*'Exposure Inputs'!$D$13*'Exposure Inputs'!$C$16)</f>
        <v>5.2230031583211835E-5</v>
      </c>
      <c r="S404" s="40">
        <f>($F404*(1-('Exposure Inputs'!$C$17)/100)*'Exposure Inputs'!$D$7*'Exposure Inputs'!$D$12*'Exposure Inputs'!$C$15*H404)/('Exposure Inputs'!$D$8*'Exposure Inputs'!$C$14*'Exposure Inputs'!$C$16)</f>
        <v>6.6961578952835682E-7</v>
      </c>
      <c r="T404" s="40">
        <f>($F404*(1-('Exposure Inputs'!$C$17)/100)*'Exposure Inputs'!$D$12*'Exposure Inputs'!$C$15*H404)/('Exposure Inputs'!$C$14*'Exposure Inputs'!$C$16)</f>
        <v>2.3842380384721795E-5</v>
      </c>
      <c r="U404" s="40">
        <f>'Exposure Inputs'!$E$60/Q404</f>
        <v>44716.175488444125</v>
      </c>
      <c r="V404" s="40">
        <f>'Exposure Inputs'!$E$61/R404</f>
        <v>9955.9579850444188</v>
      </c>
      <c r="W404" s="40">
        <f>($G404*(1-('Exposure Inputs'!$C$17/100))*'Exposure Inputs'!$E$6*'Exposure Inputs'!$C$15)/('Exposure Inputs'!$E$8*'Exposure Inputs'!$E$11)</f>
        <v>6.1710912475285954E-5</v>
      </c>
      <c r="X404" s="40">
        <f>($F404*(1-('Exposure Inputs'!$C$17)/100)*'Exposure Inputs'!$E$7*'Exposure Inputs'!$E$12*'Exposure Inputs'!$C$15*H404)/('Exposure Inputs'!$E$8*'Exposure Inputs'!$E$13*'Exposure Inputs'!$C$16)</f>
        <v>1.1324464694463951E-5</v>
      </c>
      <c r="Y404" s="40">
        <f>($F404*(1-('Exposure Inputs'!$C$17)/100)*'Exposure Inputs'!$E$7*'Exposure Inputs'!$E$12*'Exposure Inputs'!$C$15*H404)/('Exposure Inputs'!$E$8*'Exposure Inputs'!$C$14*'Exposure Inputs'!$C$16)</f>
        <v>7.2592722400409951E-7</v>
      </c>
      <c r="Z404" s="40">
        <f>($F404*(1-('Exposure Inputs'!$C$17)/100)*'Exposure Inputs'!$E$12*'Exposure Inputs'!$C$15*H404)/('Exposure Inputs'!$C$14*'Exposure Inputs'!$C$16)</f>
        <v>1.1921190192360898E-4</v>
      </c>
      <c r="AA404" s="40">
        <f>'Exposure Inputs'!$E$60/W404</f>
        <v>204177.82681541226</v>
      </c>
      <c r="AB404" s="40">
        <f>'Exposure Inputs'!$E$61/X404</f>
        <v>45918.285237288605</v>
      </c>
      <c r="AC404" s="40">
        <f>($G404*(1-('Exposure Inputs'!$C$17/100))*'Exposure Inputs'!$F$6*'Exposure Inputs'!$C$15)/('Exposure Inputs'!$F$8*'Exposure Inputs'!$F$11)</f>
        <v>6.1874028651052719E-5</v>
      </c>
      <c r="AD404" s="40">
        <f>($F404*(1-('Exposure Inputs'!$C$17)/100)*'Exposure Inputs'!$F$7*'Exposure Inputs'!$F$12*'Exposure Inputs'!$C$15*H404)/('Exposure Inputs'!$F$8*'Exposure Inputs'!$F$13*'Exposure Inputs'!$C$16)</f>
        <v>1.031350855726434E-5</v>
      </c>
      <c r="AE404" s="40">
        <f>($F404*(1-('Exposure Inputs'!$C$17)/100)*'Exposure Inputs'!$F$7*'Exposure Inputs'!$F$12*'Exposure Inputs'!$C$15*H404)/('Exposure Inputs'!$F$8*'Exposure Inputs'!$C$14*'Exposure Inputs'!$C$16)</f>
        <v>6.6112234341438086E-7</v>
      </c>
      <c r="AF404" s="40">
        <f>($F404*(1-('Exposure Inputs'!$C$17)/100)*'Exposure Inputs'!$F$12*'Exposure Inputs'!$C$15*H404)/('Exposure Inputs'!$C$14*'Exposure Inputs'!$C$16)</f>
        <v>1.1921190192360898E-4</v>
      </c>
      <c r="AG404" s="40">
        <f>'Exposure Inputs'!$E$60/AC404</f>
        <v>203639.56048602346</v>
      </c>
      <c r="AH404" s="40">
        <f>'Exposure Inputs'!$E$61/AD404</f>
        <v>50419.31144118138</v>
      </c>
      <c r="AI404" s="40">
        <f>($G404*(1-('Exposure Inputs'!$C$17/100))*'Exposure Inputs'!$G$6*'Exposure Inputs'!$C$15)/('Exposure Inputs'!$G$8*'Exposure Inputs'!$G$11)</f>
        <v>7.8949774692834275E-5</v>
      </c>
      <c r="AJ404" s="40">
        <f>($F404*(1-('Exposure Inputs'!$C$17)/100)*'Exposure Inputs'!$G$7*'Exposure Inputs'!$G$12*'Exposure Inputs'!$C$15*H404)/('Exposure Inputs'!$G$8*'Exposure Inputs'!$G$13*'Exposure Inputs'!$C$16)</f>
        <v>1.7193505251020129E-5</v>
      </c>
      <c r="AK404" s="40">
        <f>($F404*(1-('Exposure Inputs'!$C$17)/100)*'Exposure Inputs'!$G$7*'Exposure Inputs'!$G$12*'Exposure Inputs'!$C$15*H404)/('Exposure Inputs'!$G$8*'Exposure Inputs'!$C$14*'Exposure Inputs'!$C$16)</f>
        <v>1.1021477725012903E-6</v>
      </c>
      <c r="AL404" s="40">
        <f>($F404*(1-('Exposure Inputs'!$C$17)/100)*'Exposure Inputs'!$G$12*'Exposure Inputs'!$C$15*H404)/('Exposure Inputs'!$C$14*'Exposure Inputs'!$C$16)</f>
        <v>1.1921190192360898E-4</v>
      </c>
      <c r="AM404" s="40">
        <f>'Exposure Inputs'!$E$60/AI404</f>
        <v>159595.13562922954</v>
      </c>
      <c r="AN404" s="40">
        <f>'Exposure Inputs'!$E$61/AJ404</f>
        <v>30243.978316704633</v>
      </c>
      <c r="AO404" s="40">
        <f>($G404*(1-('Exposure Inputs'!$C$17/100))*'Exposure Inputs'!$H$6*'Exposure Inputs'!$C$15)/('Exposure Inputs'!$H$8*'Exposure Inputs'!$H$11)</f>
        <v>1.0020433895551504E-4</v>
      </c>
      <c r="AP404" s="40">
        <f>($F404*(1-('Exposure Inputs'!$C$17)/100)*'Exposure Inputs'!$H$7*'Exposure Inputs'!$H$12*'Exposure Inputs'!$C$15*H404)/('Exposure Inputs'!$H$8*'Exposure Inputs'!$H$13*'Exposure Inputs'!$C$16)</f>
        <v>2.2385346027877684E-5</v>
      </c>
      <c r="AQ404" s="40">
        <f>($F404*(1-('Exposure Inputs'!$C$17)/100)*'Exposure Inputs'!$H$7*'Exposure Inputs'!$H$12*'Exposure Inputs'!$C$15*H404)/('Exposure Inputs'!$H$8*'Exposure Inputs'!$C$14*'Exposure Inputs'!$C$16)</f>
        <v>1.4349580787101077E-6</v>
      </c>
      <c r="AR404" s="40">
        <f>($F404*(1-('Exposure Inputs'!$C$17)/100)*'Exposure Inputs'!$H$12*'Exposure Inputs'!$C$15*H404)/('Exposure Inputs'!$C$14*'Exposure Inputs'!$C$16)</f>
        <v>1.1921190192360898E-4</v>
      </c>
      <c r="AS404" s="40">
        <f>'Exposure Inputs'!$E$60/AO404</f>
        <v>125743.05794875484</v>
      </c>
      <c r="AT404" s="40">
        <f>'Exposure Inputs'!$E$61/AP404</f>
        <v>23229.482329753395</v>
      </c>
    </row>
    <row r="405" spans="1:46" s="35" customFormat="1">
      <c r="A405" s="54">
        <v>2023</v>
      </c>
      <c r="B405" s="55" t="s">
        <v>758</v>
      </c>
      <c r="C405" s="55" t="s">
        <v>314</v>
      </c>
      <c r="D405" s="55" t="s">
        <v>287</v>
      </c>
      <c r="E405" s="55" t="s">
        <v>315</v>
      </c>
      <c r="F405" s="48">
        <v>0.3</v>
      </c>
      <c r="G405" s="48">
        <v>0.3</v>
      </c>
      <c r="H405" s="55">
        <v>365</v>
      </c>
      <c r="I405" s="40">
        <f t="shared" si="6"/>
        <v>8.3884730769230761E-8</v>
      </c>
      <c r="J405" s="40">
        <f>($G405*(1-('Exposure Inputs'!$C$17/100))*'Exposure Inputs'!$C$6*1*'Exposure Inputs'!$C$15)/('Exposure Inputs'!$C$8*'Exposure Inputs'!$C$11)</f>
        <v>1.2072697368421052E-5</v>
      </c>
      <c r="K405" s="40">
        <f>($F405*(1-('Exposure Inputs'!$C$17)/100)*'Exposure Inputs'!$C$7*'Exposure Inputs'!$C$12*'Exposure Inputs'!$C$15*H405)/('Exposure Inputs'!$C$8*'Exposure Inputs'!$C$13*'Exposure Inputs'!$C$16)</f>
        <v>3.2985526315789473E-6</v>
      </c>
      <c r="L405" s="40">
        <f>($F405*(1-('Exposure Inputs'!$C$17)/100)*'Exposure Inputs'!$C$7*'Exposure Inputs'!$C$12*'Exposure Inputs'!$C$15*H405)/('Exposure Inputs'!$C$8*'Exposure Inputs'!$C$14*'Exposure Inputs'!$C$16)</f>
        <v>2.4104807692307691E-6</v>
      </c>
      <c r="M405" s="40">
        <f>($F405*(1-('Exposure Inputs'!$C$17)/100)*'Exposure Inputs'!$C$12*'Exposure Inputs'!$C$15*H405)/('Exposure Inputs'!$C$14*'Exposure Inputs'!$C$16)</f>
        <v>2.192307692307692E-4</v>
      </c>
      <c r="N405" s="40">
        <f>'Exposure Inputs'!$E$60/$J405</f>
        <v>1043677.2839977113</v>
      </c>
      <c r="O405" s="40">
        <f>'Exposure Inputs'!$E$61/$K405</f>
        <v>157644.90007579082</v>
      </c>
      <c r="P405" s="40">
        <f>L405*'Exposure Inputs'!$E$63</f>
        <v>8.3884730769230761E-8</v>
      </c>
      <c r="Q405" s="40">
        <f>($G405*(1-('Exposure Inputs'!$C$17/100))*'Exposure Inputs'!$D$6*1*'Exposure Inputs'!$C$15)/('Exposure Inputs'!$D$8*'Exposure Inputs'!$D$11)</f>
        <v>4.2357446808510642E-5</v>
      </c>
      <c r="R405" s="40">
        <f>($F405*(1-('Exposure Inputs'!$C$17)/100)*'Exposure Inputs'!$D$7*'Exposure Inputs'!$D$12*'Exposure Inputs'!$C$15*H405)/('Exposure Inputs'!$D$8*'Exposure Inputs'!$D$13*'Exposure Inputs'!$C$16)</f>
        <v>8.4255319148936176E-6</v>
      </c>
      <c r="S405" s="40">
        <f>($F405*(1-('Exposure Inputs'!$C$17)/100)*'Exposure Inputs'!$D$7*'Exposure Inputs'!$D$12*'Exposure Inputs'!$C$15*H405)/('Exposure Inputs'!$D$8*'Exposure Inputs'!$C$14*'Exposure Inputs'!$C$16)</f>
        <v>1.0801963993453355E-7</v>
      </c>
      <c r="T405" s="40">
        <f>($F405*(1-('Exposure Inputs'!$C$17)/100)*'Exposure Inputs'!$D$12*'Exposure Inputs'!$C$15*H405)/('Exposure Inputs'!$C$14*'Exposure Inputs'!$C$16)</f>
        <v>3.8461538461538459E-6</v>
      </c>
      <c r="U405" s="40">
        <f>'Exposure Inputs'!$E$60/Q405</f>
        <v>297468.3544303797</v>
      </c>
      <c r="V405" s="40">
        <f>'Exposure Inputs'!$E$61/R405</f>
        <v>61717.171717171717</v>
      </c>
      <c r="W405" s="40">
        <f>($G405*(1-('Exposure Inputs'!$C$17/100))*'Exposure Inputs'!$E$6*'Exposure Inputs'!$C$15)/('Exposure Inputs'!$E$8*'Exposure Inputs'!$E$11)</f>
        <v>9.2765363128491629E-6</v>
      </c>
      <c r="X405" s="40">
        <f>($F405*(1-('Exposure Inputs'!$C$17)/100)*'Exposure Inputs'!$E$7*'Exposure Inputs'!$E$12*'Exposure Inputs'!$C$15*H405)/('Exposure Inputs'!$E$8*'Exposure Inputs'!$E$13*'Exposure Inputs'!$C$16)</f>
        <v>1.8268156424581008E-6</v>
      </c>
      <c r="Y405" s="40">
        <f>($F405*(1-('Exposure Inputs'!$C$17)/100)*'Exposure Inputs'!$E$7*'Exposure Inputs'!$E$12*'Exposure Inputs'!$C$15*H405)/('Exposure Inputs'!$E$8*'Exposure Inputs'!$C$14*'Exposure Inputs'!$C$16)</f>
        <v>1.1710356682423724E-7</v>
      </c>
      <c r="Z405" s="40">
        <f>($F405*(1-('Exposure Inputs'!$C$17)/100)*'Exposure Inputs'!$E$12*'Exposure Inputs'!$C$15*H405)/('Exposure Inputs'!$C$14*'Exposure Inputs'!$C$16)</f>
        <v>1.9230769230769231E-5</v>
      </c>
      <c r="AA405" s="40">
        <f>'Exposure Inputs'!$E$60/W405</f>
        <v>1358265.5826558264</v>
      </c>
      <c r="AB405" s="40">
        <f>'Exposure Inputs'!$E$61/X405</f>
        <v>284648.31804281339</v>
      </c>
      <c r="AC405" s="40">
        <f>($G405*(1-('Exposure Inputs'!$C$17/100))*'Exposure Inputs'!$F$6*'Exposure Inputs'!$C$15)/('Exposure Inputs'!$F$8*'Exposure Inputs'!$F$11)</f>
        <v>9.3010563380281702E-6</v>
      </c>
      <c r="AD405" s="40">
        <f>($F405*(1-('Exposure Inputs'!$C$17)/100)*'Exposure Inputs'!$F$7*'Exposure Inputs'!$F$12*'Exposure Inputs'!$C$15*H405)/('Exposure Inputs'!$F$8*'Exposure Inputs'!$F$13*'Exposure Inputs'!$C$16)</f>
        <v>1.6637323943661974E-6</v>
      </c>
      <c r="AE405" s="40">
        <f>($F405*(1-('Exposure Inputs'!$C$17)/100)*'Exposure Inputs'!$F$7*'Exposure Inputs'!$F$12*'Exposure Inputs'!$C$15*H405)/('Exposure Inputs'!$F$8*'Exposure Inputs'!$C$14*'Exposure Inputs'!$C$16)</f>
        <v>1.0664951245937164E-7</v>
      </c>
      <c r="AF405" s="40">
        <f>($F405*(1-('Exposure Inputs'!$C$17)/100)*'Exposure Inputs'!$F$12*'Exposure Inputs'!$C$15*H405)/('Exposure Inputs'!$C$14*'Exposure Inputs'!$C$16)</f>
        <v>1.9230769230769231E-5</v>
      </c>
      <c r="AG405" s="40">
        <f>'Exposure Inputs'!$E$60/AC405</f>
        <v>1354684.838160136</v>
      </c>
      <c r="AH405" s="40">
        <f>'Exposure Inputs'!$E$61/AD405</f>
        <v>312550.26455026452</v>
      </c>
      <c r="AI405" s="40">
        <f>($G405*(1-('Exposure Inputs'!$C$17/100))*'Exposure Inputs'!$G$6*'Exposure Inputs'!$C$15)/('Exposure Inputs'!$G$8*'Exposure Inputs'!$G$11)</f>
        <v>1.1867924528301887E-5</v>
      </c>
      <c r="AJ405" s="40">
        <f>($F405*(1-('Exposure Inputs'!$C$17)/100)*'Exposure Inputs'!$G$7*'Exposure Inputs'!$G$12*'Exposure Inputs'!$C$15*H405)/('Exposure Inputs'!$G$8*'Exposure Inputs'!$G$13*'Exposure Inputs'!$C$16)</f>
        <v>2.7735849056603767E-6</v>
      </c>
      <c r="AK405" s="40">
        <f>($F405*(1-('Exposure Inputs'!$C$17)/100)*'Exposure Inputs'!$G$7*'Exposure Inputs'!$G$12*'Exposure Inputs'!$C$15*H405)/('Exposure Inputs'!$G$8*'Exposure Inputs'!$C$14*'Exposure Inputs'!$C$16)</f>
        <v>1.777939042089985E-7</v>
      </c>
      <c r="AL405" s="40">
        <f>($F405*(1-('Exposure Inputs'!$C$17)/100)*'Exposure Inputs'!$G$12*'Exposure Inputs'!$C$15*H405)/('Exposure Inputs'!$C$14*'Exposure Inputs'!$C$16)</f>
        <v>1.9230769230769231E-5</v>
      </c>
      <c r="AM405" s="40">
        <f>'Exposure Inputs'!$E$60/AI405</f>
        <v>1061685.214626391</v>
      </c>
      <c r="AN405" s="40">
        <f>'Exposure Inputs'!$E$61/AJ405</f>
        <v>187482.99319727896</v>
      </c>
      <c r="AO405" s="40">
        <f>($G405*(1-('Exposure Inputs'!$C$17/100))*'Exposure Inputs'!$H$6*'Exposure Inputs'!$C$15)/('Exposure Inputs'!$H$8*'Exposure Inputs'!$H$11)</f>
        <v>1.5062962962962959E-5</v>
      </c>
      <c r="AP405" s="40">
        <f>($F405*(1-('Exposure Inputs'!$C$17)/100)*'Exposure Inputs'!$H$7*'Exposure Inputs'!$H$12*'Exposure Inputs'!$C$15*H405)/('Exposure Inputs'!$H$8*'Exposure Inputs'!$H$13*'Exposure Inputs'!$C$16)</f>
        <v>3.6111111111111106E-6</v>
      </c>
      <c r="AQ405" s="40">
        <f>($F405*(1-('Exposure Inputs'!$C$17)/100)*'Exposure Inputs'!$H$7*'Exposure Inputs'!$H$12*'Exposure Inputs'!$C$15*H405)/('Exposure Inputs'!$H$8*'Exposure Inputs'!$C$14*'Exposure Inputs'!$C$16)</f>
        <v>2.3148148148148146E-7</v>
      </c>
      <c r="AR405" s="40">
        <f>($F405*(1-('Exposure Inputs'!$C$17)/100)*'Exposure Inputs'!$H$12*'Exposure Inputs'!$C$15*H405)/('Exposure Inputs'!$C$14*'Exposure Inputs'!$C$16)</f>
        <v>1.9230769230769231E-5</v>
      </c>
      <c r="AS405" s="40">
        <f>'Exposure Inputs'!$E$60/AO405</f>
        <v>836488.812392427</v>
      </c>
      <c r="AT405" s="40">
        <f>'Exposure Inputs'!$E$61/AP405</f>
        <v>144000.00000000003</v>
      </c>
    </row>
    <row r="406" spans="1:46" s="35" customFormat="1">
      <c r="A406" s="54">
        <v>2019</v>
      </c>
      <c r="B406" s="55" t="s">
        <v>771</v>
      </c>
      <c r="C406" s="55" t="s">
        <v>340</v>
      </c>
      <c r="D406" s="55" t="s">
        <v>55</v>
      </c>
      <c r="E406" s="55" t="s">
        <v>341</v>
      </c>
      <c r="F406" s="48">
        <v>2.5088592824718701E-3</v>
      </c>
      <c r="G406" s="48">
        <v>5.0447766943154298E-3</v>
      </c>
      <c r="H406" s="55">
        <v>250</v>
      </c>
      <c r="I406" s="40">
        <f t="shared" si="6"/>
        <v>4.8049083435625182E-10</v>
      </c>
      <c r="J406" s="40">
        <f>($G406*(1-('Exposure Inputs'!$C$17/100))*'Exposure Inputs'!$C$6*1*'Exposure Inputs'!$C$15)/('Exposure Inputs'!$C$8*'Exposure Inputs'!$C$11)</f>
        <v>2.0301354107244582E-7</v>
      </c>
      <c r="K406" s="40">
        <f>($F406*(1-('Exposure Inputs'!$C$17)/100)*'Exposure Inputs'!$C$7*'Exposure Inputs'!$C$12*'Exposure Inputs'!$C$15*H406)/('Exposure Inputs'!$C$8*'Exposure Inputs'!$C$13*'Exposure Inputs'!$C$16)</f>
        <v>1.8894073946253097E-8</v>
      </c>
      <c r="L406" s="40">
        <f>($F406*(1-('Exposure Inputs'!$C$17)/100)*'Exposure Inputs'!$C$7*'Exposure Inputs'!$C$12*'Exposure Inputs'!$C$15*H406)/('Exposure Inputs'!$C$8*'Exposure Inputs'!$C$14*'Exposure Inputs'!$C$16)</f>
        <v>1.380720788380034E-8</v>
      </c>
      <c r="M406" s="40">
        <f>($F406*(1-('Exposure Inputs'!$C$17)/100)*'Exposure Inputs'!$C$12*'Exposure Inputs'!$C$15*H406)/('Exposure Inputs'!$C$14*'Exposure Inputs'!$C$16)</f>
        <v>1.2557514849042554E-6</v>
      </c>
      <c r="N406" s="40">
        <f>'Exposure Inputs'!$E$60/$J406</f>
        <v>62064825.496067092</v>
      </c>
      <c r="O406" s="40">
        <f>'Exposure Inputs'!$E$61/$K406</f>
        <v>27521856.931396298</v>
      </c>
      <c r="P406" s="40">
        <f>L406*'Exposure Inputs'!$E$63</f>
        <v>4.8049083435625182E-10</v>
      </c>
      <c r="Q406" s="40">
        <f>($G406*(1-('Exposure Inputs'!$C$17/100))*'Exposure Inputs'!$D$6*1*'Exposure Inputs'!$C$15)/('Exposure Inputs'!$D$8*'Exposure Inputs'!$D$11)</f>
        <v>7.1227953496759996E-7</v>
      </c>
      <c r="R406" s="40">
        <f>($F406*(1-('Exposure Inputs'!$C$17)/100)*'Exposure Inputs'!$D$7*'Exposure Inputs'!$D$12*'Exposure Inputs'!$C$15*H406)/('Exposure Inputs'!$D$8*'Exposure Inputs'!$D$13*'Exposure Inputs'!$C$16)</f>
        <v>4.8261356060374079E-8</v>
      </c>
      <c r="S406" s="40">
        <f>($F406*(1-('Exposure Inputs'!$C$17)/100)*'Exposure Inputs'!$D$7*'Exposure Inputs'!$D$12*'Exposure Inputs'!$C$15*H406)/('Exposure Inputs'!$D$8*'Exposure Inputs'!$C$14*'Exposure Inputs'!$C$16)</f>
        <v>6.1873533410735991E-10</v>
      </c>
      <c r="T406" s="40">
        <f>($F406*(1-('Exposure Inputs'!$C$17)/100)*'Exposure Inputs'!$D$12*'Exposure Inputs'!$C$15*H406)/('Exposure Inputs'!$C$14*'Exposure Inputs'!$C$16)</f>
        <v>2.2030727805337813E-8</v>
      </c>
      <c r="U406" s="40">
        <f>'Exposure Inputs'!$E$60/Q406</f>
        <v>17689684.149879649</v>
      </c>
      <c r="V406" s="40">
        <f>'Exposure Inputs'!$E$61/R406</f>
        <v>10774666.160426356</v>
      </c>
      <c r="W406" s="40">
        <f>($G406*(1-('Exposure Inputs'!$C$17/100))*'Exposure Inputs'!$E$6*'Exposure Inputs'!$C$15)/('Exposure Inputs'!$E$8*'Exposure Inputs'!$E$11)</f>
        <v>1.5599351398344082E-7</v>
      </c>
      <c r="X406" s="40">
        <f>($F406*(1-('Exposure Inputs'!$C$17)/100)*'Exposure Inputs'!$E$7*'Exposure Inputs'!$E$12*'Exposure Inputs'!$C$15*H406)/('Exposure Inputs'!$E$8*'Exposure Inputs'!$E$13*'Exposure Inputs'!$C$16)</f>
        <v>1.0463980324077212E-8</v>
      </c>
      <c r="Y406" s="40">
        <f>($F406*(1-('Exposure Inputs'!$C$17)/100)*'Exposure Inputs'!$E$7*'Exposure Inputs'!$E$12*'Exposure Inputs'!$C$15*H406)/('Exposure Inputs'!$E$8*'Exposure Inputs'!$C$14*'Exposure Inputs'!$C$16)</f>
        <v>6.70767969492129E-10</v>
      </c>
      <c r="Z406" s="40">
        <f>($F406*(1-('Exposure Inputs'!$C$17)/100)*'Exposure Inputs'!$E$12*'Exposure Inputs'!$C$15*H406)/('Exposure Inputs'!$C$14*'Exposure Inputs'!$C$16)</f>
        <v>1.1015363902668909E-7</v>
      </c>
      <c r="AA406" s="40">
        <f>'Exposure Inputs'!$E$60/W406</f>
        <v>80772589.053526461</v>
      </c>
      <c r="AB406" s="40">
        <f>'Exposure Inputs'!$E$61/X406</f>
        <v>49694283.044808507</v>
      </c>
      <c r="AC406" s="40">
        <f>($G406*(1-('Exposure Inputs'!$C$17/100))*'Exposure Inputs'!$F$6*'Exposure Inputs'!$C$15)/('Exposure Inputs'!$F$8*'Exposure Inputs'!$F$11)</f>
        <v>1.5640584082199773E-7</v>
      </c>
      <c r="AD406" s="40">
        <f>($F406*(1-('Exposure Inputs'!$C$17)/100)*'Exposure Inputs'!$F$7*'Exposure Inputs'!$F$12*'Exposure Inputs'!$C$15*H406)/('Exposure Inputs'!$F$8*'Exposure Inputs'!$F$13*'Exposure Inputs'!$C$16)</f>
        <v>9.5298412355132086E-9</v>
      </c>
      <c r="AE406" s="40">
        <f>($F406*(1-('Exposure Inputs'!$C$17)/100)*'Exposure Inputs'!$F$7*'Exposure Inputs'!$F$12*'Exposure Inputs'!$C$15*H406)/('Exposure Inputs'!$F$8*'Exposure Inputs'!$C$14*'Exposure Inputs'!$C$16)</f>
        <v>6.1088725868674422E-10</v>
      </c>
      <c r="AF406" s="40">
        <f>($F406*(1-('Exposure Inputs'!$C$17)/100)*'Exposure Inputs'!$F$12*'Exposure Inputs'!$C$15*H406)/('Exposure Inputs'!$C$14*'Exposure Inputs'!$C$16)</f>
        <v>1.1015363902668909E-7</v>
      </c>
      <c r="AG406" s="40">
        <f>'Exposure Inputs'!$E$60/AC406</f>
        <v>80559651.31340459</v>
      </c>
      <c r="AH406" s="40">
        <f>'Exposure Inputs'!$E$61/AD406</f>
        <v>54565442.083358757</v>
      </c>
      <c r="AI406" s="40">
        <f>($G406*(1-('Exposure Inputs'!$C$17/100))*'Exposure Inputs'!$G$6*'Exposure Inputs'!$C$15)/('Exposure Inputs'!$G$8*'Exposure Inputs'!$G$11)</f>
        <v>1.99570096900906E-7</v>
      </c>
      <c r="AJ406" s="40">
        <f>($F406*(1-('Exposure Inputs'!$C$17)/100)*'Exposure Inputs'!$G$7*'Exposure Inputs'!$G$12*'Exposure Inputs'!$C$15*H406)/('Exposure Inputs'!$G$8*'Exposure Inputs'!$G$13*'Exposure Inputs'!$C$16)</f>
        <v>1.5887064466415307E-8</v>
      </c>
      <c r="AK406" s="40">
        <f>($F406*(1-('Exposure Inputs'!$C$17)/100)*'Exposure Inputs'!$G$7*'Exposure Inputs'!$G$12*'Exposure Inputs'!$C$15*H406)/('Exposure Inputs'!$G$8*'Exposure Inputs'!$C$14*'Exposure Inputs'!$C$16)</f>
        <v>1.0184015683599555E-9</v>
      </c>
      <c r="AL406" s="40">
        <f>($F406*(1-('Exposure Inputs'!$C$17)/100)*'Exposure Inputs'!$G$12*'Exposure Inputs'!$C$15*H406)/('Exposure Inputs'!$C$14*'Exposure Inputs'!$C$16)</f>
        <v>1.1015363902668909E-7</v>
      </c>
      <c r="AM406" s="40">
        <f>'Exposure Inputs'!$E$60/AI406</f>
        <v>63135711.18951939</v>
      </c>
      <c r="AN406" s="40">
        <f>'Exposure Inputs'!$E$61/AJ406</f>
        <v>32731031.028372902</v>
      </c>
      <c r="AO406" s="40">
        <f>($G406*(1-('Exposure Inputs'!$C$17/100))*'Exposure Inputs'!$H$6*'Exposure Inputs'!$C$15)/('Exposure Inputs'!$H$8*'Exposure Inputs'!$H$11)</f>
        <v>2.5329761500964008E-7</v>
      </c>
      <c r="AP406" s="40">
        <f>($F406*(1-('Exposure Inputs'!$C$17)/100)*'Exposure Inputs'!$H$7*'Exposure Inputs'!$H$12*'Exposure Inputs'!$C$15*H406)/('Exposure Inputs'!$H$8*'Exposure Inputs'!$H$13*'Exposure Inputs'!$C$16)</f>
        <v>2.0684405550567166E-8</v>
      </c>
      <c r="AQ406" s="40">
        <f>($F406*(1-('Exposure Inputs'!$C$17)/100)*'Exposure Inputs'!$H$7*'Exposure Inputs'!$H$12*'Exposure Inputs'!$C$15*H406)/('Exposure Inputs'!$H$8*'Exposure Inputs'!$C$14*'Exposure Inputs'!$C$16)</f>
        <v>1.3259234327286646E-9</v>
      </c>
      <c r="AR406" s="40">
        <f>($F406*(1-('Exposure Inputs'!$C$17)/100)*'Exposure Inputs'!$H$12*'Exposure Inputs'!$C$15*H406)/('Exposure Inputs'!$C$14*'Exposure Inputs'!$C$16)</f>
        <v>1.1015363902668909E-7</v>
      </c>
      <c r="AS406" s="40">
        <f>'Exposure Inputs'!$E$60/AO406</f>
        <v>49743855.659756072</v>
      </c>
      <c r="AT406" s="40">
        <f>'Exposure Inputs'!$E$61/AP406</f>
        <v>25139712.075783662</v>
      </c>
    </row>
    <row r="407" spans="1:46" s="35" customFormat="1">
      <c r="A407" s="54">
        <v>2019</v>
      </c>
      <c r="B407" s="55" t="s">
        <v>772</v>
      </c>
      <c r="C407" s="55" t="s">
        <v>343</v>
      </c>
      <c r="D407" s="55" t="s">
        <v>287</v>
      </c>
      <c r="E407" s="55" t="s">
        <v>344</v>
      </c>
      <c r="F407" s="48">
        <v>2.4122359999999999E-3</v>
      </c>
      <c r="G407" s="48">
        <v>5.4624399999999998E-3</v>
      </c>
      <c r="H407" s="55">
        <v>365</v>
      </c>
      <c r="I407" s="40">
        <f t="shared" si="6"/>
        <v>6.7449922470615376E-10</v>
      </c>
      <c r="J407" s="40">
        <f>($G407*(1-('Exposure Inputs'!$C$17/100))*'Exposure Inputs'!$C$6*1*'Exposure Inputs'!$C$15)/('Exposure Inputs'!$C$8*'Exposure Inputs'!$C$11)</f>
        <v>2.1982128337719297E-7</v>
      </c>
      <c r="K407" s="40">
        <f>($F407*(1-('Exposure Inputs'!$C$17)/100)*'Exposure Inputs'!$C$7*'Exposure Inputs'!$C$12*'Exposure Inputs'!$C$15*H407)/('Exposure Inputs'!$C$8*'Exposure Inputs'!$C$13*'Exposure Inputs'!$C$16)</f>
        <v>2.6522958019298245E-8</v>
      </c>
      <c r="L407" s="40">
        <f>($F407*(1-('Exposure Inputs'!$C$17)/100)*'Exposure Inputs'!$C$7*'Exposure Inputs'!$C$12*'Exposure Inputs'!$C$15*H407)/('Exposure Inputs'!$C$8*'Exposure Inputs'!$C$14*'Exposure Inputs'!$C$16)</f>
        <v>1.9382161629487179E-8</v>
      </c>
      <c r="M407" s="40">
        <f>($F407*(1-('Exposure Inputs'!$C$17)/100)*'Exposure Inputs'!$C$12*'Exposure Inputs'!$C$15*H407)/('Exposure Inputs'!$C$14*'Exposure Inputs'!$C$16)</f>
        <v>1.762787846153846E-6</v>
      </c>
      <c r="N407" s="40">
        <f>'Exposure Inputs'!$E$60/$J407</f>
        <v>57319290.500090323</v>
      </c>
      <c r="O407" s="40">
        <f>'Exposure Inputs'!$E$61/$K407</f>
        <v>19605656.338242713</v>
      </c>
      <c r="P407" s="40">
        <f>L407*'Exposure Inputs'!$E$63</f>
        <v>6.7449922470615376E-10</v>
      </c>
      <c r="Q407" s="40">
        <f>($G407*(1-('Exposure Inputs'!$C$17/100))*'Exposure Inputs'!$D$6*1*'Exposure Inputs'!$C$15)/('Exposure Inputs'!$D$8*'Exposure Inputs'!$D$11)</f>
        <v>7.712500391489363E-7</v>
      </c>
      <c r="R407" s="40">
        <f>($F407*(1-('Exposure Inputs'!$C$17)/100)*'Exposure Inputs'!$D$7*'Exposure Inputs'!$D$12*'Exposure Inputs'!$C$15*H407)/('Exposure Inputs'!$D$8*'Exposure Inputs'!$D$13*'Exposure Inputs'!$C$16)</f>
        <v>6.774790468085108E-8</v>
      </c>
      <c r="S407" s="40">
        <f>($F407*(1-('Exposure Inputs'!$C$17)/100)*'Exposure Inputs'!$D$7*'Exposure Inputs'!$D$12*'Exposure Inputs'!$C$15*H407)/('Exposure Inputs'!$D$8*'Exposure Inputs'!$C$14*'Exposure Inputs'!$C$16)</f>
        <v>8.6856288052373174E-10</v>
      </c>
      <c r="T407" s="40">
        <f>($F407*(1-('Exposure Inputs'!$C$17)/100)*'Exposure Inputs'!$D$12*'Exposure Inputs'!$C$15*H407)/('Exposure Inputs'!$C$14*'Exposure Inputs'!$C$16)</f>
        <v>3.092610256410257E-8</v>
      </c>
      <c r="U407" s="40">
        <f>'Exposure Inputs'!$E$60/Q407</f>
        <v>16337114.243655566</v>
      </c>
      <c r="V407" s="40">
        <f>'Exposure Inputs'!$E$61/R407</f>
        <v>7675514.1350811077</v>
      </c>
      <c r="W407" s="40">
        <f>($G407*(1-('Exposure Inputs'!$C$17/100))*'Exposure Inputs'!$E$6*'Exposure Inputs'!$C$15)/('Exposure Inputs'!$E$8*'Exposure Inputs'!$E$11)</f>
        <v>1.6890841005586592E-7</v>
      </c>
      <c r="X407" s="40">
        <f>($F407*(1-('Exposure Inputs'!$C$17)/100)*'Exposure Inputs'!$E$7*'Exposure Inputs'!$E$12*'Exposure Inputs'!$C$15*H407)/('Exposure Inputs'!$E$8*'Exposure Inputs'!$E$13*'Exposure Inputs'!$C$16)</f>
        <v>1.4689034860335197E-8</v>
      </c>
      <c r="Y407" s="40">
        <f>($F407*(1-('Exposure Inputs'!$C$17)/100)*'Exposure Inputs'!$E$7*'Exposure Inputs'!$E$12*'Exposure Inputs'!$C$15*H407)/('Exposure Inputs'!$E$8*'Exposure Inputs'!$C$14*'Exposure Inputs'!$C$16)</f>
        <v>9.4160479873943591E-10</v>
      </c>
      <c r="Z407" s="40">
        <f>($F407*(1-('Exposure Inputs'!$C$17)/100)*'Exposure Inputs'!$E$12*'Exposure Inputs'!$C$15*H407)/('Exposure Inputs'!$C$14*'Exposure Inputs'!$C$16)</f>
        <v>1.5463051282051283E-7</v>
      </c>
      <c r="AA407" s="40">
        <f>'Exposure Inputs'!$E$60/W407</f>
        <v>74596640.84122625</v>
      </c>
      <c r="AB407" s="40">
        <f>'Exposure Inputs'!$E$61/X407</f>
        <v>35400555.921080701</v>
      </c>
      <c r="AC407" s="40">
        <f>($G407*(1-('Exposure Inputs'!$C$17/100))*'Exposure Inputs'!$F$6*'Exposure Inputs'!$C$15)/('Exposure Inputs'!$F$8*'Exposure Inputs'!$F$11)</f>
        <v>1.6935487394366198E-7</v>
      </c>
      <c r="AD407" s="40">
        <f>($F407*(1-('Exposure Inputs'!$C$17)/100)*'Exposure Inputs'!$F$7*'Exposure Inputs'!$F$12*'Exposure Inputs'!$C$15*H407)/('Exposure Inputs'!$F$8*'Exposure Inputs'!$F$13*'Exposure Inputs'!$C$16)</f>
        <v>1.3377717253521125E-8</v>
      </c>
      <c r="AE407" s="40">
        <f>($F407*(1-('Exposure Inputs'!$C$17)/100)*'Exposure Inputs'!$F$7*'Exposure Inputs'!$F$12*'Exposure Inputs'!$C$15*H407)/('Exposure Inputs'!$F$8*'Exposure Inputs'!$C$14*'Exposure Inputs'!$C$16)</f>
        <v>8.5754597778981588E-10</v>
      </c>
      <c r="AF407" s="40">
        <f>($F407*(1-('Exposure Inputs'!$C$17)/100)*'Exposure Inputs'!$F$12*'Exposure Inputs'!$C$15*H407)/('Exposure Inputs'!$C$14*'Exposure Inputs'!$C$16)</f>
        <v>1.5463051282051283E-7</v>
      </c>
      <c r="AG407" s="40">
        <f>'Exposure Inputs'!$E$60/AC407</f>
        <v>74399984.521210462</v>
      </c>
      <c r="AH407" s="40">
        <f>'Exposure Inputs'!$E$61/AD407</f>
        <v>38870607.753586039</v>
      </c>
      <c r="AI407" s="40">
        <f>($G407*(1-('Exposure Inputs'!$C$17/100))*'Exposure Inputs'!$G$6*'Exposure Inputs'!$C$15)/('Exposure Inputs'!$G$8*'Exposure Inputs'!$G$11)</f>
        <v>2.1609275220125786E-7</v>
      </c>
      <c r="AJ407" s="40">
        <f>($F407*(1-('Exposure Inputs'!$C$17)/100)*'Exposure Inputs'!$G$7*'Exposure Inputs'!$G$12*'Exposure Inputs'!$C$15*H407)/('Exposure Inputs'!$G$8*'Exposure Inputs'!$G$13*'Exposure Inputs'!$C$16)</f>
        <v>2.2301804528301888E-8</v>
      </c>
      <c r="AK407" s="40">
        <f>($F407*(1-('Exposure Inputs'!$C$17)/100)*'Exposure Inputs'!$G$7*'Exposure Inputs'!$G$12*'Exposure Inputs'!$C$15*H407)/('Exposure Inputs'!$G$8*'Exposure Inputs'!$C$14*'Exposure Inputs'!$C$16)</f>
        <v>1.4296028543783261E-9</v>
      </c>
      <c r="AL407" s="40">
        <f>($F407*(1-('Exposure Inputs'!$C$17)/100)*'Exposure Inputs'!$G$12*'Exposure Inputs'!$C$15*H407)/('Exposure Inputs'!$C$14*'Exposure Inputs'!$C$16)</f>
        <v>1.5463051282051283E-7</v>
      </c>
      <c r="AM407" s="40">
        <f>'Exposure Inputs'!$E$60/AI407</f>
        <v>58308295.26510448</v>
      </c>
      <c r="AN407" s="40">
        <f>'Exposure Inputs'!$E$61/AJ407</f>
        <v>23316498.866273314</v>
      </c>
      <c r="AO407" s="40">
        <f>($G407*(1-('Exposure Inputs'!$C$17/100))*'Exposure Inputs'!$H$6*'Exposure Inputs'!$C$15)/('Exposure Inputs'!$H$8*'Exposure Inputs'!$H$11)</f>
        <v>2.7426843802469131E-7</v>
      </c>
      <c r="AP407" s="40">
        <f>($F407*(1-('Exposure Inputs'!$C$17)/100)*'Exposure Inputs'!$H$7*'Exposure Inputs'!$H$12*'Exposure Inputs'!$C$15*H407)/('Exposure Inputs'!$H$8*'Exposure Inputs'!$H$13*'Exposure Inputs'!$C$16)</f>
        <v>2.9036174074074069E-8</v>
      </c>
      <c r="AQ407" s="40">
        <f>($F407*(1-('Exposure Inputs'!$C$17)/100)*'Exposure Inputs'!$H$7*'Exposure Inputs'!$H$12*'Exposure Inputs'!$C$15*H407)/('Exposure Inputs'!$H$8*'Exposure Inputs'!$C$14*'Exposure Inputs'!$C$16)</f>
        <v>1.8612932098765428E-9</v>
      </c>
      <c r="AR407" s="40">
        <f>($F407*(1-('Exposure Inputs'!$C$17)/100)*'Exposure Inputs'!$H$12*'Exposure Inputs'!$C$15*H407)/('Exposure Inputs'!$C$14*'Exposure Inputs'!$C$16)</f>
        <v>1.5463051282051283E-7</v>
      </c>
      <c r="AS407" s="40">
        <f>'Exposure Inputs'!$E$60/AO407</f>
        <v>45940393.618552901</v>
      </c>
      <c r="AT407" s="40">
        <f>'Exposure Inputs'!$E$61/AP407</f>
        <v>17908695.500771903</v>
      </c>
    </row>
    <row r="408" spans="1:46" s="35" customFormat="1">
      <c r="A408" s="54">
        <v>2020</v>
      </c>
      <c r="B408" s="55" t="s">
        <v>772</v>
      </c>
      <c r="C408" s="55" t="s">
        <v>343</v>
      </c>
      <c r="D408" s="55" t="s">
        <v>287</v>
      </c>
      <c r="E408" s="55" t="s">
        <v>344</v>
      </c>
      <c r="F408" s="48">
        <v>1.89748E-3</v>
      </c>
      <c r="G408" s="48">
        <v>4.2967889999999996E-3</v>
      </c>
      <c r="H408" s="55">
        <v>365</v>
      </c>
      <c r="I408" s="40">
        <f t="shared" si="6"/>
        <v>5.3056532979999987E-10</v>
      </c>
      <c r="J408" s="40">
        <f>($G408*(1-('Exposure Inputs'!$C$17/100))*'Exposure Inputs'!$C$6*1*'Exposure Inputs'!$C$15)/('Exposure Inputs'!$C$8*'Exposure Inputs'!$C$11)</f>
        <v>1.7291277750986841E-7</v>
      </c>
      <c r="K408" s="40">
        <f>($F408*(1-('Exposure Inputs'!$C$17)/100)*'Exposure Inputs'!$C$7*'Exposure Inputs'!$C$12*'Exposure Inputs'!$C$15*H408)/('Exposure Inputs'!$C$8*'Exposure Inputs'!$C$13*'Exposure Inputs'!$C$16)</f>
        <v>2.0863125491228069E-8</v>
      </c>
      <c r="L408" s="40">
        <f>($F408*(1-('Exposure Inputs'!$C$17)/100)*'Exposure Inputs'!$C$7*'Exposure Inputs'!$C$12*'Exposure Inputs'!$C$15*H408)/('Exposure Inputs'!$C$8*'Exposure Inputs'!$C$14*'Exposure Inputs'!$C$16)</f>
        <v>1.5246130166666664E-8</v>
      </c>
      <c r="M408" s="40">
        <f>($F408*(1-('Exposure Inputs'!$C$17)/100)*'Exposure Inputs'!$C$12*'Exposure Inputs'!$C$15*H408)/('Exposure Inputs'!$C$14*'Exposure Inputs'!$C$16)</f>
        <v>1.3866200000000001E-6</v>
      </c>
      <c r="N408" s="40">
        <f>'Exposure Inputs'!$E$60/$J408</f>
        <v>72869108.815749019</v>
      </c>
      <c r="O408" s="40">
        <f>'Exposure Inputs'!$E$61/$K408</f>
        <v>24924357.580969103</v>
      </c>
      <c r="P408" s="40">
        <f>L408*'Exposure Inputs'!$E$63</f>
        <v>5.3056532979999987E-10</v>
      </c>
      <c r="Q408" s="40">
        <f>($G408*(1-('Exposure Inputs'!$C$17/100))*'Exposure Inputs'!$D$6*1*'Exposure Inputs'!$C$15)/('Exposure Inputs'!$D$8*'Exposure Inputs'!$D$11)</f>
        <v>6.0667003838297875E-7</v>
      </c>
      <c r="R408" s="40">
        <f>($F408*(1-('Exposure Inputs'!$C$17)/100)*'Exposure Inputs'!$D$7*'Exposure Inputs'!$D$12*'Exposure Inputs'!$C$15*H408)/('Exposure Inputs'!$D$8*'Exposure Inputs'!$D$13*'Exposure Inputs'!$C$16)</f>
        <v>5.3290927659574468E-8</v>
      </c>
      <c r="S408" s="40">
        <f>($F408*(1-('Exposure Inputs'!$C$17)/100)*'Exposure Inputs'!$D$7*'Exposure Inputs'!$D$12*'Exposure Inputs'!$C$15*H408)/('Exposure Inputs'!$D$8*'Exposure Inputs'!$C$14*'Exposure Inputs'!$C$16)</f>
        <v>6.832170212765957E-10</v>
      </c>
      <c r="T408" s="40">
        <f>($F408*(1-('Exposure Inputs'!$C$17)/100)*'Exposure Inputs'!$D$12*'Exposure Inputs'!$C$15*H408)/('Exposure Inputs'!$C$14*'Exposure Inputs'!$C$16)</f>
        <v>2.4326666666666667E-8</v>
      </c>
      <c r="U408" s="40">
        <f>'Exposure Inputs'!$E$60/Q408</f>
        <v>20769115.339178611</v>
      </c>
      <c r="V408" s="40">
        <f>'Exposure Inputs'!$E$61/R408</f>
        <v>9757758.4560319558</v>
      </c>
      <c r="W408" s="40">
        <f>($G408*(1-('Exposure Inputs'!$C$17/100))*'Exposure Inputs'!$E$6*'Exposure Inputs'!$C$15)/('Exposure Inputs'!$E$8*'Exposure Inputs'!$E$11)</f>
        <v>1.3286439729050279E-7</v>
      </c>
      <c r="X408" s="40">
        <f>($F408*(1-('Exposure Inputs'!$C$17)/100)*'Exposure Inputs'!$E$7*'Exposure Inputs'!$E$12*'Exposure Inputs'!$C$15*H408)/('Exposure Inputs'!$E$8*'Exposure Inputs'!$E$13*'Exposure Inputs'!$C$16)</f>
        <v>1.1554487150837991E-8</v>
      </c>
      <c r="Y408" s="40">
        <f>($F408*(1-('Exposure Inputs'!$C$17)/100)*'Exposure Inputs'!$E$7*'Exposure Inputs'!$E$12*'Exposure Inputs'!$C$15*H408)/('Exposure Inputs'!$E$8*'Exposure Inputs'!$C$14*'Exposure Inputs'!$C$16)</f>
        <v>7.4067225325884561E-10</v>
      </c>
      <c r="Z408" s="40">
        <f>($F408*(1-('Exposure Inputs'!$C$17)/100)*'Exposure Inputs'!$E$12*'Exposure Inputs'!$C$15*H408)/('Exposure Inputs'!$C$14*'Exposure Inputs'!$C$16)</f>
        <v>1.2163333333333333E-7</v>
      </c>
      <c r="AA408" s="40">
        <f>'Exposure Inputs'!$E$60/W408</f>
        <v>94833531.457269132</v>
      </c>
      <c r="AB408" s="40">
        <f>'Exposure Inputs'!$E$61/X408</f>
        <v>45004160.999243215</v>
      </c>
      <c r="AC408" s="40">
        <f>($G408*(1-('Exposure Inputs'!$C$17/100))*'Exposure Inputs'!$F$6*'Exposure Inputs'!$C$15)/('Exposure Inputs'!$F$8*'Exposure Inputs'!$F$11)</f>
        <v>1.3321558853873239E-7</v>
      </c>
      <c r="AD408" s="40">
        <f>($F408*(1-('Exposure Inputs'!$C$17)/100)*'Exposure Inputs'!$F$7*'Exposure Inputs'!$F$12*'Exposure Inputs'!$C$15*H408)/('Exposure Inputs'!$F$8*'Exposure Inputs'!$F$13*'Exposure Inputs'!$C$16)</f>
        <v>1.052299647887324E-8</v>
      </c>
      <c r="AE408" s="40">
        <f>($F408*(1-('Exposure Inputs'!$C$17)/100)*'Exposure Inputs'!$F$7*'Exposure Inputs'!$F$12*'Exposure Inputs'!$C$15*H408)/('Exposure Inputs'!$F$8*'Exposure Inputs'!$C$14*'Exposure Inputs'!$C$16)</f>
        <v>6.7455105633802819E-10</v>
      </c>
      <c r="AF408" s="40">
        <f>($F408*(1-('Exposure Inputs'!$C$17)/100)*'Exposure Inputs'!$F$12*'Exposure Inputs'!$C$15*H408)/('Exposure Inputs'!$C$14*'Exposure Inputs'!$C$16)</f>
        <v>1.2163333333333333E-7</v>
      </c>
      <c r="AG408" s="40">
        <f>'Exposure Inputs'!$E$60/AC408</f>
        <v>94583525.383266643</v>
      </c>
      <c r="AH408" s="40">
        <f>'Exposure Inputs'!$E$61/AD408</f>
        <v>49415582.4383284</v>
      </c>
      <c r="AI408" s="40">
        <f>($G408*(1-('Exposure Inputs'!$C$17/100))*'Exposure Inputs'!$G$6*'Exposure Inputs'!$C$15)/('Exposure Inputs'!$G$8*'Exposure Inputs'!$G$11)</f>
        <v>1.6997989188679243E-7</v>
      </c>
      <c r="AJ408" s="40">
        <f>($F408*(1-('Exposure Inputs'!$C$17)/100)*'Exposure Inputs'!$G$7*'Exposure Inputs'!$G$12*'Exposure Inputs'!$C$15*H408)/('Exposure Inputs'!$G$8*'Exposure Inputs'!$G$13*'Exposure Inputs'!$C$16)</f>
        <v>1.7542739622641512E-8</v>
      </c>
      <c r="AK408" s="40">
        <f>($F408*(1-('Exposure Inputs'!$C$17)/100)*'Exposure Inputs'!$G$7*'Exposure Inputs'!$G$12*'Exposure Inputs'!$C$15*H408)/('Exposure Inputs'!$G$8*'Exposure Inputs'!$C$14*'Exposure Inputs'!$C$16)</f>
        <v>1.1245345911949687E-9</v>
      </c>
      <c r="AL408" s="40">
        <f>($F408*(1-('Exposure Inputs'!$C$17)/100)*'Exposure Inputs'!$G$12*'Exposure Inputs'!$C$15*H408)/('Exposure Inputs'!$C$14*'Exposure Inputs'!$C$16)</f>
        <v>1.2163333333333333E-7</v>
      </c>
      <c r="AM408" s="40">
        <f>'Exposure Inputs'!$E$60/AI408</f>
        <v>74126414.954962268</v>
      </c>
      <c r="AN408" s="40">
        <f>'Exposure Inputs'!$E$61/AJ408</f>
        <v>29641892.383152217</v>
      </c>
      <c r="AO408" s="40">
        <f>($G408*(1-('Exposure Inputs'!$C$17/100))*'Exposure Inputs'!$H$6*'Exposure Inputs'!$C$15)/('Exposure Inputs'!$H$8*'Exposure Inputs'!$H$11)</f>
        <v>2.1574124522222218E-7</v>
      </c>
      <c r="AP408" s="40">
        <f>($F408*(1-('Exposure Inputs'!$C$17)/100)*'Exposure Inputs'!$H$7*'Exposure Inputs'!$H$12*'Exposure Inputs'!$C$15*H408)/('Exposure Inputs'!$H$8*'Exposure Inputs'!$H$13*'Exposure Inputs'!$C$16)</f>
        <v>2.2840037037037035E-8</v>
      </c>
      <c r="AQ408" s="40">
        <f>($F408*(1-('Exposure Inputs'!$C$17)/100)*'Exposure Inputs'!$H$7*'Exposure Inputs'!$H$12*'Exposure Inputs'!$C$15*H408)/('Exposure Inputs'!$H$8*'Exposure Inputs'!$C$14*'Exposure Inputs'!$C$16)</f>
        <v>1.4641049382716049E-9</v>
      </c>
      <c r="AR408" s="40">
        <f>($F408*(1-('Exposure Inputs'!$C$17)/100)*'Exposure Inputs'!$H$12*'Exposure Inputs'!$C$15*H408)/('Exposure Inputs'!$C$14*'Exposure Inputs'!$C$16)</f>
        <v>1.2163333333333333E-7</v>
      </c>
      <c r="AS408" s="40">
        <f>'Exposure Inputs'!$E$60/AO408</f>
        <v>58403296.907930106</v>
      </c>
      <c r="AT408" s="40">
        <f>'Exposure Inputs'!$E$61/AP408</f>
        <v>22767038.387756396</v>
      </c>
    </row>
    <row r="409" spans="1:46" s="35" customFormat="1">
      <c r="A409" s="54">
        <v>2021</v>
      </c>
      <c r="B409" s="55" t="s">
        <v>772</v>
      </c>
      <c r="C409" s="55" t="s">
        <v>343</v>
      </c>
      <c r="D409" s="55" t="s">
        <v>287</v>
      </c>
      <c r="E409" s="55" t="s">
        <v>344</v>
      </c>
      <c r="F409" s="48">
        <v>1.4019569999999999E-3</v>
      </c>
      <c r="G409" s="48">
        <v>3.1746919999999998E-3</v>
      </c>
      <c r="H409" s="55">
        <v>365</v>
      </c>
      <c r="I409" s="40">
        <f t="shared" si="6"/>
        <v>3.920092849834615E-10</v>
      </c>
      <c r="J409" s="40">
        <f>($G409*(1-('Exposure Inputs'!$C$17/100))*'Exposure Inputs'!$C$6*1*'Exposure Inputs'!$C$15)/('Exposure Inputs'!$C$8*'Exposure Inputs'!$C$11)</f>
        <v>1.2775698584649121E-7</v>
      </c>
      <c r="K409" s="40">
        <f>($F409*(1-('Exposure Inputs'!$C$17)/100)*'Exposure Inputs'!$C$7*'Exposure Inputs'!$C$12*'Exposure Inputs'!$C$15*H409)/('Exposure Inputs'!$C$8*'Exposure Inputs'!$C$13*'Exposure Inputs'!$C$16)</f>
        <v>1.5414763172368419E-8</v>
      </c>
      <c r="L409" s="40">
        <f>($F409*(1-('Exposure Inputs'!$C$17)/100)*'Exposure Inputs'!$C$7*'Exposure Inputs'!$C$12*'Exposure Inputs'!$C$15*H409)/('Exposure Inputs'!$C$8*'Exposure Inputs'!$C$14*'Exposure Inputs'!$C$16)</f>
        <v>1.1264634625961538E-8</v>
      </c>
      <c r="M409" s="40">
        <f>($F409*(1-('Exposure Inputs'!$C$17)/100)*'Exposure Inputs'!$C$12*'Exposure Inputs'!$C$15*H409)/('Exposure Inputs'!$C$14*'Exposure Inputs'!$C$16)</f>
        <v>1.0245070384615385E-6</v>
      </c>
      <c r="N409" s="40">
        <f>'Exposure Inputs'!$E$60/$J409</f>
        <v>98624743.817451715</v>
      </c>
      <c r="O409" s="40">
        <f>'Exposure Inputs'!$E$61/$K409</f>
        <v>33733894.850367919</v>
      </c>
      <c r="P409" s="40">
        <f>L409*'Exposure Inputs'!$E$63</f>
        <v>3.920092849834615E-10</v>
      </c>
      <c r="Q409" s="40">
        <f>($G409*(1-('Exposure Inputs'!$C$17/100))*'Exposure Inputs'!$D$6*1*'Exposure Inputs'!$C$15)/('Exposure Inputs'!$D$8*'Exposure Inputs'!$D$11)</f>
        <v>4.4823949174468093E-7</v>
      </c>
      <c r="R409" s="40">
        <f>($F409*(1-('Exposure Inputs'!$C$17)/100)*'Exposure Inputs'!$D$7*'Exposure Inputs'!$D$12*'Exposure Inputs'!$C$15*H409)/('Exposure Inputs'!$D$8*'Exposure Inputs'!$D$13*'Exposure Inputs'!$C$16)</f>
        <v>3.9374111489361703E-8</v>
      </c>
      <c r="S409" s="40">
        <f>($F409*(1-('Exposure Inputs'!$C$17)/100)*'Exposure Inputs'!$D$7*'Exposure Inputs'!$D$12*'Exposure Inputs'!$C$15*H409)/('Exposure Inputs'!$D$8*'Exposure Inputs'!$C$14*'Exposure Inputs'!$C$16)</f>
        <v>5.0479630114566284E-10</v>
      </c>
      <c r="T409" s="40">
        <f>($F409*(1-('Exposure Inputs'!$C$17)/100)*'Exposure Inputs'!$D$12*'Exposure Inputs'!$C$15*H409)/('Exposure Inputs'!$C$14*'Exposure Inputs'!$C$16)</f>
        <v>1.7973807692307693E-8</v>
      </c>
      <c r="U409" s="40">
        <f>'Exposure Inputs'!$E$60/Q409</f>
        <v>28109972.976626996</v>
      </c>
      <c r="V409" s="40">
        <f>'Exposure Inputs'!$E$61/R409</f>
        <v>13206647.218960008</v>
      </c>
      <c r="W409" s="40">
        <f>($G409*(1-('Exposure Inputs'!$C$17/100))*'Exposure Inputs'!$E$6*'Exposure Inputs'!$C$15)/('Exposure Inputs'!$E$8*'Exposure Inputs'!$E$11)</f>
        <v>9.8167152067039101E-8</v>
      </c>
      <c r="X409" s="40">
        <f>($F409*(1-('Exposure Inputs'!$C$17)/100)*'Exposure Inputs'!$E$7*'Exposure Inputs'!$E$12*'Exposure Inputs'!$C$15*H409)/('Exposure Inputs'!$E$8*'Exposure Inputs'!$E$13*'Exposure Inputs'!$C$16)</f>
        <v>8.5370565921787695E-9</v>
      </c>
      <c r="Y409" s="40">
        <f>($F409*(1-('Exposure Inputs'!$C$17)/100)*'Exposure Inputs'!$E$7*'Exposure Inputs'!$E$12*'Exposure Inputs'!$C$15*H409)/('Exposure Inputs'!$E$8*'Exposure Inputs'!$C$14*'Exposure Inputs'!$C$16)</f>
        <v>5.472472174473571E-10</v>
      </c>
      <c r="Z409" s="40">
        <f>($F409*(1-('Exposure Inputs'!$C$17)/100)*'Exposure Inputs'!$E$12*'Exposure Inputs'!$C$15*H409)/('Exposure Inputs'!$C$14*'Exposure Inputs'!$C$16)</f>
        <v>8.9869038461538447E-8</v>
      </c>
      <c r="AA409" s="40">
        <f>'Exposure Inputs'!$E$60/W409</f>
        <v>128352506.25785051</v>
      </c>
      <c r="AB409" s="40">
        <f>'Exposure Inputs'!$E$61/X409</f>
        <v>60910923.382702932</v>
      </c>
      <c r="AC409" s="40">
        <f>($G409*(1-('Exposure Inputs'!$C$17/100))*'Exposure Inputs'!$F$6*'Exposure Inputs'!$C$15)/('Exposure Inputs'!$F$8*'Exposure Inputs'!$F$11)</f>
        <v>9.842663049295775E-8</v>
      </c>
      <c r="AD409" s="40">
        <f>($F409*(1-('Exposure Inputs'!$C$17)/100)*'Exposure Inputs'!$F$7*'Exposure Inputs'!$F$12*'Exposure Inputs'!$C$15*H409)/('Exposure Inputs'!$F$8*'Exposure Inputs'!$F$13*'Exposure Inputs'!$C$16)</f>
        <v>7.7749375880281688E-9</v>
      </c>
      <c r="AE409" s="40">
        <f>($F409*(1-('Exposure Inputs'!$C$17)/100)*'Exposure Inputs'!$F$7*'Exposure Inputs'!$F$12*'Exposure Inputs'!$C$15*H409)/('Exposure Inputs'!$F$8*'Exposure Inputs'!$C$14*'Exposure Inputs'!$C$16)</f>
        <v>4.9839343513001084E-10</v>
      </c>
      <c r="AF409" s="40">
        <f>($F409*(1-('Exposure Inputs'!$C$17)/100)*'Exposure Inputs'!$F$12*'Exposure Inputs'!$C$15*H409)/('Exposure Inputs'!$C$14*'Exposure Inputs'!$C$16)</f>
        <v>8.9869038461538447E-8</v>
      </c>
      <c r="AG409" s="40">
        <f>'Exposure Inputs'!$E$60/AC409</f>
        <v>128014135.3706252</v>
      </c>
      <c r="AH409" s="40">
        <f>'Exposure Inputs'!$E$61/AD409</f>
        <v>66881565.814842664</v>
      </c>
      <c r="AI409" s="40">
        <f>($G409*(1-('Exposure Inputs'!$C$17/100))*'Exposure Inputs'!$G$6*'Exposure Inputs'!$C$15)/('Exposure Inputs'!$G$8*'Exposure Inputs'!$G$11)</f>
        <v>1.2559001685534592E-7</v>
      </c>
      <c r="AJ409" s="40">
        <f>($F409*(1-('Exposure Inputs'!$C$17)/100)*'Exposure Inputs'!$G$7*'Exposure Inputs'!$G$12*'Exposure Inputs'!$C$15*H409)/('Exposure Inputs'!$G$8*'Exposure Inputs'!$G$13*'Exposure Inputs'!$C$16)</f>
        <v>1.2961489245283018E-8</v>
      </c>
      <c r="AK409" s="40">
        <f>($F409*(1-('Exposure Inputs'!$C$17)/100)*'Exposure Inputs'!$G$7*'Exposure Inputs'!$G$12*'Exposure Inputs'!$C$15*H409)/('Exposure Inputs'!$G$8*'Exposure Inputs'!$C$14*'Exposure Inputs'!$C$16)</f>
        <v>8.3086469521044983E-10</v>
      </c>
      <c r="AL409" s="40">
        <f>($F409*(1-('Exposure Inputs'!$C$17)/100)*'Exposure Inputs'!$G$12*'Exposure Inputs'!$C$15*H409)/('Exposure Inputs'!$C$14*'Exposure Inputs'!$C$16)</f>
        <v>8.9869038461538447E-8</v>
      </c>
      <c r="AM409" s="40">
        <f>'Exposure Inputs'!$E$60/AI409</f>
        <v>100326445.64824471</v>
      </c>
      <c r="AN409" s="40">
        <f>'Exposure Inputs'!$E$61/AJ409</f>
        <v>40118846.697283641</v>
      </c>
      <c r="AO409" s="40">
        <f>($G409*(1-('Exposure Inputs'!$C$17/100))*'Exposure Inputs'!$H$6*'Exposure Inputs'!$C$15)/('Exposure Inputs'!$H$8*'Exposure Inputs'!$H$11)</f>
        <v>1.59400893382716E-7</v>
      </c>
      <c r="AP409" s="40">
        <f>($F409*(1-('Exposure Inputs'!$C$17)/100)*'Exposure Inputs'!$H$7*'Exposure Inputs'!$H$12*'Exposure Inputs'!$C$15*H409)/('Exposure Inputs'!$H$8*'Exposure Inputs'!$H$13*'Exposure Inputs'!$C$16)</f>
        <v>1.6875408333333331E-8</v>
      </c>
      <c r="AQ409" s="40">
        <f>($F409*(1-('Exposure Inputs'!$C$17)/100)*'Exposure Inputs'!$H$7*'Exposure Inputs'!$H$12*'Exposure Inputs'!$C$15*H409)/('Exposure Inputs'!$H$8*'Exposure Inputs'!$C$14*'Exposure Inputs'!$C$16)</f>
        <v>1.0817569444444441E-9</v>
      </c>
      <c r="AR409" s="40">
        <f>($F409*(1-('Exposure Inputs'!$C$17)/100)*'Exposure Inputs'!$H$12*'Exposure Inputs'!$C$15*H409)/('Exposure Inputs'!$C$14*'Exposure Inputs'!$C$16)</f>
        <v>8.9869038461538447E-8</v>
      </c>
      <c r="AS409" s="40">
        <f>'Exposure Inputs'!$E$60/AO409</f>
        <v>79045981.064534172</v>
      </c>
      <c r="AT409" s="40">
        <f>'Exposure Inputs'!$E$61/AP409</f>
        <v>30814069.190424535</v>
      </c>
    </row>
    <row r="410" spans="1:46" s="35" customFormat="1">
      <c r="A410" s="54">
        <v>2022</v>
      </c>
      <c r="B410" s="55" t="s">
        <v>772</v>
      </c>
      <c r="C410" s="55" t="s">
        <v>343</v>
      </c>
      <c r="D410" s="55" t="s">
        <v>287</v>
      </c>
      <c r="E410" s="55" t="s">
        <v>344</v>
      </c>
      <c r="F410" s="48">
        <v>1.2170670000000001E-3</v>
      </c>
      <c r="G410" s="48">
        <v>2.756012E-3</v>
      </c>
      <c r="H410" s="55">
        <v>365</v>
      </c>
      <c r="I410" s="40">
        <f t="shared" si="6"/>
        <v>3.403111254103846E-10</v>
      </c>
      <c r="J410" s="40">
        <f>($G410*(1-('Exposure Inputs'!$C$17/100))*'Exposure Inputs'!$C$6*1*'Exposure Inputs'!$C$15)/('Exposure Inputs'!$C$8*'Exposure Inputs'!$C$11)</f>
        <v>1.1090832939912282E-7</v>
      </c>
      <c r="K410" s="40">
        <f>($F410*(1-('Exposure Inputs'!$C$17)/100)*'Exposure Inputs'!$C$7*'Exposure Inputs'!$C$12*'Exposure Inputs'!$C$15*H410)/('Exposure Inputs'!$C$8*'Exposure Inputs'!$C$13*'Exposure Inputs'!$C$16)</f>
        <v>1.3381865185526317E-8</v>
      </c>
      <c r="L410" s="40">
        <f>($F410*(1-('Exposure Inputs'!$C$17)/100)*'Exposure Inputs'!$C$7*'Exposure Inputs'!$C$12*'Exposure Inputs'!$C$15*H410)/('Exposure Inputs'!$C$8*'Exposure Inputs'!$C$14*'Exposure Inputs'!$C$16)</f>
        <v>9.7790553278846163E-9</v>
      </c>
      <c r="M410" s="40">
        <f>($F410*(1-('Exposure Inputs'!$C$17)/100)*'Exposure Inputs'!$C$12*'Exposure Inputs'!$C$15*H410)/('Exposure Inputs'!$C$14*'Exposure Inputs'!$C$16)</f>
        <v>8.893951153846154E-7</v>
      </c>
      <c r="N410" s="40">
        <f>'Exposure Inputs'!$E$60/$J410</f>
        <v>113607337.41337605</v>
      </c>
      <c r="O410" s="40">
        <f>'Exposure Inputs'!$E$61/$K410</f>
        <v>38858559.161276452</v>
      </c>
      <c r="P410" s="40">
        <f>L410*'Exposure Inputs'!$E$63</f>
        <v>3.403111254103846E-10</v>
      </c>
      <c r="Q410" s="40">
        <f>($G410*(1-('Exposure Inputs'!$C$17/100))*'Exposure Inputs'!$D$6*1*'Exposure Inputs'!$C$15)/('Exposure Inputs'!$D$8*'Exposure Inputs'!$D$11)</f>
        <v>3.8912543897872345E-7</v>
      </c>
      <c r="R410" s="40">
        <f>($F410*(1-('Exposure Inputs'!$C$17)/100)*'Exposure Inputs'!$D$7*'Exposure Inputs'!$D$12*'Exposure Inputs'!$C$15*H410)/('Exposure Inputs'!$D$8*'Exposure Inputs'!$D$13*'Exposure Inputs'!$C$16)</f>
        <v>3.4181456170212773E-8</v>
      </c>
      <c r="S410" s="40">
        <f>($F410*(1-('Exposure Inputs'!$C$17)/100)*'Exposure Inputs'!$D$7*'Exposure Inputs'!$D$12*'Exposure Inputs'!$C$15*H410)/('Exposure Inputs'!$D$8*'Exposure Inputs'!$C$14*'Exposure Inputs'!$C$16)</f>
        <v>4.3822379705400988E-10</v>
      </c>
      <c r="T410" s="40">
        <f>($F410*(1-('Exposure Inputs'!$C$17)/100)*'Exposure Inputs'!$D$12*'Exposure Inputs'!$C$15*H410)/('Exposure Inputs'!$C$14*'Exposure Inputs'!$C$16)</f>
        <v>1.5603423076923079E-8</v>
      </c>
      <c r="U410" s="40">
        <f>'Exposure Inputs'!$E$60/Q410</f>
        <v>32380303.978761308</v>
      </c>
      <c r="V410" s="40">
        <f>'Exposure Inputs'!$E$61/R410</f>
        <v>15212927.0739832</v>
      </c>
      <c r="W410" s="40">
        <f>($G410*(1-('Exposure Inputs'!$C$17/100))*'Exposure Inputs'!$E$6*'Exposure Inputs'!$C$15)/('Exposure Inputs'!$E$8*'Exposure Inputs'!$E$11)</f>
        <v>8.5220817988826822E-8</v>
      </c>
      <c r="X410" s="40">
        <f>($F410*(1-('Exposure Inputs'!$C$17)/100)*'Exposure Inputs'!$E$7*'Exposure Inputs'!$E$12*'Exposure Inputs'!$C$15*H410)/('Exposure Inputs'!$E$8*'Exposure Inputs'!$E$13*'Exposure Inputs'!$C$16)</f>
        <v>7.4111901117318443E-9</v>
      </c>
      <c r="Y410" s="40">
        <f>($F410*(1-('Exposure Inputs'!$C$17)/100)*'Exposure Inputs'!$E$7*'Exposure Inputs'!$E$12*'Exposure Inputs'!$C$15*H410)/('Exposure Inputs'!$E$8*'Exposure Inputs'!$C$14*'Exposure Inputs'!$C$16)</f>
        <v>4.7507628921357984E-10</v>
      </c>
      <c r="Z410" s="40">
        <f>($F410*(1-('Exposure Inputs'!$C$17)/100)*'Exposure Inputs'!$E$12*'Exposure Inputs'!$C$15*H410)/('Exposure Inputs'!$C$14*'Exposure Inputs'!$C$16)</f>
        <v>7.8017115384615397E-8</v>
      </c>
      <c r="AA410" s="40">
        <f>'Exposure Inputs'!$E$60/W410</f>
        <v>147851197.59883046</v>
      </c>
      <c r="AB410" s="40">
        <f>'Exposure Inputs'!$E$61/X410</f>
        <v>70164169.608447224</v>
      </c>
      <c r="AC410" s="40">
        <f>($G410*(1-('Exposure Inputs'!$C$17/100))*'Exposure Inputs'!$F$6*'Exposure Inputs'!$C$15)/('Exposure Inputs'!$F$8*'Exposure Inputs'!$F$11)</f>
        <v>8.5446076267605628E-8</v>
      </c>
      <c r="AD410" s="40">
        <f>($F410*(1-('Exposure Inputs'!$C$17)/100)*'Exposure Inputs'!$F$7*'Exposure Inputs'!$F$12*'Exposure Inputs'!$C$15*H410)/('Exposure Inputs'!$F$8*'Exposure Inputs'!$F$13*'Exposure Inputs'!$C$16)</f>
        <v>6.7495793133802825E-9</v>
      </c>
      <c r="AE410" s="40">
        <f>($F410*(1-('Exposure Inputs'!$C$17)/100)*'Exposure Inputs'!$F$7*'Exposure Inputs'!$F$12*'Exposure Inputs'!$C$15*H410)/('Exposure Inputs'!$F$8*'Exposure Inputs'!$C$14*'Exposure Inputs'!$C$16)</f>
        <v>4.3266534060130022E-10</v>
      </c>
      <c r="AF410" s="40">
        <f>($F410*(1-('Exposure Inputs'!$C$17)/100)*'Exposure Inputs'!$F$12*'Exposure Inputs'!$C$15*H410)/('Exposure Inputs'!$C$14*'Exposure Inputs'!$C$16)</f>
        <v>7.8017115384615397E-8</v>
      </c>
      <c r="AG410" s="40">
        <f>'Exposure Inputs'!$E$60/AC410</f>
        <v>147461423.04461697</v>
      </c>
      <c r="AH410" s="40">
        <f>'Exposure Inputs'!$E$61/AD410</f>
        <v>77041838.588244826</v>
      </c>
      <c r="AI410" s="40">
        <f>($G410*(1-('Exposure Inputs'!$C$17/100))*'Exposure Inputs'!$G$6*'Exposure Inputs'!$C$15)/('Exposure Inputs'!$G$8*'Exposure Inputs'!$G$11)</f>
        <v>1.0902714138364779E-7</v>
      </c>
      <c r="AJ410" s="40">
        <f>($F410*(1-('Exposure Inputs'!$C$17)/100)*'Exposure Inputs'!$G$7*'Exposure Inputs'!$G$12*'Exposure Inputs'!$C$15*H410)/('Exposure Inputs'!$G$8*'Exposure Inputs'!$G$13*'Exposure Inputs'!$C$16)</f>
        <v>1.125212886792453E-8</v>
      </c>
      <c r="AK410" s="40">
        <f>($F410*(1-('Exposure Inputs'!$C$17)/100)*'Exposure Inputs'!$G$7*'Exposure Inputs'!$G$12*'Exposure Inputs'!$C$15*H410)/('Exposure Inputs'!$G$8*'Exposure Inputs'!$C$14*'Exposure Inputs'!$C$16)</f>
        <v>7.2129031204644425E-10</v>
      </c>
      <c r="AL410" s="40">
        <f>($F410*(1-('Exposure Inputs'!$C$17)/100)*'Exposure Inputs'!$G$12*'Exposure Inputs'!$C$15*H410)/('Exposure Inputs'!$C$14*'Exposure Inputs'!$C$16)</f>
        <v>7.8017115384615397E-8</v>
      </c>
      <c r="AM410" s="40">
        <f>'Exposure Inputs'!$E$60/AI410</f>
        <v>115567553.54763235</v>
      </c>
      <c r="AN410" s="40">
        <f>'Exposure Inputs'!$E$61/AJ410</f>
        <v>46213477.12096677</v>
      </c>
      <c r="AO410" s="40">
        <f>($G410*(1-('Exposure Inputs'!$C$17/100))*'Exposure Inputs'!$H$6*'Exposure Inputs'!$C$15)/('Exposure Inputs'!$H$8*'Exposure Inputs'!$H$11)</f>
        <v>1.383790222716049E-7</v>
      </c>
      <c r="AP410" s="40">
        <f>($F410*(1-('Exposure Inputs'!$C$17)/100)*'Exposure Inputs'!$H$7*'Exposure Inputs'!$H$12*'Exposure Inputs'!$C$15*H410)/('Exposure Inputs'!$H$8*'Exposure Inputs'!$H$13*'Exposure Inputs'!$C$16)</f>
        <v>1.4649880555555553E-8</v>
      </c>
      <c r="AQ410" s="40">
        <f>($F410*(1-('Exposure Inputs'!$C$17)/100)*'Exposure Inputs'!$H$7*'Exposure Inputs'!$H$12*'Exposure Inputs'!$C$15*H410)/('Exposure Inputs'!$H$8*'Exposure Inputs'!$C$14*'Exposure Inputs'!$C$16)</f>
        <v>9.3909490740740737E-10</v>
      </c>
      <c r="AR410" s="40">
        <f>($F410*(1-('Exposure Inputs'!$C$17)/100)*'Exposure Inputs'!$H$12*'Exposure Inputs'!$C$15*H410)/('Exposure Inputs'!$C$14*'Exposure Inputs'!$C$16)</f>
        <v>7.8017115384615397E-8</v>
      </c>
      <c r="AS410" s="40">
        <f>'Exposure Inputs'!$E$60/AO410</f>
        <v>91054263.812250495</v>
      </c>
      <c r="AT410" s="40">
        <f>'Exposure Inputs'!$E$61/AP410</f>
        <v>35495169.945450835</v>
      </c>
    </row>
    <row r="411" spans="1:46" s="35" customFormat="1">
      <c r="A411" s="54">
        <v>2023</v>
      </c>
      <c r="B411" s="55" t="s">
        <v>772</v>
      </c>
      <c r="C411" s="55" t="s">
        <v>343</v>
      </c>
      <c r="D411" s="55" t="s">
        <v>287</v>
      </c>
      <c r="E411" s="55" t="s">
        <v>344</v>
      </c>
      <c r="F411" s="48">
        <v>9.9688225985553698E-4</v>
      </c>
      <c r="G411" s="48">
        <v>2.257411E-3</v>
      </c>
      <c r="H411" s="55">
        <v>365</v>
      </c>
      <c r="I411" s="40">
        <f t="shared" si="6"/>
        <v>2.7874399992201356E-10</v>
      </c>
      <c r="J411" s="40">
        <f>($G411*(1-('Exposure Inputs'!$C$17/100))*'Exposure Inputs'!$C$6*1*'Exposure Inputs'!$C$15)/('Exposure Inputs'!$C$8*'Exposure Inputs'!$C$11)</f>
        <v>9.0843466130482459E-8</v>
      </c>
      <c r="K411" s="40">
        <f>($F411*(1-('Exposure Inputs'!$C$17)/100)*'Exposure Inputs'!$C$7*'Exposure Inputs'!$C$12*'Exposure Inputs'!$C$15*H411)/('Exposure Inputs'!$C$8*'Exposure Inputs'!$C$13*'Exposure Inputs'!$C$16)</f>
        <v>1.0960895338736166E-8</v>
      </c>
      <c r="L411" s="40">
        <f>($F411*(1-('Exposure Inputs'!$C$17)/100)*'Exposure Inputs'!$C$7*'Exposure Inputs'!$C$12*'Exposure Inputs'!$C$15*H411)/('Exposure Inputs'!$C$8*'Exposure Inputs'!$C$14*'Exposure Inputs'!$C$16)</f>
        <v>8.0098850552302754E-9</v>
      </c>
      <c r="M411" s="40">
        <f>($F411*(1-('Exposure Inputs'!$C$17)/100)*'Exposure Inputs'!$C$12*'Exposure Inputs'!$C$15*H411)/('Exposure Inputs'!$C$14*'Exposure Inputs'!$C$16)</f>
        <v>7.2849088220212319E-7</v>
      </c>
      <c r="N411" s="40">
        <f>'Exposure Inputs'!$E$60/$J411</f>
        <v>138700123.81410092</v>
      </c>
      <c r="O411" s="40">
        <f>'Exposure Inputs'!$E$61/$K411</f>
        <v>47441379.917414486</v>
      </c>
      <c r="P411" s="40">
        <f>L411*'Exposure Inputs'!$E$63</f>
        <v>2.7874399992201356E-10</v>
      </c>
      <c r="Q411" s="40">
        <f>($G411*(1-('Exposure Inputs'!$C$17/100))*'Exposure Inputs'!$D$6*1*'Exposure Inputs'!$C$15)/('Exposure Inputs'!$D$8*'Exposure Inputs'!$D$11)</f>
        <v>3.187272211914894E-7</v>
      </c>
      <c r="R411" s="40">
        <f>($F411*(1-('Exposure Inputs'!$C$17)/100)*'Exposure Inputs'!$D$7*'Exposure Inputs'!$D$12*'Exposure Inputs'!$C$15*H411)/('Exposure Inputs'!$D$8*'Exposure Inputs'!$D$13*'Exposure Inputs'!$C$16)</f>
        <v>2.7997544319346996E-8</v>
      </c>
      <c r="S411" s="40">
        <f>($F411*(1-('Exposure Inputs'!$C$17)/100)*'Exposure Inputs'!$D$7*'Exposure Inputs'!$D$12*'Exposure Inputs'!$C$15*H411)/('Exposure Inputs'!$D$8*'Exposure Inputs'!$C$14*'Exposure Inputs'!$C$16)</f>
        <v>3.5894287588906405E-10</v>
      </c>
      <c r="T411" s="40">
        <f>($F411*(1-('Exposure Inputs'!$C$17)/100)*'Exposure Inputs'!$D$12*'Exposure Inputs'!$C$15*H411)/('Exposure Inputs'!$C$14*'Exposure Inputs'!$C$16)</f>
        <v>1.2780541793019706E-8</v>
      </c>
      <c r="U411" s="40">
        <f>'Exposure Inputs'!$E$60/Q411</f>
        <v>39532236.854127988</v>
      </c>
      <c r="V411" s="40">
        <f>'Exposure Inputs'!$E$61/R411</f>
        <v>18573057.482068781</v>
      </c>
      <c r="W411" s="40">
        <f>($G411*(1-('Exposure Inputs'!$C$17/100))*'Exposure Inputs'!$E$6*'Exposure Inputs'!$C$15)/('Exposure Inputs'!$E$8*'Exposure Inputs'!$E$11)</f>
        <v>6.9803183715083804E-8</v>
      </c>
      <c r="X411" s="40">
        <f>($F411*(1-('Exposure Inputs'!$C$17)/100)*'Exposure Inputs'!$E$7*'Exposure Inputs'!$E$12*'Exposure Inputs'!$C$15*H411)/('Exposure Inputs'!$E$8*'Exposure Inputs'!$E$13*'Exposure Inputs'!$C$16)</f>
        <v>6.0704003533102537E-9</v>
      </c>
      <c r="Y411" s="40">
        <f>($F411*(1-('Exposure Inputs'!$C$17)/100)*'Exposure Inputs'!$E$7*'Exposure Inputs'!$E$12*'Exposure Inputs'!$C$15*H411)/('Exposure Inputs'!$E$8*'Exposure Inputs'!$C$14*'Exposure Inputs'!$C$16)</f>
        <v>3.8912822777629832E-10</v>
      </c>
      <c r="Z411" s="40">
        <f>($F411*(1-('Exposure Inputs'!$C$17)/100)*'Exposure Inputs'!$E$12*'Exposure Inputs'!$C$15*H411)/('Exposure Inputs'!$C$14*'Exposure Inputs'!$C$16)</f>
        <v>6.3902708965098527E-8</v>
      </c>
      <c r="AA411" s="40">
        <f>'Exposure Inputs'!$E$60/W411</f>
        <v>180507526.00955161</v>
      </c>
      <c r="AB411" s="40">
        <f>'Exposure Inputs'!$E$61/X411</f>
        <v>85661565.915737092</v>
      </c>
      <c r="AC411" s="40">
        <f>($G411*(1-('Exposure Inputs'!$C$17/100))*'Exposure Inputs'!$F$6*'Exposure Inputs'!$C$15)/('Exposure Inputs'!$F$8*'Exposure Inputs'!$F$11)</f>
        <v>6.9987689630281704E-8</v>
      </c>
      <c r="AD411" s="40">
        <f>($F411*(1-('Exposure Inputs'!$C$17)/100)*'Exposure Inputs'!$F$7*'Exposure Inputs'!$F$12*'Exposure Inputs'!$C$15*H411)/('Exposure Inputs'!$F$8*'Exposure Inputs'!$F$13*'Exposure Inputs'!$C$16)</f>
        <v>5.5284843636354591E-9</v>
      </c>
      <c r="AE411" s="40">
        <f>($F411*(1-('Exposure Inputs'!$C$17)/100)*'Exposure Inputs'!$F$7*'Exposure Inputs'!$F$12*'Exposure Inputs'!$C$15*H411)/('Exposure Inputs'!$F$8*'Exposure Inputs'!$C$14*'Exposure Inputs'!$C$16)</f>
        <v>3.5439002330996538E-10</v>
      </c>
      <c r="AF411" s="40">
        <f>($F411*(1-('Exposure Inputs'!$C$17)/100)*'Exposure Inputs'!$F$12*'Exposure Inputs'!$C$15*H411)/('Exposure Inputs'!$C$14*'Exposure Inputs'!$C$16)</f>
        <v>6.3902708965098527E-8</v>
      </c>
      <c r="AG411" s="40">
        <f>'Exposure Inputs'!$E$60/AC411</f>
        <v>180031660.80436429</v>
      </c>
      <c r="AH411" s="40">
        <f>'Exposure Inputs'!$E$61/AD411</f>
        <v>94058328.792677417</v>
      </c>
      <c r="AI411" s="40">
        <f>($G411*(1-('Exposure Inputs'!$C$17/100))*'Exposure Inputs'!$G$6*'Exposure Inputs'!$C$15)/('Exposure Inputs'!$G$8*'Exposure Inputs'!$G$11)</f>
        <v>8.9302611257861625E-8</v>
      </c>
      <c r="AJ411" s="40">
        <f>($F411*(1-('Exposure Inputs'!$C$17)/100)*'Exposure Inputs'!$G$7*'Exposure Inputs'!$G$12*'Exposure Inputs'!$C$15*H411)/('Exposure Inputs'!$G$8*'Exposure Inputs'!$G$13*'Exposure Inputs'!$C$16)</f>
        <v>9.2164586288530774E-9</v>
      </c>
      <c r="AK411" s="40">
        <f>($F411*(1-('Exposure Inputs'!$C$17)/100)*'Exposure Inputs'!$G$7*'Exposure Inputs'!$G$12*'Exposure Inputs'!$C$15*H411)/('Exposure Inputs'!$G$8*'Exposure Inputs'!$C$14*'Exposure Inputs'!$C$16)</f>
        <v>5.9079863005468446E-10</v>
      </c>
      <c r="AL411" s="40">
        <f>($F411*(1-('Exposure Inputs'!$C$17)/100)*'Exposure Inputs'!$G$12*'Exposure Inputs'!$C$15*H411)/('Exposure Inputs'!$C$14*'Exposure Inputs'!$C$16)</f>
        <v>6.3902708965098527E-8</v>
      </c>
      <c r="AM411" s="40">
        <f>'Exposure Inputs'!$E$60/AI411</f>
        <v>141093298.6451813</v>
      </c>
      <c r="AN411" s="40">
        <f>'Exposure Inputs'!$E$61/AJ411</f>
        <v>56420803.362810768</v>
      </c>
      <c r="AO411" s="40">
        <f>($G411*(1-('Exposure Inputs'!$C$17/100))*'Exposure Inputs'!$H$6*'Exposure Inputs'!$C$15)/('Exposure Inputs'!$H$8*'Exposure Inputs'!$H$11)</f>
        <v>1.1334432761728394E-7</v>
      </c>
      <c r="AP411" s="40">
        <f>($F411*(1-('Exposure Inputs'!$C$17)/100)*'Exposure Inputs'!$H$7*'Exposure Inputs'!$H$12*'Exposure Inputs'!$C$15*H411)/('Exposure Inputs'!$H$8*'Exposure Inputs'!$H$13*'Exposure Inputs'!$C$16)</f>
        <v>1.1999508683446278E-8</v>
      </c>
      <c r="AQ411" s="40">
        <f>($F411*(1-('Exposure Inputs'!$C$17)/100)*'Exposure Inputs'!$H$7*'Exposure Inputs'!$H$12*'Exposure Inputs'!$C$15*H411)/('Exposure Inputs'!$H$8*'Exposure Inputs'!$C$14*'Exposure Inputs'!$C$16)</f>
        <v>7.6919927457988962E-10</v>
      </c>
      <c r="AR411" s="40">
        <f>($F411*(1-('Exposure Inputs'!$C$17)/100)*'Exposure Inputs'!$H$12*'Exposure Inputs'!$C$15*H411)/('Exposure Inputs'!$C$14*'Exposure Inputs'!$C$16)</f>
        <v>6.3902708965098527E-8</v>
      </c>
      <c r="AS411" s="40">
        <f>'Exposure Inputs'!$E$60/AO411</f>
        <v>111165686.58420114</v>
      </c>
      <c r="AT411" s="40">
        <f>'Exposure Inputs'!$E$61/AP411</f>
        <v>43335107.604643621</v>
      </c>
    </row>
    <row r="412" spans="1:46" s="35" customFormat="1">
      <c r="A412" s="54">
        <v>2021</v>
      </c>
      <c r="B412" s="55" t="s">
        <v>773</v>
      </c>
      <c r="C412" s="55" t="s">
        <v>345</v>
      </c>
      <c r="D412" s="55" t="s">
        <v>287</v>
      </c>
      <c r="E412" s="55" t="s">
        <v>346</v>
      </c>
      <c r="F412" s="48">
        <v>1.7273870465229199E-2</v>
      </c>
      <c r="G412" s="48">
        <v>1.7273870465229199E-2</v>
      </c>
      <c r="H412" s="55">
        <v>365</v>
      </c>
      <c r="I412" s="40">
        <f t="shared" si="6"/>
        <v>4.8300465777277269E-9</v>
      </c>
      <c r="J412" s="40">
        <f>($G412*(1-('Exposure Inputs'!$C$17/100))*'Exposure Inputs'!$C$6*1*'Exposure Inputs'!$C$15)/('Exposure Inputs'!$C$8*'Exposure Inputs'!$C$11)</f>
        <v>6.9514070169339564E-7</v>
      </c>
      <c r="K412" s="40">
        <f>($F412*(1-('Exposure Inputs'!$C$17)/100)*'Exposure Inputs'!$C$7*'Exposure Inputs'!$C$12*'Exposure Inputs'!$C$15*H412)/('Exposure Inputs'!$C$8*'Exposure Inputs'!$C$13*'Exposure Inputs'!$C$16)</f>
        <v>1.8992923626878543E-7</v>
      </c>
      <c r="L412" s="40">
        <f>($F412*(1-('Exposure Inputs'!$C$17)/100)*'Exposure Inputs'!$C$7*'Exposure Inputs'!$C$12*'Exposure Inputs'!$C$15*H412)/('Exposure Inputs'!$C$8*'Exposure Inputs'!$C$14*'Exposure Inputs'!$C$16)</f>
        <v>1.387944418887278E-7</v>
      </c>
      <c r="M412" s="40">
        <f>($F412*(1-('Exposure Inputs'!$C$17)/100)*'Exposure Inputs'!$C$12*'Exposure Inputs'!$C$15*H412)/('Exposure Inputs'!$C$14*'Exposure Inputs'!$C$16)</f>
        <v>1.2623213032282877E-5</v>
      </c>
      <c r="N412" s="40">
        <f>'Exposure Inputs'!$E$60/$J412</f>
        <v>18125826.856787127</v>
      </c>
      <c r="O412" s="40">
        <f>'Exposure Inputs'!$E$61/$K412</f>
        <v>2737861.7964013852</v>
      </c>
      <c r="P412" s="40">
        <f>L412*'Exposure Inputs'!$E$63</f>
        <v>4.8300465777277269E-9</v>
      </c>
      <c r="Q412" s="40">
        <f>($G412*(1-('Exposure Inputs'!$C$17/100))*'Exposure Inputs'!$D$6*1*'Exposure Inputs'!$C$15)/('Exposure Inputs'!$D$8*'Exposure Inputs'!$D$11)</f>
        <v>2.4389234980268293E-6</v>
      </c>
      <c r="R412" s="40">
        <f>($F412*(1-('Exposure Inputs'!$C$17)/100)*'Exposure Inputs'!$D$7*'Exposure Inputs'!$D$12*'Exposure Inputs'!$C$15*H412)/('Exposure Inputs'!$D$8*'Exposure Inputs'!$D$13*'Exposure Inputs'!$C$16)</f>
        <v>4.8513848966175623E-7</v>
      </c>
      <c r="S412" s="40">
        <f>($F412*(1-('Exposure Inputs'!$C$17)/100)*'Exposure Inputs'!$D$7*'Exposure Inputs'!$D$12*'Exposure Inputs'!$C$15*H412)/('Exposure Inputs'!$D$8*'Exposure Inputs'!$C$14*'Exposure Inputs'!$C$16)</f>
        <v>6.2197242264327726E-9</v>
      </c>
      <c r="T412" s="40">
        <f>($F412*(1-('Exposure Inputs'!$C$17)/100)*'Exposure Inputs'!$D$12*'Exposure Inputs'!$C$15*H412)/('Exposure Inputs'!$C$14*'Exposure Inputs'!$C$16)</f>
        <v>2.2145987775934871E-7</v>
      </c>
      <c r="U412" s="40">
        <f>'Exposure Inputs'!$E$60/Q412</f>
        <v>5166213.7046093578</v>
      </c>
      <c r="V412" s="40">
        <f>'Exposure Inputs'!$E$61/R412</f>
        <v>1071858.8837644064</v>
      </c>
      <c r="W412" s="40">
        <f>($G412*(1-('Exposure Inputs'!$C$17/100))*'Exposure Inputs'!$E$6*'Exposure Inputs'!$C$15)/('Exposure Inputs'!$E$8*'Exposure Inputs'!$E$11)</f>
        <v>5.341389554471711E-7</v>
      </c>
      <c r="X412" s="40">
        <f>($F412*(1-('Exposure Inputs'!$C$17)/100)*'Exposure Inputs'!$E$7*'Exposure Inputs'!$E$12*'Exposure Inputs'!$C$15*H412)/('Exposure Inputs'!$E$8*'Exposure Inputs'!$E$13*'Exposure Inputs'!$C$16)</f>
        <v>1.0518725590558562E-7</v>
      </c>
      <c r="Y412" s="40">
        <f>($F412*(1-('Exposure Inputs'!$C$17)/100)*'Exposure Inputs'!$E$7*'Exposure Inputs'!$E$12*'Exposure Inputs'!$C$15*H412)/('Exposure Inputs'!$E$8*'Exposure Inputs'!$C$14*'Exposure Inputs'!$C$16)</f>
        <v>6.7427728144606175E-9</v>
      </c>
      <c r="Z412" s="40">
        <f>($F412*(1-('Exposure Inputs'!$C$17)/100)*'Exposure Inputs'!$E$12*'Exposure Inputs'!$C$15*H412)/('Exposure Inputs'!$C$14*'Exposure Inputs'!$C$16)</f>
        <v>1.1072993887967436E-6</v>
      </c>
      <c r="AA412" s="40">
        <f>'Exposure Inputs'!$E$60/W412</f>
        <v>23589367.282623146</v>
      </c>
      <c r="AB412" s="40">
        <f>'Exposure Inputs'!$E$61/X412</f>
        <v>4943564.6507096225</v>
      </c>
      <c r="AC412" s="40">
        <f>($G412*(1-('Exposure Inputs'!$C$17/100))*'Exposure Inputs'!$F$6*'Exposure Inputs'!$C$15)/('Exposure Inputs'!$F$8*'Exposure Inputs'!$F$11)</f>
        <v>5.3555080790965882E-7</v>
      </c>
      <c r="AD412" s="40">
        <f>($F412*(1-('Exposure Inputs'!$C$17)/100)*'Exposure Inputs'!$F$7*'Exposure Inputs'!$F$12*'Exposure Inputs'!$C$15*H412)/('Exposure Inputs'!$F$8*'Exposure Inputs'!$F$13*'Exposure Inputs'!$C$16)</f>
        <v>9.5796992896957723E-8</v>
      </c>
      <c r="AE412" s="40">
        <f>($F412*(1-('Exposure Inputs'!$C$17)/100)*'Exposure Inputs'!$F$7*'Exposure Inputs'!$F$12*'Exposure Inputs'!$C$15*H412)/('Exposure Inputs'!$F$8*'Exposure Inputs'!$C$14*'Exposure Inputs'!$C$16)</f>
        <v>6.1408328780101114E-9</v>
      </c>
      <c r="AF412" s="40">
        <f>($F412*(1-('Exposure Inputs'!$C$17)/100)*'Exposure Inputs'!$F$12*'Exposure Inputs'!$C$15*H412)/('Exposure Inputs'!$C$14*'Exposure Inputs'!$C$16)</f>
        <v>1.1072993887967436E-6</v>
      </c>
      <c r="AG412" s="40">
        <f>'Exposure Inputs'!$E$60/AC412</f>
        <v>23527179.520426515</v>
      </c>
      <c r="AH412" s="40">
        <f>'Exposure Inputs'!$E$61/AD412</f>
        <v>5428145.3339493489</v>
      </c>
      <c r="AI412" s="40">
        <f>($G412*(1-('Exposure Inputs'!$C$17/100))*'Exposure Inputs'!$G$6*'Exposure Inputs'!$C$15)/('Exposure Inputs'!$G$8*'Exposure Inputs'!$G$11)</f>
        <v>6.8334996997667714E-7</v>
      </c>
      <c r="AJ412" s="40">
        <f>($F412*(1-('Exposure Inputs'!$C$17)/100)*'Exposure Inputs'!$G$7*'Exposure Inputs'!$G$12*'Exposure Inputs'!$C$15*H412)/('Exposure Inputs'!$G$8*'Exposure Inputs'!$G$13*'Exposure Inputs'!$C$16)</f>
        <v>1.5970182128230771E-7</v>
      </c>
      <c r="AK412" s="40">
        <f>($F412*(1-('Exposure Inputs'!$C$17)/100)*'Exposure Inputs'!$G$7*'Exposure Inputs'!$G$12*'Exposure Inputs'!$C$15*H412)/('Exposure Inputs'!$G$8*'Exposure Inputs'!$C$14*'Exposure Inputs'!$C$16)</f>
        <v>1.0237296236045366E-8</v>
      </c>
      <c r="AL412" s="40">
        <f>($F412*(1-('Exposure Inputs'!$C$17)/100)*'Exposure Inputs'!$G$12*'Exposure Inputs'!$C$15*H412)/('Exposure Inputs'!$C$14*'Exposure Inputs'!$C$16)</f>
        <v>1.1072993887967436E-6</v>
      </c>
      <c r="AM412" s="40">
        <f>'Exposure Inputs'!$E$60/AI412</f>
        <v>18438575.479018517</v>
      </c>
      <c r="AN412" s="40">
        <f>'Exposure Inputs'!$E$61/AJ412</f>
        <v>3256068.0637497986</v>
      </c>
      <c r="AO412" s="40">
        <f>($G412*(1-('Exposure Inputs'!$C$17/100))*'Exposure Inputs'!$H$6*'Exposure Inputs'!$C$15)/('Exposure Inputs'!$H$8*'Exposure Inputs'!$H$11)</f>
        <v>8.6731890348255743E-7</v>
      </c>
      <c r="AP412" s="40">
        <f>($F412*(1-('Exposure Inputs'!$C$17)/100)*'Exposure Inputs'!$H$7*'Exposure Inputs'!$H$12*'Exposure Inputs'!$C$15*H412)/('Exposure Inputs'!$H$8*'Exposure Inputs'!$H$13*'Exposure Inputs'!$C$16)</f>
        <v>2.0792621856294405E-7</v>
      </c>
      <c r="AQ412" s="40">
        <f>($F412*(1-('Exposure Inputs'!$C$17)/100)*'Exposure Inputs'!$H$7*'Exposure Inputs'!$H$12*'Exposure Inputs'!$C$15*H412)/('Exposure Inputs'!$H$8*'Exposure Inputs'!$C$14*'Exposure Inputs'!$C$16)</f>
        <v>1.3328603754034875E-8</v>
      </c>
      <c r="AR412" s="40">
        <f>($F412*(1-('Exposure Inputs'!$C$17)/100)*'Exposure Inputs'!$H$12*'Exposure Inputs'!$C$15*H412)/('Exposure Inputs'!$C$14*'Exposure Inputs'!$C$16)</f>
        <v>1.1072993887967436E-6</v>
      </c>
      <c r="AS412" s="40">
        <f>'Exposure Inputs'!$E$60/AO412</f>
        <v>14527528.39746378</v>
      </c>
      <c r="AT412" s="40">
        <f>'Exposure Inputs'!$E$61/AP412</f>
        <v>2500887.1107930243</v>
      </c>
    </row>
    <row r="413" spans="1:46" s="35" customFormat="1">
      <c r="A413" s="54">
        <v>2019</v>
      </c>
      <c r="B413" s="55" t="s">
        <v>774</v>
      </c>
      <c r="C413" s="55" t="s">
        <v>347</v>
      </c>
      <c r="D413" s="55" t="s">
        <v>287</v>
      </c>
      <c r="E413" s="55" t="s">
        <v>348</v>
      </c>
      <c r="F413" s="48">
        <v>0.93489527050694698</v>
      </c>
      <c r="G413" s="48">
        <v>1.5072381415215601</v>
      </c>
      <c r="H413" s="55">
        <v>365</v>
      </c>
      <c r="I413" s="40">
        <f t="shared" si="6"/>
        <v>2.614114602130081E-7</v>
      </c>
      <c r="J413" s="40">
        <f>($G413*(1-('Exposure Inputs'!$C$17/100))*'Exposure Inputs'!$C$6*1*'Exposure Inputs'!$C$15)/('Exposure Inputs'!$C$8*'Exposure Inputs'!$C$11)</f>
        <v>6.0654766482437259E-5</v>
      </c>
      <c r="K413" s="40">
        <f>($F413*(1-('Exposure Inputs'!$C$17)/100)*'Exposure Inputs'!$C$7*'Exposure Inputs'!$C$12*'Exposure Inputs'!$C$15*H413)/('Exposure Inputs'!$C$8*'Exposure Inputs'!$C$13*'Exposure Inputs'!$C$16)</f>
        <v>1.0279337515938008E-5</v>
      </c>
      <c r="L413" s="40">
        <f>($F413*(1-('Exposure Inputs'!$C$17)/100)*'Exposure Inputs'!$C$7*'Exposure Inputs'!$C$12*'Exposure Inputs'!$C$15*H413)/('Exposure Inputs'!$C$8*'Exposure Inputs'!$C$14*'Exposure Inputs'!$C$16)</f>
        <v>7.5118235693393138E-6</v>
      </c>
      <c r="M413" s="40">
        <f>($F413*(1-('Exposure Inputs'!$C$17)/100)*'Exposure Inputs'!$C$12*'Exposure Inputs'!$C$15*H413)/('Exposure Inputs'!$C$14*'Exposure Inputs'!$C$16)</f>
        <v>6.8319269767815353E-4</v>
      </c>
      <c r="N413" s="40">
        <f>'Exposure Inputs'!$E$60/$J413</f>
        <v>207733.05596104078</v>
      </c>
      <c r="O413" s="40">
        <f>'Exposure Inputs'!$E$61/$K413</f>
        <v>50586.91760959744</v>
      </c>
      <c r="P413" s="40">
        <f>L413*'Exposure Inputs'!$E$63</f>
        <v>2.614114602130081E-7</v>
      </c>
      <c r="Q413" s="40">
        <f>($G413*(1-('Exposure Inputs'!$C$17/100))*'Exposure Inputs'!$D$6*1*'Exposure Inputs'!$C$15)/('Exposure Inputs'!$D$8*'Exposure Inputs'!$D$11)</f>
        <v>2.1280919802419307E-4</v>
      </c>
      <c r="R413" s="40">
        <f>($F413*(1-('Exposure Inputs'!$C$17)/100)*'Exposure Inputs'!$D$7*'Exposure Inputs'!$D$12*'Exposure Inputs'!$C$15*H413)/('Exposure Inputs'!$D$8*'Exposure Inputs'!$D$13*'Exposure Inputs'!$C$16)</f>
        <v>2.6256633129131283E-5</v>
      </c>
      <c r="S413" s="40">
        <f>($F413*(1-('Exposure Inputs'!$C$17)/100)*'Exposure Inputs'!$D$7*'Exposure Inputs'!$D$12*'Exposure Inputs'!$C$15*H413)/('Exposure Inputs'!$D$8*'Exposure Inputs'!$C$14*'Exposure Inputs'!$C$16)</f>
        <v>3.3662350165552923E-7</v>
      </c>
      <c r="T413" s="40">
        <f>($F413*(1-('Exposure Inputs'!$C$17)/100)*'Exposure Inputs'!$D$12*'Exposure Inputs'!$C$15*H413)/('Exposure Inputs'!$C$14*'Exposure Inputs'!$C$16)</f>
        <v>1.1985836801371115E-5</v>
      </c>
      <c r="U413" s="40">
        <f>'Exposure Inputs'!$E$60/Q413</f>
        <v>59207.967122584509</v>
      </c>
      <c r="V413" s="40">
        <f>'Exposure Inputs'!$E$61/R413</f>
        <v>19804.519392970797</v>
      </c>
      <c r="W413" s="40">
        <f>($G413*(1-('Exposure Inputs'!$C$17/100))*'Exposure Inputs'!$E$6*'Exposure Inputs'!$C$15)/('Exposure Inputs'!$E$8*'Exposure Inputs'!$E$11)</f>
        <v>4.6606497839786791E-5</v>
      </c>
      <c r="X413" s="40">
        <f>($F413*(1-('Exposure Inputs'!$C$17)/100)*'Exposure Inputs'!$E$7*'Exposure Inputs'!$E$12*'Exposure Inputs'!$C$15*H413)/('Exposure Inputs'!$E$8*'Exposure Inputs'!$E$13*'Exposure Inputs'!$C$16)</f>
        <v>5.6929376807406258E-6</v>
      </c>
      <c r="Y413" s="40">
        <f>($F413*(1-('Exposure Inputs'!$C$17)/100)*'Exposure Inputs'!$E$7*'Exposure Inputs'!$E$12*'Exposure Inputs'!$C$15*H413)/('Exposure Inputs'!$E$8*'Exposure Inputs'!$C$14*'Exposure Inputs'!$C$16)</f>
        <v>3.6493190261157864E-7</v>
      </c>
      <c r="Z413" s="40">
        <f>($F413*(1-('Exposure Inputs'!$C$17)/100)*'Exposure Inputs'!$E$12*'Exposure Inputs'!$C$15*H413)/('Exposure Inputs'!$C$14*'Exposure Inputs'!$C$16)</f>
        <v>5.9929184006855585E-5</v>
      </c>
      <c r="AA413" s="40">
        <f>'Exposure Inputs'!$E$60/W413</f>
        <v>270348.56906248163</v>
      </c>
      <c r="AB413" s="40">
        <f>'Exposure Inputs'!$E$61/X413</f>
        <v>91341.242283254775</v>
      </c>
      <c r="AC413" s="40">
        <f>($G413*(1-('Exposure Inputs'!$C$17/100))*'Exposure Inputs'!$F$6*'Exposure Inputs'!$C$15)/('Exposure Inputs'!$F$8*'Exposure Inputs'!$F$11)</f>
        <v>4.6729689563723023E-5</v>
      </c>
      <c r="AD413" s="40">
        <f>($F413*(1-('Exposure Inputs'!$C$17)/100)*'Exposure Inputs'!$F$7*'Exposure Inputs'!$F$12*'Exposure Inputs'!$C$15*H413)/('Exposure Inputs'!$F$8*'Exposure Inputs'!$F$13*'Exposure Inputs'!$C$16)</f>
        <v>5.1847184896071881E-6</v>
      </c>
      <c r="AE413" s="40">
        <f>($F413*(1-('Exposure Inputs'!$C$17)/100)*'Exposure Inputs'!$F$7*'Exposure Inputs'!$F$12*'Exposure Inputs'!$C$15*H413)/('Exposure Inputs'!$F$8*'Exposure Inputs'!$C$14*'Exposure Inputs'!$C$16)</f>
        <v>3.3235374933379417E-7</v>
      </c>
      <c r="AF413" s="40">
        <f>($F413*(1-('Exposure Inputs'!$C$17)/100)*'Exposure Inputs'!$F$12*'Exposure Inputs'!$C$15*H413)/('Exposure Inputs'!$C$14*'Exposure Inputs'!$C$16)</f>
        <v>5.9929184006855585E-5</v>
      </c>
      <c r="AG413" s="40">
        <f>'Exposure Inputs'!$E$60/AC413</f>
        <v>269635.85929279472</v>
      </c>
      <c r="AH413" s="40">
        <f>'Exposure Inputs'!$E$61/AD413</f>
        <v>100294.7413716568</v>
      </c>
      <c r="AI413" s="40">
        <f>($G413*(1-('Exposure Inputs'!$C$17/100))*'Exposure Inputs'!$G$6*'Exposure Inputs'!$C$15)/('Exposure Inputs'!$G$8*'Exposure Inputs'!$G$11)</f>
        <v>5.9625961699186248E-5</v>
      </c>
      <c r="AJ413" s="40">
        <f>($F413*(1-('Exposure Inputs'!$C$17)/100)*'Exposure Inputs'!$G$7*'Exposure Inputs'!$G$12*'Exposure Inputs'!$C$15*H413)/('Exposure Inputs'!$G$8*'Exposure Inputs'!$G$13*'Exposure Inputs'!$C$16)</f>
        <v>8.6433713688378117E-6</v>
      </c>
      <c r="AK413" s="40">
        <f>($F413*(1-('Exposure Inputs'!$C$17)/100)*'Exposure Inputs'!$G$7*'Exposure Inputs'!$G$12*'Exposure Inputs'!$C$15*H413)/('Exposure Inputs'!$G$8*'Exposure Inputs'!$C$14*'Exposure Inputs'!$C$16)</f>
        <v>5.5406226723319298E-7</v>
      </c>
      <c r="AL413" s="40">
        <f>($F413*(1-('Exposure Inputs'!$C$17)/100)*'Exposure Inputs'!$G$12*'Exposure Inputs'!$C$15*H413)/('Exposure Inputs'!$C$14*'Exposure Inputs'!$C$16)</f>
        <v>5.9929184006855585E-5</v>
      </c>
      <c r="AM413" s="40">
        <f>'Exposure Inputs'!$E$60/AI413</f>
        <v>211317.34635270393</v>
      </c>
      <c r="AN413" s="40">
        <f>'Exposure Inputs'!$E$61/AJ413</f>
        <v>60161.709801660327</v>
      </c>
      <c r="AO413" s="40">
        <f>($G413*(1-('Exposure Inputs'!$C$17/100))*'Exposure Inputs'!$H$6*'Exposure Inputs'!$C$15)/('Exposure Inputs'!$H$8*'Exposure Inputs'!$H$11)</f>
        <v>7.5678241007014628E-5</v>
      </c>
      <c r="AP413" s="40">
        <f>($F413*(1-('Exposure Inputs'!$C$17)/100)*'Exposure Inputs'!$H$7*'Exposure Inputs'!$H$12*'Exposure Inputs'!$C$15*H413)/('Exposure Inputs'!$H$8*'Exposure Inputs'!$H$13*'Exposure Inputs'!$C$16)</f>
        <v>1.1253368996842879E-5</v>
      </c>
      <c r="AQ413" s="40">
        <f>($F413*(1-('Exposure Inputs'!$C$17)/100)*'Exposure Inputs'!$H$7*'Exposure Inputs'!$H$12*'Exposure Inputs'!$C$15*H413)/('Exposure Inputs'!$H$8*'Exposure Inputs'!$C$14*'Exposure Inputs'!$C$16)</f>
        <v>7.2136980748992814E-7</v>
      </c>
      <c r="AR413" s="40">
        <f>($F413*(1-('Exposure Inputs'!$C$17)/100)*'Exposure Inputs'!$H$12*'Exposure Inputs'!$C$15*H413)/('Exposure Inputs'!$C$14*'Exposure Inputs'!$C$16)</f>
        <v>5.9929184006855585E-5</v>
      </c>
      <c r="AS413" s="40">
        <f>'Exposure Inputs'!$E$60/AO413</f>
        <v>166494.35600428536</v>
      </c>
      <c r="AT413" s="40">
        <f>'Exposure Inputs'!$E$61/AP413</f>
        <v>46208.384364352176</v>
      </c>
    </row>
    <row r="414" spans="1:46" s="35" customFormat="1">
      <c r="A414" s="54">
        <v>2021</v>
      </c>
      <c r="B414" s="55" t="s">
        <v>775</v>
      </c>
      <c r="C414" s="55" t="s">
        <v>349</v>
      </c>
      <c r="D414" s="55" t="s">
        <v>287</v>
      </c>
      <c r="E414" s="55" t="s">
        <v>350</v>
      </c>
      <c r="F414" s="48">
        <v>4.9108635069000303E-4</v>
      </c>
      <c r="G414" s="48">
        <v>1.0923199999999999E-3</v>
      </c>
      <c r="H414" s="55">
        <v>365</v>
      </c>
      <c r="I414" s="40">
        <f t="shared" si="6"/>
        <v>1.3731548770691647E-10</v>
      </c>
      <c r="J414" s="40">
        <f>($G414*(1-('Exposure Inputs'!$C$17/100))*'Exposure Inputs'!$C$6*1*'Exposure Inputs'!$C$15)/('Exposure Inputs'!$C$8*'Exposure Inputs'!$C$11)</f>
        <v>4.3957495964912283E-8</v>
      </c>
      <c r="K414" s="40">
        <f>($F414*(1-('Exposure Inputs'!$C$17)/100)*'Exposure Inputs'!$C$7*'Exposure Inputs'!$C$12*'Exposure Inputs'!$C$15*H414)/('Exposure Inputs'!$C$8*'Exposure Inputs'!$C$13*'Exposure Inputs'!$C$16)</f>
        <v>5.3995805813367042E-9</v>
      </c>
      <c r="L414" s="40">
        <f>($F414*(1-('Exposure Inputs'!$C$17)/100)*'Exposure Inputs'!$C$7*'Exposure Inputs'!$C$12*'Exposure Inputs'!$C$15*H414)/('Exposure Inputs'!$C$8*'Exposure Inputs'!$C$14*'Exposure Inputs'!$C$16)</f>
        <v>3.9458473478998988E-9</v>
      </c>
      <c r="M414" s="40">
        <f>($F414*(1-('Exposure Inputs'!$C$17)/100)*'Exposure Inputs'!$C$12*'Exposure Inputs'!$C$15*H414)/('Exposure Inputs'!$C$14*'Exposure Inputs'!$C$16)</f>
        <v>3.588707947350022E-7</v>
      </c>
      <c r="N414" s="40">
        <f>'Exposure Inputs'!$E$60/$J414</f>
        <v>286640531.34549707</v>
      </c>
      <c r="O414" s="40">
        <f>'Exposure Inputs'!$E$61/$K414</f>
        <v>96303776.222424731</v>
      </c>
      <c r="P414" s="40">
        <f>L414*'Exposure Inputs'!$E$63</f>
        <v>1.3731548770691647E-10</v>
      </c>
      <c r="Q414" s="40">
        <f>($G414*(1-('Exposure Inputs'!$C$17/100))*'Exposure Inputs'!$D$6*1*'Exposure Inputs'!$C$15)/('Exposure Inputs'!$D$8*'Exposure Inputs'!$D$11)</f>
        <v>1.5422628765957447E-7</v>
      </c>
      <c r="R414" s="40">
        <f>($F414*(1-('Exposure Inputs'!$C$17)/100)*'Exposure Inputs'!$D$7*'Exposure Inputs'!$D$12*'Exposure Inputs'!$C$15*H414)/('Exposure Inputs'!$D$8*'Exposure Inputs'!$D$13*'Exposure Inputs'!$C$16)</f>
        <v>1.3792212402357533E-8</v>
      </c>
      <c r="S414" s="40">
        <f>($F414*(1-('Exposure Inputs'!$C$17)/100)*'Exposure Inputs'!$D$7*'Exposure Inputs'!$D$12*'Exposure Inputs'!$C$15*H414)/('Exposure Inputs'!$D$8*'Exposure Inputs'!$C$14*'Exposure Inputs'!$C$16)</f>
        <v>1.7682323592766067E-10</v>
      </c>
      <c r="T414" s="40">
        <f>($F414*(1-('Exposure Inputs'!$C$17)/100)*'Exposure Inputs'!$D$12*'Exposure Inputs'!$C$15*H414)/('Exposure Inputs'!$C$14*'Exposure Inputs'!$C$16)</f>
        <v>6.2959788550000393E-9</v>
      </c>
      <c r="U414" s="40">
        <f>'Exposure Inputs'!$E$60/Q414</f>
        <v>81698134.547672763</v>
      </c>
      <c r="V414" s="40">
        <f>'Exposure Inputs'!$E$61/R414</f>
        <v>37702435.608598612</v>
      </c>
      <c r="W414" s="40">
        <f>($G414*(1-('Exposure Inputs'!$C$17/100))*'Exposure Inputs'!$E$6*'Exposure Inputs'!$C$15)/('Exposure Inputs'!$E$8*'Exposure Inputs'!$E$11)</f>
        <v>3.377648715083799E-8</v>
      </c>
      <c r="X414" s="40">
        <f>($F414*(1-('Exposure Inputs'!$C$17)/100)*'Exposure Inputs'!$E$7*'Exposure Inputs'!$E$12*'Exposure Inputs'!$C$15*H414)/('Exposure Inputs'!$E$8*'Exposure Inputs'!$E$13*'Exposure Inputs'!$C$16)</f>
        <v>2.9904140907938734E-9</v>
      </c>
      <c r="Y414" s="40">
        <f>($F414*(1-('Exposure Inputs'!$C$17)/100)*'Exposure Inputs'!$E$7*'Exposure Inputs'!$E$12*'Exposure Inputs'!$C$15*H414)/('Exposure Inputs'!$E$8*'Exposure Inputs'!$C$14*'Exposure Inputs'!$C$16)</f>
        <v>1.9169321094832524E-10</v>
      </c>
      <c r="Z414" s="40">
        <f>($F414*(1-('Exposure Inputs'!$C$17)/100)*'Exposure Inputs'!$E$12*'Exposure Inputs'!$C$15*H414)/('Exposure Inputs'!$C$14*'Exposure Inputs'!$C$16)</f>
        <v>3.1479894275000192E-8</v>
      </c>
      <c r="AA414" s="40">
        <f>'Exposure Inputs'!$E$60/W414</f>
        <v>373040569.42722642</v>
      </c>
      <c r="AB414" s="40">
        <f>'Exposure Inputs'!$E$61/X414</f>
        <v>173888961.26487759</v>
      </c>
      <c r="AC414" s="40">
        <f>($G414*(1-('Exposure Inputs'!$C$17/100))*'Exposure Inputs'!$F$6*'Exposure Inputs'!$C$15)/('Exposure Inputs'!$F$8*'Exposure Inputs'!$F$11)</f>
        <v>3.3865766197183095E-8</v>
      </c>
      <c r="AD414" s="40">
        <f>($F414*(1-('Exposure Inputs'!$C$17)/100)*'Exposure Inputs'!$F$7*'Exposure Inputs'!$F$12*'Exposure Inputs'!$C$15*H414)/('Exposure Inputs'!$F$8*'Exposure Inputs'!$F$13*'Exposure Inputs'!$C$16)</f>
        <v>2.7234542335801226E-9</v>
      </c>
      <c r="AE414" s="40">
        <f>($F414*(1-('Exposure Inputs'!$C$17)/100)*'Exposure Inputs'!$F$7*'Exposure Inputs'!$F$12*'Exposure Inputs'!$C$15*H414)/('Exposure Inputs'!$F$8*'Exposure Inputs'!$C$14*'Exposure Inputs'!$C$16)</f>
        <v>1.745803995884694E-10</v>
      </c>
      <c r="AF414" s="40">
        <f>($F414*(1-('Exposure Inputs'!$C$17)/100)*'Exposure Inputs'!$F$12*'Exposure Inputs'!$C$15*H414)/('Exposure Inputs'!$C$14*'Exposure Inputs'!$C$16)</f>
        <v>3.1479894275000192E-8</v>
      </c>
      <c r="AG414" s="40">
        <f>'Exposure Inputs'!$E$60/AC414</f>
        <v>372057136.59737158</v>
      </c>
      <c r="AH414" s="40">
        <f>'Exposure Inputs'!$E$61/AD414</f>
        <v>190933996.09525764</v>
      </c>
      <c r="AI414" s="40">
        <f>($G414*(1-('Exposure Inputs'!$C$17/100))*'Exposure Inputs'!$G$6*'Exposure Inputs'!$C$15)/('Exposure Inputs'!$G$8*'Exposure Inputs'!$G$11)</f>
        <v>4.321190440251572E-8</v>
      </c>
      <c r="AJ414" s="40">
        <f>($F414*(1-('Exposure Inputs'!$C$17)/100)*'Exposure Inputs'!$G$7*'Exposure Inputs'!$G$12*'Exposure Inputs'!$C$15*H414)/('Exposure Inputs'!$G$8*'Exposure Inputs'!$G$13*'Exposure Inputs'!$C$16)</f>
        <v>4.5402322988321029E-9</v>
      </c>
      <c r="AK414" s="40">
        <f>($F414*(1-('Exposure Inputs'!$C$17)/100)*'Exposure Inputs'!$G$7*'Exposure Inputs'!$G$12*'Exposure Inputs'!$C$15*H414)/('Exposure Inputs'!$G$8*'Exposure Inputs'!$C$14*'Exposure Inputs'!$C$16)</f>
        <v>2.9104053197641686E-10</v>
      </c>
      <c r="AL414" s="40">
        <f>($F414*(1-('Exposure Inputs'!$C$17)/100)*'Exposure Inputs'!$G$12*'Exposure Inputs'!$C$15*H414)/('Exposure Inputs'!$C$14*'Exposure Inputs'!$C$16)</f>
        <v>3.1479894275000192E-8</v>
      </c>
      <c r="AM414" s="40">
        <f>'Exposure Inputs'!$E$60/AI414</f>
        <v>291586315.72059226</v>
      </c>
      <c r="AN414" s="40">
        <f>'Exposure Inputs'!$E$61/AJ414</f>
        <v>114531584.67987666</v>
      </c>
      <c r="AO414" s="40">
        <f>($G414*(1-('Exposure Inputs'!$C$17/100))*'Exposure Inputs'!$H$6*'Exposure Inputs'!$C$15)/('Exposure Inputs'!$H$8*'Exposure Inputs'!$H$11)</f>
        <v>5.4845252345679003E-8</v>
      </c>
      <c r="AP414" s="40">
        <f>($F414*(1-('Exposure Inputs'!$C$17)/100)*'Exposure Inputs'!$H$7*'Exposure Inputs'!$H$12*'Exposure Inputs'!$C$15*H414)/('Exposure Inputs'!$H$8*'Exposure Inputs'!$H$13*'Exposure Inputs'!$C$16)</f>
        <v>5.911224591638925E-9</v>
      </c>
      <c r="AQ414" s="40">
        <f>($F414*(1-('Exposure Inputs'!$C$17)/100)*'Exposure Inputs'!$H$7*'Exposure Inputs'!$H$12*'Exposure Inputs'!$C$15*H414)/('Exposure Inputs'!$H$8*'Exposure Inputs'!$C$14*'Exposure Inputs'!$C$16)</f>
        <v>3.7892465331018749E-10</v>
      </c>
      <c r="AR414" s="40">
        <f>($F414*(1-('Exposure Inputs'!$C$17)/100)*'Exposure Inputs'!$H$12*'Exposure Inputs'!$C$15*H414)/('Exposure Inputs'!$C$14*'Exposure Inputs'!$C$16)</f>
        <v>3.1479894275000192E-8</v>
      </c>
      <c r="AS414" s="40">
        <f>'Exposure Inputs'!$E$60/AO414</f>
        <v>229737296.50443834</v>
      </c>
      <c r="AT414" s="40">
        <f>'Exposure Inputs'!$E$61/AP414</f>
        <v>87968236.012468383</v>
      </c>
    </row>
    <row r="415" spans="1:46" s="35" customFormat="1">
      <c r="A415" s="54">
        <v>2022</v>
      </c>
      <c r="B415" s="55" t="s">
        <v>775</v>
      </c>
      <c r="C415" s="55" t="s">
        <v>349</v>
      </c>
      <c r="D415" s="55" t="s">
        <v>287</v>
      </c>
      <c r="E415" s="55" t="s">
        <v>350</v>
      </c>
      <c r="F415" s="48">
        <v>2.8700788184004699E-4</v>
      </c>
      <c r="G415" s="48">
        <v>6.3838975471310305E-4</v>
      </c>
      <c r="H415" s="55">
        <v>365</v>
      </c>
      <c r="I415" s="40">
        <f t="shared" si="6"/>
        <v>8.0251929655998457E-11</v>
      </c>
      <c r="J415" s="40">
        <f>($G415*(1-('Exposure Inputs'!$C$17/100))*'Exposure Inputs'!$C$6*1*'Exposure Inputs'!$C$15)/('Exposure Inputs'!$C$8*'Exposure Inputs'!$C$11)</f>
        <v>2.5690287705839469E-8</v>
      </c>
      <c r="K415" s="40">
        <f>($F415*(1-('Exposure Inputs'!$C$17)/100)*'Exposure Inputs'!$C$7*'Exposure Inputs'!$C$12*'Exposure Inputs'!$C$15*H415)/('Exposure Inputs'!$C$8*'Exposure Inputs'!$C$13*'Exposure Inputs'!$C$16)</f>
        <v>3.1557020130912883E-9</v>
      </c>
      <c r="L415" s="40">
        <f>($F415*(1-('Exposure Inputs'!$C$17)/100)*'Exposure Inputs'!$C$7*'Exposure Inputs'!$C$12*'Exposure Inputs'!$C$15*H415)/('Exposure Inputs'!$C$8*'Exposure Inputs'!$C$14*'Exposure Inputs'!$C$16)</f>
        <v>2.3060899326436338E-9</v>
      </c>
      <c r="M415" s="40">
        <f>($F415*(1-('Exposure Inputs'!$C$17)/100)*'Exposure Inputs'!$C$12*'Exposure Inputs'!$C$15*H415)/('Exposure Inputs'!$C$14*'Exposure Inputs'!$C$16)</f>
        <v>2.0973652903695746E-7</v>
      </c>
      <c r="N415" s="40">
        <f>'Exposure Inputs'!$E$60/$J415</f>
        <v>490457722.55543822</v>
      </c>
      <c r="O415" s="40">
        <f>'Exposure Inputs'!$E$61/$K415</f>
        <v>164781084.47591165</v>
      </c>
      <c r="P415" s="40">
        <f>L415*'Exposure Inputs'!$E$63</f>
        <v>8.0251929655998457E-11</v>
      </c>
      <c r="Q415" s="40">
        <f>($G415*(1-('Exposure Inputs'!$C$17/100))*'Exposure Inputs'!$D$6*1*'Exposure Inputs'!$C$15)/('Exposure Inputs'!$D$8*'Exposure Inputs'!$D$11)</f>
        <v>9.0135200261194723E-8</v>
      </c>
      <c r="R415" s="40">
        <f>($F415*(1-('Exposure Inputs'!$C$17)/100)*'Exposure Inputs'!$D$7*'Exposure Inputs'!$D$12*'Exposure Inputs'!$C$15*H415)/('Exposure Inputs'!$D$8*'Exposure Inputs'!$D$13*'Exposure Inputs'!$C$16)</f>
        <v>8.0606468942311069E-9</v>
      </c>
      <c r="S415" s="40">
        <f>($F415*(1-('Exposure Inputs'!$C$17)/100)*'Exposure Inputs'!$D$7*'Exposure Inputs'!$D$12*'Exposure Inputs'!$C$15*H415)/('Exposure Inputs'!$D$8*'Exposure Inputs'!$C$14*'Exposure Inputs'!$C$16)</f>
        <v>1.0334162684911675E-10</v>
      </c>
      <c r="T415" s="40">
        <f>($F415*(1-('Exposure Inputs'!$C$17)/100)*'Exposure Inputs'!$D$12*'Exposure Inputs'!$C$15*H415)/('Exposure Inputs'!$C$14*'Exposure Inputs'!$C$16)</f>
        <v>3.6795882287185515E-9</v>
      </c>
      <c r="U415" s="40">
        <f>'Exposure Inputs'!$E$60/Q415</f>
        <v>139790003.94393742</v>
      </c>
      <c r="V415" s="40">
        <f>'Exposure Inputs'!$E$61/R415</f>
        <v>64510951.394255564</v>
      </c>
      <c r="W415" s="40">
        <f>($G415*(1-('Exposure Inputs'!$C$17/100))*'Exposure Inputs'!$E$6*'Exposure Inputs'!$C$15)/('Exposure Inputs'!$E$8*'Exposure Inputs'!$E$11)</f>
        <v>1.974015247115657E-8</v>
      </c>
      <c r="X415" s="40">
        <f>($F415*(1-('Exposure Inputs'!$C$17)/100)*'Exposure Inputs'!$E$7*'Exposure Inputs'!$E$12*'Exposure Inputs'!$C$15*H415)/('Exposure Inputs'!$E$8*'Exposure Inputs'!$E$13*'Exposure Inputs'!$C$16)</f>
        <v>1.7477016268472134E-9</v>
      </c>
      <c r="Y415" s="40">
        <f>($F415*(1-('Exposure Inputs'!$C$17)/100)*'Exposure Inputs'!$E$7*'Exposure Inputs'!$E$12*'Exposure Inputs'!$C$15*H415)/('Exposure Inputs'!$E$8*'Exposure Inputs'!$C$14*'Exposure Inputs'!$C$16)</f>
        <v>1.1203215556712907E-10</v>
      </c>
      <c r="Z415" s="40">
        <f>($F415*(1-('Exposure Inputs'!$C$17)/100)*'Exposure Inputs'!$E$12*'Exposure Inputs'!$C$15*H415)/('Exposure Inputs'!$C$14*'Exposure Inputs'!$C$16)</f>
        <v>1.8397941143592756E-8</v>
      </c>
      <c r="AA415" s="40">
        <f>'Exposure Inputs'!$E$60/W415</f>
        <v>638292942.18525195</v>
      </c>
      <c r="AB415" s="40">
        <f>'Exposure Inputs'!$E$61/X415</f>
        <v>297533624.74008793</v>
      </c>
      <c r="AC415" s="40">
        <f>($G415*(1-('Exposure Inputs'!$C$17/100))*'Exposure Inputs'!$F$6*'Exposure Inputs'!$C$15)/('Exposure Inputs'!$F$8*'Exposure Inputs'!$F$11)</f>
        <v>1.9792330247355186E-8</v>
      </c>
      <c r="AD415" s="40">
        <f>($F415*(1-('Exposure Inputs'!$C$17)/100)*'Exposure Inputs'!$F$7*'Exposure Inputs'!$F$12*'Exposure Inputs'!$C$15*H415)/('Exposure Inputs'!$F$8*'Exposure Inputs'!$F$13*'Exposure Inputs'!$C$16)</f>
        <v>1.5916810348523735E-9</v>
      </c>
      <c r="AE415" s="40">
        <f>($F415*(1-('Exposure Inputs'!$C$17)/100)*'Exposure Inputs'!$F$7*'Exposure Inputs'!$F$12*'Exposure Inputs'!$C$15*H415)/('Exposure Inputs'!$F$8*'Exposure Inputs'!$C$14*'Exposure Inputs'!$C$16)</f>
        <v>1.0203083556745985E-10</v>
      </c>
      <c r="AF415" s="40">
        <f>($F415*(1-('Exposure Inputs'!$C$17)/100)*'Exposure Inputs'!$F$12*'Exposure Inputs'!$C$15*H415)/('Exposure Inputs'!$C$14*'Exposure Inputs'!$C$16)</f>
        <v>1.8397941143592756E-8</v>
      </c>
      <c r="AG415" s="40">
        <f>'Exposure Inputs'!$E$60/AC415</f>
        <v>636610234.49645174</v>
      </c>
      <c r="AH415" s="40">
        <f>'Exposure Inputs'!$E$61/AD415</f>
        <v>326698621.52892298</v>
      </c>
      <c r="AI415" s="40">
        <f>($G415*(1-('Exposure Inputs'!$C$17/100))*'Exposure Inputs'!$G$6*'Exposure Inputs'!$C$15)/('Exposure Inputs'!$G$8*'Exposure Inputs'!$G$11)</f>
        <v>2.5254538095254204E-8</v>
      </c>
      <c r="AJ415" s="40">
        <f>($F415*(1-('Exposure Inputs'!$C$17)/100)*'Exposure Inputs'!$G$7*'Exposure Inputs'!$G$12*'Exposure Inputs'!$C$15*H415)/('Exposure Inputs'!$G$8*'Exposure Inputs'!$G$13*'Exposure Inputs'!$C$16)</f>
        <v>2.653469096257038E-9</v>
      </c>
      <c r="AK415" s="40">
        <f>($F415*(1-('Exposure Inputs'!$C$17)/100)*'Exposure Inputs'!$G$7*'Exposure Inputs'!$G$12*'Exposure Inputs'!$C$15*H415)/('Exposure Inputs'!$G$8*'Exposure Inputs'!$C$14*'Exposure Inputs'!$C$16)</f>
        <v>1.7009417283698961E-10</v>
      </c>
      <c r="AL415" s="40">
        <f>($F415*(1-('Exposure Inputs'!$C$17)/100)*'Exposure Inputs'!$G$12*'Exposure Inputs'!$C$15*H415)/('Exposure Inputs'!$C$14*'Exposure Inputs'!$C$16)</f>
        <v>1.8397941143592756E-8</v>
      </c>
      <c r="AM415" s="40">
        <f>'Exposure Inputs'!$E$60/AI415</f>
        <v>498920231.78074968</v>
      </c>
      <c r="AN415" s="40">
        <f>'Exposure Inputs'!$E$61/AJ415</f>
        <v>195969872.32054362</v>
      </c>
      <c r="AO415" s="40">
        <f>($G415*(1-('Exposure Inputs'!$C$17/100))*'Exposure Inputs'!$H$6*'Exposure Inputs'!$C$15)/('Exposure Inputs'!$H$8*'Exposure Inputs'!$H$11)</f>
        <v>3.2053470770594934E-8</v>
      </c>
      <c r="AP415" s="40">
        <f>($F415*(1-('Exposure Inputs'!$C$17)/100)*'Exposure Inputs'!$H$7*'Exposure Inputs'!$H$12*'Exposure Inputs'!$C$15*H415)/('Exposure Inputs'!$H$8*'Exposure Inputs'!$H$13*'Exposure Inputs'!$C$16)</f>
        <v>3.4547245036301951E-9</v>
      </c>
      <c r="AQ415" s="40">
        <f>($F415*(1-('Exposure Inputs'!$C$17)/100)*'Exposure Inputs'!$H$7*'Exposure Inputs'!$H$12*'Exposure Inputs'!$C$15*H415)/('Exposure Inputs'!$H$8*'Exposure Inputs'!$C$14*'Exposure Inputs'!$C$16)</f>
        <v>2.2145669895065352E-10</v>
      </c>
      <c r="AR415" s="40">
        <f>($F415*(1-('Exposure Inputs'!$C$17)/100)*'Exposure Inputs'!$H$12*'Exposure Inputs'!$C$15*H415)/('Exposure Inputs'!$C$14*'Exposure Inputs'!$C$16)</f>
        <v>1.8397941143592756E-8</v>
      </c>
      <c r="AS415" s="40">
        <f>'Exposure Inputs'!$E$60/AO415</f>
        <v>393093156.43780237</v>
      </c>
      <c r="AT415" s="40">
        <f>'Exposure Inputs'!$E$61/AP415</f>
        <v>150518514.41514033</v>
      </c>
    </row>
    <row r="416" spans="1:46" s="35" customFormat="1">
      <c r="A416" s="54">
        <v>2023</v>
      </c>
      <c r="B416" s="55" t="s">
        <v>775</v>
      </c>
      <c r="C416" s="55" t="s">
        <v>349</v>
      </c>
      <c r="D416" s="55" t="s">
        <v>287</v>
      </c>
      <c r="E416" s="55" t="s">
        <v>350</v>
      </c>
      <c r="F416" s="48">
        <v>1.66579951624624E-4</v>
      </c>
      <c r="G416" s="48">
        <v>3.7052269706317799E-4</v>
      </c>
      <c r="H416" s="55">
        <v>365</v>
      </c>
      <c r="I416" s="40">
        <f t="shared" si="6"/>
        <v>4.6578381311943566E-11</v>
      </c>
      <c r="J416" s="40">
        <f>($G416*(1-('Exposure Inputs'!$C$17/100))*'Exposure Inputs'!$C$6*1*'Exposure Inputs'!$C$15)/('Exposure Inputs'!$C$8*'Exposure Inputs'!$C$11)</f>
        <v>1.4910694632583001E-8</v>
      </c>
      <c r="K416" s="40">
        <f>($F416*(1-('Exposure Inputs'!$C$17)/100)*'Exposure Inputs'!$C$7*'Exposure Inputs'!$C$12*'Exposure Inputs'!$C$15*H416)/('Exposure Inputs'!$C$8*'Exposure Inputs'!$C$13*'Exposure Inputs'!$C$16)</f>
        <v>1.8315757926656574E-9</v>
      </c>
      <c r="L416" s="40">
        <f>($F416*(1-('Exposure Inputs'!$C$17)/100)*'Exposure Inputs'!$C$7*'Exposure Inputs'!$C$12*'Exposure Inputs'!$C$15*H416)/('Exposure Inputs'!$C$8*'Exposure Inputs'!$C$14*'Exposure Inputs'!$C$16)</f>
        <v>1.3384592331018266E-9</v>
      </c>
      <c r="M416" s="40">
        <f>($F416*(1-('Exposure Inputs'!$C$17)/100)*'Exposure Inputs'!$C$12*'Exposure Inputs'!$C$15*H416)/('Exposure Inputs'!$C$14*'Exposure Inputs'!$C$16)</f>
        <v>1.2173150311030216E-7</v>
      </c>
      <c r="N416" s="40">
        <f>'Exposure Inputs'!$E$60/$J416</f>
        <v>845031053.91658628</v>
      </c>
      <c r="O416" s="40">
        <f>'Exposure Inputs'!$E$61/$K416</f>
        <v>283908534.97970569</v>
      </c>
      <c r="P416" s="40">
        <f>L416*'Exposure Inputs'!$E$63</f>
        <v>4.6578381311943566E-11</v>
      </c>
      <c r="Q416" s="40">
        <f>($G416*(1-('Exposure Inputs'!$C$17/100))*'Exposure Inputs'!$D$6*1*'Exposure Inputs'!$C$15)/('Exposure Inputs'!$D$8*'Exposure Inputs'!$D$11)</f>
        <v>5.2314651440664881E-8</v>
      </c>
      <c r="R416" s="40">
        <f>($F416*(1-('Exposure Inputs'!$C$17)/100)*'Exposure Inputs'!$D$7*'Exposure Inputs'!$D$12*'Exposure Inputs'!$C$15*H416)/('Exposure Inputs'!$D$8*'Exposure Inputs'!$D$13*'Exposure Inputs'!$C$16)</f>
        <v>4.6784156626490142E-9</v>
      </c>
      <c r="S416" s="40">
        <f>($F416*(1-('Exposure Inputs'!$C$17)/100)*'Exposure Inputs'!$D$7*'Exposure Inputs'!$D$12*'Exposure Inputs'!$C$15*H416)/('Exposure Inputs'!$D$8*'Exposure Inputs'!$C$14*'Exposure Inputs'!$C$16)</f>
        <v>5.9979687982679662E-11</v>
      </c>
      <c r="T416" s="40">
        <f>($F416*(1-('Exposure Inputs'!$C$17)/100)*'Exposure Inputs'!$D$12*'Exposure Inputs'!$C$15*H416)/('Exposure Inputs'!$C$14*'Exposure Inputs'!$C$16)</f>
        <v>2.1356404054438973E-9</v>
      </c>
      <c r="U416" s="40">
        <f>'Exposure Inputs'!$E$60/Q416</f>
        <v>240850309.67454463</v>
      </c>
      <c r="V416" s="40">
        <f>'Exposure Inputs'!$E$61/R416</f>
        <v>111148738.69620329</v>
      </c>
      <c r="W416" s="40">
        <f>($G416*(1-('Exposure Inputs'!$C$17/100))*'Exposure Inputs'!$E$6*'Exposure Inputs'!$C$15)/('Exposure Inputs'!$E$8*'Exposure Inputs'!$E$11)</f>
        <v>1.1457224180137934E-8</v>
      </c>
      <c r="X416" s="40">
        <f>($F416*(1-('Exposure Inputs'!$C$17)/100)*'Exposure Inputs'!$E$7*'Exposure Inputs'!$E$12*'Exposure Inputs'!$C$15*H416)/('Exposure Inputs'!$E$8*'Exposure Inputs'!$E$13*'Exposure Inputs'!$C$16)</f>
        <v>1.0143695378259227E-9</v>
      </c>
      <c r="Y416" s="40">
        <f>($F416*(1-('Exposure Inputs'!$C$17)/100)*'Exposure Inputs'!$E$7*'Exposure Inputs'!$E$12*'Exposure Inputs'!$C$15*H416)/('Exposure Inputs'!$E$8*'Exposure Inputs'!$C$14*'Exposure Inputs'!$C$16)</f>
        <v>6.5023688322174539E-11</v>
      </c>
      <c r="Z416" s="40">
        <f>($F416*(1-('Exposure Inputs'!$C$17)/100)*'Exposure Inputs'!$E$12*'Exposure Inputs'!$C$15*H416)/('Exposure Inputs'!$C$14*'Exposure Inputs'!$C$16)</f>
        <v>1.0678202027219488E-8</v>
      </c>
      <c r="AA416" s="40">
        <f>'Exposure Inputs'!$E$60/W416</f>
        <v>1099742817.4481533</v>
      </c>
      <c r="AB416" s="40">
        <f>'Exposure Inputs'!$E$61/X416</f>
        <v>512633690.78935993</v>
      </c>
      <c r="AC416" s="40">
        <f>($G416*(1-('Exposure Inputs'!$C$17/100))*'Exposure Inputs'!$F$6*'Exposure Inputs'!$C$15)/('Exposure Inputs'!$F$8*'Exposure Inputs'!$F$11)</f>
        <v>1.1487508266342542E-8</v>
      </c>
      <c r="AD416" s="40">
        <f>($F416*(1-('Exposure Inputs'!$C$17)/100)*'Exposure Inputs'!$F$7*'Exposure Inputs'!$F$12*'Exposure Inputs'!$C$15*H416)/('Exposure Inputs'!$F$8*'Exposure Inputs'!$F$13*'Exposure Inputs'!$C$16)</f>
        <v>9.2381487256613658E-10</v>
      </c>
      <c r="AE416" s="40">
        <f>($F416*(1-('Exposure Inputs'!$C$17)/100)*'Exposure Inputs'!$F$7*'Exposure Inputs'!$F$12*'Exposure Inputs'!$C$15*H416)/('Exposure Inputs'!$F$8*'Exposure Inputs'!$C$14*'Exposure Inputs'!$C$16)</f>
        <v>5.9218902087572865E-11</v>
      </c>
      <c r="AF416" s="40">
        <f>($F416*(1-('Exposure Inputs'!$C$17)/100)*'Exposure Inputs'!$F$12*'Exposure Inputs'!$C$15*H416)/('Exposure Inputs'!$C$14*'Exposure Inputs'!$C$16)</f>
        <v>1.0678202027219488E-8</v>
      </c>
      <c r="AG416" s="40">
        <f>'Exposure Inputs'!$E$60/AC416</f>
        <v>1096843606.8000026</v>
      </c>
      <c r="AH416" s="40">
        <f>'Exposure Inputs'!$E$61/AD416</f>
        <v>562883338.90486574</v>
      </c>
      <c r="AI416" s="40">
        <f>($G416*(1-('Exposure Inputs'!$C$17/100))*'Exposure Inputs'!$G$6*'Exposure Inputs'!$C$15)/('Exposure Inputs'!$G$8*'Exposure Inputs'!$G$11)</f>
        <v>1.4657784682562198E-8</v>
      </c>
      <c r="AJ416" s="40">
        <f>($F416*(1-('Exposure Inputs'!$C$17)/100)*'Exposure Inputs'!$G$7*'Exposure Inputs'!$G$12*'Exposure Inputs'!$C$15*H416)/('Exposure Inputs'!$G$8*'Exposure Inputs'!$G$13*'Exposure Inputs'!$C$16)</f>
        <v>1.5400787980389766E-9</v>
      </c>
      <c r="AK416" s="40">
        <f>($F416*(1-('Exposure Inputs'!$C$17)/100)*'Exposure Inputs'!$G$7*'Exposure Inputs'!$G$12*'Exposure Inputs'!$C$15*H416)/('Exposure Inputs'!$G$8*'Exposure Inputs'!$C$14*'Exposure Inputs'!$C$16)</f>
        <v>9.8722999874293371E-11</v>
      </c>
      <c r="AL416" s="40">
        <f>($F416*(1-('Exposure Inputs'!$C$17)/100)*'Exposure Inputs'!$G$12*'Exposure Inputs'!$C$15*H416)/('Exposure Inputs'!$C$14*'Exposure Inputs'!$C$16)</f>
        <v>1.0678202027219488E-8</v>
      </c>
      <c r="AM416" s="40">
        <f>'Exposure Inputs'!$E$60/AI416</f>
        <v>859611481.05755258</v>
      </c>
      <c r="AN416" s="40">
        <f>'Exposure Inputs'!$E$61/AJ416</f>
        <v>337645061.18916118</v>
      </c>
      <c r="AO416" s="40">
        <f>($G416*(1-('Exposure Inputs'!$C$17/100))*'Exposure Inputs'!$H$6*'Exposure Inputs'!$C$15)/('Exposure Inputs'!$H$8*'Exposure Inputs'!$H$11)</f>
        <v>1.8603898875999316E-8</v>
      </c>
      <c r="AP416" s="40">
        <f>($F416*(1-('Exposure Inputs'!$C$17)/100)*'Exposure Inputs'!$H$7*'Exposure Inputs'!$H$12*'Exposure Inputs'!$C$15*H416)/('Exposure Inputs'!$H$8*'Exposure Inputs'!$H$13*'Exposure Inputs'!$C$16)</f>
        <v>2.0051290473334367E-9</v>
      </c>
      <c r="AQ416" s="40">
        <f>($F416*(1-('Exposure Inputs'!$C$17)/100)*'Exposure Inputs'!$H$7*'Exposure Inputs'!$H$12*'Exposure Inputs'!$C$15*H416)/('Exposure Inputs'!$H$8*'Exposure Inputs'!$C$14*'Exposure Inputs'!$C$16)</f>
        <v>1.2853391329060491E-10</v>
      </c>
      <c r="AR416" s="40">
        <f>($F416*(1-('Exposure Inputs'!$C$17)/100)*'Exposure Inputs'!$H$12*'Exposure Inputs'!$C$15*H416)/('Exposure Inputs'!$C$14*'Exposure Inputs'!$C$16)</f>
        <v>1.0678202027219488E-8</v>
      </c>
      <c r="AS416" s="40">
        <f>'Exposure Inputs'!$E$60/AO416</f>
        <v>677277385.99219763</v>
      </c>
      <c r="AT416" s="40">
        <f>'Exposure Inputs'!$E$61/AP416</f>
        <v>259334929.43585503</v>
      </c>
    </row>
    <row r="417" spans="1:46" s="35" customFormat="1">
      <c r="A417" s="54">
        <v>2021</v>
      </c>
      <c r="B417" s="55" t="s">
        <v>776</v>
      </c>
      <c r="C417" s="55" t="s">
        <v>351</v>
      </c>
      <c r="D417" s="55" t="s">
        <v>287</v>
      </c>
      <c r="E417" s="55" t="s">
        <v>352</v>
      </c>
      <c r="F417" s="48">
        <v>2.1923134728238201</v>
      </c>
      <c r="G417" s="48">
        <v>2.1923134728238201</v>
      </c>
      <c r="H417" s="55">
        <v>365</v>
      </c>
      <c r="I417" s="40">
        <f t="shared" si="6"/>
        <v>6.1300541809861143E-7</v>
      </c>
      <c r="J417" s="40">
        <f>($G417*(1-('Exposure Inputs'!$C$17/100))*'Exposure Inputs'!$C$6*1*'Exposure Inputs'!$C$15)/('Exposure Inputs'!$C$8*'Exposure Inputs'!$C$11)</f>
        <v>8.8223790313713831E-5</v>
      </c>
      <c r="K417" s="40">
        <f>($F417*(1-('Exposure Inputs'!$C$17)/100)*'Exposure Inputs'!$C$7*'Exposure Inputs'!$C$12*'Exposure Inputs'!$C$15*H417)/('Exposure Inputs'!$C$8*'Exposure Inputs'!$C$13*'Exposure Inputs'!$C$16)</f>
        <v>2.4104871250096643E-5</v>
      </c>
      <c r="L417" s="40">
        <f>($F417*(1-('Exposure Inputs'!$C$17)/100)*'Exposure Inputs'!$C$7*'Exposure Inputs'!$C$12*'Exposure Inputs'!$C$15*H417)/('Exposure Inputs'!$C$8*'Exposure Inputs'!$C$14*'Exposure Inputs'!$C$16)</f>
        <v>1.7615098221224468E-5</v>
      </c>
      <c r="M417" s="40">
        <f>($F417*(1-('Exposure Inputs'!$C$17)/100)*'Exposure Inputs'!$C$12*'Exposure Inputs'!$C$15*H417)/('Exposure Inputs'!$C$14*'Exposure Inputs'!$C$16)</f>
        <v>1.6020752301404838E-3</v>
      </c>
      <c r="N417" s="40">
        <f>'Exposure Inputs'!$E$60/$J417</f>
        <v>142818.62018391892</v>
      </c>
      <c r="O417" s="40">
        <f>'Exposure Inputs'!$E$61/$K417</f>
        <v>21572.403129841037</v>
      </c>
      <c r="P417" s="40">
        <f>L417*'Exposure Inputs'!$E$63</f>
        <v>6.1300541809861143E-7</v>
      </c>
      <c r="Q417" s="40">
        <f>($G417*(1-('Exposure Inputs'!$C$17/100))*'Exposure Inputs'!$D$6*1*'Exposure Inputs'!$C$15)/('Exposure Inputs'!$D$8*'Exposure Inputs'!$D$11)</f>
        <v>3.0953600437572066E-4</v>
      </c>
      <c r="R417" s="40">
        <f>($F417*(1-('Exposure Inputs'!$C$17)/100)*'Exposure Inputs'!$D$7*'Exposure Inputs'!$D$12*'Exposure Inputs'!$C$15*H417)/('Exposure Inputs'!$D$8*'Exposure Inputs'!$D$13*'Exposure Inputs'!$C$16)</f>
        <v>6.1571357109094517E-5</v>
      </c>
      <c r="S417" s="40">
        <f>($F417*(1-('Exposure Inputs'!$C$17)/100)*'Exposure Inputs'!$D$7*'Exposure Inputs'!$D$12*'Exposure Inputs'!$C$15*H417)/('Exposure Inputs'!$D$8*'Exposure Inputs'!$C$14*'Exposure Inputs'!$C$16)</f>
        <v>7.8937637319351946E-7</v>
      </c>
      <c r="T417" s="40">
        <f>($F417*(1-('Exposure Inputs'!$C$17)/100)*'Exposure Inputs'!$D$12*'Exposure Inputs'!$C$15*H417)/('Exposure Inputs'!$C$14*'Exposure Inputs'!$C$16)</f>
        <v>2.810658298492077E-5</v>
      </c>
      <c r="U417" s="40">
        <f>'Exposure Inputs'!$E$60/Q417</f>
        <v>40706.088538591721</v>
      </c>
      <c r="V417" s="40">
        <f>'Exposure Inputs'!$E$61/R417</f>
        <v>8445.4854402290312</v>
      </c>
      <c r="W417" s="40">
        <f>($G417*(1-('Exposure Inputs'!$C$17/100))*'Exposure Inputs'!$E$6*'Exposure Inputs'!$C$15)/('Exposure Inputs'!$E$8*'Exposure Inputs'!$E$11)</f>
        <v>6.7790251799328743E-5</v>
      </c>
      <c r="X417" s="40">
        <f>($F417*(1-('Exposure Inputs'!$C$17)/100)*'Exposure Inputs'!$E$7*'Exposure Inputs'!$E$12*'Exposure Inputs'!$C$15*H417)/('Exposure Inputs'!$E$8*'Exposure Inputs'!$E$13*'Exposure Inputs'!$C$16)</f>
        <v>1.3349841817753991E-5</v>
      </c>
      <c r="Y417" s="40">
        <f>($F417*(1-('Exposure Inputs'!$C$17)/100)*'Exposure Inputs'!$E$7*'Exposure Inputs'!$E$12*'Exposure Inputs'!$C$15*H417)/('Exposure Inputs'!$E$8*'Exposure Inputs'!$C$14*'Exposure Inputs'!$C$16)</f>
        <v>8.5575909088166608E-7</v>
      </c>
      <c r="Z417" s="40">
        <f>($F417*(1-('Exposure Inputs'!$C$17)/100)*'Exposure Inputs'!$E$12*'Exposure Inputs'!$C$15*H417)/('Exposure Inputs'!$C$14*'Exposure Inputs'!$C$16)</f>
        <v>1.4053291492460384E-4</v>
      </c>
      <c r="AA417" s="40">
        <f>'Exposure Inputs'!$E$60/W417</f>
        <v>185867.43175550151</v>
      </c>
      <c r="AB417" s="40">
        <f>'Exposure Inputs'!$E$61/X417</f>
        <v>38951.772395418993</v>
      </c>
      <c r="AC417" s="40">
        <f>($G417*(1-('Exposure Inputs'!$C$17/100))*'Exposure Inputs'!$F$6*'Exposure Inputs'!$C$15)/('Exposure Inputs'!$F$8*'Exposure Inputs'!$F$11)</f>
        <v>6.7969437071175123E-5</v>
      </c>
      <c r="AD417" s="40">
        <f>($F417*(1-('Exposure Inputs'!$C$17)/100)*'Exposure Inputs'!$F$7*'Exposure Inputs'!$F$12*'Exposure Inputs'!$C$15*H417)/('Exposure Inputs'!$F$8*'Exposure Inputs'!$F$13*'Exposure Inputs'!$C$16)</f>
        <v>1.2158076477808157E-5</v>
      </c>
      <c r="AE417" s="40">
        <f>($F417*(1-('Exposure Inputs'!$C$17)/100)*'Exposure Inputs'!$F$7*'Exposure Inputs'!$F$12*'Exposure Inputs'!$C$15*H417)/('Exposure Inputs'!$F$8*'Exposure Inputs'!$C$14*'Exposure Inputs'!$C$16)</f>
        <v>7.7936387678257431E-7</v>
      </c>
      <c r="AF417" s="40">
        <f>($F417*(1-('Exposure Inputs'!$C$17)/100)*'Exposure Inputs'!$F$12*'Exposure Inputs'!$C$15*H417)/('Exposure Inputs'!$C$14*'Exposure Inputs'!$C$16)</f>
        <v>1.4053291492460384E-4</v>
      </c>
      <c r="AG417" s="40">
        <f>'Exposure Inputs'!$E$60/AC417</f>
        <v>185377.43643228555</v>
      </c>
      <c r="AH417" s="40">
        <f>'Exposure Inputs'!$E$61/AD417</f>
        <v>42769.923429018025</v>
      </c>
      <c r="AI417" s="40">
        <f>($G417*(1-('Exposure Inputs'!$C$17/100))*'Exposure Inputs'!$G$6*'Exposure Inputs'!$C$15)/('Exposure Inputs'!$G$8*'Exposure Inputs'!$G$11)</f>
        <v>8.6727369459508355E-5</v>
      </c>
      <c r="AJ417" s="40">
        <f>($F417*(1-('Exposure Inputs'!$C$17)/100)*'Exposure Inputs'!$G$7*'Exposure Inputs'!$G$12*'Exposure Inputs'!$C$15*H417)/('Exposure Inputs'!$G$8*'Exposure Inputs'!$G$13*'Exposure Inputs'!$C$16)</f>
        <v>2.0268558522333431E-5</v>
      </c>
      <c r="AK417" s="40">
        <f>($F417*(1-('Exposure Inputs'!$C$17)/100)*'Exposure Inputs'!$G$7*'Exposure Inputs'!$G$12*'Exposure Inputs'!$C$15*H417)/('Exposure Inputs'!$G$8*'Exposure Inputs'!$C$14*'Exposure Inputs'!$C$16)</f>
        <v>1.2992665719444506E-6</v>
      </c>
      <c r="AL417" s="40">
        <f>($F417*(1-('Exposure Inputs'!$C$17)/100)*'Exposure Inputs'!$G$12*'Exposure Inputs'!$C$15*H417)/('Exposure Inputs'!$C$14*'Exposure Inputs'!$C$16)</f>
        <v>1.4053291492460384E-4</v>
      </c>
      <c r="AM417" s="40">
        <f>'Exposure Inputs'!$E$60/AI417</f>
        <v>145282.85682506193</v>
      </c>
      <c r="AN417" s="40">
        <f>'Exposure Inputs'!$E$61/AJ417</f>
        <v>25655.499843613678</v>
      </c>
      <c r="AO417" s="40">
        <f>($G417*(1-('Exposure Inputs'!$C$17/100))*'Exposure Inputs'!$H$6*'Exposure Inputs'!$C$15)/('Exposure Inputs'!$H$8*'Exposure Inputs'!$H$11)</f>
        <v>1.100757888144997E-4</v>
      </c>
      <c r="AP417" s="40">
        <f>($F417*(1-('Exposure Inputs'!$C$17)/100)*'Exposure Inputs'!$H$7*'Exposure Inputs'!$H$12*'Exposure Inputs'!$C$15*H417)/('Exposure Inputs'!$H$8*'Exposure Inputs'!$H$13*'Exposure Inputs'!$C$16)</f>
        <v>2.6388958469175615E-5</v>
      </c>
      <c r="AQ417" s="40">
        <f>($F417*(1-('Exposure Inputs'!$C$17)/100)*'Exposure Inputs'!$H$7*'Exposure Inputs'!$H$12*'Exposure Inputs'!$C$15*H417)/('Exposure Inputs'!$H$8*'Exposure Inputs'!$C$14*'Exposure Inputs'!$C$16)</f>
        <v>1.6915999018702317E-6</v>
      </c>
      <c r="AR417" s="40">
        <f>($F417*(1-('Exposure Inputs'!$C$17)/100)*'Exposure Inputs'!$H$12*'Exposure Inputs'!$C$15*H417)/('Exposure Inputs'!$C$14*'Exposure Inputs'!$C$16)</f>
        <v>1.4053291492460384E-4</v>
      </c>
      <c r="AS417" s="40">
        <f>'Exposure Inputs'!$E$60/AO417</f>
        <v>114466.58829975396</v>
      </c>
      <c r="AT417" s="40">
        <f>'Exposure Inputs'!$E$61/AP417</f>
        <v>19705.211200639125</v>
      </c>
    </row>
    <row r="418" spans="1:46" s="35" customFormat="1">
      <c r="A418" s="54">
        <v>2023</v>
      </c>
      <c r="B418" s="55" t="s">
        <v>777</v>
      </c>
      <c r="C418" s="55" t="s">
        <v>353</v>
      </c>
      <c r="D418" s="55" t="s">
        <v>287</v>
      </c>
      <c r="E418" s="55" t="s">
        <v>354</v>
      </c>
      <c r="F418" s="48">
        <v>5.7413987953916501E-4</v>
      </c>
      <c r="G418" s="48">
        <v>1.170464E-3</v>
      </c>
      <c r="H418" s="55">
        <v>365</v>
      </c>
      <c r="I418" s="40">
        <f t="shared" si="6"/>
        <v>1.6053856406340478E-10</v>
      </c>
      <c r="J418" s="40">
        <f>($G418*(1-('Exposure Inputs'!$C$17/100))*'Exposure Inputs'!$C$6*1*'Exposure Inputs'!$C$15)/('Exposure Inputs'!$C$8*'Exposure Inputs'!$C$11)</f>
        <v>4.7102192175438591E-8</v>
      </c>
      <c r="K418" s="40">
        <f>($F418*(1-('Exposure Inputs'!$C$17)/100)*'Exposure Inputs'!$C$7*'Exposure Inputs'!$C$12*'Exposure Inputs'!$C$15*H418)/('Exposure Inputs'!$C$8*'Exposure Inputs'!$C$13*'Exposure Inputs'!$C$16)</f>
        <v>6.3127687018277754E-9</v>
      </c>
      <c r="L418" s="40">
        <f>($F418*(1-('Exposure Inputs'!$C$17)/100)*'Exposure Inputs'!$C$7*'Exposure Inputs'!$C$12*'Exposure Inputs'!$C$15*H418)/('Exposure Inputs'!$C$8*'Exposure Inputs'!$C$14*'Exposure Inputs'!$C$16)</f>
        <v>4.6131771282587586E-9</v>
      </c>
      <c r="M418" s="40">
        <f>($F418*(1-('Exposure Inputs'!$C$17)/100)*'Exposure Inputs'!$C$12*'Exposure Inputs'!$C$15*H418)/('Exposure Inputs'!$C$14*'Exposure Inputs'!$C$16)</f>
        <v>4.1956375812477442E-7</v>
      </c>
      <c r="N418" s="40">
        <f>'Exposure Inputs'!$E$60/$J418</f>
        <v>267503473.15194094</v>
      </c>
      <c r="O418" s="40">
        <f>'Exposure Inputs'!$E$61/$K418</f>
        <v>82372731.294501752</v>
      </c>
      <c r="P418" s="40">
        <f>L418*'Exposure Inputs'!$E$63</f>
        <v>1.6053856406340478E-10</v>
      </c>
      <c r="Q418" s="40">
        <f>($G418*(1-('Exposure Inputs'!$C$17/100))*'Exposure Inputs'!$D$6*1*'Exposure Inputs'!$C$15)/('Exposure Inputs'!$D$8*'Exposure Inputs'!$D$11)</f>
        <v>1.6525955540425533E-7</v>
      </c>
      <c r="R418" s="40">
        <f>($F418*(1-('Exposure Inputs'!$C$17)/100)*'Exposure Inputs'!$D$7*'Exposure Inputs'!$D$12*'Exposure Inputs'!$C$15*H418)/('Exposure Inputs'!$D$8*'Exposure Inputs'!$D$13*'Exposure Inputs'!$C$16)</f>
        <v>1.6124779595568039E-8</v>
      </c>
      <c r="S418" s="40">
        <f>($F418*(1-('Exposure Inputs'!$C$17)/100)*'Exposure Inputs'!$D$7*'Exposure Inputs'!$D$12*'Exposure Inputs'!$C$15*H418)/('Exposure Inputs'!$D$8*'Exposure Inputs'!$C$14*'Exposure Inputs'!$C$16)</f>
        <v>2.0672794353292357E-10</v>
      </c>
      <c r="T418" s="40">
        <f>($F418*(1-('Exposure Inputs'!$C$17)/100)*'Exposure Inputs'!$D$12*'Exposure Inputs'!$C$15*H418)/('Exposure Inputs'!$C$14*'Exposure Inputs'!$C$16)</f>
        <v>7.3607676863995519E-9</v>
      </c>
      <c r="U418" s="40">
        <f>'Exposure Inputs'!$E$60/Q418</f>
        <v>76243700.215567425</v>
      </c>
      <c r="V418" s="40">
        <f>'Exposure Inputs'!$E$61/R418</f>
        <v>32248502.803903386</v>
      </c>
      <c r="W418" s="40">
        <f>($G418*(1-('Exposure Inputs'!$C$17/100))*'Exposure Inputs'!$E$6*'Exposure Inputs'!$C$15)/('Exposure Inputs'!$E$8*'Exposure Inputs'!$E$11)</f>
        <v>3.6192839329608939E-8</v>
      </c>
      <c r="X418" s="40">
        <f>($F418*(1-('Exposure Inputs'!$C$17)/100)*'Exposure Inputs'!$E$7*'Exposure Inputs'!$E$12*'Exposure Inputs'!$C$15*H418)/('Exposure Inputs'!$E$8*'Exposure Inputs'!$E$13*'Exposure Inputs'!$C$16)</f>
        <v>3.4961590430038546E-9</v>
      </c>
      <c r="Y418" s="40">
        <f>($F418*(1-('Exposure Inputs'!$C$17)/100)*'Exposure Inputs'!$E$7*'Exposure Inputs'!$E$12*'Exposure Inputs'!$C$15*H418)/('Exposure Inputs'!$E$8*'Exposure Inputs'!$C$14*'Exposure Inputs'!$C$16)</f>
        <v>2.2411275916691376E-10</v>
      </c>
      <c r="Z418" s="40">
        <f>($F418*(1-('Exposure Inputs'!$C$17)/100)*'Exposure Inputs'!$E$12*'Exposure Inputs'!$C$15*H418)/('Exposure Inputs'!$C$14*'Exposure Inputs'!$C$16)</f>
        <v>3.6803838431997753E-8</v>
      </c>
      <c r="AA418" s="40">
        <f>'Exposure Inputs'!$E$60/W418</f>
        <v>348135162.46270537</v>
      </c>
      <c r="AB418" s="40">
        <f>'Exposure Inputs'!$E$61/X418</f>
        <v>148734652.40105975</v>
      </c>
      <c r="AC418" s="40">
        <f>($G418*(1-('Exposure Inputs'!$C$17/100))*'Exposure Inputs'!$F$6*'Exposure Inputs'!$C$15)/('Exposure Inputs'!$F$8*'Exposure Inputs'!$F$11)</f>
        <v>3.6288505352112681E-8</v>
      </c>
      <c r="AD418" s="40">
        <f>($F418*(1-('Exposure Inputs'!$C$17)/100)*'Exposure Inputs'!$F$7*'Exposure Inputs'!$F$12*'Exposure Inputs'!$C$15*H418)/('Exposure Inputs'!$F$8*'Exposure Inputs'!$F$13*'Exposure Inputs'!$C$16)</f>
        <v>3.1840503882893837E-9</v>
      </c>
      <c r="AE418" s="40">
        <f>($F418*(1-('Exposure Inputs'!$C$17)/100)*'Exposure Inputs'!$F$7*'Exposure Inputs'!$F$12*'Exposure Inputs'!$C$15*H418)/('Exposure Inputs'!$F$8*'Exposure Inputs'!$C$14*'Exposure Inputs'!$C$16)</f>
        <v>2.0410579412111436E-10</v>
      </c>
      <c r="AF418" s="40">
        <f>($F418*(1-('Exposure Inputs'!$C$17)/100)*'Exposure Inputs'!$F$12*'Exposure Inputs'!$C$15*H418)/('Exposure Inputs'!$C$14*'Exposure Inputs'!$C$16)</f>
        <v>3.6803838431997753E-8</v>
      </c>
      <c r="AG418" s="40">
        <f>'Exposure Inputs'!$E$60/AC418</f>
        <v>347217386.82098794</v>
      </c>
      <c r="AH418" s="40">
        <f>'Exposure Inputs'!$E$61/AD418</f>
        <v>163313998.3941547</v>
      </c>
      <c r="AI418" s="40">
        <f>($G418*(1-('Exposure Inputs'!$C$17/100))*'Exposure Inputs'!$G$6*'Exposure Inputs'!$C$15)/('Exposure Inputs'!$G$8*'Exposure Inputs'!$G$11)</f>
        <v>4.6303261383647792E-8</v>
      </c>
      <c r="AJ418" s="40">
        <f>($F418*(1-('Exposure Inputs'!$C$17)/100)*'Exposure Inputs'!$G$7*'Exposure Inputs'!$G$12*'Exposure Inputs'!$C$15*H418)/('Exposure Inputs'!$G$8*'Exposure Inputs'!$G$13*'Exposure Inputs'!$C$16)</f>
        <v>5.3080856787583182E-9</v>
      </c>
      <c r="AK418" s="40">
        <f>($F418*(1-('Exposure Inputs'!$C$17)/100)*'Exposure Inputs'!$G$7*'Exposure Inputs'!$G$12*'Exposure Inputs'!$C$15*H418)/('Exposure Inputs'!$G$8*'Exposure Inputs'!$C$14*'Exposure Inputs'!$C$16)</f>
        <v>3.402619024845076E-10</v>
      </c>
      <c r="AL418" s="40">
        <f>($F418*(1-('Exposure Inputs'!$C$17)/100)*'Exposure Inputs'!$G$12*'Exposure Inputs'!$C$15*H418)/('Exposure Inputs'!$C$14*'Exposure Inputs'!$C$16)</f>
        <v>3.6803838431997753E-8</v>
      </c>
      <c r="AM418" s="40">
        <f>'Exposure Inputs'!$E$60/AI418</f>
        <v>272119060.80658388</v>
      </c>
      <c r="AN418" s="40">
        <f>'Exposure Inputs'!$E$61/AJ418</f>
        <v>97963754.066916242</v>
      </c>
      <c r="AO418" s="40">
        <f>($G418*(1-('Exposure Inputs'!$C$17/100))*'Exposure Inputs'!$H$6*'Exposure Inputs'!$C$15)/('Exposure Inputs'!$H$8*'Exposure Inputs'!$H$11)</f>
        <v>5.8768852938271598E-8</v>
      </c>
      <c r="AP418" s="40">
        <f>($F418*(1-('Exposure Inputs'!$C$17)/100)*'Exposure Inputs'!$H$7*'Exposure Inputs'!$H$12*'Exposure Inputs'!$C$15*H418)/('Exposure Inputs'!$H$8*'Exposure Inputs'!$H$13*'Exposure Inputs'!$C$16)</f>
        <v>6.9109429944529118E-9</v>
      </c>
      <c r="AQ418" s="40">
        <f>($F418*(1-('Exposure Inputs'!$C$17)/100)*'Exposure Inputs'!$H$7*'Exposure Inputs'!$H$12*'Exposure Inputs'!$C$15*H418)/('Exposure Inputs'!$H$8*'Exposure Inputs'!$C$14*'Exposure Inputs'!$C$16)</f>
        <v>4.4300916631108412E-10</v>
      </c>
      <c r="AR418" s="40">
        <f>($F418*(1-('Exposure Inputs'!$C$17)/100)*'Exposure Inputs'!$H$12*'Exposure Inputs'!$C$15*H418)/('Exposure Inputs'!$C$14*'Exposure Inputs'!$C$16)</f>
        <v>3.6803838431997753E-8</v>
      </c>
      <c r="AS418" s="40">
        <f>'Exposure Inputs'!$E$60/AO418</f>
        <v>214399284.14520061</v>
      </c>
      <c r="AT418" s="40">
        <f>'Exposure Inputs'!$E$61/AP418</f>
        <v>75242987.884197503</v>
      </c>
    </row>
    <row r="419" spans="1:46" s="35" customFormat="1">
      <c r="A419" s="54">
        <v>2019</v>
      </c>
      <c r="B419" s="55" t="s">
        <v>778</v>
      </c>
      <c r="C419" s="55" t="s">
        <v>355</v>
      </c>
      <c r="D419" s="55" t="s">
        <v>287</v>
      </c>
      <c r="E419" s="55" t="s">
        <v>356</v>
      </c>
      <c r="F419" s="48">
        <v>0.13554120021594299</v>
      </c>
      <c r="G419" s="48">
        <v>0.214472154668474</v>
      </c>
      <c r="H419" s="55">
        <v>365</v>
      </c>
      <c r="I419" s="40">
        <f t="shared" si="6"/>
        <v>3.7899456960842604E-8</v>
      </c>
      <c r="J419" s="40">
        <f>($G419*(1-('Exposure Inputs'!$C$17/100))*'Exposure Inputs'!$C$6*1*'Exposure Inputs'!$C$15)/('Exposure Inputs'!$C$8*'Exposure Inputs'!$C$11)</f>
        <v>8.6308580575522642E-6</v>
      </c>
      <c r="K419" s="40">
        <f>($F419*(1-('Exposure Inputs'!$C$17)/100)*'Exposure Inputs'!$C$7*'Exposure Inputs'!$C$12*'Exposure Inputs'!$C$15*H419)/('Exposure Inputs'!$C$8*'Exposure Inputs'!$C$13*'Exposure Inputs'!$C$16)</f>
        <v>1.4902992755322259E-6</v>
      </c>
      <c r="L419" s="40">
        <f>($F419*(1-('Exposure Inputs'!$C$17)/100)*'Exposure Inputs'!$C$7*'Exposure Inputs'!$C$12*'Exposure Inputs'!$C$15*H419)/('Exposure Inputs'!$C$8*'Exposure Inputs'!$C$14*'Exposure Inputs'!$C$16)</f>
        <v>1.0890648551966266E-6</v>
      </c>
      <c r="M419" s="40">
        <f>($F419*(1-('Exposure Inputs'!$C$17)/100)*'Exposure Inputs'!$C$12*'Exposure Inputs'!$C$15*H419)/('Exposure Inputs'!$C$14*'Exposure Inputs'!$C$16)</f>
        <v>9.9049338619342954E-5</v>
      </c>
      <c r="N419" s="40">
        <f>'Exposure Inputs'!$E$60/$J419</f>
        <v>1459878.0232487563</v>
      </c>
      <c r="O419" s="40">
        <f>'Exposure Inputs'!$E$61/$K419</f>
        <v>348923.20524969324</v>
      </c>
      <c r="P419" s="40">
        <f>L419*'Exposure Inputs'!$E$63</f>
        <v>3.7899456960842604E-8</v>
      </c>
      <c r="Q419" s="40">
        <f>($G419*(1-('Exposure Inputs'!$C$17/100))*'Exposure Inputs'!$D$6*1*'Exposure Inputs'!$C$15)/('Exposure Inputs'!$D$8*'Exposure Inputs'!$D$11)</f>
        <v>3.0281642944255185E-5</v>
      </c>
      <c r="R419" s="40">
        <f>($F419*(1-('Exposure Inputs'!$C$17)/100)*'Exposure Inputs'!$D$7*'Exposure Inputs'!$D$12*'Exposure Inputs'!$C$15*H419)/('Exposure Inputs'!$D$8*'Exposure Inputs'!$D$13*'Exposure Inputs'!$C$16)</f>
        <v>3.806689027341378E-6</v>
      </c>
      <c r="S419" s="40">
        <f>($F419*(1-('Exposure Inputs'!$C$17)/100)*'Exposure Inputs'!$D$7*'Exposure Inputs'!$D$12*'Exposure Inputs'!$C$15*H419)/('Exposure Inputs'!$D$8*'Exposure Inputs'!$C$14*'Exposure Inputs'!$C$16)</f>
        <v>4.880370547873561E-8</v>
      </c>
      <c r="T419" s="40">
        <f>($F419*(1-('Exposure Inputs'!$C$17)/100)*'Exposure Inputs'!$D$12*'Exposure Inputs'!$C$15*H419)/('Exposure Inputs'!$C$14*'Exposure Inputs'!$C$16)</f>
        <v>1.7377076950761921E-6</v>
      </c>
      <c r="U419" s="40">
        <f>'Exposure Inputs'!$E$60/Q419</f>
        <v>416093.67177319486</v>
      </c>
      <c r="V419" s="40">
        <f>'Exposure Inputs'!$E$61/R419</f>
        <v>136601.64942949705</v>
      </c>
      <c r="W419" s="40">
        <f>($G419*(1-('Exposure Inputs'!$C$17/100))*'Exposure Inputs'!$E$6*'Exposure Inputs'!$C$15)/('Exposure Inputs'!$E$8*'Exposure Inputs'!$E$11)</f>
        <v>6.631862436257003E-6</v>
      </c>
      <c r="X419" s="40">
        <f>($F419*(1-('Exposure Inputs'!$C$17)/100)*'Exposure Inputs'!$E$7*'Exposure Inputs'!$E$12*'Exposure Inputs'!$C$15*H419)/('Exposure Inputs'!$E$8*'Exposure Inputs'!$E$13*'Exposure Inputs'!$C$16)</f>
        <v>8.2536261584009975E-7</v>
      </c>
      <c r="Y419" s="40">
        <f>($F419*(1-('Exposure Inputs'!$C$17)/100)*'Exposure Inputs'!$E$7*'Exposure Inputs'!$E$12*'Exposure Inputs'!$C$15*H419)/('Exposure Inputs'!$E$8*'Exposure Inputs'!$C$14*'Exposure Inputs'!$C$16)</f>
        <v>5.290785998974999E-8</v>
      </c>
      <c r="Z419" s="40">
        <f>($F419*(1-('Exposure Inputs'!$C$17)/100)*'Exposure Inputs'!$E$12*'Exposure Inputs'!$C$15*H419)/('Exposure Inputs'!$C$14*'Exposure Inputs'!$C$16)</f>
        <v>8.6885384753809605E-6</v>
      </c>
      <c r="AA419" s="40">
        <f>'Exposure Inputs'!$E$60/W419</f>
        <v>1899918.7816554576</v>
      </c>
      <c r="AB419" s="40">
        <f>'Exposure Inputs'!$E$61/X419</f>
        <v>630026.11218429764</v>
      </c>
      <c r="AC419" s="40">
        <f>($G419*(1-('Exposure Inputs'!$C$17/100))*'Exposure Inputs'!$F$6*'Exposure Inputs'!$C$15)/('Exposure Inputs'!$F$8*'Exposure Inputs'!$F$11)</f>
        <v>6.6493919783658925E-6</v>
      </c>
      <c r="AD419" s="40">
        <f>($F419*(1-('Exposure Inputs'!$C$17)/100)*'Exposure Inputs'!$F$7*'Exposure Inputs'!$F$12*'Exposure Inputs'!$C$15*H419)/('Exposure Inputs'!$F$8*'Exposure Inputs'!$F$13*'Exposure Inputs'!$C$16)</f>
        <v>7.5168095190179646E-7</v>
      </c>
      <c r="AE419" s="40">
        <f>($F419*(1-('Exposure Inputs'!$C$17)/100)*'Exposure Inputs'!$F$7*'Exposure Inputs'!$F$12*'Exposure Inputs'!$C$15*H419)/('Exposure Inputs'!$F$8*'Exposure Inputs'!$C$14*'Exposure Inputs'!$C$16)</f>
        <v>4.8184676403961322E-8</v>
      </c>
      <c r="AF419" s="40">
        <f>($F419*(1-('Exposure Inputs'!$C$17)/100)*'Exposure Inputs'!$F$12*'Exposure Inputs'!$C$15*H419)/('Exposure Inputs'!$C$14*'Exposure Inputs'!$C$16)</f>
        <v>8.6885384753809605E-6</v>
      </c>
      <c r="AG419" s="40">
        <f>'Exposure Inputs'!$E$60/AC419</f>
        <v>1894910.09719305</v>
      </c>
      <c r="AH419" s="40">
        <f>'Exposure Inputs'!$E$61/AD419</f>
        <v>691782.86171063641</v>
      </c>
      <c r="AI419" s="40">
        <f>($G419*(1-('Exposure Inputs'!$C$17/100))*'Exposure Inputs'!$G$6*'Exposure Inputs'!$C$15)/('Exposure Inputs'!$G$8*'Exposure Inputs'!$G$11)</f>
        <v>8.4844644834257957E-6</v>
      </c>
      <c r="AJ419" s="40">
        <f>($F419*(1-('Exposure Inputs'!$C$17)/100)*'Exposure Inputs'!$G$7*'Exposure Inputs'!$G$12*'Exposure Inputs'!$C$15*H419)/('Exposure Inputs'!$G$8*'Exposure Inputs'!$G$13*'Exposure Inputs'!$C$16)</f>
        <v>1.253116756713435E-6</v>
      </c>
      <c r="AK419" s="40">
        <f>($F419*(1-('Exposure Inputs'!$C$17)/100)*'Exposure Inputs'!$G$7*'Exposure Inputs'!$G$12*'Exposure Inputs'!$C$15*H419)/('Exposure Inputs'!$G$8*'Exposure Inputs'!$C$14*'Exposure Inputs'!$C$16)</f>
        <v>8.0327997225220203E-8</v>
      </c>
      <c r="AL419" s="40">
        <f>($F419*(1-('Exposure Inputs'!$C$17)/100)*'Exposure Inputs'!$G$12*'Exposure Inputs'!$C$15*H419)/('Exposure Inputs'!$C$14*'Exposure Inputs'!$C$16)</f>
        <v>8.6885384753809605E-6</v>
      </c>
      <c r="AM419" s="40">
        <f>'Exposure Inputs'!$E$60/AI419</f>
        <v>1485067.2101478893</v>
      </c>
      <c r="AN419" s="40">
        <f>'Exposure Inputs'!$E$61/AJ419</f>
        <v>414965.32323437324</v>
      </c>
      <c r="AO419" s="40">
        <f>($G419*(1-('Exposure Inputs'!$C$17/100))*'Exposure Inputs'!$H$6*'Exposure Inputs'!$C$15)/('Exposure Inputs'!$H$8*'Exposure Inputs'!$H$11)</f>
        <v>1.0768620407860291E-5</v>
      </c>
      <c r="AP419" s="40">
        <f>($F419*(1-('Exposure Inputs'!$C$17)/100)*'Exposure Inputs'!$H$7*'Exposure Inputs'!$H$12*'Exposure Inputs'!$C$15*H419)/('Exposure Inputs'!$H$8*'Exposure Inputs'!$H$13*'Exposure Inputs'!$C$16)</f>
        <v>1.6315144470437581E-6</v>
      </c>
      <c r="AQ419" s="40">
        <f>($F419*(1-('Exposure Inputs'!$C$17)/100)*'Exposure Inputs'!$H$7*'Exposure Inputs'!$H$12*'Exposure Inputs'!$C$15*H419)/('Exposure Inputs'!$H$8*'Exposure Inputs'!$C$14*'Exposure Inputs'!$C$16)</f>
        <v>1.0458425942588192E-7</v>
      </c>
      <c r="AR419" s="40">
        <f>($F419*(1-('Exposure Inputs'!$C$17)/100)*'Exposure Inputs'!$H$12*'Exposure Inputs'!$C$15*H419)/('Exposure Inputs'!$C$14*'Exposure Inputs'!$C$16)</f>
        <v>8.6885384753809605E-6</v>
      </c>
      <c r="AS419" s="40">
        <f>'Exposure Inputs'!$E$60/AO419</f>
        <v>1170066.3151616838</v>
      </c>
      <c r="AT419" s="40">
        <f>'Exposure Inputs'!$E$61/AP419</f>
        <v>318722.27729409334</v>
      </c>
    </row>
    <row r="420" spans="1:46" s="35" customFormat="1">
      <c r="A420" s="54">
        <v>2020</v>
      </c>
      <c r="B420" s="55" t="s">
        <v>778</v>
      </c>
      <c r="C420" s="55" t="s">
        <v>355</v>
      </c>
      <c r="D420" s="55" t="s">
        <v>287</v>
      </c>
      <c r="E420" s="55" t="s">
        <v>356</v>
      </c>
      <c r="F420" s="48">
        <v>7.7029954999999997E-2</v>
      </c>
      <c r="G420" s="48">
        <v>0.121887518358454</v>
      </c>
      <c r="H420" s="55">
        <v>365</v>
      </c>
      <c r="I420" s="40">
        <f t="shared" si="6"/>
        <v>2.1538790121136535E-8</v>
      </c>
      <c r="J420" s="40">
        <f>($G420*(1-('Exposure Inputs'!$C$17/100))*'Exposure Inputs'!$C$6*1*'Exposure Inputs'!$C$15)/('Exposure Inputs'!$C$8*'Exposure Inputs'!$C$11)</f>
        <v>4.9050370737649349E-6</v>
      </c>
      <c r="K420" s="40">
        <f>($F420*(1-('Exposure Inputs'!$C$17)/100)*'Exposure Inputs'!$C$7*'Exposure Inputs'!$C$12*'Exposure Inputs'!$C$15*H420)/('Exposure Inputs'!$C$8*'Exposure Inputs'!$C$13*'Exposure Inputs'!$C$16)</f>
        <v>8.469578692521929E-7</v>
      </c>
      <c r="L420" s="40">
        <f>($F420*(1-('Exposure Inputs'!$C$17)/100)*'Exposure Inputs'!$C$7*'Exposure Inputs'!$C$12*'Exposure Inputs'!$C$15*H420)/('Exposure Inputs'!$C$8*'Exposure Inputs'!$C$14*'Exposure Inputs'!$C$16)</f>
        <v>6.1893075060737172E-7</v>
      </c>
      <c r="M420" s="40">
        <f>($F420*(1-('Exposure Inputs'!$C$17)/100)*'Exposure Inputs'!$C$12*'Exposure Inputs'!$C$15*H420)/('Exposure Inputs'!$C$14*'Exposure Inputs'!$C$16)</f>
        <v>5.6291120961538454E-5</v>
      </c>
      <c r="N420" s="40">
        <f>'Exposure Inputs'!$E$60/$J420</f>
        <v>2568787.9236208666</v>
      </c>
      <c r="O420" s="40">
        <f>'Exposure Inputs'!$E$61/$K420</f>
        <v>613962.06219693692</v>
      </c>
      <c r="P420" s="40">
        <f>L420*'Exposure Inputs'!$E$63</f>
        <v>2.1538790121136535E-8</v>
      </c>
      <c r="Q420" s="40">
        <f>($G420*(1-('Exposure Inputs'!$C$17/100))*'Exposure Inputs'!$D$6*1*'Exposure Inputs'!$C$15)/('Exposure Inputs'!$D$8*'Exposure Inputs'!$D$11)</f>
        <v>1.720948025163193E-5</v>
      </c>
      <c r="R420" s="40">
        <f>($F420*(1-('Exposure Inputs'!$C$17)/100)*'Exposure Inputs'!$D$7*'Exposure Inputs'!$D$12*'Exposure Inputs'!$C$15*H420)/('Exposure Inputs'!$D$8*'Exposure Inputs'!$D$13*'Exposure Inputs'!$C$16)</f>
        <v>2.1633944808510638E-6</v>
      </c>
      <c r="S420" s="40">
        <f>($F420*(1-('Exposure Inputs'!$C$17)/100)*'Exposure Inputs'!$D$7*'Exposure Inputs'!$D$12*'Exposure Inputs'!$C$15*H420)/('Exposure Inputs'!$D$8*'Exposure Inputs'!$C$14*'Exposure Inputs'!$C$16)</f>
        <v>2.7735826677577738E-8</v>
      </c>
      <c r="T420" s="40">
        <f>($F420*(1-('Exposure Inputs'!$C$17)/100)*'Exposure Inputs'!$D$12*'Exposure Inputs'!$C$15*H420)/('Exposure Inputs'!$C$14*'Exposure Inputs'!$C$16)</f>
        <v>9.8756352564102565E-7</v>
      </c>
      <c r="U420" s="40">
        <f>'Exposure Inputs'!$E$60/Q420</f>
        <v>732154.59245523554</v>
      </c>
      <c r="V420" s="40">
        <f>'Exposure Inputs'!$E$61/R420</f>
        <v>240363.00573136148</v>
      </c>
      <c r="W420" s="40">
        <f>($G420*(1-('Exposure Inputs'!$C$17/100))*'Exposure Inputs'!$E$6*'Exposure Inputs'!$C$15)/('Exposure Inputs'!$E$8*'Exposure Inputs'!$E$11)</f>
        <v>3.7689799671175585E-6</v>
      </c>
      <c r="X420" s="40">
        <f>($F420*(1-('Exposure Inputs'!$C$17)/100)*'Exposure Inputs'!$E$7*'Exposure Inputs'!$E$12*'Exposure Inputs'!$C$15*H420)/('Exposure Inputs'!$E$8*'Exposure Inputs'!$E$13*'Exposure Inputs'!$C$16)</f>
        <v>4.6906508910614522E-7</v>
      </c>
      <c r="Y420" s="40">
        <f>($F420*(1-('Exposure Inputs'!$C$17)/100)*'Exposure Inputs'!$E$7*'Exposure Inputs'!$E$12*'Exposure Inputs'!$C$15*H420)/('Exposure Inputs'!$E$8*'Exposure Inputs'!$C$14*'Exposure Inputs'!$C$16)</f>
        <v>3.0068274942701622E-8</v>
      </c>
      <c r="Z420" s="40">
        <f>($F420*(1-('Exposure Inputs'!$C$17)/100)*'Exposure Inputs'!$E$12*'Exposure Inputs'!$C$15*H420)/('Exposure Inputs'!$C$14*'Exposure Inputs'!$C$16)</f>
        <v>4.9378176282051289E-6</v>
      </c>
      <c r="AA420" s="40">
        <f>'Exposure Inputs'!$E$60/W420</f>
        <v>3343079.589153728</v>
      </c>
      <c r="AB420" s="40">
        <f>'Exposure Inputs'!$E$61/X420</f>
        <v>1108588.1513606498</v>
      </c>
      <c r="AC420" s="40">
        <f>($G420*(1-('Exposure Inputs'!$C$17/100))*'Exposure Inputs'!$F$6*'Exposure Inputs'!$C$15)/('Exposure Inputs'!$F$8*'Exposure Inputs'!$F$11)</f>
        <v>3.7789422505147446E-6</v>
      </c>
      <c r="AD420" s="40">
        <f>($F420*(1-('Exposure Inputs'!$C$17)/100)*'Exposure Inputs'!$F$7*'Exposure Inputs'!$F$12*'Exposure Inputs'!$C$15*H420)/('Exposure Inputs'!$F$8*'Exposure Inputs'!$F$13*'Exposure Inputs'!$C$16)</f>
        <v>4.2719077156690146E-7</v>
      </c>
      <c r="AE420" s="40">
        <f>($F420*(1-('Exposure Inputs'!$C$17)/100)*'Exposure Inputs'!$F$7*'Exposure Inputs'!$F$12*'Exposure Inputs'!$C$15*H420)/('Exposure Inputs'!$F$8*'Exposure Inputs'!$C$14*'Exposure Inputs'!$C$16)</f>
        <v>2.7384023818391123E-8</v>
      </c>
      <c r="AF420" s="40">
        <f>($F420*(1-('Exposure Inputs'!$C$17)/100)*'Exposure Inputs'!$F$12*'Exposure Inputs'!$C$15*H420)/('Exposure Inputs'!$C$14*'Exposure Inputs'!$C$16)</f>
        <v>4.9378176282051289E-6</v>
      </c>
      <c r="AG420" s="40">
        <f>'Exposure Inputs'!$E$60/AC420</f>
        <v>3334266.3541057566</v>
      </c>
      <c r="AH420" s="40">
        <f>'Exposure Inputs'!$E$61/AD420</f>
        <v>1217254.7597240496</v>
      </c>
      <c r="AI420" s="40">
        <f>($G420*(1-('Exposure Inputs'!$C$17/100))*'Exposure Inputs'!$G$6*'Exposure Inputs'!$C$15)/('Exposure Inputs'!$G$8*'Exposure Inputs'!$G$11)</f>
        <v>4.8218395627338087E-6</v>
      </c>
      <c r="AJ420" s="40">
        <f>($F420*(1-('Exposure Inputs'!$C$17)/100)*'Exposure Inputs'!$G$7*'Exposure Inputs'!$G$12*'Exposure Inputs'!$C$15*H420)/('Exposure Inputs'!$G$8*'Exposure Inputs'!$G$13*'Exposure Inputs'!$C$16)</f>
        <v>7.1216373490566032E-7</v>
      </c>
      <c r="AK420" s="40">
        <f>($F420*(1-('Exposure Inputs'!$C$17)/100)*'Exposure Inputs'!$G$7*'Exposure Inputs'!$G$12*'Exposure Inputs'!$C$15*H420)/('Exposure Inputs'!$G$8*'Exposure Inputs'!$C$14*'Exposure Inputs'!$C$16)</f>
        <v>4.565152146831156E-8</v>
      </c>
      <c r="AL420" s="40">
        <f>($F420*(1-('Exposure Inputs'!$C$17)/100)*'Exposure Inputs'!$G$12*'Exposure Inputs'!$C$15*H420)/('Exposure Inputs'!$C$14*'Exposure Inputs'!$C$16)</f>
        <v>4.9378176282051289E-6</v>
      </c>
      <c r="AM420" s="40">
        <f>'Exposure Inputs'!$E$60/AI420</f>
        <v>2613110.584885627</v>
      </c>
      <c r="AN420" s="40">
        <f>'Exposure Inputs'!$E$61/AJ420</f>
        <v>730169.16547833476</v>
      </c>
      <c r="AO420" s="40">
        <f>($G420*(1-('Exposure Inputs'!$C$17/100))*'Exposure Inputs'!$H$6*'Exposure Inputs'!$C$15)/('Exposure Inputs'!$H$8*'Exposure Inputs'!$H$11)</f>
        <v>6.1199572489362024E-6</v>
      </c>
      <c r="AP420" s="40">
        <f>($F420*(1-('Exposure Inputs'!$C$17)/100)*'Exposure Inputs'!$H$7*'Exposure Inputs'!$H$12*'Exposure Inputs'!$C$15*H420)/('Exposure Inputs'!$H$8*'Exposure Inputs'!$H$13*'Exposure Inputs'!$C$16)</f>
        <v>9.272124212962963E-7</v>
      </c>
      <c r="AQ420" s="40">
        <f>($F420*(1-('Exposure Inputs'!$C$17)/100)*'Exposure Inputs'!$H$7*'Exposure Inputs'!$H$12*'Exposure Inputs'!$C$15*H420)/('Exposure Inputs'!$H$8*'Exposure Inputs'!$C$14*'Exposure Inputs'!$C$16)</f>
        <v>5.9436693672839506E-8</v>
      </c>
      <c r="AR420" s="40">
        <f>($F420*(1-('Exposure Inputs'!$C$17)/100)*'Exposure Inputs'!$H$12*'Exposure Inputs'!$C$15*H420)/('Exposure Inputs'!$C$14*'Exposure Inputs'!$C$16)</f>
        <v>4.9378176282051289E-6</v>
      </c>
      <c r="AS420" s="40">
        <f>'Exposure Inputs'!$E$60/AO420</f>
        <v>2058837.9113579898</v>
      </c>
      <c r="AT420" s="40">
        <f>'Exposure Inputs'!$E$61/AP420</f>
        <v>560820.78718597197</v>
      </c>
    </row>
    <row r="421" spans="1:46" s="35" customFormat="1">
      <c r="A421" s="54">
        <v>2021</v>
      </c>
      <c r="B421" s="55" t="s">
        <v>778</v>
      </c>
      <c r="C421" s="55" t="s">
        <v>355</v>
      </c>
      <c r="D421" s="55" t="s">
        <v>287</v>
      </c>
      <c r="E421" s="55" t="s">
        <v>356</v>
      </c>
      <c r="F421" s="48">
        <v>8.313719E-2</v>
      </c>
      <c r="G421" s="48">
        <v>0.13155123440420999</v>
      </c>
      <c r="H421" s="55">
        <v>365</v>
      </c>
      <c r="I421" s="40">
        <f t="shared" si="6"/>
        <v>2.3246469333534611E-8</v>
      </c>
      <c r="J421" s="40">
        <f>($G421*(1-('Exposure Inputs'!$C$17/100))*'Exposure Inputs'!$C$6*1*'Exposure Inputs'!$C$15)/('Exposure Inputs'!$C$8*'Exposure Inputs'!$C$11)</f>
        <v>5.2939274713474898E-6</v>
      </c>
      <c r="K421" s="40">
        <f>($F421*(1-('Exposure Inputs'!$C$17)/100)*'Exposure Inputs'!$C$7*'Exposure Inputs'!$C$12*'Exposure Inputs'!$C$15*H421)/('Exposure Inputs'!$C$8*'Exposure Inputs'!$C$13*'Exposure Inputs'!$C$16)</f>
        <v>9.1410798952192967E-7</v>
      </c>
      <c r="L421" s="40">
        <f>($F421*(1-('Exposure Inputs'!$C$17)/100)*'Exposure Inputs'!$C$7*'Exposure Inputs'!$C$12*'Exposure Inputs'!$C$15*H421)/('Exposure Inputs'!$C$8*'Exposure Inputs'!$C$14*'Exposure Inputs'!$C$16)</f>
        <v>6.6800199234294863E-7</v>
      </c>
      <c r="M421" s="40">
        <f>($F421*(1-('Exposure Inputs'!$C$17)/100)*'Exposure Inputs'!$C$12*'Exposure Inputs'!$C$15*H421)/('Exposure Inputs'!$C$14*'Exposure Inputs'!$C$16)</f>
        <v>6.0754100384615389E-5</v>
      </c>
      <c r="N421" s="40">
        <f>'Exposure Inputs'!$E$60/$J421</f>
        <v>2380085.497618814</v>
      </c>
      <c r="O421" s="40">
        <f>'Exposure Inputs'!$E$61/$K421</f>
        <v>568860.57879436691</v>
      </c>
      <c r="P421" s="40">
        <f>L421*'Exposure Inputs'!$E$63</f>
        <v>2.3246469333534611E-8</v>
      </c>
      <c r="Q421" s="40">
        <f>($G421*(1-('Exposure Inputs'!$C$17/100))*'Exposure Inputs'!$D$6*1*'Exposure Inputs'!$C$15)/('Exposure Inputs'!$D$8*'Exposure Inputs'!$D$11)</f>
        <v>1.8573914712900801E-5</v>
      </c>
      <c r="R421" s="40">
        <f>($F421*(1-('Exposure Inputs'!$C$17)/100)*'Exposure Inputs'!$D$7*'Exposure Inputs'!$D$12*'Exposure Inputs'!$C$15*H421)/('Exposure Inputs'!$D$8*'Exposure Inputs'!$D$13*'Exposure Inputs'!$C$16)</f>
        <v>2.3349168255319153E-6</v>
      </c>
      <c r="S421" s="40">
        <f>($F421*(1-('Exposure Inputs'!$C$17)/100)*'Exposure Inputs'!$D$7*'Exposure Inputs'!$D$12*'Exposure Inputs'!$C$15*H421)/('Exposure Inputs'!$D$8*'Exposure Inputs'!$C$14*'Exposure Inputs'!$C$16)</f>
        <v>2.9934831096563012E-8</v>
      </c>
      <c r="T421" s="40">
        <f>($F421*(1-('Exposure Inputs'!$C$17)/100)*'Exposure Inputs'!$D$12*'Exposure Inputs'!$C$15*H421)/('Exposure Inputs'!$C$14*'Exposure Inputs'!$C$16)</f>
        <v>1.0658614102564102E-6</v>
      </c>
      <c r="U421" s="40">
        <f>'Exposure Inputs'!$E$60/Q421</f>
        <v>678370.72554492101</v>
      </c>
      <c r="V421" s="40">
        <f>'Exposure Inputs'!$E$61/R421</f>
        <v>222706.00576169958</v>
      </c>
      <c r="W421" s="40">
        <f>($G421*(1-('Exposure Inputs'!$C$17/100))*'Exposure Inputs'!$E$6*'Exposure Inputs'!$C$15)/('Exposure Inputs'!$E$8*'Exposure Inputs'!$E$11)</f>
        <v>4.0677993431692864E-6</v>
      </c>
      <c r="X421" s="40">
        <f>($F421*(1-('Exposure Inputs'!$C$17)/100)*'Exposure Inputs'!$E$7*'Exposure Inputs'!$E$12*'Exposure Inputs'!$C$15*H421)/('Exposure Inputs'!$E$8*'Exposure Inputs'!$E$13*'Exposure Inputs'!$C$16)</f>
        <v>5.0625439720670387E-7</v>
      </c>
      <c r="Y421" s="40">
        <f>($F421*(1-('Exposure Inputs'!$C$17)/100)*'Exposure Inputs'!$E$7*'Exposure Inputs'!$E$12*'Exposure Inputs'!$C$15*H421)/('Exposure Inputs'!$E$8*'Exposure Inputs'!$C$14*'Exposure Inputs'!$C$16)</f>
        <v>3.245220494914769E-8</v>
      </c>
      <c r="Z421" s="40">
        <f>($F421*(1-('Exposure Inputs'!$C$17)/100)*'Exposure Inputs'!$E$12*'Exposure Inputs'!$C$15*H421)/('Exposure Inputs'!$C$14*'Exposure Inputs'!$C$16)</f>
        <v>5.3293070512820512E-6</v>
      </c>
      <c r="AA421" s="40">
        <f>'Exposure Inputs'!$E$60/W421</f>
        <v>3097497.9189074608</v>
      </c>
      <c r="AB421" s="40">
        <f>'Exposure Inputs'!$E$61/X421</f>
        <v>1027151.5721525354</v>
      </c>
      <c r="AC421" s="40">
        <f>($G421*(1-('Exposure Inputs'!$C$17/100))*'Exposure Inputs'!$F$6*'Exposure Inputs'!$C$15)/('Exposure Inputs'!$F$8*'Exposure Inputs'!$F$11)</f>
        <v>4.0785514751023559E-6</v>
      </c>
      <c r="AD421" s="40">
        <f>($F421*(1-('Exposure Inputs'!$C$17)/100)*'Exposure Inputs'!$F$7*'Exposure Inputs'!$F$12*'Exposure Inputs'!$C$15*H421)/('Exposure Inputs'!$F$8*'Exposure Inputs'!$F$13*'Exposure Inputs'!$C$16)</f>
        <v>4.610601205985915E-7</v>
      </c>
      <c r="AE421" s="40">
        <f>($F421*(1-('Exposure Inputs'!$C$17)/100)*'Exposure Inputs'!$F$7*'Exposure Inputs'!$F$12*'Exposure Inputs'!$C$15*H421)/('Exposure Inputs'!$F$8*'Exposure Inputs'!$C$14*'Exposure Inputs'!$C$16)</f>
        <v>2.9555135935807151E-8</v>
      </c>
      <c r="AF421" s="40">
        <f>($F421*(1-('Exposure Inputs'!$C$17)/100)*'Exposure Inputs'!$F$12*'Exposure Inputs'!$C$15*H421)/('Exposure Inputs'!$C$14*'Exposure Inputs'!$C$16)</f>
        <v>5.3293070512820512E-6</v>
      </c>
      <c r="AG421" s="40">
        <f>'Exposure Inputs'!$E$60/AC421</f>
        <v>3089332.101584862</v>
      </c>
      <c r="AH421" s="40">
        <f>'Exposure Inputs'!$E$61/AD421</f>
        <v>1127835.5614987635</v>
      </c>
      <c r="AI421" s="40">
        <f>($G421*(1-('Exposure Inputs'!$C$17/100))*'Exposure Inputs'!$G$6*'Exposure Inputs'!$C$15)/('Exposure Inputs'!$G$8*'Exposure Inputs'!$G$11)</f>
        <v>5.2041337383803822E-6</v>
      </c>
      <c r="AJ421" s="40">
        <f>($F421*(1-('Exposure Inputs'!$C$17)/100)*'Exposure Inputs'!$G$7*'Exposure Inputs'!$G$12*'Exposure Inputs'!$C$15*H421)/('Exposure Inputs'!$G$8*'Exposure Inputs'!$G$13*'Exposure Inputs'!$C$16)</f>
        <v>7.6862685094339621E-7</v>
      </c>
      <c r="AK421" s="40">
        <f>($F421*(1-('Exposure Inputs'!$C$17)/100)*'Exposure Inputs'!$G$7*'Exposure Inputs'!$G$12*'Exposure Inputs'!$C$15*H421)/('Exposure Inputs'!$G$8*'Exposure Inputs'!$C$14*'Exposure Inputs'!$C$16)</f>
        <v>4.927095198355104E-8</v>
      </c>
      <c r="AL421" s="40">
        <f>($F421*(1-('Exposure Inputs'!$C$17)/100)*'Exposure Inputs'!$G$12*'Exposure Inputs'!$C$15*H421)/('Exposure Inputs'!$C$14*'Exposure Inputs'!$C$16)</f>
        <v>5.3293070512820512E-6</v>
      </c>
      <c r="AM421" s="40">
        <f>'Exposure Inputs'!$E$60/AI421</f>
        <v>2421152.2288666894</v>
      </c>
      <c r="AN421" s="40">
        <f>'Exposure Inputs'!$E$61/AJ421</f>
        <v>676531.14038595336</v>
      </c>
      <c r="AO421" s="40">
        <f>($G421*(1-('Exposure Inputs'!$C$17/100))*'Exposure Inputs'!$H$6*'Exposure Inputs'!$C$15)/('Exposure Inputs'!$H$8*'Exposure Inputs'!$H$11)</f>
        <v>6.6051712385422467E-6</v>
      </c>
      <c r="AP421" s="40">
        <f>($F421*(1-('Exposure Inputs'!$C$17)/100)*'Exposure Inputs'!$H$7*'Exposure Inputs'!$H$12*'Exposure Inputs'!$C$15*H421)/('Exposure Inputs'!$H$8*'Exposure Inputs'!$H$13*'Exposure Inputs'!$C$16)</f>
        <v>1.0007254351851852E-6</v>
      </c>
      <c r="AQ421" s="40">
        <f>($F421*(1-('Exposure Inputs'!$C$17)/100)*'Exposure Inputs'!$H$7*'Exposure Inputs'!$H$12*'Exposure Inputs'!$C$15*H421)/('Exposure Inputs'!$H$8*'Exposure Inputs'!$C$14*'Exposure Inputs'!$C$16)</f>
        <v>6.4149066358024682E-8</v>
      </c>
      <c r="AR421" s="40">
        <f>($F421*(1-('Exposure Inputs'!$C$17)/100)*'Exposure Inputs'!$H$12*'Exposure Inputs'!$C$15*H421)/('Exposure Inputs'!$C$14*'Exposure Inputs'!$C$16)</f>
        <v>5.3293070512820512E-6</v>
      </c>
      <c r="AS421" s="40">
        <f>'Exposure Inputs'!$E$60/AO421</f>
        <v>1907596.2673725935</v>
      </c>
      <c r="AT421" s="40">
        <f>'Exposure Inputs'!$E$61/AP421</f>
        <v>519623.04715855804</v>
      </c>
    </row>
    <row r="422" spans="1:46" s="35" customFormat="1">
      <c r="A422" s="54">
        <v>2019</v>
      </c>
      <c r="B422" s="55" t="s">
        <v>779</v>
      </c>
      <c r="C422" s="55" t="s">
        <v>357</v>
      </c>
      <c r="D422" s="55" t="s">
        <v>287</v>
      </c>
      <c r="E422" s="55" t="s">
        <v>358</v>
      </c>
      <c r="F422" s="48">
        <v>0.35996796290021699</v>
      </c>
      <c r="G422" s="48">
        <v>0.93748121122648398</v>
      </c>
      <c r="H422" s="55">
        <v>365</v>
      </c>
      <c r="I422" s="40">
        <f t="shared" si="6"/>
        <v>1.0065271884477717E-7</v>
      </c>
      <c r="J422" s="40">
        <f>($G422*(1-('Exposure Inputs'!$C$17/100))*'Exposure Inputs'!$C$6*1*'Exposure Inputs'!$C$15)/('Exposure Inputs'!$C$8*'Exposure Inputs'!$C$11)</f>
        <v>3.7726423172393846E-5</v>
      </c>
      <c r="K422" s="40">
        <f>($F422*(1-('Exposure Inputs'!$C$17)/100)*'Exposure Inputs'!$C$7*'Exposure Inputs'!$C$12*'Exposure Inputs'!$C$15*H422)/('Exposure Inputs'!$C$8*'Exposure Inputs'!$C$13*'Exposure Inputs'!$C$16)</f>
        <v>3.9579109043620791E-6</v>
      </c>
      <c r="L422" s="40">
        <f>($F422*(1-('Exposure Inputs'!$C$17)/100)*'Exposure Inputs'!$C$7*'Exposure Inputs'!$C$12*'Exposure Inputs'!$C$15*H422)/('Exposure Inputs'!$C$8*'Exposure Inputs'!$C$14*'Exposure Inputs'!$C$16)</f>
        <v>2.8923195070338271E-6</v>
      </c>
      <c r="M422" s="40">
        <f>($F422*(1-('Exposure Inputs'!$C$17)/100)*'Exposure Inputs'!$C$12*'Exposure Inputs'!$C$15*H422)/('Exposure Inputs'!$C$14*'Exposure Inputs'!$C$16)</f>
        <v>2.6305351135015858E-4</v>
      </c>
      <c r="N422" s="40">
        <f>'Exposure Inputs'!$E$60/$J422</f>
        <v>333983.42436078057</v>
      </c>
      <c r="O422" s="40">
        <f>'Exposure Inputs'!$E$61/$K422</f>
        <v>131382.44204206299</v>
      </c>
      <c r="P422" s="40">
        <f>L422*'Exposure Inputs'!$E$63</f>
        <v>1.0065271884477717E-7</v>
      </c>
      <c r="Q422" s="40">
        <f>($G422*(1-('Exposure Inputs'!$C$17/100))*'Exposure Inputs'!$D$6*1*'Exposure Inputs'!$C$15)/('Exposure Inputs'!$D$8*'Exposure Inputs'!$D$11)</f>
        <v>1.3236436846167976E-4</v>
      </c>
      <c r="R422" s="40">
        <f>($F422*(1-('Exposure Inputs'!$C$17)/100)*'Exposure Inputs'!$D$7*'Exposure Inputs'!$D$12*'Exposure Inputs'!$C$15*H422)/('Exposure Inputs'!$D$8*'Exposure Inputs'!$D$13*'Exposure Inputs'!$C$16)</f>
        <v>1.0109738532516732E-5</v>
      </c>
      <c r="S422" s="40">
        <f>($F422*(1-('Exposure Inputs'!$C$17)/100)*'Exposure Inputs'!$D$7*'Exposure Inputs'!$D$12*'Exposure Inputs'!$C$15*H422)/('Exposure Inputs'!$D$8*'Exposure Inputs'!$C$14*'Exposure Inputs'!$C$16)</f>
        <v>1.2961203246816323E-7</v>
      </c>
      <c r="T422" s="40">
        <f>($F422*(1-('Exposure Inputs'!$C$17)/100)*'Exposure Inputs'!$D$12*'Exposure Inputs'!$C$15*H422)/('Exposure Inputs'!$C$14*'Exposure Inputs'!$C$16)</f>
        <v>4.6149738833361155E-6</v>
      </c>
      <c r="U422" s="40">
        <f>'Exposure Inputs'!$E$60/Q422</f>
        <v>95191.781190326699</v>
      </c>
      <c r="V422" s="40">
        <f>'Exposure Inputs'!$E$61/R422</f>
        <v>51435.553780889968</v>
      </c>
      <c r="W422" s="40">
        <f>($G422*(1-('Exposure Inputs'!$C$17/100))*'Exposure Inputs'!$E$6*'Exposure Inputs'!$C$15)/('Exposure Inputs'!$E$8*'Exposure Inputs'!$E$11)</f>
        <v>2.8988594995187652E-5</v>
      </c>
      <c r="X422" s="40">
        <f>($F422*(1-('Exposure Inputs'!$C$17)/100)*'Exposure Inputs'!$E$7*'Exposure Inputs'!$E$12*'Exposure Inputs'!$C$15*H422)/('Exposure Inputs'!$E$8*'Exposure Inputs'!$E$13*'Exposure Inputs'!$C$16)</f>
        <v>2.1919836846996454E-6</v>
      </c>
      <c r="Y422" s="40">
        <f>($F422*(1-('Exposure Inputs'!$C$17)/100)*'Exposure Inputs'!$E$7*'Exposure Inputs'!$E$12*'Exposure Inputs'!$C$15*H422)/('Exposure Inputs'!$E$8*'Exposure Inputs'!$C$14*'Exposure Inputs'!$C$16)</f>
        <v>1.4051177466023368E-7</v>
      </c>
      <c r="Z422" s="40">
        <f>($F422*(1-('Exposure Inputs'!$C$17)/100)*'Exposure Inputs'!$E$12*'Exposure Inputs'!$C$15*H422)/('Exposure Inputs'!$C$14*'Exposure Inputs'!$C$16)</f>
        <v>2.3074869416680576E-5</v>
      </c>
      <c r="AA422" s="40">
        <f>'Exposure Inputs'!$E$60/W422</f>
        <v>434653.69750040333</v>
      </c>
      <c r="AB422" s="40">
        <f>'Exposure Inputs'!$E$61/X422</f>
        <v>237228.04308703262</v>
      </c>
      <c r="AC422" s="40">
        <f>($G422*(1-('Exposure Inputs'!$C$17/100))*'Exposure Inputs'!$F$6*'Exposure Inputs'!$C$15)/('Exposure Inputs'!$F$8*'Exposure Inputs'!$F$11)</f>
        <v>2.906521853820138E-5</v>
      </c>
      <c r="AD422" s="40">
        <f>($F422*(1-('Exposure Inputs'!$C$17)/100)*'Exposure Inputs'!$F$7*'Exposure Inputs'!$F$12*'Exposure Inputs'!$C$15*H422)/('Exposure Inputs'!$F$8*'Exposure Inputs'!$F$13*'Exposure Inputs'!$C$16)</f>
        <v>1.9963012027036681E-6</v>
      </c>
      <c r="AE422" s="40">
        <f>($F422*(1-('Exposure Inputs'!$C$17)/100)*'Exposure Inputs'!$F$7*'Exposure Inputs'!$F$12*'Exposure Inputs'!$C$15*H422)/('Exposure Inputs'!$F$8*'Exposure Inputs'!$C$14*'Exposure Inputs'!$C$16)</f>
        <v>1.2796802581433772E-7</v>
      </c>
      <c r="AF422" s="40">
        <f>($F422*(1-('Exposure Inputs'!$C$17)/100)*'Exposure Inputs'!$F$12*'Exposure Inputs'!$C$15*H422)/('Exposure Inputs'!$C$14*'Exposure Inputs'!$C$16)</f>
        <v>2.3074869416680576E-5</v>
      </c>
      <c r="AG422" s="40">
        <f>'Exposure Inputs'!$E$60/AC422</f>
        <v>433507.83629716741</v>
      </c>
      <c r="AH422" s="40">
        <f>'Exposure Inputs'!$E$61/AD422</f>
        <v>260481.73456778159</v>
      </c>
      <c r="AI422" s="40">
        <f>($G422*(1-('Exposure Inputs'!$C$17/100))*'Exposure Inputs'!$G$6*'Exposure Inputs'!$C$15)/('Exposure Inputs'!$G$8*'Exposure Inputs'!$G$11)</f>
        <v>3.7086520871789843E-5</v>
      </c>
      <c r="AJ422" s="40">
        <f>($F422*(1-('Exposure Inputs'!$C$17)/100)*'Exposure Inputs'!$G$7*'Exposure Inputs'!$G$12*'Exposure Inputs'!$C$15*H422)/('Exposure Inputs'!$G$8*'Exposure Inputs'!$G$13*'Exposure Inputs'!$C$16)</f>
        <v>3.3280056947378549E-6</v>
      </c>
      <c r="AK422" s="40">
        <f>($F422*(1-('Exposure Inputs'!$C$17)/100)*'Exposure Inputs'!$G$7*'Exposure Inputs'!$G$12*'Exposure Inputs'!$C$15*H422)/('Exposure Inputs'!$G$8*'Exposure Inputs'!$C$14*'Exposure Inputs'!$C$16)</f>
        <v>2.1333369838063174E-7</v>
      </c>
      <c r="AL422" s="40">
        <f>($F422*(1-('Exposure Inputs'!$C$17)/100)*'Exposure Inputs'!$G$12*'Exposure Inputs'!$C$15*H422)/('Exposure Inputs'!$C$14*'Exposure Inputs'!$C$16)</f>
        <v>2.3074869416680576E-5</v>
      </c>
      <c r="AM422" s="40">
        <f>'Exposure Inputs'!$E$60/AI422</f>
        <v>339746.07765335817</v>
      </c>
      <c r="AN422" s="40">
        <f>'Exposure Inputs'!$E$61/AJ422</f>
        <v>156249.73263183076</v>
      </c>
      <c r="AO422" s="40">
        <f>($G422*(1-('Exposure Inputs'!$C$17/100))*'Exposure Inputs'!$H$6*'Exposure Inputs'!$C$15)/('Exposure Inputs'!$H$8*'Exposure Inputs'!$H$11)</f>
        <v>4.7070815877260617E-5</v>
      </c>
      <c r="AP422" s="40">
        <f>($F422*(1-('Exposure Inputs'!$C$17)/100)*'Exposure Inputs'!$H$7*'Exposure Inputs'!$H$12*'Exposure Inputs'!$C$15*H422)/('Exposure Inputs'!$H$8*'Exposure Inputs'!$H$13*'Exposure Inputs'!$C$16)</f>
        <v>4.3329477015766852E-6</v>
      </c>
      <c r="AQ422" s="40">
        <f>($F422*(1-('Exposure Inputs'!$C$17)/100)*'Exposure Inputs'!$H$7*'Exposure Inputs'!$H$12*'Exposure Inputs'!$C$15*H422)/('Exposure Inputs'!$H$8*'Exposure Inputs'!$C$14*'Exposure Inputs'!$C$16)</f>
        <v>2.7775305779337726E-7</v>
      </c>
      <c r="AR422" s="40">
        <f>($F422*(1-('Exposure Inputs'!$C$17)/100)*'Exposure Inputs'!$H$12*'Exposure Inputs'!$C$15*H422)/('Exposure Inputs'!$C$14*'Exposure Inputs'!$C$16)</f>
        <v>2.3074869416680576E-5</v>
      </c>
      <c r="AS422" s="40">
        <f>'Exposure Inputs'!$E$60/AO422</f>
        <v>267681.78467216494</v>
      </c>
      <c r="AT422" s="40">
        <f>'Exposure Inputs'!$E$61/AP422</f>
        <v>120010.67998369354</v>
      </c>
    </row>
    <row r="423" spans="1:46" s="35" customFormat="1">
      <c r="A423" s="54">
        <v>2020</v>
      </c>
      <c r="B423" s="55" t="s">
        <v>779</v>
      </c>
      <c r="C423" s="55" t="s">
        <v>357</v>
      </c>
      <c r="D423" s="55" t="s">
        <v>287</v>
      </c>
      <c r="E423" s="55" t="s">
        <v>358</v>
      </c>
      <c r="F423" s="48">
        <v>0.28781544409029602</v>
      </c>
      <c r="G423" s="48">
        <v>0.74957107005173496</v>
      </c>
      <c r="H423" s="55">
        <v>365</v>
      </c>
      <c r="I423" s="40">
        <f t="shared" si="6"/>
        <v>8.047773679580357E-8</v>
      </c>
      <c r="J423" s="40">
        <f>($G423*(1-('Exposure Inputs'!$C$17/100))*'Exposure Inputs'!$C$6*1*'Exposure Inputs'!$C$15)/('Exposure Inputs'!$C$8*'Exposure Inputs'!$C$11)</f>
        <v>3.0164482282860445E-5</v>
      </c>
      <c r="K423" s="40">
        <f>($F423*(1-('Exposure Inputs'!$C$17)/100)*'Exposure Inputs'!$C$7*'Exposure Inputs'!$C$12*'Exposure Inputs'!$C$15*H423)/('Exposure Inputs'!$C$8*'Exposure Inputs'!$C$13*'Exposure Inputs'!$C$16)</f>
        <v>3.1645813017103642E-6</v>
      </c>
      <c r="L423" s="40">
        <f>($F423*(1-('Exposure Inputs'!$C$17)/100)*'Exposure Inputs'!$C$7*'Exposure Inputs'!$C$12*'Exposure Inputs'!$C$15*H423)/('Exposure Inputs'!$C$8*'Exposure Inputs'!$C$14*'Exposure Inputs'!$C$16)</f>
        <v>2.3125786435575741E-6</v>
      </c>
      <c r="M423" s="40">
        <f>($F423*(1-('Exposure Inputs'!$C$17)/100)*'Exposure Inputs'!$C$12*'Exposure Inputs'!$C$15*H423)/('Exposure Inputs'!$C$14*'Exposure Inputs'!$C$16)</f>
        <v>2.1032667068137021E-4</v>
      </c>
      <c r="N423" s="40">
        <f>'Exposure Inputs'!$E$60/$J423</f>
        <v>417709.80459224922</v>
      </c>
      <c r="O423" s="40">
        <f>'Exposure Inputs'!$E$61/$K423</f>
        <v>164318.7361686537</v>
      </c>
      <c r="P423" s="40">
        <f>L423*'Exposure Inputs'!$E$63</f>
        <v>8.047773679580357E-8</v>
      </c>
      <c r="Q423" s="40">
        <f>($G423*(1-('Exposure Inputs'!$C$17/100))*'Exposure Inputs'!$D$6*1*'Exposure Inputs'!$C$15)/('Exposure Inputs'!$D$8*'Exposure Inputs'!$D$11)</f>
        <v>1.0583305576304924E-4</v>
      </c>
      <c r="R423" s="40">
        <f>($F423*(1-('Exposure Inputs'!$C$17)/100)*'Exposure Inputs'!$D$7*'Exposure Inputs'!$D$12*'Exposure Inputs'!$C$15*H423)/('Exposure Inputs'!$D$8*'Exposure Inputs'!$D$13*'Exposure Inputs'!$C$16)</f>
        <v>8.0833273659402288E-6</v>
      </c>
      <c r="S423" s="40">
        <f>($F423*(1-('Exposure Inputs'!$C$17)/100)*'Exposure Inputs'!$D$7*'Exposure Inputs'!$D$12*'Exposure Inputs'!$C$15*H423)/('Exposure Inputs'!$D$8*'Exposure Inputs'!$C$14*'Exposure Inputs'!$C$16)</f>
        <v>1.0363240212743883E-7</v>
      </c>
      <c r="T423" s="40">
        <f>($F423*(1-('Exposure Inputs'!$C$17)/100)*'Exposure Inputs'!$D$12*'Exposure Inputs'!$C$15*H423)/('Exposure Inputs'!$C$14*'Exposure Inputs'!$C$16)</f>
        <v>3.6899415909012311E-6</v>
      </c>
      <c r="U423" s="40">
        <f>'Exposure Inputs'!$E$60/Q423</f>
        <v>119055.4303582642</v>
      </c>
      <c r="V423" s="40">
        <f>'Exposure Inputs'!$E$61/R423</f>
        <v>64329.944397781437</v>
      </c>
      <c r="W423" s="40">
        <f>($G423*(1-('Exposure Inputs'!$C$17/100))*'Exposure Inputs'!$E$6*'Exposure Inputs'!$C$15)/('Exposure Inputs'!$E$8*'Exposure Inputs'!$E$11)</f>
        <v>2.3178077501320408E-5</v>
      </c>
      <c r="X423" s="40">
        <f>($F423*(1-('Exposure Inputs'!$C$17)/100)*'Exposure Inputs'!$E$7*'Exposure Inputs'!$E$12*'Exposure Inputs'!$C$15*H423)/('Exposure Inputs'!$E$8*'Exposure Inputs'!$E$13*'Exposure Inputs'!$C$16)</f>
        <v>1.7526191846839256E-6</v>
      </c>
      <c r="Y423" s="40">
        <f>($F423*(1-('Exposure Inputs'!$C$17)/100)*'Exposure Inputs'!$E$7*'Exposure Inputs'!$E$12*'Exposure Inputs'!$C$15*H423)/('Exposure Inputs'!$E$8*'Exposure Inputs'!$C$14*'Exposure Inputs'!$C$16)</f>
        <v>1.1234738363358498E-7</v>
      </c>
      <c r="Z423" s="40">
        <f>($F423*(1-('Exposure Inputs'!$C$17)/100)*'Exposure Inputs'!$E$12*'Exposure Inputs'!$C$15*H423)/('Exposure Inputs'!$C$14*'Exposure Inputs'!$C$16)</f>
        <v>1.8449707954506154E-5</v>
      </c>
      <c r="AA423" s="40">
        <f>'Exposure Inputs'!$E$60/W423</f>
        <v>543617.13128632877</v>
      </c>
      <c r="AB423" s="40">
        <f>'Exposure Inputs'!$E$61/X423</f>
        <v>296698.79489181726</v>
      </c>
      <c r="AC423" s="40">
        <f>($G423*(1-('Exposure Inputs'!$C$17/100))*'Exposure Inputs'!$F$6*'Exposure Inputs'!$C$15)/('Exposure Inputs'!$F$8*'Exposure Inputs'!$F$11)</f>
        <v>2.3239342506357486E-5</v>
      </c>
      <c r="AD423" s="40">
        <f>($F423*(1-('Exposure Inputs'!$C$17)/100)*'Exposure Inputs'!$F$7*'Exposure Inputs'!$F$12*'Exposure Inputs'!$C$15*H423)/('Exposure Inputs'!$F$8*'Exposure Inputs'!$F$13*'Exposure Inputs'!$C$16)</f>
        <v>1.5961595931063951E-6</v>
      </c>
      <c r="AE423" s="40">
        <f>($F423*(1-('Exposure Inputs'!$C$17)/100)*'Exposure Inputs'!$F$7*'Exposure Inputs'!$F$12*'Exposure Inputs'!$C$15*H423)/('Exposure Inputs'!$F$8*'Exposure Inputs'!$C$14*'Exposure Inputs'!$C$16)</f>
        <v>1.0231792263502535E-7</v>
      </c>
      <c r="AF423" s="40">
        <f>($F423*(1-('Exposure Inputs'!$C$17)/100)*'Exposure Inputs'!$F$12*'Exposure Inputs'!$C$15*H423)/('Exposure Inputs'!$C$14*'Exposure Inputs'!$C$16)</f>
        <v>1.8449707954506154E-5</v>
      </c>
      <c r="AG423" s="40">
        <f>'Exposure Inputs'!$E$60/AC423</f>
        <v>542184.01387875201</v>
      </c>
      <c r="AH423" s="40">
        <f>'Exposure Inputs'!$E$61/AD423</f>
        <v>325781.95955204737</v>
      </c>
      <c r="AI423" s="40">
        <f>($G423*(1-('Exposure Inputs'!$C$17/100))*'Exposure Inputs'!$G$6*'Exposure Inputs'!$C$15)/('Exposure Inputs'!$G$8*'Exposure Inputs'!$G$11)</f>
        <v>2.965284295990826E-5</v>
      </c>
      <c r="AJ423" s="40">
        <f>($F423*(1-('Exposure Inputs'!$C$17)/100)*'Exposure Inputs'!$G$7*'Exposure Inputs'!$G$12*'Exposure Inputs'!$C$15*H423)/('Exposure Inputs'!$G$8*'Exposure Inputs'!$G$13*'Exposure Inputs'!$C$16)</f>
        <v>2.6609352378159439E-6</v>
      </c>
      <c r="AK423" s="40">
        <f>($F423*(1-('Exposure Inputs'!$C$17)/100)*'Exposure Inputs'!$G$7*'Exposure Inputs'!$G$12*'Exposure Inputs'!$C$15*H423)/('Exposure Inputs'!$G$8*'Exposure Inputs'!$C$14*'Exposure Inputs'!$C$16)</f>
        <v>1.7057277165486821E-7</v>
      </c>
      <c r="AL423" s="40">
        <f>($F423*(1-('Exposure Inputs'!$C$17)/100)*'Exposure Inputs'!$G$12*'Exposure Inputs'!$C$15*H423)/('Exposure Inputs'!$C$14*'Exposure Inputs'!$C$16)</f>
        <v>1.8449707954506154E-5</v>
      </c>
      <c r="AM423" s="40">
        <f>'Exposure Inputs'!$E$60/AI423</f>
        <v>424917.09874279727</v>
      </c>
      <c r="AN423" s="40">
        <f>'Exposure Inputs'!$E$61/AJ423</f>
        <v>195420.01346369041</v>
      </c>
      <c r="AO423" s="40">
        <f>($G423*(1-('Exposure Inputs'!$C$17/100))*'Exposure Inputs'!$H$6*'Exposure Inputs'!$C$15)/('Exposure Inputs'!$H$8*'Exposure Inputs'!$H$11)</f>
        <v>3.7635870887659325E-5</v>
      </c>
      <c r="AP423" s="40">
        <f>($F423*(1-('Exposure Inputs'!$C$17)/100)*'Exposure Inputs'!$H$7*'Exposure Inputs'!$H$12*'Exposure Inputs'!$C$15*H423)/('Exposure Inputs'!$H$8*'Exposure Inputs'!$H$13*'Exposure Inputs'!$C$16)</f>
        <v>3.464445160346155E-6</v>
      </c>
      <c r="AQ423" s="40">
        <f>($F423*(1-('Exposure Inputs'!$C$17)/100)*'Exposure Inputs'!$H$7*'Exposure Inputs'!$H$12*'Exposure Inputs'!$C$15*H423)/('Exposure Inputs'!$H$8*'Exposure Inputs'!$C$14*'Exposure Inputs'!$C$16)</f>
        <v>2.2207981797090737E-7</v>
      </c>
      <c r="AR423" s="40">
        <f>($F423*(1-('Exposure Inputs'!$C$17)/100)*'Exposure Inputs'!$H$12*'Exposure Inputs'!$C$15*H423)/('Exposure Inputs'!$C$14*'Exposure Inputs'!$C$16)</f>
        <v>1.8449707954506154E-5</v>
      </c>
      <c r="AS423" s="40">
        <f>'Exposure Inputs'!$E$60/AO423</f>
        <v>334786.9918464275</v>
      </c>
      <c r="AT423" s="40">
        <f>'Exposure Inputs'!$E$61/AP423</f>
        <v>150096.18450650939</v>
      </c>
    </row>
    <row r="424" spans="1:46" s="35" customFormat="1">
      <c r="A424" s="54">
        <v>2021</v>
      </c>
      <c r="B424" s="55" t="s">
        <v>779</v>
      </c>
      <c r="C424" s="55" t="s">
        <v>357</v>
      </c>
      <c r="D424" s="55" t="s">
        <v>287</v>
      </c>
      <c r="E424" s="55" t="s">
        <v>358</v>
      </c>
      <c r="F424" s="48">
        <v>0.29488766228617302</v>
      </c>
      <c r="G424" s="48">
        <v>0.76798957492897701</v>
      </c>
      <c r="H424" s="55">
        <v>365</v>
      </c>
      <c r="I424" s="40">
        <f t="shared" si="6"/>
        <v>8.2455240526811576E-8</v>
      </c>
      <c r="J424" s="40">
        <f>($G424*(1-('Exposure Inputs'!$C$17/100))*'Exposure Inputs'!$C$6*1*'Exposure Inputs'!$C$15)/('Exposure Inputs'!$C$8*'Exposure Inputs'!$C$11)</f>
        <v>3.0905685734066213E-5</v>
      </c>
      <c r="K424" s="40">
        <f>($F424*(1-('Exposure Inputs'!$C$17)/100)*'Exposure Inputs'!$C$7*'Exposure Inputs'!$C$12*'Exposure Inputs'!$C$15*H424)/('Exposure Inputs'!$C$8*'Exposure Inputs'!$C$13*'Exposure Inputs'!$C$16)</f>
        <v>3.2423415815140671E-6</v>
      </c>
      <c r="L424" s="40">
        <f>($F424*(1-('Exposure Inputs'!$C$17)/100)*'Exposure Inputs'!$C$7*'Exposure Inputs'!$C$12*'Exposure Inputs'!$C$15*H424)/('Exposure Inputs'!$C$8*'Exposure Inputs'!$C$14*'Exposure Inputs'!$C$16)</f>
        <v>2.3694034634141259E-6</v>
      </c>
      <c r="M424" s="40">
        <f>($F424*(1-('Exposure Inputs'!$C$17)/100)*'Exposure Inputs'!$C$12*'Exposure Inputs'!$C$15*H424)/('Exposure Inputs'!$C$14*'Exposure Inputs'!$C$16)</f>
        <v>2.1549483013220337E-4</v>
      </c>
      <c r="N424" s="40">
        <f>'Exposure Inputs'!$E$60/$J424</f>
        <v>407691.97319933522</v>
      </c>
      <c r="O424" s="40">
        <f>'Exposure Inputs'!$E$61/$K424</f>
        <v>160377.92037851148</v>
      </c>
      <c r="P424" s="40">
        <f>L424*'Exposure Inputs'!$E$63</f>
        <v>8.2455240526811576E-8</v>
      </c>
      <c r="Q424" s="40">
        <f>($G424*(1-('Exposure Inputs'!$C$17/100))*'Exposure Inputs'!$D$6*1*'Exposure Inputs'!$C$15)/('Exposure Inputs'!$D$8*'Exposure Inputs'!$D$11)</f>
        <v>1.0843359189848282E-4</v>
      </c>
      <c r="R424" s="40">
        <f>($F424*(1-('Exposure Inputs'!$C$17)/100)*'Exposure Inputs'!$D$7*'Exposure Inputs'!$D$12*'Exposure Inputs'!$C$15*H424)/('Exposure Inputs'!$D$8*'Exposure Inputs'!$D$13*'Exposure Inputs'!$C$16)</f>
        <v>8.2819513663350723E-6</v>
      </c>
      <c r="S424" s="40">
        <f>($F424*(1-('Exposure Inputs'!$C$17)/100)*'Exposure Inputs'!$D$7*'Exposure Inputs'!$D$12*'Exposure Inputs'!$C$15*H424)/('Exposure Inputs'!$D$8*'Exposure Inputs'!$C$14*'Exposure Inputs'!$C$16)</f>
        <v>1.0617886367096247E-7</v>
      </c>
      <c r="T424" s="40">
        <f>($F424*(1-('Exposure Inputs'!$C$17)/100)*'Exposure Inputs'!$D$12*'Exposure Inputs'!$C$15*H424)/('Exposure Inputs'!$C$14*'Exposure Inputs'!$C$16)</f>
        <v>3.7806110549509363E-6</v>
      </c>
      <c r="U424" s="40">
        <f>'Exposure Inputs'!$E$60/Q424</f>
        <v>116200.15328641249</v>
      </c>
      <c r="V424" s="40">
        <f>'Exposure Inputs'!$E$61/R424</f>
        <v>62787.135180933852</v>
      </c>
      <c r="W424" s="40">
        <f>($G424*(1-('Exposure Inputs'!$C$17/100))*'Exposure Inputs'!$E$6*'Exposure Inputs'!$C$15)/('Exposure Inputs'!$E$8*'Exposure Inputs'!$E$11)</f>
        <v>2.3747610599060827E-5</v>
      </c>
      <c r="X424" s="40">
        <f>($F424*(1-('Exposure Inputs'!$C$17)/100)*'Exposure Inputs'!$E$7*'Exposure Inputs'!$E$12*'Exposure Inputs'!$C$15*H424)/('Exposure Inputs'!$E$8*'Exposure Inputs'!$E$13*'Exposure Inputs'!$C$16)</f>
        <v>1.7956846474409418E-6</v>
      </c>
      <c r="Y424" s="40">
        <f>($F424*(1-('Exposure Inputs'!$C$17)/100)*'Exposure Inputs'!$E$7*'Exposure Inputs'!$E$12*'Exposure Inputs'!$C$15*H424)/('Exposure Inputs'!$E$8*'Exposure Inputs'!$C$14*'Exposure Inputs'!$C$16)</f>
        <v>1.1510799022057321E-7</v>
      </c>
      <c r="Z424" s="40">
        <f>($F424*(1-('Exposure Inputs'!$C$17)/100)*'Exposure Inputs'!$E$12*'Exposure Inputs'!$C$15*H424)/('Exposure Inputs'!$C$14*'Exposure Inputs'!$C$16)</f>
        <v>1.8903055274754685E-5</v>
      </c>
      <c r="AA424" s="40">
        <f>'Exposure Inputs'!$E$60/W424</f>
        <v>530579.69547884981</v>
      </c>
      <c r="AB424" s="40">
        <f>'Exposure Inputs'!$E$61/X424</f>
        <v>289583.14074860536</v>
      </c>
      <c r="AC424" s="40">
        <f>($G424*(1-('Exposure Inputs'!$C$17/100))*'Exposure Inputs'!$F$6*'Exposure Inputs'!$C$15)/('Exposure Inputs'!$F$8*'Exposure Inputs'!$F$11)</f>
        <v>2.3810381011442402E-5</v>
      </c>
      <c r="AD424" s="40">
        <f>($F424*(1-('Exposure Inputs'!$C$17)/100)*'Exposure Inputs'!$F$7*'Exposure Inputs'!$F$12*'Exposure Inputs'!$C$15*H424)/('Exposure Inputs'!$F$8*'Exposure Inputs'!$F$13*'Exposure Inputs'!$C$16)</f>
        <v>1.6353805214814173E-6</v>
      </c>
      <c r="AE424" s="40">
        <f>($F424*(1-('Exposure Inputs'!$C$17)/100)*'Exposure Inputs'!$F$7*'Exposure Inputs'!$F$12*'Exposure Inputs'!$C$15*H424)/('Exposure Inputs'!$F$8*'Exposure Inputs'!$C$14*'Exposure Inputs'!$C$16)</f>
        <v>1.0483208471034728E-7</v>
      </c>
      <c r="AF424" s="40">
        <f>($F424*(1-('Exposure Inputs'!$C$17)/100)*'Exposure Inputs'!$F$12*'Exposure Inputs'!$C$15*H424)/('Exposure Inputs'!$C$14*'Exposure Inputs'!$C$16)</f>
        <v>1.8903055274754685E-5</v>
      </c>
      <c r="AG424" s="40">
        <f>'Exposure Inputs'!$E$60/AC424</f>
        <v>529180.94817318965</v>
      </c>
      <c r="AH424" s="40">
        <f>'Exposure Inputs'!$E$61/AD424</f>
        <v>317968.81103179307</v>
      </c>
      <c r="AI424" s="40">
        <f>($G424*(1-('Exposure Inputs'!$C$17/100))*'Exposure Inputs'!$G$6*'Exposure Inputs'!$C$15)/('Exposure Inputs'!$G$8*'Exposure Inputs'!$G$11)</f>
        <v>3.0381474379265818E-5</v>
      </c>
      <c r="AJ424" s="40">
        <f>($F424*(1-('Exposure Inputs'!$C$17)/100)*'Exposure Inputs'!$G$7*'Exposure Inputs'!$G$12*'Exposure Inputs'!$C$15*H424)/('Exposure Inputs'!$G$8*'Exposure Inputs'!$G$13*'Exposure Inputs'!$C$16)</f>
        <v>2.7263198966080145E-6</v>
      </c>
      <c r="AK424" s="40">
        <f>($F424*(1-('Exposure Inputs'!$C$17)/100)*'Exposure Inputs'!$G$7*'Exposure Inputs'!$G$12*'Exposure Inputs'!$C$15*H424)/('Exposure Inputs'!$G$8*'Exposure Inputs'!$C$14*'Exposure Inputs'!$C$16)</f>
        <v>1.7476409593641119E-7</v>
      </c>
      <c r="AL424" s="40">
        <f>($F424*(1-('Exposure Inputs'!$C$17)/100)*'Exposure Inputs'!$G$12*'Exposure Inputs'!$C$15*H424)/('Exposure Inputs'!$C$14*'Exposure Inputs'!$C$16)</f>
        <v>1.8903055274754685E-5</v>
      </c>
      <c r="AM424" s="40">
        <f>'Exposure Inputs'!$E$60/AI424</f>
        <v>414726.41658888722</v>
      </c>
      <c r="AN424" s="40">
        <f>'Exposure Inputs'!$E$61/AJ424</f>
        <v>190733.30339809522</v>
      </c>
      <c r="AO424" s="40">
        <f>($G424*(1-('Exposure Inputs'!$C$17/100))*'Exposure Inputs'!$H$6*'Exposure Inputs'!$C$15)/('Exposure Inputs'!$H$8*'Exposure Inputs'!$H$11)</f>
        <v>3.8560661743656159E-5</v>
      </c>
      <c r="AP424" s="40">
        <f>($F424*(1-('Exposure Inputs'!$C$17)/100)*'Exposure Inputs'!$H$7*'Exposure Inputs'!$H$12*'Exposure Inputs'!$C$15*H424)/('Exposure Inputs'!$H$8*'Exposure Inputs'!$H$13*'Exposure Inputs'!$C$16)</f>
        <v>3.5495737127039346E-6</v>
      </c>
      <c r="AQ424" s="40">
        <f>($F424*(1-('Exposure Inputs'!$C$17)/100)*'Exposure Inputs'!$H$7*'Exposure Inputs'!$H$12*'Exposure Inputs'!$C$15*H424)/('Exposure Inputs'!$H$8*'Exposure Inputs'!$C$14*'Exposure Inputs'!$C$16)</f>
        <v>2.2753677645538041E-7</v>
      </c>
      <c r="AR424" s="40">
        <f>($F424*(1-('Exposure Inputs'!$C$17)/100)*'Exposure Inputs'!$H$12*'Exposure Inputs'!$C$15*H424)/('Exposure Inputs'!$C$14*'Exposure Inputs'!$C$16)</f>
        <v>1.8903055274754685E-5</v>
      </c>
      <c r="AS424" s="40">
        <f>'Exposure Inputs'!$E$60/AO424</f>
        <v>326757.87785392196</v>
      </c>
      <c r="AT424" s="40">
        <f>'Exposure Inputs'!$E$61/AP424</f>
        <v>146496.46467093175</v>
      </c>
    </row>
    <row r="425" spans="1:46" s="35" customFormat="1">
      <c r="A425" s="54">
        <v>2022</v>
      </c>
      <c r="B425" s="55" t="s">
        <v>779</v>
      </c>
      <c r="C425" s="55" t="s">
        <v>357</v>
      </c>
      <c r="D425" s="55" t="s">
        <v>287</v>
      </c>
      <c r="E425" s="55" t="s">
        <v>358</v>
      </c>
      <c r="F425" s="48">
        <v>0.33263264740394699</v>
      </c>
      <c r="G425" s="48">
        <v>0.86629058505455303</v>
      </c>
      <c r="H425" s="55">
        <v>365</v>
      </c>
      <c r="I425" s="40">
        <f t="shared" si="6"/>
        <v>9.3009333575121858E-8</v>
      </c>
      <c r="J425" s="40">
        <f>($G425*(1-('Exposure Inputs'!$C$17/100))*'Exposure Inputs'!$C$6*1*'Exposure Inputs'!$C$15)/('Exposure Inputs'!$C$8*'Exposure Inputs'!$C$11)</f>
        <v>3.4861546888253457E-5</v>
      </c>
      <c r="K425" s="40">
        <f>($F425*(1-('Exposure Inputs'!$C$17)/100)*'Exposure Inputs'!$C$7*'Exposure Inputs'!$C$12*'Exposure Inputs'!$C$15*H425)/('Exposure Inputs'!$C$8*'Exposure Inputs'!$C$13*'Exposure Inputs'!$C$16)</f>
        <v>3.6573543148112047E-6</v>
      </c>
      <c r="L425" s="40">
        <f>($F425*(1-('Exposure Inputs'!$C$17)/100)*'Exposure Inputs'!$C$7*'Exposure Inputs'!$C$12*'Exposure Inputs'!$C$15*H425)/('Exposure Inputs'!$C$8*'Exposure Inputs'!$C$14*'Exposure Inputs'!$C$16)</f>
        <v>2.6726819992851112E-6</v>
      </c>
      <c r="M425" s="40">
        <f>($F425*(1-('Exposure Inputs'!$C$17)/100)*'Exposure Inputs'!$C$12*'Exposure Inputs'!$C$15*H425)/('Exposure Inputs'!$C$14*'Exposure Inputs'!$C$16)</f>
        <v>2.4307770387211512E-4</v>
      </c>
      <c r="N425" s="40">
        <f>'Exposure Inputs'!$E$60/$J425</f>
        <v>361429.74493898748</v>
      </c>
      <c r="O425" s="40">
        <f>'Exposure Inputs'!$E$61/$K425</f>
        <v>142179.27912922017</v>
      </c>
      <c r="P425" s="40">
        <f>L425*'Exposure Inputs'!$E$63</f>
        <v>9.3009333575121858E-8</v>
      </c>
      <c r="Q425" s="40">
        <f>($G425*(1-('Exposure Inputs'!$C$17/100))*'Exposure Inputs'!$D$6*1*'Exposure Inputs'!$C$15)/('Exposure Inputs'!$D$8*'Exposure Inputs'!$D$11)</f>
        <v>1.2231285792387267E-4</v>
      </c>
      <c r="R425" s="40">
        <f>($F425*(1-('Exposure Inputs'!$C$17)/100)*'Exposure Inputs'!$D$7*'Exposure Inputs'!$D$12*'Exposure Inputs'!$C$15*H425)/('Exposure Inputs'!$D$8*'Exposure Inputs'!$D$13*'Exposure Inputs'!$C$16)</f>
        <v>9.3420232887917033E-6</v>
      </c>
      <c r="S425" s="40">
        <f>($F425*(1-('Exposure Inputs'!$C$17)/100)*'Exposure Inputs'!$D$7*'Exposure Inputs'!$D$12*'Exposure Inputs'!$C$15*H425)/('Exposure Inputs'!$D$8*'Exposure Inputs'!$C$14*'Exposure Inputs'!$C$16)</f>
        <v>1.1976952934348338E-7</v>
      </c>
      <c r="T425" s="40">
        <f>($F425*(1-('Exposure Inputs'!$C$17)/100)*'Exposure Inputs'!$D$12*'Exposure Inputs'!$C$15*H425)/('Exposure Inputs'!$C$14*'Exposure Inputs'!$C$16)</f>
        <v>4.2645211205634226E-6</v>
      </c>
      <c r="U425" s="40">
        <f>'Exposure Inputs'!$E$60/Q425</f>
        <v>103014.51714783919</v>
      </c>
      <c r="V425" s="40">
        <f>'Exposure Inputs'!$E$61/R425</f>
        <v>55662.460253538586</v>
      </c>
      <c r="W425" s="40">
        <f>($G425*(1-('Exposure Inputs'!$C$17/100))*'Exposure Inputs'!$E$6*'Exposure Inputs'!$C$15)/('Exposure Inputs'!$E$8*'Exposure Inputs'!$E$11)</f>
        <v>2.6787253565793023E-5</v>
      </c>
      <c r="X425" s="40">
        <f>($F425*(1-('Exposure Inputs'!$C$17)/100)*'Exposure Inputs'!$E$7*'Exposure Inputs'!$E$12*'Exposure Inputs'!$C$15*H425)/('Exposure Inputs'!$E$8*'Exposure Inputs'!$E$13*'Exposure Inputs'!$C$16)</f>
        <v>2.0255284115659338E-6</v>
      </c>
      <c r="Y425" s="40">
        <f>($F425*(1-('Exposure Inputs'!$C$17)/100)*'Exposure Inputs'!$E$7*'Exposure Inputs'!$E$12*'Exposure Inputs'!$C$15*H425)/('Exposure Inputs'!$E$8*'Exposure Inputs'!$C$14*'Exposure Inputs'!$C$16)</f>
        <v>1.2984156484397014E-7</v>
      </c>
      <c r="Z425" s="40">
        <f>($F425*(1-('Exposure Inputs'!$C$17)/100)*'Exposure Inputs'!$E$12*'Exposure Inputs'!$C$15*H425)/('Exposure Inputs'!$C$14*'Exposure Inputs'!$C$16)</f>
        <v>2.1322605602817114E-5</v>
      </c>
      <c r="AA425" s="40">
        <f>'Exposure Inputs'!$E$60/W425</f>
        <v>470372.96933232591</v>
      </c>
      <c r="AB425" s="40">
        <f>'Exposure Inputs'!$E$61/X425</f>
        <v>256723.13309986531</v>
      </c>
      <c r="AC425" s="40">
        <f>($G425*(1-('Exposure Inputs'!$C$17/100))*'Exposure Inputs'!$F$6*'Exposure Inputs'!$C$15)/('Exposure Inputs'!$F$8*'Exposure Inputs'!$F$11)</f>
        <v>2.6858058455652603E-5</v>
      </c>
      <c r="AD425" s="40">
        <f>($F425*(1-('Exposure Inputs'!$C$17)/100)*'Exposure Inputs'!$F$7*'Exposure Inputs'!$F$12*'Exposure Inputs'!$C$15*H425)/('Exposure Inputs'!$F$8*'Exposure Inputs'!$F$13*'Exposure Inputs'!$C$16)</f>
        <v>1.8447057030324525E-6</v>
      </c>
      <c r="AE425" s="40">
        <f>($F425*(1-('Exposure Inputs'!$C$17)/100)*'Exposure Inputs'!$F$7*'Exposure Inputs'!$F$12*'Exposure Inputs'!$C$15*H425)/('Exposure Inputs'!$F$8*'Exposure Inputs'!$C$14*'Exposure Inputs'!$C$16)</f>
        <v>1.1825036557900339E-7</v>
      </c>
      <c r="AF425" s="40">
        <f>($F425*(1-('Exposure Inputs'!$C$17)/100)*'Exposure Inputs'!$F$12*'Exposure Inputs'!$C$15*H425)/('Exposure Inputs'!$C$14*'Exposure Inputs'!$C$16)</f>
        <v>2.1322605602817114E-5</v>
      </c>
      <c r="AG425" s="40">
        <f>'Exposure Inputs'!$E$60/AC425</f>
        <v>469132.94275551691</v>
      </c>
      <c r="AH425" s="40">
        <f>'Exposure Inputs'!$E$61/AD425</f>
        <v>281887.7825038372</v>
      </c>
      <c r="AI425" s="40">
        <f>($G425*(1-('Exposure Inputs'!$C$17/100))*'Exposure Inputs'!$G$6*'Exposure Inputs'!$C$15)/('Exposure Inputs'!$G$8*'Exposure Inputs'!$G$11)</f>
        <v>3.4270237610019743E-5</v>
      </c>
      <c r="AJ425" s="40">
        <f>($F425*(1-('Exposure Inputs'!$C$17)/100)*'Exposure Inputs'!$G$7*'Exposure Inputs'!$G$12*'Exposure Inputs'!$C$15*H425)/('Exposure Inputs'!$G$8*'Exposure Inputs'!$G$13*'Exposure Inputs'!$C$16)</f>
        <v>3.0752829665647925E-6</v>
      </c>
      <c r="AK425" s="40">
        <f>($F425*(1-('Exposure Inputs'!$C$17)/100)*'Exposure Inputs'!$G$7*'Exposure Inputs'!$G$12*'Exposure Inputs'!$C$15*H425)/('Exposure Inputs'!$G$8*'Exposure Inputs'!$C$14*'Exposure Inputs'!$C$16)</f>
        <v>1.9713352349774312E-7</v>
      </c>
      <c r="AL425" s="40">
        <f>($F425*(1-('Exposure Inputs'!$C$17)/100)*'Exposure Inputs'!$G$12*'Exposure Inputs'!$C$15*H425)/('Exposure Inputs'!$C$14*'Exposure Inputs'!$C$16)</f>
        <v>2.1322605602817114E-5</v>
      </c>
      <c r="AM425" s="40">
        <f>'Exposure Inputs'!$E$60/AI425</f>
        <v>367665.96553494805</v>
      </c>
      <c r="AN425" s="40">
        <f>'Exposure Inputs'!$E$61/AJ425</f>
        <v>169090.13110454017</v>
      </c>
      <c r="AO425" s="40">
        <f>($G425*(1-('Exposure Inputs'!$C$17/100))*'Exposure Inputs'!$H$6*'Exposure Inputs'!$C$15)/('Exposure Inputs'!$H$8*'Exposure Inputs'!$H$11)</f>
        <v>4.3496343326134156E-5</v>
      </c>
      <c r="AP425" s="40">
        <f>($F425*(1-('Exposure Inputs'!$C$17)/100)*'Exposure Inputs'!$H$7*'Exposure Inputs'!$H$12*'Exposure Inputs'!$C$15*H425)/('Exposure Inputs'!$H$8*'Exposure Inputs'!$H$13*'Exposure Inputs'!$C$16)</f>
        <v>4.0039114965289908E-6</v>
      </c>
      <c r="AQ425" s="40">
        <f>($F425*(1-('Exposure Inputs'!$C$17)/100)*'Exposure Inputs'!$H$7*'Exposure Inputs'!$H$12*'Exposure Inputs'!$C$15*H425)/('Exposure Inputs'!$H$8*'Exposure Inputs'!$C$14*'Exposure Inputs'!$C$16)</f>
        <v>2.5666099336724302E-7</v>
      </c>
      <c r="AR425" s="40">
        <f>($F425*(1-('Exposure Inputs'!$C$17)/100)*'Exposure Inputs'!$H$12*'Exposure Inputs'!$C$15*H425)/('Exposure Inputs'!$C$14*'Exposure Inputs'!$C$16)</f>
        <v>2.1322605602817114E-5</v>
      </c>
      <c r="AS425" s="40">
        <f>'Exposure Inputs'!$E$60/AO425</f>
        <v>289679.52329982346</v>
      </c>
      <c r="AT425" s="40">
        <f>'Exposure Inputs'!$E$61/AP425</f>
        <v>129873.00055228254</v>
      </c>
    </row>
    <row r="426" spans="1:46" s="35" customFormat="1">
      <c r="A426" s="54">
        <v>2023</v>
      </c>
      <c r="B426" s="55" t="s">
        <v>779</v>
      </c>
      <c r="C426" s="55" t="s">
        <v>357</v>
      </c>
      <c r="D426" s="55" t="s">
        <v>287</v>
      </c>
      <c r="E426" s="55" t="s">
        <v>358</v>
      </c>
      <c r="F426" s="48">
        <v>0.26969785126137302</v>
      </c>
      <c r="G426" s="48">
        <v>0.70238658526336195</v>
      </c>
      <c r="H426" s="55">
        <v>365</v>
      </c>
      <c r="I426" s="40">
        <f t="shared" si="6"/>
        <v>7.5411772140334401E-8</v>
      </c>
      <c r="J426" s="40">
        <f>($G426*(1-('Exposure Inputs'!$C$17/100))*'Exposure Inputs'!$C$6*1*'Exposure Inputs'!$C$15)/('Exposure Inputs'!$C$8*'Exposure Inputs'!$C$11)</f>
        <v>2.8265668931744135E-5</v>
      </c>
      <c r="K426" s="40">
        <f>($F426*(1-('Exposure Inputs'!$C$17)/100)*'Exposure Inputs'!$C$7*'Exposure Inputs'!$C$12*'Exposure Inputs'!$C$15*H426)/('Exposure Inputs'!$C$8*'Exposure Inputs'!$C$13*'Exposure Inputs'!$C$16)</f>
        <v>2.9653751900312983E-6</v>
      </c>
      <c r="L426" s="40">
        <f>($F426*(1-('Exposure Inputs'!$C$17)/100)*'Exposure Inputs'!$C$7*'Exposure Inputs'!$C$12*'Exposure Inputs'!$C$15*H426)/('Exposure Inputs'!$C$8*'Exposure Inputs'!$C$14*'Exposure Inputs'!$C$16)</f>
        <v>2.1670049465613335E-6</v>
      </c>
      <c r="M426" s="40">
        <f>($F426*(1-('Exposure Inputs'!$C$17)/100)*'Exposure Inputs'!$C$12*'Exposure Inputs'!$C$15*H426)/('Exposure Inputs'!$C$14*'Exposure Inputs'!$C$16)</f>
        <v>1.9708689130638798E-4</v>
      </c>
      <c r="N426" s="40">
        <f>'Exposure Inputs'!$E$60/$J426</f>
        <v>445770.45144151541</v>
      </c>
      <c r="O426" s="40">
        <f>'Exposure Inputs'!$E$61/$K426</f>
        <v>175357.23700261742</v>
      </c>
      <c r="P426" s="40">
        <f>L426*'Exposure Inputs'!$E$63</f>
        <v>7.5411772140334401E-8</v>
      </c>
      <c r="Q426" s="40">
        <f>($G426*(1-('Exposure Inputs'!$C$17/100))*'Exposure Inputs'!$D$6*1*'Exposure Inputs'!$C$15)/('Exposure Inputs'!$D$8*'Exposure Inputs'!$D$11)</f>
        <v>9.9171008081014254E-5</v>
      </c>
      <c r="R426" s="40">
        <f>($F426*(1-('Exposure Inputs'!$C$17)/100)*'Exposure Inputs'!$D$7*'Exposure Inputs'!$D$12*'Exposure Inputs'!$C$15*H426)/('Exposure Inputs'!$D$8*'Exposure Inputs'!$D$13*'Exposure Inputs'!$C$16)</f>
        <v>7.5744928439364335E-6</v>
      </c>
      <c r="S426" s="40">
        <f>($F426*(1-('Exposure Inputs'!$C$17)/100)*'Exposure Inputs'!$D$7*'Exposure Inputs'!$D$12*'Exposure Inputs'!$C$15*H426)/('Exposure Inputs'!$D$8*'Exposure Inputs'!$C$14*'Exposure Inputs'!$C$16)</f>
        <v>9.710888261456966E-8</v>
      </c>
      <c r="T426" s="40">
        <f>($F426*(1-('Exposure Inputs'!$C$17)/100)*'Exposure Inputs'!$D$12*'Exposure Inputs'!$C$15*H426)/('Exposure Inputs'!$C$14*'Exposure Inputs'!$C$16)</f>
        <v>3.4576647597611926E-6</v>
      </c>
      <c r="U426" s="40">
        <f>'Exposure Inputs'!$E$60/Q426</f>
        <v>127053.26126872558</v>
      </c>
      <c r="V426" s="40">
        <f>'Exposure Inputs'!$E$61/R426</f>
        <v>68651.460990721345</v>
      </c>
      <c r="W426" s="40">
        <f>($G426*(1-('Exposure Inputs'!$C$17/100))*'Exposure Inputs'!$E$6*'Exposure Inputs'!$C$15)/('Exposure Inputs'!$E$8*'Exposure Inputs'!$E$11)</f>
        <v>2.1719048879512339E-5</v>
      </c>
      <c r="X426" s="40">
        <f>($F426*(1-('Exposure Inputs'!$C$17)/100)*'Exposure Inputs'!$E$7*'Exposure Inputs'!$E$12*'Exposure Inputs'!$C$15*H426)/('Exposure Inputs'!$E$8*'Exposure Inputs'!$E$13*'Exposure Inputs'!$C$16)</f>
        <v>1.6422941780720484E-6</v>
      </c>
      <c r="Y426" s="40">
        <f>($F426*(1-('Exposure Inputs'!$C$17)/100)*'Exposure Inputs'!$E$7*'Exposure Inputs'!$E$12*'Exposure Inputs'!$C$15*H426)/('Exposure Inputs'!$E$8*'Exposure Inputs'!$C$14*'Exposure Inputs'!$C$16)</f>
        <v>1.0527526782513132E-7</v>
      </c>
      <c r="Z426" s="40">
        <f>($F426*(1-('Exposure Inputs'!$C$17)/100)*'Exposure Inputs'!$E$12*'Exposure Inputs'!$C$15*H426)/('Exposure Inputs'!$C$14*'Exposure Inputs'!$C$16)</f>
        <v>1.7288323798805962E-5</v>
      </c>
      <c r="AA426" s="40">
        <f>'Exposure Inputs'!$E$60/W426</f>
        <v>580135.90143376985</v>
      </c>
      <c r="AB426" s="40">
        <f>'Exposure Inputs'!$E$61/X426</f>
        <v>316630.2401500612</v>
      </c>
      <c r="AC426" s="40">
        <f>($G426*(1-('Exposure Inputs'!$C$17/100))*'Exposure Inputs'!$F$6*'Exposure Inputs'!$C$15)/('Exposure Inputs'!$F$8*'Exposure Inputs'!$F$11)</f>
        <v>2.1776457335365853E-5</v>
      </c>
      <c r="AD426" s="40">
        <f>($F426*(1-('Exposure Inputs'!$C$17)/100)*'Exposure Inputs'!$F$7*'Exposure Inputs'!$F$12*'Exposure Inputs'!$C$15*H426)/('Exposure Inputs'!$F$8*'Exposure Inputs'!$F$13*'Exposure Inputs'!$C$16)</f>
        <v>1.4956835061150089E-6</v>
      </c>
      <c r="AE426" s="40">
        <f>($F426*(1-('Exposure Inputs'!$C$17)/100)*'Exposure Inputs'!$F$7*'Exposure Inputs'!$F$12*'Exposure Inputs'!$C$15*H426)/('Exposure Inputs'!$F$8*'Exposure Inputs'!$C$14*'Exposure Inputs'!$C$16)</f>
        <v>9.5877147827885208E-8</v>
      </c>
      <c r="AF426" s="40">
        <f>($F426*(1-('Exposure Inputs'!$C$17)/100)*'Exposure Inputs'!$F$12*'Exposure Inputs'!$C$15*H426)/('Exposure Inputs'!$C$14*'Exposure Inputs'!$C$16)</f>
        <v>1.7288323798805962E-5</v>
      </c>
      <c r="AG426" s="40">
        <f>'Exposure Inputs'!$E$60/AC426</f>
        <v>578606.51096526557</v>
      </c>
      <c r="AH426" s="40">
        <f>'Exposure Inputs'!$E$61/AD426</f>
        <v>347667.13537590834</v>
      </c>
      <c r="AI426" s="40">
        <f>($G426*(1-('Exposure Inputs'!$C$17/100))*'Exposure Inputs'!$G$6*'Exposure Inputs'!$C$15)/('Exposure Inputs'!$G$8*'Exposure Inputs'!$G$11)</f>
        <v>2.7786236611990859E-5</v>
      </c>
      <c r="AJ426" s="40">
        <f>($F426*(1-('Exposure Inputs'!$C$17)/100)*'Exposure Inputs'!$G$7*'Exposure Inputs'!$G$12*'Exposure Inputs'!$C$15*H426)/('Exposure Inputs'!$G$8*'Exposure Inputs'!$G$13*'Exposure Inputs'!$C$16)</f>
        <v>2.4934329644919392E-6</v>
      </c>
      <c r="AK426" s="40">
        <f>($F426*(1-('Exposure Inputs'!$C$17)/100)*'Exposure Inputs'!$G$7*'Exposure Inputs'!$G$12*'Exposure Inputs'!$C$15*H426)/('Exposure Inputs'!$G$8*'Exposure Inputs'!$C$14*'Exposure Inputs'!$C$16)</f>
        <v>1.5983544644179098E-7</v>
      </c>
      <c r="AL426" s="40">
        <f>($F426*(1-('Exposure Inputs'!$C$17)/100)*'Exposure Inputs'!$G$12*'Exposure Inputs'!$C$15*H426)/('Exposure Inputs'!$C$14*'Exposure Inputs'!$C$16)</f>
        <v>1.7288323798805962E-5</v>
      </c>
      <c r="AM426" s="40">
        <f>'Exposure Inputs'!$E$60/AI426</f>
        <v>453461.91267091571</v>
      </c>
      <c r="AN426" s="40">
        <f>'Exposure Inputs'!$E$61/AJ426</f>
        <v>208547.81636608185</v>
      </c>
      <c r="AO426" s="40">
        <f>($G426*(1-('Exposure Inputs'!$C$17/100))*'Exposure Inputs'!$H$6*'Exposure Inputs'!$C$15)/('Exposure Inputs'!$H$8*'Exposure Inputs'!$H$11)</f>
        <v>3.5266743731680162E-5</v>
      </c>
      <c r="AP426" s="40">
        <f>($F426*(1-('Exposure Inputs'!$C$17)/100)*'Exposure Inputs'!$H$7*'Exposure Inputs'!$H$12*'Exposure Inputs'!$C$15*H426)/('Exposure Inputs'!$H$8*'Exposure Inputs'!$H$13*'Exposure Inputs'!$C$16)</f>
        <v>3.2463630244424532E-6</v>
      </c>
      <c r="AQ426" s="40">
        <f>($F426*(1-('Exposure Inputs'!$C$17)/100)*'Exposure Inputs'!$H$7*'Exposure Inputs'!$H$12*'Exposure Inputs'!$C$15*H426)/('Exposure Inputs'!$H$8*'Exposure Inputs'!$C$14*'Exposure Inputs'!$C$16)</f>
        <v>2.0810019387451623E-7</v>
      </c>
      <c r="AR426" s="40">
        <f>($F426*(1-('Exposure Inputs'!$C$17)/100)*'Exposure Inputs'!$H$12*'Exposure Inputs'!$C$15*H426)/('Exposure Inputs'!$C$14*'Exposure Inputs'!$C$16)</f>
        <v>1.7288323798805962E-5</v>
      </c>
      <c r="AS426" s="40">
        <f>'Exposure Inputs'!$E$60/AO426</f>
        <v>357277.10207283479</v>
      </c>
      <c r="AT426" s="40">
        <f>'Exposure Inputs'!$E$61/AP426</f>
        <v>160179.25169946373</v>
      </c>
    </row>
    <row r="427" spans="1:46" s="35" customFormat="1">
      <c r="A427" s="54">
        <v>2023</v>
      </c>
      <c r="B427" s="55" t="s">
        <v>780</v>
      </c>
      <c r="C427" s="55" t="s">
        <v>359</v>
      </c>
      <c r="D427" s="55" t="s">
        <v>287</v>
      </c>
      <c r="E427" s="55" t="s">
        <v>360</v>
      </c>
      <c r="F427" s="48">
        <v>3.3367700000000002E-3</v>
      </c>
      <c r="G427" s="48">
        <v>7.4143610000000004E-3</v>
      </c>
      <c r="H427" s="55">
        <v>365</v>
      </c>
      <c r="I427" s="40">
        <f t="shared" si="6"/>
        <v>9.3301351029615381E-10</v>
      </c>
      <c r="J427" s="40">
        <f>($G427*(1-('Exposure Inputs'!$C$17/100))*'Exposure Inputs'!$C$6*1*'Exposure Inputs'!$C$15)/('Exposure Inputs'!$C$8*'Exposure Inputs'!$C$11)</f>
        <v>2.9837112177741233E-7</v>
      </c>
      <c r="K427" s="40">
        <f>($F427*(1-('Exposure Inputs'!$C$17)/100)*'Exposure Inputs'!$C$7*'Exposure Inputs'!$C$12*'Exposure Inputs'!$C$15*H427)/('Exposure Inputs'!$C$8*'Exposure Inputs'!$C$13*'Exposure Inputs'!$C$16)</f>
        <v>3.6688371548245615E-8</v>
      </c>
      <c r="L427" s="40">
        <f>($F427*(1-('Exposure Inputs'!$C$17)/100)*'Exposure Inputs'!$C$7*'Exposure Inputs'!$C$12*'Exposure Inputs'!$C$15*H427)/('Exposure Inputs'!$C$8*'Exposure Inputs'!$C$14*'Exposure Inputs'!$C$16)</f>
        <v>2.681073305448718E-8</v>
      </c>
      <c r="M427" s="40">
        <f>($F427*(1-('Exposure Inputs'!$C$17)/100)*'Exposure Inputs'!$C$12*'Exposure Inputs'!$C$15*H427)/('Exposure Inputs'!$C$14*'Exposure Inputs'!$C$16)</f>
        <v>2.4384088461538461E-6</v>
      </c>
      <c r="N427" s="40">
        <f>'Exposure Inputs'!$E$60/$J427</f>
        <v>42229287.891338624</v>
      </c>
      <c r="O427" s="40">
        <f>'Exposure Inputs'!$E$61/$K427</f>
        <v>14173428.202344555</v>
      </c>
      <c r="P427" s="40">
        <f>L427*'Exposure Inputs'!$E$63</f>
        <v>9.3301351029615381E-10</v>
      </c>
      <c r="Q427" s="40">
        <f>($G427*(1-('Exposure Inputs'!$C$17/100))*'Exposure Inputs'!$D$6*1*'Exposure Inputs'!$C$15)/('Exposure Inputs'!$D$8*'Exposure Inputs'!$D$11)</f>
        <v>1.0468446722553194E-6</v>
      </c>
      <c r="R427" s="40">
        <f>($F427*(1-('Exposure Inputs'!$C$17)/100)*'Exposure Inputs'!$D$7*'Exposure Inputs'!$D$12*'Exposure Inputs'!$C$15*H427)/('Exposure Inputs'!$D$8*'Exposure Inputs'!$D$13*'Exposure Inputs'!$C$16)</f>
        <v>9.3713540425531936E-8</v>
      </c>
      <c r="S427" s="40">
        <f>($F427*(1-('Exposure Inputs'!$C$17)/100)*'Exposure Inputs'!$D$7*'Exposure Inputs'!$D$12*'Exposure Inputs'!$C$15*H427)/('Exposure Inputs'!$D$8*'Exposure Inputs'!$C$14*'Exposure Inputs'!$C$16)</f>
        <v>1.2014556464811786E-9</v>
      </c>
      <c r="T427" s="40">
        <f>($F427*(1-('Exposure Inputs'!$C$17)/100)*'Exposure Inputs'!$D$12*'Exposure Inputs'!$C$15*H427)/('Exposure Inputs'!$C$14*'Exposure Inputs'!$C$16)</f>
        <v>4.277910256410257E-8</v>
      </c>
      <c r="U427" s="40">
        <f>'Exposure Inputs'!$E$60/Q427</f>
        <v>12036169.580778964</v>
      </c>
      <c r="V427" s="40">
        <f>'Exposure Inputs'!$E$61/R427</f>
        <v>5548824.6163659804</v>
      </c>
      <c r="W427" s="40">
        <f>($G427*(1-('Exposure Inputs'!$C$17/100))*'Exposure Inputs'!$E$6*'Exposure Inputs'!$C$15)/('Exposure Inputs'!$E$8*'Exposure Inputs'!$E$11)</f>
        <v>2.2926529684357546E-7</v>
      </c>
      <c r="X427" s="40">
        <f>($F427*(1-('Exposure Inputs'!$C$17)/100)*'Exposure Inputs'!$E$7*'Exposure Inputs'!$E$12*'Exposure Inputs'!$C$15*H427)/('Exposure Inputs'!$E$8*'Exposure Inputs'!$E$13*'Exposure Inputs'!$C$16)</f>
        <v>2.0318878770949721E-8</v>
      </c>
      <c r="Y427" s="40">
        <f>($F427*(1-('Exposure Inputs'!$C$17)/100)*'Exposure Inputs'!$E$7*'Exposure Inputs'!$E$12*'Exposure Inputs'!$C$15*H427)/('Exposure Inputs'!$E$8*'Exposure Inputs'!$C$14*'Exposure Inputs'!$C$16)</f>
        <v>1.3024922289070336E-9</v>
      </c>
      <c r="Z427" s="40">
        <f>($F427*(1-('Exposure Inputs'!$C$17)/100)*'Exposure Inputs'!$E$12*'Exposure Inputs'!$C$15*H427)/('Exposure Inputs'!$C$14*'Exposure Inputs'!$C$16)</f>
        <v>2.1389551282051282E-7</v>
      </c>
      <c r="AA427" s="40">
        <f>'Exposure Inputs'!$E$60/W427</f>
        <v>54958164.944591701</v>
      </c>
      <c r="AB427" s="40">
        <f>'Exposure Inputs'!$E$61/X427</f>
        <v>25591963.309680931</v>
      </c>
      <c r="AC427" s="40">
        <f>($G427*(1-('Exposure Inputs'!$C$17/100))*'Exposure Inputs'!$F$6*'Exposure Inputs'!$C$15)/('Exposure Inputs'!$F$8*'Exposure Inputs'!$F$11)</f>
        <v>2.2987129790492958E-7</v>
      </c>
      <c r="AD427" s="40">
        <f>($F427*(1-('Exposure Inputs'!$C$17)/100)*'Exposure Inputs'!$F$7*'Exposure Inputs'!$F$12*'Exposure Inputs'!$C$15*H427)/('Exposure Inputs'!$F$8*'Exposure Inputs'!$F$13*'Exposure Inputs'!$C$16)</f>
        <v>1.8504974471830986E-8</v>
      </c>
      <c r="AE427" s="40">
        <f>($F427*(1-('Exposure Inputs'!$C$17)/100)*'Exposure Inputs'!$F$7*'Exposure Inputs'!$F$12*'Exposure Inputs'!$C$15*H427)/('Exposure Inputs'!$F$8*'Exposure Inputs'!$C$14*'Exposure Inputs'!$C$16)</f>
        <v>1.1862163122968582E-9</v>
      </c>
      <c r="AF427" s="40">
        <f>($F427*(1-('Exposure Inputs'!$C$17)/100)*'Exposure Inputs'!$F$12*'Exposure Inputs'!$C$15*H427)/('Exposure Inputs'!$C$14*'Exposure Inputs'!$C$16)</f>
        <v>2.1389551282051282E-7</v>
      </c>
      <c r="AG427" s="40">
        <f>'Exposure Inputs'!$E$60/AC427</f>
        <v>54813280.800333418</v>
      </c>
      <c r="AH427" s="40">
        <f>'Exposure Inputs'!$E$61/AD427</f>
        <v>28100552.140267197</v>
      </c>
      <c r="AI427" s="40">
        <f>($G427*(1-('Exposure Inputs'!$C$17/100))*'Exposure Inputs'!$G$6*'Exposure Inputs'!$C$15)/('Exposure Inputs'!$G$8*'Exposure Inputs'!$G$11)</f>
        <v>2.9331025591194976E-7</v>
      </c>
      <c r="AJ427" s="40">
        <f>($F427*(1-('Exposure Inputs'!$C$17)/100)*'Exposure Inputs'!$G$7*'Exposure Inputs'!$G$12*'Exposure Inputs'!$C$15*H427)/('Exposure Inputs'!$G$8*'Exposure Inputs'!$G$13*'Exposure Inputs'!$C$16)</f>
        <v>3.0849383018867924E-8</v>
      </c>
      <c r="AK427" s="40">
        <f>($F427*(1-('Exposure Inputs'!$C$17)/100)*'Exposure Inputs'!$G$7*'Exposure Inputs'!$G$12*'Exposure Inputs'!$C$15*H427)/('Exposure Inputs'!$G$8*'Exposure Inputs'!$C$14*'Exposure Inputs'!$C$16)</f>
        <v>1.977524552491534E-9</v>
      </c>
      <c r="AL427" s="40">
        <f>($F427*(1-('Exposure Inputs'!$C$17)/100)*'Exposure Inputs'!$G$12*'Exposure Inputs'!$C$15*H427)/('Exposure Inputs'!$C$14*'Exposure Inputs'!$C$16)</f>
        <v>2.1389551282051282E-7</v>
      </c>
      <c r="AM427" s="40">
        <f>'Exposure Inputs'!$E$60/AI427</f>
        <v>42957925.084564567</v>
      </c>
      <c r="AN427" s="40">
        <f>'Exposure Inputs'!$E$61/AJ427</f>
        <v>16856090.758183416</v>
      </c>
      <c r="AO427" s="40">
        <f>($G427*(1-('Exposure Inputs'!$C$17/100))*'Exposure Inputs'!$H$6*'Exposure Inputs'!$C$15)/('Exposure Inputs'!$H$8*'Exposure Inputs'!$H$11)</f>
        <v>3.722741504567901E-7</v>
      </c>
      <c r="AP427" s="40">
        <f>($F427*(1-('Exposure Inputs'!$C$17)/100)*'Exposure Inputs'!$H$7*'Exposure Inputs'!$H$12*'Exposure Inputs'!$C$15*H427)/('Exposure Inputs'!$H$8*'Exposure Inputs'!$H$13*'Exposure Inputs'!$C$16)</f>
        <v>4.016482407407407E-8</v>
      </c>
      <c r="AQ427" s="40">
        <f>($F427*(1-('Exposure Inputs'!$C$17)/100)*'Exposure Inputs'!$H$7*'Exposure Inputs'!$H$12*'Exposure Inputs'!$C$15*H427)/('Exposure Inputs'!$H$8*'Exposure Inputs'!$C$14*'Exposure Inputs'!$C$16)</f>
        <v>2.5746682098765431E-9</v>
      </c>
      <c r="AR427" s="40">
        <f>($F427*(1-('Exposure Inputs'!$C$17)/100)*'Exposure Inputs'!$H$12*'Exposure Inputs'!$C$15*H427)/('Exposure Inputs'!$C$14*'Exposure Inputs'!$C$16)</f>
        <v>2.1389551282051282E-7</v>
      </c>
      <c r="AS427" s="40">
        <f>'Exposure Inputs'!$E$60/AO427</f>
        <v>33846024.454127342</v>
      </c>
      <c r="AT427" s="40">
        <f>'Exposure Inputs'!$E$61/AP427</f>
        <v>12946652.001786161</v>
      </c>
    </row>
    <row r="428" spans="1:46" s="35" customFormat="1">
      <c r="A428" s="54">
        <v>2022</v>
      </c>
      <c r="B428" s="55" t="s">
        <v>781</v>
      </c>
      <c r="C428" s="55" t="s">
        <v>361</v>
      </c>
      <c r="D428" s="55" t="s">
        <v>287</v>
      </c>
      <c r="E428" s="55" t="s">
        <v>362</v>
      </c>
      <c r="F428" s="48">
        <v>0.66</v>
      </c>
      <c r="G428" s="48">
        <v>0.66</v>
      </c>
      <c r="H428" s="55">
        <v>365</v>
      </c>
      <c r="I428" s="40">
        <f t="shared" si="6"/>
        <v>1.8454640769230775E-7</v>
      </c>
      <c r="J428" s="40">
        <f>($G428*(1-('Exposure Inputs'!$C$17/100))*'Exposure Inputs'!$C$6*1*'Exposure Inputs'!$C$15)/('Exposure Inputs'!$C$8*'Exposure Inputs'!$C$11)</f>
        <v>2.6559934210526315E-5</v>
      </c>
      <c r="K428" s="40">
        <f>($F428*(1-('Exposure Inputs'!$C$17)/100)*'Exposure Inputs'!$C$7*'Exposure Inputs'!$C$12*'Exposure Inputs'!$C$15*H428)/('Exposure Inputs'!$C$8*'Exposure Inputs'!$C$13*'Exposure Inputs'!$C$16)</f>
        <v>7.2568157894736864E-6</v>
      </c>
      <c r="L428" s="40">
        <f>($F428*(1-('Exposure Inputs'!$C$17)/100)*'Exposure Inputs'!$C$7*'Exposure Inputs'!$C$12*'Exposure Inputs'!$C$15*H428)/('Exposure Inputs'!$C$8*'Exposure Inputs'!$C$14*'Exposure Inputs'!$C$16)</f>
        <v>5.3030576923076944E-6</v>
      </c>
      <c r="M428" s="40">
        <f>($F428*(1-('Exposure Inputs'!$C$17)/100)*'Exposure Inputs'!$C$12*'Exposure Inputs'!$C$15*H428)/('Exposure Inputs'!$C$14*'Exposure Inputs'!$C$16)</f>
        <v>4.8230769230769242E-4</v>
      </c>
      <c r="N428" s="40">
        <f>'Exposure Inputs'!$E$60/$J428</f>
        <v>474398.7654535051</v>
      </c>
      <c r="O428" s="40">
        <f>'Exposure Inputs'!$E$61/$K428</f>
        <v>71656.772761723085</v>
      </c>
      <c r="P428" s="40">
        <f>L428*'Exposure Inputs'!$E$63</f>
        <v>1.8454640769230775E-7</v>
      </c>
      <c r="Q428" s="40">
        <f>($G428*(1-('Exposure Inputs'!$C$17/100))*'Exposure Inputs'!$D$6*1*'Exposure Inputs'!$C$15)/('Exposure Inputs'!$D$8*'Exposure Inputs'!$D$11)</f>
        <v>9.3186382978723413E-5</v>
      </c>
      <c r="R428" s="40">
        <f>($F428*(1-('Exposure Inputs'!$C$17)/100)*'Exposure Inputs'!$D$7*'Exposure Inputs'!$D$12*'Exposure Inputs'!$C$15*H428)/('Exposure Inputs'!$D$8*'Exposure Inputs'!$D$13*'Exposure Inputs'!$C$16)</f>
        <v>1.853617021276596E-5</v>
      </c>
      <c r="S428" s="40">
        <f>($F428*(1-('Exposure Inputs'!$C$17)/100)*'Exposure Inputs'!$D$7*'Exposure Inputs'!$D$12*'Exposure Inputs'!$C$15*H428)/('Exposure Inputs'!$D$8*'Exposure Inputs'!$C$14*'Exposure Inputs'!$C$16)</f>
        <v>2.3764320785597382E-7</v>
      </c>
      <c r="T428" s="40">
        <f>($F428*(1-('Exposure Inputs'!$C$17)/100)*'Exposure Inputs'!$D$12*'Exposure Inputs'!$C$15*H428)/('Exposure Inputs'!$C$14*'Exposure Inputs'!$C$16)</f>
        <v>8.4615384615384621E-6</v>
      </c>
      <c r="U428" s="40">
        <f>'Exposure Inputs'!$E$60/Q428</f>
        <v>135212.88837744531</v>
      </c>
      <c r="V428" s="40">
        <f>'Exposure Inputs'!$E$61/R428</f>
        <v>28053.259871441685</v>
      </c>
      <c r="W428" s="40">
        <f>($G428*(1-('Exposure Inputs'!$C$17/100))*'Exposure Inputs'!$E$6*'Exposure Inputs'!$C$15)/('Exposure Inputs'!$E$8*'Exposure Inputs'!$E$11)</f>
        <v>2.040837988826816E-5</v>
      </c>
      <c r="X428" s="40">
        <f>($F428*(1-('Exposure Inputs'!$C$17)/100)*'Exposure Inputs'!$E$7*'Exposure Inputs'!$E$12*'Exposure Inputs'!$C$15*H428)/('Exposure Inputs'!$E$8*'Exposure Inputs'!$E$13*'Exposure Inputs'!$C$16)</f>
        <v>4.0189944134078217E-6</v>
      </c>
      <c r="Y428" s="40">
        <f>($F428*(1-('Exposure Inputs'!$C$17)/100)*'Exposure Inputs'!$E$7*'Exposure Inputs'!$E$12*'Exposure Inputs'!$C$15*H428)/('Exposure Inputs'!$E$8*'Exposure Inputs'!$C$14*'Exposure Inputs'!$C$16)</f>
        <v>2.5762784701332191E-7</v>
      </c>
      <c r="Z428" s="40">
        <f>($F428*(1-('Exposure Inputs'!$C$17)/100)*'Exposure Inputs'!$E$12*'Exposure Inputs'!$C$15*H428)/('Exposure Inputs'!$C$14*'Exposure Inputs'!$C$16)</f>
        <v>4.2307692307692314E-5</v>
      </c>
      <c r="AA428" s="40">
        <f>'Exposure Inputs'!$E$60/W428</f>
        <v>617393.44666173926</v>
      </c>
      <c r="AB428" s="40">
        <f>'Exposure Inputs'!$E$61/X428</f>
        <v>129385.59911036975</v>
      </c>
      <c r="AC428" s="40">
        <f>($G428*(1-('Exposure Inputs'!$C$17/100))*'Exposure Inputs'!$F$6*'Exposure Inputs'!$C$15)/('Exposure Inputs'!$F$8*'Exposure Inputs'!$F$11)</f>
        <v>2.0462323943661973E-5</v>
      </c>
      <c r="AD428" s="40">
        <f>($F428*(1-('Exposure Inputs'!$C$17)/100)*'Exposure Inputs'!$F$7*'Exposure Inputs'!$F$12*'Exposure Inputs'!$C$15*H428)/('Exposure Inputs'!$F$8*'Exposure Inputs'!$F$13*'Exposure Inputs'!$C$16)</f>
        <v>3.6602112676056341E-6</v>
      </c>
      <c r="AE428" s="40">
        <f>($F428*(1-('Exposure Inputs'!$C$17)/100)*'Exposure Inputs'!$F$7*'Exposure Inputs'!$F$12*'Exposure Inputs'!$C$15*H428)/('Exposure Inputs'!$F$8*'Exposure Inputs'!$C$14*'Exposure Inputs'!$C$16)</f>
        <v>2.3462892741061759E-7</v>
      </c>
      <c r="AF428" s="40">
        <f>($F428*(1-('Exposure Inputs'!$C$17)/100)*'Exposure Inputs'!$F$12*'Exposure Inputs'!$C$15*H428)/('Exposure Inputs'!$C$14*'Exposure Inputs'!$C$16)</f>
        <v>4.2307692307692314E-5</v>
      </c>
      <c r="AG428" s="40">
        <f>'Exposure Inputs'!$E$60/AC428</f>
        <v>615765.8355273346</v>
      </c>
      <c r="AH428" s="40">
        <f>'Exposure Inputs'!$E$61/AD428</f>
        <v>142068.30206830206</v>
      </c>
      <c r="AI428" s="40">
        <f>($G428*(1-('Exposure Inputs'!$C$17/100))*'Exposure Inputs'!$G$6*'Exposure Inputs'!$C$15)/('Exposure Inputs'!$G$8*'Exposure Inputs'!$G$11)</f>
        <v>2.6109433962264154E-5</v>
      </c>
      <c r="AJ428" s="40">
        <f>($F428*(1-('Exposure Inputs'!$C$17)/100)*'Exposure Inputs'!$G$7*'Exposure Inputs'!$G$12*'Exposure Inputs'!$C$15*H428)/('Exposure Inputs'!$G$8*'Exposure Inputs'!$G$13*'Exposure Inputs'!$C$16)</f>
        <v>6.1018867924528292E-6</v>
      </c>
      <c r="AK428" s="40">
        <f>($F428*(1-('Exposure Inputs'!$C$17)/100)*'Exposure Inputs'!$G$7*'Exposure Inputs'!$G$12*'Exposure Inputs'!$C$15*H428)/('Exposure Inputs'!$G$8*'Exposure Inputs'!$C$14*'Exposure Inputs'!$C$16)</f>
        <v>3.9114658925979678E-7</v>
      </c>
      <c r="AL428" s="40">
        <f>($F428*(1-('Exposure Inputs'!$C$17)/100)*'Exposure Inputs'!$G$12*'Exposure Inputs'!$C$15*H428)/('Exposure Inputs'!$C$14*'Exposure Inputs'!$C$16)</f>
        <v>4.2307692307692314E-5</v>
      </c>
      <c r="AM428" s="40">
        <f>'Exposure Inputs'!$E$60/AI428</f>
        <v>482584.18846654135</v>
      </c>
      <c r="AN428" s="40">
        <f>'Exposure Inputs'!$E$61/AJ428</f>
        <v>85219.542362399516</v>
      </c>
      <c r="AO428" s="40">
        <f>($G428*(1-('Exposure Inputs'!$C$17/100))*'Exposure Inputs'!$H$6*'Exposure Inputs'!$C$15)/('Exposure Inputs'!$H$8*'Exposure Inputs'!$H$11)</f>
        <v>3.3138518518518514E-5</v>
      </c>
      <c r="AP428" s="40">
        <f>($F428*(1-('Exposure Inputs'!$C$17)/100)*'Exposure Inputs'!$H$7*'Exposure Inputs'!$H$12*'Exposure Inputs'!$C$15*H428)/('Exposure Inputs'!$H$8*'Exposure Inputs'!$H$13*'Exposure Inputs'!$C$16)</f>
        <v>7.9444444444444437E-6</v>
      </c>
      <c r="AQ428" s="40">
        <f>($F428*(1-('Exposure Inputs'!$C$17)/100)*'Exposure Inputs'!$H$7*'Exposure Inputs'!$H$12*'Exposure Inputs'!$C$15*H428)/('Exposure Inputs'!$H$8*'Exposure Inputs'!$C$14*'Exposure Inputs'!$C$16)</f>
        <v>5.0925925925925927E-7</v>
      </c>
      <c r="AR428" s="40">
        <f>($F428*(1-('Exposure Inputs'!$C$17)/100)*'Exposure Inputs'!$H$12*'Exposure Inputs'!$C$15*H428)/('Exposure Inputs'!$C$14*'Exposure Inputs'!$C$16)</f>
        <v>4.2307692307692314E-5</v>
      </c>
      <c r="AS428" s="40">
        <f>'Exposure Inputs'!$E$60/AO428</f>
        <v>380222.18745110318</v>
      </c>
      <c r="AT428" s="40">
        <f>'Exposure Inputs'!$E$61/AP428</f>
        <v>65454.545454545463</v>
      </c>
    </row>
    <row r="429" spans="1:46" s="35" customFormat="1">
      <c r="A429" s="54">
        <v>2023</v>
      </c>
      <c r="B429" s="55" t="s">
        <v>781</v>
      </c>
      <c r="C429" s="55" t="s">
        <v>361</v>
      </c>
      <c r="D429" s="55" t="s">
        <v>287</v>
      </c>
      <c r="E429" s="55" t="s">
        <v>362</v>
      </c>
      <c r="F429" s="48">
        <v>0.66</v>
      </c>
      <c r="G429" s="48">
        <v>0.66</v>
      </c>
      <c r="H429" s="55">
        <v>365</v>
      </c>
      <c r="I429" s="40">
        <f t="shared" si="6"/>
        <v>1.8454640769230775E-7</v>
      </c>
      <c r="J429" s="40">
        <f>($G429*(1-('Exposure Inputs'!$C$17/100))*'Exposure Inputs'!$C$6*1*'Exposure Inputs'!$C$15)/('Exposure Inputs'!$C$8*'Exposure Inputs'!$C$11)</f>
        <v>2.6559934210526315E-5</v>
      </c>
      <c r="K429" s="40">
        <f>($F429*(1-('Exposure Inputs'!$C$17)/100)*'Exposure Inputs'!$C$7*'Exposure Inputs'!$C$12*'Exposure Inputs'!$C$15*H429)/('Exposure Inputs'!$C$8*'Exposure Inputs'!$C$13*'Exposure Inputs'!$C$16)</f>
        <v>7.2568157894736864E-6</v>
      </c>
      <c r="L429" s="40">
        <f>($F429*(1-('Exposure Inputs'!$C$17)/100)*'Exposure Inputs'!$C$7*'Exposure Inputs'!$C$12*'Exposure Inputs'!$C$15*H429)/('Exposure Inputs'!$C$8*'Exposure Inputs'!$C$14*'Exposure Inputs'!$C$16)</f>
        <v>5.3030576923076944E-6</v>
      </c>
      <c r="M429" s="40">
        <f>($F429*(1-('Exposure Inputs'!$C$17)/100)*'Exposure Inputs'!$C$12*'Exposure Inputs'!$C$15*H429)/('Exposure Inputs'!$C$14*'Exposure Inputs'!$C$16)</f>
        <v>4.8230769230769242E-4</v>
      </c>
      <c r="N429" s="40">
        <f>'Exposure Inputs'!$E$60/$J429</f>
        <v>474398.7654535051</v>
      </c>
      <c r="O429" s="40">
        <f>'Exposure Inputs'!$E$61/$K429</f>
        <v>71656.772761723085</v>
      </c>
      <c r="P429" s="40">
        <f>L429*'Exposure Inputs'!$E$63</f>
        <v>1.8454640769230775E-7</v>
      </c>
      <c r="Q429" s="40">
        <f>($G429*(1-('Exposure Inputs'!$C$17/100))*'Exposure Inputs'!$D$6*1*'Exposure Inputs'!$C$15)/('Exposure Inputs'!$D$8*'Exposure Inputs'!$D$11)</f>
        <v>9.3186382978723413E-5</v>
      </c>
      <c r="R429" s="40">
        <f>($F429*(1-('Exposure Inputs'!$C$17)/100)*'Exposure Inputs'!$D$7*'Exposure Inputs'!$D$12*'Exposure Inputs'!$C$15*H429)/('Exposure Inputs'!$D$8*'Exposure Inputs'!$D$13*'Exposure Inputs'!$C$16)</f>
        <v>1.853617021276596E-5</v>
      </c>
      <c r="S429" s="40">
        <f>($F429*(1-('Exposure Inputs'!$C$17)/100)*'Exposure Inputs'!$D$7*'Exposure Inputs'!$D$12*'Exposure Inputs'!$C$15*H429)/('Exposure Inputs'!$D$8*'Exposure Inputs'!$C$14*'Exposure Inputs'!$C$16)</f>
        <v>2.3764320785597382E-7</v>
      </c>
      <c r="T429" s="40">
        <f>($F429*(1-('Exposure Inputs'!$C$17)/100)*'Exposure Inputs'!$D$12*'Exposure Inputs'!$C$15*H429)/('Exposure Inputs'!$C$14*'Exposure Inputs'!$C$16)</f>
        <v>8.4615384615384621E-6</v>
      </c>
      <c r="U429" s="40">
        <f>'Exposure Inputs'!$E$60/Q429</f>
        <v>135212.88837744531</v>
      </c>
      <c r="V429" s="40">
        <f>'Exposure Inputs'!$E$61/R429</f>
        <v>28053.259871441685</v>
      </c>
      <c r="W429" s="40">
        <f>($G429*(1-('Exposure Inputs'!$C$17/100))*'Exposure Inputs'!$E$6*'Exposure Inputs'!$C$15)/('Exposure Inputs'!$E$8*'Exposure Inputs'!$E$11)</f>
        <v>2.040837988826816E-5</v>
      </c>
      <c r="X429" s="40">
        <f>($F429*(1-('Exposure Inputs'!$C$17)/100)*'Exposure Inputs'!$E$7*'Exposure Inputs'!$E$12*'Exposure Inputs'!$C$15*H429)/('Exposure Inputs'!$E$8*'Exposure Inputs'!$E$13*'Exposure Inputs'!$C$16)</f>
        <v>4.0189944134078217E-6</v>
      </c>
      <c r="Y429" s="40">
        <f>($F429*(1-('Exposure Inputs'!$C$17)/100)*'Exposure Inputs'!$E$7*'Exposure Inputs'!$E$12*'Exposure Inputs'!$C$15*H429)/('Exposure Inputs'!$E$8*'Exposure Inputs'!$C$14*'Exposure Inputs'!$C$16)</f>
        <v>2.5762784701332191E-7</v>
      </c>
      <c r="Z429" s="40">
        <f>($F429*(1-('Exposure Inputs'!$C$17)/100)*'Exposure Inputs'!$E$12*'Exposure Inputs'!$C$15*H429)/('Exposure Inputs'!$C$14*'Exposure Inputs'!$C$16)</f>
        <v>4.2307692307692314E-5</v>
      </c>
      <c r="AA429" s="40">
        <f>'Exposure Inputs'!$E$60/W429</f>
        <v>617393.44666173926</v>
      </c>
      <c r="AB429" s="40">
        <f>'Exposure Inputs'!$E$61/X429</f>
        <v>129385.59911036975</v>
      </c>
      <c r="AC429" s="40">
        <f>($G429*(1-('Exposure Inputs'!$C$17/100))*'Exposure Inputs'!$F$6*'Exposure Inputs'!$C$15)/('Exposure Inputs'!$F$8*'Exposure Inputs'!$F$11)</f>
        <v>2.0462323943661973E-5</v>
      </c>
      <c r="AD429" s="40">
        <f>($F429*(1-('Exposure Inputs'!$C$17)/100)*'Exposure Inputs'!$F$7*'Exposure Inputs'!$F$12*'Exposure Inputs'!$C$15*H429)/('Exposure Inputs'!$F$8*'Exposure Inputs'!$F$13*'Exposure Inputs'!$C$16)</f>
        <v>3.6602112676056341E-6</v>
      </c>
      <c r="AE429" s="40">
        <f>($F429*(1-('Exposure Inputs'!$C$17)/100)*'Exposure Inputs'!$F$7*'Exposure Inputs'!$F$12*'Exposure Inputs'!$C$15*H429)/('Exposure Inputs'!$F$8*'Exposure Inputs'!$C$14*'Exposure Inputs'!$C$16)</f>
        <v>2.3462892741061759E-7</v>
      </c>
      <c r="AF429" s="40">
        <f>($F429*(1-('Exposure Inputs'!$C$17)/100)*'Exposure Inputs'!$F$12*'Exposure Inputs'!$C$15*H429)/('Exposure Inputs'!$C$14*'Exposure Inputs'!$C$16)</f>
        <v>4.2307692307692314E-5</v>
      </c>
      <c r="AG429" s="40">
        <f>'Exposure Inputs'!$E$60/AC429</f>
        <v>615765.8355273346</v>
      </c>
      <c r="AH429" s="40">
        <f>'Exposure Inputs'!$E$61/AD429</f>
        <v>142068.30206830206</v>
      </c>
      <c r="AI429" s="40">
        <f>($G429*(1-('Exposure Inputs'!$C$17/100))*'Exposure Inputs'!$G$6*'Exposure Inputs'!$C$15)/('Exposure Inputs'!$G$8*'Exposure Inputs'!$G$11)</f>
        <v>2.6109433962264154E-5</v>
      </c>
      <c r="AJ429" s="40">
        <f>($F429*(1-('Exposure Inputs'!$C$17)/100)*'Exposure Inputs'!$G$7*'Exposure Inputs'!$G$12*'Exposure Inputs'!$C$15*H429)/('Exposure Inputs'!$G$8*'Exposure Inputs'!$G$13*'Exposure Inputs'!$C$16)</f>
        <v>6.1018867924528292E-6</v>
      </c>
      <c r="AK429" s="40">
        <f>($F429*(1-('Exposure Inputs'!$C$17)/100)*'Exposure Inputs'!$G$7*'Exposure Inputs'!$G$12*'Exposure Inputs'!$C$15*H429)/('Exposure Inputs'!$G$8*'Exposure Inputs'!$C$14*'Exposure Inputs'!$C$16)</f>
        <v>3.9114658925979678E-7</v>
      </c>
      <c r="AL429" s="40">
        <f>($F429*(1-('Exposure Inputs'!$C$17)/100)*'Exposure Inputs'!$G$12*'Exposure Inputs'!$C$15*H429)/('Exposure Inputs'!$C$14*'Exposure Inputs'!$C$16)</f>
        <v>4.2307692307692314E-5</v>
      </c>
      <c r="AM429" s="40">
        <f>'Exposure Inputs'!$E$60/AI429</f>
        <v>482584.18846654135</v>
      </c>
      <c r="AN429" s="40">
        <f>'Exposure Inputs'!$E$61/AJ429</f>
        <v>85219.542362399516</v>
      </c>
      <c r="AO429" s="40">
        <f>($G429*(1-('Exposure Inputs'!$C$17/100))*'Exposure Inputs'!$H$6*'Exposure Inputs'!$C$15)/('Exposure Inputs'!$H$8*'Exposure Inputs'!$H$11)</f>
        <v>3.3138518518518514E-5</v>
      </c>
      <c r="AP429" s="40">
        <f>($F429*(1-('Exposure Inputs'!$C$17)/100)*'Exposure Inputs'!$H$7*'Exposure Inputs'!$H$12*'Exposure Inputs'!$C$15*H429)/('Exposure Inputs'!$H$8*'Exposure Inputs'!$H$13*'Exposure Inputs'!$C$16)</f>
        <v>7.9444444444444437E-6</v>
      </c>
      <c r="AQ429" s="40">
        <f>($F429*(1-('Exposure Inputs'!$C$17)/100)*'Exposure Inputs'!$H$7*'Exposure Inputs'!$H$12*'Exposure Inputs'!$C$15*H429)/('Exposure Inputs'!$H$8*'Exposure Inputs'!$C$14*'Exposure Inputs'!$C$16)</f>
        <v>5.0925925925925927E-7</v>
      </c>
      <c r="AR429" s="40">
        <f>($F429*(1-('Exposure Inputs'!$C$17)/100)*'Exposure Inputs'!$H$12*'Exposure Inputs'!$C$15*H429)/('Exposure Inputs'!$C$14*'Exposure Inputs'!$C$16)</f>
        <v>4.2307692307692314E-5</v>
      </c>
      <c r="AS429" s="40">
        <f>'Exposure Inputs'!$E$60/AO429</f>
        <v>380222.18745110318</v>
      </c>
      <c r="AT429" s="40">
        <f>'Exposure Inputs'!$E$61/AP429</f>
        <v>65454.545454545463</v>
      </c>
    </row>
    <row r="430" spans="1:46" s="35" customFormat="1">
      <c r="A430" s="54">
        <v>2019</v>
      </c>
      <c r="B430" s="55" t="s">
        <v>782</v>
      </c>
      <c r="C430" s="55" t="s">
        <v>363</v>
      </c>
      <c r="D430" s="55" t="s">
        <v>287</v>
      </c>
      <c r="E430" s="55" t="s">
        <v>364</v>
      </c>
      <c r="F430" s="48">
        <v>1.3320974808085501E-2</v>
      </c>
      <c r="G430" s="48">
        <v>2.9537292395781799E-2</v>
      </c>
      <c r="H430" s="55">
        <v>365</v>
      </c>
      <c r="I430" s="40">
        <f t="shared" si="6"/>
        <v>3.7247546178665266E-9</v>
      </c>
      <c r="J430" s="40">
        <f>($G430*(1-('Exposure Inputs'!$C$17/100))*'Exposure Inputs'!$C$6*1*'Exposure Inputs'!$C$15)/('Exposure Inputs'!$C$8*'Exposure Inputs'!$C$11)</f>
        <v>1.1886493072561271E-6</v>
      </c>
      <c r="K430" s="40">
        <f>($F430*(1-('Exposure Inputs'!$C$17)/100)*'Exposure Inputs'!$C$7*'Exposure Inputs'!$C$12*'Exposure Inputs'!$C$15*H430)/('Exposure Inputs'!$C$8*'Exposure Inputs'!$C$13*'Exposure Inputs'!$C$16)</f>
        <v>1.4646645502802434E-7</v>
      </c>
      <c r="L430" s="40">
        <f>($F430*(1-('Exposure Inputs'!$C$17)/100)*'Exposure Inputs'!$C$7*'Exposure Inputs'!$C$12*'Exposure Inputs'!$C$15*H430)/('Exposure Inputs'!$C$8*'Exposure Inputs'!$C$14*'Exposure Inputs'!$C$16)</f>
        <v>1.0703317867432548E-7</v>
      </c>
      <c r="M430" s="40">
        <f>($F430*(1-('Exposure Inputs'!$C$17)/100)*'Exposure Inputs'!$C$12*'Exposure Inputs'!$C$15*H430)/('Exposure Inputs'!$C$14*'Exposure Inputs'!$C$16)</f>
        <v>9.7345585136009433E-6</v>
      </c>
      <c r="N430" s="40">
        <f>'Exposure Inputs'!$E$60/$J430</f>
        <v>10600266.977890885</v>
      </c>
      <c r="O430" s="40">
        <f>'Exposure Inputs'!$E$61/$K430</f>
        <v>3550300.9880351452</v>
      </c>
      <c r="P430" s="40">
        <f>L430*'Exposure Inputs'!$E$63</f>
        <v>3.7247546178665266E-9</v>
      </c>
      <c r="Q430" s="40">
        <f>($G430*(1-('Exposure Inputs'!$C$17/100))*'Exposure Inputs'!$D$6*1*'Exposure Inputs'!$C$15)/('Exposure Inputs'!$D$8*'Exposure Inputs'!$D$11)</f>
        <v>4.1704143050725116E-6</v>
      </c>
      <c r="R430" s="40">
        <f>($F430*(1-('Exposure Inputs'!$C$17)/100)*'Exposure Inputs'!$D$7*'Exposure Inputs'!$D$12*'Exposure Inputs'!$C$15*H430)/('Exposure Inputs'!$D$8*'Exposure Inputs'!$D$13*'Exposure Inputs'!$C$16)</f>
        <v>3.7412099461006095E-7</v>
      </c>
      <c r="S430" s="40">
        <f>($F430*(1-('Exposure Inputs'!$C$17)/100)*'Exposure Inputs'!$D$7*'Exposure Inputs'!$D$12*'Exposure Inputs'!$C$15*H430)/('Exposure Inputs'!$D$8*'Exposure Inputs'!$C$14*'Exposure Inputs'!$C$16)</f>
        <v>4.7964230078212942E-9</v>
      </c>
      <c r="T430" s="40">
        <f>($F430*(1-('Exposure Inputs'!$C$17)/100)*'Exposure Inputs'!$D$12*'Exposure Inputs'!$C$15*H430)/('Exposure Inputs'!$C$14*'Exposure Inputs'!$C$16)</f>
        <v>1.7078172830878847E-7</v>
      </c>
      <c r="U430" s="40">
        <f>'Exposure Inputs'!$E$60/Q430</f>
        <v>3021282.5581080779</v>
      </c>
      <c r="V430" s="40">
        <f>'Exposure Inputs'!$E$61/R430</f>
        <v>1389924.6700709376</v>
      </c>
      <c r="W430" s="40">
        <f>($G430*(1-('Exposure Inputs'!$C$17/100))*'Exposure Inputs'!$E$6*'Exposure Inputs'!$C$15)/('Exposure Inputs'!$E$8*'Exposure Inputs'!$E$11)</f>
        <v>9.1334588497571102E-7</v>
      </c>
      <c r="X430" s="40">
        <f>($F430*(1-('Exposure Inputs'!$C$17)/100)*'Exposure Inputs'!$E$7*'Exposure Inputs'!$E$12*'Exposure Inputs'!$C$15*H430)/('Exposure Inputs'!$E$8*'Exposure Inputs'!$E$13*'Exposure Inputs'!$C$16)</f>
        <v>8.1116550507336293E-8</v>
      </c>
      <c r="Y430" s="40">
        <f>($F430*(1-('Exposure Inputs'!$C$17)/100)*'Exposure Inputs'!$E$7*'Exposure Inputs'!$E$12*'Exposure Inputs'!$C$15*H430)/('Exposure Inputs'!$E$8*'Exposure Inputs'!$C$14*'Exposure Inputs'!$C$16)</f>
        <v>5.1997788786754038E-9</v>
      </c>
      <c r="Z430" s="40">
        <f>($F430*(1-('Exposure Inputs'!$C$17)/100)*'Exposure Inputs'!$E$12*'Exposure Inputs'!$C$15*H430)/('Exposure Inputs'!$C$14*'Exposure Inputs'!$C$16)</f>
        <v>8.5390864154394232E-7</v>
      </c>
      <c r="AA430" s="40">
        <f>'Exposure Inputs'!$E$60/W430</f>
        <v>13795430.85184544</v>
      </c>
      <c r="AB430" s="40">
        <f>'Exposure Inputs'!$E$61/X430</f>
        <v>6410529.0073074605</v>
      </c>
      <c r="AC430" s="40">
        <f>($G430*(1-('Exposure Inputs'!$C$17/100))*'Exposure Inputs'!$F$6*'Exposure Inputs'!$C$15)/('Exposure Inputs'!$F$8*'Exposure Inputs'!$F$11)</f>
        <v>9.1576006881992522E-7</v>
      </c>
      <c r="AD430" s="40">
        <f>($F430*(1-('Exposure Inputs'!$C$17)/100)*'Exposure Inputs'!$F$7*'Exposure Inputs'!$F$12*'Exposure Inputs'!$C$15*H430)/('Exposure Inputs'!$F$8*'Exposure Inputs'!$F$13*'Exposure Inputs'!$C$16)</f>
        <v>7.3875124375826287E-8</v>
      </c>
      <c r="AE430" s="40">
        <f>($F430*(1-('Exposure Inputs'!$C$17)/100)*'Exposure Inputs'!$F$7*'Exposure Inputs'!$F$12*'Exposure Inputs'!$C$15*H430)/('Exposure Inputs'!$F$8*'Exposure Inputs'!$C$14*'Exposure Inputs'!$C$16)</f>
        <v>4.7355848958863012E-9</v>
      </c>
      <c r="AF430" s="40">
        <f>($F430*(1-('Exposure Inputs'!$C$17)/100)*'Exposure Inputs'!$F$12*'Exposure Inputs'!$C$15*H430)/('Exposure Inputs'!$C$14*'Exposure Inputs'!$C$16)</f>
        <v>8.5390864154394232E-7</v>
      </c>
      <c r="AG430" s="40">
        <f>'Exposure Inputs'!$E$60/AC430</f>
        <v>13759062.476088002</v>
      </c>
      <c r="AH430" s="40">
        <f>'Exposure Inputs'!$E$61/AD430</f>
        <v>7038905.2389894389</v>
      </c>
      <c r="AI430" s="40">
        <f>($G430*(1-('Exposure Inputs'!$C$17/100))*'Exposure Inputs'!$G$6*'Exposure Inputs'!$C$15)/('Exposure Inputs'!$G$8*'Exposure Inputs'!$G$11)</f>
        <v>1.1684878564117454E-6</v>
      </c>
      <c r="AJ430" s="40">
        <f>($F430*(1-('Exposure Inputs'!$C$17)/100)*'Exposure Inputs'!$G$7*'Exposure Inputs'!$G$12*'Exposure Inputs'!$C$15*H430)/('Exposure Inputs'!$G$8*'Exposure Inputs'!$G$13*'Exposure Inputs'!$C$16)</f>
        <v>1.2315618218796028E-7</v>
      </c>
      <c r="AK430" s="40">
        <f>($F430*(1-('Exposure Inputs'!$C$17)/100)*'Exposure Inputs'!$G$7*'Exposure Inputs'!$G$12*'Exposure Inputs'!$C$15*H430)/('Exposure Inputs'!$G$8*'Exposure Inputs'!$C$14*'Exposure Inputs'!$C$16)</f>
        <v>7.8946270633307865E-9</v>
      </c>
      <c r="AL430" s="40">
        <f>($F430*(1-('Exposure Inputs'!$C$17)/100)*'Exposure Inputs'!$G$12*'Exposure Inputs'!$C$15*H430)/('Exposure Inputs'!$C$14*'Exposure Inputs'!$C$16)</f>
        <v>8.5390864154394232E-7</v>
      </c>
      <c r="AM430" s="40">
        <f>'Exposure Inputs'!$E$60/AI430</f>
        <v>10783167.262595907</v>
      </c>
      <c r="AN430" s="40">
        <f>'Exposure Inputs'!$E$61/AJ430</f>
        <v>4222280.9343535751</v>
      </c>
      <c r="AO430" s="40">
        <f>($G430*(1-('Exposure Inputs'!$C$17/100))*'Exposure Inputs'!$H$6*'Exposure Inputs'!$C$15)/('Exposure Inputs'!$H$8*'Exposure Inputs'!$H$11)</f>
        <v>1.4830638046128957E-6</v>
      </c>
      <c r="AP430" s="40">
        <f>($F430*(1-('Exposure Inputs'!$C$17)/100)*'Exposure Inputs'!$H$7*'Exposure Inputs'!$H$12*'Exposure Inputs'!$C$15*H430)/('Exposure Inputs'!$H$8*'Exposure Inputs'!$H$13*'Exposure Inputs'!$C$16)</f>
        <v>1.6034506713436248E-7</v>
      </c>
      <c r="AQ430" s="40">
        <f>($F430*(1-('Exposure Inputs'!$C$17)/100)*'Exposure Inputs'!$H$7*'Exposure Inputs'!$H$12*'Exposure Inputs'!$C$15*H430)/('Exposure Inputs'!$H$8*'Exposure Inputs'!$C$14*'Exposure Inputs'!$C$16)</f>
        <v>1.0278529944510416E-8</v>
      </c>
      <c r="AR430" s="40">
        <f>($F430*(1-('Exposure Inputs'!$C$17)/100)*'Exposure Inputs'!$H$12*'Exposure Inputs'!$C$15*H430)/('Exposure Inputs'!$C$14*'Exposure Inputs'!$C$16)</f>
        <v>8.5390864154394232E-7</v>
      </c>
      <c r="AS430" s="40">
        <f>'Exposure Inputs'!$E$60/AO430</f>
        <v>8495925.7725859005</v>
      </c>
      <c r="AT430" s="40">
        <f>'Exposure Inputs'!$E$61/AP430</f>
        <v>3243005.9077792629</v>
      </c>
    </row>
    <row r="431" spans="1:46" s="35" customFormat="1">
      <c r="A431" s="54">
        <v>2020</v>
      </c>
      <c r="B431" s="55" t="s">
        <v>782</v>
      </c>
      <c r="C431" s="55" t="s">
        <v>363</v>
      </c>
      <c r="D431" s="55" t="s">
        <v>287</v>
      </c>
      <c r="E431" s="55" t="s">
        <v>364</v>
      </c>
      <c r="F431" s="48">
        <v>1.24780506577363E-2</v>
      </c>
      <c r="G431" s="48">
        <v>2.7668232701950901E-2</v>
      </c>
      <c r="H431" s="55">
        <v>365</v>
      </c>
      <c r="I431" s="40">
        <f t="shared" si="6"/>
        <v>3.4890597331634416E-9</v>
      </c>
      <c r="J431" s="40">
        <f>($G431*(1-('Exposure Inputs'!$C$17/100))*'Exposure Inputs'!$C$6*1*'Exposure Inputs'!$C$15)/('Exposure Inputs'!$C$8*'Exposure Inputs'!$C$11)</f>
        <v>1.1134340004323465E-6</v>
      </c>
      <c r="K431" s="40">
        <f>($F431*(1-('Exposure Inputs'!$C$17)/100)*'Exposure Inputs'!$C$7*'Exposure Inputs'!$C$12*'Exposure Inputs'!$C$15*H431)/('Exposure Inputs'!$C$8*'Exposure Inputs'!$C$13*'Exposure Inputs'!$C$16)</f>
        <v>1.3719835611350496E-7</v>
      </c>
      <c r="L431" s="40">
        <f>($F431*(1-('Exposure Inputs'!$C$17)/100)*'Exposure Inputs'!$C$7*'Exposure Inputs'!$C$12*'Exposure Inputs'!$C$15*H431)/('Exposure Inputs'!$C$8*'Exposure Inputs'!$C$14*'Exposure Inputs'!$C$16)</f>
        <v>1.0026033715986902E-7</v>
      </c>
      <c r="M431" s="40">
        <f>($F431*(1-('Exposure Inputs'!$C$17)/100)*'Exposure Inputs'!$C$12*'Exposure Inputs'!$C$15*H431)/('Exposure Inputs'!$C$14*'Exposure Inputs'!$C$16)</f>
        <v>9.1185754806534514E-6</v>
      </c>
      <c r="N431" s="40">
        <f>'Exposure Inputs'!$E$60/$J431</f>
        <v>11316342.050905054</v>
      </c>
      <c r="O431" s="40">
        <f>'Exposure Inputs'!$E$61/$K431</f>
        <v>3790132.875716099</v>
      </c>
      <c r="P431" s="40">
        <f>L431*'Exposure Inputs'!$E$63</f>
        <v>3.4890597331634416E-9</v>
      </c>
      <c r="Q431" s="40">
        <f>($G431*(1-('Exposure Inputs'!$C$17/100))*'Exposure Inputs'!$D$6*1*'Exposure Inputs'!$C$15)/('Exposure Inputs'!$D$8*'Exposure Inputs'!$D$11)</f>
        <v>3.9065189831946005E-6</v>
      </c>
      <c r="R431" s="40">
        <f>($F431*(1-('Exposure Inputs'!$C$17)/100)*'Exposure Inputs'!$D$7*'Exposure Inputs'!$D$12*'Exposure Inputs'!$C$15*H431)/('Exposure Inputs'!$D$8*'Exposure Inputs'!$D$13*'Exposure Inputs'!$C$16)</f>
        <v>3.5044738017472176E-7</v>
      </c>
      <c r="S431" s="40">
        <f>($F431*(1-('Exposure Inputs'!$C$17)/100)*'Exposure Inputs'!$D$7*'Exposure Inputs'!$D$12*'Exposure Inputs'!$C$15*H431)/('Exposure Inputs'!$D$8*'Exposure Inputs'!$C$14*'Exposure Inputs'!$C$16)</f>
        <v>4.4929151304451504E-9</v>
      </c>
      <c r="T431" s="40">
        <f>($F431*(1-('Exposure Inputs'!$C$17)/100)*'Exposure Inputs'!$D$12*'Exposure Inputs'!$C$15*H431)/('Exposure Inputs'!$C$14*'Exposure Inputs'!$C$16)</f>
        <v>1.5997500843251668E-7</v>
      </c>
      <c r="U431" s="40">
        <f>'Exposure Inputs'!$E$60/Q431</f>
        <v>3225377.9014523579</v>
      </c>
      <c r="V431" s="40">
        <f>'Exposure Inputs'!$E$61/R431</f>
        <v>1483817.6268880789</v>
      </c>
      <c r="W431" s="40">
        <f>($G431*(1-('Exposure Inputs'!$C$17/100))*'Exposure Inputs'!$E$6*'Exposure Inputs'!$C$15)/('Exposure Inputs'!$E$8*'Exposure Inputs'!$E$11)</f>
        <v>8.5555121790669422E-7</v>
      </c>
      <c r="X431" s="40">
        <f>($F431*(1-('Exposure Inputs'!$C$17)/100)*'Exposure Inputs'!$E$7*'Exposure Inputs'!$E$12*'Exposure Inputs'!$C$15*H431)/('Exposure Inputs'!$E$8*'Exposure Inputs'!$E$13*'Exposure Inputs'!$C$16)</f>
        <v>7.5983660429790868E-8</v>
      </c>
      <c r="Y431" s="40">
        <f>($F431*(1-('Exposure Inputs'!$C$17)/100)*'Exposure Inputs'!$E$7*'Exposure Inputs'!$E$12*'Exposure Inputs'!$C$15*H431)/('Exposure Inputs'!$E$8*'Exposure Inputs'!$C$14*'Exposure Inputs'!$C$16)</f>
        <v>4.8707474634481336E-9</v>
      </c>
      <c r="Z431" s="40">
        <f>($F431*(1-('Exposure Inputs'!$C$17)/100)*'Exposure Inputs'!$E$12*'Exposure Inputs'!$C$15*H431)/('Exposure Inputs'!$C$14*'Exposure Inputs'!$C$16)</f>
        <v>7.9987504216258337E-7</v>
      </c>
      <c r="AA431" s="40">
        <f>'Exposure Inputs'!$E$60/W431</f>
        <v>14727347.39461752</v>
      </c>
      <c r="AB431" s="40">
        <f>'Exposure Inputs'!$E$61/X431</f>
        <v>6843576.5934240771</v>
      </c>
      <c r="AC431" s="40">
        <f>($G431*(1-('Exposure Inputs'!$C$17/100))*'Exposure Inputs'!$F$6*'Exposure Inputs'!$C$15)/('Exposure Inputs'!$F$8*'Exposure Inputs'!$F$11)</f>
        <v>8.578126371150624E-7</v>
      </c>
      <c r="AD431" s="40">
        <f>($F431*(1-('Exposure Inputs'!$C$17)/100)*'Exposure Inputs'!$F$7*'Exposure Inputs'!$F$12*'Exposure Inputs'!$C$15*H431)/('Exposure Inputs'!$F$8*'Exposure Inputs'!$F$13*'Exposure Inputs'!$C$16)</f>
        <v>6.920045699272772E-8</v>
      </c>
      <c r="AE431" s="40">
        <f>($F431*(1-('Exposure Inputs'!$C$17)/100)*'Exposure Inputs'!$F$7*'Exposure Inputs'!$F$12*'Exposure Inputs'!$C$15*H431)/('Exposure Inputs'!$F$8*'Exposure Inputs'!$C$14*'Exposure Inputs'!$C$16)</f>
        <v>4.4359267303030601E-9</v>
      </c>
      <c r="AF431" s="40">
        <f>($F431*(1-('Exposure Inputs'!$C$17)/100)*'Exposure Inputs'!$F$12*'Exposure Inputs'!$C$15*H431)/('Exposure Inputs'!$C$14*'Exposure Inputs'!$C$16)</f>
        <v>7.9987504216258337E-7</v>
      </c>
      <c r="AG431" s="40">
        <f>'Exposure Inputs'!$E$60/AC431</f>
        <v>14688522.242310943</v>
      </c>
      <c r="AH431" s="40">
        <f>'Exposure Inputs'!$E$61/AD431</f>
        <v>7514401.2423884263</v>
      </c>
      <c r="AI431" s="40">
        <f>($G431*(1-('Exposure Inputs'!$C$17/100))*'Exposure Inputs'!$G$6*'Exposure Inputs'!$C$15)/('Exposure Inputs'!$G$8*'Exposure Inputs'!$G$11)</f>
        <v>1.0945483251274917E-6</v>
      </c>
      <c r="AJ431" s="40">
        <f>($F431*(1-('Exposure Inputs'!$C$17)/100)*'Exposure Inputs'!$G$7*'Exposure Inputs'!$G$12*'Exposure Inputs'!$C$15*H431)/('Exposure Inputs'!$G$8*'Exposure Inputs'!$G$13*'Exposure Inputs'!$C$16)</f>
        <v>1.1536310985454314E-7</v>
      </c>
      <c r="AK431" s="40">
        <f>($F431*(1-('Exposure Inputs'!$C$17)/100)*'Exposure Inputs'!$G$7*'Exposure Inputs'!$G$12*'Exposure Inputs'!$C$15*H431)/('Exposure Inputs'!$G$8*'Exposure Inputs'!$C$14*'Exposure Inputs'!$C$16)</f>
        <v>7.3950711445219961E-9</v>
      </c>
      <c r="AL431" s="40">
        <f>($F431*(1-('Exposure Inputs'!$C$17)/100)*'Exposure Inputs'!$G$12*'Exposure Inputs'!$C$15*H431)/('Exposure Inputs'!$C$14*'Exposure Inputs'!$C$16)</f>
        <v>7.9987504216258337E-7</v>
      </c>
      <c r="AM431" s="40">
        <f>'Exposure Inputs'!$E$60/AI431</f>
        <v>11511597.71637526</v>
      </c>
      <c r="AN431" s="40">
        <f>'Exposure Inputs'!$E$61/AJ431</f>
        <v>4507506.7814628771</v>
      </c>
      <c r="AO431" s="40">
        <f>($G431*(1-('Exposure Inputs'!$C$17/100))*'Exposure Inputs'!$H$6*'Exposure Inputs'!$C$15)/('Exposure Inputs'!$H$8*'Exposure Inputs'!$H$11)</f>
        <v>1.3892185481337568E-6</v>
      </c>
      <c r="AP431" s="40">
        <f>($F431*(1-('Exposure Inputs'!$C$17)/100)*'Exposure Inputs'!$H$7*'Exposure Inputs'!$H$12*'Exposure Inputs'!$C$15*H431)/('Exposure Inputs'!$H$8*'Exposure Inputs'!$H$13*'Exposure Inputs'!$C$16)</f>
        <v>1.5019875791719618E-7</v>
      </c>
      <c r="AQ431" s="40">
        <f>($F431*(1-('Exposure Inputs'!$C$17)/100)*'Exposure Inputs'!$H$7*'Exposure Inputs'!$H$12*'Exposure Inputs'!$C$15*H431)/('Exposure Inputs'!$H$8*'Exposure Inputs'!$C$14*'Exposure Inputs'!$C$16)</f>
        <v>9.6281255075125756E-9</v>
      </c>
      <c r="AR431" s="40">
        <f>($F431*(1-('Exposure Inputs'!$C$17)/100)*'Exposure Inputs'!$H$12*'Exposure Inputs'!$C$15*H431)/('Exposure Inputs'!$C$14*'Exposure Inputs'!$C$16)</f>
        <v>7.9987504216258337E-7</v>
      </c>
      <c r="AS431" s="40">
        <f>'Exposure Inputs'!$E$60/AO431</f>
        <v>9069847.2295280974</v>
      </c>
      <c r="AT431" s="40">
        <f>'Exposure Inputs'!$E$61/AP431</f>
        <v>3462079.2289552316</v>
      </c>
    </row>
    <row r="432" spans="1:46" s="35" customFormat="1">
      <c r="A432" s="54">
        <v>2022</v>
      </c>
      <c r="B432" s="55" t="s">
        <v>782</v>
      </c>
      <c r="C432" s="55" t="s">
        <v>363</v>
      </c>
      <c r="D432" s="55" t="s">
        <v>287</v>
      </c>
      <c r="E432" s="55" t="s">
        <v>364</v>
      </c>
      <c r="F432" s="48">
        <v>0.120271597913105</v>
      </c>
      <c r="G432" s="48">
        <v>0.26668448860897298</v>
      </c>
      <c r="H432" s="55">
        <v>365</v>
      </c>
      <c r="I432" s="40">
        <f t="shared" si="6"/>
        <v>3.3629835367086637E-8</v>
      </c>
      <c r="J432" s="40">
        <f>($G432*(1-('Exposure Inputs'!$C$17/100))*'Exposure Inputs'!$C$6*1*'Exposure Inputs'!$C$15)/('Exposure Inputs'!$C$8*'Exposure Inputs'!$C$11)</f>
        <v>1.0732003746094208E-5</v>
      </c>
      <c r="K432" s="40">
        <f>($F432*(1-('Exposure Inputs'!$C$17)/100)*'Exposure Inputs'!$C$7*'Exposure Inputs'!$C$12*'Exposure Inputs'!$C$15*H432)/('Exposure Inputs'!$C$8*'Exposure Inputs'!$C$13*'Exposure Inputs'!$C$16)</f>
        <v>1.3224073193349251E-6</v>
      </c>
      <c r="L432" s="40">
        <f>($F432*(1-('Exposure Inputs'!$C$17)/100)*'Exposure Inputs'!$C$7*'Exposure Inputs'!$C$12*'Exposure Inputs'!$C$15*H432)/('Exposure Inputs'!$C$8*'Exposure Inputs'!$C$14*'Exposure Inputs'!$C$16)</f>
        <v>9.6637457951398381E-7</v>
      </c>
      <c r="M432" s="40">
        <f>($F432*(1-('Exposure Inputs'!$C$17)/100)*'Exposure Inputs'!$C$12*'Exposure Inputs'!$C$15*H432)/('Exposure Inputs'!$C$14*'Exposure Inputs'!$C$16)</f>
        <v>8.789078309034596E-5</v>
      </c>
      <c r="N432" s="40">
        <f>'Exposure Inputs'!$E$60/$J432</f>
        <v>1174058.4794881039</v>
      </c>
      <c r="O432" s="40">
        <f>'Exposure Inputs'!$E$61/$K432</f>
        <v>393222.26397047035</v>
      </c>
      <c r="P432" s="40">
        <f>L432*'Exposure Inputs'!$E$63</f>
        <v>3.3629835367086637E-8</v>
      </c>
      <c r="Q432" s="40">
        <f>($G432*(1-('Exposure Inputs'!$C$17/100))*'Exposure Inputs'!$D$6*1*'Exposure Inputs'!$C$15)/('Exposure Inputs'!$D$8*'Exposure Inputs'!$D$11)</f>
        <v>3.765358013636479E-5</v>
      </c>
      <c r="R432" s="40">
        <f>($F432*(1-('Exposure Inputs'!$C$17)/100)*'Exposure Inputs'!$D$7*'Exposure Inputs'!$D$12*'Exposure Inputs'!$C$15*H432)/('Exposure Inputs'!$D$8*'Exposure Inputs'!$D$13*'Exposure Inputs'!$C$16)</f>
        <v>3.3778406222403963E-6</v>
      </c>
      <c r="S432" s="40">
        <f>($F432*(1-('Exposure Inputs'!$C$17)/100)*'Exposure Inputs'!$D$7*'Exposure Inputs'!$D$12*'Exposure Inputs'!$C$15*H432)/('Exposure Inputs'!$D$8*'Exposure Inputs'!$C$14*'Exposure Inputs'!$C$16)</f>
        <v>4.3305649003082004E-8</v>
      </c>
      <c r="T432" s="40">
        <f>($F432*(1-('Exposure Inputs'!$C$17)/100)*'Exposure Inputs'!$D$12*'Exposure Inputs'!$C$15*H432)/('Exposure Inputs'!$C$14*'Exposure Inputs'!$C$16)</f>
        <v>1.5419435629885256E-6</v>
      </c>
      <c r="U432" s="40">
        <f>'Exposure Inputs'!$E$60/Q432</f>
        <v>334629.53467819828</v>
      </c>
      <c r="V432" s="40">
        <f>'Exposure Inputs'!$E$61/R432</f>
        <v>153944.5042422112</v>
      </c>
      <c r="W432" s="40">
        <f>($G432*(1-('Exposure Inputs'!$C$17/100))*'Exposure Inputs'!$E$6*'Exposure Inputs'!$C$15)/('Exposure Inputs'!$E$8*'Exposure Inputs'!$E$11)</f>
        <v>8.2463611421824892E-6</v>
      </c>
      <c r="X432" s="40">
        <f>($F432*(1-('Exposure Inputs'!$C$17)/100)*'Exposure Inputs'!$E$7*'Exposure Inputs'!$E$12*'Exposure Inputs'!$C$15*H432)/('Exposure Inputs'!$E$8*'Exposure Inputs'!$E$13*'Exposure Inputs'!$C$16)</f>
        <v>7.3238012137030413E-7</v>
      </c>
      <c r="Y432" s="40">
        <f>($F432*(1-('Exposure Inputs'!$C$17)/100)*'Exposure Inputs'!$E$7*'Exposure Inputs'!$E$12*'Exposure Inputs'!$C$15*H432)/('Exposure Inputs'!$E$8*'Exposure Inputs'!$C$14*'Exposure Inputs'!$C$16)</f>
        <v>4.6947443677583605E-8</v>
      </c>
      <c r="Z432" s="40">
        <f>($F432*(1-('Exposure Inputs'!$C$17)/100)*'Exposure Inputs'!$E$12*'Exposure Inputs'!$C$15*H432)/('Exposure Inputs'!$C$14*'Exposure Inputs'!$C$16)</f>
        <v>7.7097178149426279E-6</v>
      </c>
      <c r="AA432" s="40">
        <f>'Exposure Inputs'!$E$60/W432</f>
        <v>1527946.6643229346</v>
      </c>
      <c r="AB432" s="40">
        <f>'Exposure Inputs'!$E$61/X432</f>
        <v>710013.80953249405</v>
      </c>
      <c r="AC432" s="40">
        <f>($G432*(1-('Exposure Inputs'!$C$17/100))*'Exposure Inputs'!$F$6*'Exposure Inputs'!$C$15)/('Exposure Inputs'!$F$8*'Exposure Inputs'!$F$11)</f>
        <v>8.2681581767676293E-6</v>
      </c>
      <c r="AD432" s="40">
        <f>($F432*(1-('Exposure Inputs'!$C$17)/100)*'Exposure Inputs'!$F$7*'Exposure Inputs'!$F$12*'Exposure Inputs'!$C$15*H432)/('Exposure Inputs'!$F$8*'Exposure Inputs'!$F$13*'Exposure Inputs'!$C$16)</f>
        <v>6.6699917856739573E-7</v>
      </c>
      <c r="AE432" s="40">
        <f>($F432*(1-('Exposure Inputs'!$C$17)/100)*'Exposure Inputs'!$F$7*'Exposure Inputs'!$F$12*'Exposure Inputs'!$C$15*H432)/('Exposure Inputs'!$F$8*'Exposure Inputs'!$C$14*'Exposure Inputs'!$C$16)</f>
        <v>4.2756357600474091E-8</v>
      </c>
      <c r="AF432" s="40">
        <f>($F432*(1-('Exposure Inputs'!$C$17)/100)*'Exposure Inputs'!$F$12*'Exposure Inputs'!$C$15*H432)/('Exposure Inputs'!$C$14*'Exposure Inputs'!$C$16)</f>
        <v>7.7097178149426279E-6</v>
      </c>
      <c r="AG432" s="40">
        <f>'Exposure Inputs'!$E$60/AC432</f>
        <v>1523918.5959702902</v>
      </c>
      <c r="AH432" s="40">
        <f>'Exposure Inputs'!$E$61/AD432</f>
        <v>779611.1550195223</v>
      </c>
      <c r="AI432" s="40">
        <f>($G432*(1-('Exposure Inputs'!$C$17/100))*'Exposure Inputs'!$G$6*'Exposure Inputs'!$C$15)/('Exposure Inputs'!$G$8*'Exposure Inputs'!$G$11)</f>
        <v>1.0549971278933587E-5</v>
      </c>
      <c r="AJ432" s="40">
        <f>($F432*(1-('Exposure Inputs'!$C$17)/100)*'Exposure Inputs'!$G$7*'Exposure Inputs'!$G$12*'Exposure Inputs'!$C$15*H432)/('Exposure Inputs'!$G$8*'Exposure Inputs'!$G$13*'Exposure Inputs'!$C$16)</f>
        <v>1.1119449618381406E-6</v>
      </c>
      <c r="AK432" s="40">
        <f>($F432*(1-('Exposure Inputs'!$C$17)/100)*'Exposure Inputs'!$G$7*'Exposure Inputs'!$G$12*'Exposure Inputs'!$C$15*H432)/('Exposure Inputs'!$G$8*'Exposure Inputs'!$C$14*'Exposure Inputs'!$C$16)</f>
        <v>7.1278523194752597E-8</v>
      </c>
      <c r="AL432" s="40">
        <f>($F432*(1-('Exposure Inputs'!$C$17)/100)*'Exposure Inputs'!$G$12*'Exposure Inputs'!$C$15*H432)/('Exposure Inputs'!$C$14*'Exposure Inputs'!$C$16)</f>
        <v>7.7097178149426279E-6</v>
      </c>
      <c r="AM432" s="40">
        <f>'Exposure Inputs'!$E$60/AI432</f>
        <v>1194316.0475858313</v>
      </c>
      <c r="AN432" s="40">
        <f>'Exposure Inputs'!$E$61/AJ432</f>
        <v>467649.04545310885</v>
      </c>
      <c r="AO432" s="40">
        <f>($G432*(1-('Exposure Inputs'!$C$17/100))*'Exposure Inputs'!$H$6*'Exposure Inputs'!$C$15)/('Exposure Inputs'!$H$8*'Exposure Inputs'!$H$11)</f>
        <v>1.3390195249045592E-5</v>
      </c>
      <c r="AP432" s="40">
        <f>($F432*(1-('Exposure Inputs'!$C$17)/100)*'Exposure Inputs'!$H$7*'Exposure Inputs'!$H$12*'Exposure Inputs'!$C$15*H432)/('Exposure Inputs'!$H$8*'Exposure Inputs'!$H$13*'Exposure Inputs'!$C$16)</f>
        <v>1.4477136785836711E-6</v>
      </c>
      <c r="AQ432" s="40">
        <f>($F432*(1-('Exposure Inputs'!$C$17)/100)*'Exposure Inputs'!$H$7*'Exposure Inputs'!$H$12*'Exposure Inputs'!$C$15*H432)/('Exposure Inputs'!$H$8*'Exposure Inputs'!$C$14*'Exposure Inputs'!$C$16)</f>
        <v>9.2802158883568658E-8</v>
      </c>
      <c r="AR432" s="40">
        <f>($F432*(1-('Exposure Inputs'!$C$17)/100)*'Exposure Inputs'!$H$12*'Exposure Inputs'!$C$15*H432)/('Exposure Inputs'!$C$14*'Exposure Inputs'!$C$16)</f>
        <v>7.7097178149426279E-6</v>
      </c>
      <c r="AS432" s="40">
        <f>'Exposure Inputs'!$E$60/AO432</f>
        <v>940987.02562967374</v>
      </c>
      <c r="AT432" s="40">
        <f>'Exposure Inputs'!$E$61/AP432</f>
        <v>359187.0462319089</v>
      </c>
    </row>
    <row r="433" spans="1:46" s="35" customFormat="1">
      <c r="A433" s="54">
        <v>2023</v>
      </c>
      <c r="B433" s="55" t="s">
        <v>782</v>
      </c>
      <c r="C433" s="55" t="s">
        <v>363</v>
      </c>
      <c r="D433" s="55" t="s">
        <v>287</v>
      </c>
      <c r="E433" s="55" t="s">
        <v>364</v>
      </c>
      <c r="F433" s="48">
        <v>1.33066448345059E-2</v>
      </c>
      <c r="G433" s="48">
        <v>2.9505517797770602E-2</v>
      </c>
      <c r="H433" s="55">
        <v>365</v>
      </c>
      <c r="I433" s="40">
        <f t="shared" si="6"/>
        <v>3.7207477312810079E-9</v>
      </c>
      <c r="J433" s="40">
        <f>($G433*(1-('Exposure Inputs'!$C$17/100))*'Exposure Inputs'!$C$6*1*'Exposure Inputs'!$C$15)/('Exposure Inputs'!$C$8*'Exposure Inputs'!$C$11)</f>
        <v>1.1873706235701524E-6</v>
      </c>
      <c r="K433" s="40">
        <f>($F433*(1-('Exposure Inputs'!$C$17)/100)*'Exposure Inputs'!$C$7*'Exposure Inputs'!$C$12*'Exposure Inputs'!$C$15*H433)/('Exposure Inputs'!$C$8*'Exposure Inputs'!$C$13*'Exposure Inputs'!$C$16)</f>
        <v>1.4630889445448612E-7</v>
      </c>
      <c r="L433" s="40">
        <f>($F433*(1-('Exposure Inputs'!$C$17)/100)*'Exposure Inputs'!$C$7*'Exposure Inputs'!$C$12*'Exposure Inputs'!$C$15*H433)/('Exposure Inputs'!$C$8*'Exposure Inputs'!$C$14*'Exposure Inputs'!$C$16)</f>
        <v>1.0691803825520139E-7</v>
      </c>
      <c r="M433" s="40">
        <f>($F433*(1-('Exposure Inputs'!$C$17)/100)*'Exposure Inputs'!$C$12*'Exposure Inputs'!$C$15*H433)/('Exposure Inputs'!$C$14*'Exposure Inputs'!$C$16)</f>
        <v>9.7240866098312356E-6</v>
      </c>
      <c r="N433" s="40">
        <f>'Exposure Inputs'!$E$60/$J433</f>
        <v>10611682.443443544</v>
      </c>
      <c r="O433" s="40">
        <f>'Exposure Inputs'!$E$61/$K433</f>
        <v>3554124.3199111316</v>
      </c>
      <c r="P433" s="40">
        <f>L433*'Exposure Inputs'!$E$63</f>
        <v>3.7207477312810079E-9</v>
      </c>
      <c r="Q433" s="40">
        <f>($G433*(1-('Exposure Inputs'!$C$17/100))*'Exposure Inputs'!$D$6*1*'Exposure Inputs'!$C$15)/('Exposure Inputs'!$D$8*'Exposure Inputs'!$D$11)</f>
        <v>4.1659280022554405E-6</v>
      </c>
      <c r="R433" s="40">
        <f>($F433*(1-('Exposure Inputs'!$C$17)/100)*'Exposure Inputs'!$D$7*'Exposure Inputs'!$D$12*'Exposure Inputs'!$C$15*H433)/('Exposure Inputs'!$D$8*'Exposure Inputs'!$D$13*'Exposure Inputs'!$C$16)</f>
        <v>3.7371853577761258E-7</v>
      </c>
      <c r="S433" s="40">
        <f>($F433*(1-('Exposure Inputs'!$C$17)/100)*'Exposure Inputs'!$D$7*'Exposure Inputs'!$D$12*'Exposure Inputs'!$C$15*H433)/('Exposure Inputs'!$D$8*'Exposure Inputs'!$C$14*'Exposure Inputs'!$C$16)</f>
        <v>4.7912632792001606E-9</v>
      </c>
      <c r="T433" s="40">
        <f>($F433*(1-('Exposure Inputs'!$C$17)/100)*'Exposure Inputs'!$D$12*'Exposure Inputs'!$C$15*H433)/('Exposure Inputs'!$C$14*'Exposure Inputs'!$C$16)</f>
        <v>1.7059801069879359E-7</v>
      </c>
      <c r="U433" s="40">
        <f>'Exposure Inputs'!$E$60/Q433</f>
        <v>3024536.1881382344</v>
      </c>
      <c r="V433" s="40">
        <f>'Exposure Inputs'!$E$61/R433</f>
        <v>1391421.4849365531</v>
      </c>
      <c r="W433" s="40">
        <f>($G433*(1-('Exposure Inputs'!$C$17/100))*'Exposure Inputs'!$E$6*'Exposure Inputs'!$C$15)/('Exposure Inputs'!$E$8*'Exposure Inputs'!$E$11)</f>
        <v>9.1236335760145417E-7</v>
      </c>
      <c r="X433" s="40">
        <f>($F433*(1-('Exposure Inputs'!$C$17)/100)*'Exposure Inputs'!$E$7*'Exposure Inputs'!$E$12*'Exposure Inputs'!$C$15*H433)/('Exposure Inputs'!$E$8*'Exposure Inputs'!$E$13*'Exposure Inputs'!$C$16)</f>
        <v>8.1029289774365534E-8</v>
      </c>
      <c r="Y433" s="40">
        <f>($F433*(1-('Exposure Inputs'!$C$17)/100)*'Exposure Inputs'!$E$7*'Exposure Inputs'!$E$12*'Exposure Inputs'!$C$15*H433)/('Exposure Inputs'!$E$8*'Exposure Inputs'!$C$14*'Exposure Inputs'!$C$16)</f>
        <v>5.1941852419465095E-9</v>
      </c>
      <c r="Z433" s="40">
        <f>($F433*(1-('Exposure Inputs'!$C$17)/100)*'Exposure Inputs'!$E$12*'Exposure Inputs'!$C$15*H433)/('Exposure Inputs'!$C$14*'Exposure Inputs'!$C$16)</f>
        <v>8.5299005349396785E-7</v>
      </c>
      <c r="AA433" s="40">
        <f>'Exposure Inputs'!$E$60/W433</f>
        <v>13810287.200841347</v>
      </c>
      <c r="AB433" s="40">
        <f>'Exposure Inputs'!$E$61/X433</f>
        <v>6417432.5290027093</v>
      </c>
      <c r="AC433" s="40">
        <f>($G433*(1-('Exposure Inputs'!$C$17/100))*'Exposure Inputs'!$F$6*'Exposure Inputs'!$C$15)/('Exposure Inputs'!$F$8*'Exposure Inputs'!$F$11)</f>
        <v>9.1477494439919071E-7</v>
      </c>
      <c r="AD433" s="40">
        <f>($F433*(1-('Exposure Inputs'!$C$17)/100)*'Exposure Inputs'!$F$7*'Exposure Inputs'!$F$12*'Exposure Inputs'!$C$15*H433)/('Exposure Inputs'!$F$8*'Exposure Inputs'!$F$13*'Exposure Inputs'!$C$16)</f>
        <v>7.379565357164363E-8</v>
      </c>
      <c r="AE433" s="40">
        <f>($F433*(1-('Exposure Inputs'!$C$17)/100)*'Exposure Inputs'!$F$7*'Exposure Inputs'!$F$12*'Exposure Inputs'!$C$15*H433)/('Exposure Inputs'!$F$8*'Exposure Inputs'!$C$14*'Exposure Inputs'!$C$16)</f>
        <v>4.7304906135669003E-9</v>
      </c>
      <c r="AF433" s="40">
        <f>($F433*(1-('Exposure Inputs'!$C$17)/100)*'Exposure Inputs'!$F$12*'Exposure Inputs'!$C$15*H433)/('Exposure Inputs'!$C$14*'Exposure Inputs'!$C$16)</f>
        <v>8.5299005349396785E-7</v>
      </c>
      <c r="AG433" s="40">
        <f>'Exposure Inputs'!$E$60/AC433</f>
        <v>13773879.659849532</v>
      </c>
      <c r="AH433" s="40">
        <f>'Exposure Inputs'!$E$61/AD433</f>
        <v>7046485.461303818</v>
      </c>
      <c r="AI433" s="40">
        <f>($G433*(1-('Exposure Inputs'!$C$17/100))*'Exposure Inputs'!$G$6*'Exposure Inputs'!$C$15)/('Exposure Inputs'!$G$8*'Exposure Inputs'!$G$11)</f>
        <v>1.1672308613080321E-6</v>
      </c>
      <c r="AJ433" s="40">
        <f>($F433*(1-('Exposure Inputs'!$C$17)/100)*'Exposure Inputs'!$G$7*'Exposure Inputs'!$G$12*'Exposure Inputs'!$C$15*H433)/('Exposure Inputs'!$G$8*'Exposure Inputs'!$G$13*'Exposure Inputs'!$C$16)</f>
        <v>1.2302369752656398E-7</v>
      </c>
      <c r="AK433" s="40">
        <f>($F433*(1-('Exposure Inputs'!$C$17)/100)*'Exposure Inputs'!$G$7*'Exposure Inputs'!$G$12*'Exposure Inputs'!$C$15*H433)/('Exposure Inputs'!$G$8*'Exposure Inputs'!$C$14*'Exposure Inputs'!$C$16)</f>
        <v>7.8861344568310239E-9</v>
      </c>
      <c r="AL433" s="40">
        <f>($F433*(1-('Exposure Inputs'!$C$17)/100)*'Exposure Inputs'!$G$12*'Exposure Inputs'!$C$15*H433)/('Exposure Inputs'!$C$14*'Exposure Inputs'!$C$16)</f>
        <v>8.5299005349396785E-7</v>
      </c>
      <c r="AM433" s="40">
        <f>'Exposure Inputs'!$E$60/AI433</f>
        <v>10794779.694121592</v>
      </c>
      <c r="AN433" s="40">
        <f>'Exposure Inputs'!$E$61/AJ433</f>
        <v>4226827.9238454746</v>
      </c>
      <c r="AO433" s="40">
        <f>($G433*(1-('Exposure Inputs'!$C$17/100))*'Exposure Inputs'!$H$6*'Exposure Inputs'!$C$15)/('Exposure Inputs'!$H$8*'Exposure Inputs'!$H$11)</f>
        <v>1.4814684059695435E-6</v>
      </c>
      <c r="AP433" s="40">
        <f>($F433*(1-('Exposure Inputs'!$C$17)/100)*'Exposure Inputs'!$H$7*'Exposure Inputs'!$H$12*'Exposure Inputs'!$C$15*H433)/('Exposure Inputs'!$H$8*'Exposure Inputs'!$H$13*'Exposure Inputs'!$C$16)</f>
        <v>1.6017257671164509E-7</v>
      </c>
      <c r="AQ433" s="40">
        <f>($F433*(1-('Exposure Inputs'!$C$17)/100)*'Exposure Inputs'!$H$7*'Exposure Inputs'!$H$12*'Exposure Inputs'!$C$15*H433)/('Exposure Inputs'!$H$8*'Exposure Inputs'!$C$14*'Exposure Inputs'!$C$16)</f>
        <v>1.0267472866131097E-8</v>
      </c>
      <c r="AR433" s="40">
        <f>($F433*(1-('Exposure Inputs'!$C$17)/100)*'Exposure Inputs'!$H$12*'Exposure Inputs'!$C$15*H433)/('Exposure Inputs'!$C$14*'Exposure Inputs'!$C$16)</f>
        <v>8.5299005349396785E-7</v>
      </c>
      <c r="AS433" s="40">
        <f>'Exposure Inputs'!$E$60/AO433</f>
        <v>8505075.0655421223</v>
      </c>
      <c r="AT433" s="40">
        <f>'Exposure Inputs'!$E$61/AP433</f>
        <v>3246498.3124804427</v>
      </c>
    </row>
    <row r="434" spans="1:46" s="35" customFormat="1">
      <c r="A434" s="54">
        <v>2022</v>
      </c>
      <c r="B434" s="55" t="s">
        <v>783</v>
      </c>
      <c r="C434" s="55" t="s">
        <v>365</v>
      </c>
      <c r="D434" s="55" t="s">
        <v>287</v>
      </c>
      <c r="E434" s="55" t="s">
        <v>366</v>
      </c>
      <c r="F434" s="48">
        <v>8.1279238000000004E-2</v>
      </c>
      <c r="G434" s="48">
        <v>0.15758596906918601</v>
      </c>
      <c r="H434" s="55">
        <v>365</v>
      </c>
      <c r="I434" s="40">
        <f t="shared" si="6"/>
        <v>2.2726956655860762E-8</v>
      </c>
      <c r="J434" s="40">
        <f>($G434*(1-('Exposure Inputs'!$C$17/100))*'Exposure Inputs'!$C$6*1*'Exposure Inputs'!$C$15)/('Exposure Inputs'!$C$8*'Exposure Inputs'!$C$11)</f>
        <v>6.3416257136054786E-6</v>
      </c>
      <c r="K434" s="40">
        <f>($F434*(1-('Exposure Inputs'!$C$17)/100)*'Exposure Inputs'!$C$7*'Exposure Inputs'!$C$12*'Exposure Inputs'!$C$15*H434)/('Exposure Inputs'!$C$8*'Exposure Inputs'!$C$13*'Exposure Inputs'!$C$16)</f>
        <v>8.9367948132543854E-7</v>
      </c>
      <c r="L434" s="40">
        <f>($F434*(1-('Exposure Inputs'!$C$17)/100)*'Exposure Inputs'!$C$7*'Exposure Inputs'!$C$12*'Exposure Inputs'!$C$15*H434)/('Exposure Inputs'!$C$8*'Exposure Inputs'!$C$14*'Exposure Inputs'!$C$16)</f>
        <v>6.5307346712243579E-7</v>
      </c>
      <c r="M434" s="40">
        <f>($F434*(1-('Exposure Inputs'!$C$17)/100)*'Exposure Inputs'!$C$12*'Exposure Inputs'!$C$15*H434)/('Exposure Inputs'!$C$14*'Exposure Inputs'!$C$16)</f>
        <v>5.9396366230769234E-5</v>
      </c>
      <c r="N434" s="40">
        <f>'Exposure Inputs'!$E$60/$J434</f>
        <v>1986872.2263074676</v>
      </c>
      <c r="O434" s="40">
        <f>'Exposure Inputs'!$E$61/$K434</f>
        <v>581864.09206662653</v>
      </c>
      <c r="P434" s="40">
        <f>L434*'Exposure Inputs'!$E$63</f>
        <v>2.2726956655860762E-8</v>
      </c>
      <c r="Q434" s="40">
        <f>($G434*(1-('Exposure Inputs'!$C$17/100))*'Exposure Inputs'!$D$6*1*'Exposure Inputs'!$C$15)/('Exposure Inputs'!$D$8*'Exposure Inputs'!$D$11)</f>
        <v>2.2249797675385498E-5</v>
      </c>
      <c r="R434" s="40">
        <f>($F434*(1-('Exposure Inputs'!$C$17)/100)*'Exposure Inputs'!$D$7*'Exposure Inputs'!$D$12*'Exposure Inputs'!$C$15*H434)/('Exposure Inputs'!$D$8*'Exposure Inputs'!$D$13*'Exposure Inputs'!$C$16)</f>
        <v>2.282736045957447E-6</v>
      </c>
      <c r="S434" s="40">
        <f>($F434*(1-('Exposure Inputs'!$C$17)/100)*'Exposure Inputs'!$D$7*'Exposure Inputs'!$D$12*'Exposure Inputs'!$C$15*H434)/('Exposure Inputs'!$D$8*'Exposure Inputs'!$C$14*'Exposure Inputs'!$C$16)</f>
        <v>2.9265846743044194E-8</v>
      </c>
      <c r="T434" s="40">
        <f>($F434*(1-('Exposure Inputs'!$C$17)/100)*'Exposure Inputs'!$D$12*'Exposure Inputs'!$C$15*H434)/('Exposure Inputs'!$C$14*'Exposure Inputs'!$C$16)</f>
        <v>1.0420415128205129E-6</v>
      </c>
      <c r="U434" s="40">
        <f>'Exposure Inputs'!$E$60/Q434</f>
        <v>566297.28430920187</v>
      </c>
      <c r="V434" s="40">
        <f>'Exposure Inputs'!$E$61/R434</f>
        <v>227796.81466934414</v>
      </c>
      <c r="W434" s="40">
        <f>($G434*(1-('Exposure Inputs'!$C$17/100))*'Exposure Inputs'!$E$6*'Exposure Inputs'!$C$15)/('Exposure Inputs'!$E$8*'Exposure Inputs'!$E$11)</f>
        <v>4.8728398815527639E-6</v>
      </c>
      <c r="X434" s="40">
        <f>($F434*(1-('Exposure Inputs'!$C$17)/100)*'Exposure Inputs'!$E$7*'Exposure Inputs'!$E$12*'Exposure Inputs'!$C$15*H434)/('Exposure Inputs'!$E$8*'Exposure Inputs'!$E$13*'Exposure Inputs'!$C$16)</f>
        <v>4.9494061128491632E-7</v>
      </c>
      <c r="Y434" s="40">
        <f>($F434*(1-('Exposure Inputs'!$C$17)/100)*'Exposure Inputs'!$E$7*'Exposure Inputs'!$E$12*'Exposure Inputs'!$C$15*H434)/('Exposure Inputs'!$E$8*'Exposure Inputs'!$C$14*'Exposure Inputs'!$C$16)</f>
        <v>3.172696226185361E-8</v>
      </c>
      <c r="Z434" s="40">
        <f>($F434*(1-('Exposure Inputs'!$C$17)/100)*'Exposure Inputs'!$E$12*'Exposure Inputs'!$C$15*H434)/('Exposure Inputs'!$C$14*'Exposure Inputs'!$C$16)</f>
        <v>5.2102075641025643E-6</v>
      </c>
      <c r="AA434" s="40">
        <f>'Exposure Inputs'!$E$60/W434</f>
        <v>2585761.1385303559</v>
      </c>
      <c r="AB434" s="40">
        <f>'Exposure Inputs'!$E$61/X434</f>
        <v>1050631.1022852357</v>
      </c>
      <c r="AC434" s="40">
        <f>($G434*(1-('Exposure Inputs'!$C$17/100))*'Exposure Inputs'!$F$6*'Exposure Inputs'!$C$15)/('Exposure Inputs'!$F$8*'Exposure Inputs'!$F$11)</f>
        <v>4.8857199213175444E-6</v>
      </c>
      <c r="AD434" s="40">
        <f>($F434*(1-('Exposure Inputs'!$C$17)/100)*'Exposure Inputs'!$F$7*'Exposure Inputs'!$F$12*'Exposure Inputs'!$C$15*H434)/('Exposure Inputs'!$F$8*'Exposure Inputs'!$F$13*'Exposure Inputs'!$C$16)</f>
        <v>4.5075633750000005E-7</v>
      </c>
      <c r="AE434" s="40">
        <f>($F434*(1-('Exposure Inputs'!$C$17)/100)*'Exposure Inputs'!$F$7*'Exposure Inputs'!$F$12*'Exposure Inputs'!$C$15*H434)/('Exposure Inputs'!$F$8*'Exposure Inputs'!$C$14*'Exposure Inputs'!$C$16)</f>
        <v>2.8894637019230776E-8</v>
      </c>
      <c r="AF434" s="40">
        <f>($F434*(1-('Exposure Inputs'!$C$17)/100)*'Exposure Inputs'!$F$12*'Exposure Inputs'!$C$15*H434)/('Exposure Inputs'!$C$14*'Exposure Inputs'!$C$16)</f>
        <v>5.2102075641025643E-6</v>
      </c>
      <c r="AG434" s="40">
        <f>'Exposure Inputs'!$E$60/AC434</f>
        <v>2578944.3936446784</v>
      </c>
      <c r="AH434" s="40">
        <f>'Exposure Inputs'!$E$61/AD434</f>
        <v>1153616.6144308508</v>
      </c>
      <c r="AI434" s="40">
        <f>($G434*(1-('Exposure Inputs'!$C$17/100))*'Exposure Inputs'!$G$6*'Exposure Inputs'!$C$15)/('Exposure Inputs'!$G$8*'Exposure Inputs'!$G$11)</f>
        <v>6.23406129210805E-6</v>
      </c>
      <c r="AJ434" s="40">
        <f>($F434*(1-('Exposure Inputs'!$C$17)/100)*'Exposure Inputs'!$G$7*'Exposure Inputs'!$G$12*'Exposure Inputs'!$C$15*H434)/('Exposure Inputs'!$G$8*'Exposure Inputs'!$G$13*'Exposure Inputs'!$C$16)</f>
        <v>7.514495588679246E-7</v>
      </c>
      <c r="AK434" s="40">
        <f>($F434*(1-('Exposure Inputs'!$C$17)/100)*'Exposure Inputs'!$G$7*'Exposure Inputs'!$G$12*'Exposure Inputs'!$C$15*H434)/('Exposure Inputs'!$G$8*'Exposure Inputs'!$C$14*'Exposure Inputs'!$C$16)</f>
        <v>4.8169843517174654E-8</v>
      </c>
      <c r="AL434" s="40">
        <f>($F434*(1-('Exposure Inputs'!$C$17)/100)*'Exposure Inputs'!$G$12*'Exposure Inputs'!$C$15*H434)/('Exposure Inputs'!$C$14*'Exposure Inputs'!$C$16)</f>
        <v>5.2102075641025643E-6</v>
      </c>
      <c r="AM434" s="40">
        <f>'Exposure Inputs'!$E$60/AI434</f>
        <v>2021154.3341658909</v>
      </c>
      <c r="AN434" s="40">
        <f>'Exposure Inputs'!$E$61/AJ434</f>
        <v>691995.88164426037</v>
      </c>
      <c r="AO434" s="40">
        <f>($G434*(1-('Exposure Inputs'!$C$17/100))*'Exposure Inputs'!$H$6*'Exposure Inputs'!$C$15)/('Exposure Inputs'!$H$8*'Exposure Inputs'!$H$11)</f>
        <v>7.9123720519059189E-6</v>
      </c>
      <c r="AP434" s="40">
        <f>($F434*(1-('Exposure Inputs'!$C$17)/100)*'Exposure Inputs'!$H$7*'Exposure Inputs'!$H$12*'Exposure Inputs'!$C$15*H434)/('Exposure Inputs'!$H$8*'Exposure Inputs'!$H$13*'Exposure Inputs'!$C$16)</f>
        <v>9.7836119814814785E-7</v>
      </c>
      <c r="AQ434" s="40">
        <f>($F434*(1-('Exposure Inputs'!$C$17)/100)*'Exposure Inputs'!$H$7*'Exposure Inputs'!$H$12*'Exposure Inputs'!$C$15*H434)/('Exposure Inputs'!$H$8*'Exposure Inputs'!$C$14*'Exposure Inputs'!$C$16)</f>
        <v>6.2715461419753074E-8</v>
      </c>
      <c r="AR434" s="40">
        <f>($F434*(1-('Exposure Inputs'!$C$17)/100)*'Exposure Inputs'!$H$12*'Exposure Inputs'!$C$15*H434)/('Exposure Inputs'!$C$14*'Exposure Inputs'!$C$16)</f>
        <v>5.2102075641025643E-6</v>
      </c>
      <c r="AS434" s="40">
        <f>'Exposure Inputs'!$E$60/AO434</f>
        <v>1592442.8120091916</v>
      </c>
      <c r="AT434" s="40">
        <f>'Exposure Inputs'!$E$61/AP434</f>
        <v>531501.04581443069</v>
      </c>
    </row>
    <row r="435" spans="1:46" s="35" customFormat="1">
      <c r="A435" s="54">
        <v>2023</v>
      </c>
      <c r="B435" s="55" t="s">
        <v>783</v>
      </c>
      <c r="C435" s="55" t="s">
        <v>365</v>
      </c>
      <c r="D435" s="55" t="s">
        <v>287</v>
      </c>
      <c r="E435" s="55" t="s">
        <v>366</v>
      </c>
      <c r="F435" s="48">
        <v>7.8399264999999996E-2</v>
      </c>
      <c r="G435" s="48">
        <v>0.15200221425964699</v>
      </c>
      <c r="H435" s="55">
        <v>365</v>
      </c>
      <c r="I435" s="40">
        <f t="shared" si="6"/>
        <v>2.1921670790101914E-8</v>
      </c>
      <c r="J435" s="40">
        <f>($G435*(1-('Exposure Inputs'!$C$17/100))*'Exposure Inputs'!$C$6*1*'Exposure Inputs'!$C$15)/('Exposure Inputs'!$C$8*'Exposure Inputs'!$C$11)</f>
        <v>6.1169224402887111E-6</v>
      </c>
      <c r="K435" s="40">
        <f>($F435*(1-('Exposure Inputs'!$C$17)/100)*'Exposure Inputs'!$C$7*'Exposure Inputs'!$C$12*'Exposure Inputs'!$C$15*H435)/('Exposure Inputs'!$C$8*'Exposure Inputs'!$C$13*'Exposure Inputs'!$C$16)</f>
        <v>8.6201367293201725E-7</v>
      </c>
      <c r="L435" s="40">
        <f>($F435*(1-('Exposure Inputs'!$C$17)/100)*'Exposure Inputs'!$C$7*'Exposure Inputs'!$C$12*'Exposure Inputs'!$C$15*H435)/('Exposure Inputs'!$C$8*'Exposure Inputs'!$C$14*'Exposure Inputs'!$C$16)</f>
        <v>6.2993306868108955E-7</v>
      </c>
      <c r="M435" s="40">
        <f>($F435*(1-('Exposure Inputs'!$C$17)/100)*'Exposure Inputs'!$C$12*'Exposure Inputs'!$C$15*H435)/('Exposure Inputs'!$C$14*'Exposure Inputs'!$C$16)</f>
        <v>5.7291770576923075E-5</v>
      </c>
      <c r="N435" s="40">
        <f>'Exposure Inputs'!$E$60/$J435</f>
        <v>2059859.3693146934</v>
      </c>
      <c r="O435" s="40">
        <f>'Exposure Inputs'!$E$61/$K435</f>
        <v>603238.6913670334</v>
      </c>
      <c r="P435" s="40">
        <f>L435*'Exposure Inputs'!$E$63</f>
        <v>2.1921670790101914E-8</v>
      </c>
      <c r="Q435" s="40">
        <f>($G435*(1-('Exposure Inputs'!$C$17/100))*'Exposure Inputs'!$D$6*1*'Exposure Inputs'!$C$15)/('Exposure Inputs'!$D$8*'Exposure Inputs'!$D$11)</f>
        <v>2.146141901759612E-5</v>
      </c>
      <c r="R435" s="40">
        <f>($F435*(1-('Exposure Inputs'!$C$17)/100)*'Exposure Inputs'!$D$7*'Exposure Inputs'!$D$12*'Exposure Inputs'!$C$15*H435)/('Exposure Inputs'!$D$8*'Exposure Inputs'!$D$13*'Exposure Inputs'!$C$16)</f>
        <v>2.2018516978723407E-6</v>
      </c>
      <c r="S435" s="40">
        <f>($F435*(1-('Exposure Inputs'!$C$17)/100)*'Exposure Inputs'!$D$7*'Exposure Inputs'!$D$12*'Exposure Inputs'!$C$15*H435)/('Exposure Inputs'!$D$8*'Exposure Inputs'!$C$14*'Exposure Inputs'!$C$16)</f>
        <v>2.8228867921440263E-8</v>
      </c>
      <c r="T435" s="40">
        <f>($F435*(1-('Exposure Inputs'!$C$17)/100)*'Exposure Inputs'!$D$12*'Exposure Inputs'!$C$15*H435)/('Exposure Inputs'!$C$14*'Exposure Inputs'!$C$16)</f>
        <v>1.005118782051282E-6</v>
      </c>
      <c r="U435" s="40">
        <f>'Exposure Inputs'!$E$60/Q435</f>
        <v>587100.04169199232</v>
      </c>
      <c r="V435" s="40">
        <f>'Exposure Inputs'!$E$61/R435</f>
        <v>236164.86092250372</v>
      </c>
      <c r="W435" s="40">
        <f>($G435*(1-('Exposure Inputs'!$C$17/100))*'Exposure Inputs'!$E$6*'Exposure Inputs'!$C$15)/('Exposure Inputs'!$E$8*'Exposure Inputs'!$E$11)</f>
        <v>4.7001802007103139E-6</v>
      </c>
      <c r="X435" s="40">
        <f>($F435*(1-('Exposure Inputs'!$C$17)/100)*'Exposure Inputs'!$E$7*'Exposure Inputs'!$E$12*'Exposure Inputs'!$C$15*H435)/('Exposure Inputs'!$E$8*'Exposure Inputs'!$E$13*'Exposure Inputs'!$C$16)</f>
        <v>4.7740334553072621E-7</v>
      </c>
      <c r="Y435" s="40">
        <f>($F435*(1-('Exposure Inputs'!$C$17)/100)*'Exposure Inputs'!$E$7*'Exposure Inputs'!$E$12*'Exposure Inputs'!$C$15*H435)/('Exposure Inputs'!$E$8*'Exposure Inputs'!$C$14*'Exposure Inputs'!$C$16)</f>
        <v>3.060277855966194E-8</v>
      </c>
      <c r="Z435" s="40">
        <f>($F435*(1-('Exposure Inputs'!$C$17)/100)*'Exposure Inputs'!$E$12*'Exposure Inputs'!$C$15*H435)/('Exposure Inputs'!$C$14*'Exposure Inputs'!$C$16)</f>
        <v>5.0255939102564104E-6</v>
      </c>
      <c r="AA435" s="40">
        <f>'Exposure Inputs'!$E$60/W435</f>
        <v>2680748.2823947533</v>
      </c>
      <c r="AB435" s="40">
        <f>'Exposure Inputs'!$E$61/X435</f>
        <v>1089225.7142059181</v>
      </c>
      <c r="AC435" s="40">
        <f>($G435*(1-('Exposure Inputs'!$C$17/100))*'Exposure Inputs'!$F$6*'Exposure Inputs'!$C$15)/('Exposure Inputs'!$F$8*'Exposure Inputs'!$F$11)</f>
        <v>4.7126038611133516E-6</v>
      </c>
      <c r="AD435" s="40">
        <f>($F435*(1-('Exposure Inputs'!$C$17)/100)*'Exposure Inputs'!$F$7*'Exposure Inputs'!$F$12*'Exposure Inputs'!$C$15*H435)/('Exposure Inputs'!$F$8*'Exposure Inputs'!$F$13*'Exposure Inputs'!$C$16)</f>
        <v>4.3478465624999996E-7</v>
      </c>
      <c r="AE435" s="40">
        <f>($F435*(1-('Exposure Inputs'!$C$17)/100)*'Exposure Inputs'!$F$7*'Exposure Inputs'!$F$12*'Exposure Inputs'!$C$15*H435)/('Exposure Inputs'!$F$8*'Exposure Inputs'!$C$14*'Exposure Inputs'!$C$16)</f>
        <v>2.7870811298076924E-8</v>
      </c>
      <c r="AF435" s="40">
        <f>($F435*(1-('Exposure Inputs'!$C$17)/100)*'Exposure Inputs'!$F$12*'Exposure Inputs'!$C$15*H435)/('Exposure Inputs'!$C$14*'Exposure Inputs'!$C$16)</f>
        <v>5.0255939102564104E-6</v>
      </c>
      <c r="AG435" s="40">
        <f>'Exposure Inputs'!$E$60/AC435</f>
        <v>2673681.1264724578</v>
      </c>
      <c r="AH435" s="40">
        <f>'Exposure Inputs'!$E$61/AD435</f>
        <v>1195994.3676140253</v>
      </c>
      <c r="AI435" s="40">
        <f>($G435*(1-('Exposure Inputs'!$C$17/100))*'Exposure Inputs'!$G$6*'Exposure Inputs'!$C$15)/('Exposure Inputs'!$G$8*'Exposure Inputs'!$G$11)</f>
        <v>6.0131693565608778E-6</v>
      </c>
      <c r="AJ435" s="40">
        <f>($F435*(1-('Exposure Inputs'!$C$17)/100)*'Exposure Inputs'!$G$7*'Exposure Inputs'!$G$12*'Exposure Inputs'!$C$15*H435)/('Exposure Inputs'!$G$8*'Exposure Inputs'!$G$13*'Exposure Inputs'!$C$16)</f>
        <v>7.2482339339622642E-7</v>
      </c>
      <c r="AK435" s="40">
        <f>($F435*(1-('Exposure Inputs'!$C$17)/100)*'Exposure Inputs'!$G$7*'Exposure Inputs'!$G$12*'Exposure Inputs'!$C$15*H435)/('Exposure Inputs'!$G$8*'Exposure Inputs'!$C$14*'Exposure Inputs'!$C$16)</f>
        <v>4.6463038038219645E-8</v>
      </c>
      <c r="AL435" s="40">
        <f>($F435*(1-('Exposure Inputs'!$C$17)/100)*'Exposure Inputs'!$G$12*'Exposure Inputs'!$C$15*H435)/('Exposure Inputs'!$C$14*'Exposure Inputs'!$C$16)</f>
        <v>5.0255939102564104E-6</v>
      </c>
      <c r="AM435" s="40">
        <f>'Exposure Inputs'!$E$60/AI435</f>
        <v>2095400.8199107731</v>
      </c>
      <c r="AN435" s="40">
        <f>'Exposure Inputs'!$E$61/AJ435</f>
        <v>717416.1385209884</v>
      </c>
      <c r="AO435" s="40">
        <f>($G435*(1-('Exposure Inputs'!$C$17/100))*'Exposure Inputs'!$H$6*'Exposure Inputs'!$C$15)/('Exposure Inputs'!$H$8*'Exposure Inputs'!$H$11)</f>
        <v>7.6320124122714102E-6</v>
      </c>
      <c r="AP435" s="40">
        <f>($F435*(1-('Exposure Inputs'!$C$17)/100)*'Exposure Inputs'!$H$7*'Exposure Inputs'!$H$12*'Exposure Inputs'!$C$15*H435)/('Exposure Inputs'!$H$8*'Exposure Inputs'!$H$13*'Exposure Inputs'!$C$16)</f>
        <v>9.4369485648148131E-7</v>
      </c>
      <c r="AQ435" s="40">
        <f>($F435*(1-('Exposure Inputs'!$C$17)/100)*'Exposure Inputs'!$H$7*'Exposure Inputs'!$H$12*'Exposure Inputs'!$C$15*H435)/('Exposure Inputs'!$H$8*'Exposure Inputs'!$C$14*'Exposure Inputs'!$C$16)</f>
        <v>6.0493260030864188E-8</v>
      </c>
      <c r="AR435" s="40">
        <f>($F435*(1-('Exposure Inputs'!$C$17)/100)*'Exposure Inputs'!$H$12*'Exposure Inputs'!$C$15*H435)/('Exposure Inputs'!$C$14*'Exposure Inputs'!$C$16)</f>
        <v>5.0255939102564104E-6</v>
      </c>
      <c r="AS435" s="40">
        <f>'Exposure Inputs'!$E$60/AO435</f>
        <v>1650940.7112258661</v>
      </c>
      <c r="AT435" s="40">
        <f>'Exposure Inputs'!$E$61/AP435</f>
        <v>551025.57402802189</v>
      </c>
    </row>
    <row r="436" spans="1:46" s="35" customFormat="1">
      <c r="A436" s="54">
        <v>2021</v>
      </c>
      <c r="B436" s="55" t="s">
        <v>784</v>
      </c>
      <c r="C436" s="55" t="s">
        <v>367</v>
      </c>
      <c r="D436" s="55" t="s">
        <v>287</v>
      </c>
      <c r="E436" s="55" t="s">
        <v>368</v>
      </c>
      <c r="F436" s="48">
        <v>2.3946394224824998</v>
      </c>
      <c r="G436" s="48">
        <v>2.3946394224824998</v>
      </c>
      <c r="H436" s="55">
        <v>365</v>
      </c>
      <c r="I436" s="40">
        <f t="shared" si="6"/>
        <v>6.6957894414776921E-7</v>
      </c>
      <c r="J436" s="40">
        <f>($G436*(1-('Exposure Inputs'!$C$17/100))*'Exposure Inputs'!$C$6*1*'Exposure Inputs'!$C$15)/('Exposure Inputs'!$C$8*'Exposure Inputs'!$C$11)</f>
        <v>9.6365856847072614E-5</v>
      </c>
      <c r="K436" s="40">
        <f>($F436*(1-('Exposure Inputs'!$C$17)/100)*'Exposure Inputs'!$C$7*'Exposure Inputs'!$C$12*'Exposure Inputs'!$C$15*H436)/('Exposure Inputs'!$C$8*'Exposure Inputs'!$C$13*'Exposure Inputs'!$C$16)</f>
        <v>2.6329480562374469E-5</v>
      </c>
      <c r="L436" s="40">
        <f>($F436*(1-('Exposure Inputs'!$C$17)/100)*'Exposure Inputs'!$C$7*'Exposure Inputs'!$C$12*'Exposure Inputs'!$C$15*H436)/('Exposure Inputs'!$C$8*'Exposure Inputs'!$C$14*'Exposure Inputs'!$C$16)</f>
        <v>1.9240774257119805E-5</v>
      </c>
      <c r="M436" s="40">
        <f>($F436*(1-('Exposure Inputs'!$C$17)/100)*'Exposure Inputs'!$C$12*'Exposure Inputs'!$C$15*H436)/('Exposure Inputs'!$C$14*'Exposure Inputs'!$C$16)</f>
        <v>1.7499288087372113E-3</v>
      </c>
      <c r="N436" s="40">
        <f>'Exposure Inputs'!$E$60/$J436</f>
        <v>130751.70410195715</v>
      </c>
      <c r="O436" s="40">
        <f>'Exposure Inputs'!$E$61/$K436</f>
        <v>19749.724981019714</v>
      </c>
      <c r="P436" s="40">
        <f>L436*'Exposure Inputs'!$E$63</f>
        <v>6.6957894414776921E-7</v>
      </c>
      <c r="Q436" s="40">
        <f>($G436*(1-('Exposure Inputs'!$C$17/100))*'Exposure Inputs'!$D$6*1*'Exposure Inputs'!$C$15)/('Exposure Inputs'!$D$8*'Exposure Inputs'!$D$11)</f>
        <v>3.3810270654455047E-4</v>
      </c>
      <c r="R436" s="40">
        <f>($F436*(1-('Exposure Inputs'!$C$17)/100)*'Exposure Inputs'!$D$7*'Exposure Inputs'!$D$12*'Exposure Inputs'!$C$15*H436)/('Exposure Inputs'!$D$8*'Exposure Inputs'!$D$13*'Exposure Inputs'!$C$16)</f>
        <v>6.7253702929295745E-5</v>
      </c>
      <c r="S436" s="40">
        <f>($F436*(1-('Exposure Inputs'!$C$17)/100)*'Exposure Inputs'!$D$7*'Exposure Inputs'!$D$12*'Exposure Inputs'!$C$15*H436)/('Exposure Inputs'!$D$8*'Exposure Inputs'!$C$14*'Exposure Inputs'!$C$16)</f>
        <v>8.6222696063199674E-7</v>
      </c>
      <c r="T436" s="40">
        <f>($F436*(1-('Exposure Inputs'!$C$17)/100)*'Exposure Inputs'!$D$12*'Exposure Inputs'!$C$15*H436)/('Exposure Inputs'!$C$14*'Exposure Inputs'!$C$16)</f>
        <v>3.0700505416442307E-5</v>
      </c>
      <c r="U436" s="40">
        <f>'Exposure Inputs'!$E$60/Q436</f>
        <v>37266.782418790688</v>
      </c>
      <c r="V436" s="40">
        <f>'Exposure Inputs'!$E$61/R436</f>
        <v>7731.9162715349576</v>
      </c>
      <c r="W436" s="40">
        <f>($G436*(1-('Exposure Inputs'!$C$17/100))*'Exposure Inputs'!$E$6*'Exposure Inputs'!$C$15)/('Exposure Inputs'!$E$8*'Exposure Inputs'!$E$11)</f>
        <v>7.4046531862796862E-5</v>
      </c>
      <c r="X436" s="40">
        <f>($F436*(1-('Exposure Inputs'!$C$17)/100)*'Exposure Inputs'!$E$7*'Exposure Inputs'!$E$12*'Exposure Inputs'!$C$15*H436)/('Exposure Inputs'!$E$8*'Exposure Inputs'!$E$13*'Exposure Inputs'!$C$16)</f>
        <v>1.4581882516792874E-5</v>
      </c>
      <c r="Y436" s="40">
        <f>($F436*(1-('Exposure Inputs'!$C$17)/100)*'Exposure Inputs'!$E$7*'Exposure Inputs'!$E$12*'Exposure Inputs'!$C$15*H436)/('Exposure Inputs'!$E$8*'Exposure Inputs'!$C$14*'Exposure Inputs'!$C$16)</f>
        <v>9.3473605876877416E-7</v>
      </c>
      <c r="Z436" s="40">
        <f>($F436*(1-('Exposure Inputs'!$C$17)/100)*'Exposure Inputs'!$E$12*'Exposure Inputs'!$C$15*H436)/('Exposure Inputs'!$C$14*'Exposure Inputs'!$C$16)</f>
        <v>1.5350252708221153E-4</v>
      </c>
      <c r="AA436" s="40">
        <f>'Exposure Inputs'!$E$60/W436</f>
        <v>170163.27008193894</v>
      </c>
      <c r="AB436" s="40">
        <f>'Exposure Inputs'!$E$61/X436</f>
        <v>35660.690545349993</v>
      </c>
      <c r="AC436" s="40">
        <f>($G436*(1-('Exposure Inputs'!$C$17/100))*'Exposure Inputs'!$F$6*'Exposure Inputs'!$C$15)/('Exposure Inputs'!$F$8*'Exposure Inputs'!$F$11)</f>
        <v>7.4242253925909892E-5</v>
      </c>
      <c r="AD436" s="40">
        <f>($F436*(1-('Exposure Inputs'!$C$17)/100)*'Exposure Inputs'!$F$7*'Exposure Inputs'!$F$12*'Exposure Inputs'!$C$15*H436)/('Exposure Inputs'!$F$8*'Exposure Inputs'!$F$13*'Exposure Inputs'!$C$16)</f>
        <v>1.3280130600034989E-5</v>
      </c>
      <c r="AE436" s="40">
        <f>($F436*(1-('Exposure Inputs'!$C$17)/100)*'Exposure Inputs'!$F$7*'Exposure Inputs'!$F$12*'Exposure Inputs'!$C$15*H436)/('Exposure Inputs'!$F$8*'Exposure Inputs'!$C$14*'Exposure Inputs'!$C$16)</f>
        <v>8.5129042307916613E-7</v>
      </c>
      <c r="AF436" s="40">
        <f>($F436*(1-('Exposure Inputs'!$C$17)/100)*'Exposure Inputs'!$F$12*'Exposure Inputs'!$C$15*H436)/('Exposure Inputs'!$C$14*'Exposure Inputs'!$C$16)</f>
        <v>1.5350252708221153E-4</v>
      </c>
      <c r="AG436" s="40">
        <f>'Exposure Inputs'!$E$60/AC436</f>
        <v>169714.67504979277</v>
      </c>
      <c r="AH436" s="40">
        <f>'Exposure Inputs'!$E$61/AD436</f>
        <v>39156.241430233371</v>
      </c>
      <c r="AI436" s="40">
        <f>($G436*(1-('Exposure Inputs'!$C$17/100))*'Exposure Inputs'!$G$6*'Exposure Inputs'!$C$15)/('Exposure Inputs'!$G$8*'Exposure Inputs'!$G$11)</f>
        <v>9.4731333128395744E-5</v>
      </c>
      <c r="AJ436" s="40">
        <f>($F436*(1-('Exposure Inputs'!$C$17)/100)*'Exposure Inputs'!$G$7*'Exposure Inputs'!$G$12*'Exposure Inputs'!$C$15*H436)/('Exposure Inputs'!$G$8*'Exposure Inputs'!$G$13*'Exposure Inputs'!$C$16)</f>
        <v>2.2139119188989149E-5</v>
      </c>
      <c r="AK436" s="40">
        <f>($F436*(1-('Exposure Inputs'!$C$17)/100)*'Exposure Inputs'!$G$7*'Exposure Inputs'!$G$12*'Exposure Inputs'!$C$15*H436)/('Exposure Inputs'!$G$8*'Exposure Inputs'!$C$14*'Exposure Inputs'!$C$16)</f>
        <v>1.4191743069864839E-6</v>
      </c>
      <c r="AL436" s="40">
        <f>($F436*(1-('Exposure Inputs'!$C$17)/100)*'Exposure Inputs'!$G$12*'Exposure Inputs'!$C$15*H436)/('Exposure Inputs'!$C$14*'Exposure Inputs'!$C$16)</f>
        <v>1.5350252708221153E-4</v>
      </c>
      <c r="AM436" s="40">
        <f>'Exposure Inputs'!$E$60/AI436</f>
        <v>133007.73444117347</v>
      </c>
      <c r="AN436" s="40">
        <f>'Exposure Inputs'!$E$61/AJ436</f>
        <v>23487.835968588177</v>
      </c>
      <c r="AO436" s="40">
        <f>($G436*(1-('Exposure Inputs'!$C$17/100))*'Exposure Inputs'!$H$6*'Exposure Inputs'!$C$15)/('Exposure Inputs'!$H$8*'Exposure Inputs'!$H$11)</f>
        <v>1.2023454976834969E-4</v>
      </c>
      <c r="AP436" s="40">
        <f>($F436*(1-('Exposure Inputs'!$C$17)/100)*'Exposure Inputs'!$H$7*'Exposure Inputs'!$H$12*'Exposure Inputs'!$C$15*H436)/('Exposure Inputs'!$H$8*'Exposure Inputs'!$H$13*'Exposure Inputs'!$C$16)</f>
        <v>2.8824363418770826E-5</v>
      </c>
      <c r="AQ436" s="40">
        <f>($F436*(1-('Exposure Inputs'!$C$17)/100)*'Exposure Inputs'!$H$7*'Exposure Inputs'!$H$12*'Exposure Inputs'!$C$15*H436)/('Exposure Inputs'!$H$8*'Exposure Inputs'!$C$14*'Exposure Inputs'!$C$16)</f>
        <v>1.8477156037673607E-6</v>
      </c>
      <c r="AR436" s="40">
        <f>($F436*(1-('Exposure Inputs'!$C$17)/100)*'Exposure Inputs'!$H$12*'Exposure Inputs'!$C$15*H436)/('Exposure Inputs'!$C$14*'Exposure Inputs'!$C$16)</f>
        <v>1.5350252708221153E-4</v>
      </c>
      <c r="AS436" s="40">
        <f>'Exposure Inputs'!$E$60/AO436</f>
        <v>104795.16931094958</v>
      </c>
      <c r="AT436" s="40">
        <f>'Exposure Inputs'!$E$61/AP436</f>
        <v>18040.294331751618</v>
      </c>
    </row>
    <row r="437" spans="1:46" s="35" customFormat="1">
      <c r="A437" s="54">
        <v>2023</v>
      </c>
      <c r="B437" s="55" t="s">
        <v>784</v>
      </c>
      <c r="C437" s="55" t="s">
        <v>367</v>
      </c>
      <c r="D437" s="55" t="s">
        <v>287</v>
      </c>
      <c r="E437" s="55" t="s">
        <v>368</v>
      </c>
      <c r="F437" s="48">
        <v>2.1360038959958501</v>
      </c>
      <c r="G437" s="48">
        <v>2.1360038959958501</v>
      </c>
      <c r="H437" s="55">
        <v>365</v>
      </c>
      <c r="I437" s="40">
        <f t="shared" si="6"/>
        <v>5.9726037245879965E-7</v>
      </c>
      <c r="J437" s="40">
        <f>($G437*(1-('Exposure Inputs'!$C$17/100))*'Exposure Inputs'!$C$6*1*'Exposure Inputs'!$C$15)/('Exposure Inputs'!$C$8*'Exposure Inputs'!$C$11)</f>
        <v>8.5957762047087383E-5</v>
      </c>
      <c r="K437" s="40">
        <f>($F437*(1-('Exposure Inputs'!$C$17)/100)*'Exposure Inputs'!$C$7*'Exposure Inputs'!$C$12*'Exposure Inputs'!$C$15*H437)/('Exposure Inputs'!$C$8*'Exposure Inputs'!$C$13*'Exposure Inputs'!$C$16)</f>
        <v>2.3485737573999987E-5</v>
      </c>
      <c r="L437" s="40">
        <f>($F437*(1-('Exposure Inputs'!$C$17)/100)*'Exposure Inputs'!$C$7*'Exposure Inputs'!$C$12*'Exposure Inputs'!$C$15*H437)/('Exposure Inputs'!$C$8*'Exposure Inputs'!$C$14*'Exposure Inputs'!$C$16)</f>
        <v>1.7162654380999992E-5</v>
      </c>
      <c r="M437" s="40">
        <f>($F437*(1-('Exposure Inputs'!$C$17)/100)*'Exposure Inputs'!$C$12*'Exposure Inputs'!$C$15*H437)/('Exposure Inputs'!$C$14*'Exposure Inputs'!$C$16)</f>
        <v>1.5609259239969674E-3</v>
      </c>
      <c r="N437" s="40">
        <f>'Exposure Inputs'!$E$60/$J437</f>
        <v>146583.62083807812</v>
      </c>
      <c r="O437" s="40">
        <f>'Exposure Inputs'!$E$61/$K437</f>
        <v>22141.097266439221</v>
      </c>
      <c r="P437" s="40">
        <f>L437*'Exposure Inputs'!$E$63</f>
        <v>5.9726037245879965E-7</v>
      </c>
      <c r="Q437" s="40">
        <f>($G437*(1-('Exposure Inputs'!$C$17/100))*'Exposure Inputs'!$D$6*1*'Exposure Inputs'!$C$15)/('Exposure Inputs'!$D$8*'Exposure Inputs'!$D$11)</f>
        <v>3.0158557135805244E-4</v>
      </c>
      <c r="R437" s="40">
        <f>($F437*(1-('Exposure Inputs'!$C$17)/100)*'Exposure Inputs'!$D$7*'Exposure Inputs'!$D$12*'Exposure Inputs'!$C$15*H437)/('Exposure Inputs'!$D$8*'Exposure Inputs'!$D$13*'Exposure Inputs'!$C$16)</f>
        <v>5.998989665350047E-5</v>
      </c>
      <c r="S437" s="40">
        <f>($F437*(1-('Exposure Inputs'!$C$17)/100)*'Exposure Inputs'!$D$7*'Exposure Inputs'!$D$12*'Exposure Inputs'!$C$15*H437)/('Exposure Inputs'!$D$8*'Exposure Inputs'!$C$14*'Exposure Inputs'!$C$16)</f>
        <v>7.6910123914744188E-7</v>
      </c>
      <c r="T437" s="40">
        <f>($F437*(1-('Exposure Inputs'!$C$17)/100)*'Exposure Inputs'!$D$12*'Exposure Inputs'!$C$15*H437)/('Exposure Inputs'!$C$14*'Exposure Inputs'!$C$16)</f>
        <v>2.7384665333280129E-5</v>
      </c>
      <c r="U437" s="40">
        <f>'Exposure Inputs'!$E$60/Q437</f>
        <v>41779.187058789561</v>
      </c>
      <c r="V437" s="40">
        <f>'Exposure Inputs'!$E$61/R437</f>
        <v>8668.1262847226044</v>
      </c>
      <c r="W437" s="40">
        <f>($G437*(1-('Exposure Inputs'!$C$17/100))*'Exposure Inputs'!$E$6*'Exposure Inputs'!$C$15)/('Exposure Inputs'!$E$8*'Exposure Inputs'!$E$11)</f>
        <v>6.6049059018642638E-5</v>
      </c>
      <c r="X437" s="40">
        <f>($F437*(1-('Exposure Inputs'!$C$17)/100)*'Exposure Inputs'!$E$7*'Exposure Inputs'!$E$12*'Exposure Inputs'!$C$15*H437)/('Exposure Inputs'!$E$8*'Exposure Inputs'!$E$13*'Exposure Inputs'!$C$16)</f>
        <v>1.3006951098522217E-5</v>
      </c>
      <c r="Y437" s="40">
        <f>($F437*(1-('Exposure Inputs'!$C$17)/100)*'Exposure Inputs'!$E$7*'Exposure Inputs'!$E$12*'Exposure Inputs'!$C$15*H437)/('Exposure Inputs'!$E$8*'Exposure Inputs'!$C$14*'Exposure Inputs'!$C$16)</f>
        <v>8.3377891657193711E-7</v>
      </c>
      <c r="Z437" s="40">
        <f>($F437*(1-('Exposure Inputs'!$C$17)/100)*'Exposure Inputs'!$E$12*'Exposure Inputs'!$C$15*H437)/('Exposure Inputs'!$C$14*'Exposure Inputs'!$C$16)</f>
        <v>1.3692332666640067E-4</v>
      </c>
      <c r="AA437" s="40">
        <f>'Exposure Inputs'!$E$60/W437</f>
        <v>190767.29006000818</v>
      </c>
      <c r="AB437" s="40">
        <f>'Exposure Inputs'!$E$61/X437</f>
        <v>39978.623434594119</v>
      </c>
      <c r="AC437" s="40">
        <f>($G437*(1-('Exposure Inputs'!$C$17/100))*'Exposure Inputs'!$F$6*'Exposure Inputs'!$C$15)/('Exposure Inputs'!$F$8*'Exposure Inputs'!$F$11)</f>
        <v>6.6223641916350213E-5</v>
      </c>
      <c r="AD437" s="40">
        <f>($F437*(1-('Exposure Inputs'!$C$17)/100)*'Exposure Inputs'!$F$7*'Exposure Inputs'!$F$12*'Exposure Inputs'!$C$15*H437)/('Exposure Inputs'!$F$8*'Exposure Inputs'!$F$13*'Exposure Inputs'!$C$16)</f>
        <v>1.1845796254202336E-5</v>
      </c>
      <c r="AE437" s="40">
        <f>($F437*(1-('Exposure Inputs'!$C$17)/100)*'Exposure Inputs'!$F$7*'Exposure Inputs'!$F$12*'Exposure Inputs'!$C$15*H437)/('Exposure Inputs'!$F$8*'Exposure Inputs'!$C$14*'Exposure Inputs'!$C$16)</f>
        <v>7.5934591373091911E-7</v>
      </c>
      <c r="AF437" s="40">
        <f>($F437*(1-('Exposure Inputs'!$C$17)/100)*'Exposure Inputs'!$F$12*'Exposure Inputs'!$C$15*H437)/('Exposure Inputs'!$C$14*'Exposure Inputs'!$C$16)</f>
        <v>1.3692332666640067E-4</v>
      </c>
      <c r="AG437" s="40">
        <f>'Exposure Inputs'!$E$60/AC437</f>
        <v>190264.37742453933</v>
      </c>
      <c r="AH437" s="40">
        <f>'Exposure Inputs'!$E$61/AD437</f>
        <v>43897.428998538468</v>
      </c>
      <c r="AI437" s="40">
        <f>($G437*(1-('Exposure Inputs'!$C$17/100))*'Exposure Inputs'!$G$6*'Exposure Inputs'!$C$15)/('Exposure Inputs'!$G$8*'Exposure Inputs'!$G$11)</f>
        <v>8.4499776766125127E-5</v>
      </c>
      <c r="AJ437" s="40">
        <f>($F437*(1-('Exposure Inputs'!$C$17)/100)*'Exposure Inputs'!$G$7*'Exposure Inputs'!$G$12*'Exposure Inputs'!$C$15*H437)/('Exposure Inputs'!$G$8*'Exposure Inputs'!$G$13*'Exposure Inputs'!$C$16)</f>
        <v>1.9747960547886157E-5</v>
      </c>
      <c r="AK437" s="40">
        <f>($F437*(1-('Exposure Inputs'!$C$17)/100)*'Exposure Inputs'!$G$7*'Exposure Inputs'!$G$12*'Exposure Inputs'!$C$15*H437)/('Exposure Inputs'!$G$8*'Exposure Inputs'!$C$14*'Exposure Inputs'!$C$16)</f>
        <v>1.2658949069157794E-6</v>
      </c>
      <c r="AL437" s="40">
        <f>($F437*(1-('Exposure Inputs'!$C$17)/100)*'Exposure Inputs'!$G$12*'Exposure Inputs'!$C$15*H437)/('Exposure Inputs'!$C$14*'Exposure Inputs'!$C$16)</f>
        <v>1.3692332666640067E-4</v>
      </c>
      <c r="AM437" s="40">
        <f>'Exposure Inputs'!$E$60/AI437</f>
        <v>149112.81996488277</v>
      </c>
      <c r="AN437" s="40">
        <f>'Exposure Inputs'!$E$61/AJ437</f>
        <v>26331.833038610228</v>
      </c>
      <c r="AO437" s="40">
        <f>($G437*(1-('Exposure Inputs'!$C$17/100))*'Exposure Inputs'!$H$6*'Exposure Inputs'!$C$15)/('Exposure Inputs'!$H$8*'Exposure Inputs'!$H$11)</f>
        <v>1.0724849191376692E-4</v>
      </c>
      <c r="AP437" s="40">
        <f>($F437*(1-('Exposure Inputs'!$C$17)/100)*'Exposure Inputs'!$H$7*'Exposure Inputs'!$H$12*'Exposure Inputs'!$C$15*H437)/('Exposure Inputs'!$H$8*'Exposure Inputs'!$H$13*'Exposure Inputs'!$C$16)</f>
        <v>2.5711158007357457E-5</v>
      </c>
      <c r="AQ437" s="40">
        <f>($F437*(1-('Exposure Inputs'!$C$17)/100)*'Exposure Inputs'!$H$7*'Exposure Inputs'!$H$12*'Exposure Inputs'!$C$15*H437)/('Exposure Inputs'!$H$8*'Exposure Inputs'!$C$14*'Exposure Inputs'!$C$16)</f>
        <v>1.6481511543177858E-6</v>
      </c>
      <c r="AR437" s="40">
        <f>($F437*(1-('Exposure Inputs'!$C$17)/100)*'Exposure Inputs'!$H$12*'Exposure Inputs'!$C$15*H437)/('Exposure Inputs'!$C$14*'Exposure Inputs'!$C$16)</f>
        <v>1.3692332666640067E-4</v>
      </c>
      <c r="AS437" s="40">
        <f>'Exposure Inputs'!$E$60/AO437</f>
        <v>117484.16947560458</v>
      </c>
      <c r="AT437" s="40">
        <f>'Exposure Inputs'!$E$61/AP437</f>
        <v>20224.682211948515</v>
      </c>
    </row>
    <row r="438" spans="1:46" s="35" customFormat="1">
      <c r="A438" s="54">
        <v>2019</v>
      </c>
      <c r="B438" s="55" t="s">
        <v>785</v>
      </c>
      <c r="C438" s="55" t="s">
        <v>369</v>
      </c>
      <c r="D438" s="55" t="s">
        <v>287</v>
      </c>
      <c r="E438" s="55" t="s">
        <v>370</v>
      </c>
      <c r="F438" s="48">
        <v>2.5801588173825598</v>
      </c>
      <c r="G438" s="48">
        <v>2.5801588173825598</v>
      </c>
      <c r="H438" s="55">
        <v>365</v>
      </c>
      <c r="I438" s="40">
        <f t="shared" si="6"/>
        <v>7.2145309245997614E-7</v>
      </c>
      <c r="J438" s="40">
        <f>($G438*(1-('Exposure Inputs'!$C$17/100))*'Exposure Inputs'!$C$6*1*'Exposure Inputs'!$C$15)/('Exposure Inputs'!$C$8*'Exposure Inputs'!$C$11)</f>
        <v>1.0383158854907601E-4</v>
      </c>
      <c r="K438" s="40">
        <f>($F438*(1-('Exposure Inputs'!$C$17)/100)*'Exposure Inputs'!$C$7*'Exposure Inputs'!$C$12*'Exposure Inputs'!$C$15*H438)/('Exposure Inputs'!$C$8*'Exposure Inputs'!$C$13*'Exposure Inputs'!$C$16)</f>
        <v>2.8369298856562889E-5</v>
      </c>
      <c r="L438" s="40">
        <f>($F438*(1-('Exposure Inputs'!$C$17)/100)*'Exposure Inputs'!$C$7*'Exposure Inputs'!$C$12*'Exposure Inputs'!$C$15*H438)/('Exposure Inputs'!$C$8*'Exposure Inputs'!$C$14*'Exposure Inputs'!$C$16)</f>
        <v>2.073141070287288E-5</v>
      </c>
      <c r="M438" s="40">
        <f>($F438*(1-('Exposure Inputs'!$C$17)/100)*'Exposure Inputs'!$C$12*'Exposure Inputs'!$C$15*H438)/('Exposure Inputs'!$C$14*'Exposure Inputs'!$C$16)</f>
        <v>1.8855006742411016E-3</v>
      </c>
      <c r="N438" s="40">
        <f>'Exposure Inputs'!$E$60/$J438</f>
        <v>121350.35374176721</v>
      </c>
      <c r="O438" s="40">
        <f>'Exposure Inputs'!$E$61/$K438</f>
        <v>18329.674012359472</v>
      </c>
      <c r="P438" s="40">
        <f>L438*'Exposure Inputs'!$E$63</f>
        <v>7.2145309245997614E-7</v>
      </c>
      <c r="Q438" s="40">
        <f>($G438*(1-('Exposure Inputs'!$C$17/100))*'Exposure Inputs'!$D$6*1*'Exposure Inputs'!$C$15)/('Exposure Inputs'!$D$8*'Exposure Inputs'!$D$11)</f>
        <v>3.6429646621597171E-4</v>
      </c>
      <c r="R438" s="40">
        <f>($F438*(1-('Exposure Inputs'!$C$17)/100)*'Exposure Inputs'!$D$7*'Exposure Inputs'!$D$12*'Exposure Inputs'!$C$15*H438)/('Exposure Inputs'!$D$8*'Exposure Inputs'!$D$13*'Exposure Inputs'!$C$16)</f>
        <v>7.246403487116977E-5</v>
      </c>
      <c r="S438" s="40">
        <f>($F438*(1-('Exposure Inputs'!$C$17)/100)*'Exposure Inputs'!$D$7*'Exposure Inputs'!$D$12*'Exposure Inputs'!$C$15*H438)/('Exposure Inputs'!$D$8*'Exposure Inputs'!$C$14*'Exposure Inputs'!$C$16)</f>
        <v>9.2902608809192012E-7</v>
      </c>
      <c r="T438" s="40">
        <f>($F438*(1-('Exposure Inputs'!$C$17)/100)*'Exposure Inputs'!$D$12*'Exposure Inputs'!$C$15*H438)/('Exposure Inputs'!$C$14*'Exposure Inputs'!$C$16)</f>
        <v>3.307895919721231E-5</v>
      </c>
      <c r="U438" s="40">
        <f>'Exposure Inputs'!$E$60/Q438</f>
        <v>34587.214448932202</v>
      </c>
      <c r="V438" s="40">
        <f>'Exposure Inputs'!$E$61/R438</f>
        <v>7175.9735836471482</v>
      </c>
      <c r="W438" s="40">
        <f>($G438*(1-('Exposure Inputs'!$C$17/100))*'Exposure Inputs'!$E$6*'Exposure Inputs'!$C$15)/('Exposure Inputs'!$E$8*'Exposure Inputs'!$E$11)</f>
        <v>7.9783123207890876E-5</v>
      </c>
      <c r="X438" s="40">
        <f>($F438*(1-('Exposure Inputs'!$C$17)/100)*'Exposure Inputs'!$E$7*'Exposure Inputs'!$E$12*'Exposure Inputs'!$C$15*H438)/('Exposure Inputs'!$E$8*'Exposure Inputs'!$E$13*'Exposure Inputs'!$C$16)</f>
        <v>1.5711581625402181E-5</v>
      </c>
      <c r="Y438" s="40">
        <f>($F438*(1-('Exposure Inputs'!$C$17)/100)*'Exposure Inputs'!$E$7*'Exposure Inputs'!$E$12*'Exposure Inputs'!$C$15*H438)/('Exposure Inputs'!$E$8*'Exposure Inputs'!$C$14*'Exposure Inputs'!$C$16)</f>
        <v>1.0071526682950117E-6</v>
      </c>
      <c r="Z438" s="40">
        <f>($F438*(1-('Exposure Inputs'!$C$17)/100)*'Exposure Inputs'!$E$12*'Exposure Inputs'!$C$15*H438)/('Exposure Inputs'!$C$14*'Exposure Inputs'!$C$16)</f>
        <v>1.6539479598606156E-4</v>
      </c>
      <c r="AA438" s="40">
        <f>'Exposure Inputs'!$E$60/W438</f>
        <v>157928.13684628741</v>
      </c>
      <c r="AB438" s="40">
        <f>'Exposure Inputs'!$E$61/X438</f>
        <v>33096.604301076477</v>
      </c>
      <c r="AC438" s="40">
        <f>($G438*(1-('Exposure Inputs'!$C$17/100))*'Exposure Inputs'!$F$6*'Exposure Inputs'!$C$15)/('Exposure Inputs'!$F$8*'Exposure Inputs'!$F$11)</f>
        <v>7.9994008405117741E-5</v>
      </c>
      <c r="AD438" s="40">
        <f>($F438*(1-('Exposure Inputs'!$C$17)/100)*'Exposure Inputs'!$F$7*'Exposure Inputs'!$F$12*'Exposure Inputs'!$C$15*H438)/('Exposure Inputs'!$F$8*'Exposure Inputs'!$F$13*'Exposure Inputs'!$C$16)</f>
        <v>1.4308979356963142E-5</v>
      </c>
      <c r="AE438" s="40">
        <f>($F438*(1-('Exposure Inputs'!$C$17)/100)*'Exposure Inputs'!$F$7*'Exposure Inputs'!$F$12*'Exposure Inputs'!$C$15*H438)/('Exposure Inputs'!$F$8*'Exposure Inputs'!$C$14*'Exposure Inputs'!$C$16)</f>
        <v>9.172422664719965E-7</v>
      </c>
      <c r="AF438" s="40">
        <f>($F438*(1-('Exposure Inputs'!$C$17)/100)*'Exposure Inputs'!$F$12*'Exposure Inputs'!$C$15*H438)/('Exposure Inputs'!$C$14*'Exposure Inputs'!$C$16)</f>
        <v>1.6539479598606156E-4</v>
      </c>
      <c r="AG438" s="40">
        <f>'Exposure Inputs'!$E$60/AC438</f>
        <v>157511.79683594772</v>
      </c>
      <c r="AH438" s="40">
        <f>'Exposure Inputs'!$E$61/AD438</f>
        <v>36340.816981258256</v>
      </c>
      <c r="AI438" s="40">
        <f>($G438*(1-('Exposure Inputs'!$C$17/100))*'Exposure Inputs'!$G$6*'Exposure Inputs'!$C$15)/('Exposure Inputs'!$G$8*'Exposure Inputs'!$G$11)</f>
        <v>1.0207043371909623E-4</v>
      </c>
      <c r="AJ438" s="40">
        <f>($F438*(1-('Exposure Inputs'!$C$17)/100)*'Exposure Inputs'!$G$7*'Exposure Inputs'!$G$12*'Exposure Inputs'!$C$15*H438)/('Exposure Inputs'!$G$8*'Exposure Inputs'!$G$13*'Exposure Inputs'!$C$16)</f>
        <v>2.3854298500329325E-5</v>
      </c>
      <c r="AK438" s="40">
        <f>($F438*(1-('Exposure Inputs'!$C$17)/100)*'Exposure Inputs'!$G$7*'Exposure Inputs'!$G$12*'Exposure Inputs'!$C$15*H438)/('Exposure Inputs'!$G$8*'Exposure Inputs'!$C$14*'Exposure Inputs'!$C$16)</f>
        <v>1.5291216987390594E-6</v>
      </c>
      <c r="AL438" s="40">
        <f>($F438*(1-('Exposure Inputs'!$C$17)/100)*'Exposure Inputs'!$G$12*'Exposure Inputs'!$C$15*H438)/('Exposure Inputs'!$C$14*'Exposure Inputs'!$C$16)</f>
        <v>1.6539479598606156E-4</v>
      </c>
      <c r="AM438" s="40">
        <f>'Exposure Inputs'!$E$60/AI438</f>
        <v>123444.17027438065</v>
      </c>
      <c r="AN438" s="40">
        <f>'Exposure Inputs'!$E$61/AJ438</f>
        <v>21799.006162047524</v>
      </c>
      <c r="AO438" s="40">
        <f>($G438*(1-('Exposure Inputs'!$C$17/100))*'Exposure Inputs'!$H$6*'Exposure Inputs'!$C$15)/('Exposure Inputs'!$H$8*'Exposure Inputs'!$H$11)</f>
        <v>1.2954945568265271E-4</v>
      </c>
      <c r="AP438" s="40">
        <f>($F438*(1-('Exposure Inputs'!$C$17)/100)*'Exposure Inputs'!$H$7*'Exposure Inputs'!$H$12*'Exposure Inputs'!$C$15*H438)/('Exposure Inputs'!$H$8*'Exposure Inputs'!$H$13*'Exposure Inputs'!$C$16)</f>
        <v>3.1057467246271551E-5</v>
      </c>
      <c r="AQ438" s="40">
        <f>($F438*(1-('Exposure Inputs'!$C$17)/100)*'Exposure Inputs'!$H$7*'Exposure Inputs'!$H$12*'Exposure Inputs'!$C$15*H438)/('Exposure Inputs'!$H$8*'Exposure Inputs'!$C$14*'Exposure Inputs'!$C$16)</f>
        <v>1.9908632850174069E-6</v>
      </c>
      <c r="AR438" s="40">
        <f>($F438*(1-('Exposure Inputs'!$C$17)/100)*'Exposure Inputs'!$H$12*'Exposure Inputs'!$C$15*H438)/('Exposure Inputs'!$C$14*'Exposure Inputs'!$C$16)</f>
        <v>1.6539479598606156E-4</v>
      </c>
      <c r="AS438" s="40">
        <f>'Exposure Inputs'!$E$60/AO438</f>
        <v>97260.153920408949</v>
      </c>
      <c r="AT438" s="40">
        <f>'Exposure Inputs'!$E$61/AP438</f>
        <v>16743.15538600225</v>
      </c>
    </row>
    <row r="439" spans="1:46" s="35" customFormat="1">
      <c r="A439" s="54">
        <v>2020</v>
      </c>
      <c r="B439" s="55" t="s">
        <v>785</v>
      </c>
      <c r="C439" s="55" t="s">
        <v>369</v>
      </c>
      <c r="D439" s="55" t="s">
        <v>287</v>
      </c>
      <c r="E439" s="55" t="s">
        <v>370</v>
      </c>
      <c r="F439" s="48">
        <v>1.1060760507273799</v>
      </c>
      <c r="G439" s="48">
        <v>1.1060760507273799</v>
      </c>
      <c r="H439" s="55">
        <v>365</v>
      </c>
      <c r="I439" s="40">
        <f t="shared" si="6"/>
        <v>3.092763057518677E-7</v>
      </c>
      <c r="J439" s="40">
        <f>($G439*(1-('Exposure Inputs'!$C$17/100))*'Exposure Inputs'!$C$6*1*'Exposure Inputs'!$C$15)/('Exposure Inputs'!$C$8*'Exposure Inputs'!$C$11)</f>
        <v>4.4511071422966636E-5</v>
      </c>
      <c r="K439" s="40">
        <f>($F439*(1-('Exposure Inputs'!$C$17)/100)*'Exposure Inputs'!$C$7*'Exposure Inputs'!$C$12*'Exposure Inputs'!$C$15*H439)/('Exposure Inputs'!$C$8*'Exposure Inputs'!$C$13*'Exposure Inputs'!$C$16)</f>
        <v>1.2161500226177496E-5</v>
      </c>
      <c r="L439" s="40">
        <f>($F439*(1-('Exposure Inputs'!$C$17)/100)*'Exposure Inputs'!$C$7*'Exposure Inputs'!$C$12*'Exposure Inputs'!$C$15*H439)/('Exposure Inputs'!$C$8*'Exposure Inputs'!$C$14*'Exposure Inputs'!$C$16)</f>
        <v>8.8872501652835553E-6</v>
      </c>
      <c r="M439" s="40">
        <f>($F439*(1-('Exposure Inputs'!$C$17)/100)*'Exposure Inputs'!$C$12*'Exposure Inputs'!$C$15*H439)/('Exposure Inputs'!$C$14*'Exposure Inputs'!$C$16)</f>
        <v>8.0828634476231599E-4</v>
      </c>
      <c r="N439" s="40">
        <f>'Exposure Inputs'!$E$60/$J439</f>
        <v>283075.63932282035</v>
      </c>
      <c r="O439" s="40">
        <f>'Exposure Inputs'!$E$61/$K439</f>
        <v>42757.882689563718</v>
      </c>
      <c r="P439" s="40">
        <f>L439*'Exposure Inputs'!$E$63</f>
        <v>3.092763057518677E-7</v>
      </c>
      <c r="Q439" s="40">
        <f>($G439*(1-('Exposure Inputs'!$C$17/100))*'Exposure Inputs'!$D$6*1*'Exposure Inputs'!$C$15)/('Exposure Inputs'!$D$8*'Exposure Inputs'!$D$11)</f>
        <v>1.5616852494950838E-4</v>
      </c>
      <c r="R439" s="40">
        <f>($F439*(1-('Exposure Inputs'!$C$17)/100)*'Exposure Inputs'!$D$7*'Exposure Inputs'!$D$12*'Exposure Inputs'!$C$15*H439)/('Exposure Inputs'!$D$8*'Exposure Inputs'!$D$13*'Exposure Inputs'!$C$16)</f>
        <v>3.1064263552343441E-5</v>
      </c>
      <c r="S439" s="40">
        <f>($F439*(1-('Exposure Inputs'!$C$17)/100)*'Exposure Inputs'!$D$7*'Exposure Inputs'!$D$12*'Exposure Inputs'!$C$15*H439)/('Exposure Inputs'!$D$8*'Exposure Inputs'!$C$14*'Exposure Inputs'!$C$16)</f>
        <v>3.9825978913260819E-7</v>
      </c>
      <c r="T439" s="40">
        <f>($F439*(1-('Exposure Inputs'!$C$17)/100)*'Exposure Inputs'!$D$12*'Exposure Inputs'!$C$15*H439)/('Exposure Inputs'!$C$14*'Exposure Inputs'!$C$16)</f>
        <v>1.4180462188812562E-5</v>
      </c>
      <c r="U439" s="40">
        <f>'Exposure Inputs'!$E$60/Q439</f>
        <v>80682.070885114445</v>
      </c>
      <c r="V439" s="40">
        <f>'Exposure Inputs'!$E$61/R439</f>
        <v>16739.492282628795</v>
      </c>
      <c r="W439" s="40">
        <f>($G439*(1-('Exposure Inputs'!$C$17/100))*'Exposure Inputs'!$E$6*'Exposure Inputs'!$C$15)/('Exposure Inputs'!$E$8*'Exposure Inputs'!$E$11)</f>
        <v>3.4201848831151113E-5</v>
      </c>
      <c r="X439" s="40">
        <f>($F439*(1-('Exposure Inputs'!$C$17)/100)*'Exposure Inputs'!$E$7*'Exposure Inputs'!$E$12*'Exposure Inputs'!$C$15*H439)/('Exposure Inputs'!$E$8*'Exposure Inputs'!$E$13*'Exposure Inputs'!$C$16)</f>
        <v>6.7353234373901907E-6</v>
      </c>
      <c r="Y439" s="40">
        <f>($F439*(1-('Exposure Inputs'!$C$17)/100)*'Exposure Inputs'!$E$7*'Exposure Inputs'!$E$12*'Exposure Inputs'!$C$15*H439)/('Exposure Inputs'!$E$8*'Exposure Inputs'!$C$14*'Exposure Inputs'!$C$16)</f>
        <v>4.3175150239680712E-7</v>
      </c>
      <c r="Z439" s="40">
        <f>($F439*(1-('Exposure Inputs'!$C$17)/100)*'Exposure Inputs'!$E$12*'Exposure Inputs'!$C$15*H439)/('Exposure Inputs'!$C$14*'Exposure Inputs'!$C$16)</f>
        <v>7.0902310944062822E-5</v>
      </c>
      <c r="AA439" s="40">
        <f>'Exposure Inputs'!$E$60/W439</f>
        <v>368401.13709069125</v>
      </c>
      <c r="AB439" s="40">
        <f>'Exposure Inputs'!$E$61/X439</f>
        <v>77204.904090172407</v>
      </c>
      <c r="AC439" s="40">
        <f>($G439*(1-('Exposure Inputs'!$C$17/100))*'Exposure Inputs'!$F$6*'Exposure Inputs'!$C$15)/('Exposure Inputs'!$F$8*'Exposure Inputs'!$F$11)</f>
        <v>3.4292252206530213E-5</v>
      </c>
      <c r="AD439" s="40">
        <f>($F439*(1-('Exposure Inputs'!$C$17)/100)*'Exposure Inputs'!$F$7*'Exposure Inputs'!$F$12*'Exposure Inputs'!$C$15*H439)/('Exposure Inputs'!$F$8*'Exposure Inputs'!$F$13*'Exposure Inputs'!$C$16)</f>
        <v>6.134048520759237E-6</v>
      </c>
      <c r="AE439" s="40">
        <f>($F439*(1-('Exposure Inputs'!$C$17)/100)*'Exposure Inputs'!$F$7*'Exposure Inputs'!$F$12*'Exposure Inputs'!$C$15*H439)/('Exposure Inputs'!$F$8*'Exposure Inputs'!$C$14*'Exposure Inputs'!$C$16)</f>
        <v>3.9320823851020757E-7</v>
      </c>
      <c r="AF439" s="40">
        <f>($F439*(1-('Exposure Inputs'!$C$17)/100)*'Exposure Inputs'!$F$12*'Exposure Inputs'!$C$15*H439)/('Exposure Inputs'!$C$14*'Exposure Inputs'!$C$16)</f>
        <v>7.0902310944062822E-5</v>
      </c>
      <c r="AG439" s="40">
        <f>'Exposure Inputs'!$E$60/AC439</f>
        <v>367429.93502189987</v>
      </c>
      <c r="AH439" s="40">
        <f>'Exposure Inputs'!$E$61/AD439</f>
        <v>84772.723632717112</v>
      </c>
      <c r="AI439" s="40">
        <f>($G439*(1-('Exposure Inputs'!$C$17/100))*'Exposure Inputs'!$G$6*'Exposure Inputs'!$C$15)/('Exposure Inputs'!$G$8*'Exposure Inputs'!$G$11)</f>
        <v>4.3756090308649189E-5</v>
      </c>
      <c r="AJ439" s="40">
        <f>($F439*(1-('Exposure Inputs'!$C$17)/100)*'Exposure Inputs'!$G$7*'Exposure Inputs'!$G$12*'Exposure Inputs'!$C$15*H439)/('Exposure Inputs'!$G$8*'Exposure Inputs'!$G$13*'Exposure Inputs'!$C$16)</f>
        <v>1.0225986129366343E-5</v>
      </c>
      <c r="AK439" s="40">
        <f>($F439*(1-('Exposure Inputs'!$C$17)/100)*'Exposure Inputs'!$G$7*'Exposure Inputs'!$G$12*'Exposure Inputs'!$C$15*H439)/('Exposure Inputs'!$G$8*'Exposure Inputs'!$C$14*'Exposure Inputs'!$C$16)</f>
        <v>6.5551193136963733E-7</v>
      </c>
      <c r="AL439" s="40">
        <f>($F439*(1-('Exposure Inputs'!$C$17)/100)*'Exposure Inputs'!$G$12*'Exposure Inputs'!$C$15*H439)/('Exposure Inputs'!$C$14*'Exposure Inputs'!$C$16)</f>
        <v>7.0902310944062822E-5</v>
      </c>
      <c r="AM439" s="40">
        <f>'Exposure Inputs'!$E$60/AI439</f>
        <v>287959.91394846764</v>
      </c>
      <c r="AN439" s="40">
        <f>'Exposure Inputs'!$E$61/AJ439</f>
        <v>50850.841515098167</v>
      </c>
      <c r="AO439" s="40">
        <f>($G439*(1-('Exposure Inputs'!$C$17/100))*'Exposure Inputs'!$H$6*'Exposure Inputs'!$C$15)/('Exposure Inputs'!$H$8*'Exposure Inputs'!$H$11)</f>
        <v>5.5535941954422885E-5</v>
      </c>
      <c r="AP439" s="40">
        <f>($F439*(1-('Exposure Inputs'!$C$17)/100)*'Exposure Inputs'!$H$7*'Exposure Inputs'!$H$12*'Exposure Inputs'!$C$15*H439)/('Exposure Inputs'!$H$8*'Exposure Inputs'!$H$13*'Exposure Inputs'!$C$16)</f>
        <v>1.3313878388385129E-5</v>
      </c>
      <c r="AQ439" s="40">
        <f>($F439*(1-('Exposure Inputs'!$C$17)/100)*'Exposure Inputs'!$H$7*'Exposure Inputs'!$H$12*'Exposure Inputs'!$C$15*H439)/('Exposure Inputs'!$H$8*'Exposure Inputs'!$C$14*'Exposure Inputs'!$C$16)</f>
        <v>8.5345374284520058E-7</v>
      </c>
      <c r="AR439" s="40">
        <f>($F439*(1-('Exposure Inputs'!$C$17)/100)*'Exposure Inputs'!$H$12*'Exposure Inputs'!$C$15*H439)/('Exposure Inputs'!$C$14*'Exposure Inputs'!$C$16)</f>
        <v>7.0902310944062822E-5</v>
      </c>
      <c r="AS439" s="40">
        <f>'Exposure Inputs'!$E$60/AO439</f>
        <v>226880.09884374592</v>
      </c>
      <c r="AT439" s="40">
        <f>'Exposure Inputs'!$E$61/AP439</f>
        <v>39056.988867619664</v>
      </c>
    </row>
    <row r="440" spans="1:46" s="35" customFormat="1">
      <c r="A440" s="54">
        <v>2021</v>
      </c>
      <c r="B440" s="55" t="s">
        <v>785</v>
      </c>
      <c r="C440" s="55" t="s">
        <v>369</v>
      </c>
      <c r="D440" s="55" t="s">
        <v>287</v>
      </c>
      <c r="E440" s="55" t="s">
        <v>370</v>
      </c>
      <c r="F440" s="48">
        <v>1.7982302088653299</v>
      </c>
      <c r="G440" s="48">
        <v>1.7982302088653299</v>
      </c>
      <c r="H440" s="55">
        <v>365</v>
      </c>
      <c r="I440" s="40">
        <f t="shared" si="6"/>
        <v>5.0281352310588601E-7</v>
      </c>
      <c r="J440" s="40">
        <f>($G440*(1-('Exposure Inputs'!$C$17/100))*'Exposure Inputs'!$C$6*1*'Exposure Inputs'!$C$15)/('Exposure Inputs'!$C$8*'Exposure Inputs'!$C$11)</f>
        <v>7.2364963701279029E-5</v>
      </c>
      <c r="K440" s="40">
        <f>($F440*(1-('Exposure Inputs'!$C$17)/100)*'Exposure Inputs'!$C$7*'Exposure Inputs'!$C$12*'Exposure Inputs'!$C$15*H440)/('Exposure Inputs'!$C$8*'Exposure Inputs'!$C$13*'Exposure Inputs'!$C$16)</f>
        <v>1.9771856625458313E-5</v>
      </c>
      <c r="L440" s="40">
        <f>($F440*(1-('Exposure Inputs'!$C$17)/100)*'Exposure Inputs'!$C$7*'Exposure Inputs'!$C$12*'Exposure Inputs'!$C$15*H440)/('Exposure Inputs'!$C$8*'Exposure Inputs'!$C$14*'Exposure Inputs'!$C$16)</f>
        <v>1.4448664457065691E-5</v>
      </c>
      <c r="M440" s="40">
        <f>($F440*(1-('Exposure Inputs'!$C$17)/100)*'Exposure Inputs'!$C$12*'Exposure Inputs'!$C$15*H440)/('Exposure Inputs'!$C$14*'Exposure Inputs'!$C$16)</f>
        <v>1.3140913064785104E-3</v>
      </c>
      <c r="N440" s="40">
        <f>'Exposure Inputs'!$E$60/$J440</f>
        <v>174117.40924810688</v>
      </c>
      <c r="O440" s="40">
        <f>'Exposure Inputs'!$E$61/$K440</f>
        <v>26300.008636035029</v>
      </c>
      <c r="P440" s="40">
        <f>L440*'Exposure Inputs'!$E$63</f>
        <v>5.0281352310588601E-7</v>
      </c>
      <c r="Q440" s="40">
        <f>($G440*(1-('Exposure Inputs'!$C$17/100))*'Exposure Inputs'!$D$6*1*'Exposure Inputs'!$C$15)/('Exposure Inputs'!$D$8*'Exposure Inputs'!$D$11)</f>
        <v>2.5389480140490062E-4</v>
      </c>
      <c r="R440" s="40">
        <f>($F440*(1-('Exposure Inputs'!$C$17)/100)*'Exposure Inputs'!$D$7*'Exposure Inputs'!$D$12*'Exposure Inputs'!$C$15*H440)/('Exposure Inputs'!$D$8*'Exposure Inputs'!$D$13*'Exposure Inputs'!$C$16)</f>
        <v>5.0503486717068844E-5</v>
      </c>
      <c r="S440" s="40">
        <f>($F440*(1-('Exposure Inputs'!$C$17)/100)*'Exposure Inputs'!$D$7*'Exposure Inputs'!$D$12*'Exposure Inputs'!$C$15*H440)/('Exposure Inputs'!$D$8*'Exposure Inputs'!$C$14*'Exposure Inputs'!$C$16)</f>
        <v>6.4748059893678008E-7</v>
      </c>
      <c r="T440" s="40">
        <f>($F440*(1-('Exposure Inputs'!$C$17)/100)*'Exposure Inputs'!$D$12*'Exposure Inputs'!$C$15*H440)/('Exposure Inputs'!$C$14*'Exposure Inputs'!$C$16)</f>
        <v>2.3054233446991413E-5</v>
      </c>
      <c r="U440" s="40">
        <f>'Exposure Inputs'!$E$60/Q440</f>
        <v>49626.85305204834</v>
      </c>
      <c r="V440" s="40">
        <f>'Exposure Inputs'!$E$61/R440</f>
        <v>10296.318804940131</v>
      </c>
      <c r="W440" s="40">
        <f>($G440*(1-('Exposure Inputs'!$C$17/100))*'Exposure Inputs'!$E$6*'Exposure Inputs'!$C$15)/('Exposure Inputs'!$E$8*'Exposure Inputs'!$E$11)</f>
        <v>5.5604492771338557E-5</v>
      </c>
      <c r="X440" s="40">
        <f>($F440*(1-('Exposure Inputs'!$C$17)/100)*'Exposure Inputs'!$E$7*'Exposure Inputs'!$E$12*'Exposure Inputs'!$C$15*H440)/('Exposure Inputs'!$E$8*'Exposure Inputs'!$E$13*'Exposure Inputs'!$C$16)</f>
        <v>1.0950116914319607E-5</v>
      </c>
      <c r="Y440" s="40">
        <f>($F440*(1-('Exposure Inputs'!$C$17)/100)*'Exposure Inputs'!$E$7*'Exposure Inputs'!$E$12*'Exposure Inputs'!$C$15*H440)/('Exposure Inputs'!$E$8*'Exposure Inputs'!$C$14*'Exposure Inputs'!$C$16)</f>
        <v>7.0193057143074415E-7</v>
      </c>
      <c r="Z440" s="40">
        <f>($F440*(1-('Exposure Inputs'!$C$17)/100)*'Exposure Inputs'!$E$12*'Exposure Inputs'!$C$15*H440)/('Exposure Inputs'!$C$14*'Exposure Inputs'!$C$16)</f>
        <v>1.1527116723495704E-4</v>
      </c>
      <c r="AA440" s="40">
        <f>'Exposure Inputs'!$E$60/W440</f>
        <v>226600.39453672877</v>
      </c>
      <c r="AB440" s="40">
        <f>'Exposure Inputs'!$E$61/X440</f>
        <v>47488.077439610657</v>
      </c>
      <c r="AC440" s="40">
        <f>($G440*(1-('Exposure Inputs'!$C$17/100))*'Exposure Inputs'!$F$6*'Exposure Inputs'!$C$15)/('Exposure Inputs'!$F$8*'Exposure Inputs'!$F$11)</f>
        <v>5.5751468271335311E-5</v>
      </c>
      <c r="AD440" s="40">
        <f>($F440*(1-('Exposure Inputs'!$C$17)/100)*'Exposure Inputs'!$F$7*'Exposure Inputs'!$F$12*'Exposure Inputs'!$C$15*H440)/('Exposure Inputs'!$F$8*'Exposure Inputs'!$F$13*'Exposure Inputs'!$C$16)</f>
        <v>9.9725795033904736E-6</v>
      </c>
      <c r="AE440" s="40">
        <f>($F440*(1-('Exposure Inputs'!$C$17)/100)*'Exposure Inputs'!$F$7*'Exposure Inputs'!$F$12*'Exposure Inputs'!$C$15*H440)/('Exposure Inputs'!$F$8*'Exposure Inputs'!$C$14*'Exposure Inputs'!$C$16)</f>
        <v>6.3926791688400481E-7</v>
      </c>
      <c r="AF440" s="40">
        <f>($F440*(1-('Exposure Inputs'!$C$17)/100)*'Exposure Inputs'!$F$12*'Exposure Inputs'!$C$15*H440)/('Exposure Inputs'!$C$14*'Exposure Inputs'!$C$16)</f>
        <v>1.1527116723495704E-4</v>
      </c>
      <c r="AG440" s="40">
        <f>'Exposure Inputs'!$E$60/AC440</f>
        <v>226003.01643496455</v>
      </c>
      <c r="AH440" s="40">
        <f>'Exposure Inputs'!$E$61/AD440</f>
        <v>52142.978636892352</v>
      </c>
      <c r="AI440" s="40">
        <f>($G440*(1-('Exposure Inputs'!$C$17/100))*'Exposure Inputs'!$G$6*'Exposure Inputs'!$C$15)/('Exposure Inputs'!$G$8*'Exposure Inputs'!$G$11)</f>
        <v>7.113753467775424E-5</v>
      </c>
      <c r="AJ440" s="40">
        <f>($F440*(1-('Exposure Inputs'!$C$17)/100)*'Exposure Inputs'!$G$7*'Exposure Inputs'!$G$12*'Exposure Inputs'!$C$15*H440)/('Exposure Inputs'!$G$8*'Exposure Inputs'!$G$13*'Exposure Inputs'!$C$16)</f>
        <v>1.6625147214037958E-5</v>
      </c>
      <c r="AK440" s="40">
        <f>($F440*(1-('Exposure Inputs'!$C$17)/100)*'Exposure Inputs'!$G$7*'Exposure Inputs'!$G$12*'Exposure Inputs'!$C$15*H440)/('Exposure Inputs'!$G$8*'Exposure Inputs'!$C$14*'Exposure Inputs'!$C$16)</f>
        <v>1.0657145650024331E-6</v>
      </c>
      <c r="AL440" s="40">
        <f>($F440*(1-('Exposure Inputs'!$C$17)/100)*'Exposure Inputs'!$G$12*'Exposure Inputs'!$C$15*H440)/('Exposure Inputs'!$C$14*'Exposure Inputs'!$C$16)</f>
        <v>1.1527116723495704E-4</v>
      </c>
      <c r="AM440" s="40">
        <f>'Exposure Inputs'!$E$60/AI440</f>
        <v>177121.68487531529</v>
      </c>
      <c r="AN440" s="40">
        <f>'Exposure Inputs'!$E$61/AJ440</f>
        <v>31277.918523387383</v>
      </c>
      <c r="AO440" s="40">
        <f>($G440*(1-('Exposure Inputs'!$C$17/100))*'Exposure Inputs'!$H$6*'Exposure Inputs'!$C$15)/('Exposure Inputs'!$H$8*'Exposure Inputs'!$H$11)</f>
        <v>9.0288916783398722E-5</v>
      </c>
      <c r="AP440" s="40">
        <f>($F440*(1-('Exposure Inputs'!$C$17)/100)*'Exposure Inputs'!$H$7*'Exposure Inputs'!$H$12*'Exposure Inputs'!$C$15*H440)/('Exposure Inputs'!$H$8*'Exposure Inputs'!$H$13*'Exposure Inputs'!$C$16)</f>
        <v>2.1645363625230817E-5</v>
      </c>
      <c r="AQ440" s="40">
        <f>($F440*(1-('Exposure Inputs'!$C$17)/100)*'Exposure Inputs'!$H$7*'Exposure Inputs'!$H$12*'Exposure Inputs'!$C$15*H440)/('Exposure Inputs'!$H$8*'Exposure Inputs'!$C$14*'Exposure Inputs'!$C$16)</f>
        <v>1.3875233093096678E-6</v>
      </c>
      <c r="AR440" s="40">
        <f>($F440*(1-('Exposure Inputs'!$C$17)/100)*'Exposure Inputs'!$H$12*'Exposure Inputs'!$C$15*H440)/('Exposure Inputs'!$C$14*'Exposure Inputs'!$C$16)</f>
        <v>1.1527116723495704E-4</v>
      </c>
      <c r="AS440" s="40">
        <f>'Exposure Inputs'!$E$60/AO440</f>
        <v>139552.01201745661</v>
      </c>
      <c r="AT440" s="40">
        <f>'Exposure Inputs'!$E$61/AP440</f>
        <v>24023.620439153281</v>
      </c>
    </row>
    <row r="441" spans="1:46" s="35" customFormat="1">
      <c r="A441" s="54">
        <v>2020</v>
      </c>
      <c r="B441" s="55" t="s">
        <v>786</v>
      </c>
      <c r="C441" s="55" t="s">
        <v>371</v>
      </c>
      <c r="D441" s="55" t="s">
        <v>287</v>
      </c>
      <c r="E441" s="55" t="s">
        <v>372</v>
      </c>
      <c r="F441" s="48">
        <v>0.64822127993443102</v>
      </c>
      <c r="G441" s="48">
        <v>0.97793114337884202</v>
      </c>
      <c r="H441" s="55">
        <v>365</v>
      </c>
      <c r="I441" s="40">
        <f t="shared" si="6"/>
        <v>1.812528918206197E-7</v>
      </c>
      <c r="J441" s="40">
        <f>($G441*(1-('Exposure Inputs'!$C$17/100))*'Exposure Inputs'!$C$6*1*'Exposure Inputs'!$C$15)/('Exposure Inputs'!$C$8*'Exposure Inputs'!$C$11)</f>
        <v>3.9354222470555788E-5</v>
      </c>
      <c r="K441" s="40">
        <f>($F441*(1-('Exposure Inputs'!$C$17)/100)*'Exposure Inputs'!$C$7*'Exposure Inputs'!$C$12*'Exposure Inputs'!$C$15*H441)/('Exposure Inputs'!$C$8*'Exposure Inputs'!$C$13*'Exposure Inputs'!$C$16)</f>
        <v>7.1273066959106356E-6</v>
      </c>
      <c r="L441" s="40">
        <f>($F441*(1-('Exposure Inputs'!$C$17)/100)*'Exposure Inputs'!$C$7*'Exposure Inputs'!$C$12*'Exposure Inputs'!$C$15*H441)/('Exposure Inputs'!$C$8*'Exposure Inputs'!$C$14*'Exposure Inputs'!$C$16)</f>
        <v>5.2084164316270034E-6</v>
      </c>
      <c r="M441" s="40">
        <f>($F441*(1-('Exposure Inputs'!$C$17)/100)*'Exposure Inputs'!$C$12*'Exposure Inputs'!$C$15*H441)/('Exposure Inputs'!$C$14*'Exposure Inputs'!$C$16)</f>
        <v>4.7370016610593036E-4</v>
      </c>
      <c r="N441" s="40">
        <f>'Exposure Inputs'!$E$60/$J441</f>
        <v>320168.9478029231</v>
      </c>
      <c r="O441" s="40">
        <f>'Exposure Inputs'!$E$61/$K441</f>
        <v>72958.835951083078</v>
      </c>
      <c r="P441" s="40">
        <f>L441*'Exposure Inputs'!$E$63</f>
        <v>1.812528918206197E-7</v>
      </c>
      <c r="Q441" s="40">
        <f>($G441*(1-('Exposure Inputs'!$C$17/100))*'Exposure Inputs'!$D$6*1*'Exposure Inputs'!$C$15)/('Exposure Inputs'!$D$8*'Exposure Inputs'!$D$11)</f>
        <v>1.3807555462685099E-4</v>
      </c>
      <c r="R441" s="40">
        <f>($F441*(1-('Exposure Inputs'!$C$17)/100)*'Exposure Inputs'!$D$7*'Exposure Inputs'!$D$12*'Exposure Inputs'!$C$15*H441)/('Exposure Inputs'!$D$8*'Exposure Inputs'!$D$13*'Exposure Inputs'!$C$16)</f>
        <v>1.8205363606669129E-5</v>
      </c>
      <c r="S441" s="40">
        <f>($F441*(1-('Exposure Inputs'!$C$17)/100)*'Exposure Inputs'!$D$7*'Exposure Inputs'!$D$12*'Exposure Inputs'!$C$15*H441)/('Exposure Inputs'!$D$8*'Exposure Inputs'!$C$14*'Exposure Inputs'!$C$16)</f>
        <v>2.3340209752139907E-7</v>
      </c>
      <c r="T441" s="40">
        <f>($F441*(1-('Exposure Inputs'!$C$17)/100)*'Exposure Inputs'!$D$12*'Exposure Inputs'!$C$15*H441)/('Exposure Inputs'!$C$14*'Exposure Inputs'!$C$16)</f>
        <v>8.3105292299286034E-6</v>
      </c>
      <c r="U441" s="40">
        <f>'Exposure Inputs'!$E$60/Q441</f>
        <v>91254.386296339595</v>
      </c>
      <c r="V441" s="40">
        <f>'Exposure Inputs'!$E$61/R441</f>
        <v>28563.010947472074</v>
      </c>
      <c r="W441" s="40">
        <f>($G441*(1-('Exposure Inputs'!$C$17/100))*'Exposure Inputs'!$E$6*'Exposure Inputs'!$C$15)/('Exposure Inputs'!$E$8*'Exposure Inputs'!$E$11)</f>
        <v>3.0239379210066431E-5</v>
      </c>
      <c r="X441" s="40">
        <f>($F441*(1-('Exposure Inputs'!$C$17)/100)*'Exposure Inputs'!$E$7*'Exposure Inputs'!$E$12*'Exposure Inputs'!$C$15*H441)/('Exposure Inputs'!$E$8*'Exposure Inputs'!$E$13*'Exposure Inputs'!$C$16)</f>
        <v>3.9472692465281004E-6</v>
      </c>
      <c r="Y441" s="40">
        <f>($F441*(1-('Exposure Inputs'!$C$17)/100)*'Exposure Inputs'!$E$7*'Exposure Inputs'!$E$12*'Exposure Inputs'!$C$15*H441)/('Exposure Inputs'!$E$8*'Exposure Inputs'!$C$14*'Exposure Inputs'!$C$16)</f>
        <v>2.5303007990564747E-7</v>
      </c>
      <c r="Z441" s="40">
        <f>($F441*(1-('Exposure Inputs'!$C$17)/100)*'Exposure Inputs'!$E$12*'Exposure Inputs'!$C$15*H441)/('Exposure Inputs'!$C$14*'Exposure Inputs'!$C$16)</f>
        <v>4.1552646149643019E-5</v>
      </c>
      <c r="AA441" s="40">
        <f>'Exposure Inputs'!$E$60/W441</f>
        <v>416675.22049545142</v>
      </c>
      <c r="AB441" s="40">
        <f>'Exposure Inputs'!$E$61/X441</f>
        <v>131736.64311279915</v>
      </c>
      <c r="AC441" s="40">
        <f>($G441*(1-('Exposure Inputs'!$C$17/100))*'Exposure Inputs'!$F$6*'Exposure Inputs'!$C$15)/('Exposure Inputs'!$F$8*'Exposure Inputs'!$F$11)</f>
        <v>3.0319308864263042E-5</v>
      </c>
      <c r="AD441" s="40">
        <f>($F441*(1-('Exposure Inputs'!$C$17)/100)*'Exposure Inputs'!$F$7*'Exposure Inputs'!$F$12*'Exposure Inputs'!$C$15*H441)/('Exposure Inputs'!$F$8*'Exposure Inputs'!$F$13*'Exposure Inputs'!$C$16)</f>
        <v>3.5948891404814392E-6</v>
      </c>
      <c r="AE441" s="40">
        <f>($F441*(1-('Exposure Inputs'!$C$17)/100)*'Exposure Inputs'!$F$7*'Exposure Inputs'!$F$12*'Exposure Inputs'!$C$15*H441)/('Exposure Inputs'!$F$8*'Exposure Inputs'!$C$14*'Exposure Inputs'!$C$16)</f>
        <v>2.3044161156932307E-7</v>
      </c>
      <c r="AF441" s="40">
        <f>($F441*(1-('Exposure Inputs'!$C$17)/100)*'Exposure Inputs'!$F$12*'Exposure Inputs'!$C$15*H441)/('Exposure Inputs'!$C$14*'Exposure Inputs'!$C$16)</f>
        <v>4.1552646149643019E-5</v>
      </c>
      <c r="AG441" s="40">
        <f>'Exposure Inputs'!$E$60/AC441</f>
        <v>415576.75527529744</v>
      </c>
      <c r="AH441" s="40">
        <f>'Exposure Inputs'!$E$61/AD441</f>
        <v>144649.80133722842</v>
      </c>
      <c r="AI441" s="40">
        <f>($G441*(1-('Exposure Inputs'!$C$17/100))*'Exposure Inputs'!$G$6*'Exposure Inputs'!$C$15)/('Exposure Inputs'!$G$8*'Exposure Inputs'!$G$11)</f>
        <v>3.8686710011653558E-5</v>
      </c>
      <c r="AJ441" s="40">
        <f>($F441*(1-('Exposure Inputs'!$C$17)/100)*'Exposure Inputs'!$G$7*'Exposure Inputs'!$G$12*'Exposure Inputs'!$C$15*H441)/('Exposure Inputs'!$G$8*'Exposure Inputs'!$G$13*'Exposure Inputs'!$C$16)</f>
        <v>5.9929891918466259E-6</v>
      </c>
      <c r="AK441" s="40">
        <f>($F441*(1-('Exposure Inputs'!$C$17)/100)*'Exposure Inputs'!$G$7*'Exposure Inputs'!$G$12*'Exposure Inputs'!$C$15*H441)/('Exposure Inputs'!$G$8*'Exposure Inputs'!$C$14*'Exposure Inputs'!$C$16)</f>
        <v>3.841659738363222E-7</v>
      </c>
      <c r="AL441" s="40">
        <f>($F441*(1-('Exposure Inputs'!$C$17)/100)*'Exposure Inputs'!$G$12*'Exposure Inputs'!$C$15*H441)/('Exposure Inputs'!$C$14*'Exposure Inputs'!$C$16)</f>
        <v>4.1552646149643019E-5</v>
      </c>
      <c r="AM441" s="40">
        <f>'Exposure Inputs'!$E$60/AI441</f>
        <v>325693.24184466747</v>
      </c>
      <c r="AN441" s="40">
        <f>'Exposure Inputs'!$E$61/AJ441</f>
        <v>86768.052361491398</v>
      </c>
      <c r="AO441" s="40">
        <f>($G441*(1-('Exposure Inputs'!$C$17/100))*'Exposure Inputs'!$H$6*'Exposure Inputs'!$C$15)/('Exposure Inputs'!$H$8*'Exposure Inputs'!$H$11)</f>
        <v>4.9101801976811731E-5</v>
      </c>
      <c r="AP441" s="40">
        <f>($F441*(1-('Exposure Inputs'!$C$17)/100)*'Exposure Inputs'!$H$7*'Exposure Inputs'!$H$12*'Exposure Inputs'!$C$15*H441)/('Exposure Inputs'!$H$8*'Exposure Inputs'!$H$13*'Exposure Inputs'!$C$16)</f>
        <v>7.8026635547662967E-6</v>
      </c>
      <c r="AQ441" s="40">
        <f>($F441*(1-('Exposure Inputs'!$C$17)/100)*'Exposure Inputs'!$H$7*'Exposure Inputs'!$H$12*'Exposure Inputs'!$C$15*H441)/('Exposure Inputs'!$H$8*'Exposure Inputs'!$C$14*'Exposure Inputs'!$C$16)</f>
        <v>5.0017074069014725E-7</v>
      </c>
      <c r="AR441" s="40">
        <f>($F441*(1-('Exposure Inputs'!$C$17)/100)*'Exposure Inputs'!$H$12*'Exposure Inputs'!$C$15*H441)/('Exposure Inputs'!$C$14*'Exposure Inputs'!$C$16)</f>
        <v>4.1552646149643019E-5</v>
      </c>
      <c r="AS441" s="40">
        <f>'Exposure Inputs'!$E$60/AO441</f>
        <v>256609.72699027084</v>
      </c>
      <c r="AT441" s="40">
        <f>'Exposure Inputs'!$E$61/AP441</f>
        <v>66643.909012628821</v>
      </c>
    </row>
    <row r="442" spans="1:46" s="35" customFormat="1">
      <c r="A442" s="54">
        <v>2021</v>
      </c>
      <c r="B442" s="55" t="s">
        <v>786</v>
      </c>
      <c r="C442" s="55" t="s">
        <v>371</v>
      </c>
      <c r="D442" s="55" t="s">
        <v>287</v>
      </c>
      <c r="E442" s="55" t="s">
        <v>372</v>
      </c>
      <c r="F442" s="48">
        <v>0.47158098100000001</v>
      </c>
      <c r="G442" s="48">
        <v>0.71144490699999996</v>
      </c>
      <c r="H442" s="55">
        <v>365</v>
      </c>
      <c r="I442" s="40">
        <f t="shared" si="6"/>
        <v>1.3186147875691577E-7</v>
      </c>
      <c r="J442" s="40">
        <f>($G442*(1-('Exposure Inputs'!$C$17/100))*'Exposure Inputs'!$C$6*1*'Exposure Inputs'!$C$15)/('Exposure Inputs'!$C$8*'Exposure Inputs'!$C$11)</f>
        <v>2.8630196855051532E-5</v>
      </c>
      <c r="K442" s="40">
        <f>($F442*(1-('Exposure Inputs'!$C$17)/100)*'Exposure Inputs'!$C$7*'Exposure Inputs'!$C$12*'Exposure Inputs'!$C$15*H442)/('Exposure Inputs'!$C$8*'Exposure Inputs'!$C$13*'Exposure Inputs'!$C$16)</f>
        <v>5.1851156196004385E-6</v>
      </c>
      <c r="L442" s="40">
        <f>($F442*(1-('Exposure Inputs'!$C$17)/100)*'Exposure Inputs'!$C$7*'Exposure Inputs'!$C$12*'Exposure Inputs'!$C$15*H442)/('Exposure Inputs'!$C$8*'Exposure Inputs'!$C$14*'Exposure Inputs'!$C$16)</f>
        <v>3.7891229527849362E-6</v>
      </c>
      <c r="M442" s="40">
        <f>($F442*(1-('Exposure Inputs'!$C$17)/100)*'Exposure Inputs'!$C$12*'Exposure Inputs'!$C$15*H442)/('Exposure Inputs'!$C$14*'Exposure Inputs'!$C$16)</f>
        <v>3.4461687073076929E-4</v>
      </c>
      <c r="N442" s="40">
        <f>'Exposure Inputs'!$E$60/$J442</f>
        <v>440094.77349356218</v>
      </c>
      <c r="O442" s="40">
        <f>'Exposure Inputs'!$E$61/$K442</f>
        <v>100287.05975896269</v>
      </c>
      <c r="P442" s="40">
        <f>L442*'Exposure Inputs'!$E$63</f>
        <v>1.3186147875691577E-7</v>
      </c>
      <c r="Q442" s="40">
        <f>($G442*(1-('Exposure Inputs'!$C$17/100))*'Exposure Inputs'!$D$6*1*'Exposure Inputs'!$C$15)/('Exposure Inputs'!$D$8*'Exposure Inputs'!$D$11)</f>
        <v>1.0044996601812767E-4</v>
      </c>
      <c r="R442" s="40">
        <f>($F442*(1-('Exposure Inputs'!$C$17)/100)*'Exposure Inputs'!$D$7*'Exposure Inputs'!$D$12*'Exposure Inputs'!$C$15*H442)/('Exposure Inputs'!$D$8*'Exposure Inputs'!$D$13*'Exposure Inputs'!$C$16)</f>
        <v>1.3244402019574469E-5</v>
      </c>
      <c r="S442" s="40">
        <f>($F442*(1-('Exposure Inputs'!$C$17)/100)*'Exposure Inputs'!$D$7*'Exposure Inputs'!$D$12*'Exposure Inputs'!$C$15*H442)/('Exposure Inputs'!$D$8*'Exposure Inputs'!$C$14*'Exposure Inputs'!$C$16)</f>
        <v>1.6980002589198036E-7</v>
      </c>
      <c r="T442" s="40">
        <f>($F442*(1-('Exposure Inputs'!$C$17)/100)*'Exposure Inputs'!$D$12*'Exposure Inputs'!$C$15*H442)/('Exposure Inputs'!$C$14*'Exposure Inputs'!$C$16)</f>
        <v>6.0459100128205127E-6</v>
      </c>
      <c r="U442" s="40">
        <f>'Exposure Inputs'!$E$60/Q442</f>
        <v>125435.58250409109</v>
      </c>
      <c r="V442" s="40">
        <f>'Exposure Inputs'!$E$61/R442</f>
        <v>39261.870730854418</v>
      </c>
      <c r="W442" s="40">
        <f>($G442*(1-('Exposure Inputs'!$C$17/100))*'Exposure Inputs'!$E$6*'Exposure Inputs'!$C$15)/('Exposure Inputs'!$E$8*'Exposure Inputs'!$E$11)</f>
        <v>2.1999148381256986E-5</v>
      </c>
      <c r="X442" s="40">
        <f>($F442*(1-('Exposure Inputs'!$C$17)/100)*'Exposure Inputs'!$E$7*'Exposure Inputs'!$E$12*'Exposure Inputs'!$C$15*H442)/('Exposure Inputs'!$E$8*'Exposure Inputs'!$E$13*'Exposure Inputs'!$C$16)</f>
        <v>2.8716383759217876E-6</v>
      </c>
      <c r="Y442" s="40">
        <f>($F442*(1-('Exposure Inputs'!$C$17)/100)*'Exposure Inputs'!$E$7*'Exposure Inputs'!$E$12*'Exposure Inputs'!$C$15*H442)/('Exposure Inputs'!$E$8*'Exposure Inputs'!$C$14*'Exposure Inputs'!$C$16)</f>
        <v>1.8407938307190947E-7</v>
      </c>
      <c r="Z442" s="40">
        <f>($F442*(1-('Exposure Inputs'!$C$17)/100)*'Exposure Inputs'!$E$12*'Exposure Inputs'!$C$15*H442)/('Exposure Inputs'!$C$14*'Exposure Inputs'!$C$16)</f>
        <v>3.0229550064102562E-5</v>
      </c>
      <c r="AA442" s="40">
        <f>'Exposure Inputs'!$E$60/W442</f>
        <v>572749.44382551871</v>
      </c>
      <c r="AB442" s="40">
        <f>'Exposure Inputs'!$E$61/X442</f>
        <v>181081.2964334625</v>
      </c>
      <c r="AC442" s="40">
        <f>($G442*(1-('Exposure Inputs'!$C$17/100))*'Exposure Inputs'!$F$6*'Exposure Inputs'!$C$15)/('Exposure Inputs'!$F$8*'Exposure Inputs'!$F$11)</f>
        <v>2.2057297204700706E-5</v>
      </c>
      <c r="AD442" s="40">
        <f>($F442*(1-('Exposure Inputs'!$C$17)/100)*'Exposure Inputs'!$F$7*'Exposure Inputs'!$F$12*'Exposure Inputs'!$C$15*H442)/('Exposure Inputs'!$F$8*'Exposure Inputs'!$F$13*'Exposure Inputs'!$C$16)</f>
        <v>2.6152818488556341E-6</v>
      </c>
      <c r="AE442" s="40">
        <f>($F442*(1-('Exposure Inputs'!$C$17)/100)*'Exposure Inputs'!$F$7*'Exposure Inputs'!$F$12*'Exposure Inputs'!$C$15*H442)/('Exposure Inputs'!$F$8*'Exposure Inputs'!$C$14*'Exposure Inputs'!$C$16)</f>
        <v>1.6764627236254066E-7</v>
      </c>
      <c r="AF442" s="40">
        <f>($F442*(1-('Exposure Inputs'!$C$17)/100)*'Exposure Inputs'!$F$12*'Exposure Inputs'!$C$15*H442)/('Exposure Inputs'!$C$14*'Exposure Inputs'!$C$16)</f>
        <v>3.0229550064102562E-5</v>
      </c>
      <c r="AG442" s="40">
        <f>'Exposure Inputs'!$E$60/AC442</f>
        <v>571239.52599753567</v>
      </c>
      <c r="AH442" s="40">
        <f>'Exposure Inputs'!$E$61/AD442</f>
        <v>198831.3421085134</v>
      </c>
      <c r="AI442" s="40">
        <f>($G442*(1-('Exposure Inputs'!$C$17/100))*'Exposure Inputs'!$G$6*'Exposure Inputs'!$C$15)/('Exposure Inputs'!$G$8*'Exposure Inputs'!$G$11)</f>
        <v>2.8144581541069179E-5</v>
      </c>
      <c r="AJ442" s="40">
        <f>($F442*(1-('Exposure Inputs'!$C$17)/100)*'Exposure Inputs'!$G$7*'Exposure Inputs'!$G$12*'Exposure Inputs'!$C$15*H442)/('Exposure Inputs'!$G$8*'Exposure Inputs'!$G$13*'Exposure Inputs'!$C$16)</f>
        <v>4.3598996356603765E-6</v>
      </c>
      <c r="AK442" s="40">
        <f>($F442*(1-('Exposure Inputs'!$C$17)/100)*'Exposure Inputs'!$G$7*'Exposure Inputs'!$G$12*'Exposure Inputs'!$C$15*H442)/('Exposure Inputs'!$G$8*'Exposure Inputs'!$C$14*'Exposure Inputs'!$C$16)</f>
        <v>2.7948074587566516E-7</v>
      </c>
      <c r="AL442" s="40">
        <f>($F442*(1-('Exposure Inputs'!$C$17)/100)*'Exposure Inputs'!$G$12*'Exposure Inputs'!$C$15*H442)/('Exposure Inputs'!$C$14*'Exposure Inputs'!$C$16)</f>
        <v>3.0229550064102562E-5</v>
      </c>
      <c r="AM442" s="40">
        <f>'Exposure Inputs'!$E$60/AI442</f>
        <v>447688.3048203722</v>
      </c>
      <c r="AN442" s="40">
        <f>'Exposure Inputs'!$E$61/AJ442</f>
        <v>119268.80053541363</v>
      </c>
      <c r="AO442" s="40">
        <f>($G442*(1-('Exposure Inputs'!$C$17/100))*'Exposure Inputs'!$H$6*'Exposure Inputs'!$C$15)/('Exposure Inputs'!$H$8*'Exposure Inputs'!$H$11)</f>
        <v>3.5721560947765423E-5</v>
      </c>
      <c r="AP442" s="40">
        <f>($F442*(1-('Exposure Inputs'!$C$17)/100)*'Exposure Inputs'!$H$7*'Exposure Inputs'!$H$12*'Exposure Inputs'!$C$15*H442)/('Exposure Inputs'!$H$8*'Exposure Inputs'!$H$13*'Exposure Inputs'!$C$16)</f>
        <v>5.6764377342592584E-6</v>
      </c>
      <c r="AQ442" s="40">
        <f>($F442*(1-('Exposure Inputs'!$C$17)/100)*'Exposure Inputs'!$H$7*'Exposure Inputs'!$H$12*'Exposure Inputs'!$C$15*H442)/('Exposure Inputs'!$H$8*'Exposure Inputs'!$C$14*'Exposure Inputs'!$C$16)</f>
        <v>3.6387421373456785E-7</v>
      </c>
      <c r="AR442" s="40">
        <f>($F442*(1-('Exposure Inputs'!$C$17)/100)*'Exposure Inputs'!$H$12*'Exposure Inputs'!$C$15*H442)/('Exposure Inputs'!$C$14*'Exposure Inputs'!$C$16)</f>
        <v>3.0229550064102562E-5</v>
      </c>
      <c r="AS442" s="40">
        <f>'Exposure Inputs'!$E$60/AO442</f>
        <v>352728.14697052585</v>
      </c>
      <c r="AT442" s="40">
        <f>'Exposure Inputs'!$E$61/AP442</f>
        <v>91606.747813266891</v>
      </c>
    </row>
    <row r="443" spans="1:46" s="35" customFormat="1">
      <c r="A443" s="54">
        <v>2019</v>
      </c>
      <c r="B443" s="55" t="s">
        <v>787</v>
      </c>
      <c r="C443" s="55" t="s">
        <v>373</v>
      </c>
      <c r="D443" s="55" t="s">
        <v>287</v>
      </c>
      <c r="E443" s="55" t="s">
        <v>374</v>
      </c>
      <c r="F443" s="48">
        <v>0.118671334990475</v>
      </c>
      <c r="G443" s="48">
        <v>0.208809404434282</v>
      </c>
      <c r="H443" s="55">
        <v>365</v>
      </c>
      <c r="I443" s="40">
        <f t="shared" si="6"/>
        <v>3.3182376619003962E-8</v>
      </c>
      <c r="J443" s="40">
        <f>($G443*(1-('Exposure Inputs'!$C$17/100))*'Exposure Inputs'!$C$6*1*'Exposure Inputs'!$C$15)/('Exposure Inputs'!$C$8*'Exposure Inputs'!$C$11)</f>
        <v>8.4029758247177446E-6</v>
      </c>
      <c r="K443" s="40">
        <f>($F443*(1-('Exposure Inputs'!$C$17)/100)*'Exposure Inputs'!$C$7*'Exposure Inputs'!$C$12*'Exposure Inputs'!$C$15*H443)/('Exposure Inputs'!$C$8*'Exposure Inputs'!$C$13*'Exposure Inputs'!$C$16)</f>
        <v>1.3048121477527272E-6</v>
      </c>
      <c r="L443" s="40">
        <f>($F443*(1-('Exposure Inputs'!$C$17)/100)*'Exposure Inputs'!$C$7*'Exposure Inputs'!$C$12*'Exposure Inputs'!$C$15*H443)/('Exposure Inputs'!$C$8*'Exposure Inputs'!$C$14*'Exposure Inputs'!$C$16)</f>
        <v>9.5351656951160824E-7</v>
      </c>
      <c r="M443" s="40">
        <f>($F443*(1-('Exposure Inputs'!$C$17)/100)*'Exposure Inputs'!$C$12*'Exposure Inputs'!$C$15*H443)/('Exposure Inputs'!$C$14*'Exposure Inputs'!$C$16)</f>
        <v>8.6721360185347123E-5</v>
      </c>
      <c r="N443" s="40">
        <f>'Exposure Inputs'!$E$60/$J443</f>
        <v>1499468.7909176785</v>
      </c>
      <c r="O443" s="40">
        <f>'Exposure Inputs'!$E$61/$K443</f>
        <v>398524.79983083694</v>
      </c>
      <c r="P443" s="40">
        <f>L443*'Exposure Inputs'!$E$63</f>
        <v>3.3182376619003962E-8</v>
      </c>
      <c r="Q443" s="40">
        <f>($G443*(1-('Exposure Inputs'!$C$17/100))*'Exposure Inputs'!$D$6*1*'Exposure Inputs'!$C$15)/('Exposure Inputs'!$D$8*'Exposure Inputs'!$D$11)</f>
        <v>2.9482110804806292E-5</v>
      </c>
      <c r="R443" s="40">
        <f>($F443*(1-('Exposure Inputs'!$C$17)/100)*'Exposure Inputs'!$D$7*'Exposure Inputs'!$D$12*'Exposure Inputs'!$C$15*H443)/('Exposure Inputs'!$D$8*'Exposure Inputs'!$D$13*'Exposure Inputs'!$C$16)</f>
        <v>3.3328970678175964E-6</v>
      </c>
      <c r="S443" s="40">
        <f>($F443*(1-('Exposure Inputs'!$C$17)/100)*'Exposure Inputs'!$D$7*'Exposure Inputs'!$D$12*'Exposure Inputs'!$C$15*H443)/('Exposure Inputs'!$D$8*'Exposure Inputs'!$C$14*'Exposure Inputs'!$C$16)</f>
        <v>4.2729449587405079E-8</v>
      </c>
      <c r="T443" s="40">
        <f>($F443*(1-('Exposure Inputs'!$C$17)/100)*'Exposure Inputs'!$D$12*'Exposure Inputs'!$C$15*H443)/('Exposure Inputs'!$C$14*'Exposure Inputs'!$C$16)</f>
        <v>1.5214273716727564E-6</v>
      </c>
      <c r="U443" s="40">
        <f>'Exposure Inputs'!$E$60/Q443</f>
        <v>427377.81169813313</v>
      </c>
      <c r="V443" s="40">
        <f>'Exposure Inputs'!$E$61/R443</f>
        <v>156020.4198986858</v>
      </c>
      <c r="W443" s="40">
        <f>($G443*(1-('Exposure Inputs'!$C$17/100))*'Exposure Inputs'!$E$6*'Exposure Inputs'!$C$15)/('Exposure Inputs'!$E$8*'Exposure Inputs'!$E$11)</f>
        <v>6.456760075663413E-6</v>
      </c>
      <c r="X443" s="40">
        <f>($F443*(1-('Exposure Inputs'!$C$17)/100)*'Exposure Inputs'!$E$7*'Exposure Inputs'!$E$12*'Exposure Inputs'!$C$15*H443)/('Exposure Inputs'!$E$8*'Exposure Inputs'!$E$13*'Exposure Inputs'!$C$16)</f>
        <v>7.2263550357328366E-7</v>
      </c>
      <c r="Y443" s="40">
        <f>($F443*(1-('Exposure Inputs'!$C$17)/100)*'Exposure Inputs'!$E$7*'Exposure Inputs'!$E$12*'Exposure Inputs'!$C$15*H443)/('Exposure Inputs'!$E$8*'Exposure Inputs'!$C$14*'Exposure Inputs'!$C$16)</f>
        <v>4.632278869059511E-8</v>
      </c>
      <c r="Z443" s="40">
        <f>($F443*(1-('Exposure Inputs'!$C$17)/100)*'Exposure Inputs'!$E$12*'Exposure Inputs'!$C$15*H443)/('Exposure Inputs'!$C$14*'Exposure Inputs'!$C$16)</f>
        <v>7.6071368583637812E-6</v>
      </c>
      <c r="AA443" s="40">
        <f>'Exposure Inputs'!$E$60/W443</f>
        <v>1951443.1157960268</v>
      </c>
      <c r="AB443" s="40">
        <f>'Exposure Inputs'!$E$61/X443</f>
        <v>719588.22591570322</v>
      </c>
      <c r="AC443" s="40">
        <f>($G443*(1-('Exposure Inputs'!$C$17/100))*'Exposure Inputs'!$F$6*'Exposure Inputs'!$C$15)/('Exposure Inputs'!$F$8*'Exposure Inputs'!$F$11)</f>
        <v>6.4738267818445522E-6</v>
      </c>
      <c r="AD443" s="40">
        <f>($F443*(1-('Exposure Inputs'!$C$17)/100)*'Exposure Inputs'!$F$7*'Exposure Inputs'!$F$12*'Exposure Inputs'!$C$15*H443)/('Exposure Inputs'!$F$8*'Exposure Inputs'!$F$13*'Exposure Inputs'!$C$16)</f>
        <v>6.5812448102112021E-7</v>
      </c>
      <c r="AE443" s="40">
        <f>($F443*(1-('Exposure Inputs'!$C$17)/100)*'Exposure Inputs'!$F$7*'Exposure Inputs'!$F$12*'Exposure Inputs'!$C$15*H443)/('Exposure Inputs'!$F$8*'Exposure Inputs'!$C$14*'Exposure Inputs'!$C$16)</f>
        <v>4.2187466732123097E-8</v>
      </c>
      <c r="AF443" s="40">
        <f>($F443*(1-('Exposure Inputs'!$C$17)/100)*'Exposure Inputs'!$F$12*'Exposure Inputs'!$C$15*H443)/('Exposure Inputs'!$C$14*'Exposure Inputs'!$C$16)</f>
        <v>7.6071368583637812E-6</v>
      </c>
      <c r="AG443" s="40">
        <f>'Exposure Inputs'!$E$60/AC443</f>
        <v>1946298.5996684253</v>
      </c>
      <c r="AH443" s="40">
        <f>'Exposure Inputs'!$E$61/AD443</f>
        <v>790124.07985976816</v>
      </c>
      <c r="AI443" s="40">
        <f>($G443*(1-('Exposure Inputs'!$C$17/100))*'Exposure Inputs'!$G$6*'Exposure Inputs'!$C$15)/('Exposure Inputs'!$G$8*'Exposure Inputs'!$G$11)</f>
        <v>8.2604475087524131E-6</v>
      </c>
      <c r="AJ443" s="40">
        <f>($F443*(1-('Exposure Inputs'!$C$17)/100)*'Exposure Inputs'!$G$7*'Exposure Inputs'!$G$12*'Exposure Inputs'!$C$15*H443)/('Exposure Inputs'!$G$8*'Exposure Inputs'!$G$13*'Exposure Inputs'!$C$16)</f>
        <v>1.0971500782138254E-6</v>
      </c>
      <c r="AK443" s="40">
        <f>($F443*(1-('Exposure Inputs'!$C$17)/100)*'Exposure Inputs'!$G$7*'Exposure Inputs'!$G$12*'Exposure Inputs'!$C$15*H443)/('Exposure Inputs'!$G$8*'Exposure Inputs'!$C$14*'Exposure Inputs'!$C$16)</f>
        <v>7.033013321883496E-8</v>
      </c>
      <c r="AL443" s="40">
        <f>($F443*(1-('Exposure Inputs'!$C$17)/100)*'Exposure Inputs'!$G$12*'Exposure Inputs'!$C$15*H443)/('Exposure Inputs'!$C$14*'Exposure Inputs'!$C$16)</f>
        <v>7.6071368583637812E-6</v>
      </c>
      <c r="AM443" s="40">
        <f>'Exposure Inputs'!$E$60/AI443</f>
        <v>1525341.0891661239</v>
      </c>
      <c r="AN443" s="40">
        <f>'Exposure Inputs'!$E$61/AJ443</f>
        <v>473955.21389978548</v>
      </c>
      <c r="AO443" s="40">
        <f>($G443*(1-('Exposure Inputs'!$C$17/100))*'Exposure Inputs'!$H$6*'Exposure Inputs'!$C$15)/('Exposure Inputs'!$H$8*'Exposure Inputs'!$H$11)</f>
        <v>1.0484294417706479E-5</v>
      </c>
      <c r="AP443" s="40">
        <f>($F443*(1-('Exposure Inputs'!$C$17)/100)*'Exposure Inputs'!$H$7*'Exposure Inputs'!$H$12*'Exposure Inputs'!$C$15*H443)/('Exposure Inputs'!$H$8*'Exposure Inputs'!$H$13*'Exposure Inputs'!$C$16)</f>
        <v>1.4284512545149767E-6</v>
      </c>
      <c r="AQ443" s="40">
        <f>($F443*(1-('Exposure Inputs'!$C$17)/100)*'Exposure Inputs'!$H$7*'Exposure Inputs'!$H$12*'Exposure Inputs'!$C$15*H443)/('Exposure Inputs'!$H$8*'Exposure Inputs'!$C$14*'Exposure Inputs'!$C$16)</f>
        <v>9.1567388109934401E-8</v>
      </c>
      <c r="AR443" s="40">
        <f>($F443*(1-('Exposure Inputs'!$C$17)/100)*'Exposure Inputs'!$H$12*'Exposure Inputs'!$C$15*H443)/('Exposure Inputs'!$C$14*'Exposure Inputs'!$C$16)</f>
        <v>7.6071368583637812E-6</v>
      </c>
      <c r="AS443" s="40">
        <f>'Exposure Inputs'!$E$60/AO443</f>
        <v>1201797.6125050813</v>
      </c>
      <c r="AT443" s="40">
        <f>'Exposure Inputs'!$E$61/AP443</f>
        <v>364030.62292564078</v>
      </c>
    </row>
    <row r="444" spans="1:46" s="35" customFormat="1">
      <c r="A444" s="54">
        <v>2020</v>
      </c>
      <c r="B444" s="55" t="s">
        <v>787</v>
      </c>
      <c r="C444" s="55" t="s">
        <v>373</v>
      </c>
      <c r="D444" s="55" t="s">
        <v>287</v>
      </c>
      <c r="E444" s="55" t="s">
        <v>374</v>
      </c>
      <c r="F444" s="48">
        <v>1.7353251E-2</v>
      </c>
      <c r="G444" s="48">
        <v>3.0534096601893299E-2</v>
      </c>
      <c r="H444" s="55">
        <v>365</v>
      </c>
      <c r="I444" s="40">
        <f t="shared" si="6"/>
        <v>4.8522426270196154E-9</v>
      </c>
      <c r="J444" s="40">
        <f>($G444*(1-('Exposure Inputs'!$C$17/100))*'Exposure Inputs'!$C$6*1*'Exposure Inputs'!$C$15)/('Exposure Inputs'!$C$8*'Exposure Inputs'!$C$11)</f>
        <v>1.2287630256426382E-6</v>
      </c>
      <c r="K444" s="40">
        <f>($F444*(1-('Exposure Inputs'!$C$17)/100)*'Exposure Inputs'!$C$7*'Exposure Inputs'!$C$12*'Exposure Inputs'!$C$15*H444)/('Exposure Inputs'!$C$8*'Exposure Inputs'!$C$13*'Exposure Inputs'!$C$16)</f>
        <v>1.9080203917500002E-7</v>
      </c>
      <c r="L444" s="40">
        <f>($F444*(1-('Exposure Inputs'!$C$17)/100)*'Exposure Inputs'!$C$7*'Exposure Inputs'!$C$12*'Exposure Inputs'!$C$15*H444)/('Exposure Inputs'!$C$8*'Exposure Inputs'!$C$14*'Exposure Inputs'!$C$16)</f>
        <v>1.394322593971154E-7</v>
      </c>
      <c r="M444" s="40">
        <f>($F444*(1-('Exposure Inputs'!$C$17)/100)*'Exposure Inputs'!$C$12*'Exposure Inputs'!$C$15*H444)/('Exposure Inputs'!$C$14*'Exposure Inputs'!$C$16)</f>
        <v>1.2681221884615385E-5</v>
      </c>
      <c r="N444" s="40">
        <f>'Exposure Inputs'!$E$60/$J444</f>
        <v>10254214.79736522</v>
      </c>
      <c r="O444" s="40">
        <f>'Exposure Inputs'!$E$61/$K444</f>
        <v>2725337.749263077</v>
      </c>
      <c r="P444" s="40">
        <f>L444*'Exposure Inputs'!$E$63</f>
        <v>4.8522426270196154E-9</v>
      </c>
      <c r="Q444" s="40">
        <f>($G444*(1-('Exposure Inputs'!$C$17/100))*'Exposure Inputs'!$D$6*1*'Exposure Inputs'!$C$15)/('Exposure Inputs'!$D$8*'Exposure Inputs'!$D$11)</f>
        <v>4.311154575535404E-6</v>
      </c>
      <c r="R444" s="40">
        <f>($F444*(1-('Exposure Inputs'!$C$17)/100)*'Exposure Inputs'!$D$7*'Exposure Inputs'!$D$12*'Exposure Inputs'!$C$15*H444)/('Exposure Inputs'!$D$8*'Exposure Inputs'!$D$13*'Exposure Inputs'!$C$16)</f>
        <v>4.87367900425532E-7</v>
      </c>
      <c r="S444" s="40">
        <f>($F444*(1-('Exposure Inputs'!$C$17)/100)*'Exposure Inputs'!$D$7*'Exposure Inputs'!$D$12*'Exposure Inputs'!$C$15*H444)/('Exposure Inputs'!$D$8*'Exposure Inputs'!$C$14*'Exposure Inputs'!$C$16)</f>
        <v>6.2483064157119483E-9</v>
      </c>
      <c r="T444" s="40">
        <f>($F444*(1-('Exposure Inputs'!$C$17)/100)*'Exposure Inputs'!$D$12*'Exposure Inputs'!$C$15*H444)/('Exposure Inputs'!$C$14*'Exposure Inputs'!$C$16)</f>
        <v>2.2247757692307696E-7</v>
      </c>
      <c r="U444" s="40">
        <f>'Exposure Inputs'!$E$60/Q444</f>
        <v>2922650.9463384761</v>
      </c>
      <c r="V444" s="40">
        <f>'Exposure Inputs'!$E$61/R444</f>
        <v>1066955.7833947951</v>
      </c>
      <c r="W444" s="40">
        <f>($G444*(1-('Exposure Inputs'!$C$17/100))*'Exposure Inputs'!$E$6*'Exposure Inputs'!$C$15)/('Exposure Inputs'!$E$8*'Exposure Inputs'!$E$11)</f>
        <v>9.4416885302502462E-7</v>
      </c>
      <c r="X444" s="40">
        <f>($F444*(1-('Exposure Inputs'!$C$17)/100)*'Exposure Inputs'!$E$7*'Exposure Inputs'!$E$12*'Exposure Inputs'!$C$15*H444)/('Exposure Inputs'!$E$8*'Exposure Inputs'!$E$13*'Exposure Inputs'!$C$16)</f>
        <v>1.0567063458100559E-7</v>
      </c>
      <c r="Y444" s="40">
        <f>($F444*(1-('Exposure Inputs'!$C$17)/100)*'Exposure Inputs'!$E$7*'Exposure Inputs'!$E$12*'Exposure Inputs'!$C$15*H444)/('Exposure Inputs'!$E$8*'Exposure Inputs'!$C$14*'Exposure Inputs'!$C$16)</f>
        <v>6.7737586269875384E-9</v>
      </c>
      <c r="Z444" s="40">
        <f>($F444*(1-('Exposure Inputs'!$C$17)/100)*'Exposure Inputs'!$E$12*'Exposure Inputs'!$C$15*H444)/('Exposure Inputs'!$C$14*'Exposure Inputs'!$C$16)</f>
        <v>1.1123878846153847E-6</v>
      </c>
      <c r="AA444" s="40">
        <f>'Exposure Inputs'!$E$60/W444</f>
        <v>13345070.597945306</v>
      </c>
      <c r="AB444" s="40">
        <f>'Exposure Inputs'!$E$61/X444</f>
        <v>4920950.8588819485</v>
      </c>
      <c r="AC444" s="40">
        <f>($G444*(1-('Exposure Inputs'!$C$17/100))*'Exposure Inputs'!$F$6*'Exposure Inputs'!$C$15)/('Exposure Inputs'!$F$8*'Exposure Inputs'!$F$11)</f>
        <v>9.4666450908334686E-7</v>
      </c>
      <c r="AD444" s="40">
        <f>($F444*(1-('Exposure Inputs'!$C$17)/100)*'Exposure Inputs'!$F$7*'Exposure Inputs'!$F$12*'Exposure Inputs'!$C$15*H444)/('Exposure Inputs'!$F$8*'Exposure Inputs'!$F$13*'Exposure Inputs'!$C$16)</f>
        <v>9.6237219454225352E-8</v>
      </c>
      <c r="AE444" s="40">
        <f>($F444*(1-('Exposure Inputs'!$C$17)/100)*'Exposure Inputs'!$F$7*'Exposure Inputs'!$F$12*'Exposure Inputs'!$C$15*H444)/('Exposure Inputs'!$F$8*'Exposure Inputs'!$C$14*'Exposure Inputs'!$C$16)</f>
        <v>6.1690525291170106E-9</v>
      </c>
      <c r="AF444" s="40">
        <f>($F444*(1-('Exposure Inputs'!$C$17)/100)*'Exposure Inputs'!$F$12*'Exposure Inputs'!$C$15*H444)/('Exposure Inputs'!$C$14*'Exposure Inputs'!$C$16)</f>
        <v>1.1123878846153847E-6</v>
      </c>
      <c r="AG444" s="40">
        <f>'Exposure Inputs'!$E$60/AC444</f>
        <v>13309889.489995301</v>
      </c>
      <c r="AH444" s="40">
        <f>'Exposure Inputs'!$E$61/AD444</f>
        <v>5403314.881175831</v>
      </c>
      <c r="AI444" s="40">
        <f>($G444*(1-('Exposure Inputs'!$C$17/100))*'Exposure Inputs'!$G$6*'Exposure Inputs'!$C$15)/('Exposure Inputs'!$G$8*'Exposure Inputs'!$G$11)</f>
        <v>1.2079211800371626E-6</v>
      </c>
      <c r="AJ444" s="40">
        <f>($F444*(1-('Exposure Inputs'!$C$17)/100)*'Exposure Inputs'!$G$7*'Exposure Inputs'!$G$12*'Exposure Inputs'!$C$15*H444)/('Exposure Inputs'!$G$8*'Exposure Inputs'!$G$13*'Exposure Inputs'!$C$16)</f>
        <v>1.6043571679245281E-7</v>
      </c>
      <c r="AK444" s="40">
        <f>($F444*(1-('Exposure Inputs'!$C$17)/100)*'Exposure Inputs'!$G$7*'Exposure Inputs'!$G$12*'Exposure Inputs'!$C$15*H444)/('Exposure Inputs'!$G$8*'Exposure Inputs'!$C$14*'Exposure Inputs'!$C$16)</f>
        <v>1.0284340820029026E-8</v>
      </c>
      <c r="AL444" s="40">
        <f>($F444*(1-('Exposure Inputs'!$C$17)/100)*'Exposure Inputs'!$G$12*'Exposure Inputs'!$C$15*H444)/('Exposure Inputs'!$C$14*'Exposure Inputs'!$C$16)</f>
        <v>1.1123878846153847E-6</v>
      </c>
      <c r="AM444" s="40">
        <f>'Exposure Inputs'!$E$60/AI444</f>
        <v>10431144.190726377</v>
      </c>
      <c r="AN444" s="40">
        <f>'Exposure Inputs'!$E$61/AJ444</f>
        <v>3241173.539135905</v>
      </c>
      <c r="AO444" s="40">
        <f>($G444*(1-('Exposure Inputs'!$C$17/100))*'Exposure Inputs'!$H$6*'Exposure Inputs'!$C$15)/('Exposure Inputs'!$H$8*'Exposure Inputs'!$H$11)</f>
        <v>1.5331132207395064E-6</v>
      </c>
      <c r="AP444" s="40">
        <f>($F444*(1-('Exposure Inputs'!$C$17)/100)*'Exposure Inputs'!$H$7*'Exposure Inputs'!$H$12*'Exposure Inputs'!$C$15*H444)/('Exposure Inputs'!$H$8*'Exposure Inputs'!$H$13*'Exposure Inputs'!$C$16)</f>
        <v>2.0888172499999996E-7</v>
      </c>
      <c r="AQ444" s="40">
        <f>($F444*(1-('Exposure Inputs'!$C$17)/100)*'Exposure Inputs'!$H$7*'Exposure Inputs'!$H$12*'Exposure Inputs'!$C$15*H444)/('Exposure Inputs'!$H$8*'Exposure Inputs'!$C$14*'Exposure Inputs'!$C$16)</f>
        <v>1.3389854166666664E-8</v>
      </c>
      <c r="AR444" s="40">
        <f>($F444*(1-('Exposure Inputs'!$C$17)/100)*'Exposure Inputs'!$H$12*'Exposure Inputs'!$C$15*H444)/('Exposure Inputs'!$C$14*'Exposure Inputs'!$C$16)</f>
        <v>1.1123878846153847E-6</v>
      </c>
      <c r="AS444" s="40">
        <f>'Exposure Inputs'!$E$60/AO444</f>
        <v>8218571.0941311391</v>
      </c>
      <c r="AT444" s="40">
        <f>'Exposure Inputs'!$E$61/AP444</f>
        <v>2489447.078244878</v>
      </c>
    </row>
    <row r="445" spans="1:46" s="35" customFormat="1">
      <c r="A445" s="54">
        <v>2020</v>
      </c>
      <c r="B445" s="55" t="s">
        <v>771</v>
      </c>
      <c r="C445" s="55" t="s">
        <v>340</v>
      </c>
      <c r="D445" s="55" t="s">
        <v>55</v>
      </c>
      <c r="E445" s="55" t="s">
        <v>341</v>
      </c>
      <c r="F445" s="48">
        <v>2.2625840138393001E-3</v>
      </c>
      <c r="G445" s="48">
        <v>4.54957007022777E-3</v>
      </c>
      <c r="H445" s="55">
        <v>250</v>
      </c>
      <c r="I445" s="40">
        <f t="shared" si="6"/>
        <v>4.3332477361569678E-10</v>
      </c>
      <c r="J445" s="40">
        <f>($G445*(1-('Exposure Inputs'!$C$17/100))*'Exposure Inputs'!$C$6*1*'Exposure Inputs'!$C$15)/('Exposure Inputs'!$C$8*'Exposure Inputs'!$C$11)</f>
        <v>1.8308527538095327E-7</v>
      </c>
      <c r="K445" s="40">
        <f>($F445*(1-('Exposure Inputs'!$C$17)/100)*'Exposure Inputs'!$C$7*'Exposure Inputs'!$C$12*'Exposure Inputs'!$C$15*H445)/('Exposure Inputs'!$C$8*'Exposure Inputs'!$C$13*'Exposure Inputs'!$C$16)</f>
        <v>1.7039389162141736E-8</v>
      </c>
      <c r="L445" s="40">
        <f>($F445*(1-('Exposure Inputs'!$C$17)/100)*'Exposure Inputs'!$C$7*'Exposure Inputs'!$C$12*'Exposure Inputs'!$C$15*H445)/('Exposure Inputs'!$C$8*'Exposure Inputs'!$C$14*'Exposure Inputs'!$C$16)</f>
        <v>1.2451861310795885E-8</v>
      </c>
      <c r="M445" s="40">
        <f>($F445*(1-('Exposure Inputs'!$C$17)/100)*'Exposure Inputs'!$C$12*'Exposure Inputs'!$C$15*H445)/('Exposure Inputs'!$C$14*'Exposure Inputs'!$C$16)</f>
        <v>1.1324840954411673E-6</v>
      </c>
      <c r="N445" s="40">
        <f>'Exposure Inputs'!$E$60/$J445</f>
        <v>68820389.699732259</v>
      </c>
      <c r="O445" s="40">
        <f>'Exposure Inputs'!$E$61/$K445</f>
        <v>30517525.895549152</v>
      </c>
      <c r="P445" s="40">
        <f>L445*'Exposure Inputs'!$E$63</f>
        <v>4.3332477361569678E-10</v>
      </c>
      <c r="Q445" s="40">
        <f>($G445*(1-('Exposure Inputs'!$C$17/100))*'Exposure Inputs'!$D$6*1*'Exposure Inputs'!$C$15)/('Exposure Inputs'!$D$8*'Exposure Inputs'!$D$11)</f>
        <v>6.4236057417088266E-7</v>
      </c>
      <c r="R445" s="40">
        <f>($F445*(1-('Exposure Inputs'!$C$17)/100)*'Exposure Inputs'!$D$7*'Exposure Inputs'!$D$12*'Exposure Inputs'!$C$15*H445)/('Exposure Inputs'!$D$8*'Exposure Inputs'!$D$13*'Exposure Inputs'!$C$16)</f>
        <v>4.3523912828153256E-8</v>
      </c>
      <c r="S445" s="40">
        <f>($F445*(1-('Exposure Inputs'!$C$17)/100)*'Exposure Inputs'!$D$7*'Exposure Inputs'!$D$12*'Exposure Inputs'!$C$15*H445)/('Exposure Inputs'!$D$8*'Exposure Inputs'!$C$14*'Exposure Inputs'!$C$16)</f>
        <v>5.5799888241222122E-10</v>
      </c>
      <c r="T445" s="40">
        <f>($F445*(1-('Exposure Inputs'!$C$17)/100)*'Exposure Inputs'!$D$12*'Exposure Inputs'!$C$15*H445)/('Exposure Inputs'!$C$14*'Exposure Inputs'!$C$16)</f>
        <v>1.9868142025283634E-8</v>
      </c>
      <c r="U445" s="40">
        <f>'Exposure Inputs'!$E$60/Q445</f>
        <v>19615151.531152517</v>
      </c>
      <c r="V445" s="40">
        <f>'Exposure Inputs'!$E$61/R445</f>
        <v>11947455.23117674</v>
      </c>
      <c r="W445" s="40">
        <f>($G445*(1-('Exposure Inputs'!$C$17/100))*'Exposure Inputs'!$E$6*'Exposure Inputs'!$C$15)/('Exposure Inputs'!$E$8*'Exposure Inputs'!$E$11)</f>
        <v>1.4068083988106542E-7</v>
      </c>
      <c r="X445" s="40">
        <f>($F445*(1-('Exposure Inputs'!$C$17)/100)*'Exposure Inputs'!$E$7*'Exposure Inputs'!$E$12*'Exposure Inputs'!$C$15*H445)/('Exposure Inputs'!$E$8*'Exposure Inputs'!$E$13*'Exposure Inputs'!$C$16)</f>
        <v>9.436812485975502E-9</v>
      </c>
      <c r="Y445" s="40">
        <f>($F445*(1-('Exposure Inputs'!$C$17)/100)*'Exposure Inputs'!$E$7*'Exposure Inputs'!$E$12*'Exposure Inputs'!$C$15*H445)/('Exposure Inputs'!$E$8*'Exposure Inputs'!$C$14*'Exposure Inputs'!$C$16)</f>
        <v>6.0492387730612197E-10</v>
      </c>
      <c r="Z445" s="40">
        <f>($F445*(1-('Exposure Inputs'!$C$17)/100)*'Exposure Inputs'!$E$12*'Exposure Inputs'!$C$15*H445)/('Exposure Inputs'!$C$14*'Exposure Inputs'!$C$16)</f>
        <v>9.9340710126418155E-8</v>
      </c>
      <c r="AA445" s="40">
        <f>'Exposure Inputs'!$E$60/W445</f>
        <v>89564435.431664377</v>
      </c>
      <c r="AB445" s="40">
        <f>'Exposure Inputs'!$E$61/X445</f>
        <v>55103351.981698997</v>
      </c>
      <c r="AC445" s="40">
        <f>($G445*(1-('Exposure Inputs'!$C$17/100))*'Exposure Inputs'!$F$6*'Exposure Inputs'!$C$15)/('Exposure Inputs'!$F$8*'Exposure Inputs'!$F$11)</f>
        <v>1.4105269178998422E-7</v>
      </c>
      <c r="AD445" s="40">
        <f>($F445*(1-('Exposure Inputs'!$C$17)/100)*'Exposure Inputs'!$F$7*'Exposure Inputs'!$F$12*'Exposure Inputs'!$C$15*H445)/('Exposure Inputs'!$F$8*'Exposure Inputs'!$F$13*'Exposure Inputs'!$C$16)</f>
        <v>8.5943705908665312E-9</v>
      </c>
      <c r="AE445" s="40">
        <f>($F445*(1-('Exposure Inputs'!$C$17)/100)*'Exposure Inputs'!$F$7*'Exposure Inputs'!$F$12*'Exposure Inputs'!$C$15*H445)/('Exposure Inputs'!$F$8*'Exposure Inputs'!$C$14*'Exposure Inputs'!$C$16)</f>
        <v>5.5092119172221353E-10</v>
      </c>
      <c r="AF445" s="40">
        <f>($F445*(1-('Exposure Inputs'!$C$17)/100)*'Exposure Inputs'!$F$12*'Exposure Inputs'!$C$15*H445)/('Exposure Inputs'!$C$14*'Exposure Inputs'!$C$16)</f>
        <v>9.9340710126418155E-8</v>
      </c>
      <c r="AG445" s="40">
        <f>'Exposure Inputs'!$E$60/AC445</f>
        <v>89328320.077438548</v>
      </c>
      <c r="AH445" s="40">
        <f>'Exposure Inputs'!$E$61/AD445</f>
        <v>60504721.608423308</v>
      </c>
      <c r="AI445" s="40">
        <f>($G445*(1-('Exposure Inputs'!$C$17/100))*'Exposure Inputs'!$G$6*'Exposure Inputs'!$C$15)/('Exposure Inputs'!$G$8*'Exposure Inputs'!$G$11)</f>
        <v>1.7997984743228096E-7</v>
      </c>
      <c r="AJ445" s="40">
        <f>($F445*(1-('Exposure Inputs'!$C$17)/100)*'Exposure Inputs'!$G$7*'Exposure Inputs'!$G$12*'Exposure Inputs'!$C$15*H445)/('Exposure Inputs'!$G$8*'Exposure Inputs'!$G$13*'Exposure Inputs'!$C$16)</f>
        <v>1.4327554494459253E-8</v>
      </c>
      <c r="AK445" s="40">
        <f>($F445*(1-('Exposure Inputs'!$C$17)/100)*'Exposure Inputs'!$G$7*'Exposure Inputs'!$G$12*'Exposure Inputs'!$C$15*H445)/('Exposure Inputs'!$G$8*'Exposure Inputs'!$C$14*'Exposure Inputs'!$C$16)</f>
        <v>9.1843298041405471E-10</v>
      </c>
      <c r="AL445" s="40">
        <f>($F445*(1-('Exposure Inputs'!$C$17)/100)*'Exposure Inputs'!$G$12*'Exposure Inputs'!$C$15*H445)/('Exposure Inputs'!$C$14*'Exposure Inputs'!$C$16)</f>
        <v>9.9340710126418155E-8</v>
      </c>
      <c r="AM445" s="40">
        <f>'Exposure Inputs'!$E$60/AI445</f>
        <v>70007837.987199441</v>
      </c>
      <c r="AN445" s="40">
        <f>'Exposure Inputs'!$E$61/AJ445</f>
        <v>36293702.473865606</v>
      </c>
      <c r="AO445" s="40">
        <f>($G445*(1-('Exposure Inputs'!$C$17/100))*'Exposure Inputs'!$H$6*'Exposure Inputs'!$C$15)/('Exposure Inputs'!$H$8*'Exposure Inputs'!$H$11)</f>
        <v>2.2843335155081901E-7</v>
      </c>
      <c r="AP445" s="40">
        <f>($F445*(1-('Exposure Inputs'!$C$17)/100)*'Exposure Inputs'!$H$7*'Exposure Inputs'!$H$12*'Exposure Inputs'!$C$15*H445)/('Exposure Inputs'!$H$8*'Exposure Inputs'!$H$13*'Exposure Inputs'!$C$16)</f>
        <v>1.8653977790405187E-8</v>
      </c>
      <c r="AQ445" s="40">
        <f>($F445*(1-('Exposure Inputs'!$C$17)/100)*'Exposure Inputs'!$H$7*'Exposure Inputs'!$H$12*'Exposure Inputs'!$C$15*H445)/('Exposure Inputs'!$H$8*'Exposure Inputs'!$C$14*'Exposure Inputs'!$C$16)</f>
        <v>1.1957678070772556E-9</v>
      </c>
      <c r="AR445" s="40">
        <f>($F445*(1-('Exposure Inputs'!$C$17)/100)*'Exposure Inputs'!$H$12*'Exposure Inputs'!$C$15*H445)/('Exposure Inputs'!$C$14*'Exposure Inputs'!$C$16)</f>
        <v>9.9340710126418155E-8</v>
      </c>
      <c r="AS445" s="40">
        <f>'Exposure Inputs'!$E$60/AO445</f>
        <v>55158320.42238766</v>
      </c>
      <c r="AT445" s="40">
        <f>'Exposure Inputs'!$E$61/AP445</f>
        <v>27876091.943642493</v>
      </c>
    </row>
    <row r="446" spans="1:46" s="35" customFormat="1">
      <c r="A446" s="54">
        <v>2021</v>
      </c>
      <c r="B446" s="55" t="s">
        <v>771</v>
      </c>
      <c r="C446" s="55" t="s">
        <v>340</v>
      </c>
      <c r="D446" s="55" t="s">
        <v>55</v>
      </c>
      <c r="E446" s="55" t="s">
        <v>341</v>
      </c>
      <c r="F446" s="48">
        <v>2.4910210258411499E-3</v>
      </c>
      <c r="G446" s="48">
        <v>5.0089077948731204E-3</v>
      </c>
      <c r="H446" s="55">
        <v>250</v>
      </c>
      <c r="I446" s="40">
        <f t="shared" si="6"/>
        <v>4.770744933634198E-10</v>
      </c>
      <c r="J446" s="40">
        <f>($G446*(1-('Exposure Inputs'!$C$17/100))*'Exposure Inputs'!$C$6*1*'Exposure Inputs'!$C$15)/('Exposure Inputs'!$C$8*'Exposure Inputs'!$C$11)</f>
        <v>2.0157009317942807E-7</v>
      </c>
      <c r="K446" s="40">
        <f>($F446*(1-('Exposure Inputs'!$C$17)/100)*'Exposure Inputs'!$C$7*'Exposure Inputs'!$C$12*'Exposure Inputs'!$C$15*H446)/('Exposure Inputs'!$C$8*'Exposure Inputs'!$C$13*'Exposure Inputs'!$C$16)</f>
        <v>1.8759735068737017E-8</v>
      </c>
      <c r="L446" s="40">
        <f>($F446*(1-('Exposure Inputs'!$C$17)/100)*'Exposure Inputs'!$C$7*'Exposure Inputs'!$C$12*'Exposure Inputs'!$C$15*H446)/('Exposure Inputs'!$C$8*'Exposure Inputs'!$C$14*'Exposure Inputs'!$C$16)</f>
        <v>1.3709037165615512E-8</v>
      </c>
      <c r="M446" s="40">
        <f>($F446*(1-('Exposure Inputs'!$C$17)/100)*'Exposure Inputs'!$C$12*'Exposure Inputs'!$C$15*H446)/('Exposure Inputs'!$C$14*'Exposure Inputs'!$C$16)</f>
        <v>1.2468229581396695E-6</v>
      </c>
      <c r="N446" s="40">
        <f>'Exposure Inputs'!$E$60/$J446</f>
        <v>62509273.083403707</v>
      </c>
      <c r="O446" s="40">
        <f>'Exposure Inputs'!$E$61/$K446</f>
        <v>27718941.55725988</v>
      </c>
      <c r="P446" s="40">
        <f>L446*'Exposure Inputs'!$E$63</f>
        <v>4.770744933634198E-10</v>
      </c>
      <c r="Q446" s="40">
        <f>($G446*(1-('Exposure Inputs'!$C$17/100))*'Exposure Inputs'!$D$6*1*'Exposure Inputs'!$C$15)/('Exposure Inputs'!$D$8*'Exposure Inputs'!$D$11)</f>
        <v>7.0721515163357513E-7</v>
      </c>
      <c r="R446" s="40">
        <f>($F446*(1-('Exposure Inputs'!$C$17)/100)*'Exposure Inputs'!$D$7*'Exposure Inputs'!$D$12*'Exposure Inputs'!$C$15*H446)/('Exposure Inputs'!$D$8*'Exposure Inputs'!$D$13*'Exposure Inputs'!$C$16)</f>
        <v>4.7918212680127045E-8</v>
      </c>
      <c r="S446" s="40">
        <f>($F446*(1-('Exposure Inputs'!$C$17)/100)*'Exposure Inputs'!$D$7*'Exposure Inputs'!$D$12*'Exposure Inputs'!$C$15*H446)/('Exposure Inputs'!$D$8*'Exposure Inputs'!$C$14*'Exposure Inputs'!$C$16)</f>
        <v>6.1433606000162882E-10</v>
      </c>
      <c r="T446" s="40">
        <f>($F446*(1-('Exposure Inputs'!$C$17)/100)*'Exposure Inputs'!$D$12*'Exposure Inputs'!$C$15*H446)/('Exposure Inputs'!$C$14*'Exposure Inputs'!$C$16)</f>
        <v>2.1874086984906481E-8</v>
      </c>
      <c r="U446" s="40">
        <f>'Exposure Inputs'!$E$60/Q446</f>
        <v>17816360.369112052</v>
      </c>
      <c r="V446" s="40">
        <f>'Exposure Inputs'!$E$61/R446</f>
        <v>10851823.782977987</v>
      </c>
      <c r="W446" s="40">
        <f>($G446*(1-('Exposure Inputs'!$C$17/100))*'Exposure Inputs'!$E$6*'Exposure Inputs'!$C$15)/('Exposure Inputs'!$E$8*'Exposure Inputs'!$E$11)</f>
        <v>1.5488438348951242E-7</v>
      </c>
      <c r="X446" s="40">
        <f>($F446*(1-('Exposure Inputs'!$C$17)/100)*'Exposure Inputs'!$E$7*'Exposure Inputs'!$E$12*'Exposure Inputs'!$C$15*H446)/('Exposure Inputs'!$E$8*'Exposure Inputs'!$E$13*'Exposure Inputs'!$C$16)</f>
        <v>1.0389580309814239E-8</v>
      </c>
      <c r="Y446" s="40">
        <f>($F446*(1-('Exposure Inputs'!$C$17)/100)*'Exposure Inputs'!$E$7*'Exposure Inputs'!$E$12*'Exposure Inputs'!$C$15*H446)/('Exposure Inputs'!$E$8*'Exposure Inputs'!$C$14*'Exposure Inputs'!$C$16)</f>
        <v>6.6599873780860515E-10</v>
      </c>
      <c r="Z446" s="40">
        <f>($F446*(1-('Exposure Inputs'!$C$17)/100)*'Exposure Inputs'!$E$12*'Exposure Inputs'!$C$15*H446)/('Exposure Inputs'!$C$14*'Exposure Inputs'!$C$16)</f>
        <v>1.093704349245324E-7</v>
      </c>
      <c r="AA446" s="40">
        <f>'Exposure Inputs'!$E$60/W446</f>
        <v>81351003.349238083</v>
      </c>
      <c r="AB446" s="40">
        <f>'Exposure Inputs'!$E$61/X446</f>
        <v>50050144.904197522</v>
      </c>
      <c r="AC446" s="40">
        <f>($G446*(1-('Exposure Inputs'!$C$17/100))*'Exposure Inputs'!$F$6*'Exposure Inputs'!$C$15)/('Exposure Inputs'!$F$8*'Exposure Inputs'!$F$11)</f>
        <v>1.5529377864034447E-7</v>
      </c>
      <c r="AD446" s="40">
        <f>($F446*(1-('Exposure Inputs'!$C$17)/100)*'Exposure Inputs'!$F$7*'Exposure Inputs'!$F$12*'Exposure Inputs'!$C$15*H446)/('Exposure Inputs'!$F$8*'Exposure Inputs'!$F$13*'Exposure Inputs'!$C$16)</f>
        <v>9.4620830496329616E-9</v>
      </c>
      <c r="AE446" s="40">
        <f>($F446*(1-('Exposure Inputs'!$C$17)/100)*'Exposure Inputs'!$F$7*'Exposure Inputs'!$F$12*'Exposure Inputs'!$C$15*H446)/('Exposure Inputs'!$F$8*'Exposure Inputs'!$C$14*'Exposure Inputs'!$C$16)</f>
        <v>6.0654378523288222E-10</v>
      </c>
      <c r="AF446" s="40">
        <f>($F446*(1-('Exposure Inputs'!$C$17)/100)*'Exposure Inputs'!$F$12*'Exposure Inputs'!$C$15*H446)/('Exposure Inputs'!$C$14*'Exposure Inputs'!$C$16)</f>
        <v>1.093704349245324E-7</v>
      </c>
      <c r="AG446" s="40">
        <f>'Exposure Inputs'!$E$60/AC446</f>
        <v>81136540.757252127</v>
      </c>
      <c r="AH446" s="40">
        <f>'Exposure Inputs'!$E$61/AD446</f>
        <v>54956186.42030108</v>
      </c>
      <c r="AI446" s="40">
        <f>($G446*(1-('Exposure Inputs'!$C$17/100))*'Exposure Inputs'!$G$6*'Exposure Inputs'!$C$15)/('Exposure Inputs'!$G$8*'Exposure Inputs'!$G$11)</f>
        <v>1.9815113226259074E-7</v>
      </c>
      <c r="AJ446" s="40">
        <f>($F446*(1-('Exposure Inputs'!$C$17)/100)*'Exposure Inputs'!$G$7*'Exposure Inputs'!$G$12*'Exposure Inputs'!$C$15*H446)/('Exposure Inputs'!$G$8*'Exposure Inputs'!$G$13*'Exposure Inputs'!$C$16)</f>
        <v>1.5774105746474066E-8</v>
      </c>
      <c r="AK446" s="40">
        <f>($F446*(1-('Exposure Inputs'!$C$17)/100)*'Exposure Inputs'!$G$7*'Exposure Inputs'!$G$12*'Exposure Inputs'!$C$15*H446)/('Exposure Inputs'!$G$8*'Exposure Inputs'!$C$14*'Exposure Inputs'!$C$16)</f>
        <v>1.0111606247739787E-9</v>
      </c>
      <c r="AL446" s="40">
        <f>($F446*(1-('Exposure Inputs'!$C$17)/100)*'Exposure Inputs'!$G$12*'Exposure Inputs'!$C$15*H446)/('Exposure Inputs'!$C$14*'Exposure Inputs'!$C$16)</f>
        <v>1.093704349245324E-7</v>
      </c>
      <c r="AM446" s="40">
        <f>'Exposure Inputs'!$E$60/AI446</f>
        <v>63587827.412979022</v>
      </c>
      <c r="AN446" s="40">
        <f>'Exposure Inputs'!$E$61/AJ446</f>
        <v>32965418.665095098</v>
      </c>
      <c r="AO446" s="40">
        <f>($G446*(1-('Exposure Inputs'!$C$17/100))*'Exposure Inputs'!$H$6*'Exposure Inputs'!$C$15)/('Exposure Inputs'!$H$8*'Exposure Inputs'!$H$11)</f>
        <v>2.5149664199690101E-7</v>
      </c>
      <c r="AP446" s="40">
        <f>($F446*(1-('Exposure Inputs'!$C$17)/100)*'Exposure Inputs'!$H$7*'Exposure Inputs'!$H$12*'Exposure Inputs'!$C$15*H446)/('Exposure Inputs'!$H$8*'Exposure Inputs'!$H$13*'Exposure Inputs'!$C$16)</f>
        <v>2.053733722471775E-8</v>
      </c>
      <c r="AQ446" s="40">
        <f>($F446*(1-('Exposure Inputs'!$C$17)/100)*'Exposure Inputs'!$H$7*'Exposure Inputs'!$H$12*'Exposure Inputs'!$C$15*H446)/('Exposure Inputs'!$H$8*'Exposure Inputs'!$C$14*'Exposure Inputs'!$C$16)</f>
        <v>1.3164959759434455E-9</v>
      </c>
      <c r="AR446" s="40">
        <f>($F446*(1-('Exposure Inputs'!$C$17)/100)*'Exposure Inputs'!$H$12*'Exposure Inputs'!$C$15*H446)/('Exposure Inputs'!$C$14*'Exposure Inputs'!$C$16)</f>
        <v>1.093704349245324E-7</v>
      </c>
      <c r="AS446" s="40">
        <f>'Exposure Inputs'!$E$60/AO446</f>
        <v>50100072.509736568</v>
      </c>
      <c r="AT446" s="40">
        <f>'Exposure Inputs'!$E$61/AP446</f>
        <v>25319738.109678261</v>
      </c>
    </row>
    <row r="447" spans="1:46" s="35" customFormat="1">
      <c r="A447" s="54">
        <v>2019</v>
      </c>
      <c r="B447" s="55" t="s">
        <v>788</v>
      </c>
      <c r="C447" s="55" t="s">
        <v>375</v>
      </c>
      <c r="D447" s="55" t="s">
        <v>287</v>
      </c>
      <c r="E447" s="55" t="s">
        <v>376</v>
      </c>
      <c r="F447" s="48">
        <v>0.367845460058291</v>
      </c>
      <c r="G447" s="48">
        <v>0.367845460058291</v>
      </c>
      <c r="H447" s="55">
        <v>365</v>
      </c>
      <c r="I447" s="40">
        <f t="shared" si="6"/>
        <v>1.0285539127224522E-7</v>
      </c>
      <c r="J447" s="40">
        <f>($G447*(1-('Exposure Inputs'!$C$17/100))*'Exposure Inputs'!$C$6*1*'Exposure Inputs'!$C$15)/('Exposure Inputs'!$C$8*'Exposure Inputs'!$C$11)</f>
        <v>1.4802956392104538E-5</v>
      </c>
      <c r="K447" s="40">
        <f>($F447*(1-('Exposure Inputs'!$C$17)/100)*'Exposure Inputs'!$C$7*'Exposure Inputs'!$C$12*'Exposure Inputs'!$C$15*H447)/('Exposure Inputs'!$C$8*'Exposure Inputs'!$C$13*'Exposure Inputs'!$C$16)</f>
        <v>4.0445253676321477E-6</v>
      </c>
      <c r="L447" s="40">
        <f>($F447*(1-('Exposure Inputs'!$C$17)/100)*'Exposure Inputs'!$C$7*'Exposure Inputs'!$C$12*'Exposure Inputs'!$C$15*H447)/('Exposure Inputs'!$C$8*'Exposure Inputs'!$C$14*'Exposure Inputs'!$C$16)</f>
        <v>2.9556146917311848E-6</v>
      </c>
      <c r="M447" s="40">
        <f>($F447*(1-('Exposure Inputs'!$C$17)/100)*'Exposure Inputs'!$C$12*'Exposure Inputs'!$C$15*H447)/('Exposure Inputs'!$C$14*'Exposure Inputs'!$C$16)</f>
        <v>2.6881014388875109E-4</v>
      </c>
      <c r="N447" s="40">
        <f>'Exposure Inputs'!$E$60/$J447</f>
        <v>851181.32258502557</v>
      </c>
      <c r="O447" s="40">
        <f>'Exposure Inputs'!$E$61/$K447</f>
        <v>128568.85610398139</v>
      </c>
      <c r="P447" s="40">
        <f>L447*'Exposure Inputs'!$E$63</f>
        <v>1.0285539127224522E-7</v>
      </c>
      <c r="Q447" s="40">
        <f>($G447*(1-('Exposure Inputs'!$C$17/100))*'Exposure Inputs'!$D$6*1*'Exposure Inputs'!$C$15)/('Exposure Inputs'!$D$8*'Exposure Inputs'!$D$11)</f>
        <v>5.1936648360570628E-5</v>
      </c>
      <c r="R447" s="40">
        <f>($F447*(1-('Exposure Inputs'!$C$17)/100)*'Exposure Inputs'!$D$7*'Exposure Inputs'!$D$12*'Exposure Inputs'!$C$15*H447)/('Exposure Inputs'!$D$8*'Exposure Inputs'!$D$13*'Exposure Inputs'!$C$16)</f>
        <v>1.0330978878232853E-5</v>
      </c>
      <c r="S447" s="40">
        <f>($F447*(1-('Exposure Inputs'!$C$17)/100)*'Exposure Inputs'!$D$7*'Exposure Inputs'!$D$12*'Exposure Inputs'!$C$15*H447)/('Exposure Inputs'!$D$8*'Exposure Inputs'!$C$14*'Exposure Inputs'!$C$16)</f>
        <v>1.3244844715683146E-7</v>
      </c>
      <c r="T447" s="40">
        <f>($F447*(1-('Exposure Inputs'!$C$17)/100)*'Exposure Inputs'!$D$12*'Exposure Inputs'!$C$15*H447)/('Exposure Inputs'!$C$14*'Exposure Inputs'!$C$16)</f>
        <v>4.7159674366447558E-6</v>
      </c>
      <c r="U447" s="40">
        <f>'Exposure Inputs'!$E$60/Q447</f>
        <v>242603.25603847962</v>
      </c>
      <c r="V447" s="40">
        <f>'Exposure Inputs'!$E$61/R447</f>
        <v>50334.049283135078</v>
      </c>
      <c r="W447" s="40">
        <f>($G447*(1-('Exposure Inputs'!$C$17/100))*'Exposure Inputs'!$E$6*'Exposure Inputs'!$C$15)/('Exposure Inputs'!$E$8*'Exposure Inputs'!$E$11)</f>
        <v>1.1374439225824809E-5</v>
      </c>
      <c r="X447" s="40">
        <f>($F447*(1-('Exposure Inputs'!$C$17)/100)*'Exposure Inputs'!$E$7*'Exposure Inputs'!$E$12*'Exposure Inputs'!$C$15*H447)/('Exposure Inputs'!$E$8*'Exposure Inputs'!$E$13*'Exposure Inputs'!$C$16)</f>
        <v>2.239952801472275E-6</v>
      </c>
      <c r="Y447" s="40">
        <f>($F447*(1-('Exposure Inputs'!$C$17)/100)*'Exposure Inputs'!$E$7*'Exposure Inputs'!$E$12*'Exposure Inputs'!$C$15*H447)/('Exposure Inputs'!$E$8*'Exposure Inputs'!$C$14*'Exposure Inputs'!$C$16)</f>
        <v>1.4358671804309458E-7</v>
      </c>
      <c r="Z447" s="40">
        <f>($F447*(1-('Exposure Inputs'!$C$17)/100)*'Exposure Inputs'!$E$12*'Exposure Inputs'!$C$15*H447)/('Exposure Inputs'!$C$14*'Exposure Inputs'!$C$16)</f>
        <v>2.3579837183223783E-5</v>
      </c>
      <c r="AA447" s="40">
        <f>'Exposure Inputs'!$E$60/W447</f>
        <v>1107746.9183177529</v>
      </c>
      <c r="AB447" s="40">
        <f>'Exposure Inputs'!$E$61/X447</f>
        <v>232147.74867497865</v>
      </c>
      <c r="AC447" s="40">
        <f>($G447*(1-('Exposure Inputs'!$C$17/100))*'Exposure Inputs'!$F$6*'Exposure Inputs'!$C$15)/('Exposure Inputs'!$F$8*'Exposure Inputs'!$F$11)</f>
        <v>1.1404504492300186E-5</v>
      </c>
      <c r="AD447" s="40">
        <f>($F447*(1-('Exposure Inputs'!$C$17)/100)*'Exposure Inputs'!$F$7*'Exposure Inputs'!$F$12*'Exposure Inputs'!$C$15*H447)/('Exposure Inputs'!$F$8*'Exposure Inputs'!$F$13*'Exposure Inputs'!$C$16)</f>
        <v>2.0399880267317195E-6</v>
      </c>
      <c r="AE447" s="40">
        <f>($F447*(1-('Exposure Inputs'!$C$17)/100)*'Exposure Inputs'!$F$7*'Exposure Inputs'!$F$12*'Exposure Inputs'!$C$15*H447)/('Exposure Inputs'!$F$8*'Exposure Inputs'!$C$14*'Exposure Inputs'!$C$16)</f>
        <v>1.3076846325203334E-7</v>
      </c>
      <c r="AF447" s="40">
        <f>($F447*(1-('Exposure Inputs'!$C$17)/100)*'Exposure Inputs'!$F$12*'Exposure Inputs'!$C$15*H447)/('Exposure Inputs'!$C$14*'Exposure Inputs'!$C$16)</f>
        <v>2.3579837183223783E-5</v>
      </c>
      <c r="AG447" s="40">
        <f>'Exposure Inputs'!$E$60/AC447</f>
        <v>1104826.6067593694</v>
      </c>
      <c r="AH447" s="40">
        <f>'Exposure Inputs'!$E$61/AD447</f>
        <v>254903.45687621314</v>
      </c>
      <c r="AI447" s="40">
        <f>($G447*(1-('Exposure Inputs'!$C$17/100))*'Exposure Inputs'!$G$6*'Exposure Inputs'!$C$15)/('Exposure Inputs'!$G$8*'Exposure Inputs'!$G$11)</f>
        <v>1.4551873860167613E-5</v>
      </c>
      <c r="AJ447" s="40">
        <f>($F447*(1-('Exposure Inputs'!$C$17)/100)*'Exposure Inputs'!$G$7*'Exposure Inputs'!$G$12*'Exposure Inputs'!$C$15*H447)/('Exposure Inputs'!$G$8*'Exposure Inputs'!$G$13*'Exposure Inputs'!$C$16)</f>
        <v>3.4008353854445776E-6</v>
      </c>
      <c r="AK447" s="40">
        <f>($F447*(1-('Exposure Inputs'!$C$17)/100)*'Exposure Inputs'!$G$7*'Exposure Inputs'!$G$12*'Exposure Inputs'!$C$15*H447)/('Exposure Inputs'!$G$8*'Exposure Inputs'!$C$14*'Exposure Inputs'!$C$16)</f>
        <v>2.1800226829772932E-7</v>
      </c>
      <c r="AL447" s="40">
        <f>($F447*(1-('Exposure Inputs'!$C$17)/100)*'Exposure Inputs'!$G$12*'Exposure Inputs'!$C$15*H447)/('Exposure Inputs'!$C$14*'Exposure Inputs'!$C$16)</f>
        <v>2.3579837183223783E-5</v>
      </c>
      <c r="AM447" s="40">
        <f>'Exposure Inputs'!$E$60/AI447</f>
        <v>865867.86836364656</v>
      </c>
      <c r="AN447" s="40">
        <f>'Exposure Inputs'!$E$61/AJ447</f>
        <v>152903.60780929786</v>
      </c>
      <c r="AO447" s="40">
        <f>($G447*(1-('Exposure Inputs'!$C$17/100))*'Exposure Inputs'!$H$6*'Exposure Inputs'!$C$15)/('Exposure Inputs'!$H$8*'Exposure Inputs'!$H$11)</f>
        <v>1.8469475136507028E-5</v>
      </c>
      <c r="AP447" s="40">
        <f>($F447*(1-('Exposure Inputs'!$C$17)/100)*'Exposure Inputs'!$H$7*'Exposure Inputs'!$H$12*'Exposure Inputs'!$C$15*H447)/('Exposure Inputs'!$H$8*'Exposure Inputs'!$H$13*'Exposure Inputs'!$C$16)</f>
        <v>4.4277694266275769E-6</v>
      </c>
      <c r="AQ447" s="40">
        <f>($F447*(1-('Exposure Inputs'!$C$17)/100)*'Exposure Inputs'!$H$7*'Exposure Inputs'!$H$12*'Exposure Inputs'!$C$15*H447)/('Exposure Inputs'!$H$8*'Exposure Inputs'!$C$14*'Exposure Inputs'!$C$16)</f>
        <v>2.8383137350176773E-7</v>
      </c>
      <c r="AR447" s="40">
        <f>($F447*(1-('Exposure Inputs'!$C$17)/100)*'Exposure Inputs'!$H$12*'Exposure Inputs'!$C$15*H447)/('Exposure Inputs'!$C$14*'Exposure Inputs'!$C$16)</f>
        <v>2.3579837183223783E-5</v>
      </c>
      <c r="AS447" s="40">
        <f>'Exposure Inputs'!$E$60/AO447</f>
        <v>682206.71713050792</v>
      </c>
      <c r="AT447" s="40">
        <f>'Exposure Inputs'!$E$61/AP447</f>
        <v>117440.62300824447</v>
      </c>
    </row>
    <row r="448" spans="1:46" s="35" customFormat="1">
      <c r="A448" s="54">
        <v>2020</v>
      </c>
      <c r="B448" s="55" t="s">
        <v>788</v>
      </c>
      <c r="C448" s="55" t="s">
        <v>375</v>
      </c>
      <c r="D448" s="55" t="s">
        <v>287</v>
      </c>
      <c r="E448" s="55" t="s">
        <v>376</v>
      </c>
      <c r="F448" s="48">
        <v>0.22070729307564399</v>
      </c>
      <c r="G448" s="48">
        <v>0.22070729307564399</v>
      </c>
      <c r="H448" s="55">
        <v>365</v>
      </c>
      <c r="I448" s="40">
        <f t="shared" si="6"/>
        <v>6.171323952818702E-8</v>
      </c>
      <c r="J448" s="40">
        <f>($G448*(1-('Exposure Inputs'!$C$17/100))*'Exposure Inputs'!$C$6*1*'Exposure Inputs'!$C$15)/('Exposure Inputs'!$C$8*'Exposure Inputs'!$C$11)</f>
        <v>8.8817745210188707E-6</v>
      </c>
      <c r="K448" s="40">
        <f>($F448*(1-('Exposure Inputs'!$C$17)/100)*'Exposure Inputs'!$C$7*'Exposure Inputs'!$C$12*'Exposure Inputs'!$C$15*H448)/('Exposure Inputs'!$C$8*'Exposure Inputs'!$C$13*'Exposure Inputs'!$C$16)</f>
        <v>2.4267154079444384E-6</v>
      </c>
      <c r="L448" s="40">
        <f>($F448*(1-('Exposure Inputs'!$C$17)/100)*'Exposure Inputs'!$C$7*'Exposure Inputs'!$C$12*'Exposure Inputs'!$C$15*H448)/('Exposure Inputs'!$C$8*'Exposure Inputs'!$C$14*'Exposure Inputs'!$C$16)</f>
        <v>1.7733689519593973E-6</v>
      </c>
      <c r="M448" s="40">
        <f>($F448*(1-('Exposure Inputs'!$C$17)/100)*'Exposure Inputs'!$C$12*'Exposure Inputs'!$C$15*H448)/('Exposure Inputs'!$C$14*'Exposure Inputs'!$C$16)</f>
        <v>1.6128609878604755E-4</v>
      </c>
      <c r="N448" s="40">
        <f>'Exposure Inputs'!$E$60/$J448</f>
        <v>1418635.4281097639</v>
      </c>
      <c r="O448" s="40">
        <f>'Exposure Inputs'!$E$61/$K448</f>
        <v>214281.4102954366</v>
      </c>
      <c r="P448" s="40">
        <f>L448*'Exposure Inputs'!$E$63</f>
        <v>6.171323952818702E-8</v>
      </c>
      <c r="Q448" s="40">
        <f>($G448*(1-('Exposure Inputs'!$C$17/100))*'Exposure Inputs'!$D$6*1*'Exposure Inputs'!$C$15)/('Exposure Inputs'!$D$8*'Exposure Inputs'!$D$11)</f>
        <v>3.116199142233987E-5</v>
      </c>
      <c r="R448" s="40">
        <f>($F448*(1-('Exposure Inputs'!$C$17)/100)*'Exposure Inputs'!$D$7*'Exposure Inputs'!$D$12*'Exposure Inputs'!$C$15*H448)/('Exposure Inputs'!$D$8*'Exposure Inputs'!$D$13*'Exposure Inputs'!$C$16)</f>
        <v>6.1985878055287255E-6</v>
      </c>
      <c r="S448" s="40">
        <f>($F448*(1-('Exposure Inputs'!$C$17)/100)*'Exposure Inputs'!$D$7*'Exposure Inputs'!$D$12*'Exposure Inputs'!$C$15*H448)/('Exposure Inputs'!$D$8*'Exposure Inputs'!$C$14*'Exposure Inputs'!$C$16)</f>
        <v>7.9469074429855455E-8</v>
      </c>
      <c r="T448" s="40">
        <f>($F448*(1-('Exposure Inputs'!$C$17)/100)*'Exposure Inputs'!$D$12*'Exposure Inputs'!$C$15*H448)/('Exposure Inputs'!$C$14*'Exposure Inputs'!$C$16)</f>
        <v>2.8295806804569741E-6</v>
      </c>
      <c r="U448" s="40">
        <f>'Exposure Inputs'!$E$60/Q448</f>
        <v>404338.7288453948</v>
      </c>
      <c r="V448" s="40">
        <f>'Exposure Inputs'!$E$61/R448</f>
        <v>83890.075661458701</v>
      </c>
      <c r="W448" s="40">
        <f>($G448*(1-('Exposure Inputs'!$C$17/100))*'Exposure Inputs'!$E$6*'Exposure Inputs'!$C$15)/('Exposure Inputs'!$E$8*'Exposure Inputs'!$E$11)</f>
        <v>6.824664062422846E-6</v>
      </c>
      <c r="X448" s="40">
        <f>($F448*(1-('Exposure Inputs'!$C$17)/100)*'Exposure Inputs'!$E$7*'Exposure Inputs'!$E$12*'Exposure Inputs'!$C$15*H448)/('Exposure Inputs'!$E$8*'Exposure Inputs'!$E$13*'Exposure Inputs'!$C$16)</f>
        <v>1.3439717846505695E-6</v>
      </c>
      <c r="Y448" s="40">
        <f>($F448*(1-('Exposure Inputs'!$C$17)/100)*'Exposure Inputs'!$E$7*'Exposure Inputs'!$E$12*'Exposure Inputs'!$C$15*H448)/('Exposure Inputs'!$E$8*'Exposure Inputs'!$C$14*'Exposure Inputs'!$C$16)</f>
        <v>8.6152037477600617E-8</v>
      </c>
      <c r="Z448" s="40">
        <f>($F448*(1-('Exposure Inputs'!$C$17)/100)*'Exposure Inputs'!$E$12*'Exposure Inputs'!$C$15*H448)/('Exposure Inputs'!$C$14*'Exposure Inputs'!$C$16)</f>
        <v>1.4147903402284873E-5</v>
      </c>
      <c r="AA448" s="40">
        <f>'Exposure Inputs'!$E$60/W448</f>
        <v>1846244.7213155329</v>
      </c>
      <c r="AB448" s="40">
        <f>'Exposure Inputs'!$E$61/X448</f>
        <v>386912.8845849983</v>
      </c>
      <c r="AC448" s="40">
        <f>($G448*(1-('Exposure Inputs'!$C$17/100))*'Exposure Inputs'!$F$6*'Exposure Inputs'!$C$15)/('Exposure Inputs'!$F$8*'Exposure Inputs'!$F$11)</f>
        <v>6.8427032237008639E-6</v>
      </c>
      <c r="AD448" s="40">
        <f>($F448*(1-('Exposure Inputs'!$C$17)/100)*'Exposure Inputs'!$F$7*'Exposure Inputs'!$F$12*'Exposure Inputs'!$C$15*H448)/('Exposure Inputs'!$F$8*'Exposure Inputs'!$F$13*'Exposure Inputs'!$C$16)</f>
        <v>1.2239929105427439E-6</v>
      </c>
      <c r="AE448" s="40">
        <f>($F448*(1-('Exposure Inputs'!$C$17)/100)*'Exposure Inputs'!$F$7*'Exposure Inputs'!$F$12*'Exposure Inputs'!$C$15*H448)/('Exposure Inputs'!$F$8*'Exposure Inputs'!$C$14*'Exposure Inputs'!$C$16)</f>
        <v>7.8461084009150276E-8</v>
      </c>
      <c r="AF448" s="40">
        <f>($F448*(1-('Exposure Inputs'!$C$17)/100)*'Exposure Inputs'!$F$12*'Exposure Inputs'!$C$15*H448)/('Exposure Inputs'!$C$14*'Exposure Inputs'!$C$16)</f>
        <v>1.4147903402284873E-5</v>
      </c>
      <c r="AG448" s="40">
        <f>'Exposure Inputs'!$E$60/AC448</f>
        <v>1841377.535760686</v>
      </c>
      <c r="AH448" s="40">
        <f>'Exposure Inputs'!$E$61/AD448</f>
        <v>424839.06199213292</v>
      </c>
      <c r="AI448" s="40">
        <f>($G448*(1-('Exposure Inputs'!$C$17/100))*'Exposure Inputs'!$G$6*'Exposure Inputs'!$C$15)/('Exposure Inputs'!$G$8*'Exposure Inputs'!$G$11)</f>
        <v>8.7311249902251621E-6</v>
      </c>
      <c r="AJ448" s="40">
        <f>($F448*(1-('Exposure Inputs'!$C$17)/100)*'Exposure Inputs'!$G$7*'Exposure Inputs'!$G$12*'Exposure Inputs'!$C$15*H448)/('Exposure Inputs'!$G$8*'Exposure Inputs'!$G$13*'Exposure Inputs'!$C$16)</f>
        <v>2.0405013888125576E-6</v>
      </c>
      <c r="AK448" s="40">
        <f>($F448*(1-('Exposure Inputs'!$C$17)/100)*'Exposure Inputs'!$G$7*'Exposure Inputs'!$G$12*'Exposure Inputs'!$C$15*H448)/('Exposure Inputs'!$G$8*'Exposure Inputs'!$C$14*'Exposure Inputs'!$C$16)</f>
        <v>1.3080137107772806E-7</v>
      </c>
      <c r="AL448" s="40">
        <f>($F448*(1-('Exposure Inputs'!$C$17)/100)*'Exposure Inputs'!$G$12*'Exposure Inputs'!$C$15*H448)/('Exposure Inputs'!$C$14*'Exposure Inputs'!$C$16)</f>
        <v>1.4147903402284873E-5</v>
      </c>
      <c r="AM448" s="40">
        <f>'Exposure Inputs'!$E$60/AI448</f>
        <v>1443113.0025175675</v>
      </c>
      <c r="AN448" s="40">
        <f>'Exposure Inputs'!$E$61/AJ448</f>
        <v>254839.32667284633</v>
      </c>
      <c r="AO448" s="40">
        <f>($G448*(1-('Exposure Inputs'!$C$17/100))*'Exposure Inputs'!$H$6*'Exposure Inputs'!$C$15)/('Exposure Inputs'!$H$8*'Exposure Inputs'!$H$11)</f>
        <v>1.1081685937514123E-5</v>
      </c>
      <c r="AP448" s="40">
        <f>($F448*(1-('Exposure Inputs'!$C$17)/100)*'Exposure Inputs'!$H$7*'Exposure Inputs'!$H$12*'Exposure Inputs'!$C$15*H448)/('Exposure Inputs'!$H$8*'Exposure Inputs'!$H$13*'Exposure Inputs'!$C$16)</f>
        <v>2.6566618610957142E-6</v>
      </c>
      <c r="AQ448" s="40">
        <f>($F448*(1-('Exposure Inputs'!$C$17)/100)*'Exposure Inputs'!$H$7*'Exposure Inputs'!$H$12*'Exposure Inputs'!$C$15*H448)/('Exposure Inputs'!$H$8*'Exposure Inputs'!$C$14*'Exposure Inputs'!$C$16)</f>
        <v>1.7029883724972527E-7</v>
      </c>
      <c r="AR448" s="40">
        <f>($F448*(1-('Exposure Inputs'!$C$17)/100)*'Exposure Inputs'!$H$12*'Exposure Inputs'!$C$15*H448)/('Exposure Inputs'!$C$14*'Exposure Inputs'!$C$16)</f>
        <v>1.4147903402284873E-5</v>
      </c>
      <c r="AS448" s="40">
        <f>'Exposure Inputs'!$E$60/AO448</f>
        <v>1137011.1074296038</v>
      </c>
      <c r="AT448" s="40">
        <f>'Exposure Inputs'!$E$61/AP448</f>
        <v>195734.35656788142</v>
      </c>
    </row>
    <row r="449" spans="1:46" s="35" customFormat="1">
      <c r="A449" s="54">
        <v>2019</v>
      </c>
      <c r="B449" s="55" t="s">
        <v>789</v>
      </c>
      <c r="C449" s="55" t="s">
        <v>377</v>
      </c>
      <c r="D449" s="55" t="s">
        <v>287</v>
      </c>
      <c r="E449" s="55" t="s">
        <v>378</v>
      </c>
      <c r="F449" s="48">
        <v>0.48227694381814401</v>
      </c>
      <c r="G449" s="48">
        <v>0.67808595531075599</v>
      </c>
      <c r="H449" s="55">
        <v>365</v>
      </c>
      <c r="I449" s="40">
        <f t="shared" si="6"/>
        <v>1.3485223862797478E-7</v>
      </c>
      <c r="J449" s="40">
        <f>($G449*(1-('Exposure Inputs'!$C$17/100))*'Exposure Inputs'!$C$6*1*'Exposure Inputs'!$C$15)/('Exposure Inputs'!$C$8*'Exposure Inputs'!$C$11)</f>
        <v>2.7287755094144798E-5</v>
      </c>
      <c r="K449" s="40">
        <f>($F449*(1-('Exposure Inputs'!$C$17)/100)*'Exposure Inputs'!$C$7*'Exposure Inputs'!$C$12*'Exposure Inputs'!$C$15*H449)/('Exposure Inputs'!$C$8*'Exposure Inputs'!$C$13*'Exposure Inputs'!$C$16)</f>
        <v>5.3027196072706361E-6</v>
      </c>
      <c r="L449" s="40">
        <f>($F449*(1-('Exposure Inputs'!$C$17)/100)*'Exposure Inputs'!$C$7*'Exposure Inputs'!$C$12*'Exposure Inputs'!$C$15*H449)/('Exposure Inputs'!$C$8*'Exposure Inputs'!$C$14*'Exposure Inputs'!$C$16)</f>
        <v>3.8750643283900804E-6</v>
      </c>
      <c r="M449" s="40">
        <f>($F449*(1-('Exposure Inputs'!$C$17)/100)*'Exposure Inputs'!$C$12*'Exposure Inputs'!$C$15*H449)/('Exposure Inputs'!$C$14*'Exposure Inputs'!$C$16)</f>
        <v>3.524331512517206E-4</v>
      </c>
      <c r="N449" s="40">
        <f>'Exposure Inputs'!$E$60/$J449</f>
        <v>461745.568901841</v>
      </c>
      <c r="O449" s="40">
        <f>'Exposure Inputs'!$E$61/$K449</f>
        <v>98062.888199296911</v>
      </c>
      <c r="P449" s="40">
        <f>L449*'Exposure Inputs'!$E$63</f>
        <v>1.3485223862797478E-7</v>
      </c>
      <c r="Q449" s="40">
        <f>($G449*(1-('Exposure Inputs'!$C$17/100))*'Exposure Inputs'!$D$6*1*'Exposure Inputs'!$C$15)/('Exposure Inputs'!$D$8*'Exposure Inputs'!$D$11)</f>
        <v>9.5739965945578243E-5</v>
      </c>
      <c r="R449" s="40">
        <f>($F449*(1-('Exposure Inputs'!$C$17)/100)*'Exposure Inputs'!$D$7*'Exposure Inputs'!$D$12*'Exposure Inputs'!$C$15*H449)/('Exposure Inputs'!$D$8*'Exposure Inputs'!$D$13*'Exposure Inputs'!$C$16)</f>
        <v>1.3544799273190428E-5</v>
      </c>
      <c r="S449" s="40">
        <f>($F449*(1-('Exposure Inputs'!$C$17)/100)*'Exposure Inputs'!$D$7*'Exposure Inputs'!$D$12*'Exposure Inputs'!$C$15*H449)/('Exposure Inputs'!$D$8*'Exposure Inputs'!$C$14*'Exposure Inputs'!$C$16)</f>
        <v>1.736512727332106E-7</v>
      </c>
      <c r="T449" s="40">
        <f>($F449*(1-('Exposure Inputs'!$C$17)/100)*'Exposure Inputs'!$D$12*'Exposure Inputs'!$C$15*H449)/('Exposure Inputs'!$C$14*'Exposure Inputs'!$C$16)</f>
        <v>6.1830377412582565E-6</v>
      </c>
      <c r="U449" s="40">
        <f>'Exposure Inputs'!$E$60/Q449</f>
        <v>131606.48090435143</v>
      </c>
      <c r="V449" s="40">
        <f>'Exposure Inputs'!$E$61/R449</f>
        <v>38391.118946240087</v>
      </c>
      <c r="W449" s="40">
        <f>($G449*(1-('Exposure Inputs'!$C$17/100))*'Exposure Inputs'!$E$6*'Exposure Inputs'!$C$15)/('Exposure Inputs'!$E$8*'Exposure Inputs'!$E$11)</f>
        <v>2.0967629958910809E-5</v>
      </c>
      <c r="X449" s="40">
        <f>($F449*(1-('Exposure Inputs'!$C$17)/100)*'Exposure Inputs'!$E$7*'Exposure Inputs'!$E$12*'Exposure Inputs'!$C$15*H449)/('Exposure Inputs'!$E$8*'Exposure Inputs'!$E$13*'Exposure Inputs'!$C$16)</f>
        <v>2.9367702165462396E-6</v>
      </c>
      <c r="Y449" s="40">
        <f>($F449*(1-('Exposure Inputs'!$C$17)/100)*'Exposure Inputs'!$E$7*'Exposure Inputs'!$E$12*'Exposure Inputs'!$C$15*H449)/('Exposure Inputs'!$E$8*'Exposure Inputs'!$C$14*'Exposure Inputs'!$C$16)</f>
        <v>1.882545010606564E-7</v>
      </c>
      <c r="Z449" s="40">
        <f>($F449*(1-('Exposure Inputs'!$C$17)/100)*'Exposure Inputs'!$E$12*'Exposure Inputs'!$C$15*H449)/('Exposure Inputs'!$C$14*'Exposure Inputs'!$C$16)</f>
        <v>3.0915188706291287E-5</v>
      </c>
      <c r="AA449" s="40">
        <f>'Exposure Inputs'!$E$60/W449</f>
        <v>600926.28612254106</v>
      </c>
      <c r="AB449" s="40">
        <f>'Exposure Inputs'!$E$61/X449</f>
        <v>177065.26614518074</v>
      </c>
      <c r="AC449" s="40">
        <f>($G449*(1-('Exposure Inputs'!$C$17/100))*'Exposure Inputs'!$F$6*'Exposure Inputs'!$C$15)/('Exposure Inputs'!$F$8*'Exposure Inputs'!$F$11)</f>
        <v>2.1023052241236641E-5</v>
      </c>
      <c r="AD449" s="40">
        <f>($F449*(1-('Exposure Inputs'!$C$17)/100)*'Exposure Inputs'!$F$7*'Exposure Inputs'!$F$12*'Exposure Inputs'!$C$15*H449)/('Exposure Inputs'!$F$8*'Exposure Inputs'!$F$13*'Exposure Inputs'!$C$16)</f>
        <v>2.6745992482872424E-6</v>
      </c>
      <c r="AE449" s="40">
        <f>($F449*(1-('Exposure Inputs'!$C$17)/100)*'Exposure Inputs'!$F$7*'Exposure Inputs'!$F$12*'Exposure Inputs'!$C$15*H449)/('Exposure Inputs'!$F$8*'Exposure Inputs'!$C$14*'Exposure Inputs'!$C$16)</f>
        <v>1.7144866976200273E-7</v>
      </c>
      <c r="AF449" s="40">
        <f>($F449*(1-('Exposure Inputs'!$C$17)/100)*'Exposure Inputs'!$F$12*'Exposure Inputs'!$C$15*H449)/('Exposure Inputs'!$C$14*'Exposure Inputs'!$C$16)</f>
        <v>3.0915188706291287E-5</v>
      </c>
      <c r="AG449" s="40">
        <f>'Exposure Inputs'!$E$60/AC449</f>
        <v>599342.08674443315</v>
      </c>
      <c r="AH449" s="40">
        <f>'Exposure Inputs'!$E$61/AD449</f>
        <v>194421.65039603491</v>
      </c>
      <c r="AI449" s="40">
        <f>($G449*(1-('Exposure Inputs'!$C$17/100))*'Exposure Inputs'!$G$6*'Exposure Inputs'!$C$15)/('Exposure Inputs'!$G$8*'Exposure Inputs'!$G$11)</f>
        <v>2.6824909804431794E-5</v>
      </c>
      <c r="AJ449" s="40">
        <f>($F449*(1-('Exposure Inputs'!$C$17)/100)*'Exposure Inputs'!$G$7*'Exposure Inputs'!$G$12*'Exposure Inputs'!$C$15*H449)/('Exposure Inputs'!$G$8*'Exposure Inputs'!$G$13*'Exposure Inputs'!$C$16)</f>
        <v>4.458786839073407E-6</v>
      </c>
      <c r="AK449" s="40">
        <f>($F449*(1-('Exposure Inputs'!$C$17)/100)*'Exposure Inputs'!$G$7*'Exposure Inputs'!$G$12*'Exposure Inputs'!$C$15*H449)/('Exposure Inputs'!$G$8*'Exposure Inputs'!$C$14*'Exposure Inputs'!$C$16)</f>
        <v>2.8581966917137225E-7</v>
      </c>
      <c r="AL449" s="40">
        <f>($F449*(1-('Exposure Inputs'!$C$17)/100)*'Exposure Inputs'!$G$12*'Exposure Inputs'!$C$15*H449)/('Exposure Inputs'!$C$14*'Exposure Inputs'!$C$16)</f>
        <v>3.0915188706291287E-5</v>
      </c>
      <c r="AM449" s="40">
        <f>'Exposure Inputs'!$E$60/AI449</f>
        <v>469712.66974841163</v>
      </c>
      <c r="AN449" s="40">
        <f>'Exposure Inputs'!$E$61/AJ449</f>
        <v>116623.65095436199</v>
      </c>
      <c r="AO449" s="40">
        <f>($G449*(1-('Exposure Inputs'!$C$17/100))*'Exposure Inputs'!$H$6*'Exposure Inputs'!$C$15)/('Exposure Inputs'!$H$8*'Exposure Inputs'!$H$11)</f>
        <v>3.4046612101837585E-5</v>
      </c>
      <c r="AP449" s="40">
        <f>($F449*(1-('Exposure Inputs'!$C$17)/100)*'Exposure Inputs'!$H$7*'Exposure Inputs'!$H$12*'Exposure Inputs'!$C$15*H449)/('Exposure Inputs'!$H$8*'Exposure Inputs'!$H$13*'Exposure Inputs'!$C$16)</f>
        <v>5.8051854348480293E-6</v>
      </c>
      <c r="AQ449" s="40">
        <f>($F449*(1-('Exposure Inputs'!$C$17)/100)*'Exposure Inputs'!$H$7*'Exposure Inputs'!$H$12*'Exposure Inputs'!$C$15*H449)/('Exposure Inputs'!$H$8*'Exposure Inputs'!$C$14*'Exposure Inputs'!$C$16)</f>
        <v>3.721272714646173E-7</v>
      </c>
      <c r="AR449" s="40">
        <f>($F449*(1-('Exposure Inputs'!$C$17)/100)*'Exposure Inputs'!$H$12*'Exposure Inputs'!$C$15*H449)/('Exposure Inputs'!$C$14*'Exposure Inputs'!$C$16)</f>
        <v>3.0915188706291287E-5</v>
      </c>
      <c r="AS449" s="40">
        <f>'Exposure Inputs'!$E$60/AO449</f>
        <v>370080.87507537776</v>
      </c>
      <c r="AT449" s="40">
        <f>'Exposure Inputs'!$E$61/AP449</f>
        <v>89575.088657544809</v>
      </c>
    </row>
    <row r="450" spans="1:46" s="35" customFormat="1">
      <c r="A450" s="54">
        <v>2020</v>
      </c>
      <c r="B450" s="55" t="s">
        <v>789</v>
      </c>
      <c r="C450" s="55" t="s">
        <v>377</v>
      </c>
      <c r="D450" s="55" t="s">
        <v>287</v>
      </c>
      <c r="E450" s="55" t="s">
        <v>378</v>
      </c>
      <c r="F450" s="48">
        <v>0.33257936033942298</v>
      </c>
      <c r="G450" s="48">
        <v>0.46760973370818198</v>
      </c>
      <c r="H450" s="55">
        <v>365</v>
      </c>
      <c r="I450" s="40">
        <f t="shared" si="6"/>
        <v>9.2994433671584936E-8</v>
      </c>
      <c r="J450" s="40">
        <f>($G450*(1-('Exposure Inputs'!$C$17/100))*'Exposure Inputs'!$C$6*1*'Exposure Inputs'!$C$15)/('Exposure Inputs'!$C$8*'Exposure Inputs'!$C$11)</f>
        <v>1.8817702671956129E-5</v>
      </c>
      <c r="K450" s="40">
        <f>($F450*(1-('Exposure Inputs'!$C$17)/100)*'Exposure Inputs'!$C$7*'Exposure Inputs'!$C$12*'Exposure Inputs'!$C$15*H450)/('Exposure Inputs'!$C$8*'Exposure Inputs'!$C$13*'Exposure Inputs'!$C$16)</f>
        <v>3.6567684141881559E-6</v>
      </c>
      <c r="L450" s="40">
        <f>($F450*(1-('Exposure Inputs'!$C$17)/100)*'Exposure Inputs'!$C$7*'Exposure Inputs'!$C$12*'Exposure Inputs'!$C$15*H450)/('Exposure Inputs'!$C$8*'Exposure Inputs'!$C$14*'Exposure Inputs'!$C$16)</f>
        <v>2.6722538411374984E-6</v>
      </c>
      <c r="M450" s="40">
        <f>($F450*(1-('Exposure Inputs'!$C$17)/100)*'Exposure Inputs'!$C$12*'Exposure Inputs'!$C$15*H450)/('Exposure Inputs'!$C$14*'Exposure Inputs'!$C$16)</f>
        <v>2.4303876332496292E-4</v>
      </c>
      <c r="N450" s="40">
        <f>'Exposure Inputs'!$E$60/$J450</f>
        <v>669582.26621242554</v>
      </c>
      <c r="O450" s="40">
        <f>'Exposure Inputs'!$E$61/$K450</f>
        <v>142202.05960607596</v>
      </c>
      <c r="P450" s="40">
        <f>L450*'Exposure Inputs'!$E$63</f>
        <v>9.2994433671584936E-8</v>
      </c>
      <c r="Q450" s="40">
        <f>($G450*(1-('Exposure Inputs'!$C$17/100))*'Exposure Inputs'!$D$6*1*'Exposure Inputs'!$C$15)/('Exposure Inputs'!$D$8*'Exposure Inputs'!$D$11)</f>
        <v>6.6022514742287151E-5</v>
      </c>
      <c r="R450" s="40">
        <f>($F450*(1-('Exposure Inputs'!$C$17)/100)*'Exposure Inputs'!$D$7*'Exposure Inputs'!$D$12*'Exposure Inputs'!$C$15*H450)/('Exposure Inputs'!$D$8*'Exposure Inputs'!$D$13*'Exposure Inputs'!$C$16)</f>
        <v>9.3405267159157089E-6</v>
      </c>
      <c r="S450" s="40">
        <f>($F450*(1-('Exposure Inputs'!$C$17)/100)*'Exposure Inputs'!$D$7*'Exposure Inputs'!$D$12*'Exposure Inputs'!$C$15*H450)/('Exposure Inputs'!$D$8*'Exposure Inputs'!$C$14*'Exposure Inputs'!$C$16)</f>
        <v>1.1975034251173985E-7</v>
      </c>
      <c r="T450" s="40">
        <f>($F450*(1-('Exposure Inputs'!$C$17)/100)*'Exposure Inputs'!$D$12*'Exposure Inputs'!$C$15*H450)/('Exposure Inputs'!$C$14*'Exposure Inputs'!$C$16)</f>
        <v>4.263837953069525E-6</v>
      </c>
      <c r="U450" s="40">
        <f>'Exposure Inputs'!$E$60/Q450</f>
        <v>190843.98783025681</v>
      </c>
      <c r="V450" s="40">
        <f>'Exposure Inputs'!$E$61/R450</f>
        <v>55671.378693660881</v>
      </c>
      <c r="W450" s="40">
        <f>($G450*(1-('Exposure Inputs'!$C$17/100))*'Exposure Inputs'!$E$6*'Exposure Inputs'!$C$15)/('Exposure Inputs'!$E$8*'Exposure Inputs'!$E$11)</f>
        <v>1.4459328916618924E-5</v>
      </c>
      <c r="X450" s="40">
        <f>($F450*(1-('Exposure Inputs'!$C$17)/100)*'Exposure Inputs'!$E$7*'Exposure Inputs'!$E$12*'Exposure Inputs'!$C$15*H450)/('Exposure Inputs'!$E$8*'Exposure Inputs'!$E$13*'Exposure Inputs'!$C$16)</f>
        <v>2.0252039260892241E-6</v>
      </c>
      <c r="Y450" s="40">
        <f>($F450*(1-('Exposure Inputs'!$C$17)/100)*'Exposure Inputs'!$E$7*'Exposure Inputs'!$E$12*'Exposure Inputs'!$C$15*H450)/('Exposure Inputs'!$E$8*'Exposure Inputs'!$C$14*'Exposure Inputs'!$C$16)</f>
        <v>1.2982076449289898E-7</v>
      </c>
      <c r="Z450" s="40">
        <f>($F450*(1-('Exposure Inputs'!$C$17)/100)*'Exposure Inputs'!$E$12*'Exposure Inputs'!$C$15*H450)/('Exposure Inputs'!$C$14*'Exposure Inputs'!$C$16)</f>
        <v>2.1319189765347628E-5</v>
      </c>
      <c r="AA450" s="40">
        <f>'Exposure Inputs'!$E$60/W450</f>
        <v>871409.73641716584</v>
      </c>
      <c r="AB450" s="40">
        <f>'Exposure Inputs'!$E$61/X450</f>
        <v>256764.26620609389</v>
      </c>
      <c r="AC450" s="40">
        <f>($G450*(1-('Exposure Inputs'!$C$17/100))*'Exposure Inputs'!$F$6*'Exposure Inputs'!$C$15)/('Exposure Inputs'!$F$8*'Exposure Inputs'!$F$11)</f>
        <v>1.4497548258100503E-5</v>
      </c>
      <c r="AD450" s="40">
        <f>($F450*(1-('Exposure Inputs'!$C$17)/100)*'Exposure Inputs'!$F$7*'Exposure Inputs'!$F$12*'Exposure Inputs'!$C$15*H450)/('Exposure Inputs'!$F$8*'Exposure Inputs'!$F$13*'Exposure Inputs'!$C$16)</f>
        <v>1.8444101849809547E-6</v>
      </c>
      <c r="AE450" s="40">
        <f>($F450*(1-('Exposure Inputs'!$C$17)/100)*'Exposure Inputs'!$F$7*'Exposure Inputs'!$F$12*'Exposure Inputs'!$C$15*H450)/('Exposure Inputs'!$F$8*'Exposure Inputs'!$C$14*'Exposure Inputs'!$C$16)</f>
        <v>1.1823142211416379E-7</v>
      </c>
      <c r="AF450" s="40">
        <f>($F450*(1-('Exposure Inputs'!$C$17)/100)*'Exposure Inputs'!$F$12*'Exposure Inputs'!$C$15*H450)/('Exposure Inputs'!$C$14*'Exposure Inputs'!$C$16)</f>
        <v>2.1319189765347628E-5</v>
      </c>
      <c r="AG450" s="40">
        <f>'Exposure Inputs'!$E$60/AC450</f>
        <v>869112.47168704902</v>
      </c>
      <c r="AH450" s="40">
        <f>'Exposure Inputs'!$E$61/AD450</f>
        <v>281932.94758094684</v>
      </c>
      <c r="AI450" s="40">
        <f>($G450*(1-('Exposure Inputs'!$C$17/100))*'Exposure Inputs'!$G$6*'Exposure Inputs'!$C$15)/('Exposure Inputs'!$G$8*'Exposure Inputs'!$G$11)</f>
        <v>1.8498523427826823E-5</v>
      </c>
      <c r="AJ450" s="40">
        <f>($F450*(1-('Exposure Inputs'!$C$17)/100)*'Exposure Inputs'!$G$7*'Exposure Inputs'!$G$12*'Exposure Inputs'!$C$15*H450)/('Exposure Inputs'!$G$8*'Exposure Inputs'!$G$13*'Exposure Inputs'!$C$16)</f>
        <v>3.074790312572024E-6</v>
      </c>
      <c r="AK450" s="40">
        <f>($F450*(1-('Exposure Inputs'!$C$17)/100)*'Exposure Inputs'!$G$7*'Exposure Inputs'!$G$12*'Exposure Inputs'!$C$15*H450)/('Exposure Inputs'!$G$8*'Exposure Inputs'!$C$14*'Exposure Inputs'!$C$16)</f>
        <v>1.9710194311359129E-7</v>
      </c>
      <c r="AL450" s="40">
        <f>($F450*(1-('Exposure Inputs'!$C$17)/100)*'Exposure Inputs'!$G$12*'Exposure Inputs'!$C$15*H450)/('Exposure Inputs'!$C$14*'Exposure Inputs'!$C$16)</f>
        <v>2.1319189765347628E-5</v>
      </c>
      <c r="AM450" s="40">
        <f>'Exposure Inputs'!$E$60/AI450</f>
        <v>681135.44571055681</v>
      </c>
      <c r="AN450" s="40">
        <f>'Exposure Inputs'!$E$61/AJ450</f>
        <v>169117.22333515045</v>
      </c>
      <c r="AO450" s="40">
        <f>($G450*(1-('Exposure Inputs'!$C$17/100))*'Exposure Inputs'!$H$6*'Exposure Inputs'!$C$15)/('Exposure Inputs'!$H$8*'Exposure Inputs'!$H$11)</f>
        <v>2.3478626999891061E-5</v>
      </c>
      <c r="AP450" s="40">
        <f>($F450*(1-('Exposure Inputs'!$C$17)/100)*'Exposure Inputs'!$H$7*'Exposure Inputs'!$H$12*'Exposure Inputs'!$C$15*H450)/('Exposure Inputs'!$H$8*'Exposure Inputs'!$H$13*'Exposure Inputs'!$C$16)</f>
        <v>4.0032700781597211E-6</v>
      </c>
      <c r="AQ450" s="40">
        <f>($F450*(1-('Exposure Inputs'!$C$17)/100)*'Exposure Inputs'!$H$7*'Exposure Inputs'!$H$12*'Exposure Inputs'!$C$15*H450)/('Exposure Inputs'!$H$8*'Exposure Inputs'!$C$14*'Exposure Inputs'!$C$16)</f>
        <v>2.5661987680511033E-7</v>
      </c>
      <c r="AR450" s="40">
        <f>($F450*(1-('Exposure Inputs'!$C$17)/100)*'Exposure Inputs'!$H$12*'Exposure Inputs'!$C$15*H450)/('Exposure Inputs'!$C$14*'Exposure Inputs'!$C$16)</f>
        <v>2.1319189765347628E-5</v>
      </c>
      <c r="AS450" s="40">
        <f>'Exposure Inputs'!$E$60/AO450</f>
        <v>536658.29778114636</v>
      </c>
      <c r="AT450" s="40">
        <f>'Exposure Inputs'!$E$61/AP450</f>
        <v>129893.80927280351</v>
      </c>
    </row>
    <row r="451" spans="1:46" s="35" customFormat="1">
      <c r="A451" s="54">
        <v>2021</v>
      </c>
      <c r="B451" s="55" t="s">
        <v>790</v>
      </c>
      <c r="C451" s="55" t="s">
        <v>379</v>
      </c>
      <c r="D451" s="55" t="s">
        <v>287</v>
      </c>
      <c r="E451" s="55" t="s">
        <v>380</v>
      </c>
      <c r="F451" s="48">
        <v>0.529783882419396</v>
      </c>
      <c r="G451" s="48">
        <v>0.529783882419396</v>
      </c>
      <c r="H451" s="55">
        <v>365</v>
      </c>
      <c r="I451" s="40">
        <f t="shared" si="6"/>
        <v>1.4813592780876278E-7</v>
      </c>
      <c r="J451" s="40">
        <f>($G451*(1-('Exposure Inputs'!$C$17/100))*'Exposure Inputs'!$C$6*1*'Exposure Inputs'!$C$15)/('Exposure Inputs'!$C$8*'Exposure Inputs'!$C$11)</f>
        <v>2.131973494372177E-5</v>
      </c>
      <c r="K451" s="40">
        <f>($F451*(1-('Exposure Inputs'!$C$17)/100)*'Exposure Inputs'!$C$7*'Exposure Inputs'!$C$12*'Exposure Inputs'!$C$15*H451)/('Exposure Inputs'!$C$8*'Exposure Inputs'!$C$13*'Exposure Inputs'!$C$16)</f>
        <v>5.825066731742034E-6</v>
      </c>
      <c r="L451" s="40">
        <f>($F451*(1-('Exposure Inputs'!$C$17)/100)*'Exposure Inputs'!$C$7*'Exposure Inputs'!$C$12*'Exposure Inputs'!$C$15*H451)/('Exposure Inputs'!$C$8*'Exposure Inputs'!$C$14*'Exposure Inputs'!$C$16)</f>
        <v>4.2567795347345632E-6</v>
      </c>
      <c r="M451" s="40">
        <f>($F451*(1-('Exposure Inputs'!$C$17)/100)*'Exposure Inputs'!$C$12*'Exposure Inputs'!$C$15*H451)/('Exposure Inputs'!$C$14*'Exposure Inputs'!$C$16)</f>
        <v>3.8714976022955866E-4</v>
      </c>
      <c r="N451" s="40">
        <f>'Exposure Inputs'!$E$60/$J451</f>
        <v>591001.71898292971</v>
      </c>
      <c r="O451" s="40">
        <f>'Exposure Inputs'!$E$61/$K451</f>
        <v>89269.363587958374</v>
      </c>
      <c r="P451" s="40">
        <f>L451*'Exposure Inputs'!$E$63</f>
        <v>1.4813592780876278E-7</v>
      </c>
      <c r="Q451" s="40">
        <f>($G451*(1-('Exposure Inputs'!$C$17/100))*'Exposure Inputs'!$D$6*1*'Exposure Inputs'!$C$15)/('Exposure Inputs'!$D$8*'Exposure Inputs'!$D$11)</f>
        <v>7.4800975398619406E-5</v>
      </c>
      <c r="R451" s="40">
        <f>($F451*(1-('Exposure Inputs'!$C$17)/100)*'Exposure Inputs'!$D$7*'Exposure Inputs'!$D$12*'Exposure Inputs'!$C$15*H451)/('Exposure Inputs'!$D$8*'Exposure Inputs'!$D$13*'Exposure Inputs'!$C$16)</f>
        <v>1.4879036697736229E-5</v>
      </c>
      <c r="S451" s="40">
        <f>($F451*(1-('Exposure Inputs'!$C$17)/100)*'Exposure Inputs'!$D$7*'Exposure Inputs'!$D$12*'Exposure Inputs'!$C$15*H451)/('Exposure Inputs'!$D$8*'Exposure Inputs'!$C$14*'Exposure Inputs'!$C$16)</f>
        <v>1.9075688074020804E-7</v>
      </c>
      <c r="T451" s="40">
        <f>($F451*(1-('Exposure Inputs'!$C$17)/100)*'Exposure Inputs'!$D$12*'Exposure Inputs'!$C$15*H451)/('Exposure Inputs'!$C$14*'Exposure Inputs'!$C$16)</f>
        <v>6.7921010566589232E-6</v>
      </c>
      <c r="U451" s="40">
        <f>'Exposure Inputs'!$E$60/Q451</f>
        <v>168447.00129715897</v>
      </c>
      <c r="V451" s="40">
        <f>'Exposure Inputs'!$E$61/R451</f>
        <v>34948.49905700652</v>
      </c>
      <c r="W451" s="40">
        <f>($G451*(1-('Exposure Inputs'!$C$17/100))*'Exposure Inputs'!$E$6*'Exposure Inputs'!$C$15)/('Exposure Inputs'!$E$8*'Exposure Inputs'!$E$11)</f>
        <v>1.6381864744085794E-5</v>
      </c>
      <c r="X451" s="40">
        <f>($F451*(1-('Exposure Inputs'!$C$17)/100)*'Exposure Inputs'!$E$7*'Exposure Inputs'!$E$12*'Exposure Inputs'!$C$15*H451)/('Exposure Inputs'!$E$8*'Exposure Inputs'!$E$13*'Exposure Inputs'!$C$16)</f>
        <v>3.2260582784197848E-6</v>
      </c>
      <c r="Y451" s="40">
        <f>($F451*(1-('Exposure Inputs'!$C$17)/100)*'Exposure Inputs'!$E$7*'Exposure Inputs'!$E$12*'Exposure Inputs'!$C$15*H451)/('Exposure Inputs'!$E$8*'Exposure Inputs'!$C$14*'Exposure Inputs'!$C$16)</f>
        <v>2.0679860759101189E-7</v>
      </c>
      <c r="Z451" s="40">
        <f>($F451*(1-('Exposure Inputs'!$C$17)/100)*'Exposure Inputs'!$E$12*'Exposure Inputs'!$C$15*H451)/('Exposure Inputs'!$C$14*'Exposure Inputs'!$C$16)</f>
        <v>3.3960505283294616E-5</v>
      </c>
      <c r="AA451" s="40">
        <f>'Exposure Inputs'!$E$60/W451</f>
        <v>769143.20786031825</v>
      </c>
      <c r="AB451" s="40">
        <f>'Exposure Inputs'!$E$61/X451</f>
        <v>161187.41669313886</v>
      </c>
      <c r="AC451" s="40">
        <f>($G451*(1-('Exposure Inputs'!$C$17/100))*'Exposure Inputs'!$F$6*'Exposure Inputs'!$C$15)/('Exposure Inputs'!$F$8*'Exposure Inputs'!$F$11)</f>
        <v>1.6425165791206978E-5</v>
      </c>
      <c r="AD451" s="40">
        <f>($F451*(1-('Exposure Inputs'!$C$17)/100)*'Exposure Inputs'!$F$7*'Exposure Inputs'!$F$12*'Exposure Inputs'!$C$15*H451)/('Exposure Inputs'!$F$8*'Exposure Inputs'!$F$13*'Exposure Inputs'!$C$16)</f>
        <v>2.9380620239808051E-6</v>
      </c>
      <c r="AE451" s="40">
        <f>($F451*(1-('Exposure Inputs'!$C$17)/100)*'Exposure Inputs'!$F$7*'Exposure Inputs'!$F$12*'Exposure Inputs'!$C$15*H451)/('Exposure Inputs'!$F$8*'Exposure Inputs'!$C$14*'Exposure Inputs'!$C$16)</f>
        <v>1.8833730922953882E-7</v>
      </c>
      <c r="AF451" s="40">
        <f>($F451*(1-('Exposure Inputs'!$C$17)/100)*'Exposure Inputs'!$F$12*'Exposure Inputs'!$C$15*H451)/('Exposure Inputs'!$C$14*'Exposure Inputs'!$C$16)</f>
        <v>3.3960505283294616E-5</v>
      </c>
      <c r="AG451" s="40">
        <f>'Exposure Inputs'!$E$60/AC451</f>
        <v>767115.54453503678</v>
      </c>
      <c r="AH451" s="40">
        <f>'Exposure Inputs'!$E$61/AD451</f>
        <v>176987.41406944417</v>
      </c>
      <c r="AI451" s="40">
        <f>($G451*(1-('Exposure Inputs'!$C$17/100))*'Exposure Inputs'!$G$6*'Exposure Inputs'!$C$15)/('Exposure Inputs'!$G$8*'Exposure Inputs'!$G$11)</f>
        <v>2.0958117109547173E-5</v>
      </c>
      <c r="AJ451" s="40">
        <f>($F451*(1-('Exposure Inputs'!$C$17)/100)*'Exposure Inputs'!$G$7*'Exposure Inputs'!$G$12*'Exposure Inputs'!$C$15*H451)/('Exposure Inputs'!$G$8*'Exposure Inputs'!$G$13*'Exposure Inputs'!$C$16)</f>
        <v>4.898001931801963E-6</v>
      </c>
      <c r="AK451" s="40">
        <f>($F451*(1-('Exposure Inputs'!$C$17)/100)*'Exposure Inputs'!$G$7*'Exposure Inputs'!$G$12*'Exposure Inputs'!$C$15*H451)/('Exposure Inputs'!$G$8*'Exposure Inputs'!$C$14*'Exposure Inputs'!$C$16)</f>
        <v>3.1397448280781818E-7</v>
      </c>
      <c r="AL451" s="40">
        <f>($F451*(1-('Exposure Inputs'!$C$17)/100)*'Exposure Inputs'!$G$12*'Exposure Inputs'!$C$15*H451)/('Exposure Inputs'!$C$14*'Exposure Inputs'!$C$16)</f>
        <v>3.3960505283294616E-5</v>
      </c>
      <c r="AM451" s="40">
        <f>'Exposure Inputs'!$E$60/AI451</f>
        <v>601199.04541712138</v>
      </c>
      <c r="AN451" s="40">
        <f>'Exposure Inputs'!$E$61/AJ451</f>
        <v>106165.74007938239</v>
      </c>
      <c r="AO451" s="40">
        <f>($G451*(1-('Exposure Inputs'!$C$17/100))*'Exposure Inputs'!$H$6*'Exposure Inputs'!$C$15)/('Exposure Inputs'!$H$8*'Exposure Inputs'!$H$11)</f>
        <v>2.6600383330860285E-5</v>
      </c>
      <c r="AP451" s="40">
        <f>($F451*(1-('Exposure Inputs'!$C$17)/100)*'Exposure Inputs'!$H$7*'Exposure Inputs'!$H$12*'Exposure Inputs'!$C$15*H451)/('Exposure Inputs'!$H$8*'Exposure Inputs'!$H$13*'Exposure Inputs'!$C$16)</f>
        <v>6.3770282143075451E-6</v>
      </c>
      <c r="AQ451" s="40">
        <f>($F451*(1-('Exposure Inputs'!$C$17)/100)*'Exposure Inputs'!$H$7*'Exposure Inputs'!$H$12*'Exposure Inputs'!$C$15*H451)/('Exposure Inputs'!$H$8*'Exposure Inputs'!$C$14*'Exposure Inputs'!$C$16)</f>
        <v>4.0878385989150928E-7</v>
      </c>
      <c r="AR451" s="40">
        <f>($F451*(1-('Exposure Inputs'!$C$17)/100)*'Exposure Inputs'!$H$12*'Exposure Inputs'!$C$15*H451)/('Exposure Inputs'!$C$14*'Exposure Inputs'!$C$16)</f>
        <v>3.3960505283294616E-5</v>
      </c>
      <c r="AS451" s="40">
        <f>'Exposure Inputs'!$E$60/AO451</f>
        <v>473677.38439250912</v>
      </c>
      <c r="AT451" s="40">
        <f>'Exposure Inputs'!$E$61/AP451</f>
        <v>81542.684542828953</v>
      </c>
    </row>
    <row r="452" spans="1:46" s="35" customFormat="1">
      <c r="A452" s="54">
        <v>2022</v>
      </c>
      <c r="B452" s="55" t="s">
        <v>790</v>
      </c>
      <c r="C452" s="55" t="s">
        <v>379</v>
      </c>
      <c r="D452" s="55" t="s">
        <v>287</v>
      </c>
      <c r="E452" s="55" t="s">
        <v>380</v>
      </c>
      <c r="F452" s="48">
        <v>0.46026760306059</v>
      </c>
      <c r="G452" s="48">
        <v>0.46026760306059</v>
      </c>
      <c r="H452" s="55">
        <v>365</v>
      </c>
      <c r="I452" s="40">
        <f t="shared" si="6"/>
        <v>1.2869807988178922E-7</v>
      </c>
      <c r="J452" s="40">
        <f>($G452*(1-('Exposure Inputs'!$C$17/100))*'Exposure Inputs'!$C$6*1*'Exposure Inputs'!$C$15)/('Exposure Inputs'!$C$8*'Exposure Inputs'!$C$11)</f>
        <v>1.8522238267463502E-5</v>
      </c>
      <c r="K452" s="40">
        <f>($F452*(1-('Exposure Inputs'!$C$17)/100)*'Exposure Inputs'!$C$7*'Exposure Inputs'!$C$12*'Exposure Inputs'!$C$15*H452)/('Exposure Inputs'!$C$8*'Exposure Inputs'!$C$13*'Exposure Inputs'!$C$16)</f>
        <v>5.0607230443534785E-6</v>
      </c>
      <c r="L452" s="40">
        <f>($F452*(1-('Exposure Inputs'!$C$17)/100)*'Exposure Inputs'!$C$7*'Exposure Inputs'!$C$12*'Exposure Inputs'!$C$15*H452)/('Exposure Inputs'!$C$8*'Exposure Inputs'!$C$14*'Exposure Inputs'!$C$16)</f>
        <v>3.698220686258311E-6</v>
      </c>
      <c r="M452" s="40">
        <f>($F452*(1-('Exposure Inputs'!$C$17)/100)*'Exposure Inputs'!$C$12*'Exposure Inputs'!$C$15*H452)/('Exposure Inputs'!$C$14*'Exposure Inputs'!$C$16)</f>
        <v>3.3634940223658497E-4</v>
      </c>
      <c r="N452" s="40">
        <f>'Exposure Inputs'!$E$60/$J452</f>
        <v>680263.3579189718</v>
      </c>
      <c r="O452" s="40">
        <f>'Exposure Inputs'!$E$61/$K452</f>
        <v>102752.11574365683</v>
      </c>
      <c r="P452" s="40">
        <f>L452*'Exposure Inputs'!$E$63</f>
        <v>1.2869807988178922E-7</v>
      </c>
      <c r="Q452" s="40">
        <f>($G452*(1-('Exposure Inputs'!$C$17/100))*'Exposure Inputs'!$D$6*1*'Exposure Inputs'!$C$15)/('Exposure Inputs'!$D$8*'Exposure Inputs'!$D$11)</f>
        <v>6.4985868381065435E-5</v>
      </c>
      <c r="R452" s="40">
        <f>($F452*(1-('Exposure Inputs'!$C$17)/100)*'Exposure Inputs'!$D$7*'Exposure Inputs'!$D$12*'Exposure Inputs'!$C$15*H452)/('Exposure Inputs'!$D$8*'Exposure Inputs'!$D$13*'Exposure Inputs'!$C$16)</f>
        <v>1.2926664596595294E-5</v>
      </c>
      <c r="S452" s="40">
        <f>($F452*(1-('Exposure Inputs'!$C$17)/100)*'Exposure Inputs'!$D$7*'Exposure Inputs'!$D$12*'Exposure Inputs'!$C$15*H452)/('Exposure Inputs'!$D$8*'Exposure Inputs'!$C$14*'Exposure Inputs'!$C$16)</f>
        <v>1.6572646918711913E-7</v>
      </c>
      <c r="T452" s="40">
        <f>($F452*(1-('Exposure Inputs'!$C$17)/100)*'Exposure Inputs'!$D$12*'Exposure Inputs'!$C$15*H452)/('Exposure Inputs'!$C$14*'Exposure Inputs'!$C$16)</f>
        <v>5.900866705905E-6</v>
      </c>
      <c r="U452" s="40">
        <f>'Exposure Inputs'!$E$60/Q452</f>
        <v>193888.30701031597</v>
      </c>
      <c r="V452" s="40">
        <f>'Exposure Inputs'!$E$61/R452</f>
        <v>40226.927535271621</v>
      </c>
      <c r="W452" s="40">
        <f>($G452*(1-('Exposure Inputs'!$C$17/100))*'Exposure Inputs'!$E$6*'Exposure Inputs'!$C$15)/('Exposure Inputs'!$E$8*'Exposure Inputs'!$E$11)</f>
        <v>1.4232297111398693E-5</v>
      </c>
      <c r="X452" s="40">
        <f>($F452*(1-('Exposure Inputs'!$C$17)/100)*'Exposure Inputs'!$E$7*'Exposure Inputs'!$E$12*'Exposure Inputs'!$C$15*H452)/('Exposure Inputs'!$E$8*'Exposure Inputs'!$E$13*'Exposure Inputs'!$C$16)</f>
        <v>2.8027468566259391E-6</v>
      </c>
      <c r="Y452" s="40">
        <f>($F452*(1-('Exposure Inputs'!$C$17)/100)*'Exposure Inputs'!$E$7*'Exposure Inputs'!$E$12*'Exposure Inputs'!$C$15*H452)/('Exposure Inputs'!$E$8*'Exposure Inputs'!$C$14*'Exposure Inputs'!$C$16)</f>
        <v>1.7966326004012432E-7</v>
      </c>
      <c r="Z452" s="40">
        <f>($F452*(1-('Exposure Inputs'!$C$17)/100)*'Exposure Inputs'!$E$12*'Exposure Inputs'!$C$15*H452)/('Exposure Inputs'!$C$14*'Exposure Inputs'!$C$16)</f>
        <v>2.9504333529525E-5</v>
      </c>
      <c r="AA452" s="40">
        <f>'Exposure Inputs'!$E$60/W452</f>
        <v>885310.35442680714</v>
      </c>
      <c r="AB452" s="40">
        <f>'Exposure Inputs'!$E$61/X452</f>
        <v>185532.27480058518</v>
      </c>
      <c r="AC452" s="40">
        <f>($G452*(1-('Exposure Inputs'!$C$17/100))*'Exposure Inputs'!$F$6*'Exposure Inputs'!$C$15)/('Exposure Inputs'!$F$8*'Exposure Inputs'!$F$11)</f>
        <v>1.4269916355452447E-5</v>
      </c>
      <c r="AD452" s="40">
        <f>($F452*(1-('Exposure Inputs'!$C$17)/100)*'Exposure Inputs'!$F$7*'Exposure Inputs'!$F$12*'Exposure Inputs'!$C$15*H452)/('Exposure Inputs'!$F$8*'Exposure Inputs'!$F$13*'Exposure Inputs'!$C$16)</f>
        <v>2.5525404042972858E-6</v>
      </c>
      <c r="AE452" s="40">
        <f>($F452*(1-('Exposure Inputs'!$C$17)/100)*'Exposure Inputs'!$F$7*'Exposure Inputs'!$F$12*'Exposure Inputs'!$C$15*H452)/('Exposure Inputs'!$F$8*'Exposure Inputs'!$C$14*'Exposure Inputs'!$C$16)</f>
        <v>1.6362438489085168E-7</v>
      </c>
      <c r="AF452" s="40">
        <f>($F452*(1-('Exposure Inputs'!$C$17)/100)*'Exposure Inputs'!$F$12*'Exposure Inputs'!$C$15*H452)/('Exposure Inputs'!$C$14*'Exposure Inputs'!$C$16)</f>
        <v>2.9504333529525E-5</v>
      </c>
      <c r="AG452" s="40">
        <f>'Exposure Inputs'!$E$60/AC452</f>
        <v>882976.44401998317</v>
      </c>
      <c r="AH452" s="40">
        <f>'Exposure Inputs'!$E$61/AD452</f>
        <v>203718.61660820839</v>
      </c>
      <c r="AI452" s="40">
        <f>($G452*(1-('Exposure Inputs'!$C$17/100))*'Exposure Inputs'!$G$6*'Exposure Inputs'!$C$15)/('Exposure Inputs'!$G$8*'Exposure Inputs'!$G$11)</f>
        <v>1.8208070586484976E-5</v>
      </c>
      <c r="AJ452" s="40">
        <f>($F452*(1-('Exposure Inputs'!$C$17)/100)*'Exposure Inputs'!$G$7*'Exposure Inputs'!$G$12*'Exposure Inputs'!$C$15*H452)/('Exposure Inputs'!$G$8*'Exposure Inputs'!$G$13*'Exposure Inputs'!$C$16)</f>
        <v>4.2553042547111148E-6</v>
      </c>
      <c r="AK452" s="40">
        <f>($F452*(1-('Exposure Inputs'!$C$17)/100)*'Exposure Inputs'!$G$7*'Exposure Inputs'!$G$12*'Exposure Inputs'!$C$15*H452)/('Exposure Inputs'!$G$8*'Exposure Inputs'!$C$14*'Exposure Inputs'!$C$16)</f>
        <v>2.72775913763533E-7</v>
      </c>
      <c r="AL452" s="40">
        <f>($F452*(1-('Exposure Inputs'!$C$17)/100)*'Exposure Inputs'!$G$12*'Exposure Inputs'!$C$15*H452)/('Exposure Inputs'!$C$14*'Exposure Inputs'!$C$16)</f>
        <v>2.9504333529525E-5</v>
      </c>
      <c r="AM452" s="40">
        <f>'Exposure Inputs'!$E$60/AI452</f>
        <v>692000.83227667224</v>
      </c>
      <c r="AN452" s="40">
        <f>'Exposure Inputs'!$E$61/AJ452</f>
        <v>122200.427718958</v>
      </c>
      <c r="AO452" s="40">
        <f>($G452*(1-('Exposure Inputs'!$C$17/100))*'Exposure Inputs'!$H$6*'Exposure Inputs'!$C$15)/('Exposure Inputs'!$H$8*'Exposure Inputs'!$H$11)</f>
        <v>2.310997952651135E-5</v>
      </c>
      <c r="AP452" s="40">
        <f>($F452*(1-('Exposure Inputs'!$C$17)/100)*'Exposure Inputs'!$H$7*'Exposure Inputs'!$H$12*'Exposure Inputs'!$C$15*H452)/('Exposure Inputs'!$H$8*'Exposure Inputs'!$H$13*'Exposure Inputs'!$C$16)</f>
        <v>5.5402581849885832E-6</v>
      </c>
      <c r="AQ452" s="40">
        <f>($F452*(1-('Exposure Inputs'!$C$17)/100)*'Exposure Inputs'!$H$7*'Exposure Inputs'!$H$12*'Exposure Inputs'!$C$15*H452)/('Exposure Inputs'!$H$8*'Exposure Inputs'!$C$14*'Exposure Inputs'!$C$16)</f>
        <v>3.5514475544798607E-7</v>
      </c>
      <c r="AR452" s="40">
        <f>($F452*(1-('Exposure Inputs'!$C$17)/100)*'Exposure Inputs'!$H$12*'Exposure Inputs'!$C$15*H452)/('Exposure Inputs'!$C$14*'Exposure Inputs'!$C$16)</f>
        <v>2.9504333529525E-5</v>
      </c>
      <c r="AS452" s="40">
        <f>'Exposure Inputs'!$E$60/AO452</f>
        <v>545219.00313868769</v>
      </c>
      <c r="AT452" s="40">
        <f>'Exposure Inputs'!$E$61/AP452</f>
        <v>93858.441725504454</v>
      </c>
    </row>
    <row r="453" spans="1:46" s="35" customFormat="1">
      <c r="A453" s="54">
        <v>2023</v>
      </c>
      <c r="B453" s="55" t="s">
        <v>790</v>
      </c>
      <c r="C453" s="55" t="s">
        <v>379</v>
      </c>
      <c r="D453" s="55" t="s">
        <v>287</v>
      </c>
      <c r="E453" s="55" t="s">
        <v>380</v>
      </c>
      <c r="F453" s="48">
        <v>0.52137209530592998</v>
      </c>
      <c r="G453" s="48">
        <v>0.52137209530592998</v>
      </c>
      <c r="H453" s="55">
        <v>365</v>
      </c>
      <c r="I453" s="40">
        <f t="shared" ref="I453:I516" si="7">P453</f>
        <v>1.4578385948442552E-7</v>
      </c>
      <c r="J453" s="40">
        <f>($G453*(1-('Exposure Inputs'!$C$17/100))*'Exposure Inputs'!$C$6*1*'Exposure Inputs'!$C$15)/('Exposure Inputs'!$C$8*'Exposure Inputs'!$C$11)</f>
        <v>2.0981225076560238E-5</v>
      </c>
      <c r="K453" s="40">
        <f>($F453*(1-('Exposure Inputs'!$C$17)/100)*'Exposure Inputs'!$C$7*'Exposure Inputs'!$C$12*'Exposure Inputs'!$C$15*H453)/('Exposure Inputs'!$C$8*'Exposure Inputs'!$C$13*'Exposure Inputs'!$C$16)</f>
        <v>5.7325776566773505E-6</v>
      </c>
      <c r="L453" s="40">
        <f>($F453*(1-('Exposure Inputs'!$C$17)/100)*'Exposure Inputs'!$C$7*'Exposure Inputs'!$C$12*'Exposure Inputs'!$C$15*H453)/('Exposure Inputs'!$C$8*'Exposure Inputs'!$C$14*'Exposure Inputs'!$C$16)</f>
        <v>4.1891913644949866E-6</v>
      </c>
      <c r="M453" s="40">
        <f>($F453*(1-('Exposure Inputs'!$C$17)/100)*'Exposure Inputs'!$C$12*'Exposure Inputs'!$C$15*H453)/('Exposure Inputs'!$C$14*'Exposure Inputs'!$C$16)</f>
        <v>3.8100268503125651E-4</v>
      </c>
      <c r="N453" s="40">
        <f>'Exposure Inputs'!$E$60/$J453</f>
        <v>600536.90640192607</v>
      </c>
      <c r="O453" s="40">
        <f>'Exposure Inputs'!$E$61/$K453</f>
        <v>90709.63031687848</v>
      </c>
      <c r="P453" s="40">
        <f>L453*'Exposure Inputs'!$E$63</f>
        <v>1.4578385948442552E-7</v>
      </c>
      <c r="Q453" s="40">
        <f>($G453*(1-('Exposure Inputs'!$C$17/100))*'Exposure Inputs'!$D$6*1*'Exposure Inputs'!$C$15)/('Exposure Inputs'!$D$8*'Exposure Inputs'!$D$11)</f>
        <v>7.361330264787558E-5</v>
      </c>
      <c r="R453" s="40">
        <f>($F453*(1-('Exposure Inputs'!$C$17)/100)*'Exposure Inputs'!$D$7*'Exposure Inputs'!$D$12*'Exposure Inputs'!$C$15*H453)/('Exposure Inputs'!$D$8*'Exposure Inputs'!$D$13*'Exposure Inputs'!$C$16)</f>
        <v>1.4642790761783566E-5</v>
      </c>
      <c r="S453" s="40">
        <f>($F453*(1-('Exposure Inputs'!$C$17)/100)*'Exposure Inputs'!$D$7*'Exposure Inputs'!$D$12*'Exposure Inputs'!$C$15*H453)/('Exposure Inputs'!$D$8*'Exposure Inputs'!$C$14*'Exposure Inputs'!$C$16)</f>
        <v>1.8772808668953288E-7</v>
      </c>
      <c r="T453" s="40">
        <f>($F453*(1-('Exposure Inputs'!$C$17)/100)*'Exposure Inputs'!$D$12*'Exposure Inputs'!$C$15*H453)/('Exposure Inputs'!$C$14*'Exposure Inputs'!$C$16)</f>
        <v>6.6842576321273084E-6</v>
      </c>
      <c r="U453" s="40">
        <f>'Exposure Inputs'!$E$60/Q453</f>
        <v>171164.71543562275</v>
      </c>
      <c r="V453" s="40">
        <f>'Exposure Inputs'!$E$61/R453</f>
        <v>35512.356111592853</v>
      </c>
      <c r="W453" s="40">
        <f>($G453*(1-('Exposure Inputs'!$C$17/100))*'Exposure Inputs'!$E$6*'Exposure Inputs'!$C$15)/('Exposure Inputs'!$E$8*'Exposure Inputs'!$E$11)</f>
        <v>1.6121757248705713E-5</v>
      </c>
      <c r="X453" s="40">
        <f>($F453*(1-('Exposure Inputs'!$C$17)/100)*'Exposure Inputs'!$E$7*'Exposure Inputs'!$E$12*'Exposure Inputs'!$C$15*H453)/('Exposure Inputs'!$E$8*'Exposure Inputs'!$E$13*'Exposure Inputs'!$C$16)</f>
        <v>3.1748356641534289E-6</v>
      </c>
      <c r="Y453" s="40">
        <f>($F453*(1-('Exposure Inputs'!$C$17)/100)*'Exposure Inputs'!$E$7*'Exposure Inputs'!$E$12*'Exposure Inputs'!$C$15*H453)/('Exposure Inputs'!$E$8*'Exposure Inputs'!$C$14*'Exposure Inputs'!$C$16)</f>
        <v>2.0351510667650186E-7</v>
      </c>
      <c r="Z453" s="40">
        <f>($F453*(1-('Exposure Inputs'!$C$17)/100)*'Exposure Inputs'!$E$12*'Exposure Inputs'!$C$15*H453)/('Exposure Inputs'!$C$14*'Exposure Inputs'!$C$16)</f>
        <v>3.3421288160636538E-5</v>
      </c>
      <c r="AA453" s="40">
        <f>'Exposure Inputs'!$E$60/W453</f>
        <v>781552.51971751114</v>
      </c>
      <c r="AB453" s="40">
        <f>'Exposure Inputs'!$E$61/X453</f>
        <v>163788.00511511145</v>
      </c>
      <c r="AC453" s="40">
        <f>($G453*(1-('Exposure Inputs'!$C$17/100))*'Exposure Inputs'!$F$6*'Exposure Inputs'!$C$15)/('Exposure Inputs'!$F$8*'Exposure Inputs'!$F$11)</f>
        <v>1.6164370771720824E-5</v>
      </c>
      <c r="AD453" s="40">
        <f>($F453*(1-('Exposure Inputs'!$C$17)/100)*'Exposure Inputs'!$F$7*'Exposure Inputs'!$F$12*'Exposure Inputs'!$C$15*H453)/('Exposure Inputs'!$F$8*'Exposure Inputs'!$F$13*'Exposure Inputs'!$C$16)</f>
        <v>2.8914121482635204E-6</v>
      </c>
      <c r="AE453" s="40">
        <f>($F453*(1-('Exposure Inputs'!$C$17)/100)*'Exposure Inputs'!$F$7*'Exposure Inputs'!$F$12*'Exposure Inputs'!$C$15*H453)/('Exposure Inputs'!$F$8*'Exposure Inputs'!$C$14*'Exposure Inputs'!$C$16)</f>
        <v>1.8534693258099492E-7</v>
      </c>
      <c r="AF453" s="40">
        <f>($F453*(1-('Exposure Inputs'!$C$17)/100)*'Exposure Inputs'!$F$12*'Exposure Inputs'!$C$15*H453)/('Exposure Inputs'!$C$14*'Exposure Inputs'!$C$16)</f>
        <v>3.3421288160636538E-5</v>
      </c>
      <c r="AG453" s="40">
        <f>'Exposure Inputs'!$E$60/AC453</f>
        <v>779492.14218987082</v>
      </c>
      <c r="AH453" s="40">
        <f>'Exposure Inputs'!$E$61/AD453</f>
        <v>179842.91873169778</v>
      </c>
      <c r="AI453" s="40">
        <f>($G453*(1-('Exposure Inputs'!$C$17/100))*'Exposure Inputs'!$G$6*'Exposure Inputs'!$C$15)/('Exposure Inputs'!$G$8*'Exposure Inputs'!$G$11)</f>
        <v>2.0625348927511318E-5</v>
      </c>
      <c r="AJ453" s="40">
        <f>($F453*(1-('Exposure Inputs'!$C$17)/100)*'Exposure Inputs'!$G$7*'Exposure Inputs'!$G$12*'Exposure Inputs'!$C$15*H453)/('Exposure Inputs'!$G$8*'Exposure Inputs'!$G$13*'Exposure Inputs'!$C$16)</f>
        <v>4.8202325792435031E-6</v>
      </c>
      <c r="AK453" s="40">
        <f>($F453*(1-('Exposure Inputs'!$C$17)/100)*'Exposure Inputs'!$G$7*'Exposure Inputs'!$G$12*'Exposure Inputs'!$C$15*H453)/('Exposure Inputs'!$G$8*'Exposure Inputs'!$C$14*'Exposure Inputs'!$C$16)</f>
        <v>3.0898926790022456E-7</v>
      </c>
      <c r="AL453" s="40">
        <f>($F453*(1-('Exposure Inputs'!$C$17)/100)*'Exposure Inputs'!$G$12*'Exposure Inputs'!$C$15*H453)/('Exposure Inputs'!$C$14*'Exposure Inputs'!$C$16)</f>
        <v>3.3421288160636538E-5</v>
      </c>
      <c r="AM453" s="40">
        <f>'Exposure Inputs'!$E$60/AI453</f>
        <v>610898.75590872404</v>
      </c>
      <c r="AN453" s="40">
        <f>'Exposure Inputs'!$E$61/AJ453</f>
        <v>107878.61196556824</v>
      </c>
      <c r="AO453" s="40">
        <f>($G453*(1-('Exposure Inputs'!$C$17/100))*'Exposure Inputs'!$H$6*'Exposure Inputs'!$C$15)/('Exposure Inputs'!$H$8*'Exposure Inputs'!$H$11)</f>
        <v>2.6178028538385399E-5</v>
      </c>
      <c r="AP453" s="40">
        <f>($F453*(1-('Exposure Inputs'!$C$17)/100)*'Exposure Inputs'!$H$7*'Exposure Inputs'!$H$12*'Exposure Inputs'!$C$15*H453)/('Exposure Inputs'!$H$8*'Exposure Inputs'!$H$13*'Exposure Inputs'!$C$16)</f>
        <v>6.2757752212750823E-6</v>
      </c>
      <c r="AQ453" s="40">
        <f>($F453*(1-('Exposure Inputs'!$C$17)/100)*'Exposure Inputs'!$H$7*'Exposure Inputs'!$H$12*'Exposure Inputs'!$C$15*H453)/('Exposure Inputs'!$H$8*'Exposure Inputs'!$C$14*'Exposure Inputs'!$C$16)</f>
        <v>4.0229328341506937E-7</v>
      </c>
      <c r="AR453" s="40">
        <f>($F453*(1-('Exposure Inputs'!$C$17)/100)*'Exposure Inputs'!$H$12*'Exposure Inputs'!$C$15*H453)/('Exposure Inputs'!$C$14*'Exposure Inputs'!$C$16)</f>
        <v>3.3421288160636538E-5</v>
      </c>
      <c r="AS453" s="40">
        <f>'Exposure Inputs'!$E$60/AO453</f>
        <v>481319.66780937504</v>
      </c>
      <c r="AT453" s="40">
        <f>'Exposure Inputs'!$E$61/AP453</f>
        <v>82858.289480665771</v>
      </c>
    </row>
    <row r="454" spans="1:46" s="35" customFormat="1">
      <c r="A454" s="54">
        <v>2019</v>
      </c>
      <c r="B454" s="55" t="s">
        <v>791</v>
      </c>
      <c r="C454" s="55" t="s">
        <v>381</v>
      </c>
      <c r="D454" s="55" t="s">
        <v>287</v>
      </c>
      <c r="E454" s="55" t="s">
        <v>382</v>
      </c>
      <c r="F454" s="48">
        <v>2.3726115754076198</v>
      </c>
      <c r="G454" s="48">
        <v>2.3726115754076198</v>
      </c>
      <c r="H454" s="55">
        <v>365</v>
      </c>
      <c r="I454" s="40">
        <f t="shared" si="7"/>
        <v>6.6341961074342881E-7</v>
      </c>
      <c r="J454" s="40">
        <f>($G454*(1-('Exposure Inputs'!$C$17/100))*'Exposure Inputs'!$C$6*1*'Exposure Inputs'!$C$15)/('Exposure Inputs'!$C$8*'Exposure Inputs'!$C$11)</f>
        <v>9.5479405075696332E-5</v>
      </c>
      <c r="K454" s="40">
        <f>($F454*(1-('Exposure Inputs'!$C$17)/100)*'Exposure Inputs'!$C$7*'Exposure Inputs'!$C$12*'Exposure Inputs'!$C$15*H454)/('Exposure Inputs'!$C$8*'Exposure Inputs'!$C$13*'Exposure Inputs'!$C$16)</f>
        <v>2.6087280519251589E-5</v>
      </c>
      <c r="L454" s="40">
        <f>($F454*(1-('Exposure Inputs'!$C$17)/100)*'Exposure Inputs'!$C$7*'Exposure Inputs'!$C$12*'Exposure Inputs'!$C$15*H454)/('Exposure Inputs'!$C$8*'Exposure Inputs'!$C$14*'Exposure Inputs'!$C$16)</f>
        <v>1.9063781917914623E-5</v>
      </c>
      <c r="M454" s="40">
        <f>($F454*(1-('Exposure Inputs'!$C$17)/100)*'Exposure Inputs'!$C$12*'Exposure Inputs'!$C$15*H454)/('Exposure Inputs'!$C$14*'Exposure Inputs'!$C$16)</f>
        <v>1.7338315358747993E-3</v>
      </c>
      <c r="N454" s="40">
        <f>'Exposure Inputs'!$E$60/$J454</f>
        <v>131965.63164601501</v>
      </c>
      <c r="O454" s="40">
        <f>'Exposure Inputs'!$E$61/$K454</f>
        <v>19933.08576630885</v>
      </c>
      <c r="P454" s="40">
        <f>L454*'Exposure Inputs'!$E$63</f>
        <v>6.6341961074342881E-7</v>
      </c>
      <c r="Q454" s="40">
        <f>($G454*(1-('Exposure Inputs'!$C$17/100))*'Exposure Inputs'!$D$6*1*'Exposure Inputs'!$C$15)/('Exposure Inputs'!$D$8*'Exposure Inputs'!$D$11)</f>
        <v>3.3499256200861634E-4</v>
      </c>
      <c r="R454" s="40">
        <f>($F454*(1-('Exposure Inputs'!$C$17)/100)*'Exposure Inputs'!$D$7*'Exposure Inputs'!$D$12*'Exposure Inputs'!$C$15*H454)/('Exposure Inputs'!$D$8*'Exposure Inputs'!$D$13*'Exposure Inputs'!$C$16)</f>
        <v>6.6635048500809747E-5</v>
      </c>
      <c r="S454" s="40">
        <f>($F454*(1-('Exposure Inputs'!$C$17)/100)*'Exposure Inputs'!$D$7*'Exposure Inputs'!$D$12*'Exposure Inputs'!$C$15*H454)/('Exposure Inputs'!$D$8*'Exposure Inputs'!$C$14*'Exposure Inputs'!$C$16)</f>
        <v>8.5429549360012494E-7</v>
      </c>
      <c r="T454" s="40">
        <f>($F454*(1-('Exposure Inputs'!$C$17)/100)*'Exposure Inputs'!$D$12*'Exposure Inputs'!$C$15*H454)/('Exposure Inputs'!$C$14*'Exposure Inputs'!$C$16)</f>
        <v>3.041809712061051E-5</v>
      </c>
      <c r="U454" s="40">
        <f>'Exposure Inputs'!$E$60/Q454</f>
        <v>37612.775413431162</v>
      </c>
      <c r="V454" s="40">
        <f>'Exposure Inputs'!$E$61/R454</f>
        <v>7803.7010807260231</v>
      </c>
      <c r="W454" s="40">
        <f>($G454*(1-('Exposure Inputs'!$C$17/100))*'Exposure Inputs'!$E$6*'Exposure Inputs'!$C$15)/('Exposure Inputs'!$E$8*'Exposure Inputs'!$E$11)</f>
        <v>7.3365391451850142E-5</v>
      </c>
      <c r="X454" s="40">
        <f>($F454*(1-('Exposure Inputs'!$C$17)/100)*'Exposure Inputs'!$E$7*'Exposure Inputs'!$E$12*'Exposure Inputs'!$C$15*H454)/('Exposure Inputs'!$E$8*'Exposure Inputs'!$E$13*'Exposure Inputs'!$C$16)</f>
        <v>1.4447746464772656E-5</v>
      </c>
      <c r="Y454" s="40">
        <f>($F454*(1-('Exposure Inputs'!$C$17)/100)*'Exposure Inputs'!$E$7*'Exposure Inputs'!$E$12*'Exposure Inputs'!$C$15*H454)/('Exposure Inputs'!$E$8*'Exposure Inputs'!$C$14*'Exposure Inputs'!$C$16)</f>
        <v>9.2613759389568314E-7</v>
      </c>
      <c r="Z454" s="40">
        <f>($F454*(1-('Exposure Inputs'!$C$17)/100)*'Exposure Inputs'!$E$12*'Exposure Inputs'!$C$15*H454)/('Exposure Inputs'!$C$14*'Exposure Inputs'!$C$16)</f>
        <v>1.5209048560305255E-4</v>
      </c>
      <c r="AA454" s="40">
        <f>'Exposure Inputs'!$E$60/W454</f>
        <v>171743.10326237959</v>
      </c>
      <c r="AB454" s="40">
        <f>'Exposure Inputs'!$E$61/X454</f>
        <v>35991.772230215596</v>
      </c>
      <c r="AC454" s="40">
        <f>($G454*(1-('Exposure Inputs'!$C$17/100))*'Exposure Inputs'!$F$6*'Exposure Inputs'!$C$15)/('Exposure Inputs'!$F$8*'Exposure Inputs'!$F$11)</f>
        <v>7.3559313103746806E-5</v>
      </c>
      <c r="AD454" s="40">
        <f>($F454*(1-('Exposure Inputs'!$C$17)/100)*'Exposure Inputs'!$F$7*'Exposure Inputs'!$F$12*'Exposure Inputs'!$C$15*H454)/('Exposure Inputs'!$F$8*'Exposure Inputs'!$F$13*'Exposure Inputs'!$C$16)</f>
        <v>1.3157969124179582E-5</v>
      </c>
      <c r="AE454" s="40">
        <f>($F454*(1-('Exposure Inputs'!$C$17)/100)*'Exposure Inputs'!$F$7*'Exposure Inputs'!$F$12*'Exposure Inputs'!$C$15*H454)/('Exposure Inputs'!$F$8*'Exposure Inputs'!$C$14*'Exposure Inputs'!$C$16)</f>
        <v>8.4345955924228107E-7</v>
      </c>
      <c r="AF454" s="40">
        <f>($F454*(1-('Exposure Inputs'!$C$17)/100)*'Exposure Inputs'!$F$12*'Exposure Inputs'!$C$15*H454)/('Exposure Inputs'!$C$14*'Exposure Inputs'!$C$16)</f>
        <v>1.5209048560305255E-4</v>
      </c>
      <c r="AG454" s="40">
        <f>'Exposure Inputs'!$E$60/AC454</f>
        <v>171290.34337540882</v>
      </c>
      <c r="AH454" s="40">
        <f>'Exposure Inputs'!$E$61/AD454</f>
        <v>39519.776577407247</v>
      </c>
      <c r="AI454" s="40">
        <f>($G454*(1-('Exposure Inputs'!$C$17/100))*'Exposure Inputs'!$G$6*'Exposure Inputs'!$C$15)/('Exposure Inputs'!$G$8*'Exposure Inputs'!$G$11)</f>
        <v>9.3859917039710238E-5</v>
      </c>
      <c r="AJ454" s="40">
        <f>($F454*(1-('Exposure Inputs'!$C$17)/100)*'Exposure Inputs'!$G$7*'Exposure Inputs'!$G$12*'Exposure Inputs'!$C$15*H454)/('Exposure Inputs'!$G$8*'Exposure Inputs'!$G$13*'Exposure Inputs'!$C$16)</f>
        <v>2.1935465508485541E-5</v>
      </c>
      <c r="AK454" s="40">
        <f>($F454*(1-('Exposure Inputs'!$C$17)/100)*'Exposure Inputs'!$G$7*'Exposure Inputs'!$G$12*'Exposure Inputs'!$C$15*H454)/('Exposure Inputs'!$G$8*'Exposure Inputs'!$C$14*'Exposure Inputs'!$C$16)</f>
        <v>1.4061195838772783E-6</v>
      </c>
      <c r="AL454" s="40">
        <f>($F454*(1-('Exposure Inputs'!$C$17)/100)*'Exposure Inputs'!$G$12*'Exposure Inputs'!$C$15*H454)/('Exposure Inputs'!$C$14*'Exposure Inputs'!$C$16)</f>
        <v>1.5209048560305255E-4</v>
      </c>
      <c r="AM454" s="40">
        <f>'Exposure Inputs'!$E$60/AI454</f>
        <v>134242.60746649918</v>
      </c>
      <c r="AN454" s="40">
        <f>'Exposure Inputs'!$E$61/AJ454</f>
        <v>23705.902197463856</v>
      </c>
      <c r="AO454" s="40">
        <f>($G454*(1-('Exposure Inputs'!$C$17/100))*'Exposure Inputs'!$H$6*'Exposure Inputs'!$C$15)/('Exposure Inputs'!$H$8*'Exposure Inputs'!$H$11)</f>
        <v>1.1912853428620727E-4</v>
      </c>
      <c r="AP454" s="40">
        <f>($F454*(1-('Exposure Inputs'!$C$17)/100)*'Exposure Inputs'!$H$7*'Exposure Inputs'!$H$12*'Exposure Inputs'!$C$15*H454)/('Exposure Inputs'!$H$8*'Exposure Inputs'!$H$13*'Exposure Inputs'!$C$16)</f>
        <v>2.8559213407684308E-5</v>
      </c>
      <c r="AQ454" s="40">
        <f>($F454*(1-('Exposure Inputs'!$C$17)/100)*'Exposure Inputs'!$H$7*'Exposure Inputs'!$H$12*'Exposure Inputs'!$C$15*H454)/('Exposure Inputs'!$H$8*'Exposure Inputs'!$C$14*'Exposure Inputs'!$C$16)</f>
        <v>1.8307188081848916E-6</v>
      </c>
      <c r="AR454" s="40">
        <f>($F454*(1-('Exposure Inputs'!$C$17)/100)*'Exposure Inputs'!$H$12*'Exposure Inputs'!$C$15*H454)/('Exposure Inputs'!$C$14*'Exposure Inputs'!$C$16)</f>
        <v>1.5209048560305255E-4</v>
      </c>
      <c r="AS454" s="40">
        <f>'Exposure Inputs'!$E$60/AO454</f>
        <v>105768.11068394745</v>
      </c>
      <c r="AT454" s="40">
        <f>'Exposure Inputs'!$E$61/AP454</f>
        <v>18207.78438736992</v>
      </c>
    </row>
    <row r="455" spans="1:46" s="35" customFormat="1">
      <c r="A455" s="54">
        <v>2020</v>
      </c>
      <c r="B455" s="55" t="s">
        <v>791</v>
      </c>
      <c r="C455" s="55" t="s">
        <v>381</v>
      </c>
      <c r="D455" s="55" t="s">
        <v>287</v>
      </c>
      <c r="E455" s="55" t="s">
        <v>382</v>
      </c>
      <c r="F455" s="48">
        <v>2.2924328873955901</v>
      </c>
      <c r="G455" s="48">
        <v>2.2924328873955901</v>
      </c>
      <c r="H455" s="55">
        <v>365</v>
      </c>
      <c r="I455" s="40">
        <f t="shared" si="7"/>
        <v>6.4100038521903139E-7</v>
      </c>
      <c r="J455" s="40">
        <f>($G455*(1-('Exposure Inputs'!$C$17/100))*'Exposure Inputs'!$C$6*1*'Exposure Inputs'!$C$15)/('Exposure Inputs'!$C$8*'Exposure Inputs'!$C$11)</f>
        <v>9.2252828289808713E-5</v>
      </c>
      <c r="K455" s="40">
        <f>($F455*(1-('Exposure Inputs'!$C$17)/100)*'Exposure Inputs'!$C$7*'Exposure Inputs'!$C$12*'Exposure Inputs'!$C$15*H455)/('Exposure Inputs'!$C$8*'Exposure Inputs'!$C$13*'Exposure Inputs'!$C$16)</f>
        <v>2.5205701778122834E-5</v>
      </c>
      <c r="L455" s="40">
        <f>($F455*(1-('Exposure Inputs'!$C$17)/100)*'Exposure Inputs'!$C$7*'Exposure Inputs'!$C$12*'Exposure Inputs'!$C$15*H455)/('Exposure Inputs'!$C$8*'Exposure Inputs'!$C$14*'Exposure Inputs'!$C$16)</f>
        <v>1.8419551299397454E-5</v>
      </c>
      <c r="M455" s="40">
        <f>($F455*(1-('Exposure Inputs'!$C$17)/100)*'Exposure Inputs'!$C$12*'Exposure Inputs'!$C$15*H455)/('Exposure Inputs'!$C$14*'Exposure Inputs'!$C$16)</f>
        <v>1.675239417712162E-3</v>
      </c>
      <c r="N455" s="40">
        <f>'Exposure Inputs'!$E$60/$J455</f>
        <v>136581.17841566421</v>
      </c>
      <c r="O455" s="40">
        <f>'Exposure Inputs'!$E$61/$K455</f>
        <v>20630.25281253353</v>
      </c>
      <c r="P455" s="40">
        <f>L455*'Exposure Inputs'!$E$63</f>
        <v>6.4100038521903139E-7</v>
      </c>
      <c r="Q455" s="40">
        <f>($G455*(1-('Exposure Inputs'!$C$17/100))*'Exposure Inputs'!$D$6*1*'Exposure Inputs'!$C$15)/('Exposure Inputs'!$D$8*'Exposure Inputs'!$D$11)</f>
        <v>3.2367201363313059E-4</v>
      </c>
      <c r="R455" s="40">
        <f>($F455*(1-('Exposure Inputs'!$C$17)/100)*'Exposure Inputs'!$D$7*'Exposure Inputs'!$D$12*'Exposure Inputs'!$C$15*H455)/('Exposure Inputs'!$D$8*'Exposure Inputs'!$D$13*'Exposure Inputs'!$C$16)</f>
        <v>6.4383221518344232E-5</v>
      </c>
      <c r="S455" s="40">
        <f>($F455*(1-('Exposure Inputs'!$C$17)/100)*'Exposure Inputs'!$D$7*'Exposure Inputs'!$D$12*'Exposure Inputs'!$C$15*H455)/('Exposure Inputs'!$D$8*'Exposure Inputs'!$C$14*'Exposure Inputs'!$C$16)</f>
        <v>8.2542591690184917E-7</v>
      </c>
      <c r="T455" s="40">
        <f>($F455*(1-('Exposure Inputs'!$C$17)/100)*'Exposure Inputs'!$D$12*'Exposure Inputs'!$C$15*H455)/('Exposure Inputs'!$C$14*'Exposure Inputs'!$C$16)</f>
        <v>2.939016522302039E-5</v>
      </c>
      <c r="U455" s="40">
        <f>'Exposure Inputs'!$E$60/Q455</f>
        <v>38928.296143272986</v>
      </c>
      <c r="V455" s="40">
        <f>'Exposure Inputs'!$E$61/R455</f>
        <v>8076.6384119477507</v>
      </c>
      <c r="W455" s="40">
        <f>($G455*(1-('Exposure Inputs'!$C$17/100))*'Exposure Inputs'!$E$6*'Exposure Inputs'!$C$15)/('Exposure Inputs'!$E$8*'Exposure Inputs'!$E$11)</f>
        <v>7.0886123082316161E-5</v>
      </c>
      <c r="X455" s="40">
        <f>($F455*(1-('Exposure Inputs'!$C$17)/100)*'Exposure Inputs'!$E$7*'Exposure Inputs'!$E$12*'Exposure Inputs'!$C$15*H455)/('Exposure Inputs'!$E$8*'Exposure Inputs'!$E$13*'Exposure Inputs'!$C$16)</f>
        <v>1.3959507526598845E-5</v>
      </c>
      <c r="Y455" s="40">
        <f>($F455*(1-('Exposure Inputs'!$C$17)/100)*'Exposure Inputs'!$E$7*'Exposure Inputs'!$E$12*'Exposure Inputs'!$C$15*H455)/('Exposure Inputs'!$E$8*'Exposure Inputs'!$C$14*'Exposure Inputs'!$C$16)</f>
        <v>8.9484022606402861E-7</v>
      </c>
      <c r="Z455" s="40">
        <f>($F455*(1-('Exposure Inputs'!$C$17)/100)*'Exposure Inputs'!$E$12*'Exposure Inputs'!$C$15*H455)/('Exposure Inputs'!$C$14*'Exposure Inputs'!$C$16)</f>
        <v>1.4695082611510194E-4</v>
      </c>
      <c r="AA455" s="40">
        <f>'Exposure Inputs'!$E$60/W455</f>
        <v>177749.88181210464</v>
      </c>
      <c r="AB455" s="40">
        <f>'Exposure Inputs'!$E$61/X455</f>
        <v>37250.597774253649</v>
      </c>
      <c r="AC455" s="40">
        <f>($G455*(1-('Exposure Inputs'!$C$17/100))*'Exposure Inputs'!$F$6*'Exposure Inputs'!$C$15)/('Exposure Inputs'!$F$8*'Exposure Inputs'!$F$11)</f>
        <v>7.107349145604989E-5</v>
      </c>
      <c r="AD455" s="40">
        <f>($F455*(1-('Exposure Inputs'!$C$17)/100)*'Exposure Inputs'!$F$7*'Exposure Inputs'!$F$12*'Exposure Inputs'!$C$15*H455)/('Exposure Inputs'!$F$8*'Exposure Inputs'!$F$13*'Exposure Inputs'!$C$16)</f>
        <v>1.2713316188901603E-5</v>
      </c>
      <c r="AE455" s="40">
        <f>($F455*(1-('Exposure Inputs'!$C$17)/100)*'Exposure Inputs'!$F$7*'Exposure Inputs'!$F$12*'Exposure Inputs'!$C$15*H455)/('Exposure Inputs'!$F$8*'Exposure Inputs'!$C$14*'Exposure Inputs'!$C$16)</f>
        <v>8.1495616595523108E-7</v>
      </c>
      <c r="AF455" s="40">
        <f>($F455*(1-('Exposure Inputs'!$C$17)/100)*'Exposure Inputs'!$F$12*'Exposure Inputs'!$C$15*H455)/('Exposure Inputs'!$C$14*'Exposure Inputs'!$C$16)</f>
        <v>1.4695082611510194E-4</v>
      </c>
      <c r="AG455" s="40">
        <f>'Exposure Inputs'!$E$60/AC455</f>
        <v>177281.28648064984</v>
      </c>
      <c r="AH455" s="40">
        <f>'Exposure Inputs'!$E$61/AD455</f>
        <v>40901.995378196181</v>
      </c>
      <c r="AI455" s="40">
        <f>($G455*(1-('Exposure Inputs'!$C$17/100))*'Exposure Inputs'!$G$6*'Exposure Inputs'!$C$15)/('Exposure Inputs'!$G$8*'Exposure Inputs'!$G$11)</f>
        <v>9.068806831269347E-5</v>
      </c>
      <c r="AJ455" s="40">
        <f>($F455*(1-('Exposure Inputs'!$C$17)/100)*'Exposure Inputs'!$G$7*'Exposure Inputs'!$G$12*'Exposure Inputs'!$C$15*H455)/('Exposure Inputs'!$G$8*'Exposure Inputs'!$G$13*'Exposure Inputs'!$C$16)</f>
        <v>2.1194190845732813E-5</v>
      </c>
      <c r="AK455" s="40">
        <f>($F455*(1-('Exposure Inputs'!$C$17)/100)*'Exposure Inputs'!$G$7*'Exposure Inputs'!$G$12*'Exposure Inputs'!$C$15*H455)/('Exposure Inputs'!$G$8*'Exposure Inputs'!$C$14*'Exposure Inputs'!$C$16)</f>
        <v>1.358601977290565E-6</v>
      </c>
      <c r="AL455" s="40">
        <f>($F455*(1-('Exposure Inputs'!$C$17)/100)*'Exposure Inputs'!$G$12*'Exposure Inputs'!$C$15*H455)/('Exposure Inputs'!$C$14*'Exposure Inputs'!$C$16)</f>
        <v>1.4695082611510194E-4</v>
      </c>
      <c r="AM455" s="40">
        <f>'Exposure Inputs'!$E$60/AI455</f>
        <v>138937.79230752893</v>
      </c>
      <c r="AN455" s="40">
        <f>'Exposure Inputs'!$E$61/AJ455</f>
        <v>24535.024893611146</v>
      </c>
      <c r="AO455" s="40">
        <f>($G455*(1-('Exposure Inputs'!$C$17/100))*'Exposure Inputs'!$H$6*'Exposure Inputs'!$C$15)/('Exposure Inputs'!$H$8*'Exposure Inputs'!$H$11)</f>
        <v>1.1510277225972672E-4</v>
      </c>
      <c r="AP455" s="40">
        <f>($F455*(1-('Exposure Inputs'!$C$17)/100)*'Exposure Inputs'!$H$7*'Exposure Inputs'!$H$12*'Exposure Inputs'!$C$15*H455)/('Exposure Inputs'!$H$8*'Exposure Inputs'!$H$13*'Exposure Inputs'!$C$16)</f>
        <v>2.7594099570502475E-5</v>
      </c>
      <c r="AQ455" s="40">
        <f>($F455*(1-('Exposure Inputs'!$C$17)/100)*'Exposure Inputs'!$H$7*'Exposure Inputs'!$H$12*'Exposure Inputs'!$C$15*H455)/('Exposure Inputs'!$H$8*'Exposure Inputs'!$C$14*'Exposure Inputs'!$C$16)</f>
        <v>1.7688525365706714E-6</v>
      </c>
      <c r="AR455" s="40">
        <f>($F455*(1-('Exposure Inputs'!$C$17)/100)*'Exposure Inputs'!$H$12*'Exposure Inputs'!$C$15*H455)/('Exposure Inputs'!$C$14*'Exposure Inputs'!$C$16)</f>
        <v>1.4695082611510194E-4</v>
      </c>
      <c r="AS455" s="40">
        <f>'Exposure Inputs'!$E$60/AO455</f>
        <v>109467.3894697201</v>
      </c>
      <c r="AT455" s="40">
        <f>'Exposure Inputs'!$E$61/AP455</f>
        <v>18844.608379824407</v>
      </c>
    </row>
    <row r="456" spans="1:46" s="35" customFormat="1">
      <c r="A456" s="54">
        <v>2021</v>
      </c>
      <c r="B456" s="55" t="s">
        <v>791</v>
      </c>
      <c r="C456" s="55" t="s">
        <v>381</v>
      </c>
      <c r="D456" s="55" t="s">
        <v>287</v>
      </c>
      <c r="E456" s="55" t="s">
        <v>382</v>
      </c>
      <c r="F456" s="48">
        <v>2.4036666995033702</v>
      </c>
      <c r="G456" s="48">
        <v>2.4036666995033702</v>
      </c>
      <c r="H456" s="55">
        <v>365</v>
      </c>
      <c r="I456" s="40">
        <f t="shared" si="7"/>
        <v>6.7210311315601919E-7</v>
      </c>
      <c r="J456" s="40">
        <f>($G456*(1-('Exposure Inputs'!$C$17/100))*'Exposure Inputs'!$C$6*1*'Exposure Inputs'!$C$15)/('Exposure Inputs'!$C$8*'Exposure Inputs'!$C$11)</f>
        <v>9.6729135458852172E-5</v>
      </c>
      <c r="K456" s="40">
        <f>($F456*(1-('Exposure Inputs'!$C$17)/100)*'Exposure Inputs'!$C$7*'Exposure Inputs'!$C$12*'Exposure Inputs'!$C$15*H456)/('Exposure Inputs'!$C$8*'Exposure Inputs'!$C$13*'Exposure Inputs'!$C$16)</f>
        <v>2.6428737056951756E-5</v>
      </c>
      <c r="L456" s="40">
        <f>($F456*(1-('Exposure Inputs'!$C$17)/100)*'Exposure Inputs'!$C$7*'Exposure Inputs'!$C$12*'Exposure Inputs'!$C$15*H456)/('Exposure Inputs'!$C$8*'Exposure Inputs'!$C$14*'Exposure Inputs'!$C$16)</f>
        <v>1.9313307849310896E-5</v>
      </c>
      <c r="M456" s="40">
        <f>($F456*(1-('Exposure Inputs'!$C$17)/100)*'Exposure Inputs'!$C$12*'Exposure Inputs'!$C$15*H456)/('Exposure Inputs'!$C$14*'Exposure Inputs'!$C$16)</f>
        <v>1.7565256650216934E-3</v>
      </c>
      <c r="N456" s="40">
        <f>'Exposure Inputs'!$E$60/$J456</f>
        <v>130260.64939203289</v>
      </c>
      <c r="O456" s="40">
        <f>'Exposure Inputs'!$E$61/$K456</f>
        <v>19675.552368599481</v>
      </c>
      <c r="P456" s="40">
        <f>L456*'Exposure Inputs'!$E$63</f>
        <v>6.7210311315601919E-7</v>
      </c>
      <c r="Q456" s="40">
        <f>($G456*(1-('Exposure Inputs'!$C$17/100))*'Exposure Inputs'!$D$6*1*'Exposure Inputs'!$C$15)/('Exposure Inputs'!$D$8*'Exposure Inputs'!$D$11)</f>
        <v>3.3937728123200782E-4</v>
      </c>
      <c r="R456" s="40">
        <f>($F456*(1-('Exposure Inputs'!$C$17)/100)*'Exposure Inputs'!$D$7*'Exposure Inputs'!$D$12*'Exposure Inputs'!$C$15*H456)/('Exposure Inputs'!$D$8*'Exposure Inputs'!$D$13*'Exposure Inputs'!$C$16)</f>
        <v>6.7507234964775503E-5</v>
      </c>
      <c r="S456" s="40">
        <f>($F456*(1-('Exposure Inputs'!$C$17)/100)*'Exposure Inputs'!$D$7*'Exposure Inputs'!$D$12*'Exposure Inputs'!$C$15*H456)/('Exposure Inputs'!$D$8*'Exposure Inputs'!$C$14*'Exposure Inputs'!$C$16)</f>
        <v>8.6547737134327576E-7</v>
      </c>
      <c r="T456" s="40">
        <f>($F456*(1-('Exposure Inputs'!$C$17)/100)*'Exposure Inputs'!$D$12*'Exposure Inputs'!$C$15*H456)/('Exposure Inputs'!$C$14*'Exposure Inputs'!$C$16)</f>
        <v>3.0816239737222693E-5</v>
      </c>
      <c r="U456" s="40">
        <f>'Exposure Inputs'!$E$60/Q456</f>
        <v>37126.822261818663</v>
      </c>
      <c r="V456" s="40">
        <f>'Exposure Inputs'!$E$61/R456</f>
        <v>7702.8780733106614</v>
      </c>
      <c r="W456" s="40">
        <f>($G456*(1-('Exposure Inputs'!$C$17/100))*'Exposure Inputs'!$E$6*'Exposure Inputs'!$C$15)/('Exposure Inputs'!$E$8*'Exposure Inputs'!$E$11)</f>
        <v>7.4325671406431039E-5</v>
      </c>
      <c r="X456" s="40">
        <f>($F456*(1-('Exposure Inputs'!$C$17)/100)*'Exposure Inputs'!$E$7*'Exposure Inputs'!$E$12*'Exposure Inputs'!$C$15*H456)/('Exposure Inputs'!$E$8*'Exposure Inputs'!$E$13*'Exposure Inputs'!$C$16)</f>
        <v>1.4636853086361306E-5</v>
      </c>
      <c r="Y456" s="40">
        <f>($F456*(1-('Exposure Inputs'!$C$17)/100)*'Exposure Inputs'!$E$7*'Exposure Inputs'!$E$12*'Exposure Inputs'!$C$15*H456)/('Exposure Inputs'!$E$8*'Exposure Inputs'!$C$14*'Exposure Inputs'!$C$16)</f>
        <v>9.3825981322828893E-7</v>
      </c>
      <c r="Z456" s="40">
        <f>($F456*(1-('Exposure Inputs'!$C$17)/100)*'Exposure Inputs'!$E$12*'Exposure Inputs'!$C$15*H456)/('Exposure Inputs'!$C$14*'Exposure Inputs'!$C$16)</f>
        <v>1.5408119868611349E-4</v>
      </c>
      <c r="AA456" s="40">
        <f>'Exposure Inputs'!$E$60/W456</f>
        <v>169524.20020668369</v>
      </c>
      <c r="AB456" s="40">
        <f>'Exposure Inputs'!$E$61/X456</f>
        <v>35526.762271361367</v>
      </c>
      <c r="AC456" s="40">
        <f>($G456*(1-('Exposure Inputs'!$C$17/100))*'Exposure Inputs'!$F$6*'Exposure Inputs'!$C$15)/('Exposure Inputs'!$F$8*'Exposure Inputs'!$F$11)</f>
        <v>7.4522131299743568E-5</v>
      </c>
      <c r="AD456" s="40">
        <f>($F456*(1-('Exposure Inputs'!$C$17)/100)*'Exposure Inputs'!$F$7*'Exposure Inputs'!$F$12*'Exposure Inputs'!$C$15*H456)/('Exposure Inputs'!$F$8*'Exposure Inputs'!$F$13*'Exposure Inputs'!$C$16)</f>
        <v>1.3330193844076789E-5</v>
      </c>
      <c r="AE456" s="40">
        <f>($F456*(1-('Exposure Inputs'!$C$17)/100)*'Exposure Inputs'!$F$7*'Exposure Inputs'!$F$12*'Exposure Inputs'!$C$15*H456)/('Exposure Inputs'!$F$8*'Exposure Inputs'!$C$14*'Exposure Inputs'!$C$16)</f>
        <v>8.5449960538953794E-7</v>
      </c>
      <c r="AF456" s="40">
        <f>($F456*(1-('Exposure Inputs'!$C$17)/100)*'Exposure Inputs'!$F$12*'Exposure Inputs'!$C$15*H456)/('Exposure Inputs'!$C$14*'Exposure Inputs'!$C$16)</f>
        <v>1.5408119868611349E-4</v>
      </c>
      <c r="AG456" s="40">
        <f>'Exposure Inputs'!$E$60/AC456</f>
        <v>169077.28993042576</v>
      </c>
      <c r="AH456" s="40">
        <f>'Exposure Inputs'!$E$61/AD456</f>
        <v>39009.185168830809</v>
      </c>
      <c r="AI456" s="40">
        <f>($G456*(1-('Exposure Inputs'!$C$17/100))*'Exposure Inputs'!$G$6*'Exposure Inputs'!$C$15)/('Exposure Inputs'!$G$8*'Exposure Inputs'!$G$11)</f>
        <v>9.5088449936328302E-5</v>
      </c>
      <c r="AJ456" s="40">
        <f>($F456*(1-('Exposure Inputs'!$C$17)/100)*'Exposure Inputs'!$G$7*'Exposure Inputs'!$G$12*'Exposure Inputs'!$C$15*H456)/('Exposure Inputs'!$G$8*'Exposure Inputs'!$G$13*'Exposure Inputs'!$C$16)</f>
        <v>2.2222578919936815E-5</v>
      </c>
      <c r="AK456" s="40">
        <f>($F456*(1-('Exposure Inputs'!$C$17)/100)*'Exposure Inputs'!$G$7*'Exposure Inputs'!$G$12*'Exposure Inputs'!$C$15*H456)/('Exposure Inputs'!$G$8*'Exposure Inputs'!$C$14*'Exposure Inputs'!$C$16)</f>
        <v>1.4245242897395394E-6</v>
      </c>
      <c r="AL456" s="40">
        <f>($F456*(1-('Exposure Inputs'!$C$17)/100)*'Exposure Inputs'!$G$12*'Exposure Inputs'!$C$15*H456)/('Exposure Inputs'!$C$14*'Exposure Inputs'!$C$16)</f>
        <v>1.5408119868611349E-4</v>
      </c>
      <c r="AM456" s="40">
        <f>'Exposure Inputs'!$E$60/AI456</f>
        <v>132508.20692141919</v>
      </c>
      <c r="AN456" s="40">
        <f>'Exposure Inputs'!$E$61/AJ456</f>
        <v>23399.624403335387</v>
      </c>
      <c r="AO456" s="40">
        <f>($G456*(1-('Exposure Inputs'!$C$17/100))*'Exposure Inputs'!$H$6*'Exposure Inputs'!$C$15)/('Exposure Inputs'!$H$8*'Exposure Inputs'!$H$11)</f>
        <v>1.2068780823308895E-4</v>
      </c>
      <c r="AP456" s="40">
        <f>($F456*(1-('Exposure Inputs'!$C$17)/100)*'Exposure Inputs'!$H$7*'Exposure Inputs'!$H$12*'Exposure Inputs'!$C$15*H456)/('Exposure Inputs'!$H$8*'Exposure Inputs'!$H$13*'Exposure Inputs'!$C$16)</f>
        <v>2.8933025086614639E-5</v>
      </c>
      <c r="AQ456" s="40">
        <f>($F456*(1-('Exposure Inputs'!$C$17)/100)*'Exposure Inputs'!$H$7*'Exposure Inputs'!$H$12*'Exposure Inputs'!$C$15*H456)/('Exposure Inputs'!$H$8*'Exposure Inputs'!$C$14*'Exposure Inputs'!$C$16)</f>
        <v>1.8546810952958101E-6</v>
      </c>
      <c r="AR456" s="40">
        <f>($F456*(1-('Exposure Inputs'!$C$17)/100)*'Exposure Inputs'!$H$12*'Exposure Inputs'!$C$15*H456)/('Exposure Inputs'!$C$14*'Exposure Inputs'!$C$16)</f>
        <v>1.5408119868611349E-4</v>
      </c>
      <c r="AS456" s="40">
        <f>'Exposure Inputs'!$E$60/AO456</f>
        <v>104401.59767973531</v>
      </c>
      <c r="AT456" s="40">
        <f>'Exposure Inputs'!$E$61/AP456</f>
        <v>17972.541704274434</v>
      </c>
    </row>
    <row r="457" spans="1:46" s="35" customFormat="1">
      <c r="A457" s="54">
        <v>2022</v>
      </c>
      <c r="B457" s="55" t="s">
        <v>791</v>
      </c>
      <c r="C457" s="55" t="s">
        <v>381</v>
      </c>
      <c r="D457" s="55" t="s">
        <v>287</v>
      </c>
      <c r="E457" s="55" t="s">
        <v>382</v>
      </c>
      <c r="F457" s="48">
        <v>2.3285697600000002</v>
      </c>
      <c r="G457" s="48">
        <v>2.3285697600000002</v>
      </c>
      <c r="H457" s="55">
        <v>365</v>
      </c>
      <c r="I457" s="40">
        <f t="shared" si="7"/>
        <v>6.5110482464990766E-7</v>
      </c>
      <c r="J457" s="40">
        <f>($G457*(1-('Exposure Inputs'!$C$17/100))*'Exposure Inputs'!$C$6*1*'Exposure Inputs'!$C$15)/('Exposure Inputs'!$C$8*'Exposure Inputs'!$C$11)</f>
        <v>9.3707060045789483E-5</v>
      </c>
      <c r="K457" s="40">
        <f>($F457*(1-('Exposure Inputs'!$C$17)/100)*'Exposure Inputs'!$C$7*'Exposure Inputs'!$C$12*'Exposure Inputs'!$C$15*H457)/('Exposure Inputs'!$C$8*'Exposure Inputs'!$C$13*'Exposure Inputs'!$C$16)</f>
        <v>2.5603033032210527E-5</v>
      </c>
      <c r="L457" s="40">
        <f>($F457*(1-('Exposure Inputs'!$C$17)/100)*'Exposure Inputs'!$C$7*'Exposure Inputs'!$C$12*'Exposure Inputs'!$C$15*H457)/('Exposure Inputs'!$C$8*'Exposure Inputs'!$C$14*'Exposure Inputs'!$C$16)</f>
        <v>1.8709908754307692E-5</v>
      </c>
      <c r="M457" s="40">
        <f>($F457*(1-('Exposure Inputs'!$C$17)/100)*'Exposure Inputs'!$C$12*'Exposure Inputs'!$C$15*H457)/('Exposure Inputs'!$C$14*'Exposure Inputs'!$C$16)</f>
        <v>1.7016471323076925E-3</v>
      </c>
      <c r="N457" s="40">
        <f>'Exposure Inputs'!$E$60/$J457</f>
        <v>134461.5869267809</v>
      </c>
      <c r="O457" s="40">
        <f>'Exposure Inputs'!$E$61/$K457</f>
        <v>20310.093704359213</v>
      </c>
      <c r="P457" s="40">
        <f>L457*'Exposure Inputs'!$E$63</f>
        <v>6.5110482464990766E-7</v>
      </c>
      <c r="Q457" s="40">
        <f>($G457*(1-('Exposure Inputs'!$C$17/100))*'Exposure Inputs'!$D$6*1*'Exposure Inputs'!$C$15)/('Exposure Inputs'!$D$8*'Exposure Inputs'!$D$11)</f>
        <v>3.287742324970213E-4</v>
      </c>
      <c r="R457" s="40">
        <f>($F457*(1-('Exposure Inputs'!$C$17)/100)*'Exposure Inputs'!$D$7*'Exposure Inputs'!$D$12*'Exposure Inputs'!$C$15*H457)/('Exposure Inputs'!$D$8*'Exposure Inputs'!$D$13*'Exposure Inputs'!$C$16)</f>
        <v>6.5398129429787254E-5</v>
      </c>
      <c r="S457" s="40">
        <f>($F457*(1-('Exposure Inputs'!$C$17)/100)*'Exposure Inputs'!$D$7*'Exposure Inputs'!$D$12*'Exposure Inputs'!$C$15*H457)/('Exposure Inputs'!$D$8*'Exposure Inputs'!$C$14*'Exposure Inputs'!$C$16)</f>
        <v>8.3843755679214422E-7</v>
      </c>
      <c r="T457" s="40">
        <f>($F457*(1-('Exposure Inputs'!$C$17)/100)*'Exposure Inputs'!$D$12*'Exposure Inputs'!$C$15*H457)/('Exposure Inputs'!$C$14*'Exposure Inputs'!$C$16)</f>
        <v>2.9853458461538464E-5</v>
      </c>
      <c r="U457" s="40">
        <f>'Exposure Inputs'!$E$60/Q457</f>
        <v>38324.17128405632</v>
      </c>
      <c r="V457" s="40">
        <f>'Exposure Inputs'!$E$61/R457</f>
        <v>7951.2977593385522</v>
      </c>
      <c r="W457" s="40">
        <f>($G457*(1-('Exposure Inputs'!$C$17/100))*'Exposure Inputs'!$E$6*'Exposure Inputs'!$C$15)/('Exposure Inputs'!$E$8*'Exposure Inputs'!$E$11)</f>
        <v>7.2003539785474871E-5</v>
      </c>
      <c r="X457" s="40">
        <f>($F457*(1-('Exposure Inputs'!$C$17)/100)*'Exposure Inputs'!$E$7*'Exposure Inputs'!$E$12*'Exposure Inputs'!$C$15*H457)/('Exposure Inputs'!$E$8*'Exposure Inputs'!$E$13*'Exposure Inputs'!$C$16)</f>
        <v>1.4179558873743017E-5</v>
      </c>
      <c r="Y457" s="40">
        <f>($F457*(1-('Exposure Inputs'!$C$17)/100)*'Exposure Inputs'!$E$7*'Exposure Inputs'!$E$12*'Exposure Inputs'!$C$15*H457)/('Exposure Inputs'!$E$8*'Exposure Inputs'!$C$14*'Exposure Inputs'!$C$16)</f>
        <v>9.0894608165019347E-7</v>
      </c>
      <c r="Z457" s="40">
        <f>($F457*(1-('Exposure Inputs'!$C$17)/100)*'Exposure Inputs'!$E$12*'Exposure Inputs'!$C$15*H457)/('Exposure Inputs'!$C$14*'Exposure Inputs'!$C$16)</f>
        <v>1.4926729230769234E-4</v>
      </c>
      <c r="AA457" s="40">
        <f>'Exposure Inputs'!$E$60/W457</f>
        <v>174991.39677771469</v>
      </c>
      <c r="AB457" s="40">
        <f>'Exposure Inputs'!$E$61/X457</f>
        <v>36672.508970847426</v>
      </c>
      <c r="AC457" s="40">
        <f>($G457*(1-('Exposure Inputs'!$C$17/100))*'Exposure Inputs'!$F$6*'Exposure Inputs'!$C$15)/('Exposure Inputs'!$F$8*'Exposure Inputs'!$F$11)</f>
        <v>7.2193861749295774E-5</v>
      </c>
      <c r="AD457" s="40">
        <f>($F457*(1-('Exposure Inputs'!$C$17)/100)*'Exposure Inputs'!$F$7*'Exposure Inputs'!$F$12*'Exposure Inputs'!$C$15*H457)/('Exposure Inputs'!$F$8*'Exposure Inputs'!$F$13*'Exposure Inputs'!$C$16)</f>
        <v>1.2913723140845073E-5</v>
      </c>
      <c r="AE457" s="40">
        <f>($F457*(1-('Exposure Inputs'!$C$17)/100)*'Exposure Inputs'!$F$7*'Exposure Inputs'!$F$12*'Exposure Inputs'!$C$15*H457)/('Exposure Inputs'!$F$8*'Exposure Inputs'!$C$14*'Exposure Inputs'!$C$16)</f>
        <v>8.278027654387869E-7</v>
      </c>
      <c r="AF457" s="40">
        <f>($F457*(1-('Exposure Inputs'!$C$17)/100)*'Exposure Inputs'!$F$12*'Exposure Inputs'!$C$15*H457)/('Exposure Inputs'!$C$14*'Exposure Inputs'!$C$16)</f>
        <v>1.4926729230769234E-4</v>
      </c>
      <c r="AG457" s="40">
        <f>'Exposure Inputs'!$E$60/AC457</f>
        <v>174530.07353665921</v>
      </c>
      <c r="AH457" s="40">
        <f>'Exposure Inputs'!$E$61/AD457</f>
        <v>40267.240851345312</v>
      </c>
      <c r="AI457" s="40">
        <f>($G457*(1-('Exposure Inputs'!$C$17/100))*'Exposure Inputs'!$G$6*'Exposure Inputs'!$C$15)/('Exposure Inputs'!$G$8*'Exposure Inputs'!$G$11)</f>
        <v>9.2117633901886805E-5</v>
      </c>
      <c r="AJ457" s="40">
        <f>($F457*(1-('Exposure Inputs'!$C$17)/100)*'Exposure Inputs'!$G$7*'Exposure Inputs'!$G$12*'Exposure Inputs'!$C$15*H457)/('Exposure Inputs'!$G$8*'Exposure Inputs'!$G$13*'Exposure Inputs'!$C$16)</f>
        <v>2.1528286460377362E-5</v>
      </c>
      <c r="AK457" s="40">
        <f>($F457*(1-('Exposure Inputs'!$C$17)/100)*'Exposure Inputs'!$G$7*'Exposure Inputs'!$G$12*'Exposure Inputs'!$C$15*H457)/('Exposure Inputs'!$G$8*'Exposure Inputs'!$C$14*'Exposure Inputs'!$C$16)</f>
        <v>1.3800183628447026E-6</v>
      </c>
      <c r="AL457" s="40">
        <f>($F457*(1-('Exposure Inputs'!$C$17)/100)*'Exposure Inputs'!$G$12*'Exposure Inputs'!$C$15*H457)/('Exposure Inputs'!$C$14*'Exposure Inputs'!$C$16)</f>
        <v>1.4926729230769234E-4</v>
      </c>
      <c r="AM457" s="40">
        <f>'Exposure Inputs'!$E$60/AI457</f>
        <v>136781.62873158554</v>
      </c>
      <c r="AN457" s="40">
        <f>'Exposure Inputs'!$E$61/AJ457</f>
        <v>24154.267965407085</v>
      </c>
      <c r="AO457" s="40">
        <f>($G457*(1-('Exposure Inputs'!$C$17/100))*'Exposure Inputs'!$H$6*'Exposure Inputs'!$C$15)/('Exposure Inputs'!$H$8*'Exposure Inputs'!$H$11)</f>
        <v>1.1691720017185184E-4</v>
      </c>
      <c r="AP457" s="40">
        <f>($F457*(1-('Exposure Inputs'!$C$17)/100)*'Exposure Inputs'!$H$7*'Exposure Inputs'!$H$12*'Exposure Inputs'!$C$15*H457)/('Exposure Inputs'!$H$8*'Exposure Inputs'!$H$13*'Exposure Inputs'!$C$16)</f>
        <v>2.8029080444444446E-5</v>
      </c>
      <c r="AQ457" s="40">
        <f>($F457*(1-('Exposure Inputs'!$C$17)/100)*'Exposure Inputs'!$H$7*'Exposure Inputs'!$H$12*'Exposure Inputs'!$C$15*H457)/('Exposure Inputs'!$H$8*'Exposure Inputs'!$C$14*'Exposure Inputs'!$C$16)</f>
        <v>1.7967359259259261E-6</v>
      </c>
      <c r="AR457" s="40">
        <f>($F457*(1-('Exposure Inputs'!$C$17)/100)*'Exposure Inputs'!$H$12*'Exposure Inputs'!$C$15*H457)/('Exposure Inputs'!$C$14*'Exposure Inputs'!$C$16)</f>
        <v>1.4926729230769234E-4</v>
      </c>
      <c r="AS457" s="40">
        <f>'Exposure Inputs'!$E$60/AO457</f>
        <v>107768.57452521761</v>
      </c>
      <c r="AT457" s="40">
        <f>'Exposure Inputs'!$E$61/AP457</f>
        <v>18552.160533081904</v>
      </c>
    </row>
    <row r="458" spans="1:46" s="35" customFormat="1">
      <c r="A458" s="54">
        <v>2019</v>
      </c>
      <c r="B458" s="55" t="s">
        <v>792</v>
      </c>
      <c r="C458" s="55" t="s">
        <v>383</v>
      </c>
      <c r="D458" s="55" t="s">
        <v>287</v>
      </c>
      <c r="E458" s="55" t="s">
        <v>384</v>
      </c>
      <c r="F458" s="48">
        <v>6.692468E-3</v>
      </c>
      <c r="G458" s="48">
        <v>6.692468E-3</v>
      </c>
      <c r="H458" s="55">
        <v>365</v>
      </c>
      <c r="I458" s="40">
        <f t="shared" si="7"/>
        <v>1.8713195878723076E-9</v>
      </c>
      <c r="J458" s="40">
        <f>($G458*(1-('Exposure Inputs'!$C$17/100))*'Exposure Inputs'!$C$6*1*'Exposure Inputs'!$C$15)/('Exposure Inputs'!$C$8*'Exposure Inputs'!$C$11)</f>
        <v>2.6932046937280698E-7</v>
      </c>
      <c r="K458" s="40">
        <f>($F458*(1-('Exposure Inputs'!$C$17)/100)*'Exposure Inputs'!$C$7*'Exposure Inputs'!$C$12*'Exposure Inputs'!$C$15*H458)/('Exposure Inputs'!$C$8*'Exposure Inputs'!$C$13*'Exposure Inputs'!$C$16)</f>
        <v>7.3584859777192988E-8</v>
      </c>
      <c r="L458" s="40">
        <f>($F458*(1-('Exposure Inputs'!$C$17)/100)*'Exposure Inputs'!$C$7*'Exposure Inputs'!$C$12*'Exposure Inputs'!$C$15*H458)/('Exposure Inputs'!$C$8*'Exposure Inputs'!$C$14*'Exposure Inputs'!$C$16)</f>
        <v>5.3773551375641028E-8</v>
      </c>
      <c r="M458" s="40">
        <f>($F458*(1-('Exposure Inputs'!$C$17)/100)*'Exposure Inputs'!$C$12*'Exposure Inputs'!$C$15*H458)/('Exposure Inputs'!$C$14*'Exposure Inputs'!$C$16)</f>
        <v>4.890649692307692E-6</v>
      </c>
      <c r="N458" s="40">
        <f>'Exposure Inputs'!$E$60/$J458</f>
        <v>46784412.745688647</v>
      </c>
      <c r="O458" s="40">
        <f>'Exposure Inputs'!$E$61/$K458</f>
        <v>7066671.07302377</v>
      </c>
      <c r="P458" s="40">
        <f>L458*'Exposure Inputs'!$E$63</f>
        <v>1.8713195878723076E-9</v>
      </c>
      <c r="Q458" s="40">
        <f>($G458*(1-('Exposure Inputs'!$C$17/100))*'Exposure Inputs'!$D$6*1*'Exposure Inputs'!$C$15)/('Exposure Inputs'!$D$8*'Exposure Inputs'!$D$11)</f>
        <v>9.4491952442553192E-7</v>
      </c>
      <c r="R458" s="40">
        <f>($F458*(1-('Exposure Inputs'!$C$17)/100)*'Exposure Inputs'!$D$7*'Exposure Inputs'!$D$12*'Exposure Inputs'!$C$15*H458)/('Exposure Inputs'!$D$8*'Exposure Inputs'!$D$13*'Exposure Inputs'!$C$16)</f>
        <v>1.8795867574468086E-7</v>
      </c>
      <c r="S458" s="40">
        <f>($F458*(1-('Exposure Inputs'!$C$17)/100)*'Exposure Inputs'!$D$7*'Exposure Inputs'!$D$12*'Exposure Inputs'!$C$15*H458)/('Exposure Inputs'!$D$8*'Exposure Inputs'!$C$14*'Exposure Inputs'!$C$16)</f>
        <v>2.409726612111293E-9</v>
      </c>
      <c r="T458" s="40">
        <f>($F458*(1-('Exposure Inputs'!$C$17)/100)*'Exposure Inputs'!$D$12*'Exposure Inputs'!$C$15*H458)/('Exposure Inputs'!$C$14*'Exposure Inputs'!$C$16)</f>
        <v>8.5800871794871782E-8</v>
      </c>
      <c r="U458" s="40">
        <f>'Exposure Inputs'!$E$60/Q458</f>
        <v>13334468.887877226</v>
      </c>
      <c r="V458" s="40">
        <f>'Exposure Inputs'!$E$61/R458</f>
        <v>2766565.5652222042</v>
      </c>
      <c r="W458" s="40">
        <f>($G458*(1-('Exposure Inputs'!$C$17/100))*'Exposure Inputs'!$E$6*'Exposure Inputs'!$C$15)/('Exposure Inputs'!$E$8*'Exposure Inputs'!$E$11)</f>
        <v>2.0694307474860338E-7</v>
      </c>
      <c r="X458" s="40">
        <f>($F458*(1-('Exposure Inputs'!$C$17)/100)*'Exposure Inputs'!$E$7*'Exposure Inputs'!$E$12*'Exposure Inputs'!$C$15*H458)/('Exposure Inputs'!$E$8*'Exposure Inputs'!$E$13*'Exposure Inputs'!$C$16)</f>
        <v>4.0753017430167598E-8</v>
      </c>
      <c r="Y458" s="40">
        <f>($F458*(1-('Exposure Inputs'!$C$17)/100)*'Exposure Inputs'!$E$7*'Exposure Inputs'!$E$12*'Exposure Inputs'!$C$15*H458)/('Exposure Inputs'!$E$8*'Exposure Inputs'!$C$14*'Exposure Inputs'!$C$16)</f>
        <v>2.6123729121902308E-9</v>
      </c>
      <c r="Z458" s="40">
        <f>($F458*(1-('Exposure Inputs'!$C$17)/100)*'Exposure Inputs'!$E$12*'Exposure Inputs'!$C$15*H458)/('Exposure Inputs'!$C$14*'Exposure Inputs'!$C$16)</f>
        <v>4.2900435897435902E-7</v>
      </c>
      <c r="AA458" s="40">
        <f>'Exposure Inputs'!$E$60/W458</f>
        <v>60886309.026318528</v>
      </c>
      <c r="AB458" s="40">
        <f>'Exposure Inputs'!$E$61/X458</f>
        <v>12759791.367376585</v>
      </c>
      <c r="AC458" s="40">
        <f>($G458*(1-('Exposure Inputs'!$C$17/100))*'Exposure Inputs'!$F$6*'Exposure Inputs'!$C$15)/('Exposure Inputs'!$F$8*'Exposure Inputs'!$F$11)</f>
        <v>2.0749007302816902E-7</v>
      </c>
      <c r="AD458" s="40">
        <f>($F458*(1-('Exposure Inputs'!$C$17)/100)*'Exposure Inputs'!$F$7*'Exposure Inputs'!$F$12*'Exposure Inputs'!$C$15*H458)/('Exposure Inputs'!$F$8*'Exposure Inputs'!$F$13*'Exposure Inputs'!$C$16)</f>
        <v>3.7114919366197181E-8</v>
      </c>
      <c r="AE458" s="40">
        <f>($F458*(1-('Exposure Inputs'!$C$17)/100)*'Exposure Inputs'!$F$7*'Exposure Inputs'!$F$12*'Exposure Inputs'!$C$15*H458)/('Exposure Inputs'!$F$8*'Exposure Inputs'!$C$14*'Exposure Inputs'!$C$16)</f>
        <v>2.3791614978331532E-9</v>
      </c>
      <c r="AF458" s="40">
        <f>($F458*(1-('Exposure Inputs'!$C$17)/100)*'Exposure Inputs'!$F$12*'Exposure Inputs'!$C$15*H458)/('Exposure Inputs'!$C$14*'Exposure Inputs'!$C$16)</f>
        <v>4.2900435897435902E-7</v>
      </c>
      <c r="AG458" s="40">
        <f>'Exposure Inputs'!$E$60/AC458</f>
        <v>60725796.738668136</v>
      </c>
      <c r="AH458" s="40">
        <f>'Exposure Inputs'!$E$61/AD458</f>
        <v>14010538.319358325</v>
      </c>
      <c r="AI458" s="40">
        <f>($G458*(1-('Exposure Inputs'!$C$17/100))*'Exposure Inputs'!$G$6*'Exposure Inputs'!$C$15)/('Exposure Inputs'!$G$8*'Exposure Inputs'!$G$11)</f>
        <v>2.6475235044025161E-7</v>
      </c>
      <c r="AJ458" s="40">
        <f>($F458*(1-('Exposure Inputs'!$C$17)/100)*'Exposure Inputs'!$G$7*'Exposure Inputs'!$G$12*'Exposure Inputs'!$C$15*H458)/('Exposure Inputs'!$G$8*'Exposure Inputs'!$G$13*'Exposure Inputs'!$C$16)</f>
        <v>6.1873760754716975E-8</v>
      </c>
      <c r="AK458" s="40">
        <f>($F458*(1-('Exposure Inputs'!$C$17)/100)*'Exposure Inputs'!$G$7*'Exposure Inputs'!$G$12*'Exposure Inputs'!$C$15*H458)/('Exposure Inputs'!$G$8*'Exposure Inputs'!$C$14*'Exposure Inputs'!$C$16)</f>
        <v>3.96626671504596E-9</v>
      </c>
      <c r="AL458" s="40">
        <f>($F458*(1-('Exposure Inputs'!$C$17)/100)*'Exposure Inputs'!$G$12*'Exposure Inputs'!$C$15*H458)/('Exposure Inputs'!$C$14*'Exposure Inputs'!$C$16)</f>
        <v>4.2900435897435902E-7</v>
      </c>
      <c r="AM458" s="40">
        <f>'Exposure Inputs'!$E$60/AI458</f>
        <v>47591645.471882313</v>
      </c>
      <c r="AN458" s="40">
        <f>'Exposure Inputs'!$E$61/AJ458</f>
        <v>8404208.7252690159</v>
      </c>
      <c r="AO458" s="40">
        <f>($G458*(1-('Exposure Inputs'!$C$17/100))*'Exposure Inputs'!$H$6*'Exposure Inputs'!$C$15)/('Exposure Inputs'!$H$8*'Exposure Inputs'!$H$11)</f>
        <v>3.3602799204938265E-7</v>
      </c>
      <c r="AP458" s="40">
        <f>($F458*(1-('Exposure Inputs'!$C$17)/100)*'Exposure Inputs'!$H$7*'Exposure Inputs'!$H$12*'Exposure Inputs'!$C$15*H458)/('Exposure Inputs'!$H$8*'Exposure Inputs'!$H$13*'Exposure Inputs'!$C$16)</f>
        <v>8.0557485185185156E-8</v>
      </c>
      <c r="AQ458" s="40">
        <f>($F458*(1-('Exposure Inputs'!$C$17)/100)*'Exposure Inputs'!$H$7*'Exposure Inputs'!$H$12*'Exposure Inputs'!$C$15*H458)/('Exposure Inputs'!$H$8*'Exposure Inputs'!$C$14*'Exposure Inputs'!$C$16)</f>
        <v>5.1639413580246895E-9</v>
      </c>
      <c r="AR458" s="40">
        <f>($F458*(1-('Exposure Inputs'!$C$17)/100)*'Exposure Inputs'!$H$12*'Exposure Inputs'!$C$15*H458)/('Exposure Inputs'!$C$14*'Exposure Inputs'!$C$16)</f>
        <v>4.2900435897435902E-7</v>
      </c>
      <c r="AS458" s="40">
        <f>'Exposure Inputs'!$E$60/AO458</f>
        <v>37496876.147592798</v>
      </c>
      <c r="AT458" s="40">
        <f>'Exposure Inputs'!$E$61/AP458</f>
        <v>6455017.7901485693</v>
      </c>
    </row>
    <row r="459" spans="1:46" s="35" customFormat="1">
      <c r="A459" s="54">
        <v>2019</v>
      </c>
      <c r="B459" s="55" t="s">
        <v>793</v>
      </c>
      <c r="C459" s="55" t="s">
        <v>385</v>
      </c>
      <c r="D459" s="55" t="s">
        <v>287</v>
      </c>
      <c r="E459" s="55" t="s">
        <v>386</v>
      </c>
      <c r="F459" s="48">
        <v>0.226024924191885</v>
      </c>
      <c r="G459" s="48">
        <v>0.45579544872600603</v>
      </c>
      <c r="H459" s="55">
        <v>365</v>
      </c>
      <c r="I459" s="40">
        <f t="shared" si="7"/>
        <v>6.3200133043240214E-8</v>
      </c>
      <c r="J459" s="40">
        <f>($G459*(1-('Exposure Inputs'!$C$17/100))*'Exposure Inputs'!$C$6*1*'Exposure Inputs'!$C$15)/('Exposure Inputs'!$C$8*'Exposure Inputs'!$C$11)</f>
        <v>1.8342268381242484E-5</v>
      </c>
      <c r="K459" s="40">
        <f>($F459*(1-('Exposure Inputs'!$C$17)/100)*'Exposure Inputs'!$C$7*'Exposure Inputs'!$C$12*'Exposure Inputs'!$C$15*H459)/('Exposure Inputs'!$C$8*'Exposure Inputs'!$C$13*'Exposure Inputs'!$C$16)</f>
        <v>2.4851836949852474E-6</v>
      </c>
      <c r="L459" s="40">
        <f>($F459*(1-('Exposure Inputs'!$C$17)/100)*'Exposure Inputs'!$C$7*'Exposure Inputs'!$C$12*'Exposure Inputs'!$C$15*H459)/('Exposure Inputs'!$C$8*'Exposure Inputs'!$C$14*'Exposure Inputs'!$C$16)</f>
        <v>1.8160957771046038E-6</v>
      </c>
      <c r="M459" s="40">
        <f>($F459*(1-('Exposure Inputs'!$C$17)/100)*'Exposure Inputs'!$C$12*'Exposure Inputs'!$C$15*H459)/('Exposure Inputs'!$C$14*'Exposure Inputs'!$C$16)</f>
        <v>1.6517205998637746E-4</v>
      </c>
      <c r="N459" s="40">
        <f>'Exposure Inputs'!$E$60/$J459</f>
        <v>686937.93690671597</v>
      </c>
      <c r="O459" s="40">
        <f>'Exposure Inputs'!$E$61/$K459</f>
        <v>209240.06585480468</v>
      </c>
      <c r="P459" s="40">
        <f>L459*'Exposure Inputs'!$E$63</f>
        <v>6.3200133043240214E-8</v>
      </c>
      <c r="Q459" s="40">
        <f>($G459*(1-('Exposure Inputs'!$C$17/100))*'Exposure Inputs'!$D$6*1*'Exposure Inputs'!$C$15)/('Exposure Inputs'!$D$8*'Exposure Inputs'!$D$11)</f>
        <v>6.4354438249910145E-5</v>
      </c>
      <c r="R459" s="40">
        <f>($F459*(1-('Exposure Inputs'!$C$17)/100)*'Exposure Inputs'!$D$7*'Exposure Inputs'!$D$12*'Exposure Inputs'!$C$15*H459)/('Exposure Inputs'!$D$8*'Exposure Inputs'!$D$13*'Exposure Inputs'!$C$16)</f>
        <v>6.3479340411337913E-6</v>
      </c>
      <c r="S459" s="40">
        <f>($F459*(1-('Exposure Inputs'!$C$17)/100)*'Exposure Inputs'!$D$7*'Exposure Inputs'!$D$12*'Exposure Inputs'!$C$15*H459)/('Exposure Inputs'!$D$8*'Exposure Inputs'!$C$14*'Exposure Inputs'!$C$16)</f>
        <v>8.1383769758125529E-8</v>
      </c>
      <c r="T459" s="40">
        <f>($F459*(1-('Exposure Inputs'!$C$17)/100)*'Exposure Inputs'!$D$12*'Exposure Inputs'!$C$15*H459)/('Exposure Inputs'!$C$14*'Exposure Inputs'!$C$16)</f>
        <v>2.8977554383575004E-6</v>
      </c>
      <c r="U459" s="40">
        <f>'Exposure Inputs'!$E$60/Q459</f>
        <v>195790.69202764102</v>
      </c>
      <c r="V459" s="40">
        <f>'Exposure Inputs'!$E$61/R459</f>
        <v>81916.41510930442</v>
      </c>
      <c r="W459" s="40">
        <f>($G459*(1-('Exposure Inputs'!$C$17/100))*'Exposure Inputs'!$E$6*'Exposure Inputs'!$C$15)/('Exposure Inputs'!$E$8*'Exposure Inputs'!$E$11)</f>
        <v>1.409401010446058E-5</v>
      </c>
      <c r="X459" s="40">
        <f>($F459*(1-('Exposure Inputs'!$C$17)/100)*'Exposure Inputs'!$E$7*'Exposure Inputs'!$E$12*'Exposure Inputs'!$C$15*H459)/('Exposure Inputs'!$E$8*'Exposure Inputs'!$E$13*'Exposure Inputs'!$C$16)</f>
        <v>1.3763528903304729E-6</v>
      </c>
      <c r="Y459" s="40">
        <f>($F459*(1-('Exposure Inputs'!$C$17)/100)*'Exposure Inputs'!$E$7*'Exposure Inputs'!$E$12*'Exposure Inputs'!$C$15*H459)/('Exposure Inputs'!$E$8*'Exposure Inputs'!$C$14*'Exposure Inputs'!$C$16)</f>
        <v>8.8227749380158528E-8</v>
      </c>
      <c r="Z459" s="40">
        <f>($F459*(1-('Exposure Inputs'!$C$17)/100)*'Exposure Inputs'!$E$12*'Exposure Inputs'!$C$15*H459)/('Exposure Inputs'!$C$14*'Exposure Inputs'!$C$16)</f>
        <v>1.4488777191787498E-5</v>
      </c>
      <c r="AA459" s="40">
        <f>'Exposure Inputs'!$E$60/W459</f>
        <v>893996.80478533613</v>
      </c>
      <c r="AB459" s="40">
        <f>'Exposure Inputs'!$E$61/X459</f>
        <v>377810.08319395763</v>
      </c>
      <c r="AC459" s="40">
        <f>($G459*(1-('Exposure Inputs'!$C$17/100))*'Exposure Inputs'!$F$6*'Exposure Inputs'!$C$15)/('Exposure Inputs'!$F$8*'Exposure Inputs'!$F$11)</f>
        <v>1.4131263824058039E-5</v>
      </c>
      <c r="AD459" s="40">
        <f>($F459*(1-('Exposure Inputs'!$C$17)/100)*'Exposure Inputs'!$F$7*'Exposure Inputs'!$F$12*'Exposure Inputs'!$C$15*H459)/('Exposure Inputs'!$F$8*'Exposure Inputs'!$F$13*'Exposure Inputs'!$C$16)</f>
        <v>1.2534832943740101E-6</v>
      </c>
      <c r="AE459" s="40">
        <f>($F459*(1-('Exposure Inputs'!$C$17)/100)*'Exposure Inputs'!$F$7*'Exposure Inputs'!$F$12*'Exposure Inputs'!$C$15*H459)/('Exposure Inputs'!$F$8*'Exposure Inputs'!$C$14*'Exposure Inputs'!$C$16)</f>
        <v>8.0351493229103226E-8</v>
      </c>
      <c r="AF459" s="40">
        <f>($F459*(1-('Exposure Inputs'!$C$17)/100)*'Exposure Inputs'!$F$12*'Exposure Inputs'!$C$15*H459)/('Exposure Inputs'!$C$14*'Exposure Inputs'!$C$16)</f>
        <v>1.4488777191787498E-5</v>
      </c>
      <c r="AG459" s="40">
        <f>'Exposure Inputs'!$E$60/AC459</f>
        <v>891639.99461597262</v>
      </c>
      <c r="AH459" s="40">
        <f>'Exposure Inputs'!$E$61/AD459</f>
        <v>414843.98103581282</v>
      </c>
      <c r="AI459" s="40">
        <f>($G459*(1-('Exposure Inputs'!$C$17/100))*'Exposure Inputs'!$G$6*'Exposure Inputs'!$C$15)/('Exposure Inputs'!$G$8*'Exposure Inputs'!$G$11)</f>
        <v>1.8031153286079109E-5</v>
      </c>
      <c r="AJ459" s="40">
        <f>($F459*(1-('Exposure Inputs'!$C$17)/100)*'Exposure Inputs'!$G$7*'Exposure Inputs'!$G$12*'Exposure Inputs'!$C$15*H459)/('Exposure Inputs'!$G$8*'Exposure Inputs'!$G$13*'Exposure Inputs'!$C$16)</f>
        <v>2.0896643934721446E-6</v>
      </c>
      <c r="AK459" s="40">
        <f>($F459*(1-('Exposure Inputs'!$C$17)/100)*'Exposure Inputs'!$G$7*'Exposure Inputs'!$G$12*'Exposure Inputs'!$C$15*H459)/('Exposure Inputs'!$G$8*'Exposure Inputs'!$C$14*'Exposure Inputs'!$C$16)</f>
        <v>1.3395284573539387E-7</v>
      </c>
      <c r="AL459" s="40">
        <f>($F459*(1-('Exposure Inputs'!$C$17)/100)*'Exposure Inputs'!$G$12*'Exposure Inputs'!$C$15*H459)/('Exposure Inputs'!$C$14*'Exposure Inputs'!$C$16)</f>
        <v>1.4488777191787498E-5</v>
      </c>
      <c r="AM459" s="40">
        <f>'Exposure Inputs'!$E$60/AI459</f>
        <v>698790.57651446993</v>
      </c>
      <c r="AN459" s="40">
        <f>'Exposure Inputs'!$E$61/AJ459</f>
        <v>248843.78641106977</v>
      </c>
      <c r="AO459" s="40">
        <f>($G459*(1-('Exposure Inputs'!$C$17/100))*'Exposure Inputs'!$H$6*'Exposure Inputs'!$C$15)/('Exposure Inputs'!$H$8*'Exposure Inputs'!$H$11)</f>
        <v>2.2885433209489706E-5</v>
      </c>
      <c r="AP459" s="40">
        <f>($F459*(1-('Exposure Inputs'!$C$17)/100)*'Exposure Inputs'!$H$7*'Exposure Inputs'!$H$12*'Exposure Inputs'!$C$15*H459)/('Exposure Inputs'!$H$8*'Exposure Inputs'!$H$13*'Exposure Inputs'!$C$16)</f>
        <v>2.7206703837912078E-6</v>
      </c>
      <c r="AQ459" s="40">
        <f>($F459*(1-('Exposure Inputs'!$C$17)/100)*'Exposure Inputs'!$H$7*'Exposure Inputs'!$H$12*'Exposure Inputs'!$C$15*H459)/('Exposure Inputs'!$H$8*'Exposure Inputs'!$C$14*'Exposure Inputs'!$C$16)</f>
        <v>1.7440194767892358E-7</v>
      </c>
      <c r="AR459" s="40">
        <f>($F459*(1-('Exposure Inputs'!$C$17)/100)*'Exposure Inputs'!$H$12*'Exposure Inputs'!$C$15*H459)/('Exposure Inputs'!$C$14*'Exposure Inputs'!$C$16)</f>
        <v>1.4488777191787498E-5</v>
      </c>
      <c r="AS459" s="40">
        <f>'Exposure Inputs'!$E$60/AO459</f>
        <v>550568.55968866986</v>
      </c>
      <c r="AT459" s="40">
        <f>'Exposure Inputs'!$E$61/AP459</f>
        <v>191129.36396043276</v>
      </c>
    </row>
    <row r="460" spans="1:46" s="35" customFormat="1">
      <c r="A460" s="54">
        <v>2020</v>
      </c>
      <c r="B460" s="55" t="s">
        <v>793</v>
      </c>
      <c r="C460" s="55" t="s">
        <v>385</v>
      </c>
      <c r="D460" s="55" t="s">
        <v>287</v>
      </c>
      <c r="E460" s="55" t="s">
        <v>386</v>
      </c>
      <c r="F460" s="48">
        <v>0.10941217799181401</v>
      </c>
      <c r="G460" s="48">
        <v>0.22063749359575599</v>
      </c>
      <c r="H460" s="55">
        <v>365</v>
      </c>
      <c r="I460" s="40">
        <f t="shared" si="7"/>
        <v>3.0593370312394916E-8</v>
      </c>
      <c r="J460" s="40">
        <f>($G460*(1-('Exposure Inputs'!$C$17/100))*'Exposure Inputs'!$C$6*1*'Exposure Inputs'!$C$15)/('Exposure Inputs'!$C$8*'Exposure Inputs'!$C$11)</f>
        <v>8.8789656276950007E-6</v>
      </c>
      <c r="K460" s="40">
        <f>($F460*(1-('Exposure Inputs'!$C$17)/100)*'Exposure Inputs'!$C$7*'Exposure Inputs'!$C$12*'Exposure Inputs'!$C$15*H460)/('Exposure Inputs'!$C$8*'Exposure Inputs'!$C$13*'Exposure Inputs'!$C$16)</f>
        <v>1.203006092138941E-6</v>
      </c>
      <c r="L460" s="40">
        <f>($F460*(1-('Exposure Inputs'!$C$17)/100)*'Exposure Inputs'!$C$7*'Exposure Inputs'!$C$12*'Exposure Inputs'!$C$15*H460)/('Exposure Inputs'!$C$8*'Exposure Inputs'!$C$14*'Exposure Inputs'!$C$16)</f>
        <v>8.7911983656307229E-7</v>
      </c>
      <c r="M460" s="40">
        <f>($F460*(1-('Exposure Inputs'!$C$17)/100)*'Exposure Inputs'!$C$12*'Exposure Inputs'!$C$15*H460)/('Exposure Inputs'!$C$14*'Exposure Inputs'!$C$16)</f>
        <v>7.9955053147864083E-5</v>
      </c>
      <c r="N460" s="40">
        <f>'Exposure Inputs'!$E$60/$J460</f>
        <v>1419084.2186277264</v>
      </c>
      <c r="O460" s="40">
        <f>'Exposure Inputs'!$E$61/$K460</f>
        <v>432250.51260999159</v>
      </c>
      <c r="P460" s="40">
        <f>L460*'Exposure Inputs'!$E$63</f>
        <v>3.0593370312394916E-8</v>
      </c>
      <c r="Q460" s="40">
        <f>($G460*(1-('Exposure Inputs'!$C$17/100))*'Exposure Inputs'!$D$6*1*'Exposure Inputs'!$C$15)/('Exposure Inputs'!$D$8*'Exposure Inputs'!$D$11)</f>
        <v>3.1152136329817805E-5</v>
      </c>
      <c r="R460" s="40">
        <f>($F460*(1-('Exposure Inputs'!$C$17)/100)*'Exposure Inputs'!$D$7*'Exposure Inputs'!$D$12*'Exposure Inputs'!$C$15*H460)/('Exposure Inputs'!$D$8*'Exposure Inputs'!$D$13*'Exposure Inputs'!$C$16)</f>
        <v>3.0728526584934999E-6</v>
      </c>
      <c r="S460" s="40">
        <f>($F460*(1-('Exposure Inputs'!$C$17)/100)*'Exposure Inputs'!$D$7*'Exposure Inputs'!$D$12*'Exposure Inputs'!$C$15*H460)/('Exposure Inputs'!$D$8*'Exposure Inputs'!$C$14*'Exposure Inputs'!$C$16)</f>
        <v>3.9395546903762812E-8</v>
      </c>
      <c r="T460" s="40">
        <f>($F460*(1-('Exposure Inputs'!$C$17)/100)*'Exposure Inputs'!$D$12*'Exposure Inputs'!$C$15*H460)/('Exposure Inputs'!$C$14*'Exposure Inputs'!$C$16)</f>
        <v>1.4027202306642822E-6</v>
      </c>
      <c r="U460" s="40">
        <f>'Exposure Inputs'!$E$60/Q460</f>
        <v>404466.64288444613</v>
      </c>
      <c r="V460" s="40">
        <f>'Exposure Inputs'!$E$61/R460</f>
        <v>169223.86387863316</v>
      </c>
      <c r="W460" s="40">
        <f>($G460*(1-('Exposure Inputs'!$C$17/100))*'Exposure Inputs'!$E$6*'Exposure Inputs'!$C$15)/('Exposure Inputs'!$E$8*'Exposure Inputs'!$E$11)</f>
        <v>6.8225057377235172E-6</v>
      </c>
      <c r="X460" s="40">
        <f>($F460*(1-('Exposure Inputs'!$C$17)/100)*'Exposure Inputs'!$E$7*'Exposure Inputs'!$E$12*'Exposure Inputs'!$C$15*H460)/('Exposure Inputs'!$E$8*'Exposure Inputs'!$E$13*'Exposure Inputs'!$C$16)</f>
        <v>6.6625292743618587E-7</v>
      </c>
      <c r="Y460" s="40">
        <f>($F460*(1-('Exposure Inputs'!$C$17)/100)*'Exposure Inputs'!$E$7*'Exposure Inputs'!$E$12*'Exposure Inputs'!$C$15*H460)/('Exposure Inputs'!$E$8*'Exposure Inputs'!$C$14*'Exposure Inputs'!$C$16)</f>
        <v>4.2708520989499099E-8</v>
      </c>
      <c r="Z460" s="40">
        <f>($F460*(1-('Exposure Inputs'!$C$17)/100)*'Exposure Inputs'!$E$12*'Exposure Inputs'!$C$15*H460)/('Exposure Inputs'!$C$14*'Exposure Inputs'!$C$16)</f>
        <v>7.0136011533214104E-6</v>
      </c>
      <c r="AA460" s="40">
        <f>'Exposure Inputs'!$E$60/W460</f>
        <v>1846828.7876008842</v>
      </c>
      <c r="AB460" s="40">
        <f>'Exposure Inputs'!$E$61/X460</f>
        <v>780484.3755073871</v>
      </c>
      <c r="AC460" s="40">
        <f>($G460*(1-('Exposure Inputs'!$C$17/100))*'Exposure Inputs'!$F$6*'Exposure Inputs'!$C$15)/('Exposure Inputs'!$F$8*'Exposure Inputs'!$F$11)</f>
        <v>6.8405391940515187E-6</v>
      </c>
      <c r="AD460" s="40">
        <f>($F460*(1-('Exposure Inputs'!$C$17)/100)*'Exposure Inputs'!$F$7*'Exposure Inputs'!$F$12*'Exposure Inputs'!$C$15*H460)/('Exposure Inputs'!$F$8*'Exposure Inputs'!$F$13*'Exposure Inputs'!$C$16)</f>
        <v>6.0677528287713742E-7</v>
      </c>
      <c r="AE460" s="40">
        <f>($F460*(1-('Exposure Inputs'!$C$17)/100)*'Exposure Inputs'!$F$7*'Exposure Inputs'!$F$12*'Exposure Inputs'!$C$15*H460)/('Exposure Inputs'!$F$8*'Exposure Inputs'!$C$14*'Exposure Inputs'!$C$16)</f>
        <v>3.8895851466483175E-8</v>
      </c>
      <c r="AF460" s="40">
        <f>($F460*(1-('Exposure Inputs'!$C$17)/100)*'Exposure Inputs'!$F$12*'Exposure Inputs'!$C$15*H460)/('Exposure Inputs'!$C$14*'Exposure Inputs'!$C$16)</f>
        <v>7.0136011533214104E-6</v>
      </c>
      <c r="AG460" s="40">
        <f>'Exposure Inputs'!$E$60/AC460</f>
        <v>1841960.0622940462</v>
      </c>
      <c r="AH460" s="40">
        <f>'Exposure Inputs'!$E$61/AD460</f>
        <v>856989.42371931113</v>
      </c>
      <c r="AI460" s="40">
        <f>($G460*(1-('Exposure Inputs'!$C$17/100))*'Exposure Inputs'!$G$6*'Exposure Inputs'!$C$15)/('Exposure Inputs'!$G$8*'Exposure Inputs'!$G$11)</f>
        <v>8.7283637403604095E-6</v>
      </c>
      <c r="AJ460" s="40">
        <f>($F460*(1-('Exposure Inputs'!$C$17)/100)*'Exposure Inputs'!$G$7*'Exposure Inputs'!$G$12*'Exposure Inputs'!$C$15*H460)/('Exposure Inputs'!$G$8*'Exposure Inputs'!$G$13*'Exposure Inputs'!$C$16)</f>
        <v>1.0115465512450726E-6</v>
      </c>
      <c r="AK460" s="40">
        <f>($F460*(1-('Exposure Inputs'!$C$17)/100)*'Exposure Inputs'!$G$7*'Exposure Inputs'!$G$12*'Exposure Inputs'!$C$15*H460)/('Exposure Inputs'!$G$8*'Exposure Inputs'!$C$14*'Exposure Inputs'!$C$16)</f>
        <v>6.4842727643914919E-8</v>
      </c>
      <c r="AL460" s="40">
        <f>($F460*(1-('Exposure Inputs'!$C$17)/100)*'Exposure Inputs'!$G$12*'Exposure Inputs'!$C$15*H460)/('Exposure Inputs'!$C$14*'Exposure Inputs'!$C$16)</f>
        <v>7.0136011533214104E-6</v>
      </c>
      <c r="AM460" s="40">
        <f>'Exposure Inputs'!$E$60/AI460</f>
        <v>1443569.5366059211</v>
      </c>
      <c r="AN460" s="40">
        <f>'Exposure Inputs'!$E$61/AJ460</f>
        <v>514064.32987187052</v>
      </c>
      <c r="AO460" s="40">
        <f>($G460*(1-('Exposure Inputs'!$C$17/100))*'Exposure Inputs'!$H$6*'Exposure Inputs'!$C$15)/('Exposure Inputs'!$H$8*'Exposure Inputs'!$H$11)</f>
        <v>1.1078181314246167E-5</v>
      </c>
      <c r="AP460" s="40">
        <f>($F460*(1-('Exposure Inputs'!$C$17)/100)*'Exposure Inputs'!$H$7*'Exposure Inputs'!$H$12*'Exposure Inputs'!$C$15*H460)/('Exposure Inputs'!$H$8*'Exposure Inputs'!$H$13*'Exposure Inputs'!$C$16)</f>
        <v>1.3169984387903536E-6</v>
      </c>
      <c r="AQ460" s="40">
        <f>($F460*(1-('Exposure Inputs'!$C$17)/100)*'Exposure Inputs'!$H$7*'Exposure Inputs'!$H$12*'Exposure Inputs'!$C$15*H460)/('Exposure Inputs'!$H$8*'Exposure Inputs'!$C$14*'Exposure Inputs'!$C$16)</f>
        <v>8.4422976845535492E-8</v>
      </c>
      <c r="AR460" s="40">
        <f>($F460*(1-('Exposure Inputs'!$C$17)/100)*'Exposure Inputs'!$H$12*'Exposure Inputs'!$C$15*H460)/('Exposure Inputs'!$C$14*'Exposure Inputs'!$C$16)</f>
        <v>7.0136011533214104E-6</v>
      </c>
      <c r="AS460" s="40">
        <f>'Exposure Inputs'!$E$60/AO460</f>
        <v>1137370.8050613711</v>
      </c>
      <c r="AT460" s="40">
        <f>'Exposure Inputs'!$E$61/AP460</f>
        <v>394837.21824121021</v>
      </c>
    </row>
    <row r="461" spans="1:46" s="35" customFormat="1">
      <c r="A461" s="54">
        <v>2021</v>
      </c>
      <c r="B461" s="55" t="s">
        <v>793</v>
      </c>
      <c r="C461" s="55" t="s">
        <v>385</v>
      </c>
      <c r="D461" s="55" t="s">
        <v>287</v>
      </c>
      <c r="E461" s="55" t="s">
        <v>386</v>
      </c>
      <c r="F461" s="48">
        <v>0.20666542185478001</v>
      </c>
      <c r="G461" s="48">
        <v>0.41675562563392099</v>
      </c>
      <c r="H461" s="55">
        <v>365</v>
      </c>
      <c r="I461" s="40">
        <f t="shared" si="7"/>
        <v>5.7786910905325733E-8</v>
      </c>
      <c r="J461" s="40">
        <f>($G461*(1-('Exposure Inputs'!$C$17/100))*'Exposure Inputs'!$C$6*1*'Exposure Inputs'!$C$15)/('Exposure Inputs'!$C$8*'Exposure Inputs'!$C$11)</f>
        <v>1.6771215149551023E-5</v>
      </c>
      <c r="K461" s="40">
        <f>($F461*(1-('Exposure Inputs'!$C$17)/100)*'Exposure Inputs'!$C$7*'Exposure Inputs'!$C$12*'Exposure Inputs'!$C$15*H461)/('Exposure Inputs'!$C$8*'Exposure Inputs'!$C$13*'Exposure Inputs'!$C$16)</f>
        <v>2.2723225703848593E-6</v>
      </c>
      <c r="L461" s="40">
        <f>($F461*(1-('Exposure Inputs'!$C$17)/100)*'Exposure Inputs'!$C$7*'Exposure Inputs'!$C$12*'Exposure Inputs'!$C$15*H461)/('Exposure Inputs'!$C$8*'Exposure Inputs'!$C$14*'Exposure Inputs'!$C$16)</f>
        <v>1.6605434168197051E-6</v>
      </c>
      <c r="M461" s="40">
        <f>($F461*(1-('Exposure Inputs'!$C$17)/100)*'Exposure Inputs'!$C$12*'Exposure Inputs'!$C$15*H461)/('Exposure Inputs'!$C$14*'Exposure Inputs'!$C$16)</f>
        <v>1.5102473135541618E-4</v>
      </c>
      <c r="N461" s="40">
        <f>'Exposure Inputs'!$E$60/$J461</f>
        <v>751287.24350884673</v>
      </c>
      <c r="O461" s="40">
        <f>'Exposure Inputs'!$E$61/$K461</f>
        <v>228840.74945043059</v>
      </c>
      <c r="P461" s="40">
        <f>L461*'Exposure Inputs'!$E$63</f>
        <v>5.7786910905325733E-8</v>
      </c>
      <c r="Q461" s="40">
        <f>($G461*(1-('Exposure Inputs'!$C$17/100))*'Exposure Inputs'!$D$6*1*'Exposure Inputs'!$C$15)/('Exposure Inputs'!$D$8*'Exposure Inputs'!$D$11)</f>
        <v>5.884234748312128E-5</v>
      </c>
      <c r="R461" s="40">
        <f>($F461*(1-('Exposure Inputs'!$C$17)/100)*'Exposure Inputs'!$D$7*'Exposure Inputs'!$D$12*'Exposure Inputs'!$C$15*H461)/('Exposure Inputs'!$D$8*'Exposure Inputs'!$D$13*'Exposure Inputs'!$C$16)</f>
        <v>5.8042203584746728E-6</v>
      </c>
      <c r="S461" s="40">
        <f>($F461*(1-('Exposure Inputs'!$C$17)/100)*'Exposure Inputs'!$D$7*'Exposure Inputs'!$D$12*'Exposure Inputs'!$C$15*H461)/('Exposure Inputs'!$D$8*'Exposure Inputs'!$C$14*'Exposure Inputs'!$C$16)</f>
        <v>7.4413081518906064E-8</v>
      </c>
      <c r="T461" s="40">
        <f>($F461*(1-('Exposure Inputs'!$C$17)/100)*'Exposure Inputs'!$D$12*'Exposure Inputs'!$C$15*H461)/('Exposure Inputs'!$C$14*'Exposure Inputs'!$C$16)</f>
        <v>2.6495566904458974E-6</v>
      </c>
      <c r="U461" s="40">
        <f>'Exposure Inputs'!$E$60/Q461</f>
        <v>214131.49778931346</v>
      </c>
      <c r="V461" s="40">
        <f>'Exposure Inputs'!$E$61/R461</f>
        <v>89589.982441096377</v>
      </c>
      <c r="W461" s="40">
        <f>($G461*(1-('Exposure Inputs'!$C$17/100))*'Exposure Inputs'!$E$6*'Exposure Inputs'!$C$15)/('Exposure Inputs'!$E$8*'Exposure Inputs'!$E$11)</f>
        <v>1.2886828982590799E-5</v>
      </c>
      <c r="X461" s="40">
        <f>($F461*(1-('Exposure Inputs'!$C$17)/100)*'Exposure Inputs'!$E$7*'Exposure Inputs'!$E$12*'Exposure Inputs'!$C$15*H461)/('Exposure Inputs'!$E$8*'Exposure Inputs'!$E$13*'Exposure Inputs'!$C$16)</f>
        <v>1.2584654179983811E-6</v>
      </c>
      <c r="Y461" s="40">
        <f>($F461*(1-('Exposure Inputs'!$C$17)/100)*'Exposure Inputs'!$E$7*'Exposure Inputs'!$E$12*'Exposure Inputs'!$C$15*H461)/('Exposure Inputs'!$E$8*'Exposure Inputs'!$C$14*'Exposure Inputs'!$C$16)</f>
        <v>8.0670860128101362E-8</v>
      </c>
      <c r="Z461" s="40">
        <f>($F461*(1-('Exposure Inputs'!$C$17)/100)*'Exposure Inputs'!$E$12*'Exposure Inputs'!$C$15*H461)/('Exposure Inputs'!$C$14*'Exposure Inputs'!$C$16)</f>
        <v>1.3247783452229488E-5</v>
      </c>
      <c r="AA461" s="40">
        <f>'Exposure Inputs'!$E$60/W461</f>
        <v>977742.47000730084</v>
      </c>
      <c r="AB461" s="40">
        <f>'Exposure Inputs'!$E$61/X461</f>
        <v>413201.66018313979</v>
      </c>
      <c r="AC461" s="40">
        <f>($G461*(1-('Exposure Inputs'!$C$17/100))*'Exposure Inputs'!$F$6*'Exposure Inputs'!$C$15)/('Exposure Inputs'!$F$8*'Exposure Inputs'!$F$11)</f>
        <v>1.2920891844037585E-5</v>
      </c>
      <c r="AD461" s="40">
        <f>($F461*(1-('Exposure Inputs'!$C$17)/100)*'Exposure Inputs'!$F$7*'Exposure Inputs'!$F$12*'Exposure Inputs'!$C$15*H461)/('Exposure Inputs'!$F$8*'Exposure Inputs'!$F$13*'Exposure Inputs'!$C$16)</f>
        <v>1.146119857117178E-6</v>
      </c>
      <c r="AE461" s="40">
        <f>($F461*(1-('Exposure Inputs'!$C$17)/100)*'Exposure Inputs'!$F$7*'Exposure Inputs'!$F$12*'Exposure Inputs'!$C$15*H461)/('Exposure Inputs'!$F$8*'Exposure Inputs'!$C$14*'Exposure Inputs'!$C$16)</f>
        <v>7.3469221610075522E-8</v>
      </c>
      <c r="AF461" s="40">
        <f>($F461*(1-('Exposure Inputs'!$C$17)/100)*'Exposure Inputs'!$F$12*'Exposure Inputs'!$C$15*H461)/('Exposure Inputs'!$C$14*'Exposure Inputs'!$C$16)</f>
        <v>1.3247783452229488E-5</v>
      </c>
      <c r="AG461" s="40">
        <f>'Exposure Inputs'!$E$60/AC461</f>
        <v>975164.88428887643</v>
      </c>
      <c r="AH461" s="40">
        <f>'Exposure Inputs'!$E$61/AD461</f>
        <v>453704.72971993522</v>
      </c>
      <c r="AI461" s="40">
        <f>($G461*(1-('Exposure Inputs'!$C$17/100))*'Exposure Inputs'!$G$6*'Exposure Inputs'!$C$15)/('Exposure Inputs'!$G$8*'Exposure Inputs'!$G$11)</f>
        <v>1.6486747705895365E-5</v>
      </c>
      <c r="AJ461" s="40">
        <f>($F461*(1-('Exposure Inputs'!$C$17)/100)*'Exposure Inputs'!$G$7*'Exposure Inputs'!$G$12*'Exposure Inputs'!$C$15*H461)/('Exposure Inputs'!$G$8*'Exposure Inputs'!$G$13*'Exposure Inputs'!$C$16)</f>
        <v>1.9106803152611738E-6</v>
      </c>
      <c r="AK461" s="40">
        <f>($F461*(1-('Exposure Inputs'!$C$17)/100)*'Exposure Inputs'!$G$7*'Exposure Inputs'!$G$12*'Exposure Inputs'!$C$15*H461)/('Exposure Inputs'!$G$8*'Exposure Inputs'!$C$14*'Exposure Inputs'!$C$16)</f>
        <v>1.2247950738853677E-7</v>
      </c>
      <c r="AL461" s="40">
        <f>($F461*(1-('Exposure Inputs'!$C$17)/100)*'Exposure Inputs'!$G$12*'Exposure Inputs'!$C$15*H461)/('Exposure Inputs'!$C$14*'Exposure Inputs'!$C$16)</f>
        <v>1.3247783452229488E-5</v>
      </c>
      <c r="AM461" s="40">
        <f>'Exposure Inputs'!$E$60/AI461</f>
        <v>764250.18595356226</v>
      </c>
      <c r="AN461" s="40">
        <f>'Exposure Inputs'!$E$61/AJ461</f>
        <v>272154.3713234521</v>
      </c>
      <c r="AO461" s="40">
        <f>($G461*(1-('Exposure Inputs'!$C$17/100))*'Exposure Inputs'!$H$6*'Exposure Inputs'!$C$15)/('Exposure Inputs'!$H$8*'Exposure Inputs'!$H$11)</f>
        <v>2.0925248511767365E-5</v>
      </c>
      <c r="AP461" s="40">
        <f>($F461*(1-('Exposure Inputs'!$C$17)/100)*'Exposure Inputs'!$H$7*'Exposure Inputs'!$H$12*'Exposure Inputs'!$C$15*H461)/('Exposure Inputs'!$H$8*'Exposure Inputs'!$H$13*'Exposure Inputs'!$C$16)</f>
        <v>2.4876393371408705E-6</v>
      </c>
      <c r="AQ461" s="40">
        <f>($F461*(1-('Exposure Inputs'!$C$17)/100)*'Exposure Inputs'!$H$7*'Exposure Inputs'!$H$12*'Exposure Inputs'!$C$15*H461)/('Exposure Inputs'!$H$8*'Exposure Inputs'!$C$14*'Exposure Inputs'!$C$16)</f>
        <v>1.5946406007313273E-7</v>
      </c>
      <c r="AR461" s="40">
        <f>($F461*(1-('Exposure Inputs'!$C$17)/100)*'Exposure Inputs'!$H$12*'Exposure Inputs'!$C$15*H461)/('Exposure Inputs'!$C$14*'Exposure Inputs'!$C$16)</f>
        <v>1.3247783452229488E-5</v>
      </c>
      <c r="AS461" s="40">
        <f>'Exposure Inputs'!$E$60/AO461</f>
        <v>602143.38639344519</v>
      </c>
      <c r="AT461" s="40">
        <f>'Exposure Inputs'!$E$61/AP461</f>
        <v>209033.51713261372</v>
      </c>
    </row>
    <row r="462" spans="1:46" s="35" customFormat="1">
      <c r="A462" s="54">
        <v>2020</v>
      </c>
      <c r="B462" s="55" t="s">
        <v>794</v>
      </c>
      <c r="C462" s="55" t="s">
        <v>387</v>
      </c>
      <c r="D462" s="55" t="s">
        <v>287</v>
      </c>
      <c r="E462" s="55" t="s">
        <v>388</v>
      </c>
      <c r="F462" s="48">
        <v>3.0851687357996802E-4</v>
      </c>
      <c r="G462" s="48">
        <v>7.7403755429579404E-4</v>
      </c>
      <c r="H462" s="55">
        <v>365</v>
      </c>
      <c r="I462" s="40">
        <f t="shared" si="7"/>
        <v>8.6266182926734742E-11</v>
      </c>
      <c r="J462" s="40">
        <f>($G462*(1-('Exposure Inputs'!$C$17/100))*'Exposure Inputs'!$C$6*1*'Exposure Inputs'!$C$15)/('Exposure Inputs'!$C$8*'Exposure Inputs'!$C$11)</f>
        <v>3.1149070482686336E-8</v>
      </c>
      <c r="K462" s="40">
        <f>($F462*(1-('Exposure Inputs'!$C$17)/100)*'Exposure Inputs'!$C$7*'Exposure Inputs'!$C$12*'Exposure Inputs'!$C$15*H462)/('Exposure Inputs'!$C$8*'Exposure Inputs'!$C$13*'Exposure Inputs'!$C$16)</f>
        <v>3.3921971507790431E-9</v>
      </c>
      <c r="L462" s="40">
        <f>($F462*(1-('Exposure Inputs'!$C$17)/100)*'Exposure Inputs'!$C$7*'Exposure Inputs'!$C$12*'Exposure Inputs'!$C$15*H462)/('Exposure Inputs'!$C$8*'Exposure Inputs'!$C$14*'Exposure Inputs'!$C$16)</f>
        <v>2.4789133024923778E-9</v>
      </c>
      <c r="M462" s="40">
        <f>($F462*(1-('Exposure Inputs'!$C$17)/100)*'Exposure Inputs'!$C$12*'Exposure Inputs'!$C$15*H462)/('Exposure Inputs'!$C$14*'Exposure Inputs'!$C$16)</f>
        <v>2.2545463838536128E-7</v>
      </c>
      <c r="N462" s="40">
        <f>'Exposure Inputs'!$E$60/$J462</f>
        <v>404506452.51207376</v>
      </c>
      <c r="O462" s="40">
        <f>'Exposure Inputs'!$E$61/$K462</f>
        <v>153292977.05487967</v>
      </c>
      <c r="P462" s="40">
        <f>L462*'Exposure Inputs'!$E$63</f>
        <v>8.6266182926734742E-11</v>
      </c>
      <c r="Q462" s="40">
        <f>($G462*(1-('Exposure Inputs'!$C$17/100))*'Exposure Inputs'!$D$6*1*'Exposure Inputs'!$C$15)/('Exposure Inputs'!$D$8*'Exposure Inputs'!$D$11)</f>
        <v>1.0928751511291256E-7</v>
      </c>
      <c r="R462" s="40">
        <f>($F462*(1-('Exposure Inputs'!$C$17)/100)*'Exposure Inputs'!$D$7*'Exposure Inputs'!$D$12*'Exposure Inputs'!$C$15*H462)/('Exposure Inputs'!$D$8*'Exposure Inputs'!$D$13*'Exposure Inputs'!$C$16)</f>
        <v>8.6647292154373987E-9</v>
      </c>
      <c r="S462" s="40">
        <f>($F462*(1-('Exposure Inputs'!$C$17)/100)*'Exposure Inputs'!$D$7*'Exposure Inputs'!$D$12*'Exposure Inputs'!$C$15*H462)/('Exposure Inputs'!$D$8*'Exposure Inputs'!$C$14*'Exposure Inputs'!$C$16)</f>
        <v>1.1108627199278716E-10</v>
      </c>
      <c r="T462" s="40">
        <f>($F462*(1-('Exposure Inputs'!$C$17)/100)*'Exposure Inputs'!$D$12*'Exposure Inputs'!$C$15*H462)/('Exposure Inputs'!$C$14*'Exposure Inputs'!$C$16)</f>
        <v>3.9553445330765128E-9</v>
      </c>
      <c r="U462" s="40">
        <f>'Exposure Inputs'!$E$60/Q462</f>
        <v>115292217.84374967</v>
      </c>
      <c r="V462" s="40">
        <f>'Exposure Inputs'!$E$61/R462</f>
        <v>60013416.123096958</v>
      </c>
      <c r="W462" s="40">
        <f>($G462*(1-('Exposure Inputs'!$C$17/100))*'Exposure Inputs'!$E$6*'Exposure Inputs'!$C$15)/('Exposure Inputs'!$E$8*'Exposure Inputs'!$E$11)</f>
        <v>2.3934624933112963E-8</v>
      </c>
      <c r="X462" s="40">
        <f>($F462*(1-('Exposure Inputs'!$C$17)/100)*'Exposure Inputs'!$E$7*'Exposure Inputs'!$E$12*'Exposure Inputs'!$C$15*H462)/('Exposure Inputs'!$E$8*'Exposure Inputs'!$E$13*'Exposure Inputs'!$C$16)</f>
        <v>1.8786781687271798E-9</v>
      </c>
      <c r="Y462" s="40">
        <f>($F462*(1-('Exposure Inputs'!$C$17)/100)*'Exposure Inputs'!$E$7*'Exposure Inputs'!$E$12*'Exposure Inputs'!$C$15*H462)/('Exposure Inputs'!$E$8*'Exposure Inputs'!$C$14*'Exposure Inputs'!$C$16)</f>
        <v>1.2042808773892179E-10</v>
      </c>
      <c r="Z462" s="40">
        <f>($F462*(1-('Exposure Inputs'!$C$17)/100)*'Exposure Inputs'!$E$12*'Exposure Inputs'!$C$15*H462)/('Exposure Inputs'!$C$14*'Exposure Inputs'!$C$16)</f>
        <v>1.9776722665382566E-8</v>
      </c>
      <c r="AA462" s="40">
        <f>'Exposure Inputs'!$E$60/W462</f>
        <v>526433985.70947355</v>
      </c>
      <c r="AB462" s="40">
        <f>'Exposure Inputs'!$E$61/X462</f>
        <v>276790356.4623335</v>
      </c>
      <c r="AC462" s="40">
        <f>($G462*(1-('Exposure Inputs'!$C$17/100))*'Exposure Inputs'!$F$6*'Exposure Inputs'!$C$15)/('Exposure Inputs'!$F$8*'Exposure Inputs'!$F$11)</f>
        <v>2.3997889667515728E-8</v>
      </c>
      <c r="AD462" s="40">
        <f>($F462*(1-('Exposure Inputs'!$C$17)/100)*'Exposure Inputs'!$F$7*'Exposure Inputs'!$F$12*'Exposure Inputs'!$C$15*H462)/('Exposure Inputs'!$F$8*'Exposure Inputs'!$F$13*'Exposure Inputs'!$C$16)</f>
        <v>1.7109650559452451E-9</v>
      </c>
      <c r="AE462" s="40">
        <f>($F462*(1-('Exposure Inputs'!$C$17)/100)*'Exposure Inputs'!$F$7*'Exposure Inputs'!$F$12*'Exposure Inputs'!$C$15*H462)/('Exposure Inputs'!$F$8*'Exposure Inputs'!$C$14*'Exposure Inputs'!$C$16)</f>
        <v>1.0967724717597727E-10</v>
      </c>
      <c r="AF462" s="40">
        <f>($F462*(1-('Exposure Inputs'!$C$17)/100)*'Exposure Inputs'!$F$12*'Exposure Inputs'!$C$15*H462)/('Exposure Inputs'!$C$14*'Exposure Inputs'!$C$16)</f>
        <v>1.9776722665382566E-8</v>
      </c>
      <c r="AG462" s="40">
        <f>'Exposure Inputs'!$E$60/AC462</f>
        <v>525046167.58263302</v>
      </c>
      <c r="AH462" s="40">
        <f>'Exposure Inputs'!$E$61/AD462</f>
        <v>303922045.74436456</v>
      </c>
      <c r="AI462" s="40">
        <f>($G462*(1-('Exposure Inputs'!$C$17/100))*'Exposure Inputs'!$G$6*'Exposure Inputs'!$C$15)/('Exposure Inputs'!$G$8*'Exposure Inputs'!$G$11)</f>
        <v>3.0620730921512859E-8</v>
      </c>
      <c r="AJ462" s="40">
        <f>($F462*(1-('Exposure Inputs'!$C$17)/100)*'Exposure Inputs'!$G$7*'Exposure Inputs'!$G$12*'Exposure Inputs'!$C$15*H462)/('Exposure Inputs'!$G$8*'Exposure Inputs'!$G$13*'Exposure Inputs'!$C$16)</f>
        <v>2.8523258123431003E-9</v>
      </c>
      <c r="AK462" s="40">
        <f>($F462*(1-('Exposure Inputs'!$C$17)/100)*'Exposure Inputs'!$G$7*'Exposure Inputs'!$G$12*'Exposure Inputs'!$C$15*H462)/('Exposure Inputs'!$G$8*'Exposure Inputs'!$C$14*'Exposure Inputs'!$C$16)</f>
        <v>1.8284139822712183E-10</v>
      </c>
      <c r="AL462" s="40">
        <f>($F462*(1-('Exposure Inputs'!$C$17)/100)*'Exposure Inputs'!$G$12*'Exposure Inputs'!$C$15*H462)/('Exposure Inputs'!$C$14*'Exposure Inputs'!$C$16)</f>
        <v>1.9776722665382566E-8</v>
      </c>
      <c r="AM462" s="40">
        <f>'Exposure Inputs'!$E$60/AI462</f>
        <v>411485931.94252461</v>
      </c>
      <c r="AN462" s="40">
        <f>'Exposure Inputs'!$E$61/AJ462</f>
        <v>182307363.95883036</v>
      </c>
      <c r="AO462" s="40">
        <f>($G462*(1-('Exposure Inputs'!$C$17/100))*'Exposure Inputs'!$H$6*'Exposure Inputs'!$C$15)/('Exposure Inputs'!$H$8*'Exposure Inputs'!$H$11)</f>
        <v>3.8864330040999924E-8</v>
      </c>
      <c r="AP462" s="40">
        <f>($F462*(1-('Exposure Inputs'!$C$17)/100)*'Exposure Inputs'!$H$7*'Exposure Inputs'!$H$12*'Exposure Inputs'!$C$15*H462)/('Exposure Inputs'!$H$8*'Exposure Inputs'!$H$13*'Exposure Inputs'!$C$16)</f>
        <v>3.7136290338329487E-9</v>
      </c>
      <c r="AQ462" s="40">
        <f>($F462*(1-('Exposure Inputs'!$C$17)/100)*'Exposure Inputs'!$H$7*'Exposure Inputs'!$H$12*'Exposure Inputs'!$C$15*H462)/('Exposure Inputs'!$H$8*'Exposure Inputs'!$C$14*'Exposure Inputs'!$C$16)</f>
        <v>2.3805314319441979E-10</v>
      </c>
      <c r="AR462" s="40">
        <f>($F462*(1-('Exposure Inputs'!$C$17)/100)*'Exposure Inputs'!$H$12*'Exposure Inputs'!$C$15*H462)/('Exposure Inputs'!$C$14*'Exposure Inputs'!$C$16)</f>
        <v>1.9776722665382566E-8</v>
      </c>
      <c r="AS462" s="40">
        <f>'Exposure Inputs'!$E$60/AO462</f>
        <v>324204739.582739</v>
      </c>
      <c r="AT462" s="40">
        <f>'Exposure Inputs'!$E$61/AP462</f>
        <v>140024756.17853847</v>
      </c>
    </row>
    <row r="463" spans="1:46" s="35" customFormat="1">
      <c r="A463" s="54">
        <v>2021</v>
      </c>
      <c r="B463" s="55" t="s">
        <v>794</v>
      </c>
      <c r="C463" s="55" t="s">
        <v>387</v>
      </c>
      <c r="D463" s="55" t="s">
        <v>287</v>
      </c>
      <c r="E463" s="55" t="s">
        <v>388</v>
      </c>
      <c r="F463" s="48">
        <v>2.8300296457712902E-4</v>
      </c>
      <c r="G463" s="48">
        <v>7.1002574354481901E-4</v>
      </c>
      <c r="H463" s="55">
        <v>365</v>
      </c>
      <c r="I463" s="40">
        <f t="shared" si="7"/>
        <v>7.9132091634822076E-11</v>
      </c>
      <c r="J463" s="40">
        <f>($G463*(1-('Exposure Inputs'!$C$17/100))*'Exposure Inputs'!$C$6*1*'Exposure Inputs'!$C$15)/('Exposure Inputs'!$C$8*'Exposure Inputs'!$C$11)</f>
        <v>2.8573086418682458E-8</v>
      </c>
      <c r="K463" s="40">
        <f>($F463*(1-('Exposure Inputs'!$C$17)/100)*'Exposure Inputs'!$C$7*'Exposure Inputs'!$C$12*'Exposure Inputs'!$C$15*H463)/('Exposure Inputs'!$C$8*'Exposure Inputs'!$C$13*'Exposure Inputs'!$C$16)</f>
        <v>3.1116672451684424E-9</v>
      </c>
      <c r="L463" s="40">
        <f>($F463*(1-('Exposure Inputs'!$C$17)/100)*'Exposure Inputs'!$C$7*'Exposure Inputs'!$C$12*'Exposure Inputs'!$C$15*H463)/('Exposure Inputs'!$C$8*'Exposure Inputs'!$C$14*'Exposure Inputs'!$C$16)</f>
        <v>2.2739106791615542E-9</v>
      </c>
      <c r="M463" s="40">
        <f>($F463*(1-('Exposure Inputs'!$C$17)/100)*'Exposure Inputs'!$C$12*'Exposure Inputs'!$C$15*H463)/('Exposure Inputs'!$C$14*'Exposure Inputs'!$C$16)</f>
        <v>2.0680985872944045E-7</v>
      </c>
      <c r="N463" s="40">
        <f>'Exposure Inputs'!$E$60/$J463</f>
        <v>440974412.61233556</v>
      </c>
      <c r="O463" s="40">
        <f>'Exposure Inputs'!$E$61/$K463</f>
        <v>167112984.46433049</v>
      </c>
      <c r="P463" s="40">
        <f>L463*'Exposure Inputs'!$E$63</f>
        <v>7.9132091634822076E-11</v>
      </c>
      <c r="Q463" s="40">
        <f>($G463*(1-('Exposure Inputs'!$C$17/100))*'Exposure Inputs'!$D$6*1*'Exposure Inputs'!$C$15)/('Exposure Inputs'!$D$8*'Exposure Inputs'!$D$11)</f>
        <v>1.0024959221624296E-7</v>
      </c>
      <c r="R463" s="40">
        <f>($F463*(1-('Exposure Inputs'!$C$17)/100)*'Exposure Inputs'!$D$7*'Exposure Inputs'!$D$12*'Exposure Inputs'!$C$15*H463)/('Exposure Inputs'!$D$8*'Exposure Inputs'!$D$13*'Exposure Inputs'!$C$16)</f>
        <v>7.9481683668470281E-9</v>
      </c>
      <c r="S463" s="40">
        <f>($F463*(1-('Exposure Inputs'!$C$17)/100)*'Exposure Inputs'!$D$7*'Exposure Inputs'!$D$12*'Exposure Inputs'!$C$15*H463)/('Exposure Inputs'!$D$8*'Exposure Inputs'!$C$14*'Exposure Inputs'!$C$16)</f>
        <v>1.0189959444675678E-10</v>
      </c>
      <c r="T463" s="40">
        <f>($F463*(1-('Exposure Inputs'!$C$17)/100)*'Exposure Inputs'!$D$12*'Exposure Inputs'!$C$15*H463)/('Exposure Inputs'!$C$14*'Exposure Inputs'!$C$16)</f>
        <v>3.6282431356042177E-9</v>
      </c>
      <c r="U463" s="40">
        <f>'Exposure Inputs'!$E$60/Q463</f>
        <v>125686296.78633727</v>
      </c>
      <c r="V463" s="40">
        <f>'Exposure Inputs'!$E$61/R463</f>
        <v>65423878.307484783</v>
      </c>
      <c r="W463" s="40">
        <f>($G463*(1-('Exposure Inputs'!$C$17/100))*'Exposure Inputs'!$E$6*'Exposure Inputs'!$C$15)/('Exposure Inputs'!$E$8*'Exposure Inputs'!$E$11)</f>
        <v>2.1955265310170798E-8</v>
      </c>
      <c r="X463" s="40">
        <f>($F463*(1-('Exposure Inputs'!$C$17)/100)*'Exposure Inputs'!$E$7*'Exposure Inputs'!$E$12*'Exposure Inputs'!$C$15*H463)/('Exposure Inputs'!$E$8*'Exposure Inputs'!$E$13*'Exposure Inputs'!$C$16)</f>
        <v>1.7233141418383834E-9</v>
      </c>
      <c r="Y463" s="40">
        <f>($F463*(1-('Exposure Inputs'!$C$17)/100)*'Exposure Inputs'!$E$7*'Exposure Inputs'!$E$12*'Exposure Inputs'!$C$15*H463)/('Exposure Inputs'!$E$8*'Exposure Inputs'!$C$14*'Exposure Inputs'!$C$16)</f>
        <v>1.1046885524605024E-10</v>
      </c>
      <c r="Z463" s="40">
        <f>($F463*(1-('Exposure Inputs'!$C$17)/100)*'Exposure Inputs'!$E$12*'Exposure Inputs'!$C$15*H463)/('Exposure Inputs'!$C$14*'Exposure Inputs'!$C$16)</f>
        <v>1.8141215678021094E-8</v>
      </c>
      <c r="AA463" s="40">
        <f>'Exposure Inputs'!$E$60/W463</f>
        <v>573894226.37325346</v>
      </c>
      <c r="AB463" s="40">
        <f>'Exposure Inputs'!$E$61/X463</f>
        <v>301744172.68187594</v>
      </c>
      <c r="AC463" s="40">
        <f>($G463*(1-('Exposure Inputs'!$C$17/100))*'Exposure Inputs'!$F$6*'Exposure Inputs'!$C$15)/('Exposure Inputs'!$F$8*'Exposure Inputs'!$F$11)</f>
        <v>2.2013298140535672E-8</v>
      </c>
      <c r="AD463" s="40">
        <f>($F463*(1-('Exposure Inputs'!$C$17)/100)*'Exposure Inputs'!$F$7*'Exposure Inputs'!$F$12*'Exposure Inputs'!$C$15*H463)/('Exposure Inputs'!$F$8*'Exposure Inputs'!$F$13*'Exposure Inputs'!$C$16)</f>
        <v>1.5694706662287966E-9</v>
      </c>
      <c r="AE463" s="40">
        <f>($F463*(1-('Exposure Inputs'!$C$17)/100)*'Exposure Inputs'!$F$7*'Exposure Inputs'!$F$12*'Exposure Inputs'!$C$15*H463)/('Exposure Inputs'!$F$8*'Exposure Inputs'!$C$14*'Exposure Inputs'!$C$16)</f>
        <v>1.0060709398902544E-10</v>
      </c>
      <c r="AF463" s="40">
        <f>($F463*(1-('Exposure Inputs'!$C$17)/100)*'Exposure Inputs'!$F$12*'Exposure Inputs'!$C$15*H463)/('Exposure Inputs'!$C$14*'Exposure Inputs'!$C$16)</f>
        <v>1.8141215678021094E-8</v>
      </c>
      <c r="AG463" s="40">
        <f>'Exposure Inputs'!$E$60/AC463</f>
        <v>572381290.59807444</v>
      </c>
      <c r="AH463" s="40">
        <f>'Exposure Inputs'!$E$61/AD463</f>
        <v>331321898.00621271</v>
      </c>
      <c r="AI463" s="40">
        <f>($G463*(1-('Exposure Inputs'!$C$17/100))*'Exposure Inputs'!$G$6*'Exposure Inputs'!$C$15)/('Exposure Inputs'!$G$8*'Exposure Inputs'!$G$11)</f>
        <v>2.8088439791804474E-8</v>
      </c>
      <c r="AJ463" s="40">
        <f>($F463*(1-('Exposure Inputs'!$C$17)/100)*'Exposure Inputs'!$G$7*'Exposure Inputs'!$G$12*'Exposure Inputs'!$C$15*H463)/('Exposure Inputs'!$G$8*'Exposure Inputs'!$G$13*'Exposure Inputs'!$C$16)</f>
        <v>2.6164425026942113E-9</v>
      </c>
      <c r="AK463" s="40">
        <f>($F463*(1-('Exposure Inputs'!$C$17)/100)*'Exposure Inputs'!$G$7*'Exposure Inputs'!$G$12*'Exposure Inputs'!$C$15*H463)/('Exposure Inputs'!$G$8*'Exposure Inputs'!$C$14*'Exposure Inputs'!$C$16)</f>
        <v>1.6772067324962893E-10</v>
      </c>
      <c r="AL463" s="40">
        <f>($F463*(1-('Exposure Inputs'!$C$17)/100)*'Exposure Inputs'!$G$12*'Exposure Inputs'!$C$15*H463)/('Exposure Inputs'!$C$14*'Exposure Inputs'!$C$16)</f>
        <v>1.8141215678021094E-8</v>
      </c>
      <c r="AM463" s="40">
        <f>'Exposure Inputs'!$E$60/AI463</f>
        <v>448583121.50454062</v>
      </c>
      <c r="AN463" s="40">
        <f>'Exposure Inputs'!$E$61/AJ463</f>
        <v>198743140.52938065</v>
      </c>
      <c r="AO463" s="40">
        <f>($G463*(1-('Exposure Inputs'!$C$17/100))*'Exposure Inputs'!$H$6*'Exposure Inputs'!$C$15)/('Exposure Inputs'!$H$8*'Exposure Inputs'!$H$11)</f>
        <v>3.5650304925886159E-8</v>
      </c>
      <c r="AP463" s="40">
        <f>($F463*(1-('Exposure Inputs'!$C$17)/100)*'Exposure Inputs'!$H$7*'Exposure Inputs'!$H$12*'Exposure Inputs'!$C$15*H463)/('Exposure Inputs'!$H$8*'Exposure Inputs'!$H$13*'Exposure Inputs'!$C$16)</f>
        <v>3.406517166206182E-9</v>
      </c>
      <c r="AQ463" s="40">
        <f>($F463*(1-('Exposure Inputs'!$C$17)/100)*'Exposure Inputs'!$H$7*'Exposure Inputs'!$H$12*'Exposure Inputs'!$C$15*H463)/('Exposure Inputs'!$H$8*'Exposure Inputs'!$C$14*'Exposure Inputs'!$C$16)</f>
        <v>2.1836648501321679E-10</v>
      </c>
      <c r="AR463" s="40">
        <f>($F463*(1-('Exposure Inputs'!$C$17)/100)*'Exposure Inputs'!$H$12*'Exposure Inputs'!$C$15*H463)/('Exposure Inputs'!$C$14*'Exposure Inputs'!$C$16)</f>
        <v>1.8141215678021094E-8</v>
      </c>
      <c r="AS463" s="40">
        <f>'Exposure Inputs'!$E$60/AO463</f>
        <v>353433162.10602653</v>
      </c>
      <c r="AT463" s="40">
        <f>'Exposure Inputs'!$E$61/AP463</f>
        <v>152648577.60253736</v>
      </c>
    </row>
    <row r="464" spans="1:46" s="35" customFormat="1">
      <c r="A464" s="54">
        <v>2021</v>
      </c>
      <c r="B464" s="55" t="s">
        <v>795</v>
      </c>
      <c r="C464" s="55" t="s">
        <v>389</v>
      </c>
      <c r="D464" s="55" t="s">
        <v>287</v>
      </c>
      <c r="E464" s="55" t="s">
        <v>390</v>
      </c>
      <c r="F464" s="48">
        <v>0.16495016071702001</v>
      </c>
      <c r="G464" s="48">
        <v>0.16495016071702001</v>
      </c>
      <c r="H464" s="55">
        <v>365</v>
      </c>
      <c r="I464" s="40">
        <f t="shared" si="7"/>
        <v>4.6122666073628565E-8</v>
      </c>
      <c r="J464" s="40">
        <f>($G464*(1-('Exposure Inputs'!$C$17/100))*'Exposure Inputs'!$C$6*1*'Exposure Inputs'!$C$15)/('Exposure Inputs'!$C$8*'Exposure Inputs'!$C$11)</f>
        <v>6.6379779040299902E-6</v>
      </c>
      <c r="K464" s="40">
        <f>($F464*(1-('Exposure Inputs'!$C$17)/100)*'Exposure Inputs'!$C$7*'Exposure Inputs'!$C$12*'Exposure Inputs'!$C$15*H464)/('Exposure Inputs'!$C$8*'Exposure Inputs'!$C$13*'Exposure Inputs'!$C$16)</f>
        <v>1.8136559557083223E-6</v>
      </c>
      <c r="L464" s="40">
        <f>($F464*(1-('Exposure Inputs'!$C$17)/100)*'Exposure Inputs'!$C$7*'Exposure Inputs'!$C$12*'Exposure Inputs'!$C$15*H464)/('Exposure Inputs'!$C$8*'Exposure Inputs'!$C$14*'Exposure Inputs'!$C$16)</f>
        <v>1.3253639676330048E-6</v>
      </c>
      <c r="M464" s="40">
        <f>($F464*(1-('Exposure Inputs'!$C$17)/100)*'Exposure Inputs'!$C$12*'Exposure Inputs'!$C$15*H464)/('Exposure Inputs'!$C$14*'Exposure Inputs'!$C$16)</f>
        <v>1.2054050206243772E-4</v>
      </c>
      <c r="N464" s="40">
        <f>'Exposure Inputs'!$E$60/$J464</f>
        <v>1898168.4154673668</v>
      </c>
      <c r="O464" s="40">
        <f>'Exposure Inputs'!$E$61/$K464</f>
        <v>286713.6947133473</v>
      </c>
      <c r="P464" s="40">
        <f>L464*'Exposure Inputs'!$E$63</f>
        <v>4.6122666073628565E-8</v>
      </c>
      <c r="Q464" s="40">
        <f>($G464*(1-('Exposure Inputs'!$C$17/100))*'Exposure Inputs'!$D$6*1*'Exposure Inputs'!$C$15)/('Exposure Inputs'!$D$8*'Exposure Inputs'!$D$11)</f>
        <v>2.3289558862088189E-5</v>
      </c>
      <c r="R464" s="40">
        <f>($F464*(1-('Exposure Inputs'!$C$17)/100)*'Exposure Inputs'!$D$7*'Exposure Inputs'!$D$12*'Exposure Inputs'!$C$15*H464)/('Exposure Inputs'!$D$8*'Exposure Inputs'!$D$13*'Exposure Inputs'!$C$16)</f>
        <v>4.6326428116269449E-6</v>
      </c>
      <c r="S464" s="40">
        <f>($F464*(1-('Exposure Inputs'!$C$17)/100)*'Exposure Inputs'!$D$7*'Exposure Inputs'!$D$12*'Exposure Inputs'!$C$15*H464)/('Exposure Inputs'!$D$8*'Exposure Inputs'!$C$14*'Exposure Inputs'!$C$16)</f>
        <v>5.9392856559319805E-8</v>
      </c>
      <c r="T464" s="40">
        <f>($F464*(1-('Exposure Inputs'!$C$17)/100)*'Exposure Inputs'!$D$12*'Exposure Inputs'!$C$15*H464)/('Exposure Inputs'!$C$14*'Exposure Inputs'!$C$16)</f>
        <v>2.1147456502182051E-6</v>
      </c>
      <c r="U464" s="40">
        <f>'Exposure Inputs'!$E$60/Q464</f>
        <v>541014.97046862729</v>
      </c>
      <c r="V464" s="40">
        <f>'Exposure Inputs'!$E$61/R464</f>
        <v>112246.94437803644</v>
      </c>
      <c r="W464" s="40">
        <f>($G464*(1-('Exposure Inputs'!$C$17/100))*'Exposure Inputs'!$E$6*'Exposure Inputs'!$C$15)/('Exposure Inputs'!$E$8*'Exposure Inputs'!$E$11)</f>
        <v>5.1005538523391382E-6</v>
      </c>
      <c r="X464" s="40">
        <f>($F464*(1-('Exposure Inputs'!$C$17)/100)*'Exposure Inputs'!$E$7*'Exposure Inputs'!$E$12*'Exposure Inputs'!$C$15*H464)/('Exposure Inputs'!$E$8*'Exposure Inputs'!$E$13*'Exposure Inputs'!$C$16)</f>
        <v>1.0044451127460995E-6</v>
      </c>
      <c r="Y464" s="40">
        <f>($F464*(1-('Exposure Inputs'!$C$17)/100)*'Exposure Inputs'!$E$7*'Exposure Inputs'!$E$12*'Exposure Inputs'!$C$15*H464)/('Exposure Inputs'!$E$8*'Exposure Inputs'!$C$14*'Exposure Inputs'!$C$16)</f>
        <v>6.4387507227314082E-8</v>
      </c>
      <c r="Z464" s="40">
        <f>($F464*(1-('Exposure Inputs'!$C$17)/100)*'Exposure Inputs'!$E$12*'Exposure Inputs'!$C$15*H464)/('Exposure Inputs'!$C$14*'Exposure Inputs'!$C$16)</f>
        <v>1.0573728251091027E-5</v>
      </c>
      <c r="AA464" s="40">
        <f>'Exposure Inputs'!$E$60/W464</f>
        <v>2470319.9622569578</v>
      </c>
      <c r="AB464" s="40">
        <f>'Exposure Inputs'!$E$61/X464</f>
        <v>517698.77059618291</v>
      </c>
      <c r="AC464" s="40">
        <f>($G464*(1-('Exposure Inputs'!$C$17/100))*'Exposure Inputs'!$F$6*'Exposure Inputs'!$C$15)/('Exposure Inputs'!$F$8*'Exposure Inputs'!$F$11)</f>
        <v>5.1140357926526803E-6</v>
      </c>
      <c r="AD464" s="40">
        <f>($F464*(1-('Exposure Inputs'!$C$17)/100)*'Exposure Inputs'!$F$7*'Exposure Inputs'!$F$12*'Exposure Inputs'!$C$15*H464)/('Exposure Inputs'!$F$8*'Exposure Inputs'!$F$13*'Exposure Inputs'!$C$16)</f>
        <v>9.1477641946938915E-7</v>
      </c>
      <c r="AE464" s="40">
        <f>($F464*(1-('Exposure Inputs'!$C$17)/100)*'Exposure Inputs'!$F$7*'Exposure Inputs'!$F$12*'Exposure Inputs'!$C$15*H464)/('Exposure Inputs'!$F$8*'Exposure Inputs'!$C$14*'Exposure Inputs'!$C$16)</f>
        <v>5.8639514068550593E-8</v>
      </c>
      <c r="AF464" s="40">
        <f>($F464*(1-('Exposure Inputs'!$C$17)/100)*'Exposure Inputs'!$F$12*'Exposure Inputs'!$C$15*H464)/('Exposure Inputs'!$C$14*'Exposure Inputs'!$C$16)</f>
        <v>1.0573728251091027E-5</v>
      </c>
      <c r="AG464" s="40">
        <f>'Exposure Inputs'!$E$60/AC464</f>
        <v>2463807.5506046284</v>
      </c>
      <c r="AH464" s="40">
        <f>'Exposure Inputs'!$E$61/AD464</f>
        <v>568444.91061720089</v>
      </c>
      <c r="AI464" s="40">
        <f>($G464*(1-('Exposure Inputs'!$C$17/100))*'Exposure Inputs'!$G$6*'Exposure Inputs'!$C$15)/('Exposure Inputs'!$G$8*'Exposure Inputs'!$G$11)</f>
        <v>6.5253868610695337E-6</v>
      </c>
      <c r="AJ464" s="40">
        <f>($F464*(1-('Exposure Inputs'!$C$17)/100)*'Exposure Inputs'!$G$7*'Exposure Inputs'!$G$12*'Exposure Inputs'!$C$15*H464)/('Exposure Inputs'!$G$8*'Exposure Inputs'!$G$13*'Exposure Inputs'!$C$16)</f>
        <v>1.5250109198366E-6</v>
      </c>
      <c r="AK464" s="40">
        <f>($F464*(1-('Exposure Inputs'!$C$17)/100)*'Exposure Inputs'!$G$7*'Exposure Inputs'!$G$12*'Exposure Inputs'!$C$15*H464)/('Exposure Inputs'!$G$8*'Exposure Inputs'!$C$14*'Exposure Inputs'!$C$16)</f>
        <v>9.7757110245935892E-8</v>
      </c>
      <c r="AL464" s="40">
        <f>($F464*(1-('Exposure Inputs'!$C$17)/100)*'Exposure Inputs'!$G$12*'Exposure Inputs'!$C$15*H464)/('Exposure Inputs'!$C$14*'Exposure Inputs'!$C$16)</f>
        <v>1.0573728251091027E-5</v>
      </c>
      <c r="AM464" s="40">
        <f>'Exposure Inputs'!$E$60/AI464</f>
        <v>1930920.0003407637</v>
      </c>
      <c r="AN464" s="40">
        <f>'Exposure Inputs'!$E$61/AJ464</f>
        <v>340981.16494517715</v>
      </c>
      <c r="AO464" s="40">
        <f>($G464*(1-('Exposure Inputs'!$C$17/100))*'Exposure Inputs'!$H$6*'Exposure Inputs'!$C$15)/('Exposure Inputs'!$H$8*'Exposure Inputs'!$H$11)</f>
        <v>8.2821272053842008E-6</v>
      </c>
      <c r="AP464" s="40">
        <f>($F464*(1-('Exposure Inputs'!$C$17)/100)*'Exposure Inputs'!$H$7*'Exposure Inputs'!$H$12*'Exposure Inputs'!$C$15*H464)/('Exposure Inputs'!$H$8*'Exposure Inputs'!$H$13*'Exposure Inputs'!$C$16)</f>
        <v>1.9855111938159821E-6</v>
      </c>
      <c r="AQ464" s="40">
        <f>($F464*(1-('Exposure Inputs'!$C$17)/100)*'Exposure Inputs'!$H$7*'Exposure Inputs'!$H$12*'Exposure Inputs'!$C$15*H464)/('Exposure Inputs'!$H$8*'Exposure Inputs'!$C$14*'Exposure Inputs'!$C$16)</f>
        <v>1.2727635857794756E-7</v>
      </c>
      <c r="AR464" s="40">
        <f>($F464*(1-('Exposure Inputs'!$C$17)/100)*'Exposure Inputs'!$H$12*'Exposure Inputs'!$C$15*H464)/('Exposure Inputs'!$C$14*'Exposure Inputs'!$C$16)</f>
        <v>1.0573728251091027E-5</v>
      </c>
      <c r="AS464" s="40">
        <f>'Exposure Inputs'!$E$60/AO464</f>
        <v>1521348.2825775431</v>
      </c>
      <c r="AT464" s="40">
        <f>'Exposure Inputs'!$E$61/AP464</f>
        <v>261897.28953408953</v>
      </c>
    </row>
    <row r="465" spans="1:46" s="35" customFormat="1">
      <c r="A465" s="54">
        <v>2020</v>
      </c>
      <c r="B465" s="55" t="s">
        <v>796</v>
      </c>
      <c r="C465" s="55" t="s">
        <v>391</v>
      </c>
      <c r="D465" s="55" t="s">
        <v>287</v>
      </c>
      <c r="E465" s="55" t="s">
        <v>392</v>
      </c>
      <c r="F465" s="48">
        <v>2.9341789999999999E-3</v>
      </c>
      <c r="G465" s="48">
        <v>6.6774800000000004E-3</v>
      </c>
      <c r="H465" s="55">
        <v>365</v>
      </c>
      <c r="I465" s="40">
        <f t="shared" si="7"/>
        <v>8.2044271814576922E-10</v>
      </c>
      <c r="J465" s="40">
        <f>($G465*(1-('Exposure Inputs'!$C$17/100))*'Exposure Inputs'!$C$6*1*'Exposure Inputs'!$C$15)/('Exposure Inputs'!$C$8*'Exposure Inputs'!$C$11)</f>
        <v>2.6871731741228074E-7</v>
      </c>
      <c r="K465" s="40">
        <f>($F465*(1-('Exposure Inputs'!$C$17)/100)*'Exposure Inputs'!$C$7*'Exposure Inputs'!$C$12*'Exposure Inputs'!$C$15*H465)/('Exposure Inputs'!$C$8*'Exposure Inputs'!$C$13*'Exposure Inputs'!$C$16)</f>
        <v>3.2261812873245614E-8</v>
      </c>
      <c r="L465" s="40">
        <f>($F465*(1-('Exposure Inputs'!$C$17)/100)*'Exposure Inputs'!$C$7*'Exposure Inputs'!$C$12*'Exposure Inputs'!$C$15*H465)/('Exposure Inputs'!$C$8*'Exposure Inputs'!$C$14*'Exposure Inputs'!$C$16)</f>
        <v>2.3575940176602564E-8</v>
      </c>
      <c r="M465" s="40">
        <f>($F465*(1-('Exposure Inputs'!$C$17)/100)*'Exposure Inputs'!$C$12*'Exposure Inputs'!$C$15*H465)/('Exposure Inputs'!$C$14*'Exposure Inputs'!$C$16)</f>
        <v>2.1442077307692305E-6</v>
      </c>
      <c r="N465" s="40">
        <f>'Exposure Inputs'!$E$60/$J465</f>
        <v>46889423.1355711</v>
      </c>
      <c r="O465" s="40">
        <f>'Exposure Inputs'!$E$61/$K465</f>
        <v>16118127.088612266</v>
      </c>
      <c r="P465" s="40">
        <f>L465*'Exposure Inputs'!$E$63</f>
        <v>8.2044271814576922E-10</v>
      </c>
      <c r="Q465" s="40">
        <f>($G465*(1-('Exposure Inputs'!$C$17/100))*'Exposure Inputs'!$D$6*1*'Exposure Inputs'!$C$15)/('Exposure Inputs'!$D$8*'Exposure Inputs'!$D$11)</f>
        <v>9.4280334638297881E-7</v>
      </c>
      <c r="R465" s="40">
        <f>($F465*(1-('Exposure Inputs'!$C$17)/100)*'Exposure Inputs'!$D$7*'Exposure Inputs'!$D$12*'Exposure Inputs'!$C$15*H465)/('Exposure Inputs'!$D$8*'Exposure Inputs'!$D$13*'Exposure Inputs'!$C$16)</f>
        <v>8.2406729361702128E-8</v>
      </c>
      <c r="S465" s="40">
        <f>($F465*(1-('Exposure Inputs'!$C$17)/100)*'Exposure Inputs'!$D$7*'Exposure Inputs'!$D$12*'Exposure Inputs'!$C$15*H465)/('Exposure Inputs'!$D$8*'Exposure Inputs'!$C$14*'Exposure Inputs'!$C$16)</f>
        <v>1.0564965302782324E-9</v>
      </c>
      <c r="T465" s="40">
        <f>($F465*(1-('Exposure Inputs'!$C$17)/100)*'Exposure Inputs'!$D$12*'Exposure Inputs'!$C$15*H465)/('Exposure Inputs'!$C$14*'Exposure Inputs'!$C$16)</f>
        <v>3.761767948717949E-8</v>
      </c>
      <c r="U465" s="40">
        <f>'Exposure Inputs'!$E$60/Q465</f>
        <v>13364398.894360434</v>
      </c>
      <c r="V465" s="40">
        <f>'Exposure Inputs'!$E$61/R465</f>
        <v>6310164.2793951957</v>
      </c>
      <c r="W465" s="40">
        <f>($G465*(1-('Exposure Inputs'!$C$17/100))*'Exposure Inputs'!$E$6*'Exposure Inputs'!$C$15)/('Exposure Inputs'!$E$8*'Exposure Inputs'!$E$11)</f>
        <v>2.0647961899441345E-7</v>
      </c>
      <c r="X465" s="40">
        <f>($F465*(1-('Exposure Inputs'!$C$17)/100)*'Exposure Inputs'!$E$7*'Exposure Inputs'!$E$12*'Exposure Inputs'!$C$15*H465)/('Exposure Inputs'!$E$8*'Exposure Inputs'!$E$13*'Exposure Inputs'!$C$16)</f>
        <v>1.7867346983240224E-8</v>
      </c>
      <c r="Y465" s="40">
        <f>($F465*(1-('Exposure Inputs'!$C$17)/100)*'Exposure Inputs'!$E$7*'Exposure Inputs'!$E$12*'Exposure Inputs'!$C$15*H465)/('Exposure Inputs'!$E$8*'Exposure Inputs'!$C$14*'Exposure Inputs'!$C$16)</f>
        <v>1.1453427553359119E-9</v>
      </c>
      <c r="Z465" s="40">
        <f>($F465*(1-('Exposure Inputs'!$C$17)/100)*'Exposure Inputs'!$E$12*'Exposure Inputs'!$C$15*H465)/('Exposure Inputs'!$C$14*'Exposure Inputs'!$C$16)</f>
        <v>1.8808839743589744E-7</v>
      </c>
      <c r="AA465" s="40">
        <f>'Exposure Inputs'!$E$60/W465</f>
        <v>61022971.958994694</v>
      </c>
      <c r="AB465" s="40">
        <f>'Exposure Inputs'!$E$61/X465</f>
        <v>29103369.430714361</v>
      </c>
      <c r="AC465" s="40">
        <f>($G465*(1-('Exposure Inputs'!$C$17/100))*'Exposure Inputs'!$F$6*'Exposure Inputs'!$C$15)/('Exposure Inputs'!$F$8*'Exposure Inputs'!$F$11)</f>
        <v>2.0702539225352115E-7</v>
      </c>
      <c r="AD465" s="40">
        <f>($F465*(1-('Exposure Inputs'!$C$17)/100)*'Exposure Inputs'!$F$7*'Exposure Inputs'!$F$12*'Exposure Inputs'!$C$15*H465)/('Exposure Inputs'!$F$8*'Exposure Inputs'!$F$13*'Exposure Inputs'!$C$16)</f>
        <v>1.6272295510563379E-8</v>
      </c>
      <c r="AE465" s="40">
        <f>($F465*(1-('Exposure Inputs'!$C$17)/100)*'Exposure Inputs'!$F$7*'Exposure Inputs'!$F$12*'Exposure Inputs'!$C$15*H465)/('Exposure Inputs'!$F$8*'Exposure Inputs'!$C$14*'Exposure Inputs'!$C$16)</f>
        <v>1.0430958660617553E-9</v>
      </c>
      <c r="AF465" s="40">
        <f>($F465*(1-('Exposure Inputs'!$C$17)/100)*'Exposure Inputs'!$F$12*'Exposure Inputs'!$C$15*H465)/('Exposure Inputs'!$C$14*'Exposure Inputs'!$C$16)</f>
        <v>1.8808839743589744E-7</v>
      </c>
      <c r="AG465" s="40">
        <f>'Exposure Inputs'!$E$60/AC465</f>
        <v>60862099.391992316</v>
      </c>
      <c r="AH465" s="40">
        <f>'Exposure Inputs'!$E$61/AD465</f>
        <v>31956155.151093159</v>
      </c>
      <c r="AI465" s="40">
        <f>($G465*(1-('Exposure Inputs'!$C$17/100))*'Exposure Inputs'!$G$6*'Exposure Inputs'!$C$15)/('Exposure Inputs'!$G$8*'Exposure Inputs'!$G$11)</f>
        <v>2.6415942893081763E-7</v>
      </c>
      <c r="AJ465" s="40">
        <f>($F465*(1-('Exposure Inputs'!$C$17)/100)*'Exposure Inputs'!$G$7*'Exposure Inputs'!$G$12*'Exposure Inputs'!$C$15*H465)/('Exposure Inputs'!$G$8*'Exposure Inputs'!$G$13*'Exposure Inputs'!$C$16)</f>
        <v>2.7127315283018867E-8</v>
      </c>
      <c r="AK465" s="40">
        <f>($F465*(1-('Exposure Inputs'!$C$17)/100)*'Exposure Inputs'!$G$7*'Exposure Inputs'!$G$12*'Exposure Inputs'!$C$15*H465)/('Exposure Inputs'!$G$8*'Exposure Inputs'!$C$14*'Exposure Inputs'!$C$16)</f>
        <v>1.7389304668601838E-9</v>
      </c>
      <c r="AL465" s="40">
        <f>($F465*(1-('Exposure Inputs'!$C$17)/100)*'Exposure Inputs'!$G$12*'Exposure Inputs'!$C$15*H465)/('Exposure Inputs'!$C$14*'Exposure Inputs'!$C$16)</f>
        <v>1.8808839743589744E-7</v>
      </c>
      <c r="AM465" s="40">
        <f>'Exposure Inputs'!$E$60/AI465</f>
        <v>47698467.743507624</v>
      </c>
      <c r="AN465" s="40">
        <f>'Exposure Inputs'!$E$61/AJ465</f>
        <v>19168870.733238727</v>
      </c>
      <c r="AO465" s="40">
        <f>($G465*(1-('Exposure Inputs'!$C$17/100))*'Exposure Inputs'!$H$6*'Exposure Inputs'!$C$15)/('Exposure Inputs'!$H$8*'Exposure Inputs'!$H$11)</f>
        <v>3.3527544641975307E-7</v>
      </c>
      <c r="AP465" s="40">
        <f>($F465*(1-('Exposure Inputs'!$C$17)/100)*'Exposure Inputs'!$H$7*'Exposure Inputs'!$H$12*'Exposure Inputs'!$C$15*H465)/('Exposure Inputs'!$H$8*'Exposure Inputs'!$H$13*'Exposure Inputs'!$C$16)</f>
        <v>3.5318821296296287E-8</v>
      </c>
      <c r="AQ465" s="40">
        <f>($F465*(1-('Exposure Inputs'!$C$17)/100)*'Exposure Inputs'!$H$7*'Exposure Inputs'!$H$12*'Exposure Inputs'!$C$15*H465)/('Exposure Inputs'!$H$8*'Exposure Inputs'!$C$14*'Exposure Inputs'!$C$16)</f>
        <v>2.264027006172839E-9</v>
      </c>
      <c r="AR465" s="40">
        <f>($F465*(1-('Exposure Inputs'!$C$17)/100)*'Exposure Inputs'!$H$12*'Exposure Inputs'!$C$15*H465)/('Exposure Inputs'!$C$14*'Exposure Inputs'!$C$16)</f>
        <v>1.8808839743589744E-7</v>
      </c>
      <c r="AS465" s="40">
        <f>'Exposure Inputs'!$E$60/AO465</f>
        <v>37581040.110599816</v>
      </c>
      <c r="AT465" s="40">
        <f>'Exposure Inputs'!$E$61/AP465</f>
        <v>14723028.145181332</v>
      </c>
    </row>
    <row r="466" spans="1:46" s="35" customFormat="1">
      <c r="A466" s="54">
        <v>2021</v>
      </c>
      <c r="B466" s="55" t="s">
        <v>796</v>
      </c>
      <c r="C466" s="55" t="s">
        <v>391</v>
      </c>
      <c r="D466" s="55" t="s">
        <v>287</v>
      </c>
      <c r="E466" s="55" t="s">
        <v>392</v>
      </c>
      <c r="F466" s="48">
        <v>3.89675E-3</v>
      </c>
      <c r="G466" s="48">
        <v>8.8680559999999992E-3</v>
      </c>
      <c r="H466" s="55">
        <v>365</v>
      </c>
      <c r="I466" s="40">
        <f t="shared" si="7"/>
        <v>1.08959274875E-9</v>
      </c>
      <c r="J466" s="40">
        <f>($G466*(1-('Exposure Inputs'!$C$17/100))*'Exposure Inputs'!$C$6*1*'Exposure Inputs'!$C$15)/('Exposure Inputs'!$C$8*'Exposure Inputs'!$C$11)</f>
        <v>3.5687118778070175E-7</v>
      </c>
      <c r="K466" s="40">
        <f>($F466*(1-('Exposure Inputs'!$C$17)/100)*'Exposure Inputs'!$C$7*'Exposure Inputs'!$C$12*'Exposure Inputs'!$C$15*H466)/('Exposure Inputs'!$C$8*'Exposure Inputs'!$C$13*'Exposure Inputs'!$C$16)</f>
        <v>4.2845449890350879E-8</v>
      </c>
      <c r="L466" s="40">
        <f>($F466*(1-('Exposure Inputs'!$C$17)/100)*'Exposure Inputs'!$C$7*'Exposure Inputs'!$C$12*'Exposure Inputs'!$C$15*H466)/('Exposure Inputs'!$C$8*'Exposure Inputs'!$C$14*'Exposure Inputs'!$C$16)</f>
        <v>3.1310136458333337E-8</v>
      </c>
      <c r="M466" s="40">
        <f>($F466*(1-('Exposure Inputs'!$C$17)/100)*'Exposure Inputs'!$C$12*'Exposure Inputs'!$C$15*H466)/('Exposure Inputs'!$C$14*'Exposure Inputs'!$C$16)</f>
        <v>2.8476250000000001E-6</v>
      </c>
      <c r="N466" s="40">
        <f>'Exposure Inputs'!$E$60/$J466</f>
        <v>35306857.015710473</v>
      </c>
      <c r="O466" s="40">
        <f>'Exposure Inputs'!$E$61/$K466</f>
        <v>12136644.645598831</v>
      </c>
      <c r="P466" s="40">
        <f>L466*'Exposure Inputs'!$E$63</f>
        <v>1.08959274875E-9</v>
      </c>
      <c r="Q466" s="40">
        <f>($G466*(1-('Exposure Inputs'!$C$17/100))*'Exposure Inputs'!$D$6*1*'Exposure Inputs'!$C$15)/('Exposure Inputs'!$D$8*'Exposure Inputs'!$D$11)</f>
        <v>1.252094034382979E-6</v>
      </c>
      <c r="R466" s="40">
        <f>($F466*(1-('Exposure Inputs'!$C$17)/100)*'Exposure Inputs'!$D$7*'Exposure Inputs'!$D$12*'Exposure Inputs'!$C$15*H466)/('Exposure Inputs'!$D$8*'Exposure Inputs'!$D$13*'Exposure Inputs'!$C$16)</f>
        <v>1.0944063829787235E-7</v>
      </c>
      <c r="S466" s="40">
        <f>($F466*(1-('Exposure Inputs'!$C$17)/100)*'Exposure Inputs'!$D$7*'Exposure Inputs'!$D$12*'Exposure Inputs'!$C$15*H466)/('Exposure Inputs'!$D$8*'Exposure Inputs'!$C$14*'Exposure Inputs'!$C$16)</f>
        <v>1.4030851063829787E-9</v>
      </c>
      <c r="T466" s="40">
        <f>($F466*(1-('Exposure Inputs'!$C$17)/100)*'Exposure Inputs'!$D$12*'Exposure Inputs'!$C$15*H466)/('Exposure Inputs'!$C$14*'Exposure Inputs'!$C$16)</f>
        <v>4.9958333333333339E-8</v>
      </c>
      <c r="U466" s="40">
        <f>'Exposure Inputs'!$E$60/Q466</f>
        <v>10063141.947808392</v>
      </c>
      <c r="V466" s="40">
        <f>'Exposure Inputs'!$E$61/R466</f>
        <v>4751434.2760381121</v>
      </c>
      <c r="W466" s="40">
        <f>($G466*(1-('Exposure Inputs'!$C$17/100))*'Exposure Inputs'!$E$6*'Exposure Inputs'!$C$15)/('Exposure Inputs'!$E$8*'Exposure Inputs'!$E$11)</f>
        <v>2.7421614502793294E-7</v>
      </c>
      <c r="X466" s="40">
        <f>($F466*(1-('Exposure Inputs'!$C$17)/100)*'Exposure Inputs'!$E$7*'Exposure Inputs'!$E$12*'Exposure Inputs'!$C$15*H466)/('Exposure Inputs'!$E$8*'Exposure Inputs'!$E$13*'Exposure Inputs'!$C$16)</f>
        <v>2.3728812849162011E-8</v>
      </c>
      <c r="Y466" s="40">
        <f>($F466*(1-('Exposure Inputs'!$C$17)/100)*'Exposure Inputs'!$E$7*'Exposure Inputs'!$E$12*'Exposure Inputs'!$C$15*H466)/('Exposure Inputs'!$E$8*'Exposure Inputs'!$C$14*'Exposure Inputs'!$C$16)</f>
        <v>1.5210777467411549E-9</v>
      </c>
      <c r="Z466" s="40">
        <f>($F466*(1-('Exposure Inputs'!$C$17)/100)*'Exposure Inputs'!$E$12*'Exposure Inputs'!$C$15*H466)/('Exposure Inputs'!$C$14*'Exposure Inputs'!$C$16)</f>
        <v>2.4979166666666667E-7</v>
      </c>
      <c r="AA466" s="40">
        <f>'Exposure Inputs'!$E$60/W466</f>
        <v>45949154.447913721</v>
      </c>
      <c r="AB466" s="40">
        <f>'Exposure Inputs'!$E$61/X466</f>
        <v>21914286.370140254</v>
      </c>
      <c r="AC466" s="40">
        <f>($G466*(1-('Exposure Inputs'!$C$17/100))*'Exposure Inputs'!$F$6*'Exposure Inputs'!$C$15)/('Exposure Inputs'!$F$8*'Exposure Inputs'!$F$11)</f>
        <v>2.7494096154929572E-7</v>
      </c>
      <c r="AD466" s="40">
        <f>($F466*(1-('Exposure Inputs'!$C$17)/100)*'Exposure Inputs'!$F$7*'Exposure Inputs'!$F$12*'Exposure Inputs'!$C$15*H466)/('Exposure Inputs'!$F$8*'Exposure Inputs'!$F$13*'Exposure Inputs'!$C$16)</f>
        <v>2.1610497359154932E-8</v>
      </c>
      <c r="AE466" s="40">
        <f>($F466*(1-('Exposure Inputs'!$C$17)/100)*'Exposure Inputs'!$F$7*'Exposure Inputs'!$F$12*'Exposure Inputs'!$C$15*H466)/('Exposure Inputs'!$F$8*'Exposure Inputs'!$C$14*'Exposure Inputs'!$C$16)</f>
        <v>1.3852882922535216E-9</v>
      </c>
      <c r="AF466" s="40">
        <f>($F466*(1-('Exposure Inputs'!$C$17)/100)*'Exposure Inputs'!$F$12*'Exposure Inputs'!$C$15*H466)/('Exposure Inputs'!$C$14*'Exposure Inputs'!$C$16)</f>
        <v>2.4979166666666667E-7</v>
      </c>
      <c r="AG466" s="40">
        <f>'Exposure Inputs'!$E$60/AC466</f>
        <v>45828020.419361465</v>
      </c>
      <c r="AH466" s="40">
        <f>'Exposure Inputs'!$E$61/AD466</f>
        <v>24062380.025682777</v>
      </c>
      <c r="AI466" s="40">
        <f>($G466*(1-('Exposure Inputs'!$C$17/100))*'Exposure Inputs'!$G$6*'Exposure Inputs'!$C$15)/('Exposure Inputs'!$G$8*'Exposure Inputs'!$G$11)</f>
        <v>3.508180644025157E-7</v>
      </c>
      <c r="AJ466" s="40">
        <f>($F466*(1-('Exposure Inputs'!$C$17)/100)*'Exposure Inputs'!$G$7*'Exposure Inputs'!$G$12*'Exposure Inputs'!$C$15*H466)/('Exposure Inputs'!$G$8*'Exposure Inputs'!$G$13*'Exposure Inputs'!$C$16)</f>
        <v>3.6026556603773588E-8</v>
      </c>
      <c r="AK466" s="40">
        <f>($F466*(1-('Exposure Inputs'!$C$17)/100)*'Exposure Inputs'!$G$7*'Exposure Inputs'!$G$12*'Exposure Inputs'!$C$15*H466)/('Exposure Inputs'!$G$8*'Exposure Inputs'!$C$14*'Exposure Inputs'!$C$16)</f>
        <v>2.3093946540880505E-9</v>
      </c>
      <c r="AL466" s="40">
        <f>($F466*(1-('Exposure Inputs'!$C$17)/100)*'Exposure Inputs'!$G$12*'Exposure Inputs'!$C$15*H466)/('Exposure Inputs'!$C$14*'Exposure Inputs'!$C$16)</f>
        <v>2.4979166666666667E-7</v>
      </c>
      <c r="AM466" s="40">
        <f>'Exposure Inputs'!$E$60/AI466</f>
        <v>35916052.445757821</v>
      </c>
      <c r="AN466" s="40">
        <f>'Exposure Inputs'!$E$61/AJ466</f>
        <v>14433796.871542612</v>
      </c>
      <c r="AO466" s="40">
        <f>($G466*(1-('Exposure Inputs'!$C$17/100))*'Exposure Inputs'!$H$6*'Exposure Inputs'!$C$15)/('Exposure Inputs'!$H$8*'Exposure Inputs'!$H$11)</f>
        <v>4.4526399693827147E-7</v>
      </c>
      <c r="AP466" s="40">
        <f>($F466*(1-('Exposure Inputs'!$C$17)/100)*'Exposure Inputs'!$H$7*'Exposure Inputs'!$H$12*'Exposure Inputs'!$C$15*H466)/('Exposure Inputs'!$H$8*'Exposure Inputs'!$H$13*'Exposure Inputs'!$C$16)</f>
        <v>4.690532407407407E-8</v>
      </c>
      <c r="AQ466" s="40">
        <f>($F466*(1-('Exposure Inputs'!$C$17)/100)*'Exposure Inputs'!$H$7*'Exposure Inputs'!$H$12*'Exposure Inputs'!$C$15*H466)/('Exposure Inputs'!$H$8*'Exposure Inputs'!$C$14*'Exposure Inputs'!$C$16)</f>
        <v>3.0067515432098765E-9</v>
      </c>
      <c r="AR466" s="40">
        <f>($F466*(1-('Exposure Inputs'!$C$17)/100)*'Exposure Inputs'!$H$12*'Exposure Inputs'!$C$15*H466)/('Exposure Inputs'!$C$14*'Exposure Inputs'!$C$16)</f>
        <v>2.4979166666666667E-7</v>
      </c>
      <c r="AS466" s="40">
        <f>'Exposure Inputs'!$E$60/AO466</f>
        <v>28297819.016673792</v>
      </c>
      <c r="AT466" s="40">
        <f>'Exposure Inputs'!$E$61/AP466</f>
        <v>11086161.544877142</v>
      </c>
    </row>
    <row r="467" spans="1:46" s="35" customFormat="1">
      <c r="A467" s="54">
        <v>2019</v>
      </c>
      <c r="B467" s="55" t="s">
        <v>797</v>
      </c>
      <c r="C467" s="55" t="s">
        <v>393</v>
      </c>
      <c r="D467" s="55" t="s">
        <v>287</v>
      </c>
      <c r="E467" s="55" t="s">
        <v>394</v>
      </c>
      <c r="F467" s="48">
        <v>0.27778982710708799</v>
      </c>
      <c r="G467" s="48">
        <v>0.42567318478090299</v>
      </c>
      <c r="H467" s="55">
        <v>365</v>
      </c>
      <c r="I467" s="40">
        <f t="shared" si="7"/>
        <v>7.7674416191030783E-8</v>
      </c>
      <c r="J467" s="40">
        <f>($G467*(1-('Exposure Inputs'!$C$17/100))*'Exposure Inputs'!$C$6*1*'Exposure Inputs'!$C$15)/('Exposure Inputs'!$C$8*'Exposure Inputs'!$C$11)</f>
        <v>1.7130078459039386E-5</v>
      </c>
      <c r="K467" s="40">
        <f>($F467*(1-('Exposure Inputs'!$C$17)/100)*'Exposure Inputs'!$C$7*'Exposure Inputs'!$C$12*'Exposure Inputs'!$C$15*H467)/('Exposure Inputs'!$C$8*'Exposure Inputs'!$C$13*'Exposure Inputs'!$C$16)</f>
        <v>3.0543478840998196E-6</v>
      </c>
      <c r="L467" s="40">
        <f>($F467*(1-('Exposure Inputs'!$C$17)/100)*'Exposure Inputs'!$C$7*'Exposure Inputs'!$C$12*'Exposure Inputs'!$C$15*H467)/('Exposure Inputs'!$C$8*'Exposure Inputs'!$C$14*'Exposure Inputs'!$C$16)</f>
        <v>2.2320234537652526E-6</v>
      </c>
      <c r="M467" s="40">
        <f>($F467*(1-('Exposure Inputs'!$C$17)/100)*'Exposure Inputs'!$C$12*'Exposure Inputs'!$C$15*H467)/('Exposure Inputs'!$C$14*'Exposure Inputs'!$C$16)</f>
        <v>2.0300025827056431E-4</v>
      </c>
      <c r="N467" s="40">
        <f>'Exposure Inputs'!$E$60/$J467</f>
        <v>735548.29478034843</v>
      </c>
      <c r="O467" s="40">
        <f>'Exposure Inputs'!$E$61/$K467</f>
        <v>170249.10708665228</v>
      </c>
      <c r="P467" s="40">
        <f>L467*'Exposure Inputs'!$E$63</f>
        <v>7.7674416191030783E-8</v>
      </c>
      <c r="Q467" s="40">
        <f>($G467*(1-('Exposure Inputs'!$C$17/100))*'Exposure Inputs'!$D$6*1*'Exposure Inputs'!$C$15)/('Exposure Inputs'!$D$8*'Exposure Inputs'!$D$11)</f>
        <v>6.0101430940554738E-5</v>
      </c>
      <c r="R467" s="40">
        <f>($F467*(1-('Exposure Inputs'!$C$17)/100)*'Exposure Inputs'!$D$7*'Exposure Inputs'!$D$12*'Exposure Inputs'!$C$15*H467)/('Exposure Inputs'!$D$8*'Exposure Inputs'!$D$13*'Exposure Inputs'!$C$16)</f>
        <v>7.8017568464118333E-6</v>
      </c>
      <c r="S467" s="40">
        <f>($F467*(1-('Exposure Inputs'!$C$17)/100)*'Exposure Inputs'!$D$7*'Exposure Inputs'!$D$12*'Exposure Inputs'!$C$15*H467)/('Exposure Inputs'!$D$8*'Exposure Inputs'!$C$14*'Exposure Inputs'!$C$16)</f>
        <v>1.0002252367194658E-7</v>
      </c>
      <c r="T467" s="40">
        <f>($F467*(1-('Exposure Inputs'!$C$17)/100)*'Exposure Inputs'!$D$12*'Exposure Inputs'!$C$15*H467)/('Exposure Inputs'!$C$14*'Exposure Inputs'!$C$16)</f>
        <v>3.5614080398344617E-6</v>
      </c>
      <c r="U467" s="40">
        <f>'Exposure Inputs'!$E$60/Q467</f>
        <v>209645.59084229521</v>
      </c>
      <c r="V467" s="40">
        <f>'Exposure Inputs'!$E$61/R467</f>
        <v>66651.654266712663</v>
      </c>
      <c r="W467" s="40">
        <f>($G467*(1-('Exposure Inputs'!$C$17/100))*'Exposure Inputs'!$E$6*'Exposure Inputs'!$C$15)/('Exposure Inputs'!$E$8*'Exposure Inputs'!$E$11)</f>
        <v>1.3162575853420661E-5</v>
      </c>
      <c r="X467" s="40">
        <f>($F467*(1-('Exposure Inputs'!$C$17)/100)*'Exposure Inputs'!$E$7*'Exposure Inputs'!$E$12*'Exposure Inputs'!$C$15*H467)/('Exposure Inputs'!$E$8*'Exposure Inputs'!$E$13*'Exposure Inputs'!$C$16)</f>
        <v>1.6915693382498658E-6</v>
      </c>
      <c r="Y467" s="40">
        <f>($F467*(1-('Exposure Inputs'!$C$17)/100)*'Exposure Inputs'!$E$7*'Exposure Inputs'!$E$12*'Exposure Inputs'!$C$15*H467)/('Exposure Inputs'!$E$8*'Exposure Inputs'!$C$14*'Exposure Inputs'!$C$16)</f>
        <v>1.0843393193909397E-7</v>
      </c>
      <c r="Z467" s="40">
        <f>($F467*(1-('Exposure Inputs'!$C$17)/100)*'Exposure Inputs'!$E$12*'Exposure Inputs'!$C$15*H467)/('Exposure Inputs'!$C$14*'Exposure Inputs'!$C$16)</f>
        <v>1.780704019917231E-5</v>
      </c>
      <c r="AA467" s="40">
        <f>'Exposure Inputs'!$E$60/W467</f>
        <v>957259.44072911376</v>
      </c>
      <c r="AB467" s="40">
        <f>'Exposure Inputs'!$E$61/X467</f>
        <v>307406.84891936101</v>
      </c>
      <c r="AC467" s="40">
        <f>($G467*(1-('Exposure Inputs'!$C$17/100))*'Exposure Inputs'!$F$6*'Exposure Inputs'!$C$15)/('Exposure Inputs'!$F$8*'Exposure Inputs'!$F$11)</f>
        <v>1.319736757745018E-5</v>
      </c>
      <c r="AD467" s="40">
        <f>($F467*(1-('Exposure Inputs'!$C$17)/100)*'Exposure Inputs'!$F$7*'Exposure Inputs'!$F$12*'Exposure Inputs'!$C$15*H467)/('Exposure Inputs'!$F$8*'Exposure Inputs'!$F$13*'Exposure Inputs'!$C$16)</f>
        <v>1.5405597806114916E-6</v>
      </c>
      <c r="AE467" s="40">
        <f>($F467*(1-('Exposure Inputs'!$C$17)/100)*'Exposure Inputs'!$F$7*'Exposure Inputs'!$F$12*'Exposure Inputs'!$C$15*H467)/('Exposure Inputs'!$F$8*'Exposure Inputs'!$C$14*'Exposure Inputs'!$C$16)</f>
        <v>9.8753832090480243E-8</v>
      </c>
      <c r="AF467" s="40">
        <f>($F467*(1-('Exposure Inputs'!$C$17)/100)*'Exposure Inputs'!$F$12*'Exposure Inputs'!$C$15*H467)/('Exposure Inputs'!$C$14*'Exposure Inputs'!$C$16)</f>
        <v>1.780704019917231E-5</v>
      </c>
      <c r="AG467" s="40">
        <f>'Exposure Inputs'!$E$60/AC467</f>
        <v>954735.85365077818</v>
      </c>
      <c r="AH467" s="40">
        <f>'Exposure Inputs'!$E$61/AD467</f>
        <v>337539.6440595102</v>
      </c>
      <c r="AI467" s="40">
        <f>($G467*(1-('Exposure Inputs'!$C$17/100))*'Exposure Inputs'!$G$6*'Exposure Inputs'!$C$15)/('Exposure Inputs'!$G$8*'Exposure Inputs'!$G$11)</f>
        <v>1.6839524102338869E-5</v>
      </c>
      <c r="AJ467" s="40">
        <f>($F467*(1-('Exposure Inputs'!$C$17)/100)*'Exposure Inputs'!$G$7*'Exposure Inputs'!$G$12*'Exposure Inputs'!$C$15*H467)/('Exposure Inputs'!$G$8*'Exposure Inputs'!$G$13*'Exposure Inputs'!$C$16)</f>
        <v>2.5682455713674171E-6</v>
      </c>
      <c r="AK467" s="40">
        <f>($F467*(1-('Exposure Inputs'!$C$17)/100)*'Exposure Inputs'!$G$7*'Exposure Inputs'!$G$12*'Exposure Inputs'!$C$15*H467)/('Exposure Inputs'!$G$8*'Exposure Inputs'!$C$14*'Exposure Inputs'!$C$16)</f>
        <v>1.6463112636970624E-7</v>
      </c>
      <c r="AL467" s="40">
        <f>($F467*(1-('Exposure Inputs'!$C$17)/100)*'Exposure Inputs'!$G$12*'Exposure Inputs'!$C$15*H467)/('Exposure Inputs'!$C$14*'Exposure Inputs'!$C$16)</f>
        <v>1.780704019917231E-5</v>
      </c>
      <c r="AM467" s="40">
        <f>'Exposure Inputs'!$E$60/AI467</f>
        <v>748239.67253623076</v>
      </c>
      <c r="AN467" s="40">
        <f>'Exposure Inputs'!$E$61/AJ467</f>
        <v>202472.8498697012</v>
      </c>
      <c r="AO467" s="40">
        <f>($G467*(1-('Exposure Inputs'!$C$17/100))*'Exposure Inputs'!$H$6*'Exposure Inputs'!$C$15)/('Exposure Inputs'!$H$8*'Exposure Inputs'!$H$11)</f>
        <v>2.1372998055604103E-5</v>
      </c>
      <c r="AP467" s="40">
        <f>($F467*(1-('Exposure Inputs'!$C$17)/100)*'Exposure Inputs'!$H$7*'Exposure Inputs'!$H$12*'Exposure Inputs'!$C$15*H467)/('Exposure Inputs'!$H$8*'Exposure Inputs'!$H$13*'Exposure Inputs'!$C$16)</f>
        <v>3.3437664374001326E-6</v>
      </c>
      <c r="AQ467" s="40">
        <f>($F467*(1-('Exposure Inputs'!$C$17)/100)*'Exposure Inputs'!$H$7*'Exposure Inputs'!$H$12*'Exposure Inputs'!$C$15*H467)/('Exposure Inputs'!$H$8*'Exposure Inputs'!$C$14*'Exposure Inputs'!$C$16)</f>
        <v>2.1434400239744441E-7</v>
      </c>
      <c r="AR467" s="40">
        <f>($F467*(1-('Exposure Inputs'!$C$17)/100)*'Exposure Inputs'!$H$12*'Exposure Inputs'!$C$15*H467)/('Exposure Inputs'!$C$14*'Exposure Inputs'!$C$16)</f>
        <v>1.780704019917231E-5</v>
      </c>
      <c r="AS467" s="40">
        <f>'Exposure Inputs'!$E$60/AO467</f>
        <v>589528.89843623131</v>
      </c>
      <c r="AT467" s="40">
        <f>'Exposure Inputs'!$E$61/AP467</f>
        <v>155513.25421051652</v>
      </c>
    </row>
    <row r="468" spans="1:46" s="35" customFormat="1">
      <c r="A468" s="54">
        <v>2020</v>
      </c>
      <c r="B468" s="55" t="s">
        <v>798</v>
      </c>
      <c r="C468" s="55" t="s">
        <v>395</v>
      </c>
      <c r="D468" s="55" t="s">
        <v>287</v>
      </c>
      <c r="E468" s="55" t="s">
        <v>396</v>
      </c>
      <c r="F468" s="48">
        <v>1.00979215631337</v>
      </c>
      <c r="G468" s="48">
        <v>1.48684209027041</v>
      </c>
      <c r="H468" s="55">
        <v>365</v>
      </c>
      <c r="I468" s="40">
        <f t="shared" si="7"/>
        <v>2.8235381055076008E-7</v>
      </c>
      <c r="J468" s="40">
        <f>($G468*(1-('Exposure Inputs'!$C$17/100))*'Exposure Inputs'!$C$6*1*'Exposure Inputs'!$C$15)/('Exposure Inputs'!$C$8*'Exposure Inputs'!$C$11)</f>
        <v>5.9833981968217461E-5</v>
      </c>
      <c r="K468" s="40">
        <f>($F468*(1-('Exposure Inputs'!$C$17)/100)*'Exposure Inputs'!$C$7*'Exposure Inputs'!$C$12*'Exposure Inputs'!$C$15*H468)/('Exposure Inputs'!$C$8*'Exposure Inputs'!$C$13*'Exposure Inputs'!$C$16)</f>
        <v>1.1102841915184155E-5</v>
      </c>
      <c r="L468" s="40">
        <f>($F468*(1-('Exposure Inputs'!$C$17)/100)*'Exposure Inputs'!$C$7*'Exposure Inputs'!$C$12*'Exposure Inputs'!$C$15*H468)/('Exposure Inputs'!$C$8*'Exposure Inputs'!$C$14*'Exposure Inputs'!$C$16)</f>
        <v>8.1136152457114974E-6</v>
      </c>
      <c r="M468" s="40">
        <f>($F468*(1-('Exposure Inputs'!$C$17)/100)*'Exposure Inputs'!$C$12*'Exposure Inputs'!$C$15*H468)/('Exposure Inputs'!$C$14*'Exposure Inputs'!$C$16)</f>
        <v>7.3792503730592436E-4</v>
      </c>
      <c r="N468" s="40">
        <f>'Exposure Inputs'!$E$60/$J468</f>
        <v>210582.67535483182</v>
      </c>
      <c r="O468" s="40">
        <f>'Exposure Inputs'!$E$61/$K468</f>
        <v>46834.855793889343</v>
      </c>
      <c r="P468" s="40">
        <f>L468*'Exposure Inputs'!$E$63</f>
        <v>2.8235381055076008E-7</v>
      </c>
      <c r="Q468" s="40">
        <f>($G468*(1-('Exposure Inputs'!$C$17/100))*'Exposure Inputs'!$D$6*1*'Exposure Inputs'!$C$15)/('Exposure Inputs'!$D$8*'Exposure Inputs'!$D$11)</f>
        <v>2.0992944917094558E-4</v>
      </c>
      <c r="R468" s="40">
        <f>($F468*(1-('Exposure Inputs'!$C$17)/100)*'Exposure Inputs'!$D$7*'Exposure Inputs'!$D$12*'Exposure Inputs'!$C$15*H468)/('Exposure Inputs'!$D$8*'Exposure Inputs'!$D$13*'Exposure Inputs'!$C$16)</f>
        <v>2.8360120134758481E-5</v>
      </c>
      <c r="S468" s="40">
        <f>($F468*(1-('Exposure Inputs'!$C$17)/100)*'Exposure Inputs'!$D$7*'Exposure Inputs'!$D$12*'Exposure Inputs'!$C$15*H468)/('Exposure Inputs'!$D$8*'Exposure Inputs'!$C$14*'Exposure Inputs'!$C$16)</f>
        <v>3.6359128377895483E-7</v>
      </c>
      <c r="T468" s="40">
        <f>($F468*(1-('Exposure Inputs'!$C$17)/100)*'Exposure Inputs'!$D$12*'Exposure Inputs'!$C$15*H468)/('Exposure Inputs'!$C$14*'Exposure Inputs'!$C$16)</f>
        <v>1.2946053286068847E-5</v>
      </c>
      <c r="U468" s="40">
        <f>'Exposure Inputs'!$E$60/Q468</f>
        <v>60020.164154004982</v>
      </c>
      <c r="V468" s="40">
        <f>'Exposure Inputs'!$E$61/R468</f>
        <v>18335.606391267793</v>
      </c>
      <c r="W468" s="40">
        <f>($G468*(1-('Exposure Inputs'!$C$17/100))*'Exposure Inputs'!$E$6*'Exposure Inputs'!$C$15)/('Exposure Inputs'!$E$8*'Exposure Inputs'!$E$11)</f>
        <v>4.5975815472886706E-5</v>
      </c>
      <c r="X468" s="40">
        <f>($F468*(1-('Exposure Inputs'!$C$17)/100)*'Exposure Inputs'!$E$7*'Exposure Inputs'!$E$12*'Exposure Inputs'!$C$15*H468)/('Exposure Inputs'!$E$8*'Exposure Inputs'!$E$13*'Exposure Inputs'!$C$16)</f>
        <v>6.1490136892825328E-6</v>
      </c>
      <c r="Y468" s="40">
        <f>($F468*(1-('Exposure Inputs'!$C$17)/100)*'Exposure Inputs'!$E$7*'Exposure Inputs'!$E$12*'Exposure Inputs'!$C$15*H468)/('Exposure Inputs'!$E$8*'Exposure Inputs'!$C$14*'Exposure Inputs'!$C$16)</f>
        <v>3.9416754418477778E-7</v>
      </c>
      <c r="Z468" s="40">
        <f>($F468*(1-('Exposure Inputs'!$C$17)/100)*'Exposure Inputs'!$E$12*'Exposure Inputs'!$C$15*H468)/('Exposure Inputs'!$C$14*'Exposure Inputs'!$C$16)</f>
        <v>6.473026643034423E-5</v>
      </c>
      <c r="AA468" s="40">
        <f>'Exposure Inputs'!$E$60/W468</f>
        <v>274057.12917545944</v>
      </c>
      <c r="AB468" s="40">
        <f>'Exposure Inputs'!$E$61/X468</f>
        <v>84566.407927557186</v>
      </c>
      <c r="AC468" s="40">
        <f>($G468*(1-('Exposure Inputs'!$C$17/100))*'Exposure Inputs'!$F$6*'Exposure Inputs'!$C$15)/('Exposure Inputs'!$F$8*'Exposure Inputs'!$F$11)</f>
        <v>4.6097340157855492E-5</v>
      </c>
      <c r="AD468" s="40">
        <f>($F468*(1-('Exposure Inputs'!$C$17)/100)*'Exposure Inputs'!$F$7*'Exposure Inputs'!$F$12*'Exposure Inputs'!$C$15*H468)/('Exposure Inputs'!$F$8*'Exposure Inputs'!$F$13*'Exposure Inputs'!$C$16)</f>
        <v>5.6000797401181617E-6</v>
      </c>
      <c r="AE468" s="40">
        <f>($F468*(1-('Exposure Inputs'!$C$17)/100)*'Exposure Inputs'!$F$7*'Exposure Inputs'!$F$12*'Exposure Inputs'!$C$15*H468)/('Exposure Inputs'!$F$8*'Exposure Inputs'!$C$14*'Exposure Inputs'!$C$16)</f>
        <v>3.5897947052039501E-7</v>
      </c>
      <c r="AF468" s="40">
        <f>($F468*(1-('Exposure Inputs'!$C$17)/100)*'Exposure Inputs'!$F$12*'Exposure Inputs'!$C$15*H468)/('Exposure Inputs'!$C$14*'Exposure Inputs'!$C$16)</f>
        <v>6.473026643034423E-5</v>
      </c>
      <c r="AG468" s="40">
        <f>'Exposure Inputs'!$E$60/AC468</f>
        <v>273334.64266815886</v>
      </c>
      <c r="AH468" s="40">
        <f>'Exposure Inputs'!$E$61/AD468</f>
        <v>92855.820654623036</v>
      </c>
      <c r="AI468" s="40">
        <f>($G468*(1-('Exposure Inputs'!$C$17/100))*'Exposure Inputs'!$G$6*'Exposure Inputs'!$C$15)/('Exposure Inputs'!$G$8*'Exposure Inputs'!$G$11)</f>
        <v>5.8819099042772824E-5</v>
      </c>
      <c r="AJ468" s="40">
        <f>($F468*(1-('Exposure Inputs'!$C$17)/100)*'Exposure Inputs'!$G$7*'Exposure Inputs'!$G$12*'Exposure Inputs'!$C$15*H468)/('Exposure Inputs'!$G$8*'Exposure Inputs'!$G$13*'Exposure Inputs'!$C$16)</f>
        <v>9.3358142753500243E-6</v>
      </c>
      <c r="AK468" s="40">
        <f>($F468*(1-('Exposure Inputs'!$C$17)/100)*'Exposure Inputs'!$G$7*'Exposure Inputs'!$G$12*'Exposure Inputs'!$C$15*H468)/('Exposure Inputs'!$G$8*'Exposure Inputs'!$C$14*'Exposure Inputs'!$C$16)</f>
        <v>5.9844963303525797E-7</v>
      </c>
      <c r="AL468" s="40">
        <f>($F468*(1-('Exposure Inputs'!$C$17)/100)*'Exposure Inputs'!$G$12*'Exposure Inputs'!$C$15*H468)/('Exposure Inputs'!$C$14*'Exposure Inputs'!$C$16)</f>
        <v>6.473026643034423E-5</v>
      </c>
      <c r="AM468" s="40">
        <f>'Exposure Inputs'!$E$60/AI468</f>
        <v>214216.13396079684</v>
      </c>
      <c r="AN468" s="40">
        <f>'Exposure Inputs'!$E$61/AJ468</f>
        <v>55699.479944988925</v>
      </c>
      <c r="AO468" s="40">
        <f>($G468*(1-('Exposure Inputs'!$C$17/100))*'Exposure Inputs'!$H$6*'Exposure Inputs'!$C$15)/('Exposure Inputs'!$H$8*'Exposure Inputs'!$H$11)</f>
        <v>7.4654157791725399E-5</v>
      </c>
      <c r="AP468" s="40">
        <f>($F468*(1-('Exposure Inputs'!$C$17)/100)*'Exposure Inputs'!$H$7*'Exposure Inputs'!$H$12*'Exposure Inputs'!$C$15*H468)/('Exposure Inputs'!$H$8*'Exposure Inputs'!$H$13*'Exposure Inputs'!$C$16)</f>
        <v>1.2154905585253527E-5</v>
      </c>
      <c r="AQ468" s="40">
        <f>($F468*(1-('Exposure Inputs'!$C$17)/100)*'Exposure Inputs'!$H$7*'Exposure Inputs'!$H$12*'Exposure Inputs'!$C$15*H468)/('Exposure Inputs'!$H$8*'Exposure Inputs'!$C$14*'Exposure Inputs'!$C$16)</f>
        <v>7.7916061443932862E-7</v>
      </c>
      <c r="AR468" s="40">
        <f>($F468*(1-('Exposure Inputs'!$C$17)/100)*'Exposure Inputs'!$H$12*'Exposure Inputs'!$C$15*H468)/('Exposure Inputs'!$C$14*'Exposure Inputs'!$C$16)</f>
        <v>6.473026643034423E-5</v>
      </c>
      <c r="AS468" s="40">
        <f>'Exposure Inputs'!$E$60/AO468</f>
        <v>168778.27535275702</v>
      </c>
      <c r="AT468" s="40">
        <f>'Exposure Inputs'!$E$61/AP468</f>
        <v>42781.080967907321</v>
      </c>
    </row>
    <row r="469" spans="1:46" s="35" customFormat="1">
      <c r="A469" s="54">
        <v>2023</v>
      </c>
      <c r="B469" s="55" t="s">
        <v>798</v>
      </c>
      <c r="C469" s="55" t="s">
        <v>395</v>
      </c>
      <c r="D469" s="55" t="s">
        <v>287</v>
      </c>
      <c r="E469" s="55" t="s">
        <v>396</v>
      </c>
      <c r="F469" s="48">
        <v>0.84809341199999999</v>
      </c>
      <c r="G469" s="48">
        <v>1.2487529973839699</v>
      </c>
      <c r="H469" s="55">
        <v>365</v>
      </c>
      <c r="I469" s="40">
        <f t="shared" si="7"/>
        <v>2.3714029177592764E-7</v>
      </c>
      <c r="J469" s="40">
        <f>($G469*(1-('Exposure Inputs'!$C$17/100))*'Exposure Inputs'!$C$6*1*'Exposure Inputs'!$C$15)/('Exposure Inputs'!$C$8*'Exposure Inputs'!$C$11)</f>
        <v>5.0252723417751192E-5</v>
      </c>
      <c r="K469" s="40">
        <f>($F469*(1-('Exposure Inputs'!$C$17)/100)*'Exposure Inputs'!$C$7*'Exposure Inputs'!$C$12*'Exposure Inputs'!$C$15*H469)/('Exposure Inputs'!$C$8*'Exposure Inputs'!$C$13*'Exposure Inputs'!$C$16)</f>
        <v>9.3249358532578942E-6</v>
      </c>
      <c r="L469" s="40">
        <f>($F469*(1-('Exposure Inputs'!$C$17)/100)*'Exposure Inputs'!$C$7*'Exposure Inputs'!$C$12*'Exposure Inputs'!$C$15*H469)/('Exposure Inputs'!$C$8*'Exposure Inputs'!$C$14*'Exposure Inputs'!$C$16)</f>
        <v>6.8143762004576913E-6</v>
      </c>
      <c r="M469" s="40">
        <f>($F469*(1-('Exposure Inputs'!$C$17)/100)*'Exposure Inputs'!$C$12*'Exposure Inputs'!$C$15*H469)/('Exposure Inputs'!$C$14*'Exposure Inputs'!$C$16)</f>
        <v>6.1976057030769225E-4</v>
      </c>
      <c r="N469" s="40">
        <f>'Exposure Inputs'!$E$60/$J469</f>
        <v>250732.67960536436</v>
      </c>
      <c r="O469" s="40">
        <f>'Exposure Inputs'!$E$61/$K469</f>
        <v>55764.458671136628</v>
      </c>
      <c r="P469" s="40">
        <f>L469*'Exposure Inputs'!$E$63</f>
        <v>2.3714029177592764E-7</v>
      </c>
      <c r="Q469" s="40">
        <f>($G469*(1-('Exposure Inputs'!$C$17/100))*'Exposure Inputs'!$D$6*1*'Exposure Inputs'!$C$15)/('Exposure Inputs'!$D$8*'Exposure Inputs'!$D$11)</f>
        <v>1.7631329554553248E-4</v>
      </c>
      <c r="R469" s="40">
        <f>($F469*(1-('Exposure Inputs'!$C$17)/100)*'Exposure Inputs'!$D$7*'Exposure Inputs'!$D$12*'Exposure Inputs'!$C$15*H469)/('Exposure Inputs'!$D$8*'Exposure Inputs'!$D$13*'Exposure Inputs'!$C$16)</f>
        <v>2.3818793698723405E-5</v>
      </c>
      <c r="S469" s="40">
        <f>($F469*(1-('Exposure Inputs'!$C$17)/100)*'Exposure Inputs'!$D$7*'Exposure Inputs'!$D$12*'Exposure Inputs'!$C$15*H469)/('Exposure Inputs'!$D$8*'Exposure Inputs'!$C$14*'Exposure Inputs'!$C$16)</f>
        <v>3.0536914998363339E-7</v>
      </c>
      <c r="T469" s="40">
        <f>($F469*(1-('Exposure Inputs'!$C$17)/100)*'Exposure Inputs'!$D$12*'Exposure Inputs'!$C$15*H469)/('Exposure Inputs'!$C$14*'Exposure Inputs'!$C$16)</f>
        <v>1.0872992461538462E-5</v>
      </c>
      <c r="U469" s="40">
        <f>'Exposure Inputs'!$E$60/Q469</f>
        <v>71463.697397375683</v>
      </c>
      <c r="V469" s="40">
        <f>'Exposure Inputs'!$E$61/R469</f>
        <v>21831.500225297725</v>
      </c>
      <c r="W469" s="40">
        <f>($G469*(1-('Exposure Inputs'!$C$17/100))*'Exposure Inputs'!$E$6*'Exposure Inputs'!$C$15)/('Exposure Inputs'!$E$8*'Exposure Inputs'!$E$11)</f>
        <v>3.8613675086705441E-5</v>
      </c>
      <c r="X469" s="40">
        <f>($F469*(1-('Exposure Inputs'!$C$17)/100)*'Exposure Inputs'!$E$7*'Exposure Inputs'!$E$12*'Exposure Inputs'!$C$15*H469)/('Exposure Inputs'!$E$8*'Exposure Inputs'!$E$13*'Exposure Inputs'!$C$16)</f>
        <v>5.1643677043575426E-6</v>
      </c>
      <c r="Y469" s="40">
        <f>($F469*(1-('Exposure Inputs'!$C$17)/100)*'Exposure Inputs'!$E$7*'Exposure Inputs'!$E$12*'Exposure Inputs'!$C$15*H469)/('Exposure Inputs'!$E$8*'Exposure Inputs'!$C$14*'Exposure Inputs'!$C$16)</f>
        <v>3.3104921181779124E-7</v>
      </c>
      <c r="Z469" s="40">
        <f>($F469*(1-('Exposure Inputs'!$C$17)/100)*'Exposure Inputs'!$E$12*'Exposure Inputs'!$C$15*H469)/('Exposure Inputs'!$C$14*'Exposure Inputs'!$C$16)</f>
        <v>5.4364962307692309E-5</v>
      </c>
      <c r="AA469" s="40">
        <f>'Exposure Inputs'!$E$60/W469</f>
        <v>326309.26664471097</v>
      </c>
      <c r="AB469" s="40">
        <f>'Exposure Inputs'!$E$61/X469</f>
        <v>100689.96434185722</v>
      </c>
      <c r="AC469" s="40">
        <f>($G469*(1-('Exposure Inputs'!$C$17/100))*'Exposure Inputs'!$F$6*'Exposure Inputs'!$C$15)/('Exposure Inputs'!$F$8*'Exposure Inputs'!$F$11)</f>
        <v>3.8715739936499487E-5</v>
      </c>
      <c r="AD469" s="40">
        <f>($F469*(1-('Exposure Inputs'!$C$17)/100)*'Exposure Inputs'!$F$7*'Exposure Inputs'!$F$12*'Exposure Inputs'!$C$15*H469)/('Exposure Inputs'!$F$8*'Exposure Inputs'!$F$13*'Exposure Inputs'!$C$16)</f>
        <v>4.7033349433098579E-6</v>
      </c>
      <c r="AE469" s="40">
        <f>($F469*(1-('Exposure Inputs'!$C$17)/100)*'Exposure Inputs'!$F$7*'Exposure Inputs'!$F$12*'Exposure Inputs'!$C$15*H469)/('Exposure Inputs'!$F$8*'Exposure Inputs'!$C$14*'Exposure Inputs'!$C$16)</f>
        <v>3.0149582969934995E-7</v>
      </c>
      <c r="AF469" s="40">
        <f>($F469*(1-('Exposure Inputs'!$C$17)/100)*'Exposure Inputs'!$F$12*'Exposure Inputs'!$C$15*H469)/('Exposure Inputs'!$C$14*'Exposure Inputs'!$C$16)</f>
        <v>5.4364962307692309E-5</v>
      </c>
      <c r="AG469" s="40">
        <f>'Exposure Inputs'!$E$60/AC469</f>
        <v>325449.02979166043</v>
      </c>
      <c r="AH469" s="40">
        <f>'Exposure Inputs'!$E$61/AD469</f>
        <v>110559.84876000829</v>
      </c>
      <c r="AI469" s="40">
        <f>($G469*(1-('Exposure Inputs'!$C$17/100))*'Exposure Inputs'!$G$6*'Exposure Inputs'!$C$15)/('Exposure Inputs'!$G$8*'Exposure Inputs'!$G$11)</f>
        <v>4.9400354424812396E-5</v>
      </c>
      <c r="AJ469" s="40">
        <f>($F469*(1-('Exposure Inputs'!$C$17)/100)*'Exposure Inputs'!$G$7*'Exposure Inputs'!$G$12*'Exposure Inputs'!$C$15*H469)/('Exposure Inputs'!$G$8*'Exposure Inputs'!$G$13*'Exposure Inputs'!$C$16)</f>
        <v>7.8408636203773578E-6</v>
      </c>
      <c r="AK469" s="40">
        <f>($F469*(1-('Exposure Inputs'!$C$17)/100)*'Exposure Inputs'!$G$7*'Exposure Inputs'!$G$12*'Exposure Inputs'!$C$15*H469)/('Exposure Inputs'!$G$8*'Exposure Inputs'!$C$14*'Exposure Inputs'!$C$16)</f>
        <v>5.0261946284470249E-7</v>
      </c>
      <c r="AL469" s="40">
        <f>($F469*(1-('Exposure Inputs'!$C$17)/100)*'Exposure Inputs'!$G$12*'Exposure Inputs'!$C$15*H469)/('Exposure Inputs'!$C$14*'Exposure Inputs'!$C$16)</f>
        <v>5.4364962307692309E-5</v>
      </c>
      <c r="AM469" s="40">
        <f>'Exposure Inputs'!$E$60/AI469</f>
        <v>255058.89880157169</v>
      </c>
      <c r="AN469" s="40">
        <f>'Exposure Inputs'!$E$61/AJ469</f>
        <v>66319.225174200124</v>
      </c>
      <c r="AO469" s="40">
        <f>($G469*(1-('Exposure Inputs'!$C$17/100))*'Exposure Inputs'!$H$6*'Exposure Inputs'!$C$15)/('Exposure Inputs'!$H$8*'Exposure Inputs'!$H$11)</f>
        <v>6.269973383161241E-5</v>
      </c>
      <c r="AP469" s="40">
        <f>($F469*(1-('Exposure Inputs'!$C$17)/100)*'Exposure Inputs'!$H$7*'Exposure Inputs'!$H$12*'Exposure Inputs'!$C$15*H469)/('Exposure Inputs'!$H$8*'Exposure Inputs'!$H$13*'Exposure Inputs'!$C$16)</f>
        <v>1.020853181111111E-5</v>
      </c>
      <c r="AQ469" s="40">
        <f>($F469*(1-('Exposure Inputs'!$C$17)/100)*'Exposure Inputs'!$H$7*'Exposure Inputs'!$H$12*'Exposure Inputs'!$C$15*H469)/('Exposure Inputs'!$H$8*'Exposure Inputs'!$C$14*'Exposure Inputs'!$C$16)</f>
        <v>6.5439306481481475E-7</v>
      </c>
      <c r="AR469" s="40">
        <f>($F469*(1-('Exposure Inputs'!$C$17)/100)*'Exposure Inputs'!$H$12*'Exposure Inputs'!$C$15*H469)/('Exposure Inputs'!$C$14*'Exposure Inputs'!$C$16)</f>
        <v>5.4364962307692309E-5</v>
      </c>
      <c r="AS469" s="40">
        <f>'Exposure Inputs'!$E$60/AO469</f>
        <v>200957.79088694058</v>
      </c>
      <c r="AT469" s="40">
        <f>'Exposure Inputs'!$E$61/AP469</f>
        <v>50937.78514105473</v>
      </c>
    </row>
    <row r="470" spans="1:46" s="35" customFormat="1">
      <c r="A470" s="54">
        <v>2021</v>
      </c>
      <c r="B470" s="55" t="s">
        <v>799</v>
      </c>
      <c r="C470" s="55" t="s">
        <v>397</v>
      </c>
      <c r="D470" s="55" t="s">
        <v>287</v>
      </c>
      <c r="E470" s="55" t="s">
        <v>398</v>
      </c>
      <c r="F470" s="48">
        <v>4.0595521604282503</v>
      </c>
      <c r="G470" s="48">
        <v>4.8729987819535898</v>
      </c>
      <c r="H470" s="55">
        <v>365</v>
      </c>
      <c r="I470" s="40">
        <f t="shared" si="7"/>
        <v>1.1351148000705761E-6</v>
      </c>
      <c r="J470" s="40">
        <f>($G470*(1-('Exposure Inputs'!$C$17/100))*'Exposure Inputs'!$C$6*1*'Exposure Inputs'!$C$15)/('Exposure Inputs'!$C$8*'Exposure Inputs'!$C$11)</f>
        <v>1.9610079857070034E-4</v>
      </c>
      <c r="K470" s="40">
        <f>($F470*(1-('Exposure Inputs'!$C$17)/100)*'Exposure Inputs'!$C$7*'Exposure Inputs'!$C$12*'Exposure Inputs'!$C$15*H470)/('Exposure Inputs'!$C$8*'Exposure Inputs'!$C$13*'Exposure Inputs'!$C$16)</f>
        <v>4.4635488206042022E-5</v>
      </c>
      <c r="L470" s="40">
        <f>($F470*(1-('Exposure Inputs'!$C$17)/100)*'Exposure Inputs'!$C$7*'Exposure Inputs'!$C$12*'Exposure Inputs'!$C$15*H470)/('Exposure Inputs'!$C$8*'Exposure Inputs'!$C$14*'Exposure Inputs'!$C$16)</f>
        <v>3.2618241381338398E-5</v>
      </c>
      <c r="M470" s="40">
        <f>($F470*(1-('Exposure Inputs'!$C$17)/100)*'Exposure Inputs'!$C$12*'Exposure Inputs'!$C$15*H470)/('Exposure Inputs'!$C$14*'Exposure Inputs'!$C$16)</f>
        <v>2.9665958095437214E-3</v>
      </c>
      <c r="N470" s="40">
        <f>'Exposure Inputs'!$E$60/$J470</f>
        <v>64252.670523711888</v>
      </c>
      <c r="O470" s="40">
        <f>'Exposure Inputs'!$E$61/$K470</f>
        <v>11649.922985038862</v>
      </c>
      <c r="P470" s="40">
        <f>L470*'Exposure Inputs'!$E$63</f>
        <v>1.1351148000705761E-6</v>
      </c>
      <c r="Q470" s="40">
        <f>($G470*(1-('Exposure Inputs'!$C$17/100))*'Exposure Inputs'!$D$6*1*'Exposure Inputs'!$C$15)/('Exposure Inputs'!$D$8*'Exposure Inputs'!$D$11)</f>
        <v>6.8802595568178782E-4</v>
      </c>
      <c r="R470" s="40">
        <f>($F470*(1-('Exposure Inputs'!$C$17)/100)*'Exposure Inputs'!$D$7*'Exposure Inputs'!$D$12*'Exposure Inputs'!$C$15*H470)/('Exposure Inputs'!$D$8*'Exposure Inputs'!$D$13*'Exposure Inputs'!$C$16)</f>
        <v>1.1401295429287852E-4</v>
      </c>
      <c r="S470" s="40">
        <f>($F470*(1-('Exposure Inputs'!$C$17)/100)*'Exposure Inputs'!$D$7*'Exposure Inputs'!$D$12*'Exposure Inputs'!$C$15*H470)/('Exposure Inputs'!$D$8*'Exposure Inputs'!$C$14*'Exposure Inputs'!$C$16)</f>
        <v>1.4617045422163912E-6</v>
      </c>
      <c r="T470" s="40">
        <f>($F470*(1-('Exposure Inputs'!$C$17)/100)*'Exposure Inputs'!$D$12*'Exposure Inputs'!$C$15*H470)/('Exposure Inputs'!$C$14*'Exposure Inputs'!$C$16)</f>
        <v>5.2045540518310903E-5</v>
      </c>
      <c r="U470" s="40">
        <f>'Exposure Inputs'!$E$60/Q470</f>
        <v>18313.26259706909</v>
      </c>
      <c r="V470" s="40">
        <f>'Exposure Inputs'!$E$61/R470</f>
        <v>4560.8852364636978</v>
      </c>
      <c r="W470" s="40">
        <f>($G470*(1-('Exposure Inputs'!$C$17/100))*'Exposure Inputs'!$E$6*'Exposure Inputs'!$C$15)/('Exposure Inputs'!$E$8*'Exposure Inputs'!$E$11)</f>
        <v>1.5068183384420739E-4</v>
      </c>
      <c r="X470" s="40">
        <f>($F470*(1-('Exposure Inputs'!$C$17)/100)*'Exposure Inputs'!$E$7*'Exposure Inputs'!$E$12*'Exposure Inputs'!$C$15*H470)/('Exposure Inputs'!$E$8*'Exposure Inputs'!$E$13*'Exposure Inputs'!$C$16)</f>
        <v>2.4720177960149676E-5</v>
      </c>
      <c r="Y470" s="40">
        <f>($F470*(1-('Exposure Inputs'!$C$17)/100)*'Exposure Inputs'!$E$7*'Exposure Inputs'!$E$12*'Exposure Inputs'!$C$15*H470)/('Exposure Inputs'!$E$8*'Exposure Inputs'!$C$14*'Exposure Inputs'!$C$16)</f>
        <v>1.5846267923172871E-6</v>
      </c>
      <c r="Z470" s="40">
        <f>($F470*(1-('Exposure Inputs'!$C$17)/100)*'Exposure Inputs'!$E$12*'Exposure Inputs'!$C$15*H470)/('Exposure Inputs'!$C$14*'Exposure Inputs'!$C$16)</f>
        <v>2.6022770259155452E-4</v>
      </c>
      <c r="AA470" s="40">
        <f>'Exposure Inputs'!$E$60/W470</f>
        <v>83619.900810520805</v>
      </c>
      <c r="AB470" s="40">
        <f>'Exposure Inputs'!$E$61/X470</f>
        <v>21035.447270576668</v>
      </c>
      <c r="AC470" s="40">
        <f>($G470*(1-('Exposure Inputs'!$C$17/100))*'Exposure Inputs'!$F$6*'Exposure Inputs'!$C$15)/('Exposure Inputs'!$F$8*'Exposure Inputs'!$F$11)</f>
        <v>1.510801206869766E-4</v>
      </c>
      <c r="AD470" s="40">
        <f>($F470*(1-('Exposure Inputs'!$C$17)/100)*'Exposure Inputs'!$F$7*'Exposure Inputs'!$F$12*'Exposure Inputs'!$C$15*H470)/('Exposure Inputs'!$F$8*'Exposure Inputs'!$F$13*'Exposure Inputs'!$C$16)</f>
        <v>2.2513361453079201E-5</v>
      </c>
      <c r="AE470" s="40">
        <f>($F470*(1-('Exposure Inputs'!$C$17)/100)*'Exposure Inputs'!$F$7*'Exposure Inputs'!$F$12*'Exposure Inputs'!$C$15*H470)/('Exposure Inputs'!$F$8*'Exposure Inputs'!$C$14*'Exposure Inputs'!$C$16)</f>
        <v>1.4431641957102054E-6</v>
      </c>
      <c r="AF470" s="40">
        <f>($F470*(1-('Exposure Inputs'!$C$17)/100)*'Exposure Inputs'!$F$12*'Exposure Inputs'!$C$15*H470)/('Exposure Inputs'!$C$14*'Exposure Inputs'!$C$16)</f>
        <v>2.6022770259155452E-4</v>
      </c>
      <c r="AG470" s="40">
        <f>'Exposure Inputs'!$E$60/AC470</f>
        <v>83399.456809449999</v>
      </c>
      <c r="AH470" s="40">
        <f>'Exposure Inputs'!$E$61/AD470</f>
        <v>23097.394899635412</v>
      </c>
      <c r="AI470" s="40">
        <f>($G470*(1-('Exposure Inputs'!$C$17/100))*'Exposure Inputs'!$G$6*'Exposure Inputs'!$C$15)/('Exposure Inputs'!$G$8*'Exposure Inputs'!$G$11)</f>
        <v>1.9277460590244076E-4</v>
      </c>
      <c r="AJ470" s="40">
        <f>($F470*(1-('Exposure Inputs'!$C$17)/100)*'Exposure Inputs'!$G$7*'Exposure Inputs'!$G$12*'Exposure Inputs'!$C$15*H470)/('Exposure Inputs'!$G$8*'Exposure Inputs'!$G$13*'Exposure Inputs'!$C$16)</f>
        <v>3.7531708653015897E-5</v>
      </c>
      <c r="AK470" s="40">
        <f>($F470*(1-('Exposure Inputs'!$C$17)/100)*'Exposure Inputs'!$G$7*'Exposure Inputs'!$G$12*'Exposure Inputs'!$C$15*H470)/('Exposure Inputs'!$G$8*'Exposure Inputs'!$C$14*'Exposure Inputs'!$C$16)</f>
        <v>2.4058787598087113E-6</v>
      </c>
      <c r="AL470" s="40">
        <f>($F470*(1-('Exposure Inputs'!$C$17)/100)*'Exposure Inputs'!$G$12*'Exposure Inputs'!$C$15*H470)/('Exposure Inputs'!$C$14*'Exposure Inputs'!$C$16)</f>
        <v>2.6022770259155452E-4</v>
      </c>
      <c r="AM470" s="40">
        <f>'Exposure Inputs'!$E$60/AI470</f>
        <v>65361.305971890295</v>
      </c>
      <c r="AN470" s="40">
        <f>'Exposure Inputs'!$E$61/AJ470</f>
        <v>13854.951417412085</v>
      </c>
      <c r="AO470" s="40">
        <f>($G470*(1-('Exposure Inputs'!$C$17/100))*'Exposure Inputs'!$H$6*'Exposure Inputs'!$C$15)/('Exposure Inputs'!$H$8*'Exposure Inputs'!$H$11)</f>
        <v>2.4467266723710181E-4</v>
      </c>
      <c r="AP470" s="40">
        <f>($F470*(1-('Exposure Inputs'!$C$17)/100)*'Exposure Inputs'!$H$7*'Exposure Inputs'!$H$12*'Exposure Inputs'!$C$15*H470)/('Exposure Inputs'!$H$8*'Exposure Inputs'!$H$13*'Exposure Inputs'!$C$16)</f>
        <v>4.8864979708858566E-5</v>
      </c>
      <c r="AQ470" s="40">
        <f>($F470*(1-('Exposure Inputs'!$C$17)/100)*'Exposure Inputs'!$H$7*'Exposure Inputs'!$H$12*'Exposure Inputs'!$C$15*H470)/('Exposure Inputs'!$H$8*'Exposure Inputs'!$C$14*'Exposure Inputs'!$C$16)</f>
        <v>3.1323704941576004E-6</v>
      </c>
      <c r="AR470" s="40">
        <f>($F470*(1-('Exposure Inputs'!$C$17)/100)*'Exposure Inputs'!$H$12*'Exposure Inputs'!$C$15*H470)/('Exposure Inputs'!$C$14*'Exposure Inputs'!$C$16)</f>
        <v>2.6022770259155452E-4</v>
      </c>
      <c r="AS470" s="40">
        <f>'Exposure Inputs'!$E$60/AO470</f>
        <v>51497.374603718519</v>
      </c>
      <c r="AT470" s="40">
        <f>'Exposure Inputs'!$E$61/AP470</f>
        <v>10641.567910151633</v>
      </c>
    </row>
    <row r="471" spans="1:46" s="35" customFormat="1">
      <c r="A471" s="54">
        <v>2022</v>
      </c>
      <c r="B471" s="55" t="s">
        <v>800</v>
      </c>
      <c r="C471" s="55" t="s">
        <v>399</v>
      </c>
      <c r="D471" s="55" t="s">
        <v>287</v>
      </c>
      <c r="E471" s="55" t="s">
        <v>400</v>
      </c>
      <c r="F471" s="48">
        <v>8.2360572000000007E-2</v>
      </c>
      <c r="G471" s="48">
        <v>0.25042228129919297</v>
      </c>
      <c r="H471" s="55">
        <v>365</v>
      </c>
      <c r="I471" s="40">
        <f t="shared" si="7"/>
        <v>2.3029314694066157E-8</v>
      </c>
      <c r="J471" s="40">
        <f>($G471*(1-('Exposure Inputs'!$C$17/100))*'Exposure Inputs'!$C$6*1*'Exposure Inputs'!$C$15)/('Exposure Inputs'!$C$8*'Exposure Inputs'!$C$11)</f>
        <v>1.0077574721449212E-5</v>
      </c>
      <c r="K471" s="40">
        <f>($F471*(1-('Exposure Inputs'!$C$17)/100)*'Exposure Inputs'!$C$7*'Exposure Inputs'!$C$12*'Exposure Inputs'!$C$15*H471)/('Exposure Inputs'!$C$8*'Exposure Inputs'!$C$13*'Exposure Inputs'!$C$16)</f>
        <v>9.0556893836315801E-7</v>
      </c>
      <c r="L471" s="40">
        <f>($F471*(1-('Exposure Inputs'!$C$17)/100)*'Exposure Inputs'!$C$7*'Exposure Inputs'!$C$12*'Exposure Inputs'!$C$15*H471)/('Exposure Inputs'!$C$8*'Exposure Inputs'!$C$14*'Exposure Inputs'!$C$16)</f>
        <v>6.6176191649615398E-7</v>
      </c>
      <c r="M471" s="40">
        <f>($F471*(1-('Exposure Inputs'!$C$17)/100)*'Exposure Inputs'!$C$12*'Exposure Inputs'!$C$15*H471)/('Exposure Inputs'!$C$14*'Exposure Inputs'!$C$16)</f>
        <v>6.0186571846153854E-5</v>
      </c>
      <c r="N471" s="40">
        <f>'Exposure Inputs'!$E$60/$J471</f>
        <v>1250300.8261682279</v>
      </c>
      <c r="O471" s="40">
        <f>'Exposure Inputs'!$E$61/$K471</f>
        <v>574224.64262070984</v>
      </c>
      <c r="P471" s="40">
        <f>L471*'Exposure Inputs'!$E$63</f>
        <v>2.3029314694066157E-8</v>
      </c>
      <c r="Q471" s="40">
        <f>($G471*(1-('Exposure Inputs'!$C$17/100))*'Exposure Inputs'!$D$6*1*'Exposure Inputs'!$C$15)/('Exposure Inputs'!$D$8*'Exposure Inputs'!$D$11)</f>
        <v>3.5357494865988188E-5</v>
      </c>
      <c r="R471" s="40">
        <f>($F471*(1-('Exposure Inputs'!$C$17)/100)*'Exposure Inputs'!$D$7*'Exposure Inputs'!$D$12*'Exposure Inputs'!$C$15*H471)/('Exposure Inputs'!$D$8*'Exposure Inputs'!$D$13*'Exposure Inputs'!$C$16)</f>
        <v>2.3131054263829791E-6</v>
      </c>
      <c r="S471" s="40">
        <f>($F471*(1-('Exposure Inputs'!$C$17)/100)*'Exposure Inputs'!$D$7*'Exposure Inputs'!$D$12*'Exposure Inputs'!$C$15*H471)/('Exposure Inputs'!$D$8*'Exposure Inputs'!$C$14*'Exposure Inputs'!$C$16)</f>
        <v>2.9655197774140756E-8</v>
      </c>
      <c r="T471" s="40">
        <f>($F471*(1-('Exposure Inputs'!$C$17)/100)*'Exposure Inputs'!$D$12*'Exposure Inputs'!$C$15*H471)/('Exposure Inputs'!$C$14*'Exposure Inputs'!$C$16)</f>
        <v>1.0559047692307692E-6</v>
      </c>
      <c r="U471" s="40">
        <f>'Exposure Inputs'!$E$60/Q471</f>
        <v>356360.08851182647</v>
      </c>
      <c r="V471" s="40">
        <f>'Exposure Inputs'!$E$61/R471</f>
        <v>224806.00930201786</v>
      </c>
      <c r="W471" s="40">
        <f>($G471*(1-('Exposure Inputs'!$C$17/100))*'Exposure Inputs'!$E$6*'Exposure Inputs'!$C$15)/('Exposure Inputs'!$E$8*'Exposure Inputs'!$E$11)</f>
        <v>7.7435046200616385E-6</v>
      </c>
      <c r="X471" s="40">
        <f>($F471*(1-('Exposure Inputs'!$C$17)/100)*'Exposure Inputs'!$E$7*'Exposure Inputs'!$E$12*'Exposure Inputs'!$C$15*H471)/('Exposure Inputs'!$E$8*'Exposure Inputs'!$E$13*'Exposure Inputs'!$C$16)</f>
        <v>5.0152527083798892E-7</v>
      </c>
      <c r="Y471" s="40">
        <f>($F471*(1-('Exposure Inputs'!$C$17)/100)*'Exposure Inputs'!$E$7*'Exposure Inputs'!$E$12*'Exposure Inputs'!$C$15*H471)/('Exposure Inputs'!$E$8*'Exposure Inputs'!$C$14*'Exposure Inputs'!$C$16)</f>
        <v>3.2149055822948009E-8</v>
      </c>
      <c r="Z471" s="40">
        <f>($F471*(1-('Exposure Inputs'!$C$17)/100)*'Exposure Inputs'!$E$12*'Exposure Inputs'!$C$15*H471)/('Exposure Inputs'!$C$14*'Exposure Inputs'!$C$16)</f>
        <v>5.2795238461538469E-6</v>
      </c>
      <c r="AA471" s="40">
        <f>'Exposure Inputs'!$E$60/W471</f>
        <v>1627170.2049942992</v>
      </c>
      <c r="AB471" s="40">
        <f>'Exposure Inputs'!$E$61/X471</f>
        <v>1036837.0852602144</v>
      </c>
      <c r="AC471" s="40">
        <f>($G471*(1-('Exposure Inputs'!$C$17/100))*'Exposure Inputs'!$F$6*'Exposure Inputs'!$C$15)/('Exposure Inputs'!$F$8*'Exposure Inputs'!$F$11)</f>
        <v>7.7639724888711055E-6</v>
      </c>
      <c r="AD471" s="40">
        <f>($F471*(1-('Exposure Inputs'!$C$17)/100)*'Exposure Inputs'!$F$7*'Exposure Inputs'!$F$12*'Exposure Inputs'!$C$15*H471)/('Exposure Inputs'!$F$8*'Exposure Inputs'!$F$13*'Exposure Inputs'!$C$16)</f>
        <v>4.5675317218309869E-7</v>
      </c>
      <c r="AE471" s="40">
        <f>($F471*(1-('Exposure Inputs'!$C$17)/100)*'Exposure Inputs'!$F$7*'Exposure Inputs'!$F$12*'Exposure Inputs'!$C$15*H471)/('Exposure Inputs'!$F$8*'Exposure Inputs'!$C$14*'Exposure Inputs'!$C$16)</f>
        <v>2.9279049498916587E-8</v>
      </c>
      <c r="AF471" s="40">
        <f>($F471*(1-('Exposure Inputs'!$C$17)/100)*'Exposure Inputs'!$F$12*'Exposure Inputs'!$C$15*H471)/('Exposure Inputs'!$C$14*'Exposure Inputs'!$C$16)</f>
        <v>5.2795238461538469E-6</v>
      </c>
      <c r="AG471" s="40">
        <f>'Exposure Inputs'!$E$60/AC471</f>
        <v>1622880.5573513901</v>
      </c>
      <c r="AH471" s="40">
        <f>'Exposure Inputs'!$E$61/AD471</f>
        <v>1138470.4730447882</v>
      </c>
      <c r="AI471" s="40">
        <f>($G471*(1-('Exposure Inputs'!$C$17/100))*'Exposure Inputs'!$G$6*'Exposure Inputs'!$C$15)/('Exposure Inputs'!$G$8*'Exposure Inputs'!$G$11)</f>
        <v>9.906642448880024E-6</v>
      </c>
      <c r="AJ471" s="40">
        <f>($F471*(1-('Exposure Inputs'!$C$17)/100)*'Exposure Inputs'!$G$7*'Exposure Inputs'!$G$12*'Exposure Inputs'!$C$15*H471)/('Exposure Inputs'!$G$8*'Exposure Inputs'!$G$13*'Exposure Inputs'!$C$16)</f>
        <v>7.6144679773584913E-7</v>
      </c>
      <c r="AK471" s="40">
        <f>($F471*(1-('Exposure Inputs'!$C$17)/100)*'Exposure Inputs'!$G$7*'Exposure Inputs'!$G$12*'Exposure Inputs'!$C$15*H471)/('Exposure Inputs'!$G$8*'Exposure Inputs'!$C$14*'Exposure Inputs'!$C$16)</f>
        <v>4.8810692162554431E-8</v>
      </c>
      <c r="AL471" s="40">
        <f>($F471*(1-('Exposure Inputs'!$C$17)/100)*'Exposure Inputs'!$G$12*'Exposure Inputs'!$C$15*H471)/('Exposure Inputs'!$C$14*'Exposure Inputs'!$C$16)</f>
        <v>5.2795238461538469E-6</v>
      </c>
      <c r="AM471" s="40">
        <f>'Exposure Inputs'!$E$60/AI471</f>
        <v>1271873.9032944979</v>
      </c>
      <c r="AN471" s="40">
        <f>'Exposure Inputs'!$E$61/AJ471</f>
        <v>682910.48244764097</v>
      </c>
      <c r="AO471" s="40">
        <f>($G471*(1-('Exposure Inputs'!$C$17/100))*'Exposure Inputs'!$H$6*'Exposure Inputs'!$C$15)/('Exposure Inputs'!$H$8*'Exposure Inputs'!$H$11)</f>
        <v>1.2573671827701453E-5</v>
      </c>
      <c r="AP471" s="40">
        <f>($F471*(1-('Exposure Inputs'!$C$17)/100)*'Exposure Inputs'!$H$7*'Exposure Inputs'!$H$12*'Exposure Inputs'!$C$15*H471)/('Exposure Inputs'!$H$8*'Exposure Inputs'!$H$13*'Exposure Inputs'!$C$16)</f>
        <v>9.9137725555555549E-7</v>
      </c>
      <c r="AQ471" s="40">
        <f>($F471*(1-('Exposure Inputs'!$C$17)/100)*'Exposure Inputs'!$H$7*'Exposure Inputs'!$H$12*'Exposure Inputs'!$C$15*H471)/('Exposure Inputs'!$H$8*'Exposure Inputs'!$C$14*'Exposure Inputs'!$C$16)</f>
        <v>6.3549824074074057E-8</v>
      </c>
      <c r="AR471" s="40">
        <f>($F471*(1-('Exposure Inputs'!$C$17)/100)*'Exposure Inputs'!$H$12*'Exposure Inputs'!$C$15*H471)/('Exposure Inputs'!$C$14*'Exposure Inputs'!$C$16)</f>
        <v>5.2795238461538469E-6</v>
      </c>
      <c r="AS471" s="40">
        <f>'Exposure Inputs'!$E$60/AO471</f>
        <v>1002093.9127932814</v>
      </c>
      <c r="AT471" s="40">
        <f>'Exposure Inputs'!$E$61/AP471</f>
        <v>524522.82628634491</v>
      </c>
    </row>
    <row r="472" spans="1:46" s="35" customFormat="1">
      <c r="A472" s="54">
        <v>2023</v>
      </c>
      <c r="B472" s="55" t="s">
        <v>800</v>
      </c>
      <c r="C472" s="55" t="s">
        <v>399</v>
      </c>
      <c r="D472" s="55" t="s">
        <v>287</v>
      </c>
      <c r="E472" s="55" t="s">
        <v>400</v>
      </c>
      <c r="F472" s="48">
        <v>7.0680345000000006E-2</v>
      </c>
      <c r="G472" s="48">
        <v>0.214907847107283</v>
      </c>
      <c r="H472" s="55">
        <v>365</v>
      </c>
      <c r="I472" s="40">
        <f t="shared" si="7"/>
        <v>1.9763339036671155E-8</v>
      </c>
      <c r="J472" s="40">
        <f>($G472*(1-('Exposure Inputs'!$C$17/100))*'Exposure Inputs'!$C$6*1*'Exposure Inputs'!$C$15)/('Exposure Inputs'!$C$8*'Exposure Inputs'!$C$11)</f>
        <v>8.6483913340837641E-6</v>
      </c>
      <c r="K472" s="40">
        <f>($F472*(1-('Exposure Inputs'!$C$17)/100)*'Exposure Inputs'!$C$7*'Exposure Inputs'!$C$12*'Exposure Inputs'!$C$15*H472)/('Exposure Inputs'!$C$8*'Exposure Inputs'!$C$13*'Exposure Inputs'!$C$16)</f>
        <v>7.7714279333552643E-7</v>
      </c>
      <c r="L472" s="40">
        <f>($F472*(1-('Exposure Inputs'!$C$17)/100)*'Exposure Inputs'!$C$7*'Exposure Inputs'!$C$12*'Exposure Inputs'!$C$15*H472)/('Exposure Inputs'!$C$8*'Exposure Inputs'!$C$14*'Exposure Inputs'!$C$16)</f>
        <v>5.6791204128365392E-7</v>
      </c>
      <c r="M472" s="40">
        <f>($F472*(1-('Exposure Inputs'!$C$17)/100)*'Exposure Inputs'!$C$12*'Exposure Inputs'!$C$15*H472)/('Exposure Inputs'!$C$14*'Exposure Inputs'!$C$16)</f>
        <v>5.1651021346153852E-5</v>
      </c>
      <c r="N472" s="40">
        <f>'Exposure Inputs'!$E$60/$J472</f>
        <v>1456918.3462296322</v>
      </c>
      <c r="O472" s="40">
        <f>'Exposure Inputs'!$E$61/$K472</f>
        <v>669117.70199674659</v>
      </c>
      <c r="P472" s="40">
        <f>L472*'Exposure Inputs'!$E$63</f>
        <v>1.9763339036671155E-8</v>
      </c>
      <c r="Q472" s="40">
        <f>($G472*(1-('Exposure Inputs'!$C$17/100))*'Exposure Inputs'!$D$6*1*'Exposure Inputs'!$C$15)/('Exposure Inputs'!$D$8*'Exposure Inputs'!$D$11)</f>
        <v>3.0343159008594259E-5</v>
      </c>
      <c r="R472" s="40">
        <f>($F472*(1-('Exposure Inputs'!$C$17)/100)*'Exposure Inputs'!$D$7*'Exposure Inputs'!$D$12*'Exposure Inputs'!$C$15*H472)/('Exposure Inputs'!$D$8*'Exposure Inputs'!$D$13*'Exposure Inputs'!$C$16)</f>
        <v>1.9850650085106384E-6</v>
      </c>
      <c r="S472" s="40">
        <f>($F472*(1-('Exposure Inputs'!$C$17)/100)*'Exposure Inputs'!$D$7*'Exposure Inputs'!$D$12*'Exposure Inputs'!$C$15*H472)/('Exposure Inputs'!$D$8*'Exposure Inputs'!$C$14*'Exposure Inputs'!$C$16)</f>
        <v>2.5449551391162031E-8</v>
      </c>
      <c r="T472" s="40">
        <f>($F472*(1-('Exposure Inputs'!$C$17)/100)*'Exposure Inputs'!$D$12*'Exposure Inputs'!$C$15*H472)/('Exposure Inputs'!$C$14*'Exposure Inputs'!$C$16)</f>
        <v>9.0615826923076939E-7</v>
      </c>
      <c r="U472" s="40">
        <f>'Exposure Inputs'!$E$60/Q472</f>
        <v>415250.10617487889</v>
      </c>
      <c r="V472" s="40">
        <f>'Exposure Inputs'!$E$61/R472</f>
        <v>261956.15648383598</v>
      </c>
      <c r="W472" s="40">
        <f>($G472*(1-('Exposure Inputs'!$C$17/100))*'Exposure Inputs'!$E$6*'Exposure Inputs'!$C$15)/('Exposure Inputs'!$E$8*'Exposure Inputs'!$E$11)</f>
        <v>6.6453348253564892E-6</v>
      </c>
      <c r="X472" s="40">
        <f>($F472*(1-('Exposure Inputs'!$C$17)/100)*'Exposure Inputs'!$E$7*'Exposure Inputs'!$E$12*'Exposure Inputs'!$C$15*H472)/('Exposure Inputs'!$E$8*'Exposure Inputs'!$E$13*'Exposure Inputs'!$C$16)</f>
        <v>4.3039986620111737E-7</v>
      </c>
      <c r="Y472" s="40">
        <f>($F472*(1-('Exposure Inputs'!$C$17)/100)*'Exposure Inputs'!$E$7*'Exposure Inputs'!$E$12*'Exposure Inputs'!$C$15*H472)/('Exposure Inputs'!$E$8*'Exposure Inputs'!$C$14*'Exposure Inputs'!$C$16)</f>
        <v>2.7589735012892142E-8</v>
      </c>
      <c r="Z472" s="40">
        <f>($F472*(1-('Exposure Inputs'!$C$17)/100)*'Exposure Inputs'!$E$12*'Exposure Inputs'!$C$15*H472)/('Exposure Inputs'!$C$14*'Exposure Inputs'!$C$16)</f>
        <v>4.5307913461538462E-6</v>
      </c>
      <c r="AA472" s="40">
        <f>'Exposure Inputs'!$E$60/W472</f>
        <v>1896066.9900216912</v>
      </c>
      <c r="AB472" s="40">
        <f>'Exposure Inputs'!$E$61/X472</f>
        <v>1208178.814249478</v>
      </c>
      <c r="AC472" s="40">
        <f>($G472*(1-('Exposure Inputs'!$C$17/100))*'Exposure Inputs'!$F$6*'Exposure Inputs'!$C$15)/('Exposure Inputs'!$F$8*'Exposure Inputs'!$F$11)</f>
        <v>6.6628999780972782E-6</v>
      </c>
      <c r="AD472" s="40">
        <f>($F472*(1-('Exposure Inputs'!$C$17)/100)*'Exposure Inputs'!$F$7*'Exposure Inputs'!$F$12*'Exposure Inputs'!$C$15*H472)/('Exposure Inputs'!$F$8*'Exposure Inputs'!$F$13*'Exposure Inputs'!$C$16)</f>
        <v>3.9197726540492958E-7</v>
      </c>
      <c r="AE472" s="40">
        <f>($F472*(1-('Exposure Inputs'!$C$17)/100)*'Exposure Inputs'!$F$7*'Exposure Inputs'!$F$12*'Exposure Inputs'!$C$15*H472)/('Exposure Inputs'!$F$8*'Exposure Inputs'!$C$14*'Exposure Inputs'!$C$16)</f>
        <v>2.5126747782367282E-8</v>
      </c>
      <c r="AF472" s="40">
        <f>($F472*(1-('Exposure Inputs'!$C$17)/100)*'Exposure Inputs'!$F$12*'Exposure Inputs'!$C$15*H472)/('Exposure Inputs'!$C$14*'Exposure Inputs'!$C$16)</f>
        <v>4.5307913461538462E-6</v>
      </c>
      <c r="AG472" s="40">
        <f>'Exposure Inputs'!$E$60/AC472</f>
        <v>1891068.4598927712</v>
      </c>
      <c r="AH472" s="40">
        <f>'Exposure Inputs'!$E$61/AD472</f>
        <v>1326607.5507282733</v>
      </c>
      <c r="AI472" s="40">
        <f>($G472*(1-('Exposure Inputs'!$C$17/100))*'Exposure Inputs'!$G$6*'Exposure Inputs'!$C$15)/('Exposure Inputs'!$G$8*'Exposure Inputs'!$G$11)</f>
        <v>8.5017003666969193E-6</v>
      </c>
      <c r="AJ472" s="40">
        <f>($F472*(1-('Exposure Inputs'!$C$17)/100)*'Exposure Inputs'!$G$7*'Exposure Inputs'!$G$12*'Exposure Inputs'!$C$15*H472)/('Exposure Inputs'!$G$8*'Exposure Inputs'!$G$13*'Exposure Inputs'!$C$16)</f>
        <v>6.5345979339622636E-7</v>
      </c>
      <c r="AK472" s="40">
        <f>($F472*(1-('Exposure Inputs'!$C$17)/100)*'Exposure Inputs'!$G$7*'Exposure Inputs'!$G$12*'Exposure Inputs'!$C$15*H472)/('Exposure Inputs'!$G$8*'Exposure Inputs'!$C$14*'Exposure Inputs'!$C$16)</f>
        <v>4.1888448294629897E-8</v>
      </c>
      <c r="AL472" s="40">
        <f>($F472*(1-('Exposure Inputs'!$C$17)/100)*'Exposure Inputs'!$G$12*'Exposure Inputs'!$C$15*H472)/('Exposure Inputs'!$C$14*'Exposure Inputs'!$C$16)</f>
        <v>4.5307913461538462E-6</v>
      </c>
      <c r="AM472" s="40">
        <f>'Exposure Inputs'!$E$60/AI472</f>
        <v>1482056.4659461589</v>
      </c>
      <c r="AN472" s="40">
        <f>'Exposure Inputs'!$E$61/AJ472</f>
        <v>795764.33815063688</v>
      </c>
      <c r="AO472" s="40">
        <f>($G472*(1-('Exposure Inputs'!$C$17/100))*'Exposure Inputs'!$H$6*'Exposure Inputs'!$C$15)/('Exposure Inputs'!$H$8*'Exposure Inputs'!$H$11)</f>
        <v>1.0790496471423702E-5</v>
      </c>
      <c r="AP472" s="40">
        <f>($F472*(1-('Exposure Inputs'!$C$17)/100)*'Exposure Inputs'!$H$7*'Exposure Inputs'!$H$12*'Exposure Inputs'!$C$15*H472)/('Exposure Inputs'!$H$8*'Exposure Inputs'!$H$13*'Exposure Inputs'!$C$16)</f>
        <v>8.5078193055555553E-7</v>
      </c>
      <c r="AQ472" s="40">
        <f>($F472*(1-('Exposure Inputs'!$C$17)/100)*'Exposure Inputs'!$H$7*'Exposure Inputs'!$H$12*'Exposure Inputs'!$C$15*H472)/('Exposure Inputs'!$H$8*'Exposure Inputs'!$C$14*'Exposure Inputs'!$C$16)</f>
        <v>5.4537303240740734E-8</v>
      </c>
      <c r="AR472" s="40">
        <f>($F472*(1-('Exposure Inputs'!$C$17)/100)*'Exposure Inputs'!$H$12*'Exposure Inputs'!$C$15*H472)/('Exposure Inputs'!$C$14*'Exposure Inputs'!$C$16)</f>
        <v>4.5307913461538462E-6</v>
      </c>
      <c r="AS472" s="40">
        <f>'Exposure Inputs'!$E$60/AO472</f>
        <v>1167694.186580606</v>
      </c>
      <c r="AT472" s="40">
        <f>'Exposure Inputs'!$E$61/AP472</f>
        <v>611202.44956359512</v>
      </c>
    </row>
    <row r="473" spans="1:46" s="35" customFormat="1">
      <c r="A473" s="54">
        <v>2019</v>
      </c>
      <c r="B473" s="55" t="s">
        <v>801</v>
      </c>
      <c r="C473" s="55" t="s">
        <v>401</v>
      </c>
      <c r="D473" s="55" t="s">
        <v>287</v>
      </c>
      <c r="E473" s="55" t="s">
        <v>402</v>
      </c>
      <c r="F473" s="48">
        <v>0.24423457210881599</v>
      </c>
      <c r="G473" s="48">
        <v>0.24423457210881599</v>
      </c>
      <c r="H473" s="55">
        <v>365</v>
      </c>
      <c r="I473" s="40">
        <f t="shared" si="7"/>
        <v>6.8291837752954352E-8</v>
      </c>
      <c r="J473" s="40">
        <f>($G473*(1-('Exposure Inputs'!$C$17/100))*'Exposure Inputs'!$C$6*1*'Exposure Inputs'!$C$15)/('Exposure Inputs'!$C$8*'Exposure Inputs'!$C$11)</f>
        <v>9.8285669199184837E-6</v>
      </c>
      <c r="K473" s="40">
        <f>($F473*(1-('Exposure Inputs'!$C$17)/100)*'Exposure Inputs'!$C$7*'Exposure Inputs'!$C$12*'Exposure Inputs'!$C$15*H473)/('Exposure Inputs'!$C$8*'Exposure Inputs'!$C$13*'Exposure Inputs'!$C$16)</f>
        <v>2.6854019685069773E-6</v>
      </c>
      <c r="L473" s="40">
        <f>($F473*(1-('Exposure Inputs'!$C$17)/100)*'Exposure Inputs'!$C$7*'Exposure Inputs'!$C$12*'Exposure Inputs'!$C$15*H473)/('Exposure Inputs'!$C$8*'Exposure Inputs'!$C$14*'Exposure Inputs'!$C$16)</f>
        <v>1.9624091308320218E-6</v>
      </c>
      <c r="M473" s="40">
        <f>($F473*(1-('Exposure Inputs'!$C$17)/100)*'Exposure Inputs'!$C$12*'Exposure Inputs'!$C$15*H473)/('Exposure Inputs'!$C$14*'Exposure Inputs'!$C$16)</f>
        <v>1.7847911038721168E-4</v>
      </c>
      <c r="N473" s="40">
        <f>'Exposure Inputs'!$E$60/$J473</f>
        <v>1281977.3322665133</v>
      </c>
      <c r="O473" s="40">
        <f>'Exposure Inputs'!$E$61/$K473</f>
        <v>193639.53929366791</v>
      </c>
      <c r="P473" s="40">
        <f>L473*'Exposure Inputs'!$E$63</f>
        <v>6.8291837752954352E-8</v>
      </c>
      <c r="Q473" s="40">
        <f>($G473*(1-('Exposure Inputs'!$C$17/100))*'Exposure Inputs'!$D$6*1*'Exposure Inputs'!$C$15)/('Exposure Inputs'!$D$8*'Exposure Inputs'!$D$11)</f>
        <v>3.4483842989661774E-5</v>
      </c>
      <c r="R473" s="40">
        <f>($F473*(1-('Exposure Inputs'!$C$17)/100)*'Exposure Inputs'!$D$7*'Exposure Inputs'!$D$12*'Exposure Inputs'!$C$15*H473)/('Exposure Inputs'!$D$8*'Exposure Inputs'!$D$13*'Exposure Inputs'!$C$16)</f>
        <v>6.8593539400773859E-6</v>
      </c>
      <c r="S473" s="40">
        <f>($F473*(1-('Exposure Inputs'!$C$17)/100)*'Exposure Inputs'!$D$7*'Exposure Inputs'!$D$12*'Exposure Inputs'!$C$15*H473)/('Exposure Inputs'!$D$8*'Exposure Inputs'!$C$14*'Exposure Inputs'!$C$16)</f>
        <v>8.7940435129197256E-8</v>
      </c>
      <c r="T473" s="40">
        <f>($F473*(1-('Exposure Inputs'!$C$17)/100)*'Exposure Inputs'!$D$12*'Exposure Inputs'!$C$15*H473)/('Exposure Inputs'!$C$14*'Exposure Inputs'!$C$16)</f>
        <v>3.1312124629335386E-6</v>
      </c>
      <c r="U473" s="40">
        <f>'Exposure Inputs'!$E$60/Q473</f>
        <v>365388.50973708089</v>
      </c>
      <c r="V473" s="40">
        <f>'Exposure Inputs'!$E$61/R473</f>
        <v>75808.888787875185</v>
      </c>
      <c r="W473" s="40">
        <f>($G473*(1-('Exposure Inputs'!$C$17/100))*'Exposure Inputs'!$E$6*'Exposure Inputs'!$C$15)/('Exposure Inputs'!$E$8*'Exposure Inputs'!$E$11)</f>
        <v>7.5521695900686972E-6</v>
      </c>
      <c r="X473" s="40">
        <f>($F473*(1-('Exposure Inputs'!$C$17)/100)*'Exposure Inputs'!$E$7*'Exposure Inputs'!$E$12*'Exposure Inputs'!$C$15*H473)/('Exposure Inputs'!$E$8*'Exposure Inputs'!$E$13*'Exposure Inputs'!$C$16)</f>
        <v>1.4872384558581536E-6</v>
      </c>
      <c r="Y473" s="40">
        <f>($F473*(1-('Exposure Inputs'!$C$17)/100)*'Exposure Inputs'!$E$7*'Exposure Inputs'!$E$12*'Exposure Inputs'!$C$15*H473)/('Exposure Inputs'!$E$8*'Exposure Inputs'!$C$14*'Exposure Inputs'!$C$16)</f>
        <v>9.5335798452445755E-8</v>
      </c>
      <c r="Z473" s="40">
        <f>($F473*(1-('Exposure Inputs'!$C$17)/100)*'Exposure Inputs'!$E$12*'Exposure Inputs'!$C$15*H473)/('Exposure Inputs'!$C$14*'Exposure Inputs'!$C$16)</f>
        <v>1.5656062314667692E-5</v>
      </c>
      <c r="AA473" s="40">
        <f>'Exposure Inputs'!$E$60/W473</f>
        <v>1668394.7373969639</v>
      </c>
      <c r="AB473" s="40">
        <f>'Exposure Inputs'!$E$61/X473</f>
        <v>349641.30866287614</v>
      </c>
      <c r="AC473" s="40">
        <f>($G473*(1-('Exposure Inputs'!$C$17/100))*'Exposure Inputs'!$F$6*'Exposure Inputs'!$C$15)/('Exposure Inputs'!$F$8*'Exposure Inputs'!$F$11)</f>
        <v>7.5721317162610032E-6</v>
      </c>
      <c r="AD473" s="40">
        <f>($F473*(1-('Exposure Inputs'!$C$17)/100)*'Exposure Inputs'!$F$7*'Exposure Inputs'!$F$12*'Exposure Inputs'!$C$15*H473)/('Exposure Inputs'!$F$8*'Exposure Inputs'!$F$13*'Exposure Inputs'!$C$16)</f>
        <v>1.3544698981386804E-6</v>
      </c>
      <c r="AE473" s="40">
        <f>($F473*(1-('Exposure Inputs'!$C$17)/100)*'Exposure Inputs'!$F$7*'Exposure Inputs'!$F$12*'Exposure Inputs'!$C$15*H473)/('Exposure Inputs'!$F$8*'Exposure Inputs'!$C$14*'Exposure Inputs'!$C$16)</f>
        <v>8.6824993470428241E-8</v>
      </c>
      <c r="AF473" s="40">
        <f>($F473*(1-('Exposure Inputs'!$C$17)/100)*'Exposure Inputs'!$F$12*'Exposure Inputs'!$C$15*H473)/('Exposure Inputs'!$C$14*'Exposure Inputs'!$C$16)</f>
        <v>1.5656062314667692E-5</v>
      </c>
      <c r="AG473" s="40">
        <f>'Exposure Inputs'!$E$60/AC473</f>
        <v>1663996.4110689925</v>
      </c>
      <c r="AH473" s="40">
        <f>'Exposure Inputs'!$E$61/AD473</f>
        <v>383914.03213507123</v>
      </c>
      <c r="AI473" s="40">
        <f>($G473*(1-('Exposure Inputs'!$C$17/100))*'Exposure Inputs'!$G$6*'Exposure Inputs'!$C$15)/('Exposure Inputs'!$G$8*'Exposure Inputs'!$G$11)</f>
        <v>9.6618582299651099E-6</v>
      </c>
      <c r="AJ473" s="40">
        <f>($F473*(1-('Exposure Inputs'!$C$17)/100)*'Exposure Inputs'!$G$7*'Exposure Inputs'!$G$12*'Exposure Inputs'!$C$15*H473)/('Exposure Inputs'!$G$8*'Exposure Inputs'!$G$13*'Exposure Inputs'!$C$16)</f>
        <v>2.2580177421381096E-6</v>
      </c>
      <c r="AK473" s="40">
        <f>($F473*(1-('Exposure Inputs'!$C$17)/100)*'Exposure Inputs'!$G$7*'Exposure Inputs'!$G$12*'Exposure Inputs'!$C$15*H473)/('Exposure Inputs'!$G$8*'Exposure Inputs'!$C$14*'Exposure Inputs'!$C$16)</f>
        <v>1.4474472706013524E-7</v>
      </c>
      <c r="AL473" s="40">
        <f>($F473*(1-('Exposure Inputs'!$C$17)/100)*'Exposure Inputs'!$G$12*'Exposure Inputs'!$C$15*H473)/('Exposure Inputs'!$C$14*'Exposure Inputs'!$C$16)</f>
        <v>1.5656062314667692E-5</v>
      </c>
      <c r="AM473" s="40">
        <f>'Exposure Inputs'!$E$60/AI473</f>
        <v>1304096.9656253692</v>
      </c>
      <c r="AN473" s="40">
        <f>'Exposure Inputs'!$E$61/AJ473</f>
        <v>230290.48456794396</v>
      </c>
      <c r="AO473" s="40">
        <f>($G473*(1-('Exposure Inputs'!$C$17/100))*'Exposure Inputs'!$H$6*'Exposure Inputs'!$C$15)/('Exposure Inputs'!$H$8*'Exposure Inputs'!$H$11)</f>
        <v>1.2262987713167341E-5</v>
      </c>
      <c r="AP473" s="40">
        <f>($F473*(1-('Exposure Inputs'!$C$17)/100)*'Exposure Inputs'!$H$7*'Exposure Inputs'!$H$12*'Exposure Inputs'!$C$15*H473)/('Exposure Inputs'!$H$8*'Exposure Inputs'!$H$13*'Exposure Inputs'!$C$16)</f>
        <v>2.9398605901987105E-6</v>
      </c>
      <c r="AQ473" s="40">
        <f>($F473*(1-('Exposure Inputs'!$C$17)/100)*'Exposure Inputs'!$H$7*'Exposure Inputs'!$H$12*'Exposure Inputs'!$C$15*H473)/('Exposure Inputs'!$H$8*'Exposure Inputs'!$C$14*'Exposure Inputs'!$C$16)</f>
        <v>1.8845260193581479E-7</v>
      </c>
      <c r="AR473" s="40">
        <f>($F473*(1-('Exposure Inputs'!$C$17)/100)*'Exposure Inputs'!$H$12*'Exposure Inputs'!$C$15*H473)/('Exposure Inputs'!$C$14*'Exposure Inputs'!$C$16)</f>
        <v>1.5656062314667692E-5</v>
      </c>
      <c r="AS473" s="40">
        <f>'Exposure Inputs'!$E$60/AO473</f>
        <v>1027482.0700073598</v>
      </c>
      <c r="AT473" s="40">
        <f>'Exposure Inputs'!$E$61/AP473</f>
        <v>176879.13560719296</v>
      </c>
    </row>
    <row r="474" spans="1:46" s="35" customFormat="1">
      <c r="A474" s="54">
        <v>2020</v>
      </c>
      <c r="B474" s="55" t="s">
        <v>802</v>
      </c>
      <c r="C474" s="55" t="s">
        <v>403</v>
      </c>
      <c r="D474" s="55" t="s">
        <v>287</v>
      </c>
      <c r="E474" s="55" t="s">
        <v>404</v>
      </c>
      <c r="F474" s="48">
        <v>0.60226090073701499</v>
      </c>
      <c r="G474" s="48">
        <v>0.60226090073701499</v>
      </c>
      <c r="H474" s="55">
        <v>365</v>
      </c>
      <c r="I474" s="40">
        <f t="shared" si="7"/>
        <v>1.6840164503719638E-7</v>
      </c>
      <c r="J474" s="40">
        <f>($G474*(1-('Exposure Inputs'!$C$17/100))*'Exposure Inputs'!$C$6*1*'Exposure Inputs'!$C$15)/('Exposure Inputs'!$C$8*'Exposure Inputs'!$C$11)</f>
        <v>2.4236378638102178E-5</v>
      </c>
      <c r="K474" s="40">
        <f>($F474*(1-('Exposure Inputs'!$C$17)/100)*'Exposure Inputs'!$C$7*'Exposure Inputs'!$C$12*'Exposure Inputs'!$C$15*H474)/('Exposure Inputs'!$C$8*'Exposure Inputs'!$C$13*'Exposure Inputs'!$C$16)</f>
        <v>6.6219642634106263E-6</v>
      </c>
      <c r="L474" s="40">
        <f>($F474*(1-('Exposure Inputs'!$C$17)/100)*'Exposure Inputs'!$C$7*'Exposure Inputs'!$C$12*'Exposure Inputs'!$C$15*H474)/('Exposure Inputs'!$C$8*'Exposure Inputs'!$C$14*'Exposure Inputs'!$C$16)</f>
        <v>4.8391277309539196E-6</v>
      </c>
      <c r="M474" s="40">
        <f>($F474*(1-('Exposure Inputs'!$C$17)/100)*'Exposure Inputs'!$C$12*'Exposure Inputs'!$C$15*H474)/('Exposure Inputs'!$C$14*'Exposure Inputs'!$C$16)</f>
        <v>4.4011373515397248E-4</v>
      </c>
      <c r="N474" s="40">
        <f>'Exposure Inputs'!$E$60/$J474</f>
        <v>519879.64819923439</v>
      </c>
      <c r="O474" s="40">
        <f>'Exposure Inputs'!$E$61/$K474</f>
        <v>78526.548817733317</v>
      </c>
      <c r="P474" s="40">
        <f>L474*'Exposure Inputs'!$E$63</f>
        <v>1.6840164503719638E-7</v>
      </c>
      <c r="Q474" s="40">
        <f>($G474*(1-('Exposure Inputs'!$C$17/100))*'Exposure Inputs'!$D$6*1*'Exposure Inputs'!$C$15)/('Exposure Inputs'!$D$8*'Exposure Inputs'!$D$11)</f>
        <v>8.5034113559379401E-5</v>
      </c>
      <c r="R474" s="40">
        <f>($F474*(1-('Exposure Inputs'!$C$17)/100)*'Exposure Inputs'!$D$7*'Exposure Inputs'!$D$12*'Exposure Inputs'!$C$15*H474)/('Exposure Inputs'!$D$8*'Exposure Inputs'!$D$13*'Exposure Inputs'!$C$16)</f>
        <v>1.6914561467507657E-5</v>
      </c>
      <c r="S474" s="40">
        <f>($F474*(1-('Exposure Inputs'!$C$17)/100)*'Exposure Inputs'!$D$7*'Exposure Inputs'!$D$12*'Exposure Inputs'!$C$15*H474)/('Exposure Inputs'!$D$8*'Exposure Inputs'!$C$14*'Exposure Inputs'!$C$16)</f>
        <v>2.1685335214753402E-7</v>
      </c>
      <c r="T474" s="40">
        <f>($F474*(1-('Exposure Inputs'!$C$17)/100)*'Exposure Inputs'!$D$12*'Exposure Inputs'!$C$15*H474)/('Exposure Inputs'!$C$14*'Exposure Inputs'!$C$16)</f>
        <v>7.7212935991925004E-6</v>
      </c>
      <c r="U474" s="40">
        <f>'Exposure Inputs'!$E$60/Q474</f>
        <v>148175.82582549541</v>
      </c>
      <c r="V474" s="40">
        <f>'Exposure Inputs'!$E$61/R474</f>
        <v>30742.742045006828</v>
      </c>
      <c r="W474" s="40">
        <f>($G474*(1-('Exposure Inputs'!$C$17/100))*'Exposure Inputs'!$E$6*'Exposure Inputs'!$C$15)/('Exposure Inputs'!$E$8*'Exposure Inputs'!$E$11)</f>
        <v>1.8622983718320546E-5</v>
      </c>
      <c r="X474" s="40">
        <f>($F474*(1-('Exposure Inputs'!$C$17)/100)*'Exposure Inputs'!$E$7*'Exposure Inputs'!$E$12*'Exposure Inputs'!$C$15*H474)/('Exposure Inputs'!$E$8*'Exposure Inputs'!$E$13*'Exposure Inputs'!$C$16)</f>
        <v>3.6673987810242818E-6</v>
      </c>
      <c r="Y474" s="40">
        <f>($F474*(1-('Exposure Inputs'!$C$17)/100)*'Exposure Inputs'!$E$7*'Exposure Inputs'!$E$12*'Exposure Inputs'!$C$15*H474)/('Exposure Inputs'!$E$8*'Exposure Inputs'!$C$14*'Exposure Inputs'!$C$16)</f>
        <v>2.3508966545027451E-7</v>
      </c>
      <c r="Z474" s="40">
        <f>($F474*(1-('Exposure Inputs'!$C$17)/100)*'Exposure Inputs'!$E$12*'Exposure Inputs'!$C$15*H474)/('Exposure Inputs'!$C$14*'Exposure Inputs'!$C$16)</f>
        <v>3.8606467995962502E-5</v>
      </c>
      <c r="AA474" s="40">
        <f>'Exposure Inputs'!$E$60/W474</f>
        <v>676583.31181402598</v>
      </c>
      <c r="AB474" s="40">
        <f>'Exposure Inputs'!$E$61/X474</f>
        <v>141789.87098173361</v>
      </c>
      <c r="AC474" s="40">
        <f>($G474*(1-('Exposure Inputs'!$C$17/100))*'Exposure Inputs'!$F$6*'Exposure Inputs'!$C$15)/('Exposure Inputs'!$F$8*'Exposure Inputs'!$F$11)</f>
        <v>1.8672208559821889E-5</v>
      </c>
      <c r="AD474" s="40">
        <f>($F474*(1-('Exposure Inputs'!$C$17)/100)*'Exposure Inputs'!$F$7*'Exposure Inputs'!$F$12*'Exposure Inputs'!$C$15*H474)/('Exposure Inputs'!$F$8*'Exposure Inputs'!$F$13*'Exposure Inputs'!$C$16)</f>
        <v>3.3400032347211222E-6</v>
      </c>
      <c r="AE474" s="40">
        <f>($F474*(1-('Exposure Inputs'!$C$17)/100)*'Exposure Inputs'!$F$7*'Exposure Inputs'!$F$12*'Exposure Inputs'!$C$15*H474)/('Exposure Inputs'!$F$8*'Exposure Inputs'!$C$14*'Exposure Inputs'!$C$16)</f>
        <v>2.1410277145648221E-7</v>
      </c>
      <c r="AF474" s="40">
        <f>($F474*(1-('Exposure Inputs'!$C$17)/100)*'Exposure Inputs'!$F$12*'Exposure Inputs'!$C$15*H474)/('Exposure Inputs'!$C$14*'Exposure Inputs'!$C$16)</f>
        <v>3.8606467995962502E-5</v>
      </c>
      <c r="AG474" s="40">
        <f>'Exposure Inputs'!$E$60/AC474</f>
        <v>674799.66066318343</v>
      </c>
      <c r="AH474" s="40">
        <f>'Exposure Inputs'!$E$61/AD474</f>
        <v>155688.47197341654</v>
      </c>
      <c r="AI474" s="40">
        <f>($G474*(1-('Exposure Inputs'!$C$17/100))*'Exposure Inputs'!$G$6*'Exposure Inputs'!$C$15)/('Exposure Inputs'!$G$8*'Exposure Inputs'!$G$11)</f>
        <v>2.3825289720980029E-5</v>
      </c>
      <c r="AJ474" s="40">
        <f>($F474*(1-('Exposure Inputs'!$C$17)/100)*'Exposure Inputs'!$G$7*'Exposure Inputs'!$G$12*'Exposure Inputs'!$C$15*H474)/('Exposure Inputs'!$G$8*'Exposure Inputs'!$G$13*'Exposure Inputs'!$C$16)</f>
        <v>5.5680724785120259E-6</v>
      </c>
      <c r="AK474" s="40">
        <f>($F474*(1-('Exposure Inputs'!$C$17)/100)*'Exposure Inputs'!$G$7*'Exposure Inputs'!$G$12*'Exposure Inputs'!$C$15*H474)/('Exposure Inputs'!$G$8*'Exposure Inputs'!$C$14*'Exposure Inputs'!$C$16)</f>
        <v>3.5692772298154009E-7</v>
      </c>
      <c r="AL474" s="40">
        <f>($F474*(1-('Exposure Inputs'!$C$17)/100)*'Exposure Inputs'!$G$12*'Exposure Inputs'!$C$15*H474)/('Exposure Inputs'!$C$14*'Exposure Inputs'!$C$16)</f>
        <v>3.8606467995962502E-5</v>
      </c>
      <c r="AM474" s="40">
        <f>'Exposure Inputs'!$E$60/AI474</f>
        <v>528849.81242871168</v>
      </c>
      <c r="AN474" s="40">
        <f>'Exposure Inputs'!$E$61/AJ474</f>
        <v>93389.58894783663</v>
      </c>
      <c r="AO474" s="40">
        <f>($G474*(1-('Exposure Inputs'!$C$17/100))*'Exposure Inputs'!$H$6*'Exposure Inputs'!$C$15)/('Exposure Inputs'!$H$8*'Exposure Inputs'!$H$11)</f>
        <v>3.0239445472807899E-5</v>
      </c>
      <c r="AP474" s="40">
        <f>($F474*(1-('Exposure Inputs'!$C$17)/100)*'Exposure Inputs'!$H$7*'Exposure Inputs'!$H$12*'Exposure Inputs'!$C$15*H474)/('Exposure Inputs'!$H$8*'Exposure Inputs'!$H$13*'Exposure Inputs'!$C$16)</f>
        <v>7.2494367681307353E-6</v>
      </c>
      <c r="AQ474" s="40">
        <f>($F474*(1-('Exposure Inputs'!$C$17)/100)*'Exposure Inputs'!$H$7*'Exposure Inputs'!$H$12*'Exposure Inputs'!$C$15*H474)/('Exposure Inputs'!$H$8*'Exposure Inputs'!$C$14*'Exposure Inputs'!$C$16)</f>
        <v>4.6470748513658562E-7</v>
      </c>
      <c r="AR474" s="40">
        <f>($F474*(1-('Exposure Inputs'!$C$17)/100)*'Exposure Inputs'!$H$12*'Exposure Inputs'!$C$15*H474)/('Exposure Inputs'!$C$14*'Exposure Inputs'!$C$16)</f>
        <v>3.8606467995962502E-5</v>
      </c>
      <c r="AS474" s="40">
        <f>'Exposure Inputs'!$E$60/AO474</f>
        <v>416674.30744820536</v>
      </c>
      <c r="AT474" s="40">
        <f>'Exposure Inputs'!$E$61/AP474</f>
        <v>71729.710408120693</v>
      </c>
    </row>
    <row r="475" spans="1:46" s="35" customFormat="1">
      <c r="A475" s="54">
        <v>2021</v>
      </c>
      <c r="B475" s="55" t="s">
        <v>802</v>
      </c>
      <c r="C475" s="55" t="s">
        <v>403</v>
      </c>
      <c r="D475" s="55" t="s">
        <v>287</v>
      </c>
      <c r="E475" s="55" t="s">
        <v>404</v>
      </c>
      <c r="F475" s="48">
        <v>0.45859291306995897</v>
      </c>
      <c r="G475" s="48">
        <v>0.45859291306995897</v>
      </c>
      <c r="H475" s="55">
        <v>365</v>
      </c>
      <c r="I475" s="40">
        <f t="shared" si="7"/>
        <v>1.2822981015183585E-7</v>
      </c>
      <c r="J475" s="40">
        <f>($G475*(1-('Exposure Inputs'!$C$17/100))*'Exposure Inputs'!$C$6*1*'Exposure Inputs'!$C$15)/('Exposure Inputs'!$C$8*'Exposure Inputs'!$C$11)</f>
        <v>1.8454844849320795E-5</v>
      </c>
      <c r="K475" s="40">
        <f>($F475*(1-('Exposure Inputs'!$C$17)/100)*'Exposure Inputs'!$C$7*'Exposure Inputs'!$C$12*'Exposure Inputs'!$C$15*H475)/('Exposure Inputs'!$C$8*'Exposure Inputs'!$C$13*'Exposure Inputs'!$C$16)</f>
        <v>5.042309534101229E-6</v>
      </c>
      <c r="L475" s="40">
        <f>($F475*(1-('Exposure Inputs'!$C$17)/100)*'Exposure Inputs'!$C$7*'Exposure Inputs'!$C$12*'Exposure Inputs'!$C$15*H475)/('Exposure Inputs'!$C$8*'Exposure Inputs'!$C$14*'Exposure Inputs'!$C$16)</f>
        <v>3.6847646595355134E-6</v>
      </c>
      <c r="M475" s="40">
        <f>($F475*(1-('Exposure Inputs'!$C$17)/100)*'Exposure Inputs'!$C$12*'Exposure Inputs'!$C$15*H475)/('Exposure Inputs'!$C$14*'Exposure Inputs'!$C$16)</f>
        <v>3.3512559032035464E-4</v>
      </c>
      <c r="N475" s="40">
        <f>'Exposure Inputs'!$E$60/$J475</f>
        <v>682747.54422894679</v>
      </c>
      <c r="O475" s="40">
        <f>'Exposure Inputs'!$E$61/$K475</f>
        <v>103127.34600746559</v>
      </c>
      <c r="P475" s="40">
        <f>L475*'Exposure Inputs'!$E$63</f>
        <v>1.2822981015183585E-7</v>
      </c>
      <c r="Q475" s="40">
        <f>($G475*(1-('Exposure Inputs'!$C$17/100))*'Exposure Inputs'!$D$6*1*'Exposure Inputs'!$C$15)/('Exposure Inputs'!$D$8*'Exposure Inputs'!$D$11)</f>
        <v>6.4749416407069104E-5</v>
      </c>
      <c r="R475" s="40">
        <f>($F475*(1-('Exposure Inputs'!$C$17)/100)*'Exposure Inputs'!$D$7*'Exposure Inputs'!$D$12*'Exposure Inputs'!$C$15*H475)/('Exposure Inputs'!$D$8*'Exposure Inputs'!$D$13*'Exposure Inputs'!$C$16)</f>
        <v>1.2879630750049914E-5</v>
      </c>
      <c r="S475" s="40">
        <f>($F475*(1-('Exposure Inputs'!$C$17)/100)*'Exposure Inputs'!$D$7*'Exposure Inputs'!$D$12*'Exposure Inputs'!$C$15*H475)/('Exposure Inputs'!$D$8*'Exposure Inputs'!$C$14*'Exposure Inputs'!$C$16)</f>
        <v>1.6512347115448605E-7</v>
      </c>
      <c r="T475" s="40">
        <f>($F475*(1-('Exposure Inputs'!$C$17)/100)*'Exposure Inputs'!$D$12*'Exposure Inputs'!$C$15*H475)/('Exposure Inputs'!$C$14*'Exposure Inputs'!$C$16)</f>
        <v>5.8793963214097307E-6</v>
      </c>
      <c r="U475" s="40">
        <f>'Exposure Inputs'!$E$60/Q475</f>
        <v>194596.34849503258</v>
      </c>
      <c r="V475" s="40">
        <f>'Exposure Inputs'!$E$61/R475</f>
        <v>40373.828263514835</v>
      </c>
      <c r="W475" s="40">
        <f>($G475*(1-('Exposure Inputs'!$C$17/100))*'Exposure Inputs'!$E$6*'Exposure Inputs'!$C$15)/('Exposure Inputs'!$E$8*'Exposure Inputs'!$E$11)</f>
        <v>1.4180512703029178E-5</v>
      </c>
      <c r="X475" s="40">
        <f>($F475*(1-('Exposure Inputs'!$C$17)/100)*'Exposure Inputs'!$E$7*'Exposure Inputs'!$E$12*'Exposure Inputs'!$C$15*H475)/('Exposure Inputs'!$E$8*'Exposure Inputs'!$E$13*'Exposure Inputs'!$C$16)</f>
        <v>2.7925490237220969E-6</v>
      </c>
      <c r="Y475" s="40">
        <f>($F475*(1-('Exposure Inputs'!$C$17)/100)*'Exposure Inputs'!$E$7*'Exposure Inputs'!$E$12*'Exposure Inputs'!$C$15*H475)/('Exposure Inputs'!$E$8*'Exposure Inputs'!$C$14*'Exposure Inputs'!$C$16)</f>
        <v>1.7900955280269853E-7</v>
      </c>
      <c r="Z475" s="40">
        <f>($F475*(1-('Exposure Inputs'!$C$17)/100)*'Exposure Inputs'!$E$12*'Exposure Inputs'!$C$15*H475)/('Exposure Inputs'!$C$14*'Exposure Inputs'!$C$16)</f>
        <v>2.9396981607048653E-5</v>
      </c>
      <c r="AA475" s="40">
        <f>'Exposure Inputs'!$E$60/W475</f>
        <v>888543.33153331222</v>
      </c>
      <c r="AB475" s="40">
        <f>'Exposure Inputs'!$E$61/X475</f>
        <v>186209.80171975965</v>
      </c>
      <c r="AC475" s="40">
        <f>($G475*(1-('Exposure Inputs'!$C$17/100))*'Exposure Inputs'!$F$6*'Exposure Inputs'!$C$15)/('Exposure Inputs'!$F$8*'Exposure Inputs'!$F$11)</f>
        <v>1.4217995068947143E-5</v>
      </c>
      <c r="AD475" s="40">
        <f>($F475*(1-('Exposure Inputs'!$C$17)/100)*'Exposure Inputs'!$F$7*'Exposure Inputs'!$F$12*'Exposure Inputs'!$C$15*H475)/('Exposure Inputs'!$F$8*'Exposure Inputs'!$F$13*'Exposure Inputs'!$C$16)</f>
        <v>2.5432529510041737E-6</v>
      </c>
      <c r="AE475" s="40">
        <f>($F475*(1-('Exposure Inputs'!$C$17)/100)*'Exposure Inputs'!$F$7*'Exposure Inputs'!$F$12*'Exposure Inputs'!$C$15*H475)/('Exposure Inputs'!$F$8*'Exposure Inputs'!$C$14*'Exposure Inputs'!$C$16)</f>
        <v>1.6302903532078039E-7</v>
      </c>
      <c r="AF475" s="40">
        <f>($F475*(1-('Exposure Inputs'!$C$17)/100)*'Exposure Inputs'!$F$12*'Exposure Inputs'!$C$15*H475)/('Exposure Inputs'!$C$14*'Exposure Inputs'!$C$16)</f>
        <v>2.9396981607048653E-5</v>
      </c>
      <c r="AG475" s="40">
        <f>'Exposure Inputs'!$E$60/AC475</f>
        <v>886200.89815047616</v>
      </c>
      <c r="AH475" s="40">
        <f>'Exposure Inputs'!$E$61/AD475</f>
        <v>204462.55642588917</v>
      </c>
      <c r="AI475" s="40">
        <f>($G475*(1-('Exposure Inputs'!$C$17/100))*'Exposure Inputs'!$G$6*'Exposure Inputs'!$C$15)/('Exposure Inputs'!$G$8*'Exposure Inputs'!$G$11)</f>
        <v>1.8141820271761269E-5</v>
      </c>
      <c r="AJ475" s="40">
        <f>($F475*(1-('Exposure Inputs'!$C$17)/100)*'Exposure Inputs'!$G$7*'Exposure Inputs'!$G$12*'Exposure Inputs'!$C$15*H475)/('Exposure Inputs'!$G$8*'Exposure Inputs'!$G$13*'Exposure Inputs'!$C$16)</f>
        <v>4.2398212717788657E-6</v>
      </c>
      <c r="AK475" s="40">
        <f>($F475*(1-('Exposure Inputs'!$C$17)/100)*'Exposure Inputs'!$G$7*'Exposure Inputs'!$G$12*'Exposure Inputs'!$C$15*H475)/('Exposure Inputs'!$G$8*'Exposure Inputs'!$C$14*'Exposure Inputs'!$C$16)</f>
        <v>2.717834148576196E-7</v>
      </c>
      <c r="AL475" s="40">
        <f>($F475*(1-('Exposure Inputs'!$C$17)/100)*'Exposure Inputs'!$G$12*'Exposure Inputs'!$C$15*H475)/('Exposure Inputs'!$C$14*'Exposure Inputs'!$C$16)</f>
        <v>2.9396981607048653E-5</v>
      </c>
      <c r="AM475" s="40">
        <f>'Exposure Inputs'!$E$60/AI475</f>
        <v>694527.88150550611</v>
      </c>
      <c r="AN475" s="40">
        <f>'Exposure Inputs'!$E$61/AJ475</f>
        <v>122646.67934500646</v>
      </c>
      <c r="AO475" s="40">
        <f>($G475*(1-('Exposure Inputs'!$C$17/100))*'Exposure Inputs'!$H$6*'Exposure Inputs'!$C$15)/('Exposure Inputs'!$H$8*'Exposure Inputs'!$H$11)</f>
        <v>2.3025893548833616E-5</v>
      </c>
      <c r="AP475" s="40">
        <f>($F475*(1-('Exposure Inputs'!$C$17)/100)*'Exposure Inputs'!$H$7*'Exposure Inputs'!$H$12*'Exposure Inputs'!$C$15*H475)/('Exposure Inputs'!$H$8*'Exposure Inputs'!$H$13*'Exposure Inputs'!$C$16)</f>
        <v>5.5200998795458026E-6</v>
      </c>
      <c r="AQ475" s="40">
        <f>($F475*(1-('Exposure Inputs'!$C$17)/100)*'Exposure Inputs'!$H$7*'Exposure Inputs'!$H$12*'Exposure Inputs'!$C$15*H475)/('Exposure Inputs'!$H$8*'Exposure Inputs'!$C$14*'Exposure Inputs'!$C$16)</f>
        <v>3.5385255638114118E-7</v>
      </c>
      <c r="AR475" s="40">
        <f>($F475*(1-('Exposure Inputs'!$C$17)/100)*'Exposure Inputs'!$H$12*'Exposure Inputs'!$C$15*H475)/('Exposure Inputs'!$C$14*'Exposure Inputs'!$C$16)</f>
        <v>2.9396981607048653E-5</v>
      </c>
      <c r="AS475" s="40">
        <f>'Exposure Inputs'!$E$60/AO475</f>
        <v>547210.03435882973</v>
      </c>
      <c r="AT475" s="40">
        <f>'Exposure Inputs'!$E$61/AP475</f>
        <v>94201.19406295706</v>
      </c>
    </row>
    <row r="476" spans="1:46" s="35" customFormat="1">
      <c r="A476" s="54">
        <v>2020</v>
      </c>
      <c r="B476" s="55" t="s">
        <v>803</v>
      </c>
      <c r="C476" s="55" t="s">
        <v>405</v>
      </c>
      <c r="D476" s="55" t="s">
        <v>287</v>
      </c>
      <c r="E476" s="55" t="s">
        <v>406</v>
      </c>
      <c r="F476" s="48">
        <v>0.96095569890243404</v>
      </c>
      <c r="G476" s="48">
        <v>0.96095569890243404</v>
      </c>
      <c r="H476" s="55">
        <v>365</v>
      </c>
      <c r="I476" s="40">
        <f t="shared" si="7"/>
        <v>2.6869836694529556E-7</v>
      </c>
      <c r="J476" s="40">
        <f>($G476*(1-('Exposure Inputs'!$C$17/100))*'Exposure Inputs'!$C$6*1*'Exposure Inputs'!$C$15)/('Exposure Inputs'!$C$8*'Exposure Inputs'!$C$11)</f>
        <v>3.8671091124362094E-5</v>
      </c>
      <c r="K476" s="40">
        <f>($F476*(1-('Exposure Inputs'!$C$17)/100)*'Exposure Inputs'!$C$7*'Exposure Inputs'!$C$12*'Exposure Inputs'!$C$15*H476)/('Exposure Inputs'!$C$8*'Exposure Inputs'!$C$13*'Exposure Inputs'!$C$16)</f>
        <v>1.0565876498151368E-5</v>
      </c>
      <c r="L476" s="40">
        <f>($F476*(1-('Exposure Inputs'!$C$17)/100)*'Exposure Inputs'!$C$7*'Exposure Inputs'!$C$12*'Exposure Inputs'!$C$15*H476)/('Exposure Inputs'!$C$8*'Exposure Inputs'!$C$14*'Exposure Inputs'!$C$16)</f>
        <v>7.7212174409567699E-6</v>
      </c>
      <c r="M476" s="40">
        <f>($F476*(1-('Exposure Inputs'!$C$17)/100)*'Exposure Inputs'!$C$12*'Exposure Inputs'!$C$15*H476)/('Exposure Inputs'!$C$14*'Exposure Inputs'!$C$16)</f>
        <v>7.0223685689024026E-4</v>
      </c>
      <c r="N476" s="40">
        <f>'Exposure Inputs'!$E$60/$J476</f>
        <v>325824.7862590623</v>
      </c>
      <c r="O476" s="40">
        <f>'Exposure Inputs'!$E$61/$K476</f>
        <v>49215.036735568552</v>
      </c>
      <c r="P476" s="40">
        <f>L476*'Exposure Inputs'!$E$63</f>
        <v>2.6869836694529556E-7</v>
      </c>
      <c r="Q476" s="40">
        <f>($G476*(1-('Exposure Inputs'!$C$17/100))*'Exposure Inputs'!$D$6*1*'Exposure Inputs'!$C$15)/('Exposure Inputs'!$D$8*'Exposure Inputs'!$D$11)</f>
        <v>1.3567876633865009E-4</v>
      </c>
      <c r="R476" s="40">
        <f>($F476*(1-('Exposure Inputs'!$C$17)/100)*'Exposure Inputs'!$D$7*'Exposure Inputs'!$D$12*'Exposure Inputs'!$C$15*H476)/('Exposure Inputs'!$D$8*'Exposure Inputs'!$D$13*'Exposure Inputs'!$C$16)</f>
        <v>2.6988543033004532E-5</v>
      </c>
      <c r="S476" s="40">
        <f>($F476*(1-('Exposure Inputs'!$C$17)/100)*'Exposure Inputs'!$D$7*'Exposure Inputs'!$D$12*'Exposure Inputs'!$C$15*H476)/('Exposure Inputs'!$D$8*'Exposure Inputs'!$C$14*'Exposure Inputs'!$C$16)</f>
        <v>3.4600696196159654E-7</v>
      </c>
      <c r="T476" s="40">
        <f>($F476*(1-('Exposure Inputs'!$C$17)/100)*'Exposure Inputs'!$D$12*'Exposure Inputs'!$C$15*H476)/('Exposure Inputs'!$C$14*'Exposure Inputs'!$C$16)</f>
        <v>1.2319944857723515E-5</v>
      </c>
      <c r="U476" s="40">
        <f>'Exposure Inputs'!$E$60/Q476</f>
        <v>92866.41041937824</v>
      </c>
      <c r="V476" s="40">
        <f>'Exposure Inputs'!$E$61/R476</f>
        <v>19267.435050646764</v>
      </c>
      <c r="W476" s="40">
        <f>($G476*(1-('Exposure Inputs'!$C$17/100))*'Exposure Inputs'!$E$6*'Exposure Inputs'!$C$15)/('Exposure Inputs'!$E$8*'Exposure Inputs'!$E$11)</f>
        <v>2.971446811969259E-5</v>
      </c>
      <c r="X476" s="40">
        <f>($F476*(1-('Exposure Inputs'!$C$17)/100)*'Exposure Inputs'!$E$7*'Exposure Inputs'!$E$12*'Exposure Inputs'!$C$15*H476)/('Exposure Inputs'!$E$8*'Exposure Inputs'!$E$13*'Exposure Inputs'!$C$16)</f>
        <v>5.8516296748807447E-6</v>
      </c>
      <c r="Y476" s="40">
        <f>($F476*(1-('Exposure Inputs'!$C$17)/100)*'Exposure Inputs'!$E$7*'Exposure Inputs'!$E$12*'Exposure Inputs'!$C$15*H476)/('Exposure Inputs'!$E$8*'Exposure Inputs'!$C$14*'Exposure Inputs'!$C$16)</f>
        <v>3.7510446633850932E-7</v>
      </c>
      <c r="Z476" s="40">
        <f>($F476*(1-('Exposure Inputs'!$C$17)/100)*'Exposure Inputs'!$E$12*'Exposure Inputs'!$C$15*H476)/('Exposure Inputs'!$C$14*'Exposure Inputs'!$C$16)</f>
        <v>6.1599724288617571E-5</v>
      </c>
      <c r="AA476" s="40">
        <f>'Exposure Inputs'!$E$60/W476</f>
        <v>424035.85853349452</v>
      </c>
      <c r="AB476" s="40">
        <f>'Exposure Inputs'!$E$61/X476</f>
        <v>88864.133393847675</v>
      </c>
      <c r="AC476" s="40">
        <f>($G476*(1-('Exposure Inputs'!$C$17/100))*'Exposure Inputs'!$F$6*'Exposure Inputs'!$C$15)/('Exposure Inputs'!$F$8*'Exposure Inputs'!$F$11)</f>
        <v>2.9793010312802581E-5</v>
      </c>
      <c r="AD476" s="40">
        <f>($F476*(1-('Exposure Inputs'!$C$17)/100)*'Exposure Inputs'!$F$7*'Exposure Inputs'!$F$12*'Exposure Inputs'!$C$15*H476)/('Exposure Inputs'!$F$8*'Exposure Inputs'!$F$13*'Exposure Inputs'!$C$16)</f>
        <v>5.329243752715964E-6</v>
      </c>
      <c r="AE476" s="40">
        <f>($F476*(1-('Exposure Inputs'!$C$17)/100)*'Exposure Inputs'!$F$7*'Exposure Inputs'!$F$12*'Exposure Inputs'!$C$15*H476)/('Exposure Inputs'!$F$8*'Exposure Inputs'!$C$14*'Exposure Inputs'!$C$16)</f>
        <v>3.4161818927666437E-7</v>
      </c>
      <c r="AF476" s="40">
        <f>($F476*(1-('Exposure Inputs'!$C$17)/100)*'Exposure Inputs'!$F$12*'Exposure Inputs'!$C$15*H476)/('Exposure Inputs'!$C$14*'Exposure Inputs'!$C$16)</f>
        <v>6.1599724288617571E-5</v>
      </c>
      <c r="AG476" s="40">
        <f>'Exposure Inputs'!$E$60/AC476</f>
        <v>422917.98873998167</v>
      </c>
      <c r="AH476" s="40">
        <f>'Exposure Inputs'!$E$61/AD476</f>
        <v>97574.820017378705</v>
      </c>
      <c r="AI476" s="40">
        <f>($G476*(1-('Exposure Inputs'!$C$17/100))*'Exposure Inputs'!$G$6*'Exposure Inputs'!$C$15)/('Exposure Inputs'!$G$8*'Exposure Inputs'!$G$11)</f>
        <v>3.8015165698718927E-5</v>
      </c>
      <c r="AJ476" s="40">
        <f>($F476*(1-('Exposure Inputs'!$C$17)/100)*'Exposure Inputs'!$G$7*'Exposure Inputs'!$G$12*'Exposure Inputs'!$C$15*H476)/('Exposure Inputs'!$G$8*'Exposure Inputs'!$G$13*'Exposure Inputs'!$C$16)</f>
        <v>8.8843074049470328E-6</v>
      </c>
      <c r="AK476" s="40">
        <f>($F476*(1-('Exposure Inputs'!$C$17)/100)*'Exposure Inputs'!$G$7*'Exposure Inputs'!$G$12*'Exposure Inputs'!$C$15*H476)/('Exposure Inputs'!$G$8*'Exposure Inputs'!$C$14*'Exposure Inputs'!$C$16)</f>
        <v>5.6950688493250206E-7</v>
      </c>
      <c r="AL476" s="40">
        <f>($F476*(1-('Exposure Inputs'!$C$17)/100)*'Exposure Inputs'!$G$12*'Exposure Inputs'!$C$15*H476)/('Exposure Inputs'!$C$14*'Exposure Inputs'!$C$16)</f>
        <v>6.1599724288617571E-5</v>
      </c>
      <c r="AM476" s="40">
        <f>'Exposure Inputs'!$E$60/AI476</f>
        <v>331446.6678866694</v>
      </c>
      <c r="AN476" s="40">
        <f>'Exposure Inputs'!$E$61/AJ476</f>
        <v>58530.167440002064</v>
      </c>
      <c r="AO476" s="40">
        <f>($G476*(1-('Exposure Inputs'!$C$17/100))*'Exposure Inputs'!$H$6*'Exposure Inputs'!$C$15)/('Exposure Inputs'!$H$8*'Exposure Inputs'!$H$11)</f>
        <v>4.8249467005385167E-5</v>
      </c>
      <c r="AP476" s="40">
        <f>($F476*(1-('Exposure Inputs'!$C$17)/100)*'Exposure Inputs'!$H$7*'Exposure Inputs'!$H$12*'Exposure Inputs'!$C$15*H476)/('Exposure Inputs'!$H$8*'Exposure Inputs'!$H$13*'Exposure Inputs'!$C$16)</f>
        <v>1.1567059338640407E-5</v>
      </c>
      <c r="AQ476" s="40">
        <f>($F476*(1-('Exposure Inputs'!$C$17)/100)*'Exposure Inputs'!$H$7*'Exposure Inputs'!$H$12*'Exposure Inputs'!$C$15*H476)/('Exposure Inputs'!$H$8*'Exposure Inputs'!$C$14*'Exposure Inputs'!$C$16)</f>
        <v>7.4147816273335953E-7</v>
      </c>
      <c r="AR476" s="40">
        <f>($F476*(1-('Exposure Inputs'!$C$17)/100)*'Exposure Inputs'!$H$12*'Exposure Inputs'!$C$15*H476)/('Exposure Inputs'!$C$14*'Exposure Inputs'!$C$16)</f>
        <v>6.1599724288617571E-5</v>
      </c>
      <c r="AS476" s="40">
        <f>'Exposure Inputs'!$E$60/AO476</f>
        <v>261142.78109214557</v>
      </c>
      <c r="AT476" s="40">
        <f>'Exposure Inputs'!$E$61/AP476</f>
        <v>44955.246167270103</v>
      </c>
    </row>
    <row r="477" spans="1:46" s="35" customFormat="1">
      <c r="A477" s="54">
        <v>2021</v>
      </c>
      <c r="B477" s="55" t="s">
        <v>803</v>
      </c>
      <c r="C477" s="55" t="s">
        <v>405</v>
      </c>
      <c r="D477" s="55" t="s">
        <v>287</v>
      </c>
      <c r="E477" s="55" t="s">
        <v>406</v>
      </c>
      <c r="F477" s="48">
        <v>2.7892778485035099</v>
      </c>
      <c r="G477" s="48">
        <v>2.7892778485035099</v>
      </c>
      <c r="H477" s="55">
        <v>365</v>
      </c>
      <c r="I477" s="40">
        <f t="shared" si="7"/>
        <v>7.7992607120765379E-7</v>
      </c>
      <c r="J477" s="40">
        <f>($G477*(1-('Exposure Inputs'!$C$17/100))*'Exposure Inputs'!$C$6*1*'Exposure Inputs'!$C$15)/('Exposure Inputs'!$C$8*'Exposure Inputs'!$C$11)</f>
        <v>1.1224702447141152E-4</v>
      </c>
      <c r="K477" s="40">
        <f>($F477*(1-('Exposure Inputs'!$C$17)/100)*'Exposure Inputs'!$C$7*'Exposure Inputs'!$C$12*'Exposure Inputs'!$C$15*H477)/('Exposure Inputs'!$C$8*'Exposure Inputs'!$C$13*'Exposure Inputs'!$C$16)</f>
        <v>3.0668599291287052E-5</v>
      </c>
      <c r="L477" s="40">
        <f>($F477*(1-('Exposure Inputs'!$C$17)/100)*'Exposure Inputs'!$C$7*'Exposure Inputs'!$C$12*'Exposure Inputs'!$C$15*H477)/('Exposure Inputs'!$C$8*'Exposure Inputs'!$C$14*'Exposure Inputs'!$C$16)</f>
        <v>2.2411668712863616E-5</v>
      </c>
      <c r="M477" s="40">
        <f>($F477*(1-('Exposure Inputs'!$C$17)/100)*'Exposure Inputs'!$C$12*'Exposure Inputs'!$C$15*H477)/('Exposure Inputs'!$C$14*'Exposure Inputs'!$C$16)</f>
        <v>2.038318427752565E-3</v>
      </c>
      <c r="N477" s="40">
        <f>'Exposure Inputs'!$E$60/$J477</f>
        <v>112252.41879983309</v>
      </c>
      <c r="O477" s="40">
        <f>'Exposure Inputs'!$E$61/$K477</f>
        <v>16955.4532002292</v>
      </c>
      <c r="P477" s="40">
        <f>L477*'Exposure Inputs'!$E$63</f>
        <v>7.7992607120765379E-7</v>
      </c>
      <c r="Q477" s="40">
        <f>($G477*(1-('Exposure Inputs'!$C$17/100))*'Exposure Inputs'!$D$6*1*'Exposure Inputs'!$C$15)/('Exposure Inputs'!$D$8*'Exposure Inputs'!$D$11)</f>
        <v>3.9382229367381476E-4</v>
      </c>
      <c r="R477" s="40">
        <f>($F477*(1-('Exposure Inputs'!$C$17)/100)*'Exposure Inputs'!$D$7*'Exposure Inputs'!$D$12*'Exposure Inputs'!$C$15*H477)/('Exposure Inputs'!$D$8*'Exposure Inputs'!$D$13*'Exposure Inputs'!$C$16)</f>
        <v>7.8337165106907088E-5</v>
      </c>
      <c r="S477" s="40">
        <f>($F477*(1-('Exposure Inputs'!$C$17)/100)*'Exposure Inputs'!$D$7*'Exposure Inputs'!$D$12*'Exposure Inputs'!$C$15*H477)/('Exposure Inputs'!$D$8*'Exposure Inputs'!$C$14*'Exposure Inputs'!$C$16)</f>
        <v>1.004322629575732E-6</v>
      </c>
      <c r="T477" s="40">
        <f>($F477*(1-('Exposure Inputs'!$C$17)/100)*'Exposure Inputs'!$D$12*'Exposure Inputs'!$C$15*H477)/('Exposure Inputs'!$C$14*'Exposure Inputs'!$C$16)</f>
        <v>3.5759972416711668E-5</v>
      </c>
      <c r="U477" s="40">
        <f>'Exposure Inputs'!$E$60/Q477</f>
        <v>31994.125783127991</v>
      </c>
      <c r="V477" s="40">
        <f>'Exposure Inputs'!$E$61/R477</f>
        <v>6637.973167529788</v>
      </c>
      <c r="W477" s="40">
        <f>($G477*(1-('Exposure Inputs'!$C$17/100))*'Exposure Inputs'!$E$6*'Exposure Inputs'!$C$15)/('Exposure Inputs'!$E$8*'Exposure Inputs'!$E$11)</f>
        <v>8.6249457494228651E-5</v>
      </c>
      <c r="X477" s="40">
        <f>($F477*(1-('Exposure Inputs'!$C$17)/100)*'Exposure Inputs'!$E$7*'Exposure Inputs'!$E$12*'Exposure Inputs'!$C$15*H477)/('Exposure Inputs'!$E$8*'Exposure Inputs'!$E$13*'Exposure Inputs'!$C$16)</f>
        <v>1.6984988016026959E-5</v>
      </c>
      <c r="Y477" s="40">
        <f>($F477*(1-('Exposure Inputs'!$C$17)/100)*'Exposure Inputs'!$E$7*'Exposure Inputs'!$E$12*'Exposure Inputs'!$C$15*H477)/('Exposure Inputs'!$E$8*'Exposure Inputs'!$C$14*'Exposure Inputs'!$C$16)</f>
        <v>1.0887812830786513E-6</v>
      </c>
      <c r="Z477" s="40">
        <f>($F477*(1-('Exposure Inputs'!$C$17)/100)*'Exposure Inputs'!$E$12*'Exposure Inputs'!$C$15*H477)/('Exposure Inputs'!$C$14*'Exposure Inputs'!$C$16)</f>
        <v>1.7879986208355831E-4</v>
      </c>
      <c r="AA477" s="40">
        <f>'Exposure Inputs'!$E$60/W477</f>
        <v>146087.87540307859</v>
      </c>
      <c r="AB477" s="40">
        <f>'Exposure Inputs'!$E$61/X477</f>
        <v>30615.270349871917</v>
      </c>
      <c r="AC477" s="40">
        <f>($G477*(1-('Exposure Inputs'!$C$17/100))*'Exposure Inputs'!$F$6*'Exposure Inputs'!$C$15)/('Exposure Inputs'!$F$8*'Exposure Inputs'!$F$11)</f>
        <v>8.6477434704483827E-5</v>
      </c>
      <c r="AD477" s="40">
        <f>($F477*(1-('Exposure Inputs'!$C$17)/100)*'Exposure Inputs'!$F$7*'Exposure Inputs'!$F$12*'Exposure Inputs'!$C$15*H477)/('Exposure Inputs'!$F$8*'Exposure Inputs'!$F$13*'Exposure Inputs'!$C$16)</f>
        <v>1.5468706378144466E-5</v>
      </c>
      <c r="AE477" s="40">
        <f>($F477*(1-('Exposure Inputs'!$C$17)/100)*'Exposure Inputs'!$F$7*'Exposure Inputs'!$F$12*'Exposure Inputs'!$C$15*H477)/('Exposure Inputs'!$F$8*'Exposure Inputs'!$C$14*'Exposure Inputs'!$C$16)</f>
        <v>9.9158374218874802E-7</v>
      </c>
      <c r="AF477" s="40">
        <f>($F477*(1-('Exposure Inputs'!$C$17)/100)*'Exposure Inputs'!$F$12*'Exposure Inputs'!$C$15*H477)/('Exposure Inputs'!$C$14*'Exposure Inputs'!$C$16)</f>
        <v>1.7879986208355831E-4</v>
      </c>
      <c r="AG477" s="40">
        <f>'Exposure Inputs'!$E$60/AC477</f>
        <v>145702.74942888302</v>
      </c>
      <c r="AH477" s="40">
        <f>'Exposure Inputs'!$E$61/AD477</f>
        <v>33616.256413962401</v>
      </c>
      <c r="AI477" s="40">
        <f>($G477*(1-('Exposure Inputs'!$C$17/100))*'Exposure Inputs'!$G$6*'Exposure Inputs'!$C$15)/('Exposure Inputs'!$G$8*'Exposure Inputs'!$G$11)</f>
        <v>1.1034312998167974E-4</v>
      </c>
      <c r="AJ477" s="40">
        <f>($F477*(1-('Exposure Inputs'!$C$17)/100)*'Exposure Inputs'!$G$7*'Exposure Inputs'!$G$12*'Exposure Inputs'!$C$15*H477)/('Exposure Inputs'!$G$8*'Exposure Inputs'!$G$13*'Exposure Inputs'!$C$16)</f>
        <v>2.578766312767396E-5</v>
      </c>
      <c r="AK477" s="40">
        <f>($F477*(1-('Exposure Inputs'!$C$17)/100)*'Exposure Inputs'!$G$7*'Exposure Inputs'!$G$12*'Exposure Inputs'!$C$15*H477)/('Exposure Inputs'!$G$8*'Exposure Inputs'!$C$14*'Exposure Inputs'!$C$16)</f>
        <v>1.6530553286970487E-6</v>
      </c>
      <c r="AL477" s="40">
        <f>($F477*(1-('Exposure Inputs'!$C$17)/100)*'Exposure Inputs'!$G$12*'Exposure Inputs'!$C$15*H477)/('Exposure Inputs'!$C$14*'Exposure Inputs'!$C$16)</f>
        <v>1.7879986208355831E-4</v>
      </c>
      <c r="AM477" s="40">
        <f>'Exposure Inputs'!$E$60/AI477</f>
        <v>114189.25674930534</v>
      </c>
      <c r="AN477" s="40">
        <f>'Exposure Inputs'!$E$61/AJ477</f>
        <v>20164.680972661048</v>
      </c>
      <c r="AO477" s="40">
        <f>($G477*(1-('Exposure Inputs'!$C$17/100))*'Exposure Inputs'!$H$6*'Exposure Inputs'!$C$15)/('Exposure Inputs'!$H$8*'Exposure Inputs'!$H$11)</f>
        <v>1.400492964180713E-4</v>
      </c>
      <c r="AP477" s="40">
        <f>($F477*(1-('Exposure Inputs'!$C$17)/100)*'Exposure Inputs'!$H$7*'Exposure Inputs'!$H$12*'Exposure Inputs'!$C$15*H477)/('Exposure Inputs'!$H$8*'Exposure Inputs'!$H$13*'Exposure Inputs'!$C$16)</f>
        <v>3.3574640769023732E-5</v>
      </c>
      <c r="AQ477" s="40">
        <f>($F477*(1-('Exposure Inputs'!$C$17)/100)*'Exposure Inputs'!$H$7*'Exposure Inputs'!$H$12*'Exposure Inputs'!$C$15*H477)/('Exposure Inputs'!$H$8*'Exposure Inputs'!$C$14*'Exposure Inputs'!$C$16)</f>
        <v>2.1522205621169055E-6</v>
      </c>
      <c r="AR477" s="40">
        <f>($F477*(1-('Exposure Inputs'!$C$17)/100)*'Exposure Inputs'!$H$12*'Exposure Inputs'!$C$15*H477)/('Exposure Inputs'!$C$14*'Exposure Inputs'!$C$16)</f>
        <v>1.7879986208355831E-4</v>
      </c>
      <c r="AS477" s="40">
        <f>'Exposure Inputs'!$E$60/AO477</f>
        <v>89968.320600389357</v>
      </c>
      <c r="AT477" s="40">
        <f>'Exposure Inputs'!$E$61/AP477</f>
        <v>15487.879783355917</v>
      </c>
    </row>
    <row r="478" spans="1:46" s="35" customFormat="1">
      <c r="A478" s="54">
        <v>2022</v>
      </c>
      <c r="B478" s="55" t="s">
        <v>803</v>
      </c>
      <c r="C478" s="55" t="s">
        <v>405</v>
      </c>
      <c r="D478" s="55" t="s">
        <v>287</v>
      </c>
      <c r="E478" s="55" t="s">
        <v>406</v>
      </c>
      <c r="F478" s="48">
        <v>1.3841461873650101</v>
      </c>
      <c r="G478" s="48">
        <v>1.3841461873650101</v>
      </c>
      <c r="H478" s="55">
        <v>365</v>
      </c>
      <c r="I478" s="40">
        <f t="shared" si="7"/>
        <v>3.8702910090790366E-7</v>
      </c>
      <c r="J478" s="40">
        <f>($G478*(1-('Exposure Inputs'!$C$17/100))*'Exposure Inputs'!$C$6*1*'Exposure Inputs'!$C$15)/('Exposure Inputs'!$C$8*'Exposure Inputs'!$C$11)</f>
        <v>5.5701260112371963E-5</v>
      </c>
      <c r="K478" s="40">
        <f>($F478*(1-('Exposure Inputs'!$C$17)/100)*'Exposure Inputs'!$C$7*'Exposure Inputs'!$C$12*'Exposure Inputs'!$C$15*H478)/('Exposure Inputs'!$C$8*'Exposure Inputs'!$C$13*'Exposure Inputs'!$C$16)</f>
        <v>1.5218930162742735E-5</v>
      </c>
      <c r="L478" s="40">
        <f>($F478*(1-('Exposure Inputs'!$C$17)/100)*'Exposure Inputs'!$C$7*'Exposure Inputs'!$C$12*'Exposure Inputs'!$C$15*H478)/('Exposure Inputs'!$C$8*'Exposure Inputs'!$C$14*'Exposure Inputs'!$C$16)</f>
        <v>1.1121525888158152E-5</v>
      </c>
      <c r="M478" s="40">
        <f>($F478*(1-('Exposure Inputs'!$C$17)/100)*'Exposure Inputs'!$C$12*'Exposure Inputs'!$C$15*H478)/('Exposure Inputs'!$C$14*'Exposure Inputs'!$C$16)</f>
        <v>1.0114914446128919E-3</v>
      </c>
      <c r="N478" s="40">
        <f>'Exposure Inputs'!$E$60/$J478</f>
        <v>226206.73167143264</v>
      </c>
      <c r="O478" s="40">
        <f>'Exposure Inputs'!$E$61/$K478</f>
        <v>34167.973335800256</v>
      </c>
      <c r="P478" s="40">
        <f>L478*'Exposure Inputs'!$E$63</f>
        <v>3.8702910090790366E-7</v>
      </c>
      <c r="Q478" s="40">
        <f>($G478*(1-('Exposure Inputs'!$C$17/100))*'Exposure Inputs'!$D$6*1*'Exposure Inputs'!$C$15)/('Exposure Inputs'!$D$8*'Exposure Inputs'!$D$11)</f>
        <v>1.9542966168838741E-4</v>
      </c>
      <c r="R478" s="40">
        <f>($F478*(1-('Exposure Inputs'!$C$17)/100)*'Exposure Inputs'!$D$7*'Exposure Inputs'!$D$12*'Exposure Inputs'!$C$15*H478)/('Exposure Inputs'!$D$8*'Exposure Inputs'!$D$13*'Exposure Inputs'!$C$16)</f>
        <v>3.8873892921740717E-5</v>
      </c>
      <c r="S478" s="40">
        <f>($F478*(1-('Exposure Inputs'!$C$17)/100)*'Exposure Inputs'!$D$7*'Exposure Inputs'!$D$12*'Exposure Inputs'!$C$15*H478)/('Exposure Inputs'!$D$8*'Exposure Inputs'!$C$14*'Exposure Inputs'!$C$16)</f>
        <v>4.9838324258641939E-7</v>
      </c>
      <c r="T478" s="40">
        <f>($F478*(1-('Exposure Inputs'!$C$17)/100)*'Exposure Inputs'!$D$12*'Exposure Inputs'!$C$15*H478)/('Exposure Inputs'!$C$14*'Exposure Inputs'!$C$16)</f>
        <v>1.7745463940577054E-5</v>
      </c>
      <c r="U478" s="40">
        <f>'Exposure Inputs'!$E$60/Q478</f>
        <v>64473.324525786156</v>
      </c>
      <c r="V478" s="40">
        <f>'Exposure Inputs'!$E$61/R478</f>
        <v>13376.586724844927</v>
      </c>
      <c r="W478" s="40">
        <f>($G478*(1-('Exposure Inputs'!$C$17/100))*'Exposure Inputs'!$E$6*'Exposure Inputs'!$C$15)/('Exposure Inputs'!$E$8*'Exposure Inputs'!$E$11)</f>
        <v>4.2800274564610797E-5</v>
      </c>
      <c r="X478" s="40">
        <f>($F478*(1-('Exposure Inputs'!$C$17)/100)*'Exposure Inputs'!$E$7*'Exposure Inputs'!$E$12*'Exposure Inputs'!$C$15*H478)/('Exposure Inputs'!$E$8*'Exposure Inputs'!$E$13*'Exposure Inputs'!$C$16)</f>
        <v>8.4285996884238034E-6</v>
      </c>
      <c r="Y478" s="40">
        <f>($F478*(1-('Exposure Inputs'!$C$17)/100)*'Exposure Inputs'!$E$7*'Exposure Inputs'!$E$12*'Exposure Inputs'!$C$15*H478)/('Exposure Inputs'!$E$8*'Exposure Inputs'!$C$14*'Exposure Inputs'!$C$16)</f>
        <v>5.402948518220388E-7</v>
      </c>
      <c r="Z478" s="40">
        <f>($F478*(1-('Exposure Inputs'!$C$17)/100)*'Exposure Inputs'!$E$12*'Exposure Inputs'!$C$15*H478)/('Exposure Inputs'!$C$14*'Exposure Inputs'!$C$16)</f>
        <v>8.8727319702885265E-5</v>
      </c>
      <c r="AA478" s="40">
        <f>'Exposure Inputs'!$E$60/W478</f>
        <v>294390.6348306057</v>
      </c>
      <c r="AB478" s="40">
        <f>'Exposure Inputs'!$E$61/X478</f>
        <v>61694.708400280309</v>
      </c>
      <c r="AC478" s="40">
        <f>($G478*(1-('Exposure Inputs'!$C$17/100))*'Exposure Inputs'!$F$6*'Exposure Inputs'!$C$15)/('Exposure Inputs'!$F$8*'Exposure Inputs'!$F$11)</f>
        <v>4.2913405562496171E-5</v>
      </c>
      <c r="AD478" s="40">
        <f>($F478*(1-('Exposure Inputs'!$C$17)/100)*'Exposure Inputs'!$F$7*'Exposure Inputs'!$F$12*'Exposure Inputs'!$C$15*H478)/('Exposure Inputs'!$F$8*'Exposure Inputs'!$F$13*'Exposure Inputs'!$C$16)</f>
        <v>7.6761628348587702E-6</v>
      </c>
      <c r="AE478" s="40">
        <f>($F478*(1-('Exposure Inputs'!$C$17)/100)*'Exposure Inputs'!$F$7*'Exposure Inputs'!$F$12*'Exposure Inputs'!$C$15*H478)/('Exposure Inputs'!$F$8*'Exposure Inputs'!$C$14*'Exposure Inputs'!$C$16)</f>
        <v>4.9206172018325459E-7</v>
      </c>
      <c r="AF478" s="40">
        <f>($F478*(1-('Exposure Inputs'!$C$17)/100)*'Exposure Inputs'!$F$12*'Exposure Inputs'!$C$15*H478)/('Exposure Inputs'!$C$14*'Exposure Inputs'!$C$16)</f>
        <v>8.8727319702885265E-5</v>
      </c>
      <c r="AG478" s="40">
        <f>'Exposure Inputs'!$E$60/AC478</f>
        <v>293614.54386672284</v>
      </c>
      <c r="AH478" s="40">
        <f>'Exposure Inputs'!$E$61/AD478</f>
        <v>67742.179417897569</v>
      </c>
      <c r="AI478" s="40">
        <f>($G478*(1-('Exposure Inputs'!$C$17/100))*'Exposure Inputs'!$G$6*'Exposure Inputs'!$C$15)/('Exposure Inputs'!$G$8*'Exposure Inputs'!$G$11)</f>
        <v>5.4756474959282471E-5</v>
      </c>
      <c r="AJ478" s="40">
        <f>($F478*(1-('Exposure Inputs'!$C$17)/100)*'Exposure Inputs'!$G$7*'Exposure Inputs'!$G$12*'Exposure Inputs'!$C$15*H478)/('Exposure Inputs'!$G$8*'Exposure Inputs'!$G$13*'Exposure Inputs'!$C$16)</f>
        <v>1.279682324167651E-5</v>
      </c>
      <c r="AK478" s="40">
        <f>($F478*(1-('Exposure Inputs'!$C$17)/100)*'Exposure Inputs'!$G$7*'Exposure Inputs'!$G$12*'Exposure Inputs'!$C$15*H478)/('Exposure Inputs'!$G$8*'Exposure Inputs'!$C$14*'Exposure Inputs'!$C$16)</f>
        <v>8.2030918215875067E-7</v>
      </c>
      <c r="AL478" s="40">
        <f>($F478*(1-('Exposure Inputs'!$C$17)/100)*'Exposure Inputs'!$G$12*'Exposure Inputs'!$C$15*H478)/('Exposure Inputs'!$C$14*'Exposure Inputs'!$C$16)</f>
        <v>8.8727319702885265E-5</v>
      </c>
      <c r="AM478" s="40">
        <f>'Exposure Inputs'!$E$60/AI478</f>
        <v>230109.77257702401</v>
      </c>
      <c r="AN478" s="40">
        <f>'Exposure Inputs'!$E$61/AJ478</f>
        <v>40635.08498784851</v>
      </c>
      <c r="AO478" s="40">
        <f>($G478*(1-('Exposure Inputs'!$C$17/100))*'Exposure Inputs'!$H$6*'Exposure Inputs'!$C$15)/('Exposure Inputs'!$H$8*'Exposure Inputs'!$H$11)</f>
        <v>6.9497809185351797E-5</v>
      </c>
      <c r="AP478" s="40">
        <f>($F478*(1-('Exposure Inputs'!$C$17)/100)*'Exposure Inputs'!$H$7*'Exposure Inputs'!$H$12*'Exposure Inputs'!$C$15*H478)/('Exposure Inputs'!$H$8*'Exposure Inputs'!$H$13*'Exposure Inputs'!$C$16)</f>
        <v>1.6661018921986233E-5</v>
      </c>
      <c r="AQ478" s="40">
        <f>($F478*(1-('Exposure Inputs'!$C$17)/100)*'Exposure Inputs'!$H$7*'Exposure Inputs'!$H$12*'Exposure Inputs'!$C$15*H478)/('Exposure Inputs'!$H$8*'Exposure Inputs'!$C$14*'Exposure Inputs'!$C$16)</f>
        <v>1.0680140334606561E-6</v>
      </c>
      <c r="AR478" s="40">
        <f>($F478*(1-('Exposure Inputs'!$C$17)/100)*'Exposure Inputs'!$H$12*'Exposure Inputs'!$C$15*H478)/('Exposure Inputs'!$C$14*'Exposure Inputs'!$C$16)</f>
        <v>8.8727319702885265E-5</v>
      </c>
      <c r="AS478" s="40">
        <f>'Exposure Inputs'!$E$60/AO478</f>
        <v>181300.67908177641</v>
      </c>
      <c r="AT478" s="40">
        <f>'Exposure Inputs'!$E$61/AP478</f>
        <v>31210.576161929508</v>
      </c>
    </row>
    <row r="479" spans="1:46" s="35" customFormat="1">
      <c r="A479" s="54">
        <v>2019</v>
      </c>
      <c r="B479" s="55" t="s">
        <v>804</v>
      </c>
      <c r="C479" s="55" t="s">
        <v>407</v>
      </c>
      <c r="D479" s="55" t="s">
        <v>287</v>
      </c>
      <c r="E479" s="55" t="s">
        <v>408</v>
      </c>
      <c r="F479" s="48">
        <v>2.7534281000000001E-2</v>
      </c>
      <c r="G479" s="48">
        <v>6.6539565999999994E-2</v>
      </c>
      <c r="H479" s="55">
        <v>365</v>
      </c>
      <c r="I479" s="40">
        <f t="shared" si="7"/>
        <v>7.6990191620311537E-9</v>
      </c>
      <c r="J479" s="40">
        <f>($G479*(1-('Exposure Inputs'!$C$17/100))*'Exposure Inputs'!$C$6*1*'Exposure Inputs'!$C$15)/('Exposure Inputs'!$C$8*'Exposure Inputs'!$C$11)</f>
        <v>2.6777068111469298E-6</v>
      </c>
      <c r="K479" s="40">
        <f>($F479*(1-('Exposure Inputs'!$C$17)/100)*'Exposure Inputs'!$C$7*'Exposure Inputs'!$C$12*'Exposure Inputs'!$C$15*H479)/('Exposure Inputs'!$C$8*'Exposure Inputs'!$C$13*'Exposure Inputs'!$C$16)</f>
        <v>3.0274425017061407E-7</v>
      </c>
      <c r="L479" s="40">
        <f>($F479*(1-('Exposure Inputs'!$C$17)/100)*'Exposure Inputs'!$C$7*'Exposure Inputs'!$C$12*'Exposure Inputs'!$C$15*H479)/('Exposure Inputs'!$C$8*'Exposure Inputs'!$C$14*'Exposure Inputs'!$C$16)</f>
        <v>2.2123618281698719E-7</v>
      </c>
      <c r="M479" s="40">
        <f>($F479*(1-('Exposure Inputs'!$C$17)/100)*'Exposure Inputs'!$C$12*'Exposure Inputs'!$C$15*H479)/('Exposure Inputs'!$C$14*'Exposure Inputs'!$C$16)</f>
        <v>2.0121205346153848E-5</v>
      </c>
      <c r="N479" s="40">
        <f>'Exposure Inputs'!$E$60/$J479</f>
        <v>4705518.8968216805</v>
      </c>
      <c r="O479" s="40">
        <f>'Exposure Inputs'!$E$61/$K479</f>
        <v>1717621.3906852058</v>
      </c>
      <c r="P479" s="40">
        <f>L479*'Exposure Inputs'!$E$63</f>
        <v>7.6990191620311537E-9</v>
      </c>
      <c r="Q479" s="40">
        <f>($G479*(1-('Exposure Inputs'!$C$17/100))*'Exposure Inputs'!$D$6*1*'Exposure Inputs'!$C$15)/('Exposure Inputs'!$D$8*'Exposure Inputs'!$D$11)</f>
        <v>9.3948204250212767E-6</v>
      </c>
      <c r="R479" s="40">
        <f>($F479*(1-('Exposure Inputs'!$C$17)/100)*'Exposure Inputs'!$D$7*'Exposure Inputs'!$D$12*'Exposure Inputs'!$C$15*H479)/('Exposure Inputs'!$D$8*'Exposure Inputs'!$D$13*'Exposure Inputs'!$C$16)</f>
        <v>7.7330321106382973E-7</v>
      </c>
      <c r="S479" s="40">
        <f>($F479*(1-('Exposure Inputs'!$C$17)/100)*'Exposure Inputs'!$D$7*'Exposure Inputs'!$D$12*'Exposure Inputs'!$C$15*H479)/('Exposure Inputs'!$D$8*'Exposure Inputs'!$C$14*'Exposure Inputs'!$C$16)</f>
        <v>9.9141437315875607E-9</v>
      </c>
      <c r="T479" s="40">
        <f>($F479*(1-('Exposure Inputs'!$C$17)/100)*'Exposure Inputs'!$D$12*'Exposure Inputs'!$C$15*H479)/('Exposure Inputs'!$C$14*'Exposure Inputs'!$C$16)</f>
        <v>3.530036025641026E-7</v>
      </c>
      <c r="U479" s="40">
        <f>'Exposure Inputs'!$E$60/Q479</f>
        <v>1341164.5385410828</v>
      </c>
      <c r="V479" s="40">
        <f>'Exposure Inputs'!$E$61/R479</f>
        <v>672439.98545491404</v>
      </c>
      <c r="W479" s="40">
        <f>($G479*(1-('Exposure Inputs'!$C$17/100))*'Exposure Inputs'!$E$6*'Exposure Inputs'!$C$15)/('Exposure Inputs'!$E$8*'Exposure Inputs'!$E$11)</f>
        <v>2.0575223341340782E-6</v>
      </c>
      <c r="X479" s="40">
        <f>($F479*(1-('Exposure Inputs'!$C$17)/100)*'Exposure Inputs'!$E$7*'Exposure Inputs'!$E$12*'Exposure Inputs'!$C$15*H479)/('Exposure Inputs'!$E$8*'Exposure Inputs'!$E$13*'Exposure Inputs'!$C$16)</f>
        <v>1.6766685078212293E-7</v>
      </c>
      <c r="Y479" s="40">
        <f>($F479*(1-('Exposure Inputs'!$C$17)/100)*'Exposure Inputs'!$E$7*'Exposure Inputs'!$E$12*'Exposure Inputs'!$C$15*H479)/('Exposure Inputs'!$E$8*'Exposure Inputs'!$C$14*'Exposure Inputs'!$C$16)</f>
        <v>1.0747875050136086E-8</v>
      </c>
      <c r="Z479" s="40">
        <f>($F479*(1-('Exposure Inputs'!$C$17)/100)*'Exposure Inputs'!$E$12*'Exposure Inputs'!$C$15*H479)/('Exposure Inputs'!$C$14*'Exposure Inputs'!$C$16)</f>
        <v>1.7650180128205127E-6</v>
      </c>
      <c r="AA479" s="40">
        <f>'Exposure Inputs'!$E$60/W479</f>
        <v>6123870.3419969399</v>
      </c>
      <c r="AB479" s="40">
        <f>'Exposure Inputs'!$E$61/X479</f>
        <v>3101388.2444522167</v>
      </c>
      <c r="AC479" s="40">
        <f>($G479*(1-('Exposure Inputs'!$C$17/100))*'Exposure Inputs'!$F$6*'Exposure Inputs'!$C$15)/('Exposure Inputs'!$F$8*'Exposure Inputs'!$F$11)</f>
        <v>2.0629608402464788E-6</v>
      </c>
      <c r="AD479" s="40">
        <f>($F479*(1-('Exposure Inputs'!$C$17)/100)*'Exposure Inputs'!$F$7*'Exposure Inputs'!$F$12*'Exposure Inputs'!$C$15*H479)/('Exposure Inputs'!$F$8*'Exposure Inputs'!$F$13*'Exposure Inputs'!$C$16)</f>
        <v>1.5269891751760561E-7</v>
      </c>
      <c r="AE479" s="40">
        <f>($F479*(1-('Exposure Inputs'!$C$17)/100)*'Exposure Inputs'!$F$7*'Exposure Inputs'!$F$12*'Exposure Inputs'!$C$15*H479)/('Exposure Inputs'!$F$8*'Exposure Inputs'!$C$14*'Exposure Inputs'!$C$16)</f>
        <v>9.7883921485644642E-9</v>
      </c>
      <c r="AF479" s="40">
        <f>($F479*(1-('Exposure Inputs'!$C$17)/100)*'Exposure Inputs'!$F$12*'Exposure Inputs'!$C$15*H479)/('Exposure Inputs'!$C$14*'Exposure Inputs'!$C$16)</f>
        <v>1.7650180128205127E-6</v>
      </c>
      <c r="AG479" s="40">
        <f>'Exposure Inputs'!$E$60/AC479</f>
        <v>6107726.2128226217</v>
      </c>
      <c r="AH479" s="40">
        <f>'Exposure Inputs'!$E$61/AD479</f>
        <v>3405394.1472115936</v>
      </c>
      <c r="AI479" s="40">
        <f>($G479*(1-('Exposure Inputs'!$C$17/100))*'Exposure Inputs'!$G$6*'Exposure Inputs'!$C$15)/('Exposure Inputs'!$G$8*'Exposure Inputs'!$G$11)</f>
        <v>2.6322884914465406E-6</v>
      </c>
      <c r="AJ479" s="40">
        <f>($F479*(1-('Exposure Inputs'!$C$17)/100)*'Exposure Inputs'!$G$7*'Exposure Inputs'!$G$12*'Exposure Inputs'!$C$15*H479)/('Exposure Inputs'!$G$8*'Exposure Inputs'!$G$13*'Exposure Inputs'!$C$16)</f>
        <v>2.5456222056603774E-7</v>
      </c>
      <c r="AK479" s="40">
        <f>($F479*(1-('Exposure Inputs'!$C$17)/100)*'Exposure Inputs'!$G$7*'Exposure Inputs'!$G$12*'Exposure Inputs'!$C$15*H479)/('Exposure Inputs'!$G$8*'Exposure Inputs'!$C$14*'Exposure Inputs'!$C$16)</f>
        <v>1.6318091061925497E-8</v>
      </c>
      <c r="AL479" s="40">
        <f>($F479*(1-('Exposure Inputs'!$C$17)/100)*'Exposure Inputs'!$G$12*'Exposure Inputs'!$C$15*H479)/('Exposure Inputs'!$C$14*'Exposure Inputs'!$C$16)</f>
        <v>1.7650180128205127E-6</v>
      </c>
      <c r="AM479" s="40">
        <f>'Exposure Inputs'!$E$60/AI479</f>
        <v>4786709.3751095003</v>
      </c>
      <c r="AN479" s="40">
        <f>'Exposure Inputs'!$E$61/AJ479</f>
        <v>2042722.5958500125</v>
      </c>
      <c r="AO479" s="40">
        <f>($G479*(1-('Exposure Inputs'!$C$17/100))*'Exposure Inputs'!$H$6*'Exposure Inputs'!$C$15)/('Exposure Inputs'!$H$8*'Exposure Inputs'!$H$11)</f>
        <v>3.3409433940987646E-6</v>
      </c>
      <c r="AP479" s="40">
        <f>($F479*(1-('Exposure Inputs'!$C$17)/100)*'Exposure Inputs'!$H$7*'Exposure Inputs'!$H$12*'Exposure Inputs'!$C$15*H479)/('Exposure Inputs'!$H$8*'Exposure Inputs'!$H$13*'Exposure Inputs'!$C$16)</f>
        <v>3.314311601851852E-7</v>
      </c>
      <c r="AQ479" s="40">
        <f>($F479*(1-('Exposure Inputs'!$C$17)/100)*'Exposure Inputs'!$H$7*'Exposure Inputs'!$H$12*'Exposure Inputs'!$C$15*H479)/('Exposure Inputs'!$H$8*'Exposure Inputs'!$C$14*'Exposure Inputs'!$C$16)</f>
        <v>2.1245587191358025E-8</v>
      </c>
      <c r="AR479" s="40">
        <f>($F479*(1-('Exposure Inputs'!$C$17)/100)*'Exposure Inputs'!$H$12*'Exposure Inputs'!$C$15*H479)/('Exposure Inputs'!$C$14*'Exposure Inputs'!$C$16)</f>
        <v>1.7650180128205127E-6</v>
      </c>
      <c r="AS479" s="40">
        <f>'Exposure Inputs'!$E$60/AO479</f>
        <v>3771389.8482254618</v>
      </c>
      <c r="AT479" s="40">
        <f>'Exposure Inputs'!$E$61/AP479</f>
        <v>1568953.2622987323</v>
      </c>
    </row>
    <row r="480" spans="1:46" s="35" customFormat="1">
      <c r="A480" s="54">
        <v>2020</v>
      </c>
      <c r="B480" s="55" t="s">
        <v>804</v>
      </c>
      <c r="C480" s="55" t="s">
        <v>407</v>
      </c>
      <c r="D480" s="55" t="s">
        <v>287</v>
      </c>
      <c r="E480" s="55" t="s">
        <v>408</v>
      </c>
      <c r="F480" s="48">
        <v>2.66514187214862E-2</v>
      </c>
      <c r="G480" s="48">
        <v>6.4406033000000001E-2</v>
      </c>
      <c r="H480" s="55">
        <v>365</v>
      </c>
      <c r="I480" s="40">
        <f t="shared" si="7"/>
        <v>7.4521569468996881E-9</v>
      </c>
      <c r="J480" s="40">
        <f>($G480*(1-('Exposure Inputs'!$C$17/100))*'Exposure Inputs'!$C$6*1*'Exposure Inputs'!$C$15)/('Exposure Inputs'!$C$8*'Exposure Inputs'!$C$11)</f>
        <v>2.5918484836984652E-6</v>
      </c>
      <c r="K480" s="40">
        <f>($F480*(1-('Exposure Inputs'!$C$17)/100)*'Exposure Inputs'!$C$7*'Exposure Inputs'!$C$12*'Exposure Inputs'!$C$15*H480)/('Exposure Inputs'!$C$8*'Exposure Inputs'!$C$13*'Exposure Inputs'!$C$16)</f>
        <v>2.9303702453023578E-7</v>
      </c>
      <c r="L480" s="40">
        <f>($F480*(1-('Exposure Inputs'!$C$17)/100)*'Exposure Inputs'!$C$7*'Exposure Inputs'!$C$12*'Exposure Inputs'!$C$15*H480)/('Exposure Inputs'!$C$8*'Exposure Inputs'!$C$14*'Exposure Inputs'!$C$16)</f>
        <v>2.1414244100286461E-7</v>
      </c>
      <c r="M480" s="40">
        <f>($F480*(1-('Exposure Inputs'!$C$17)/100)*'Exposure Inputs'!$C$12*'Exposure Inputs'!$C$15*H480)/('Exposure Inputs'!$C$14*'Exposure Inputs'!$C$16)</f>
        <v>1.9476036758009147E-5</v>
      </c>
      <c r="N480" s="40">
        <f>'Exposure Inputs'!$E$60/$J480</f>
        <v>4861395.2857384235</v>
      </c>
      <c r="O480" s="40">
        <f>'Exposure Inputs'!$E$61/$K480</f>
        <v>1774519.7926221299</v>
      </c>
      <c r="P480" s="40">
        <f>L480*'Exposure Inputs'!$E$63</f>
        <v>7.4521569468996881E-9</v>
      </c>
      <c r="Q480" s="40">
        <f>($G480*(1-('Exposure Inputs'!$C$17/100))*'Exposure Inputs'!$D$6*1*'Exposure Inputs'!$C$15)/('Exposure Inputs'!$D$8*'Exposure Inputs'!$D$11)</f>
        <v>9.093583723148938E-6</v>
      </c>
      <c r="R480" s="40">
        <f>($F480*(1-('Exposure Inputs'!$C$17)/100)*'Exposure Inputs'!$D$7*'Exposure Inputs'!$D$12*'Exposure Inputs'!$C$15*H480)/('Exposure Inputs'!$D$8*'Exposure Inputs'!$D$13*'Exposure Inputs'!$C$16)</f>
        <v>7.4850793005025074E-7</v>
      </c>
      <c r="S480" s="40">
        <f>($F480*(1-('Exposure Inputs'!$C$17)/100)*'Exposure Inputs'!$D$7*'Exposure Inputs'!$D$12*'Exposure Inputs'!$C$15*H480)/('Exposure Inputs'!$D$8*'Exposure Inputs'!$C$14*'Exposure Inputs'!$C$16)</f>
        <v>9.5962555134647525E-9</v>
      </c>
      <c r="T480" s="40">
        <f>($F480*(1-('Exposure Inputs'!$C$17)/100)*'Exposure Inputs'!$D$12*'Exposure Inputs'!$C$15*H480)/('Exposure Inputs'!$C$14*'Exposure Inputs'!$C$16)</f>
        <v>3.4168485540366923E-7</v>
      </c>
      <c r="U480" s="40">
        <f>'Exposure Inputs'!$E$60/Q480</f>
        <v>1385592.345504557</v>
      </c>
      <c r="V480" s="40">
        <f>'Exposure Inputs'!$E$61/R480</f>
        <v>694715.41866642621</v>
      </c>
      <c r="W480" s="40">
        <f>($G480*(1-('Exposure Inputs'!$C$17/100))*'Exposure Inputs'!$E$6*'Exposure Inputs'!$C$15)/('Exposure Inputs'!$E$8*'Exposure Inputs'!$E$11)</f>
        <v>1.9915496796368716E-6</v>
      </c>
      <c r="X480" s="40">
        <f>($F480*(1-('Exposure Inputs'!$C$17)/100)*'Exposure Inputs'!$E$7*'Exposure Inputs'!$E$12*'Exposure Inputs'!$C$15*H480)/('Exposure Inputs'!$E$8*'Exposure Inputs'!$E$13*'Exposure Inputs'!$C$16)</f>
        <v>1.6229076204703888E-7</v>
      </c>
      <c r="Y480" s="40">
        <f>($F480*(1-('Exposure Inputs'!$C$17)/100)*'Exposure Inputs'!$E$7*'Exposure Inputs'!$E$12*'Exposure Inputs'!$C$15*H480)/('Exposure Inputs'!$E$8*'Exposure Inputs'!$C$14*'Exposure Inputs'!$C$16)</f>
        <v>1.0403253977374288E-8</v>
      </c>
      <c r="Z480" s="40">
        <f>($F480*(1-('Exposure Inputs'!$C$17)/100)*'Exposure Inputs'!$E$12*'Exposure Inputs'!$C$15*H480)/('Exposure Inputs'!$C$14*'Exposure Inputs'!$C$16)</f>
        <v>1.7084242770183458E-6</v>
      </c>
      <c r="AA480" s="40">
        <f>'Exposure Inputs'!$E$60/W480</f>
        <v>6326731.4538181219</v>
      </c>
      <c r="AB480" s="40">
        <f>'Exposure Inputs'!$E$61/X480</f>
        <v>3204125.6904646335</v>
      </c>
      <c r="AC480" s="40">
        <f>($G480*(1-('Exposure Inputs'!$C$17/100))*'Exposure Inputs'!$F$6*'Exposure Inputs'!$C$15)/('Exposure Inputs'!$F$8*'Exposure Inputs'!$F$11)</f>
        <v>1.9968138048063379E-6</v>
      </c>
      <c r="AD480" s="40">
        <f>($F480*(1-('Exposure Inputs'!$C$17)/100)*'Exposure Inputs'!$F$7*'Exposure Inputs'!$F$12*'Exposure Inputs'!$C$15*H480)/('Exposure Inputs'!$F$8*'Exposure Inputs'!$F$13*'Exposure Inputs'!$C$16)</f>
        <v>1.4780276227584777E-7</v>
      </c>
      <c r="AE480" s="40">
        <f>($F480*(1-('Exposure Inputs'!$C$17)/100)*'Exposure Inputs'!$F$7*'Exposure Inputs'!$F$12*'Exposure Inputs'!$C$15*H480)/('Exposure Inputs'!$F$8*'Exposure Inputs'!$C$14*'Exposure Inputs'!$C$16)</f>
        <v>9.4745360433235761E-9</v>
      </c>
      <c r="AF480" s="40">
        <f>($F480*(1-('Exposure Inputs'!$C$17)/100)*'Exposure Inputs'!$F$12*'Exposure Inputs'!$C$15*H480)/('Exposure Inputs'!$C$14*'Exposure Inputs'!$C$16)</f>
        <v>1.7084242770183458E-6</v>
      </c>
      <c r="AG480" s="40">
        <f>'Exposure Inputs'!$E$60/AC480</f>
        <v>6310052.5295206569</v>
      </c>
      <c r="AH480" s="40">
        <f>'Exposure Inputs'!$E$61/AD480</f>
        <v>3518202.1769627808</v>
      </c>
      <c r="AI480" s="40">
        <f>($G480*(1-('Exposure Inputs'!$C$17/100))*'Exposure Inputs'!$G$6*'Exposure Inputs'!$C$15)/('Exposure Inputs'!$G$8*'Exposure Inputs'!$G$11)</f>
        <v>2.5478864627044028E-6</v>
      </c>
      <c r="AJ480" s="40">
        <f>($F480*(1-('Exposure Inputs'!$C$17)/100)*'Exposure Inputs'!$G$7*'Exposure Inputs'!$G$12*'Exposure Inputs'!$C$15*H480)/('Exposure Inputs'!$G$8*'Exposure Inputs'!$G$13*'Exposure Inputs'!$C$16)</f>
        <v>2.4639990893449505E-7</v>
      </c>
      <c r="AK480" s="40">
        <f>($F480*(1-('Exposure Inputs'!$C$17)/100)*'Exposure Inputs'!$G$7*'Exposure Inputs'!$G$12*'Exposure Inputs'!$C$15*H480)/('Exposure Inputs'!$G$8*'Exposure Inputs'!$C$14*'Exposure Inputs'!$C$16)</f>
        <v>1.5794865957339428E-8</v>
      </c>
      <c r="AL480" s="40">
        <f>($F480*(1-('Exposure Inputs'!$C$17)/100)*'Exposure Inputs'!$G$12*'Exposure Inputs'!$C$15*H480)/('Exposure Inputs'!$C$14*'Exposure Inputs'!$C$16)</f>
        <v>1.7084242770183458E-6</v>
      </c>
      <c r="AM480" s="40">
        <f>'Exposure Inputs'!$E$60/AI480</f>
        <v>4945275.3034473853</v>
      </c>
      <c r="AN480" s="40">
        <f>'Exposure Inputs'!$E$61/AJ480</f>
        <v>2110390.3903561956</v>
      </c>
      <c r="AO480" s="40">
        <f>($G480*(1-('Exposure Inputs'!$C$17/100))*'Exposure Inputs'!$H$6*'Exposure Inputs'!$C$15)/('Exposure Inputs'!$H$8*'Exposure Inputs'!$H$11)</f>
        <v>3.2338189655679008E-6</v>
      </c>
      <c r="AP480" s="40">
        <f>($F480*(1-('Exposure Inputs'!$C$17)/100)*'Exposure Inputs'!$H$7*'Exposure Inputs'!$H$12*'Exposure Inputs'!$C$15*H480)/('Exposure Inputs'!$H$8*'Exposure Inputs'!$H$13*'Exposure Inputs'!$C$16)</f>
        <v>3.2080411424011161E-7</v>
      </c>
      <c r="AQ480" s="40">
        <f>($F480*(1-('Exposure Inputs'!$C$17)/100)*'Exposure Inputs'!$H$7*'Exposure Inputs'!$H$12*'Exposure Inputs'!$C$15*H480)/('Exposure Inputs'!$H$8*'Exposure Inputs'!$C$14*'Exposure Inputs'!$C$16)</f>
        <v>2.0564366297443053E-8</v>
      </c>
      <c r="AR480" s="40">
        <f>($F480*(1-('Exposure Inputs'!$C$17)/100)*'Exposure Inputs'!$H$12*'Exposure Inputs'!$C$15*H480)/('Exposure Inputs'!$C$14*'Exposure Inputs'!$C$16)</f>
        <v>1.7084242770183458E-6</v>
      </c>
      <c r="AS480" s="40">
        <f>'Exposure Inputs'!$E$60/AO480</f>
        <v>3896322.0063208686</v>
      </c>
      <c r="AT480" s="40">
        <f>'Exposure Inputs'!$E$61/AP480</f>
        <v>1620926.8426364278</v>
      </c>
    </row>
    <row r="481" spans="1:46" s="35" customFormat="1">
      <c r="A481" s="54">
        <v>2021</v>
      </c>
      <c r="B481" s="55" t="s">
        <v>804</v>
      </c>
      <c r="C481" s="55" t="s">
        <v>407</v>
      </c>
      <c r="D481" s="55" t="s">
        <v>287</v>
      </c>
      <c r="E481" s="55" t="s">
        <v>408</v>
      </c>
      <c r="F481" s="48">
        <v>2.2816484000000001E-2</v>
      </c>
      <c r="G481" s="48">
        <v>5.5138498000000001E-2</v>
      </c>
      <c r="H481" s="55">
        <v>365</v>
      </c>
      <c r="I481" s="40">
        <f t="shared" si="7"/>
        <v>6.3798487248015387E-9</v>
      </c>
      <c r="J481" s="40">
        <f>($G481*(1-('Exposure Inputs'!$C$17/100))*'Exposure Inputs'!$C$6*1*'Exposure Inputs'!$C$15)/('Exposure Inputs'!$C$8*'Exposure Inputs'!$C$11)</f>
        <v>2.2189013323442984E-6</v>
      </c>
      <c r="K481" s="40">
        <f>($F481*(1-('Exposure Inputs'!$C$17)/100)*'Exposure Inputs'!$C$7*'Exposure Inputs'!$C$12*'Exposure Inputs'!$C$15*H481)/('Exposure Inputs'!$C$8*'Exposure Inputs'!$C$13*'Exposure Inputs'!$C$16)</f>
        <v>2.5087124447192984E-7</v>
      </c>
      <c r="L481" s="40">
        <f>($F481*(1-('Exposure Inputs'!$C$17)/100)*'Exposure Inputs'!$C$7*'Exposure Inputs'!$C$12*'Exposure Inputs'!$C$15*H481)/('Exposure Inputs'!$C$8*'Exposure Inputs'!$C$14*'Exposure Inputs'!$C$16)</f>
        <v>1.8332898634487181E-7</v>
      </c>
      <c r="M481" s="40">
        <f>($F481*(1-('Exposure Inputs'!$C$17)/100)*'Exposure Inputs'!$C$12*'Exposure Inputs'!$C$15*H481)/('Exposure Inputs'!$C$14*'Exposure Inputs'!$C$16)</f>
        <v>1.6673584461538463E-5</v>
      </c>
      <c r="N481" s="40">
        <f>'Exposure Inputs'!$E$60/$J481</f>
        <v>5678485.9319039369</v>
      </c>
      <c r="O481" s="40">
        <f>'Exposure Inputs'!$E$61/$K481</f>
        <v>2072776.4200100789</v>
      </c>
      <c r="P481" s="40">
        <f>L481*'Exposure Inputs'!$E$63</f>
        <v>6.3798487248015387E-9</v>
      </c>
      <c r="Q481" s="40">
        <f>($G481*(1-('Exposure Inputs'!$C$17/100))*'Exposure Inputs'!$D$6*1*'Exposure Inputs'!$C$15)/('Exposure Inputs'!$D$8*'Exposure Inputs'!$D$11)</f>
        <v>7.7850866537872349E-6</v>
      </c>
      <c r="R481" s="40">
        <f>($F481*(1-('Exposure Inputs'!$C$17)/100)*'Exposure Inputs'!$D$7*'Exposure Inputs'!$D$12*'Exposure Inputs'!$C$15*H481)/('Exposure Inputs'!$D$8*'Exposure Inputs'!$D$13*'Exposure Inputs'!$C$16)</f>
        <v>6.4080338042553194E-7</v>
      </c>
      <c r="S481" s="40">
        <f>($F481*(1-('Exposure Inputs'!$C$17)/100)*'Exposure Inputs'!$D$7*'Exposure Inputs'!$D$12*'Exposure Inputs'!$C$15*H481)/('Exposure Inputs'!$D$8*'Exposure Inputs'!$C$14*'Exposure Inputs'!$C$16)</f>
        <v>8.2154279541734846E-9</v>
      </c>
      <c r="T481" s="40">
        <f>($F481*(1-('Exposure Inputs'!$C$17)/100)*'Exposure Inputs'!$D$12*'Exposure Inputs'!$C$15*H481)/('Exposure Inputs'!$C$14*'Exposure Inputs'!$C$16)</f>
        <v>2.9251902564102563E-7</v>
      </c>
      <c r="U481" s="40">
        <f>'Exposure Inputs'!$E$60/Q481</f>
        <v>1618479.0947536132</v>
      </c>
      <c r="V481" s="40">
        <f>'Exposure Inputs'!$E$61/R481</f>
        <v>811481.36212185514</v>
      </c>
      <c r="W481" s="40">
        <f>($G481*(1-('Exposure Inputs'!$C$17/100))*'Exposure Inputs'!$E$6*'Exposure Inputs'!$C$15)/('Exposure Inputs'!$E$8*'Exposure Inputs'!$E$11)</f>
        <v>1.7049809297765365E-6</v>
      </c>
      <c r="X481" s="40">
        <f>($F481*(1-('Exposure Inputs'!$C$17)/100)*'Exposure Inputs'!$E$7*'Exposure Inputs'!$E$12*'Exposure Inputs'!$C$15*H481)/('Exposure Inputs'!$E$8*'Exposure Inputs'!$E$13*'Exposure Inputs'!$C$16)</f>
        <v>1.3893836625698323E-7</v>
      </c>
      <c r="Y481" s="40">
        <f>($F481*(1-('Exposure Inputs'!$C$17)/100)*'Exposure Inputs'!$E$7*'Exposure Inputs'!$E$12*'Exposure Inputs'!$C$15*H481)/('Exposure Inputs'!$E$8*'Exposure Inputs'!$C$14*'Exposure Inputs'!$C$16)</f>
        <v>8.9063055292937976E-9</v>
      </c>
      <c r="Z481" s="40">
        <f>($F481*(1-('Exposure Inputs'!$C$17)/100)*'Exposure Inputs'!$E$12*'Exposure Inputs'!$C$15*H481)/('Exposure Inputs'!$C$14*'Exposure Inputs'!$C$16)</f>
        <v>1.4625951282051284E-6</v>
      </c>
      <c r="AA481" s="40">
        <f>'Exposure Inputs'!$E$60/W481</f>
        <v>7390111.9830421917</v>
      </c>
      <c r="AB481" s="40">
        <f>'Exposure Inputs'!$E$61/X481</f>
        <v>3742666.7234462611</v>
      </c>
      <c r="AC481" s="40">
        <f>($G481*(1-('Exposure Inputs'!$C$17/100))*'Exposure Inputs'!$F$6*'Exposure Inputs'!$C$15)/('Exposure Inputs'!$F$8*'Exposure Inputs'!$F$11)</f>
        <v>1.7094875876408451E-6</v>
      </c>
      <c r="AD481" s="40">
        <f>($F481*(1-('Exposure Inputs'!$C$17)/100)*'Exposure Inputs'!$F$7*'Exposure Inputs'!$F$12*'Exposure Inputs'!$C$15*H481)/('Exposure Inputs'!$F$8*'Exposure Inputs'!$F$13*'Exposure Inputs'!$C$16)</f>
        <v>1.2653507852112676E-7</v>
      </c>
      <c r="AE481" s="40">
        <f>($F481*(1-('Exposure Inputs'!$C$17)/100)*'Exposure Inputs'!$F$7*'Exposure Inputs'!$F$12*'Exposure Inputs'!$C$15*H481)/('Exposure Inputs'!$F$8*'Exposure Inputs'!$C$14*'Exposure Inputs'!$C$16)</f>
        <v>8.1112229821235125E-9</v>
      </c>
      <c r="AF481" s="40">
        <f>($F481*(1-('Exposure Inputs'!$C$17)/100)*'Exposure Inputs'!$F$12*'Exposure Inputs'!$C$15*H481)/('Exposure Inputs'!$C$14*'Exposure Inputs'!$C$16)</f>
        <v>1.4625951282051284E-6</v>
      </c>
      <c r="AG481" s="40">
        <f>'Exposure Inputs'!$E$60/AC481</f>
        <v>7370629.7086300915</v>
      </c>
      <c r="AH481" s="40">
        <f>'Exposure Inputs'!$E$61/AD481</f>
        <v>4109532.3611244997</v>
      </c>
      <c r="AI481" s="40">
        <f>($G481*(1-('Exposure Inputs'!$C$17/100))*'Exposure Inputs'!$G$6*'Exposure Inputs'!$C$15)/('Exposure Inputs'!$G$8*'Exposure Inputs'!$G$11)</f>
        <v>2.1812651095597483E-6</v>
      </c>
      <c r="AJ481" s="40">
        <f>($F481*(1-('Exposure Inputs'!$C$17)/100)*'Exposure Inputs'!$G$7*'Exposure Inputs'!$G$12*'Exposure Inputs'!$C$15*H481)/('Exposure Inputs'!$G$8*'Exposure Inputs'!$G$13*'Exposure Inputs'!$C$16)</f>
        <v>2.1094485207547173E-7</v>
      </c>
      <c r="AK481" s="40">
        <f>($F481*(1-('Exposure Inputs'!$C$17)/100)*'Exposure Inputs'!$G$7*'Exposure Inputs'!$G$12*'Exposure Inputs'!$C$15*H481)/('Exposure Inputs'!$G$8*'Exposure Inputs'!$C$14*'Exposure Inputs'!$C$16)</f>
        <v>1.3522105902273829E-8</v>
      </c>
      <c r="AL481" s="40">
        <f>($F481*(1-('Exposure Inputs'!$C$17)/100)*'Exposure Inputs'!$G$12*'Exposure Inputs'!$C$15*H481)/('Exposure Inputs'!$C$14*'Exposure Inputs'!$C$16)</f>
        <v>1.4625951282051284E-6</v>
      </c>
      <c r="AM481" s="40">
        <f>'Exposure Inputs'!$E$60/AI481</f>
        <v>5776464.2843175987</v>
      </c>
      <c r="AN481" s="40">
        <f>'Exposure Inputs'!$E$61/AJ481</f>
        <v>2465099.2659159782</v>
      </c>
      <c r="AO481" s="40">
        <f>($G481*(1-('Exposure Inputs'!$C$17/100))*'Exposure Inputs'!$H$6*'Exposure Inputs'!$C$15)/('Exposure Inputs'!$H$8*'Exposure Inputs'!$H$11)</f>
        <v>2.7684971773580244E-6</v>
      </c>
      <c r="AP481" s="40">
        <f>($F481*(1-('Exposure Inputs'!$C$17)/100)*'Exposure Inputs'!$H$7*'Exposure Inputs'!$H$12*'Exposure Inputs'!$C$15*H481)/('Exposure Inputs'!$H$8*'Exposure Inputs'!$H$13*'Exposure Inputs'!$C$16)</f>
        <v>2.7464286296296299E-7</v>
      </c>
      <c r="AQ481" s="40">
        <f>($F481*(1-('Exposure Inputs'!$C$17)/100)*'Exposure Inputs'!$H$7*'Exposure Inputs'!$H$12*'Exposure Inputs'!$C$15*H481)/('Exposure Inputs'!$H$8*'Exposure Inputs'!$C$14*'Exposure Inputs'!$C$16)</f>
        <v>1.7605311728395062E-8</v>
      </c>
      <c r="AR481" s="40">
        <f>($F481*(1-('Exposure Inputs'!$C$17)/100)*'Exposure Inputs'!$H$12*'Exposure Inputs'!$C$15*H481)/('Exposure Inputs'!$C$14*'Exposure Inputs'!$C$16)</f>
        <v>1.4625951282051284E-6</v>
      </c>
      <c r="AS481" s="40">
        <f>'Exposure Inputs'!$E$60/AO481</f>
        <v>4551205.6515889876</v>
      </c>
      <c r="AT481" s="40">
        <f>'Exposure Inputs'!$E$61/AP481</f>
        <v>1893367.9702797327</v>
      </c>
    </row>
    <row r="482" spans="1:46" s="35" customFormat="1">
      <c r="A482" s="54">
        <v>2022</v>
      </c>
      <c r="B482" s="55" t="s">
        <v>805</v>
      </c>
      <c r="C482" s="55" t="s">
        <v>409</v>
      </c>
      <c r="D482" s="55" t="s">
        <v>287</v>
      </c>
      <c r="E482" s="55" t="s">
        <v>410</v>
      </c>
      <c r="F482" s="48">
        <v>8.3131597384333706E-5</v>
      </c>
      <c r="G482" s="48">
        <v>1.49851780100985E-4</v>
      </c>
      <c r="H482" s="55">
        <v>365</v>
      </c>
      <c r="I482" s="40">
        <f t="shared" si="7"/>
        <v>2.3244905550003068E-11</v>
      </c>
      <c r="J482" s="40">
        <f>($G482*(1-('Exposure Inputs'!$C$17/100))*'Exposure Inputs'!$C$6*1*'Exposure Inputs'!$C$15)/('Exposure Inputs'!$C$8*'Exposure Inputs'!$C$11)</f>
        <v>6.0303839709279061E-9</v>
      </c>
      <c r="K482" s="40">
        <f>($F482*(1-('Exposure Inputs'!$C$17)/100)*'Exposure Inputs'!$C$7*'Exposure Inputs'!$C$12*'Exposure Inputs'!$C$15*H482)/('Exposure Inputs'!$C$8*'Exposure Inputs'!$C$13*'Exposure Inputs'!$C$16)</f>
        <v>9.1404649773151826E-10</v>
      </c>
      <c r="L482" s="40">
        <f>($F482*(1-('Exposure Inputs'!$C$17)/100)*'Exposure Inputs'!$C$7*'Exposure Inputs'!$C$12*'Exposure Inputs'!$C$15*H482)/('Exposure Inputs'!$C$8*'Exposure Inputs'!$C$14*'Exposure Inputs'!$C$16)</f>
        <v>6.6795705603457097E-10</v>
      </c>
      <c r="M482" s="40">
        <f>($F482*(1-('Exposure Inputs'!$C$17)/100)*'Exposure Inputs'!$C$12*'Exposure Inputs'!$C$15*H482)/('Exposure Inputs'!$C$14*'Exposure Inputs'!$C$16)</f>
        <v>6.0750013473166943E-8</v>
      </c>
      <c r="N482" s="40">
        <f>'Exposure Inputs'!$E$60/$J482</f>
        <v>2089419191.3390243</v>
      </c>
      <c r="O482" s="40">
        <f>'Exposure Inputs'!$E$61/$K482</f>
        <v>568898848.46179783</v>
      </c>
      <c r="P482" s="40">
        <f>L482*'Exposure Inputs'!$E$63</f>
        <v>2.3244905550003068E-11</v>
      </c>
      <c r="Q482" s="40">
        <f>($G482*(1-('Exposure Inputs'!$C$17/100))*'Exposure Inputs'!$D$6*1*'Exposure Inputs'!$C$15)/('Exposure Inputs'!$D$8*'Exposure Inputs'!$D$11)</f>
        <v>2.1157796015960355E-8</v>
      </c>
      <c r="R482" s="40">
        <f>($F482*(1-('Exposure Inputs'!$C$17)/100)*'Exposure Inputs'!$D$7*'Exposure Inputs'!$D$12*'Exposure Inputs'!$C$15*H482)/('Exposure Inputs'!$D$8*'Exposure Inputs'!$D$13*'Exposure Inputs'!$C$16)</f>
        <v>2.3347597563259678E-9</v>
      </c>
      <c r="S482" s="40">
        <f>($F482*(1-('Exposure Inputs'!$C$17)/100)*'Exposure Inputs'!$D$7*'Exposure Inputs'!$D$12*'Exposure Inputs'!$C$15*H482)/('Exposure Inputs'!$D$8*'Exposure Inputs'!$C$14*'Exposure Inputs'!$C$16)</f>
        <v>2.993281738879446E-11</v>
      </c>
      <c r="T482" s="40">
        <f>($F482*(1-('Exposure Inputs'!$C$17)/100)*'Exposure Inputs'!$D$12*'Exposure Inputs'!$C$15*H482)/('Exposure Inputs'!$C$14*'Exposure Inputs'!$C$16)</f>
        <v>1.0657897100555603E-9</v>
      </c>
      <c r="U482" s="40">
        <f>'Exposure Inputs'!$E$60/Q482</f>
        <v>595525166.72791469</v>
      </c>
      <c r="V482" s="40">
        <f>'Exposure Inputs'!$E$61/R482</f>
        <v>222720988.14067453</v>
      </c>
      <c r="W482" s="40">
        <f>($G482*(1-('Exposure Inputs'!$C$17/100))*'Exposure Inputs'!$E$6*'Exposure Inputs'!$C$15)/('Exposure Inputs'!$E$8*'Exposure Inputs'!$E$11)</f>
        <v>4.6336849321729161E-9</v>
      </c>
      <c r="X482" s="40">
        <f>($F482*(1-('Exposure Inputs'!$C$17)/100)*'Exposure Inputs'!$E$7*'Exposure Inputs'!$E$12*'Exposure Inputs'!$C$15*H482)/('Exposure Inputs'!$E$8*'Exposure Inputs'!$E$13*'Exposure Inputs'!$C$16)</f>
        <v>5.0622034161409904E-10</v>
      </c>
      <c r="Y482" s="40">
        <f>($F482*(1-('Exposure Inputs'!$C$17)/100)*'Exposure Inputs'!$E$7*'Exposure Inputs'!$E$12*'Exposure Inputs'!$C$15*H482)/('Exposure Inputs'!$E$8*'Exposure Inputs'!$C$14*'Exposure Inputs'!$C$16)</f>
        <v>3.2450021898339685E-11</v>
      </c>
      <c r="Z482" s="40">
        <f>($F482*(1-('Exposure Inputs'!$C$17)/100)*'Exposure Inputs'!$E$12*'Exposure Inputs'!$C$15*H482)/('Exposure Inputs'!$C$14*'Exposure Inputs'!$C$16)</f>
        <v>5.3289485502778022E-9</v>
      </c>
      <c r="AA482" s="40">
        <f>'Exposure Inputs'!$E$60/W482</f>
        <v>2719218113.539577</v>
      </c>
      <c r="AB482" s="40">
        <f>'Exposure Inputs'!$E$61/X482</f>
        <v>1027220673.0017291</v>
      </c>
      <c r="AC482" s="40">
        <f>($G482*(1-('Exposure Inputs'!$C$17/100))*'Exposure Inputs'!$F$6*'Exposure Inputs'!$C$15)/('Exposure Inputs'!$F$8*'Exposure Inputs'!$F$11)</f>
        <v>4.6459328302435669E-9</v>
      </c>
      <c r="AD482" s="40">
        <f>($F482*(1-('Exposure Inputs'!$C$17)/100)*'Exposure Inputs'!$F$7*'Exposure Inputs'!$F$12*'Exposure Inputs'!$C$15*H482)/('Exposure Inputs'!$F$8*'Exposure Inputs'!$F$13*'Exposure Inputs'!$C$16)</f>
        <v>4.6102910521241414E-10</v>
      </c>
      <c r="AE482" s="40">
        <f>($F482*(1-('Exposure Inputs'!$C$17)/100)*'Exposure Inputs'!$F$7*'Exposure Inputs'!$F$12*'Exposure Inputs'!$C$15*H482)/('Exposure Inputs'!$F$8*'Exposure Inputs'!$C$14*'Exposure Inputs'!$C$16)</f>
        <v>2.9553147770026553E-11</v>
      </c>
      <c r="AF482" s="40">
        <f>($F482*(1-('Exposure Inputs'!$C$17)/100)*'Exposure Inputs'!$F$12*'Exposure Inputs'!$C$15*H482)/('Exposure Inputs'!$C$14*'Exposure Inputs'!$C$16)</f>
        <v>5.3289485502778022E-9</v>
      </c>
      <c r="AG482" s="40">
        <f>'Exposure Inputs'!$E$60/AC482</f>
        <v>2712049541.0475907</v>
      </c>
      <c r="AH482" s="40">
        <f>'Exposure Inputs'!$E$61/AD482</f>
        <v>1127911435.787586</v>
      </c>
      <c r="AI482" s="40">
        <f>($G482*(1-('Exposure Inputs'!$C$17/100))*'Exposure Inputs'!$G$6*'Exposure Inputs'!$C$15)/('Exposure Inputs'!$G$8*'Exposure Inputs'!$G$11)</f>
        <v>5.9280987222339352E-9</v>
      </c>
      <c r="AJ482" s="40">
        <f>($F482*(1-('Exposure Inputs'!$C$17)/100)*'Exposure Inputs'!$G$7*'Exposure Inputs'!$G$12*'Exposure Inputs'!$C$15*H482)/('Exposure Inputs'!$G$8*'Exposure Inputs'!$G$13*'Exposure Inputs'!$C$16)</f>
        <v>7.685751456287457E-10</v>
      </c>
      <c r="AK482" s="40">
        <f>($F482*(1-('Exposure Inputs'!$C$17)/100)*'Exposure Inputs'!$G$7*'Exposure Inputs'!$G$12*'Exposure Inputs'!$C$15*H482)/('Exposure Inputs'!$G$8*'Exposure Inputs'!$C$14*'Exposure Inputs'!$C$16)</f>
        <v>4.9267637540304212E-11</v>
      </c>
      <c r="AL482" s="40">
        <f>($F482*(1-('Exposure Inputs'!$C$17)/100)*'Exposure Inputs'!$G$12*'Exposure Inputs'!$C$15*H482)/('Exposure Inputs'!$C$14*'Exposure Inputs'!$C$16)</f>
        <v>5.3289485502778022E-9</v>
      </c>
      <c r="AM482" s="40">
        <f>'Exposure Inputs'!$E$60/AI482</f>
        <v>2125470676.2460656</v>
      </c>
      <c r="AN482" s="40">
        <f>'Exposure Inputs'!$E$61/AJ482</f>
        <v>676576653.50940454</v>
      </c>
      <c r="AO482" s="40">
        <f>($G482*(1-('Exposure Inputs'!$C$17/100))*'Exposure Inputs'!$H$6*'Exposure Inputs'!$C$15)/('Exposure Inputs'!$H$8*'Exposure Inputs'!$H$11)</f>
        <v>7.5240393786506911E-9</v>
      </c>
      <c r="AP482" s="40">
        <f>($F482*(1-('Exposure Inputs'!$C$17)/100)*'Exposure Inputs'!$H$7*'Exposure Inputs'!$H$12*'Exposure Inputs'!$C$15*H482)/('Exposure Inputs'!$H$8*'Exposure Inputs'!$H$13*'Exposure Inputs'!$C$16)</f>
        <v>1.0006581166632761E-9</v>
      </c>
      <c r="AQ482" s="40">
        <f>($F482*(1-('Exposure Inputs'!$C$17)/100)*'Exposure Inputs'!$H$7*'Exposure Inputs'!$H$12*'Exposure Inputs'!$C$15*H482)/('Exposure Inputs'!$H$8*'Exposure Inputs'!$C$14*'Exposure Inputs'!$C$16)</f>
        <v>6.414475106815872E-11</v>
      </c>
      <c r="AR482" s="40">
        <f>($F482*(1-('Exposure Inputs'!$C$17)/100)*'Exposure Inputs'!$H$12*'Exposure Inputs'!$C$15*H482)/('Exposure Inputs'!$C$14*'Exposure Inputs'!$C$16)</f>
        <v>5.3289485502778022E-9</v>
      </c>
      <c r="AS482" s="40">
        <f>'Exposure Inputs'!$E$60/AO482</f>
        <v>1674632383.7368853</v>
      </c>
      <c r="AT482" s="40">
        <f>'Exposure Inputs'!$E$61/AP482</f>
        <v>519658004.40809429</v>
      </c>
    </row>
    <row r="483" spans="1:46" s="35" customFormat="1">
      <c r="A483" s="54">
        <v>2019</v>
      </c>
      <c r="B483" s="55" t="s">
        <v>806</v>
      </c>
      <c r="C483" s="55" t="s">
        <v>411</v>
      </c>
      <c r="D483" s="55" t="s">
        <v>287</v>
      </c>
      <c r="E483" s="55" t="s">
        <v>412</v>
      </c>
      <c r="F483" s="48">
        <v>0.25292452730631099</v>
      </c>
      <c r="G483" s="48">
        <v>0.25292452730631099</v>
      </c>
      <c r="H483" s="55">
        <v>365</v>
      </c>
      <c r="I483" s="40">
        <f t="shared" si="7"/>
        <v>7.0721686260082832E-8</v>
      </c>
      <c r="J483" s="40">
        <f>($G483*(1-('Exposure Inputs'!$C$17/100))*'Exposure Inputs'!$C$6*1*'Exposure Inputs'!$C$15)/('Exposure Inputs'!$C$8*'Exposure Inputs'!$C$11)</f>
        <v>1.0178270917400131E-5</v>
      </c>
      <c r="K483" s="40">
        <f>($F483*(1-('Exposure Inputs'!$C$17)/100)*'Exposure Inputs'!$C$7*'Exposure Inputs'!$C$12*'Exposure Inputs'!$C$15*H483)/('Exposure Inputs'!$C$8*'Exposure Inputs'!$C$13*'Exposure Inputs'!$C$16)</f>
        <v>2.780949550456978E-6</v>
      </c>
      <c r="L483" s="40">
        <f>($F483*(1-('Exposure Inputs'!$C$17)/100)*'Exposure Inputs'!$C$7*'Exposure Inputs'!$C$12*'Exposure Inputs'!$C$15*H483)/('Exposure Inputs'!$C$8*'Exposure Inputs'!$C$14*'Exposure Inputs'!$C$16)</f>
        <v>2.0322323637954838E-6</v>
      </c>
      <c r="M483" s="40">
        <f>($F483*(1-('Exposure Inputs'!$C$17)/100)*'Exposure Inputs'!$C$12*'Exposure Inputs'!$C$15*H483)/('Exposure Inputs'!$C$14*'Exposure Inputs'!$C$16)</f>
        <v>1.8482946226230419E-4</v>
      </c>
      <c r="N483" s="40">
        <f>'Exposure Inputs'!$E$60/$J483</f>
        <v>1237931.2854072133</v>
      </c>
      <c r="O483" s="40">
        <f>'Exposure Inputs'!$E$61/$K483</f>
        <v>186986.49168754296</v>
      </c>
      <c r="P483" s="40">
        <f>L483*'Exposure Inputs'!$E$63</f>
        <v>7.0721686260082832E-8</v>
      </c>
      <c r="Q483" s="40">
        <f>($G483*(1-('Exposure Inputs'!$C$17/100))*'Exposure Inputs'!$D$6*1*'Exposure Inputs'!$C$15)/('Exposure Inputs'!$D$8*'Exposure Inputs'!$D$11)</f>
        <v>3.5710790706482551E-5</v>
      </c>
      <c r="R483" s="40">
        <f>($F483*(1-('Exposure Inputs'!$C$17)/100)*'Exposure Inputs'!$D$7*'Exposure Inputs'!$D$12*'Exposure Inputs'!$C$15*H483)/('Exposure Inputs'!$D$8*'Exposure Inputs'!$D$13*'Exposure Inputs'!$C$16)</f>
        <v>7.1034122562623515E-6</v>
      </c>
      <c r="S483" s="40">
        <f>($F483*(1-('Exposure Inputs'!$C$17)/100)*'Exposure Inputs'!$D$7*'Exposure Inputs'!$D$12*'Exposure Inputs'!$C$15*H483)/('Exposure Inputs'!$D$8*'Exposure Inputs'!$C$14*'Exposure Inputs'!$C$16)</f>
        <v>9.1069387900799377E-8</v>
      </c>
      <c r="T483" s="40">
        <f>($F483*(1-('Exposure Inputs'!$C$17)/100)*'Exposure Inputs'!$D$12*'Exposure Inputs'!$C$15*H483)/('Exposure Inputs'!$C$14*'Exposure Inputs'!$C$16)</f>
        <v>3.2426221449527049E-6</v>
      </c>
      <c r="U483" s="40">
        <f>'Exposure Inputs'!$E$60/Q483</f>
        <v>352834.52846404578</v>
      </c>
      <c r="V483" s="40">
        <f>'Exposure Inputs'!$E$61/R483</f>
        <v>73204.254693449504</v>
      </c>
      <c r="W483" s="40">
        <f>($G483*(1-('Exposure Inputs'!$C$17/100))*'Exposure Inputs'!$E$6*'Exposure Inputs'!$C$15)/('Exposure Inputs'!$E$8*'Exposure Inputs'!$E$11)</f>
        <v>7.8208785398906773E-6</v>
      </c>
      <c r="X483" s="40">
        <f>($F483*(1-('Exposure Inputs'!$C$17)/100)*'Exposure Inputs'!$E$7*'Exposure Inputs'!$E$12*'Exposure Inputs'!$C$15*H483)/('Exposure Inputs'!$E$8*'Exposure Inputs'!$E$13*'Exposure Inputs'!$C$16)</f>
        <v>1.5401549428149663E-6</v>
      </c>
      <c r="Y483" s="40">
        <f>($F483*(1-('Exposure Inputs'!$C$17)/100)*'Exposure Inputs'!$E$7*'Exposure Inputs'!$E$12*'Exposure Inputs'!$C$15*H483)/('Exposure Inputs'!$E$8*'Exposure Inputs'!$C$14*'Exposure Inputs'!$C$16)</f>
        <v>9.8727880949677337E-8</v>
      </c>
      <c r="Z483" s="40">
        <f>($F483*(1-('Exposure Inputs'!$C$17)/100)*'Exposure Inputs'!$E$12*'Exposure Inputs'!$C$15*H483)/('Exposure Inputs'!$C$14*'Exposure Inputs'!$C$16)</f>
        <v>1.6213110724763524E-5</v>
      </c>
      <c r="AA483" s="40">
        <f>'Exposure Inputs'!$E$60/W483</f>
        <v>1611072.20061445</v>
      </c>
      <c r="AB483" s="40">
        <f>'Exposure Inputs'!$E$61/X483</f>
        <v>337628.36812352628</v>
      </c>
      <c r="AC483" s="40">
        <f>($G483*(1-('Exposure Inputs'!$C$17/100))*'Exposure Inputs'!$F$6*'Exposure Inputs'!$C$15)/('Exposure Inputs'!$F$8*'Exposure Inputs'!$F$11)</f>
        <v>7.8415509258171413E-6</v>
      </c>
      <c r="AD483" s="40">
        <f>($F483*(1-('Exposure Inputs'!$C$17)/100)*'Exposure Inputs'!$F$7*'Exposure Inputs'!$F$12*'Exposure Inputs'!$C$15*H483)/('Exposure Inputs'!$F$8*'Exposure Inputs'!$F$13*'Exposure Inputs'!$C$16)</f>
        <v>1.4026624313642247E-6</v>
      </c>
      <c r="AE483" s="40">
        <f>($F483*(1-('Exposure Inputs'!$C$17)/100)*'Exposure Inputs'!$F$7*'Exposure Inputs'!$F$12*'Exposure Inputs'!$C$15*H483)/('Exposure Inputs'!$F$8*'Exposure Inputs'!$C$14*'Exposure Inputs'!$C$16)</f>
        <v>8.9914258420783644E-8</v>
      </c>
      <c r="AF483" s="40">
        <f>($F483*(1-('Exposure Inputs'!$C$17)/100)*'Exposure Inputs'!$F$12*'Exposure Inputs'!$C$15*H483)/('Exposure Inputs'!$C$14*'Exposure Inputs'!$C$16)</f>
        <v>1.6213110724763524E-5</v>
      </c>
      <c r="AG483" s="40">
        <f>'Exposure Inputs'!$E$60/AC483</f>
        <v>1606824.9915353316</v>
      </c>
      <c r="AH483" s="40">
        <f>'Exposure Inputs'!$E$61/AD483</f>
        <v>370723.5528467457</v>
      </c>
      <c r="AI483" s="40">
        <f>($G483*(1-('Exposure Inputs'!$C$17/100))*'Exposure Inputs'!$G$6*'Exposure Inputs'!$C$15)/('Exposure Inputs'!$G$8*'Exposure Inputs'!$G$11)</f>
        <v>1.0005630671425761E-5</v>
      </c>
      <c r="AJ483" s="40">
        <f>($F483*(1-('Exposure Inputs'!$C$17)/100)*'Exposure Inputs'!$G$7*'Exposure Inputs'!$G$12*'Exposure Inputs'!$C$15*H483)/('Exposure Inputs'!$G$8*'Exposure Inputs'!$G$13*'Exposure Inputs'!$C$16)</f>
        <v>2.3383588373602338E-6</v>
      </c>
      <c r="AK483" s="40">
        <f>($F483*(1-('Exposure Inputs'!$C$17)/100)*'Exposure Inputs'!$G$7*'Exposure Inputs'!$G$12*'Exposure Inputs'!$C$15*H483)/('Exposure Inputs'!$G$8*'Exposure Inputs'!$C$14*'Exposure Inputs'!$C$16)</f>
        <v>1.4989479726668166E-7</v>
      </c>
      <c r="AL483" s="40">
        <f>($F483*(1-('Exposure Inputs'!$C$17)/100)*'Exposure Inputs'!$G$12*'Exposure Inputs'!$C$15*H483)/('Exposure Inputs'!$C$14*'Exposure Inputs'!$C$16)</f>
        <v>1.6213110724763524E-5</v>
      </c>
      <c r="AM483" s="40">
        <f>'Exposure Inputs'!$E$60/AI483</f>
        <v>1259290.9346517536</v>
      </c>
      <c r="AN483" s="40">
        <f>'Exposure Inputs'!$E$61/AJ483</f>
        <v>222378.18750993174</v>
      </c>
      <c r="AO483" s="40">
        <f>($G483*(1-('Exposure Inputs'!$C$17/100))*'Exposure Inputs'!$H$6*'Exposure Inputs'!$C$15)/('Exposure Inputs'!$H$8*'Exposure Inputs'!$H$11)</f>
        <v>1.2699309290799587E-5</v>
      </c>
      <c r="AP483" s="40">
        <f>($F483*(1-('Exposure Inputs'!$C$17)/100)*'Exposure Inputs'!$H$7*'Exposure Inputs'!$H$12*'Exposure Inputs'!$C$15*H483)/('Exposure Inputs'!$H$8*'Exposure Inputs'!$H$13*'Exposure Inputs'!$C$16)</f>
        <v>3.0444619027611509E-6</v>
      </c>
      <c r="AQ483" s="40">
        <f>($F483*(1-('Exposure Inputs'!$C$17)/100)*'Exposure Inputs'!$H$7*'Exposure Inputs'!$H$12*'Exposure Inputs'!$C$15*H483)/('Exposure Inputs'!$H$8*'Exposure Inputs'!$C$14*'Exposure Inputs'!$C$16)</f>
        <v>1.9515781427956094E-7</v>
      </c>
      <c r="AR483" s="40">
        <f>($F483*(1-('Exposure Inputs'!$C$17)/100)*'Exposure Inputs'!$H$12*'Exposure Inputs'!$C$15*H483)/('Exposure Inputs'!$C$14*'Exposure Inputs'!$C$16)</f>
        <v>1.6213110724763524E-5</v>
      </c>
      <c r="AS483" s="40">
        <f>'Exposure Inputs'!$E$60/AO483</f>
        <v>992179.94549738732</v>
      </c>
      <c r="AT483" s="40">
        <f>'Exposure Inputs'!$E$61/AP483</f>
        <v>170801.94024710575</v>
      </c>
    </row>
    <row r="484" spans="1:46" s="35" customFormat="1">
      <c r="A484" s="54">
        <v>2019</v>
      </c>
      <c r="B484" s="55" t="s">
        <v>807</v>
      </c>
      <c r="C484" s="55" t="s">
        <v>413</v>
      </c>
      <c r="D484" s="55" t="s">
        <v>287</v>
      </c>
      <c r="E484" s="55" t="s">
        <v>414</v>
      </c>
      <c r="F484" s="48">
        <v>4.2137629999999997E-3</v>
      </c>
      <c r="G484" s="48">
        <v>8.3410129999999996E-3</v>
      </c>
      <c r="H484" s="55">
        <v>365</v>
      </c>
      <c r="I484" s="40">
        <f t="shared" si="7"/>
        <v>1.1782345826011537E-9</v>
      </c>
      <c r="J484" s="40">
        <f>($G484*(1-('Exposure Inputs'!$C$17/100))*'Exposure Inputs'!$C$6*1*'Exposure Inputs'!$C$15)/('Exposure Inputs'!$C$8*'Exposure Inputs'!$C$11)</f>
        <v>3.3566175231688596E-7</v>
      </c>
      <c r="K484" s="40">
        <f>($F484*(1-('Exposure Inputs'!$C$17)/100)*'Exposure Inputs'!$C$7*'Exposure Inputs'!$C$12*'Exposure Inputs'!$C$15*H484)/('Exposure Inputs'!$C$8*'Exposure Inputs'!$C$13*'Exposure Inputs'!$C$16)</f>
        <v>4.6331063441666666E-8</v>
      </c>
      <c r="L484" s="40">
        <f>($F484*(1-('Exposure Inputs'!$C$17)/100)*'Exposure Inputs'!$C$7*'Exposure Inputs'!$C$12*'Exposure Inputs'!$C$15*H484)/('Exposure Inputs'!$C$8*'Exposure Inputs'!$C$14*'Exposure Inputs'!$C$16)</f>
        <v>3.3857315591987179E-8</v>
      </c>
      <c r="M484" s="40">
        <f>($F484*(1-('Exposure Inputs'!$C$17)/100)*'Exposure Inputs'!$C$12*'Exposure Inputs'!$C$15*H484)/('Exposure Inputs'!$C$14*'Exposure Inputs'!$C$16)</f>
        <v>3.0792883461538455E-6</v>
      </c>
      <c r="N484" s="40">
        <f>'Exposure Inputs'!$E$60/$J484</f>
        <v>37537788.899179675</v>
      </c>
      <c r="O484" s="40">
        <f>'Exposure Inputs'!$E$61/$K484</f>
        <v>11223571.430746639</v>
      </c>
      <c r="P484" s="40">
        <f>L484*'Exposure Inputs'!$E$63</f>
        <v>1.1782345826011537E-9</v>
      </c>
      <c r="Q484" s="40">
        <f>($G484*(1-('Exposure Inputs'!$C$17/100))*'Exposure Inputs'!$D$6*1*'Exposure Inputs'!$C$15)/('Exposure Inputs'!$D$8*'Exposure Inputs'!$D$11)</f>
        <v>1.1776800482553192E-6</v>
      </c>
      <c r="R484" s="40">
        <f>($F484*(1-('Exposure Inputs'!$C$17)/100)*'Exposure Inputs'!$D$7*'Exposure Inputs'!$D$12*'Exposure Inputs'!$C$15*H484)/('Exposure Inputs'!$D$8*'Exposure Inputs'!$D$13*'Exposure Inputs'!$C$16)</f>
        <v>1.1834398212765957E-7</v>
      </c>
      <c r="S484" s="40">
        <f>($F484*(1-('Exposure Inputs'!$C$17)/100)*'Exposure Inputs'!$D$7*'Exposure Inputs'!$D$12*'Exposure Inputs'!$C$15*H484)/('Exposure Inputs'!$D$8*'Exposure Inputs'!$C$14*'Exposure Inputs'!$C$16)</f>
        <v>1.5172305400981996E-9</v>
      </c>
      <c r="T484" s="40">
        <f>($F484*(1-('Exposure Inputs'!$C$17)/100)*'Exposure Inputs'!$D$12*'Exposure Inputs'!$C$15*H484)/('Exposure Inputs'!$C$14*'Exposure Inputs'!$C$16)</f>
        <v>5.4022602564102561E-8</v>
      </c>
      <c r="U484" s="40">
        <f>'Exposure Inputs'!$E$60/Q484</f>
        <v>10699000.988143036</v>
      </c>
      <c r="V484" s="40">
        <f>'Exposure Inputs'!$E$61/R484</f>
        <v>4393970.7845817422</v>
      </c>
      <c r="W484" s="40">
        <f>($G484*(1-('Exposure Inputs'!$C$17/100))*'Exposure Inputs'!$E$6*'Exposure Inputs'!$C$15)/('Exposure Inputs'!$E$8*'Exposure Inputs'!$E$11)</f>
        <v>2.5791903326815645E-7</v>
      </c>
      <c r="X484" s="40">
        <f>($F484*(1-('Exposure Inputs'!$C$17)/100)*'Exposure Inputs'!$E$7*'Exposure Inputs'!$E$12*'Exposure Inputs'!$C$15*H484)/('Exposure Inputs'!$E$8*'Exposure Inputs'!$E$13*'Exposure Inputs'!$C$16)</f>
        <v>2.565922720670391E-8</v>
      </c>
      <c r="Y484" s="40">
        <f>($F484*(1-('Exposure Inputs'!$C$17)/100)*'Exposure Inputs'!$E$7*'Exposure Inputs'!$E$12*'Exposure Inputs'!$C$15*H484)/('Exposure Inputs'!$E$8*'Exposure Inputs'!$C$14*'Exposure Inputs'!$C$16)</f>
        <v>1.6448222568399945E-9</v>
      </c>
      <c r="Z484" s="40">
        <f>($F484*(1-('Exposure Inputs'!$C$17)/100)*'Exposure Inputs'!$E$12*'Exposure Inputs'!$C$15*H484)/('Exposure Inputs'!$C$14*'Exposure Inputs'!$C$16)</f>
        <v>2.7011301282051282E-7</v>
      </c>
      <c r="AA484" s="40">
        <f>'Exposure Inputs'!$E$60/W484</f>
        <v>48852540.428452507</v>
      </c>
      <c r="AB484" s="40">
        <f>'Exposure Inputs'!$E$61/X484</f>
        <v>20265614.229572009</v>
      </c>
      <c r="AC484" s="40">
        <f>($G484*(1-('Exposure Inputs'!$C$17/100))*'Exposure Inputs'!$F$6*'Exposure Inputs'!$C$15)/('Exposure Inputs'!$F$8*'Exposure Inputs'!$F$11)</f>
        <v>2.5860077276408449E-7</v>
      </c>
      <c r="AD484" s="40">
        <f>($F484*(1-('Exposure Inputs'!$C$17)/100)*'Exposure Inputs'!$F$7*'Exposure Inputs'!$F$12*'Exposure Inputs'!$C$15*H484)/('Exposure Inputs'!$F$8*'Exposure Inputs'!$F$13*'Exposure Inputs'!$C$16)</f>
        <v>2.3368580017605634E-8</v>
      </c>
      <c r="AE484" s="40">
        <f>($F484*(1-('Exposure Inputs'!$C$17)/100)*'Exposure Inputs'!$F$7*'Exposure Inputs'!$F$12*'Exposure Inputs'!$C$15*H484)/('Exposure Inputs'!$F$8*'Exposure Inputs'!$C$14*'Exposure Inputs'!$C$16)</f>
        <v>1.4979858985644639E-9</v>
      </c>
      <c r="AF484" s="40">
        <f>($F484*(1-('Exposure Inputs'!$C$17)/100)*'Exposure Inputs'!$F$12*'Exposure Inputs'!$C$15*H484)/('Exposure Inputs'!$C$14*'Exposure Inputs'!$C$16)</f>
        <v>2.7011301282051282E-7</v>
      </c>
      <c r="AG484" s="40">
        <f>'Exposure Inputs'!$E$60/AC484</f>
        <v>48723752.312583722</v>
      </c>
      <c r="AH484" s="40">
        <f>'Exposure Inputs'!$E$61/AD484</f>
        <v>22252100.881107781</v>
      </c>
      <c r="AI484" s="40">
        <f>($G484*(1-('Exposure Inputs'!$C$17/100))*'Exposure Inputs'!$G$6*'Exposure Inputs'!$C$15)/('Exposure Inputs'!$G$8*'Exposure Inputs'!$G$11)</f>
        <v>3.2996837591194968E-7</v>
      </c>
      <c r="AJ484" s="40">
        <f>($F484*(1-('Exposure Inputs'!$C$17)/100)*'Exposure Inputs'!$G$7*'Exposure Inputs'!$G$12*'Exposure Inputs'!$C$15*H484)/('Exposure Inputs'!$G$8*'Exposure Inputs'!$G$13*'Exposure Inputs'!$C$16)</f>
        <v>3.8957431509433961E-8</v>
      </c>
      <c r="AK484" s="40">
        <f>($F484*(1-('Exposure Inputs'!$C$17)/100)*'Exposure Inputs'!$G$7*'Exposure Inputs'!$G$12*'Exposure Inputs'!$C$15*H484)/('Exposure Inputs'!$G$8*'Exposure Inputs'!$C$14*'Exposure Inputs'!$C$16)</f>
        <v>2.497271250604741E-9</v>
      </c>
      <c r="AL484" s="40">
        <f>($F484*(1-('Exposure Inputs'!$C$17)/100)*'Exposure Inputs'!$G$12*'Exposure Inputs'!$C$15*H484)/('Exposure Inputs'!$C$14*'Exposure Inputs'!$C$16)</f>
        <v>2.7011301282051282E-7</v>
      </c>
      <c r="AM484" s="40">
        <f>'Exposure Inputs'!$E$60/AI484</f>
        <v>38185477.517888695</v>
      </c>
      <c r="AN484" s="40">
        <f>'Exposure Inputs'!$E$61/AJ484</f>
        <v>13347902.565755045</v>
      </c>
      <c r="AO484" s="40">
        <f>($G484*(1-('Exposure Inputs'!$C$17/100))*'Exposure Inputs'!$H$6*'Exposure Inputs'!$C$15)/('Exposure Inputs'!$H$8*'Exposure Inputs'!$H$11)</f>
        <v>4.1880123297530861E-7</v>
      </c>
      <c r="AP484" s="40">
        <f>($F484*(1-('Exposure Inputs'!$C$17)/100)*'Exposure Inputs'!$H$7*'Exposure Inputs'!$H$12*'Exposure Inputs'!$C$15*H484)/('Exposure Inputs'!$H$8*'Exposure Inputs'!$H$13*'Exposure Inputs'!$C$16)</f>
        <v>5.0721221296296283E-8</v>
      </c>
      <c r="AQ484" s="40">
        <f>($F484*(1-('Exposure Inputs'!$C$17)/100)*'Exposure Inputs'!$H$7*'Exposure Inputs'!$H$12*'Exposure Inputs'!$C$15*H484)/('Exposure Inputs'!$H$8*'Exposure Inputs'!$C$14*'Exposure Inputs'!$C$16)</f>
        <v>3.2513603395061716E-9</v>
      </c>
      <c r="AR484" s="40">
        <f>($F484*(1-('Exposure Inputs'!$C$17)/100)*'Exposure Inputs'!$H$12*'Exposure Inputs'!$C$15*H484)/('Exposure Inputs'!$C$14*'Exposure Inputs'!$C$16)</f>
        <v>2.7011301282051282E-7</v>
      </c>
      <c r="AS484" s="40">
        <f>'Exposure Inputs'!$E$60/AO484</f>
        <v>30085871.310562406</v>
      </c>
      <c r="AT484" s="40">
        <f>'Exposure Inputs'!$E$61/AP484</f>
        <v>10252119.067921003</v>
      </c>
    </row>
    <row r="485" spans="1:46" s="35" customFormat="1">
      <c r="A485" s="54">
        <v>2020</v>
      </c>
      <c r="B485" s="55" t="s">
        <v>807</v>
      </c>
      <c r="C485" s="55" t="s">
        <v>413</v>
      </c>
      <c r="D485" s="55" t="s">
        <v>287</v>
      </c>
      <c r="E485" s="55" t="s">
        <v>414</v>
      </c>
      <c r="F485" s="48">
        <v>4.643416E-3</v>
      </c>
      <c r="G485" s="48">
        <v>9.1914969999999999E-3</v>
      </c>
      <c r="H485" s="55">
        <v>365</v>
      </c>
      <c r="I485" s="40">
        <f t="shared" si="7"/>
        <v>1.2983723366984616E-9</v>
      </c>
      <c r="J485" s="40">
        <f>($G485*(1-('Exposure Inputs'!$C$17/100))*'Exposure Inputs'!$C$6*1*'Exposure Inputs'!$C$15)/('Exposure Inputs'!$C$8*'Exposure Inputs'!$C$11)</f>
        <v>3.6988720547916666E-7</v>
      </c>
      <c r="K485" s="40">
        <f>($F485*(1-('Exposure Inputs'!$C$17)/100)*'Exposure Inputs'!$C$7*'Exposure Inputs'!$C$12*'Exposure Inputs'!$C$15*H485)/('Exposure Inputs'!$C$8*'Exposure Inputs'!$C$13*'Exposure Inputs'!$C$16)</f>
        <v>5.1055173554385971E-8</v>
      </c>
      <c r="L485" s="40">
        <f>($F485*(1-('Exposure Inputs'!$C$17)/100)*'Exposure Inputs'!$C$7*'Exposure Inputs'!$C$12*'Exposure Inputs'!$C$15*H485)/('Exposure Inputs'!$C$8*'Exposure Inputs'!$C$14*'Exposure Inputs'!$C$16)</f>
        <v>3.730954990512821E-8</v>
      </c>
      <c r="M485" s="40">
        <f>($F485*(1-('Exposure Inputs'!$C$17)/100)*'Exposure Inputs'!$C$12*'Exposure Inputs'!$C$15*H485)/('Exposure Inputs'!$C$14*'Exposure Inputs'!$C$16)</f>
        <v>3.3932655384615384E-6</v>
      </c>
      <c r="N485" s="40">
        <f>'Exposure Inputs'!$E$60/$J485</f>
        <v>34064438.600079328</v>
      </c>
      <c r="O485" s="40">
        <f>'Exposure Inputs'!$E$61/$K485</f>
        <v>10185059.883227615</v>
      </c>
      <c r="P485" s="40">
        <f>L485*'Exposure Inputs'!$E$63</f>
        <v>1.2983723366984616E-9</v>
      </c>
      <c r="Q485" s="40">
        <f>($G485*(1-('Exposure Inputs'!$C$17/100))*'Exposure Inputs'!$D$6*1*'Exposure Inputs'!$C$15)/('Exposure Inputs'!$D$8*'Exposure Inputs'!$D$11)</f>
        <v>1.2977611508936172E-6</v>
      </c>
      <c r="R485" s="40">
        <f>($F485*(1-('Exposure Inputs'!$C$17)/100)*'Exposure Inputs'!$D$7*'Exposure Inputs'!$D$12*'Exposure Inputs'!$C$15*H485)/('Exposure Inputs'!$D$8*'Exposure Inputs'!$D$13*'Exposure Inputs'!$C$16)</f>
        <v>1.3041083234042552E-7</v>
      </c>
      <c r="S485" s="40">
        <f>($F485*(1-('Exposure Inputs'!$C$17)/100)*'Exposure Inputs'!$D$7*'Exposure Inputs'!$D$12*'Exposure Inputs'!$C$15*H485)/('Exposure Inputs'!$D$8*'Exposure Inputs'!$C$14*'Exposure Inputs'!$C$16)</f>
        <v>1.6719337479541735E-9</v>
      </c>
      <c r="T485" s="40">
        <f>($F485*(1-('Exposure Inputs'!$C$17)/100)*'Exposure Inputs'!$D$12*'Exposure Inputs'!$C$15*H485)/('Exposure Inputs'!$C$14*'Exposure Inputs'!$C$16)</f>
        <v>5.953097435897436E-8</v>
      </c>
      <c r="U485" s="40">
        <f>'Exposure Inputs'!$E$60/Q485</f>
        <v>9709028.4998313021</v>
      </c>
      <c r="V485" s="40">
        <f>'Exposure Inputs'!$E$61/R485</f>
        <v>3987398.8277491219</v>
      </c>
      <c r="W485" s="40">
        <f>($G485*(1-('Exposure Inputs'!$C$17/100))*'Exposure Inputs'!$E$6*'Exposure Inputs'!$C$15)/('Exposure Inputs'!$E$8*'Exposure Inputs'!$E$11)</f>
        <v>2.8421751896648051E-7</v>
      </c>
      <c r="X485" s="40">
        <f>($F485*(1-('Exposure Inputs'!$C$17)/100)*'Exposure Inputs'!$E$7*'Exposure Inputs'!$E$12*'Exposure Inputs'!$C$15*H485)/('Exposure Inputs'!$E$8*'Exposure Inputs'!$E$13*'Exposure Inputs'!$C$16)</f>
        <v>2.8275549944134074E-8</v>
      </c>
      <c r="Y485" s="40">
        <f>($F485*(1-('Exposure Inputs'!$C$17)/100)*'Exposure Inputs'!$E$7*'Exposure Inputs'!$E$12*'Exposure Inputs'!$C$15*H485)/('Exposure Inputs'!$E$8*'Exposure Inputs'!$C$14*'Exposure Inputs'!$C$16)</f>
        <v>1.8125352528291076E-9</v>
      </c>
      <c r="Z485" s="40">
        <f>($F485*(1-('Exposure Inputs'!$C$17)/100)*'Exposure Inputs'!$E$12*'Exposure Inputs'!$C$15*H485)/('Exposure Inputs'!$C$14*'Exposure Inputs'!$C$16)</f>
        <v>2.9765487179487177E-7</v>
      </c>
      <c r="AA485" s="40">
        <f>'Exposure Inputs'!$E$60/W485</f>
        <v>44332242.592990875</v>
      </c>
      <c r="AB485" s="40">
        <f>'Exposure Inputs'!$E$61/X485</f>
        <v>18390446.90651108</v>
      </c>
      <c r="AC485" s="40">
        <f>($G485*(1-('Exposure Inputs'!$C$17/100))*'Exposure Inputs'!$F$6*'Exposure Inputs'!$C$15)/('Exposure Inputs'!$F$8*'Exposure Inputs'!$F$11)</f>
        <v>2.8496877142605639E-7</v>
      </c>
      <c r="AD485" s="40">
        <f>($F485*(1-('Exposure Inputs'!$C$17)/100)*'Exposure Inputs'!$F$7*'Exposure Inputs'!$F$12*'Exposure Inputs'!$C$15*H485)/('Exposure Inputs'!$F$8*'Exposure Inputs'!$F$13*'Exposure Inputs'!$C$16)</f>
        <v>2.5751338732394365E-8</v>
      </c>
      <c r="AE485" s="40">
        <f>($F485*(1-('Exposure Inputs'!$C$17)/100)*'Exposure Inputs'!$F$7*'Exposure Inputs'!$F$12*'Exposure Inputs'!$C$15*H485)/('Exposure Inputs'!$F$8*'Exposure Inputs'!$C$14*'Exposure Inputs'!$C$16)</f>
        <v>1.6507268418201519E-9</v>
      </c>
      <c r="AF485" s="40">
        <f>($F485*(1-('Exposure Inputs'!$C$17)/100)*'Exposure Inputs'!$F$12*'Exposure Inputs'!$C$15*H485)/('Exposure Inputs'!$C$14*'Exposure Inputs'!$C$16)</f>
        <v>2.9765487179487177E-7</v>
      </c>
      <c r="AG485" s="40">
        <f>'Exposure Inputs'!$E$60/AC485</f>
        <v>44215371.16837886</v>
      </c>
      <c r="AH485" s="40">
        <f>'Exposure Inputs'!$E$61/AD485</f>
        <v>20193124.92464155</v>
      </c>
      <c r="AI485" s="40">
        <f>($G485*(1-('Exposure Inputs'!$C$17/100))*'Exposure Inputs'!$G$6*'Exposure Inputs'!$C$15)/('Exposure Inputs'!$G$8*'Exposure Inputs'!$G$11)</f>
        <v>3.6361330899371067E-7</v>
      </c>
      <c r="AJ485" s="40">
        <f>($F485*(1-('Exposure Inputs'!$C$17)/100)*'Exposure Inputs'!$G$7*'Exposure Inputs'!$G$12*'Exposure Inputs'!$C$15*H485)/('Exposure Inputs'!$G$8*'Exposure Inputs'!$G$13*'Exposure Inputs'!$C$16)</f>
        <v>4.2929695094339625E-8</v>
      </c>
      <c r="AK485" s="40">
        <f>($F485*(1-('Exposure Inputs'!$C$17)/100)*'Exposure Inputs'!$G$7*'Exposure Inputs'!$G$12*'Exposure Inputs'!$C$15*H485)/('Exposure Inputs'!$G$8*'Exposure Inputs'!$C$14*'Exposure Inputs'!$C$16)</f>
        <v>2.7519035316884375E-9</v>
      </c>
      <c r="AL485" s="40">
        <f>($F485*(1-('Exposure Inputs'!$C$17)/100)*'Exposure Inputs'!$G$12*'Exposure Inputs'!$C$15*H485)/('Exposure Inputs'!$C$14*'Exposure Inputs'!$C$16)</f>
        <v>2.9765487179487177E-7</v>
      </c>
      <c r="AM485" s="40">
        <f>'Exposure Inputs'!$E$60/AI485</f>
        <v>34652196.958549552</v>
      </c>
      <c r="AN485" s="40">
        <f>'Exposure Inputs'!$E$61/AJ485</f>
        <v>12112827.70253272</v>
      </c>
      <c r="AO485" s="40">
        <f>($G485*(1-('Exposure Inputs'!$C$17/100))*'Exposure Inputs'!$H$6*'Exposure Inputs'!$C$15)/('Exposure Inputs'!$H$8*'Exposure Inputs'!$H$11)</f>
        <v>4.615039296172839E-7</v>
      </c>
      <c r="AP485" s="40">
        <f>($F485*(1-('Exposure Inputs'!$C$17)/100)*'Exposure Inputs'!$H$7*'Exposure Inputs'!$H$12*'Exposure Inputs'!$C$15*H485)/('Exposure Inputs'!$H$8*'Exposure Inputs'!$H$13*'Exposure Inputs'!$C$16)</f>
        <v>5.5892970370370364E-8</v>
      </c>
      <c r="AQ485" s="40">
        <f>($F485*(1-('Exposure Inputs'!$C$17)/100)*'Exposure Inputs'!$H$7*'Exposure Inputs'!$H$12*'Exposure Inputs'!$C$15*H485)/('Exposure Inputs'!$H$8*'Exposure Inputs'!$C$14*'Exposure Inputs'!$C$16)</f>
        <v>3.5828827160493821E-9</v>
      </c>
      <c r="AR485" s="40">
        <f>($F485*(1-('Exposure Inputs'!$C$17)/100)*'Exposure Inputs'!$H$12*'Exposure Inputs'!$C$15*H485)/('Exposure Inputs'!$C$14*'Exposure Inputs'!$C$16)</f>
        <v>2.9765487179487177E-7</v>
      </c>
      <c r="AS485" s="40">
        <f>'Exposure Inputs'!$E$60/AO485</f>
        <v>27302042.715971954</v>
      </c>
      <c r="AT485" s="40">
        <f>'Exposure Inputs'!$E$61/AP485</f>
        <v>9303495.5300149731</v>
      </c>
    </row>
    <row r="486" spans="1:46" s="35" customFormat="1">
      <c r="A486" s="54">
        <v>2020</v>
      </c>
      <c r="B486" s="55" t="s">
        <v>808</v>
      </c>
      <c r="C486" s="55" t="s">
        <v>415</v>
      </c>
      <c r="D486" s="55" t="s">
        <v>287</v>
      </c>
      <c r="E486" s="55" t="s">
        <v>416</v>
      </c>
      <c r="F486" s="48">
        <v>2.28888518863242</v>
      </c>
      <c r="G486" s="48">
        <v>2.28888518863242</v>
      </c>
      <c r="H486" s="55">
        <v>365</v>
      </c>
      <c r="I486" s="40">
        <f t="shared" si="7"/>
        <v>6.4000839270036831E-7</v>
      </c>
      <c r="J486" s="40">
        <f>($G486*(1-('Exposure Inputs'!$C$17/100))*'Exposure Inputs'!$C$6*1*'Exposure Inputs'!$C$15)/('Exposure Inputs'!$C$8*'Exposure Inputs'!$C$11)</f>
        <v>9.2110060644735148E-5</v>
      </c>
      <c r="K486" s="40">
        <f>($F486*(1-('Exposure Inputs'!$C$17)/100)*'Exposure Inputs'!$C$7*'Exposure Inputs'!$C$12*'Exposure Inputs'!$C$15*H486)/('Exposure Inputs'!$C$8*'Exposure Inputs'!$C$13*'Exposure Inputs'!$C$16)</f>
        <v>2.5166694207818478E-5</v>
      </c>
      <c r="L486" s="40">
        <f>($F486*(1-('Exposure Inputs'!$C$17)/100)*'Exposure Inputs'!$C$7*'Exposure Inputs'!$C$12*'Exposure Inputs'!$C$15*H486)/('Exposure Inputs'!$C$8*'Exposure Inputs'!$C$14*'Exposure Inputs'!$C$16)</f>
        <v>1.8391045767251965E-5</v>
      </c>
      <c r="M486" s="40">
        <f>($F486*(1-('Exposure Inputs'!$C$17)/100)*'Exposure Inputs'!$C$12*'Exposure Inputs'!$C$15*H486)/('Exposure Inputs'!$C$14*'Exposure Inputs'!$C$16)</f>
        <v>1.6726468686159993E-3</v>
      </c>
      <c r="N486" s="40">
        <f>'Exposure Inputs'!$E$60/$J486</f>
        <v>136792.87486952919</v>
      </c>
      <c r="O486" s="40">
        <f>'Exposure Inputs'!$E$61/$K486</f>
        <v>20662.229043910458</v>
      </c>
      <c r="P486" s="40">
        <f>L486*'Exposure Inputs'!$E$63</f>
        <v>6.4000839270036831E-7</v>
      </c>
      <c r="Q486" s="40">
        <f>($G486*(1-('Exposure Inputs'!$C$17/100))*'Exposure Inputs'!$D$6*1*'Exposure Inputs'!$C$15)/('Exposure Inputs'!$D$8*'Exposure Inputs'!$D$11)</f>
        <v>3.2317110876095193E-4</v>
      </c>
      <c r="R486" s="40">
        <f>($F486*(1-('Exposure Inputs'!$C$17)/100)*'Exposure Inputs'!$D$7*'Exposure Inputs'!$D$12*'Exposure Inputs'!$C$15*H486)/('Exposure Inputs'!$D$8*'Exposure Inputs'!$D$13*'Exposure Inputs'!$C$16)</f>
        <v>6.4283584021165841E-5</v>
      </c>
      <c r="S486" s="40">
        <f>($F486*(1-('Exposure Inputs'!$C$17)/100)*'Exposure Inputs'!$D$7*'Exposure Inputs'!$D$12*'Exposure Inputs'!$C$15*H486)/('Exposure Inputs'!$D$8*'Exposure Inputs'!$C$14*'Exposure Inputs'!$C$16)</f>
        <v>8.2414851309186971E-7</v>
      </c>
      <c r="T486" s="40">
        <f>($F486*(1-('Exposure Inputs'!$C$17)/100)*'Exposure Inputs'!$D$12*'Exposure Inputs'!$C$15*H486)/('Exposure Inputs'!$C$14*'Exposure Inputs'!$C$16)</f>
        <v>2.9344681905543847E-5</v>
      </c>
      <c r="U486" s="40">
        <f>'Exposure Inputs'!$E$60/Q486</f>
        <v>38988.633755996292</v>
      </c>
      <c r="V486" s="40">
        <f>'Exposure Inputs'!$E$61/R486</f>
        <v>8089.1569429107467</v>
      </c>
      <c r="W486" s="40">
        <f>($G486*(1-('Exposure Inputs'!$C$17/100))*'Exposure Inputs'!$E$6*'Exposure Inputs'!$C$15)/('Exposure Inputs'!$E$8*'Exposure Inputs'!$E$11)</f>
        <v>7.0776421894304148E-5</v>
      </c>
      <c r="X486" s="40">
        <f>($F486*(1-('Exposure Inputs'!$C$17)/100)*'Exposure Inputs'!$E$7*'Exposure Inputs'!$E$12*'Exposure Inputs'!$C$15*H486)/('Exposure Inputs'!$E$8*'Exposure Inputs'!$E$13*'Exposure Inputs'!$C$16)</f>
        <v>1.3937904221281218E-5</v>
      </c>
      <c r="Y486" s="40">
        <f>($F486*(1-('Exposure Inputs'!$C$17)/100)*'Exposure Inputs'!$E$7*'Exposure Inputs'!$E$12*'Exposure Inputs'!$C$15*H486)/('Exposure Inputs'!$E$8*'Exposure Inputs'!$C$14*'Exposure Inputs'!$C$16)</f>
        <v>8.934553988000782E-7</v>
      </c>
      <c r="Z486" s="40">
        <f>($F486*(1-('Exposure Inputs'!$C$17)/100)*'Exposure Inputs'!$E$12*'Exposure Inputs'!$C$15*H486)/('Exposure Inputs'!$C$14*'Exposure Inputs'!$C$16)</f>
        <v>1.4672340952771924E-4</v>
      </c>
      <c r="AA486" s="40">
        <f>'Exposure Inputs'!$E$60/W486</f>
        <v>178025.3884382082</v>
      </c>
      <c r="AB486" s="40">
        <f>'Exposure Inputs'!$E$61/X486</f>
        <v>37308.335008216891</v>
      </c>
      <c r="AC486" s="40">
        <f>($G486*(1-('Exposure Inputs'!$C$17/100))*'Exposure Inputs'!$F$6*'Exposure Inputs'!$C$15)/('Exposure Inputs'!$F$8*'Exposure Inputs'!$F$11)</f>
        <v>7.0963500302494574E-5</v>
      </c>
      <c r="AD486" s="40">
        <f>($F486*(1-('Exposure Inputs'!$C$17)/100)*'Exposure Inputs'!$F$7*'Exposure Inputs'!$F$12*'Exposure Inputs'!$C$15*H486)/('Exposure Inputs'!$F$8*'Exposure Inputs'!$F$13*'Exposure Inputs'!$C$16)</f>
        <v>1.269364145104247E-5</v>
      </c>
      <c r="AE486" s="40">
        <f>($F486*(1-('Exposure Inputs'!$C$17)/100)*'Exposure Inputs'!$F$7*'Exposure Inputs'!$F$12*'Exposure Inputs'!$C$15*H486)/('Exposure Inputs'!$F$8*'Exposure Inputs'!$C$14*'Exposure Inputs'!$C$16)</f>
        <v>8.1369496481041485E-7</v>
      </c>
      <c r="AF486" s="40">
        <f>($F486*(1-('Exposure Inputs'!$C$17)/100)*'Exposure Inputs'!$F$12*'Exposure Inputs'!$C$15*H486)/('Exposure Inputs'!$C$14*'Exposure Inputs'!$C$16)</f>
        <v>1.4672340952771924E-4</v>
      </c>
      <c r="AG486" s="40">
        <f>'Exposure Inputs'!$E$60/AC486</f>
        <v>177556.06679899179</v>
      </c>
      <c r="AH486" s="40">
        <f>'Exposure Inputs'!$E$61/AD486</f>
        <v>40965.392161545169</v>
      </c>
      <c r="AI486" s="40">
        <f>($G486*(1-('Exposure Inputs'!$C$17/100))*'Exposure Inputs'!$G$6*'Exposure Inputs'!$C$15)/('Exposure Inputs'!$G$8*'Exposure Inputs'!$G$11)</f>
        <v>9.054772224212529E-5</v>
      </c>
      <c r="AJ486" s="40">
        <f>($F486*(1-('Exposure Inputs'!$C$17)/100)*'Exposure Inputs'!$G$7*'Exposure Inputs'!$G$12*'Exposure Inputs'!$C$15*H486)/('Exposure Inputs'!$G$8*'Exposure Inputs'!$G$13*'Exposure Inputs'!$C$16)</f>
        <v>2.1161391366601618E-5</v>
      </c>
      <c r="AK486" s="40">
        <f>($F486*(1-('Exposure Inputs'!$C$17)/100)*'Exposure Inputs'!$G$7*'Exposure Inputs'!$G$12*'Exposure Inputs'!$C$15*H486)/('Exposure Inputs'!$G$8*'Exposure Inputs'!$C$14*'Exposure Inputs'!$C$16)</f>
        <v>1.356499446577027E-6</v>
      </c>
      <c r="AL486" s="40">
        <f>($F486*(1-('Exposure Inputs'!$C$17)/100)*'Exposure Inputs'!$G$12*'Exposure Inputs'!$C$15*H486)/('Exposure Inputs'!$C$14*'Exposure Inputs'!$C$16)</f>
        <v>1.4672340952771924E-4</v>
      </c>
      <c r="AM486" s="40">
        <f>'Exposure Inputs'!$E$60/AI486</f>
        <v>139153.14143747874</v>
      </c>
      <c r="AN486" s="40">
        <f>'Exposure Inputs'!$E$61/AJ486</f>
        <v>24573.053396701514</v>
      </c>
      <c r="AO486" s="40">
        <f>($G486*(1-('Exposure Inputs'!$C$17/100))*'Exposure Inputs'!$H$6*'Exposure Inputs'!$C$15)/('Exposure Inputs'!$H$8*'Exposure Inputs'!$H$11)</f>
        <v>1.1492464274281545E-4</v>
      </c>
      <c r="AP486" s="40">
        <f>($F486*(1-('Exposure Inputs'!$C$17)/100)*'Exposure Inputs'!$H$7*'Exposure Inputs'!$H$12*'Exposure Inputs'!$C$15*H486)/('Exposure Inputs'!$H$8*'Exposure Inputs'!$H$13*'Exposure Inputs'!$C$16)</f>
        <v>2.755139578909394E-5</v>
      </c>
      <c r="AQ486" s="40">
        <f>($F486*(1-('Exposure Inputs'!$C$17)/100)*'Exposure Inputs'!$H$7*'Exposure Inputs'!$H$12*'Exposure Inputs'!$C$15*H486)/('Exposure Inputs'!$H$8*'Exposure Inputs'!$C$14*'Exposure Inputs'!$C$16)</f>
        <v>1.766115114685509E-6</v>
      </c>
      <c r="AR486" s="40">
        <f>($F486*(1-('Exposure Inputs'!$C$17)/100)*'Exposure Inputs'!$H$12*'Exposure Inputs'!$C$15*H486)/('Exposure Inputs'!$C$14*'Exposure Inputs'!$C$16)</f>
        <v>1.4672340952771924E-4</v>
      </c>
      <c r="AS486" s="40">
        <f>'Exposure Inputs'!$E$60/AO486</f>
        <v>109637.06041877336</v>
      </c>
      <c r="AT486" s="40">
        <f>'Exposure Inputs'!$E$61/AP486</f>
        <v>18873.816919498466</v>
      </c>
    </row>
    <row r="487" spans="1:46" s="35" customFormat="1">
      <c r="A487" s="54">
        <v>2021</v>
      </c>
      <c r="B487" s="55" t="s">
        <v>808</v>
      </c>
      <c r="C487" s="55" t="s">
        <v>415</v>
      </c>
      <c r="D487" s="55" t="s">
        <v>287</v>
      </c>
      <c r="E487" s="55" t="s">
        <v>416</v>
      </c>
      <c r="F487" s="48">
        <v>2.5977867444543898</v>
      </c>
      <c r="G487" s="48">
        <v>2.5977867444543898</v>
      </c>
      <c r="H487" s="55">
        <v>365</v>
      </c>
      <c r="I487" s="40">
        <f t="shared" si="7"/>
        <v>7.2638213884811E-7</v>
      </c>
      <c r="J487" s="40">
        <f>($G487*(1-('Exposure Inputs'!$C$17/100))*'Exposure Inputs'!$C$6*1*'Exposure Inputs'!$C$15)/('Exposure Inputs'!$C$8*'Exposure Inputs'!$C$11)</f>
        <v>1.0454097731164536E-4</v>
      </c>
      <c r="K487" s="40">
        <f>($F487*(1-('Exposure Inputs'!$C$17)/100)*'Exposure Inputs'!$C$7*'Exposure Inputs'!$C$12*'Exposure Inputs'!$C$15*H487)/('Exposure Inputs'!$C$8*'Exposure Inputs'!$C$13*'Exposure Inputs'!$C$16)</f>
        <v>2.8563121007336449E-5</v>
      </c>
      <c r="L487" s="40">
        <f>($F487*(1-('Exposure Inputs'!$C$17)/100)*'Exposure Inputs'!$C$7*'Exposure Inputs'!$C$12*'Exposure Inputs'!$C$15*H487)/('Exposure Inputs'!$C$8*'Exposure Inputs'!$C$14*'Exposure Inputs'!$C$16)</f>
        <v>2.0873049966899713E-5</v>
      </c>
      <c r="M487" s="40">
        <f>($F487*(1-('Exposure Inputs'!$C$17)/100)*'Exposure Inputs'!$C$12*'Exposure Inputs'!$C$15*H487)/('Exposure Inputs'!$C$14*'Exposure Inputs'!$C$16)</f>
        <v>1.898382620947439E-3</v>
      </c>
      <c r="N487" s="40">
        <f>'Exposure Inputs'!$E$60/$J487</f>
        <v>120526.90078110089</v>
      </c>
      <c r="O487" s="40">
        <f>'Exposure Inputs'!$E$61/$K487</f>
        <v>18205.293457477488</v>
      </c>
      <c r="P487" s="40">
        <f>L487*'Exposure Inputs'!$E$63</f>
        <v>7.2638213884811E-7</v>
      </c>
      <c r="Q487" s="40">
        <f>($G487*(1-('Exposure Inputs'!$C$17/100))*'Exposure Inputs'!$D$6*1*'Exposure Inputs'!$C$15)/('Exposure Inputs'!$D$8*'Exposure Inputs'!$D$11)</f>
        <v>3.6678537949360284E-4</v>
      </c>
      <c r="R487" s="40">
        <f>($F487*(1-('Exposure Inputs'!$C$17)/100)*'Exposure Inputs'!$D$7*'Exposure Inputs'!$D$12*'Exposure Inputs'!$C$15*H487)/('Exposure Inputs'!$D$8*'Exposure Inputs'!$D$13*'Exposure Inputs'!$C$16)</f>
        <v>7.2959117078293502E-5</v>
      </c>
      <c r="S487" s="40">
        <f>($F487*(1-('Exposure Inputs'!$C$17)/100)*'Exposure Inputs'!$D$7*'Exposure Inputs'!$D$12*'Exposure Inputs'!$C$15*H487)/('Exposure Inputs'!$D$8*'Exposure Inputs'!$C$14*'Exposure Inputs'!$C$16)</f>
        <v>9.3537329587555771E-7</v>
      </c>
      <c r="T487" s="40">
        <f>($F487*(1-('Exposure Inputs'!$C$17)/100)*'Exposure Inputs'!$D$12*'Exposure Inputs'!$C$15*H487)/('Exposure Inputs'!$C$14*'Exposure Inputs'!$C$16)</f>
        <v>3.3304958262235768E-5</v>
      </c>
      <c r="U487" s="40">
        <f>'Exposure Inputs'!$E$60/Q487</f>
        <v>34352.514316126821</v>
      </c>
      <c r="V487" s="40">
        <f>'Exposure Inputs'!$E$61/R487</f>
        <v>7127.2792328610603</v>
      </c>
      <c r="W487" s="40">
        <f>($G487*(1-('Exposure Inputs'!$C$17/100))*'Exposure Inputs'!$E$6*'Exposure Inputs'!$C$15)/('Exposure Inputs'!$E$8*'Exposure Inputs'!$E$11)</f>
        <v>8.0328210226564517E-5</v>
      </c>
      <c r="X487" s="40">
        <f>($F487*(1-('Exposure Inputs'!$C$17)/100)*'Exposure Inputs'!$E$7*'Exposure Inputs'!$E$12*'Exposure Inputs'!$C$15*H487)/('Exposure Inputs'!$E$8*'Exposure Inputs'!$E$13*'Exposure Inputs'!$C$16)</f>
        <v>1.5818924868465281E-5</v>
      </c>
      <c r="Y487" s="40">
        <f>($F487*(1-('Exposure Inputs'!$C$17)/100)*'Exposure Inputs'!$E$7*'Exposure Inputs'!$E$12*'Exposure Inputs'!$C$15*H487)/('Exposure Inputs'!$E$8*'Exposure Inputs'!$C$14*'Exposure Inputs'!$C$16)</f>
        <v>1.0140336454144413E-6</v>
      </c>
      <c r="Z487" s="40">
        <f>($F487*(1-('Exposure Inputs'!$C$17)/100)*'Exposure Inputs'!$E$12*'Exposure Inputs'!$C$15*H487)/('Exposure Inputs'!$C$14*'Exposure Inputs'!$C$16)</f>
        <v>1.6652479131117881E-4</v>
      </c>
      <c r="AA487" s="40">
        <f>'Exposure Inputs'!$E$60/W487</f>
        <v>156856.47625487842</v>
      </c>
      <c r="AB487" s="40">
        <f>'Exposure Inputs'!$E$61/X487</f>
        <v>32872.019073597723</v>
      </c>
      <c r="AC487" s="40">
        <f>($G487*(1-('Exposure Inputs'!$C$17/100))*'Exposure Inputs'!$F$6*'Exposure Inputs'!$C$15)/('Exposure Inputs'!$F$8*'Exposure Inputs'!$F$11)</f>
        <v>8.0540536214510224E-5</v>
      </c>
      <c r="AD487" s="40">
        <f>($F487*(1-('Exposure Inputs'!$C$17)/100)*'Exposure Inputs'!$F$7*'Exposure Inputs'!$F$12*'Exposure Inputs'!$C$15*H487)/('Exposure Inputs'!$F$8*'Exposure Inputs'!$F$13*'Exposure Inputs'!$C$16)</f>
        <v>1.4406739868012904E-5</v>
      </c>
      <c r="AE487" s="40">
        <f>($F487*(1-('Exposure Inputs'!$C$17)/100)*'Exposure Inputs'!$F$7*'Exposure Inputs'!$F$12*'Exposure Inputs'!$C$15*H487)/('Exposure Inputs'!$F$8*'Exposure Inputs'!$C$14*'Exposure Inputs'!$C$16)</f>
        <v>9.2350896589826313E-7</v>
      </c>
      <c r="AF487" s="40">
        <f>($F487*(1-('Exposure Inputs'!$C$17)/100)*'Exposure Inputs'!$F$12*'Exposure Inputs'!$C$15*H487)/('Exposure Inputs'!$C$14*'Exposure Inputs'!$C$16)</f>
        <v>1.6652479131117881E-4</v>
      </c>
      <c r="AG487" s="40">
        <f>'Exposure Inputs'!$E$60/AC487</f>
        <v>156442.96142307005</v>
      </c>
      <c r="AH487" s="40">
        <f>'Exposure Inputs'!$E$61/AD487</f>
        <v>36094.217342991615</v>
      </c>
      <c r="AI487" s="40">
        <f>($G487*(1-('Exposure Inputs'!$C$17/100))*'Exposure Inputs'!$G$6*'Exposure Inputs'!$C$15)/('Exposure Inputs'!$G$8*'Exposure Inputs'!$G$11)</f>
        <v>1.027677900793592E-4</v>
      </c>
      <c r="AJ487" s="40">
        <f>($F487*(1-('Exposure Inputs'!$C$17)/100)*'Exposure Inputs'!$G$7*'Exposure Inputs'!$G$12*'Exposure Inputs'!$C$15*H487)/('Exposure Inputs'!$G$8*'Exposure Inputs'!$G$13*'Exposure Inputs'!$C$16)</f>
        <v>2.4017273675144355E-5</v>
      </c>
      <c r="AK487" s="40">
        <f>($F487*(1-('Exposure Inputs'!$C$17)/100)*'Exposure Inputs'!$G$7*'Exposure Inputs'!$G$12*'Exposure Inputs'!$C$15*H487)/('Exposure Inputs'!$G$8*'Exposure Inputs'!$C$14*'Exposure Inputs'!$C$16)</f>
        <v>1.5395688253297664E-6</v>
      </c>
      <c r="AL487" s="40">
        <f>($F487*(1-('Exposure Inputs'!$C$17)/100)*'Exposure Inputs'!$G$12*'Exposure Inputs'!$C$15*H487)/('Exposure Inputs'!$C$14*'Exposure Inputs'!$C$16)</f>
        <v>1.6652479131117881E-4</v>
      </c>
      <c r="AM487" s="40">
        <f>'Exposure Inputs'!$E$60/AI487</f>
        <v>122606.50920166762</v>
      </c>
      <c r="AN487" s="40">
        <f>'Exposure Inputs'!$E$61/AJ487</f>
        <v>21651.083592312629</v>
      </c>
      <c r="AO487" s="40">
        <f>($G487*(1-('Exposure Inputs'!$C$17/100))*'Exposure Inputs'!$H$6*'Exposure Inputs'!$C$15)/('Exposure Inputs'!$H$8*'Exposure Inputs'!$H$11)</f>
        <v>1.3043455172464201E-4</v>
      </c>
      <c r="AP487" s="40">
        <f>($F487*(1-('Exposure Inputs'!$C$17)/100)*'Exposure Inputs'!$H$7*'Exposure Inputs'!$H$12*'Exposure Inputs'!$C$15*H487)/('Exposure Inputs'!$H$8*'Exposure Inputs'!$H$13*'Exposure Inputs'!$C$16)</f>
        <v>3.1269655257321359E-5</v>
      </c>
      <c r="AQ487" s="40">
        <f>($F487*(1-('Exposure Inputs'!$C$17)/100)*'Exposure Inputs'!$H$7*'Exposure Inputs'!$H$12*'Exposure Inputs'!$C$15*H487)/('Exposure Inputs'!$H$8*'Exposure Inputs'!$C$14*'Exposure Inputs'!$C$16)</f>
        <v>2.0044650805975229E-6</v>
      </c>
      <c r="AR487" s="40">
        <f>($F487*(1-('Exposure Inputs'!$C$17)/100)*'Exposure Inputs'!$H$12*'Exposure Inputs'!$C$15*H487)/('Exposure Inputs'!$C$14*'Exposure Inputs'!$C$16)</f>
        <v>1.6652479131117881E-4</v>
      </c>
      <c r="AS487" s="40">
        <f>'Exposure Inputs'!$E$60/AO487</f>
        <v>96600.170993032807</v>
      </c>
      <c r="AT487" s="40">
        <f>'Exposure Inputs'!$E$61/AP487</f>
        <v>16629.540547245055</v>
      </c>
    </row>
    <row r="488" spans="1:46" s="35" customFormat="1">
      <c r="A488" s="54">
        <v>2022</v>
      </c>
      <c r="B488" s="55" t="s">
        <v>808</v>
      </c>
      <c r="C488" s="55" t="s">
        <v>415</v>
      </c>
      <c r="D488" s="55" t="s">
        <v>287</v>
      </c>
      <c r="E488" s="55" t="s">
        <v>416</v>
      </c>
      <c r="F488" s="48">
        <v>1.55806931192914</v>
      </c>
      <c r="G488" s="48">
        <v>1.55806931192914</v>
      </c>
      <c r="H488" s="55">
        <v>365</v>
      </c>
      <c r="I488" s="40">
        <f t="shared" si="7"/>
        <v>4.3566074916992173E-7</v>
      </c>
      <c r="J488" s="40">
        <f>($G488*(1-('Exposure Inputs'!$C$17/100))*'Exposure Inputs'!$C$6*1*'Exposure Inputs'!$C$15)/('Exposure Inputs'!$C$8*'Exposure Inputs'!$C$11)</f>
        <v>6.2700330939815095E-5</v>
      </c>
      <c r="K488" s="40">
        <f>($F488*(1-('Exposure Inputs'!$C$17)/100)*'Exposure Inputs'!$C$7*'Exposure Inputs'!$C$12*'Exposure Inputs'!$C$15*H488)/('Exposure Inputs'!$C$8*'Exposure Inputs'!$C$13*'Exposure Inputs'!$C$16)</f>
        <v>1.7131245430154213E-5</v>
      </c>
      <c r="L488" s="40">
        <f>($F488*(1-('Exposure Inputs'!$C$17)/100)*'Exposure Inputs'!$C$7*'Exposure Inputs'!$C$12*'Exposure Inputs'!$C$15*H488)/('Exposure Inputs'!$C$8*'Exposure Inputs'!$C$14*'Exposure Inputs'!$C$16)</f>
        <v>1.2518987045112695E-5</v>
      </c>
      <c r="M488" s="40">
        <f>($F488*(1-('Exposure Inputs'!$C$17)/100)*'Exposure Inputs'!$C$12*'Exposure Inputs'!$C$15*H488)/('Exposure Inputs'!$C$14*'Exposure Inputs'!$C$16)</f>
        <v>1.1385891125636023E-3</v>
      </c>
      <c r="N488" s="40">
        <f>'Exposure Inputs'!$E$60/$J488</f>
        <v>200955.87712438888</v>
      </c>
      <c r="O488" s="40">
        <f>'Exposure Inputs'!$E$61/$K488</f>
        <v>30353.893540320325</v>
      </c>
      <c r="P488" s="40">
        <f>L488*'Exposure Inputs'!$E$63</f>
        <v>4.3566074916992173E-7</v>
      </c>
      <c r="Q488" s="40">
        <f>($G488*(1-('Exposure Inputs'!$C$17/100))*'Exposure Inputs'!$D$6*1*'Exposure Inputs'!$C$15)/('Exposure Inputs'!$D$8*'Exposure Inputs'!$D$11)</f>
        <v>2.1998612668003777E-4</v>
      </c>
      <c r="R488" s="40">
        <f>($F488*(1-('Exposure Inputs'!$C$17)/100)*'Exposure Inputs'!$D$7*'Exposure Inputs'!$D$12*'Exposure Inputs'!$C$15*H488)/('Exposure Inputs'!$D$8*'Exposure Inputs'!$D$13*'Exposure Inputs'!$C$16)</f>
        <v>4.3758542377584363E-5</v>
      </c>
      <c r="S488" s="40">
        <f>($F488*(1-('Exposure Inputs'!$C$17)/100)*'Exposure Inputs'!$D$7*'Exposure Inputs'!$D$12*'Exposure Inputs'!$C$15*H488)/('Exposure Inputs'!$D$8*'Exposure Inputs'!$C$14*'Exposure Inputs'!$C$16)</f>
        <v>5.610069535587738E-7</v>
      </c>
      <c r="T488" s="40">
        <f>($F488*(1-('Exposure Inputs'!$C$17)/100)*'Exposure Inputs'!$D$12*'Exposure Inputs'!$C$15*H488)/('Exposure Inputs'!$C$14*'Exposure Inputs'!$C$16)</f>
        <v>1.997524758883513E-5</v>
      </c>
      <c r="U488" s="40">
        <f>'Exposure Inputs'!$E$60/Q488</f>
        <v>57276.339149905871</v>
      </c>
      <c r="V488" s="40">
        <f>'Exposure Inputs'!$E$61/R488</f>
        <v>11883.394001404715</v>
      </c>
      <c r="W488" s="40">
        <f>($G488*(1-('Exposure Inputs'!$C$17/100))*'Exposure Inputs'!$E$6*'Exposure Inputs'!$C$15)/('Exposure Inputs'!$E$8*'Exposure Inputs'!$E$11)</f>
        <v>4.8178288500155255E-5</v>
      </c>
      <c r="X488" s="40">
        <f>($F488*(1-('Exposure Inputs'!$C$17)/100)*'Exposure Inputs'!$E$7*'Exposure Inputs'!$E$12*'Exposure Inputs'!$C$15*H488)/('Exposure Inputs'!$E$8*'Exposure Inputs'!$E$13*'Exposure Inputs'!$C$16)</f>
        <v>9.487684636886943E-6</v>
      </c>
      <c r="Y488" s="40">
        <f>($F488*(1-('Exposure Inputs'!$C$17)/100)*'Exposure Inputs'!$E$7*'Exposure Inputs'!$E$12*'Exposure Inputs'!$C$15*H488)/('Exposure Inputs'!$E$8*'Exposure Inputs'!$C$14*'Exposure Inputs'!$C$16)</f>
        <v>6.0818491262095791E-7</v>
      </c>
      <c r="Z488" s="40">
        <f>($F488*(1-('Exposure Inputs'!$C$17)/100)*'Exposure Inputs'!$E$12*'Exposure Inputs'!$C$15*H488)/('Exposure Inputs'!$C$14*'Exposure Inputs'!$C$16)</f>
        <v>9.9876237944175651E-5</v>
      </c>
      <c r="AA488" s="40">
        <f>'Exposure Inputs'!$E$60/W488</f>
        <v>261528.59290465238</v>
      </c>
      <c r="AB488" s="40">
        <f>'Exposure Inputs'!$E$61/X488</f>
        <v>54807.892536636857</v>
      </c>
      <c r="AC488" s="40">
        <f>($G488*(1-('Exposure Inputs'!$C$17/100))*'Exposure Inputs'!$F$6*'Exposure Inputs'!$C$15)/('Exposure Inputs'!$F$8*'Exposure Inputs'!$F$11)</f>
        <v>4.8305634829352388E-5</v>
      </c>
      <c r="AD488" s="40">
        <f>($F488*(1-('Exposure Inputs'!$C$17)/100)*'Exposure Inputs'!$F$7*'Exposure Inputs'!$F$12*'Exposure Inputs'!$C$15*H488)/('Exposure Inputs'!$F$8*'Exposure Inputs'!$F$13*'Exposure Inputs'!$C$16)</f>
        <v>8.6407012897478717E-6</v>
      </c>
      <c r="AE488" s="40">
        <f>($F488*(1-('Exposure Inputs'!$C$17)/100)*'Exposure Inputs'!$F$7*'Exposure Inputs'!$F$12*'Exposure Inputs'!$C$15*H488)/('Exposure Inputs'!$F$8*'Exposure Inputs'!$C$14*'Exposure Inputs'!$C$16)</f>
        <v>5.5389110831717132E-7</v>
      </c>
      <c r="AF488" s="40">
        <f>($F488*(1-('Exposure Inputs'!$C$17)/100)*'Exposure Inputs'!$F$12*'Exposure Inputs'!$C$15*H488)/('Exposure Inputs'!$C$14*'Exposure Inputs'!$C$16)</f>
        <v>9.9876237944175651E-5</v>
      </c>
      <c r="AG488" s="40">
        <f>'Exposure Inputs'!$E$60/AC488</f>
        <v>260839.13490655023</v>
      </c>
      <c r="AH488" s="40">
        <f>'Exposure Inputs'!$E$61/AD488</f>
        <v>60180.300482899016</v>
      </c>
      <c r="AI488" s="40">
        <f>($G488*(1-('Exposure Inputs'!$C$17/100))*'Exposure Inputs'!$G$6*'Exposure Inputs'!$C$15)/('Exposure Inputs'!$G$8*'Exposure Inputs'!$G$11)</f>
        <v>6.1636830012794285E-5</v>
      </c>
      <c r="AJ488" s="40">
        <f>($F488*(1-('Exposure Inputs'!$C$17)/100)*'Exposure Inputs'!$G$7*'Exposure Inputs'!$G$12*'Exposure Inputs'!$C$15*H488)/('Exposure Inputs'!$G$8*'Exposure Inputs'!$G$13*'Exposure Inputs'!$C$16)</f>
        <v>1.4404791751797711E-5</v>
      </c>
      <c r="AK488" s="40">
        <f>($F488*(1-('Exposure Inputs'!$C$17)/100)*'Exposure Inputs'!$G$7*'Exposure Inputs'!$G$12*'Exposure Inputs'!$C$15*H488)/('Exposure Inputs'!$G$8*'Exposure Inputs'!$C$14*'Exposure Inputs'!$C$16)</f>
        <v>9.2338408665369937E-7</v>
      </c>
      <c r="AL488" s="40">
        <f>($F488*(1-('Exposure Inputs'!$C$17)/100)*'Exposure Inputs'!$G$12*'Exposure Inputs'!$C$15*H488)/('Exposure Inputs'!$C$14*'Exposure Inputs'!$C$16)</f>
        <v>9.9876237944175651E-5</v>
      </c>
      <c r="AM488" s="40">
        <f>'Exposure Inputs'!$E$60/AI488</f>
        <v>204423.23197647496</v>
      </c>
      <c r="AN488" s="40">
        <f>'Exposure Inputs'!$E$61/AJ488</f>
        <v>36099.098755461302</v>
      </c>
      <c r="AO488" s="40">
        <f>($G488*(1-('Exposure Inputs'!$C$17/100))*'Exposure Inputs'!$H$6*'Exposure Inputs'!$C$15)/('Exposure Inputs'!$H$8*'Exposure Inputs'!$H$11)</f>
        <v>7.8230467797726081E-5</v>
      </c>
      <c r="AP488" s="40">
        <f>($F488*(1-('Exposure Inputs'!$C$17)/100)*'Exposure Inputs'!$H$7*'Exposure Inputs'!$H$12*'Exposure Inputs'!$C$15*H488)/('Exposure Inputs'!$H$8*'Exposure Inputs'!$H$13*'Exposure Inputs'!$C$16)</f>
        <v>1.875453801396187E-5</v>
      </c>
      <c r="AQ488" s="40">
        <f>($F488*(1-('Exposure Inputs'!$C$17)/100)*'Exposure Inputs'!$H$7*'Exposure Inputs'!$H$12*'Exposure Inputs'!$C$15*H488)/('Exposure Inputs'!$H$8*'Exposure Inputs'!$C$14*'Exposure Inputs'!$C$16)</f>
        <v>1.202213975253966E-6</v>
      </c>
      <c r="AR488" s="40">
        <f>($F488*(1-('Exposure Inputs'!$C$17)/100)*'Exposure Inputs'!$H$12*'Exposure Inputs'!$C$15*H488)/('Exposure Inputs'!$C$14*'Exposure Inputs'!$C$16)</f>
        <v>9.9876237944175651E-5</v>
      </c>
      <c r="AS488" s="40">
        <f>'Exposure Inputs'!$E$60/AO488</f>
        <v>161062.56749708767</v>
      </c>
      <c r="AT488" s="40">
        <f>'Exposure Inputs'!$E$61/AP488</f>
        <v>27726.622730609761</v>
      </c>
    </row>
    <row r="489" spans="1:46" s="35" customFormat="1">
      <c r="A489" s="54">
        <v>2019</v>
      </c>
      <c r="B489" s="55" t="s">
        <v>809</v>
      </c>
      <c r="C489" s="55" t="s">
        <v>417</v>
      </c>
      <c r="D489" s="55" t="s">
        <v>287</v>
      </c>
      <c r="E489" s="55" t="s">
        <v>418</v>
      </c>
      <c r="F489" s="48">
        <v>1.2348783172553901</v>
      </c>
      <c r="G489" s="48">
        <v>2.0667479000383602</v>
      </c>
      <c r="H489" s="55">
        <v>365</v>
      </c>
      <c r="I489" s="40">
        <f t="shared" si="7"/>
        <v>3.4529145058576374E-7</v>
      </c>
      <c r="J489" s="40">
        <f>($G489*(1-('Exposure Inputs'!$C$17/100))*'Exposure Inputs'!$C$6*1*'Exposure Inputs'!$C$15)/('Exposure Inputs'!$C$8*'Exposure Inputs'!$C$11)</f>
        <v>8.3170739779942822E-5</v>
      </c>
      <c r="K489" s="40">
        <f>($F489*(1-('Exposure Inputs'!$C$17)/100)*'Exposure Inputs'!$C$7*'Exposure Inputs'!$C$12*'Exposure Inputs'!$C$15*H489)/('Exposure Inputs'!$C$8*'Exposure Inputs'!$C$13*'Exposure Inputs'!$C$16)</f>
        <v>1.3577703743541829E-5</v>
      </c>
      <c r="L489" s="40">
        <f>($F489*(1-('Exposure Inputs'!$C$17)/100)*'Exposure Inputs'!$C$7*'Exposure Inputs'!$C$12*'Exposure Inputs'!$C$15*H489)/('Exposure Inputs'!$C$8*'Exposure Inputs'!$C$14*'Exposure Inputs'!$C$16)</f>
        <v>9.9221681202805678E-6</v>
      </c>
      <c r="M489" s="40">
        <f>($F489*(1-('Exposure Inputs'!$C$17)/100)*'Exposure Inputs'!$C$12*'Exposure Inputs'!$C$15*H489)/('Exposure Inputs'!$C$14*'Exposure Inputs'!$C$16)</f>
        <v>9.0241107799432366E-4</v>
      </c>
      <c r="N489" s="40">
        <f>'Exposure Inputs'!$E$60/$J489</f>
        <v>151495.58646872314</v>
      </c>
      <c r="O489" s="40">
        <f>'Exposure Inputs'!$E$61/$K489</f>
        <v>38298.081164669362</v>
      </c>
      <c r="P489" s="40">
        <f>L489*'Exposure Inputs'!$E$63</f>
        <v>3.4529145058576374E-7</v>
      </c>
      <c r="Q489" s="40">
        <f>($G489*(1-('Exposure Inputs'!$C$17/100))*'Exposure Inputs'!$D$6*1*'Exposure Inputs'!$C$15)/('Exposure Inputs'!$D$8*'Exposure Inputs'!$D$11)</f>
        <v>2.918072141415864E-4</v>
      </c>
      <c r="R489" s="40">
        <f>($F489*(1-('Exposure Inputs'!$C$17)/100)*'Exposure Inputs'!$D$7*'Exposure Inputs'!$D$12*'Exposure Inputs'!$C$15*H489)/('Exposure Inputs'!$D$8*'Exposure Inputs'!$D$13*'Exposure Inputs'!$C$16)</f>
        <v>3.4681688910151387E-5</v>
      </c>
      <c r="S489" s="40">
        <f>($F489*(1-('Exposure Inputs'!$C$17)/100)*'Exposure Inputs'!$D$7*'Exposure Inputs'!$D$12*'Exposure Inputs'!$C$15*H489)/('Exposure Inputs'!$D$8*'Exposure Inputs'!$C$14*'Exposure Inputs'!$C$16)</f>
        <v>4.4463703730963309E-7</v>
      </c>
      <c r="T489" s="40">
        <f>($F489*(1-('Exposure Inputs'!$C$17)/100)*'Exposure Inputs'!$D$12*'Exposure Inputs'!$C$15*H489)/('Exposure Inputs'!$C$14*'Exposure Inputs'!$C$16)</f>
        <v>1.5831773298146029E-5</v>
      </c>
      <c r="U489" s="40">
        <f>'Exposure Inputs'!$E$60/Q489</f>
        <v>43179.192937589316</v>
      </c>
      <c r="V489" s="40">
        <f>'Exposure Inputs'!$E$61/R489</f>
        <v>14993.50280625449</v>
      </c>
      <c r="W489" s="40">
        <f>($G489*(1-('Exposure Inputs'!$C$17/100))*'Exposure Inputs'!$E$6*'Exposure Inputs'!$C$15)/('Exposure Inputs'!$E$8*'Exposure Inputs'!$E$11)</f>
        <v>6.3907539814035333E-5</v>
      </c>
      <c r="X489" s="40">
        <f>($F489*(1-('Exposure Inputs'!$C$17)/100)*'Exposure Inputs'!$E$7*'Exposure Inputs'!$E$12*'Exposure Inputs'!$C$15*H489)/('Exposure Inputs'!$E$8*'Exposure Inputs'!$E$13*'Exposure Inputs'!$C$16)</f>
        <v>7.5196500883149459E-6</v>
      </c>
      <c r="Y489" s="40">
        <f>($F489*(1-('Exposure Inputs'!$C$17)/100)*'Exposure Inputs'!$E$7*'Exposure Inputs'!$E$12*'Exposure Inputs'!$C$15*H489)/('Exposure Inputs'!$E$8*'Exposure Inputs'!$C$14*'Exposure Inputs'!$C$16)</f>
        <v>4.8202885181506068E-7</v>
      </c>
      <c r="Z489" s="40">
        <f>($F489*(1-('Exposure Inputs'!$C$17)/100)*'Exposure Inputs'!$E$12*'Exposure Inputs'!$C$15*H489)/('Exposure Inputs'!$C$14*'Exposure Inputs'!$C$16)</f>
        <v>7.9158866490730136E-5</v>
      </c>
      <c r="AA489" s="40">
        <f>'Exposure Inputs'!$E$60/W489</f>
        <v>197159.83492190065</v>
      </c>
      <c r="AB489" s="40">
        <f>'Exposure Inputs'!$E$61/X489</f>
        <v>69152.153875889344</v>
      </c>
      <c r="AC489" s="40">
        <f>($G489*(1-('Exposure Inputs'!$C$17/100))*'Exposure Inputs'!$F$6*'Exposure Inputs'!$C$15)/('Exposure Inputs'!$F$8*'Exposure Inputs'!$F$11)</f>
        <v>6.4076462182527331E-5</v>
      </c>
      <c r="AD489" s="40">
        <f>($F489*(1-('Exposure Inputs'!$C$17)/100)*'Exposure Inputs'!$F$7*'Exposure Inputs'!$F$12*'Exposure Inputs'!$C$15*H489)/('Exposure Inputs'!$F$8*'Exposure Inputs'!$F$13*'Exposure Inputs'!$C$16)</f>
        <v>6.8483568650607018E-6</v>
      </c>
      <c r="AE489" s="40">
        <f>($F489*(1-('Exposure Inputs'!$C$17)/100)*'Exposure Inputs'!$F$7*'Exposure Inputs'!$F$12*'Exposure Inputs'!$C$15*H489)/('Exposure Inputs'!$F$8*'Exposure Inputs'!$C$14*'Exposure Inputs'!$C$16)</f>
        <v>4.3899723493978864E-7</v>
      </c>
      <c r="AF489" s="40">
        <f>($F489*(1-('Exposure Inputs'!$C$17)/100)*'Exposure Inputs'!$F$12*'Exposure Inputs'!$C$15*H489)/('Exposure Inputs'!$C$14*'Exposure Inputs'!$C$16)</f>
        <v>7.9158866490730136E-5</v>
      </c>
      <c r="AG489" s="40">
        <f>'Exposure Inputs'!$E$60/AC489</f>
        <v>196640.06986072066</v>
      </c>
      <c r="AH489" s="40">
        <f>'Exposure Inputs'!$E$61/AD489</f>
        <v>75930.622519536424</v>
      </c>
      <c r="AI489" s="40">
        <f>($G489*(1-('Exposure Inputs'!$C$17/100))*'Exposure Inputs'!$G$6*'Exposure Inputs'!$C$15)/('Exposure Inputs'!$G$8*'Exposure Inputs'!$G$11)</f>
        <v>8.1760026988938892E-5</v>
      </c>
      <c r="AJ489" s="40">
        <f>($F489*(1-('Exposure Inputs'!$C$17)/100)*'Exposure Inputs'!$G$7*'Exposure Inputs'!$G$12*'Exposure Inputs'!$C$15*H489)/('Exposure Inputs'!$G$8*'Exposure Inputs'!$G$13*'Exposure Inputs'!$C$16)</f>
        <v>1.1416799536889455E-5</v>
      </c>
      <c r="AK489" s="40">
        <f>($F489*(1-('Exposure Inputs'!$C$17)/100)*'Exposure Inputs'!$G$7*'Exposure Inputs'!$G$12*'Exposure Inputs'!$C$15*H489)/('Exposure Inputs'!$G$8*'Exposure Inputs'!$C$14*'Exposure Inputs'!$C$16)</f>
        <v>7.3184612415958043E-7</v>
      </c>
      <c r="AL489" s="40">
        <f>($F489*(1-('Exposure Inputs'!$C$17)/100)*'Exposure Inputs'!$G$12*'Exposure Inputs'!$C$15*H489)/('Exposure Inputs'!$C$14*'Exposure Inputs'!$C$16)</f>
        <v>7.9158866490730136E-5</v>
      </c>
      <c r="AM489" s="40">
        <f>'Exposure Inputs'!$E$60/AI489</f>
        <v>154109.53816960729</v>
      </c>
      <c r="AN489" s="40">
        <f>'Exposure Inputs'!$E$61/AJ489</f>
        <v>45546.915168283296</v>
      </c>
      <c r="AO489" s="40">
        <f>($G489*(1-('Exposure Inputs'!$C$17/100))*'Exposure Inputs'!$H$6*'Exposure Inputs'!$C$15)/('Exposure Inputs'!$H$8*'Exposure Inputs'!$H$11)</f>
        <v>1.0377115690686431E-4</v>
      </c>
      <c r="AP489" s="40">
        <f>($F489*(1-('Exposure Inputs'!$C$17)/100)*'Exposure Inputs'!$H$7*'Exposure Inputs'!$H$12*'Exposure Inputs'!$C$15*H489)/('Exposure Inputs'!$H$8*'Exposure Inputs'!$H$13*'Exposure Inputs'!$C$16)</f>
        <v>1.4864276041037102E-5</v>
      </c>
      <c r="AQ489" s="40">
        <f>($F489*(1-('Exposure Inputs'!$C$17)/100)*'Exposure Inputs'!$H$7*'Exposure Inputs'!$H$12*'Exposure Inputs'!$C$15*H489)/('Exposure Inputs'!$H$8*'Exposure Inputs'!$C$14*'Exposure Inputs'!$C$16)</f>
        <v>9.5283820775878853E-7</v>
      </c>
      <c r="AR489" s="40">
        <f>($F489*(1-('Exposure Inputs'!$C$17)/100)*'Exposure Inputs'!$H$12*'Exposure Inputs'!$C$15*H489)/('Exposure Inputs'!$C$14*'Exposure Inputs'!$C$16)</f>
        <v>7.9158866490730136E-5</v>
      </c>
      <c r="AS489" s="40">
        <f>'Exposure Inputs'!$E$60/AO489</f>
        <v>121421.02271547989</v>
      </c>
      <c r="AT489" s="40">
        <f>'Exposure Inputs'!$E$61/AP489</f>
        <v>34983.203928963019</v>
      </c>
    </row>
    <row r="490" spans="1:46" s="35" customFormat="1">
      <c r="A490" s="54">
        <v>2020</v>
      </c>
      <c r="B490" s="55" t="s">
        <v>809</v>
      </c>
      <c r="C490" s="55" t="s">
        <v>417</v>
      </c>
      <c r="D490" s="55" t="s">
        <v>287</v>
      </c>
      <c r="E490" s="55" t="s">
        <v>418</v>
      </c>
      <c r="F490" s="48">
        <v>0.75015972509720397</v>
      </c>
      <c r="G490" s="48">
        <v>1.2555010602047501</v>
      </c>
      <c r="H490" s="55">
        <v>365</v>
      </c>
      <c r="I490" s="40">
        <f t="shared" si="7"/>
        <v>2.0975648857899709E-7</v>
      </c>
      <c r="J490" s="40">
        <f>($G490*(1-('Exposure Inputs'!$C$17/100))*'Exposure Inputs'!$C$6*1*'Exposure Inputs'!$C$15)/('Exposure Inputs'!$C$8*'Exposure Inputs'!$C$11)</f>
        <v>5.0524281151945759E-5</v>
      </c>
      <c r="K490" s="40">
        <f>($F490*(1-('Exposure Inputs'!$C$17)/100)*'Exposure Inputs'!$C$7*'Exposure Inputs'!$C$12*'Exposure Inputs'!$C$15*H490)/('Exposure Inputs'!$C$8*'Exposure Inputs'!$C$13*'Exposure Inputs'!$C$16)</f>
        <v>8.2481377844130748E-6</v>
      </c>
      <c r="L490" s="40">
        <f>($F490*(1-('Exposure Inputs'!$C$17)/100)*'Exposure Inputs'!$C$7*'Exposure Inputs'!$C$12*'Exposure Inputs'!$C$15*H490)/('Exposure Inputs'!$C$8*'Exposure Inputs'!$C$14*'Exposure Inputs'!$C$16)</f>
        <v>6.0274853039941694E-6</v>
      </c>
      <c r="M490" s="40">
        <f>($F490*(1-('Exposure Inputs'!$C$17)/100)*'Exposure Inputs'!$C$12*'Exposure Inputs'!$C$15*H490)/('Exposure Inputs'!$C$14*'Exposure Inputs'!$C$16)</f>
        <v>5.4819364526334134E-4</v>
      </c>
      <c r="N490" s="40">
        <f>'Exposure Inputs'!$E$60/$J490</f>
        <v>249385.04245329092</v>
      </c>
      <c r="O490" s="40">
        <f>'Exposure Inputs'!$E$61/$K490</f>
        <v>63044.533637964974</v>
      </c>
      <c r="P490" s="40">
        <f>L490*'Exposure Inputs'!$E$63</f>
        <v>2.0975648857899709E-7</v>
      </c>
      <c r="Q490" s="40">
        <f>($G490*(1-('Exposure Inputs'!$C$17/100))*'Exposure Inputs'!$D$6*1*'Exposure Inputs'!$C$15)/('Exposure Inputs'!$D$8*'Exposure Inputs'!$D$11)</f>
        <v>1.7726606458550473E-4</v>
      </c>
      <c r="R490" s="40">
        <f>($F490*(1-('Exposure Inputs'!$C$17)/100)*'Exposure Inputs'!$D$7*'Exposure Inputs'!$D$12*'Exposure Inputs'!$C$15*H490)/('Exposure Inputs'!$D$8*'Exposure Inputs'!$D$13*'Exposure Inputs'!$C$16)</f>
        <v>2.1068315683581051E-5</v>
      </c>
      <c r="S490" s="40">
        <f>($F490*(1-('Exposure Inputs'!$C$17)/100)*'Exposure Inputs'!$D$7*'Exposure Inputs'!$D$12*'Exposure Inputs'!$C$15*H490)/('Exposure Inputs'!$D$8*'Exposure Inputs'!$C$14*'Exposure Inputs'!$C$16)</f>
        <v>2.7010661132796217E-7</v>
      </c>
      <c r="T490" s="40">
        <f>($F490*(1-('Exposure Inputs'!$C$17)/100)*'Exposure Inputs'!$D$12*'Exposure Inputs'!$C$15*H490)/('Exposure Inputs'!$C$14*'Exposure Inputs'!$C$16)</f>
        <v>9.6174323730410769E-6</v>
      </c>
      <c r="U490" s="40">
        <f>'Exposure Inputs'!$E$60/Q490</f>
        <v>71079.594560087717</v>
      </c>
      <c r="V490" s="40">
        <f>'Exposure Inputs'!$E$61/R490</f>
        <v>24681.612322965437</v>
      </c>
      <c r="W490" s="40">
        <f>($G490*(1-('Exposure Inputs'!$C$17/100))*'Exposure Inputs'!$E$6*'Exposure Inputs'!$C$15)/('Exposure Inputs'!$E$8*'Exposure Inputs'!$E$11)</f>
        <v>3.8822337252699958E-5</v>
      </c>
      <c r="X490" s="40">
        <f>($F490*(1-('Exposure Inputs'!$C$17)/100)*'Exposure Inputs'!$E$7*'Exposure Inputs'!$E$12*'Exposure Inputs'!$C$15*H490)/('Exposure Inputs'!$E$8*'Exposure Inputs'!$E$13*'Exposure Inputs'!$C$16)</f>
        <v>4.5680117338321364E-6</v>
      </c>
      <c r="Y490" s="40">
        <f>($F490*(1-('Exposure Inputs'!$C$17)/100)*'Exposure Inputs'!$E$7*'Exposure Inputs'!$E$12*'Exposure Inputs'!$C$15*H490)/('Exposure Inputs'!$E$8*'Exposure Inputs'!$C$14*'Exposure Inputs'!$C$16)</f>
        <v>2.9282126498923954E-7</v>
      </c>
      <c r="Z490" s="40">
        <f>($F490*(1-('Exposure Inputs'!$C$17)/100)*'Exposure Inputs'!$E$12*'Exposure Inputs'!$C$15*H490)/('Exposure Inputs'!$C$14*'Exposure Inputs'!$C$16)</f>
        <v>4.8087161865205385E-5</v>
      </c>
      <c r="AA490" s="40">
        <f>'Exposure Inputs'!$E$60/W490</f>
        <v>324555.42071011488</v>
      </c>
      <c r="AB490" s="40">
        <f>'Exposure Inputs'!$E$61/X490</f>
        <v>113835.08412395614</v>
      </c>
      <c r="AC490" s="40">
        <f>($G490*(1-('Exposure Inputs'!$C$17/100))*'Exposure Inputs'!$F$6*'Exposure Inputs'!$C$15)/('Exposure Inputs'!$F$8*'Exposure Inputs'!$F$11)</f>
        <v>3.8924953644728251E-5</v>
      </c>
      <c r="AD490" s="40">
        <f>($F490*(1-('Exposure Inputs'!$C$17)/100)*'Exposure Inputs'!$F$7*'Exposure Inputs'!$F$12*'Exposure Inputs'!$C$15*H490)/('Exposure Inputs'!$F$8*'Exposure Inputs'!$F$13*'Exposure Inputs'!$C$16)</f>
        <v>4.1602167853101977E-6</v>
      </c>
      <c r="AE490" s="40">
        <f>($F490*(1-('Exposure Inputs'!$C$17)/100)*'Exposure Inputs'!$F$7*'Exposure Inputs'!$F$12*'Exposure Inputs'!$C$15*H490)/('Exposure Inputs'!$F$8*'Exposure Inputs'!$C$14*'Exposure Inputs'!$C$16)</f>
        <v>2.6668056316091014E-7</v>
      </c>
      <c r="AF490" s="40">
        <f>($F490*(1-('Exposure Inputs'!$C$17)/100)*'Exposure Inputs'!$F$12*'Exposure Inputs'!$C$15*H490)/('Exposure Inputs'!$C$14*'Exposure Inputs'!$C$16)</f>
        <v>4.8087161865205385E-5</v>
      </c>
      <c r="AG490" s="40">
        <f>'Exposure Inputs'!$E$60/AC490</f>
        <v>323699.80745517119</v>
      </c>
      <c r="AH490" s="40">
        <f>'Exposure Inputs'!$E$61/AD490</f>
        <v>124993.48635776136</v>
      </c>
      <c r="AI490" s="40">
        <f>($G490*(1-('Exposure Inputs'!$C$17/100))*'Exposure Inputs'!$G$6*'Exposure Inputs'!$C$15)/('Exposure Inputs'!$G$8*'Exposure Inputs'!$G$11)</f>
        <v>4.9667306092376588E-5</v>
      </c>
      <c r="AJ490" s="40">
        <f>($F490*(1-('Exposure Inputs'!$C$17)/100)*'Exposure Inputs'!$G$7*'Exposure Inputs'!$G$12*'Exposure Inputs'!$C$15*H490)/('Exposure Inputs'!$G$8*'Exposure Inputs'!$G$13*'Exposure Inputs'!$C$16)</f>
        <v>6.935438967879809E-6</v>
      </c>
      <c r="AK490" s="40">
        <f>($F490*(1-('Exposure Inputs'!$C$17)/100)*'Exposure Inputs'!$G$7*'Exposure Inputs'!$G$12*'Exposure Inputs'!$C$15*H490)/('Exposure Inputs'!$G$8*'Exposure Inputs'!$C$14*'Exposure Inputs'!$C$16)</f>
        <v>4.445794210179365E-7</v>
      </c>
      <c r="AL490" s="40">
        <f>($F490*(1-('Exposure Inputs'!$C$17)/100)*'Exposure Inputs'!$G$12*'Exposure Inputs'!$C$15*H490)/('Exposure Inputs'!$C$14*'Exposure Inputs'!$C$16)</f>
        <v>4.8087161865205385E-5</v>
      </c>
      <c r="AM490" s="40">
        <f>'Exposure Inputs'!$E$60/AI490</f>
        <v>253688.0091013023</v>
      </c>
      <c r="AN490" s="40">
        <f>'Exposure Inputs'!$E$61/AJ490</f>
        <v>74977.229618526369</v>
      </c>
      <c r="AO490" s="40">
        <f>($G490*(1-('Exposure Inputs'!$C$17/100))*'Exposure Inputs'!$H$6*'Exposure Inputs'!$C$15)/('Exposure Inputs'!$H$8*'Exposure Inputs'!$H$11)</f>
        <v>6.3038553232749598E-5</v>
      </c>
      <c r="AP490" s="40">
        <f>($F490*(1-('Exposure Inputs'!$C$17)/100)*'Exposure Inputs'!$H$7*'Exposure Inputs'!$H$12*'Exposure Inputs'!$C$15*H490)/('Exposure Inputs'!$H$8*'Exposure Inputs'!$H$13*'Exposure Inputs'!$C$16)</f>
        <v>9.0297003946885671E-6</v>
      </c>
      <c r="AQ490" s="40">
        <f>($F490*(1-('Exposure Inputs'!$C$17)/100)*'Exposure Inputs'!$H$7*'Exposure Inputs'!$H$12*'Exposure Inputs'!$C$15*H490)/('Exposure Inputs'!$H$8*'Exposure Inputs'!$C$14*'Exposure Inputs'!$C$16)</f>
        <v>5.7882694837747229E-7</v>
      </c>
      <c r="AR490" s="40">
        <f>($F490*(1-('Exposure Inputs'!$C$17)/100)*'Exposure Inputs'!$H$12*'Exposure Inputs'!$C$15*H490)/('Exposure Inputs'!$C$14*'Exposure Inputs'!$C$16)</f>
        <v>4.8087161865205385E-5</v>
      </c>
      <c r="AS490" s="40">
        <f>'Exposure Inputs'!$E$60/AO490</f>
        <v>199877.68363716325</v>
      </c>
      <c r="AT490" s="40">
        <f>'Exposure Inputs'!$E$61/AP490</f>
        <v>57587.735724418213</v>
      </c>
    </row>
    <row r="491" spans="1:46" s="35" customFormat="1">
      <c r="A491" s="54">
        <v>2021</v>
      </c>
      <c r="B491" s="55" t="s">
        <v>809</v>
      </c>
      <c r="C491" s="55" t="s">
        <v>417</v>
      </c>
      <c r="D491" s="55" t="s">
        <v>287</v>
      </c>
      <c r="E491" s="55" t="s">
        <v>418</v>
      </c>
      <c r="F491" s="48">
        <v>0.82709918408153205</v>
      </c>
      <c r="G491" s="48">
        <v>1.38427039971293</v>
      </c>
      <c r="H491" s="55">
        <v>365</v>
      </c>
      <c r="I491" s="40">
        <f t="shared" si="7"/>
        <v>2.3126997458709915E-7</v>
      </c>
      <c r="J491" s="40">
        <f>($G491*(1-('Exposure Inputs'!$C$17/100))*'Exposure Inputs'!$C$6*1*'Exposure Inputs'!$C$15)/('Exposure Inputs'!$C$8*'Exposure Inputs'!$C$11)</f>
        <v>5.5706258705991496E-5</v>
      </c>
      <c r="K491" s="40">
        <f>($F491*(1-('Exposure Inputs'!$C$17)/100)*'Exposure Inputs'!$C$7*'Exposure Inputs'!$C$12*'Exposure Inputs'!$C$15*H491)/('Exposure Inputs'!$C$8*'Exposure Inputs'!$C$13*'Exposure Inputs'!$C$16)</f>
        <v>9.0941006340964587E-6</v>
      </c>
      <c r="L491" s="40">
        <f>($F491*(1-('Exposure Inputs'!$C$17)/100)*'Exposure Inputs'!$C$7*'Exposure Inputs'!$C$12*'Exposure Inputs'!$C$15*H491)/('Exposure Inputs'!$C$8*'Exposure Inputs'!$C$14*'Exposure Inputs'!$C$16)</f>
        <v>6.6456889249166428E-6</v>
      </c>
      <c r="M491" s="40">
        <f>($F491*(1-('Exposure Inputs'!$C$17)/100)*'Exposure Inputs'!$C$12*'Exposure Inputs'!$C$15*H491)/('Exposure Inputs'!$C$14*'Exposure Inputs'!$C$16)</f>
        <v>6.0441863452111969E-4</v>
      </c>
      <c r="N491" s="40">
        <f>'Exposure Inputs'!$E$60/$J491</f>
        <v>226186.43385298472</v>
      </c>
      <c r="O491" s="40">
        <f>'Exposure Inputs'!$E$61/$K491</f>
        <v>57179.925857689217</v>
      </c>
      <c r="P491" s="40">
        <f>L491*'Exposure Inputs'!$E$63</f>
        <v>2.3126997458709915E-7</v>
      </c>
      <c r="Q491" s="40">
        <f>($G491*(1-('Exposure Inputs'!$C$17/100))*'Exposure Inputs'!$D$6*1*'Exposure Inputs'!$C$15)/('Exposure Inputs'!$D$8*'Exposure Inputs'!$D$11)</f>
        <v>1.9544719941478732E-4</v>
      </c>
      <c r="R491" s="40">
        <f>($F491*(1-('Exposure Inputs'!$C$17)/100)*'Exposure Inputs'!$D$7*'Exposure Inputs'!$D$12*'Exposure Inputs'!$C$15*H491)/('Exposure Inputs'!$D$8*'Exposure Inputs'!$D$13*'Exposure Inputs'!$C$16)</f>
        <v>2.3229168574204733E-5</v>
      </c>
      <c r="S491" s="40">
        <f>($F491*(1-('Exposure Inputs'!$C$17)/100)*'Exposure Inputs'!$D$7*'Exposure Inputs'!$D$12*'Exposure Inputs'!$C$15*H491)/('Exposure Inputs'!$D$8*'Exposure Inputs'!$C$14*'Exposure Inputs'!$C$16)</f>
        <v>2.9780985351544526E-7</v>
      </c>
      <c r="T491" s="40">
        <f>($F491*(1-('Exposure Inputs'!$C$17)/100)*'Exposure Inputs'!$D$12*'Exposure Inputs'!$C$15*H491)/('Exposure Inputs'!$C$14*'Exposure Inputs'!$C$16)</f>
        <v>1.0603835693352977E-5</v>
      </c>
      <c r="U491" s="40">
        <f>'Exposure Inputs'!$E$60/Q491</f>
        <v>64467.539252172559</v>
      </c>
      <c r="V491" s="40">
        <f>'Exposure Inputs'!$E$61/R491</f>
        <v>22385.648385945409</v>
      </c>
      <c r="W491" s="40">
        <f>($G491*(1-('Exposure Inputs'!$C$17/100))*'Exposure Inputs'!$E$6*'Exposure Inputs'!$C$15)/('Exposure Inputs'!$E$8*'Exposure Inputs'!$E$11)</f>
        <v>4.2804115432464069E-5</v>
      </c>
      <c r="X491" s="40">
        <f>($F491*(1-('Exposure Inputs'!$C$17)/100)*'Exposure Inputs'!$E$7*'Exposure Inputs'!$E$12*'Exposure Inputs'!$C$15*H491)/('Exposure Inputs'!$E$8*'Exposure Inputs'!$E$13*'Exposure Inputs'!$C$16)</f>
        <v>5.0365257578149161E-6</v>
      </c>
      <c r="Y491" s="40">
        <f>($F491*(1-('Exposure Inputs'!$C$17)/100)*'Exposure Inputs'!$E$7*'Exposure Inputs'!$E$12*'Exposure Inputs'!$C$15*H491)/('Exposure Inputs'!$E$8*'Exposure Inputs'!$C$14*'Exposure Inputs'!$C$16)</f>
        <v>3.2285421524454598E-7</v>
      </c>
      <c r="Z491" s="40">
        <f>($F491*(1-('Exposure Inputs'!$C$17)/100)*'Exposure Inputs'!$E$12*'Exposure Inputs'!$C$15*H491)/('Exposure Inputs'!$C$14*'Exposure Inputs'!$C$16)</f>
        <v>5.3019178466764873E-5</v>
      </c>
      <c r="AA491" s="40">
        <f>'Exposure Inputs'!$E$60/W491</f>
        <v>294364.21878359246</v>
      </c>
      <c r="AB491" s="40">
        <f>'Exposure Inputs'!$E$61/X491</f>
        <v>103245.77397289053</v>
      </c>
      <c r="AC491" s="40">
        <f>($G491*(1-('Exposure Inputs'!$C$17/100))*'Exposure Inputs'!$F$6*'Exposure Inputs'!$C$15)/('Exposure Inputs'!$F$8*'Exposure Inputs'!$F$11)</f>
        <v>4.2917256582649119E-5</v>
      </c>
      <c r="AD491" s="40">
        <f>($F491*(1-('Exposure Inputs'!$C$17)/100)*'Exposure Inputs'!$F$7*'Exposure Inputs'!$F$12*'Exposure Inputs'!$C$15*H491)/('Exposure Inputs'!$F$8*'Exposure Inputs'!$F$13*'Exposure Inputs'!$C$16)</f>
        <v>4.5869056863676518E-6</v>
      </c>
      <c r="AE491" s="40">
        <f>($F491*(1-('Exposure Inputs'!$C$17)/100)*'Exposure Inputs'!$F$7*'Exposure Inputs'!$F$12*'Exposure Inputs'!$C$15*H491)/('Exposure Inputs'!$F$8*'Exposure Inputs'!$C$14*'Exposure Inputs'!$C$16)</f>
        <v>2.9403241579279824E-7</v>
      </c>
      <c r="AF491" s="40">
        <f>($F491*(1-('Exposure Inputs'!$C$17)/100)*'Exposure Inputs'!$F$12*'Exposure Inputs'!$C$15*H491)/('Exposure Inputs'!$C$14*'Exposure Inputs'!$C$16)</f>
        <v>5.3019178466764873E-5</v>
      </c>
      <c r="AG491" s="40">
        <f>'Exposure Inputs'!$E$60/AC491</f>
        <v>293588.1974593412</v>
      </c>
      <c r="AH491" s="40">
        <f>'Exposure Inputs'!$E$61/AD491</f>
        <v>113366.18530122547</v>
      </c>
      <c r="AI491" s="40">
        <f>($G491*(1-('Exposure Inputs'!$C$17/100))*'Exposure Inputs'!$G$6*'Exposure Inputs'!$C$15)/('Exposure Inputs'!$G$8*'Exposure Inputs'!$G$11)</f>
        <v>5.4761388768517798E-5</v>
      </c>
      <c r="AJ491" s="40">
        <f>($F491*(1-('Exposure Inputs'!$C$17)/100)*'Exposure Inputs'!$G$7*'Exposure Inputs'!$G$12*'Exposure Inputs'!$C$15*H491)/('Exposure Inputs'!$G$8*'Exposure Inputs'!$G$13*'Exposure Inputs'!$C$16)</f>
        <v>7.6467660415085037E-6</v>
      </c>
      <c r="AK491" s="40">
        <f>($F491*(1-('Exposure Inputs'!$C$17)/100)*'Exposure Inputs'!$G$7*'Exposure Inputs'!$G$12*'Exposure Inputs'!$C$15*H491)/('Exposure Inputs'!$G$8*'Exposure Inputs'!$C$14*'Exposure Inputs'!$C$16)</f>
        <v>4.9017731035310913E-7</v>
      </c>
      <c r="AL491" s="40">
        <f>($F491*(1-('Exposure Inputs'!$C$17)/100)*'Exposure Inputs'!$G$12*'Exposure Inputs'!$C$15*H491)/('Exposure Inputs'!$C$14*'Exposure Inputs'!$C$16)</f>
        <v>5.3019178466764873E-5</v>
      </c>
      <c r="AM491" s="40">
        <f>'Exposure Inputs'!$E$60/AI491</f>
        <v>230089.1245337392</v>
      </c>
      <c r="AN491" s="40">
        <f>'Exposure Inputs'!$E$61/AJ491</f>
        <v>68002.6036075007</v>
      </c>
      <c r="AO491" s="40">
        <f>($G491*(1-('Exposure Inputs'!$C$17/100))*'Exposure Inputs'!$H$6*'Exposure Inputs'!$C$15)/('Exposure Inputs'!$H$8*'Exposure Inputs'!$H$11)</f>
        <v>6.9504045872005986E-5</v>
      </c>
      <c r="AP491" s="40">
        <f>($F491*(1-('Exposure Inputs'!$C$17)/100)*'Exposure Inputs'!$H$7*'Exposure Inputs'!$H$12*'Exposure Inputs'!$C$15*H491)/('Exposure Inputs'!$H$8*'Exposure Inputs'!$H$13*'Exposure Inputs'!$C$16)</f>
        <v>9.9558235120925131E-6</v>
      </c>
      <c r="AQ491" s="40">
        <f>($F491*(1-('Exposure Inputs'!$C$17)/100)*'Exposure Inputs'!$H$7*'Exposure Inputs'!$H$12*'Exposure Inputs'!$C$15*H491)/('Exposure Inputs'!$H$8*'Exposure Inputs'!$C$14*'Exposure Inputs'!$C$16)</f>
        <v>6.3819381487772528E-7</v>
      </c>
      <c r="AR491" s="40">
        <f>($F491*(1-('Exposure Inputs'!$C$17)/100)*'Exposure Inputs'!$H$12*'Exposure Inputs'!$C$15*H491)/('Exposure Inputs'!$C$14*'Exposure Inputs'!$C$16)</f>
        <v>5.3019178466764873E-5</v>
      </c>
      <c r="AS491" s="40">
        <f>'Exposure Inputs'!$E$60/AO491</f>
        <v>181284.41074068291</v>
      </c>
      <c r="AT491" s="40">
        <f>'Exposure Inputs'!$E$61/AP491</f>
        <v>52230.737052379358</v>
      </c>
    </row>
    <row r="492" spans="1:46" s="35" customFormat="1">
      <c r="A492" s="54">
        <v>2020</v>
      </c>
      <c r="B492" s="55" t="s">
        <v>810</v>
      </c>
      <c r="C492" s="55" t="s">
        <v>419</v>
      </c>
      <c r="D492" s="55" t="s">
        <v>287</v>
      </c>
      <c r="E492" s="55" t="s">
        <v>420</v>
      </c>
      <c r="F492" s="48">
        <v>1.3705708018861101E-2</v>
      </c>
      <c r="G492" s="48">
        <v>1.3705708018861101E-2</v>
      </c>
      <c r="H492" s="55">
        <v>365</v>
      </c>
      <c r="I492" s="40">
        <f t="shared" si="7"/>
        <v>3.8323320905461677E-9</v>
      </c>
      <c r="J492" s="40">
        <f>($G492*(1-('Exposure Inputs'!$C$17/100))*'Exposure Inputs'!$C$6*1*'Exposure Inputs'!$C$15)/('Exposure Inputs'!$C$8*'Exposure Inputs'!$C$11)</f>
        <v>5.5154955043883908E-7</v>
      </c>
      <c r="K492" s="40">
        <f>($F492*(1-('Exposure Inputs'!$C$17)/100)*'Exposure Inputs'!$C$7*'Exposure Inputs'!$C$12*'Exposure Inputs'!$C$15*H492)/('Exposure Inputs'!$C$8*'Exposure Inputs'!$C$13*'Exposure Inputs'!$C$16)</f>
        <v>1.5069666417755652E-7</v>
      </c>
      <c r="L492" s="40">
        <f>($F492*(1-('Exposure Inputs'!$C$17)/100)*'Exposure Inputs'!$C$7*'Exposure Inputs'!$C$12*'Exposure Inputs'!$C$15*H492)/('Exposure Inputs'!$C$8*'Exposure Inputs'!$C$14*'Exposure Inputs'!$C$16)</f>
        <v>1.1012448536052208E-7</v>
      </c>
      <c r="M492" s="40">
        <f>($F492*(1-('Exposure Inputs'!$C$17)/100)*'Exposure Inputs'!$C$12*'Exposure Inputs'!$C$15*H492)/('Exposure Inputs'!$C$14*'Exposure Inputs'!$C$16)</f>
        <v>1.0015709706090804E-5</v>
      </c>
      <c r="N492" s="40">
        <f>'Exposure Inputs'!$E$60/$J492</f>
        <v>22844728.982146464</v>
      </c>
      <c r="O492" s="40">
        <f>'Exposure Inputs'!$E$61/$K492</f>
        <v>3450640.4162159576</v>
      </c>
      <c r="P492" s="40">
        <f>L492*'Exposure Inputs'!$E$63</f>
        <v>3.8323320905461677E-9</v>
      </c>
      <c r="Q492" s="40">
        <f>($G492*(1-('Exposure Inputs'!$C$17/100))*'Exposure Inputs'!$D$6*1*'Exposure Inputs'!$C$15)/('Exposure Inputs'!$D$8*'Exposure Inputs'!$D$11)</f>
        <v>1.9351293279396231E-6</v>
      </c>
      <c r="R492" s="40">
        <f>($F492*(1-('Exposure Inputs'!$C$17)/100)*'Exposure Inputs'!$D$7*'Exposure Inputs'!$D$12*'Exposure Inputs'!$C$15*H492)/('Exposure Inputs'!$D$8*'Exposure Inputs'!$D$13*'Exposure Inputs'!$C$16)</f>
        <v>3.849262677637586E-7</v>
      </c>
      <c r="S492" s="40">
        <f>($F492*(1-('Exposure Inputs'!$C$17)/100)*'Exposure Inputs'!$D$7*'Exposure Inputs'!$D$12*'Exposure Inputs'!$C$15*H492)/('Exposure Inputs'!$D$8*'Exposure Inputs'!$C$14*'Exposure Inputs'!$C$16)</f>
        <v>4.9349521508174179E-9</v>
      </c>
      <c r="T492" s="40">
        <f>($F492*(1-('Exposure Inputs'!$C$17)/100)*'Exposure Inputs'!$D$12*'Exposure Inputs'!$C$15*H492)/('Exposure Inputs'!$C$14*'Exposure Inputs'!$C$16)</f>
        <v>1.7571420537001412E-7</v>
      </c>
      <c r="U492" s="40">
        <f>'Exposure Inputs'!$E$60/Q492</f>
        <v>6511192.7239589253</v>
      </c>
      <c r="V492" s="40">
        <f>'Exposure Inputs'!$E$61/R492</f>
        <v>1350908.0661627916</v>
      </c>
      <c r="W492" s="40">
        <f>($G492*(1-('Exposure Inputs'!$C$17/100))*'Exposure Inputs'!$E$6*'Exposure Inputs'!$C$15)/('Exposure Inputs'!$E$8*'Exposure Inputs'!$E$11)</f>
        <v>4.2380499376757652E-7</v>
      </c>
      <c r="X492" s="40">
        <f>($F492*(1-('Exposure Inputs'!$C$17)/100)*'Exposure Inputs'!$E$7*'Exposure Inputs'!$E$12*'Exposure Inputs'!$C$15*H492)/('Exposure Inputs'!$E$8*'Exposure Inputs'!$E$13*'Exposure Inputs'!$C$16)</f>
        <v>8.3459339332729608E-8</v>
      </c>
      <c r="Y492" s="40">
        <f>($F492*(1-('Exposure Inputs'!$C$17)/100)*'Exposure Inputs'!$E$7*'Exposure Inputs'!$E$12*'Exposure Inputs'!$C$15*H492)/('Exposure Inputs'!$E$8*'Exposure Inputs'!$C$14*'Exposure Inputs'!$C$16)</f>
        <v>5.3499576495339496E-9</v>
      </c>
      <c r="Z492" s="40">
        <f>($F492*(1-('Exposure Inputs'!$C$17)/100)*'Exposure Inputs'!$E$12*'Exposure Inputs'!$C$15*H492)/('Exposure Inputs'!$C$14*'Exposure Inputs'!$C$16)</f>
        <v>8.7857102685007059E-7</v>
      </c>
      <c r="AA492" s="40">
        <f>'Exposure Inputs'!$E$60/W492</f>
        <v>29730654.865549088</v>
      </c>
      <c r="AB492" s="40">
        <f>'Exposure Inputs'!$E$61/X492</f>
        <v>6230578.9161222801</v>
      </c>
      <c r="AC492" s="40">
        <f>($G492*(1-('Exposure Inputs'!$C$17/100))*'Exposure Inputs'!$F$6*'Exposure Inputs'!$C$15)/('Exposure Inputs'!$F$8*'Exposure Inputs'!$F$11)</f>
        <v>4.249252081199718E-7</v>
      </c>
      <c r="AD492" s="40">
        <f>($F492*(1-('Exposure Inputs'!$C$17)/100)*'Exposure Inputs'!$F$7*'Exposure Inputs'!$F$12*'Exposure Inputs'!$C$15*H492)/('Exposure Inputs'!$F$8*'Exposure Inputs'!$F$13*'Exposure Inputs'!$C$16)</f>
        <v>7.6008768062345895E-8</v>
      </c>
      <c r="AE492" s="40">
        <f>($F492*(1-('Exposure Inputs'!$C$17)/100)*'Exposure Inputs'!$F$7*'Exposure Inputs'!$F$12*'Exposure Inputs'!$C$15*H492)/('Exposure Inputs'!$F$8*'Exposure Inputs'!$C$14*'Exposure Inputs'!$C$16)</f>
        <v>4.8723569270734562E-9</v>
      </c>
      <c r="AF492" s="40">
        <f>($F492*(1-('Exposure Inputs'!$C$17)/100)*'Exposure Inputs'!$F$12*'Exposure Inputs'!$C$15*H492)/('Exposure Inputs'!$C$14*'Exposure Inputs'!$C$16)</f>
        <v>8.7857102685007059E-7</v>
      </c>
      <c r="AG492" s="40">
        <f>'Exposure Inputs'!$E$60/AC492</f>
        <v>29652277.057760626</v>
      </c>
      <c r="AH492" s="40">
        <f>'Exposure Inputs'!$E$61/AD492</f>
        <v>6841315.9857224897</v>
      </c>
      <c r="AI492" s="40">
        <f>($G492*(1-('Exposure Inputs'!$C$17/100))*'Exposure Inputs'!$G$6*'Exposure Inputs'!$C$15)/('Exposure Inputs'!$G$8*'Exposure Inputs'!$G$11)</f>
        <v>5.4219436124928514E-7</v>
      </c>
      <c r="AJ492" s="40">
        <f>($F492*(1-('Exposure Inputs'!$C$17)/100)*'Exposure Inputs'!$G$7*'Exposure Inputs'!$G$12*'Exposure Inputs'!$C$15*H492)/('Exposure Inputs'!$G$8*'Exposure Inputs'!$G$13*'Exposure Inputs'!$C$16)</f>
        <v>1.2671314960833847E-7</v>
      </c>
      <c r="AK492" s="40">
        <f>($F492*(1-('Exposure Inputs'!$C$17)/100)*'Exposure Inputs'!$G$7*'Exposure Inputs'!$G$12*'Exposure Inputs'!$C$15*H492)/('Exposure Inputs'!$G$8*'Exposure Inputs'!$C$14*'Exposure Inputs'!$C$16)</f>
        <v>8.1226377954063117E-9</v>
      </c>
      <c r="AL492" s="40">
        <f>($F492*(1-('Exposure Inputs'!$C$17)/100)*'Exposure Inputs'!$G$12*'Exposure Inputs'!$C$15*H492)/('Exposure Inputs'!$C$14*'Exposure Inputs'!$C$16)</f>
        <v>8.7857102685007059E-7</v>
      </c>
      <c r="AM492" s="40">
        <f>'Exposure Inputs'!$E$60/AI492</f>
        <v>23238899.001029793</v>
      </c>
      <c r="AN492" s="40">
        <f>'Exposure Inputs'!$E$61/AJ492</f>
        <v>4103757.1996851461</v>
      </c>
      <c r="AO492" s="40">
        <f>($G492*(1-('Exposure Inputs'!$C$17/100))*'Exposure Inputs'!$H$6*'Exposure Inputs'!$C$15)/('Exposure Inputs'!$H$8*'Exposure Inputs'!$H$11)</f>
        <v>6.881619075642974E-7</v>
      </c>
      <c r="AP492" s="40">
        <f>($F492*(1-('Exposure Inputs'!$C$17)/100)*'Exposure Inputs'!$H$7*'Exposure Inputs'!$H$12*'Exposure Inputs'!$C$15*H492)/('Exposure Inputs'!$H$8*'Exposure Inputs'!$H$13*'Exposure Inputs'!$C$16)</f>
        <v>1.6497611504184658E-7</v>
      </c>
      <c r="AQ492" s="40">
        <f>($F492*(1-('Exposure Inputs'!$C$17)/100)*'Exposure Inputs'!$H$7*'Exposure Inputs'!$H$12*'Exposure Inputs'!$C$15*H492)/('Exposure Inputs'!$H$8*'Exposure Inputs'!$C$14*'Exposure Inputs'!$C$16)</f>
        <v>1.057539198986196E-8</v>
      </c>
      <c r="AR492" s="40">
        <f>($F492*(1-('Exposure Inputs'!$C$17)/100)*'Exposure Inputs'!$H$12*'Exposure Inputs'!$C$15*H492)/('Exposure Inputs'!$C$14*'Exposure Inputs'!$C$16)</f>
        <v>8.7857102685007059E-7</v>
      </c>
      <c r="AS492" s="40">
        <f>'Exposure Inputs'!$E$60/AO492</f>
        <v>18309644.665739853</v>
      </c>
      <c r="AT492" s="40">
        <f>'Exposure Inputs'!$E$61/AP492</f>
        <v>3151971.4224577346</v>
      </c>
    </row>
    <row r="493" spans="1:46" s="35" customFormat="1">
      <c r="A493" s="54">
        <v>2023</v>
      </c>
      <c r="B493" s="55" t="s">
        <v>810</v>
      </c>
      <c r="C493" s="55" t="s">
        <v>419</v>
      </c>
      <c r="D493" s="55" t="s">
        <v>287</v>
      </c>
      <c r="E493" s="55" t="s">
        <v>420</v>
      </c>
      <c r="F493" s="48">
        <v>9.1474191999999996E-2</v>
      </c>
      <c r="G493" s="48">
        <v>9.1474191999999996E-2</v>
      </c>
      <c r="H493" s="55">
        <v>365</v>
      </c>
      <c r="I493" s="40">
        <f t="shared" si="7"/>
        <v>2.5577626560843072E-8</v>
      </c>
      <c r="J493" s="40">
        <f>($G493*(1-('Exposure Inputs'!$C$17/100))*'Exposure Inputs'!$C$6*1*'Exposure Inputs'!$C$15)/('Exposure Inputs'!$C$8*'Exposure Inputs'!$C$11)</f>
        <v>3.6811341234561404E-6</v>
      </c>
      <c r="K493" s="40">
        <f>($F493*(1-('Exposure Inputs'!$C$17)/100)*'Exposure Inputs'!$C$7*'Exposure Inputs'!$C$12*'Exposure Inputs'!$C$15*H493)/('Exposure Inputs'!$C$8*'Exposure Inputs'!$C$13*'Exposure Inputs'!$C$16)</f>
        <v>1.0057747891438595E-6</v>
      </c>
      <c r="L493" s="40">
        <f>($F493*(1-('Exposure Inputs'!$C$17)/100)*'Exposure Inputs'!$C$7*'Exposure Inputs'!$C$12*'Exposure Inputs'!$C$15*H493)/('Exposure Inputs'!$C$8*'Exposure Inputs'!$C$14*'Exposure Inputs'!$C$16)</f>
        <v>7.3498926898974348E-7</v>
      </c>
      <c r="M493" s="40">
        <f>($F493*(1-('Exposure Inputs'!$C$17)/100)*'Exposure Inputs'!$C$12*'Exposure Inputs'!$C$15*H493)/('Exposure Inputs'!$C$14*'Exposure Inputs'!$C$16)</f>
        <v>6.6846524923076919E-5</v>
      </c>
      <c r="N493" s="40">
        <f>'Exposure Inputs'!$E$60/$J493</f>
        <v>3422858.1674633799</v>
      </c>
      <c r="O493" s="40">
        <f>'Exposure Inputs'!$E$61/$K493</f>
        <v>517014.35113782971</v>
      </c>
      <c r="P493" s="40">
        <f>L493*'Exposure Inputs'!$E$63</f>
        <v>2.5577626560843072E-8</v>
      </c>
      <c r="Q493" s="40">
        <f>($G493*(1-('Exposure Inputs'!$C$17/100))*'Exposure Inputs'!$D$6*1*'Exposure Inputs'!$C$15)/('Exposure Inputs'!$D$8*'Exposure Inputs'!$D$11)</f>
        <v>1.2915377406638299E-5</v>
      </c>
      <c r="R493" s="40">
        <f>($F493*(1-('Exposure Inputs'!$C$17)/100)*'Exposure Inputs'!$D$7*'Exposure Inputs'!$D$12*'Exposure Inputs'!$C$15*H493)/('Exposure Inputs'!$D$8*'Exposure Inputs'!$D$13*'Exposure Inputs'!$C$16)</f>
        <v>2.5690624136170216E-6</v>
      </c>
      <c r="S493" s="40">
        <f>($F493*(1-('Exposure Inputs'!$C$17)/100)*'Exposure Inputs'!$D$7*'Exposure Inputs'!$D$12*'Exposure Inputs'!$C$15*H493)/('Exposure Inputs'!$D$8*'Exposure Inputs'!$C$14*'Exposure Inputs'!$C$16)</f>
        <v>3.293669761047463E-8</v>
      </c>
      <c r="T493" s="40">
        <f>($F493*(1-('Exposure Inputs'!$C$17)/100)*'Exposure Inputs'!$D$12*'Exposure Inputs'!$C$15*H493)/('Exposure Inputs'!$C$14*'Exposure Inputs'!$C$16)</f>
        <v>1.1727460512820513E-6</v>
      </c>
      <c r="U493" s="40">
        <f>'Exposure Inputs'!$E$60/Q493</f>
        <v>975581.24732180103</v>
      </c>
      <c r="V493" s="40">
        <f>'Exposure Inputs'!$E$61/R493</f>
        <v>202408.47292918983</v>
      </c>
      <c r="W493" s="40">
        <f>($G493*(1-('Exposure Inputs'!$C$17/100))*'Exposure Inputs'!$E$6*'Exposure Inputs'!$C$15)/('Exposure Inputs'!$E$8*'Exposure Inputs'!$E$11)</f>
        <v>2.8285455459217879E-6</v>
      </c>
      <c r="X493" s="40">
        <f>($F493*(1-('Exposure Inputs'!$C$17)/100)*'Exposure Inputs'!$E$7*'Exposure Inputs'!$E$12*'Exposure Inputs'!$C$15*H493)/('Exposure Inputs'!$E$8*'Exposure Inputs'!$E$13*'Exposure Inputs'!$C$16)</f>
        <v>5.5702161608938546E-7</v>
      </c>
      <c r="Y493" s="40">
        <f>($F493*(1-('Exposure Inputs'!$C$17)/100)*'Exposure Inputs'!$E$7*'Exposure Inputs'!$E$12*'Exposure Inputs'!$C$15*H493)/('Exposure Inputs'!$E$8*'Exposure Inputs'!$C$14*'Exposure Inputs'!$C$16)</f>
        <v>3.5706513851883684E-8</v>
      </c>
      <c r="Z493" s="40">
        <f>($F493*(1-('Exposure Inputs'!$C$17)/100)*'Exposure Inputs'!$E$12*'Exposure Inputs'!$C$15*H493)/('Exposure Inputs'!$C$14*'Exposure Inputs'!$C$16)</f>
        <v>5.8637302564102561E-6</v>
      </c>
      <c r="AA493" s="40">
        <f>'Exposure Inputs'!$E$60/W493</f>
        <v>4454586.2159323357</v>
      </c>
      <c r="AB493" s="40">
        <f>'Exposure Inputs'!$E$61/X493</f>
        <v>933536.48221177014</v>
      </c>
      <c r="AC493" s="40">
        <f>($G493*(1-('Exposure Inputs'!$C$17/100))*'Exposure Inputs'!$F$6*'Exposure Inputs'!$C$15)/('Exposure Inputs'!$F$8*'Exposure Inputs'!$F$11)</f>
        <v>2.8360220442253518E-6</v>
      </c>
      <c r="AD493" s="40">
        <f>($F493*(1-('Exposure Inputs'!$C$17)/100)*'Exposure Inputs'!$F$7*'Exposure Inputs'!$F$12*'Exposure Inputs'!$C$15*H493)/('Exposure Inputs'!$F$8*'Exposure Inputs'!$F$13*'Exposure Inputs'!$C$16)</f>
        <v>5.0729525492957751E-7</v>
      </c>
      <c r="AE493" s="40">
        <f>($F493*(1-('Exposure Inputs'!$C$17)/100)*'Exposure Inputs'!$F$7*'Exposure Inputs'!$F$12*'Exposure Inputs'!$C$15*H493)/('Exposure Inputs'!$F$8*'Exposure Inputs'!$C$14*'Exposure Inputs'!$C$16)</f>
        <v>3.251892659804984E-8</v>
      </c>
      <c r="AF493" s="40">
        <f>($F493*(1-('Exposure Inputs'!$C$17)/100)*'Exposure Inputs'!$F$12*'Exposure Inputs'!$C$15*H493)/('Exposure Inputs'!$C$14*'Exposure Inputs'!$C$16)</f>
        <v>5.8637302564102561E-6</v>
      </c>
      <c r="AG493" s="40">
        <f>'Exposure Inputs'!$E$60/AC493</f>
        <v>4442842.7577479007</v>
      </c>
      <c r="AH493" s="40">
        <f>'Exposure Inputs'!$E$61/AD493</f>
        <v>1025044.08418365</v>
      </c>
      <c r="AI493" s="40">
        <f>($G493*(1-('Exposure Inputs'!$C$17/100))*'Exposure Inputs'!$G$6*'Exposure Inputs'!$C$15)/('Exposure Inputs'!$G$8*'Exposure Inputs'!$G$11)</f>
        <v>3.618696023144654E-6</v>
      </c>
      <c r="AJ493" s="40">
        <f>($F493*(1-('Exposure Inputs'!$C$17)/100)*'Exposure Inputs'!$G$7*'Exposure Inputs'!$G$12*'Exposure Inputs'!$C$15*H493)/('Exposure Inputs'!$G$8*'Exposure Inputs'!$G$13*'Exposure Inputs'!$C$16)</f>
        <v>8.4570479396226419E-7</v>
      </c>
      <c r="AK493" s="40">
        <f>($F493*(1-('Exposure Inputs'!$C$17)/100)*'Exposure Inputs'!$G$7*'Exposure Inputs'!$G$12*'Exposure Inputs'!$C$15*H493)/('Exposure Inputs'!$G$8*'Exposure Inputs'!$C$14*'Exposure Inputs'!$C$16)</f>
        <v>5.421184576681181E-8</v>
      </c>
      <c r="AL493" s="40">
        <f>($F493*(1-('Exposure Inputs'!$C$17)/100)*'Exposure Inputs'!$G$12*'Exposure Inputs'!$C$15*H493)/('Exposure Inputs'!$C$14*'Exposure Inputs'!$C$16)</f>
        <v>5.8637302564102561E-6</v>
      </c>
      <c r="AM493" s="40">
        <f>'Exposure Inputs'!$E$60/AI493</f>
        <v>3481917.2208475731</v>
      </c>
      <c r="AN493" s="40">
        <f>'Exposure Inputs'!$E$61/AJ493</f>
        <v>614871.76578923676</v>
      </c>
      <c r="AO493" s="40">
        <f>($G493*(1-('Exposure Inputs'!$C$17/100))*'Exposure Inputs'!$H$6*'Exposure Inputs'!$C$15)/('Exposure Inputs'!$H$8*'Exposure Inputs'!$H$11)</f>
        <v>4.5929078872098762E-6</v>
      </c>
      <c r="AP493" s="40">
        <f>($F493*(1-('Exposure Inputs'!$C$17)/100)*'Exposure Inputs'!$H$7*'Exposure Inputs'!$H$12*'Exposure Inputs'!$C$15*H493)/('Exposure Inputs'!$H$8*'Exposure Inputs'!$H$13*'Exposure Inputs'!$C$16)</f>
        <v>1.101078237037037E-6</v>
      </c>
      <c r="AQ493" s="40">
        <f>($F493*(1-('Exposure Inputs'!$C$17)/100)*'Exposure Inputs'!$H$7*'Exposure Inputs'!$H$12*'Exposure Inputs'!$C$15*H493)/('Exposure Inputs'!$H$8*'Exposure Inputs'!$C$14*'Exposure Inputs'!$C$16)</f>
        <v>7.0581938271604942E-8</v>
      </c>
      <c r="AR493" s="40">
        <f>($F493*(1-('Exposure Inputs'!$C$17)/100)*'Exposure Inputs'!$H$12*'Exposure Inputs'!$C$15*H493)/('Exposure Inputs'!$C$14*'Exposure Inputs'!$C$16)</f>
        <v>5.8637302564102561E-6</v>
      </c>
      <c r="AS493" s="40">
        <f>'Exposure Inputs'!$E$60/AO493</f>
        <v>2743360.0475829081</v>
      </c>
      <c r="AT493" s="40">
        <f>'Exposure Inputs'!$E$61/AP493</f>
        <v>472264.35189501318</v>
      </c>
    </row>
    <row r="494" spans="1:46" s="35" customFormat="1">
      <c r="A494" s="54">
        <v>2019</v>
      </c>
      <c r="B494" s="55" t="s">
        <v>811</v>
      </c>
      <c r="C494" s="55" t="s">
        <v>421</v>
      </c>
      <c r="D494" s="55" t="s">
        <v>287</v>
      </c>
      <c r="E494" s="55" t="s">
        <v>422</v>
      </c>
      <c r="F494" s="48">
        <v>0.319965340610396</v>
      </c>
      <c r="G494" s="48">
        <v>0.319965340610396</v>
      </c>
      <c r="H494" s="55">
        <v>365</v>
      </c>
      <c r="I494" s="40">
        <f t="shared" si="7"/>
        <v>8.9467354841960957E-8</v>
      </c>
      <c r="J494" s="40">
        <f>($G494*(1-('Exposure Inputs'!$C$17/100))*'Exposure Inputs'!$C$6*1*'Exposure Inputs'!$C$15)/('Exposure Inputs'!$C$8*'Exposure Inputs'!$C$11)</f>
        <v>1.2876149085243579E-5</v>
      </c>
      <c r="K494" s="40">
        <f>($F494*(1-('Exposure Inputs'!$C$17)/100)*'Exposure Inputs'!$C$7*'Exposure Inputs'!$C$12*'Exposure Inputs'!$C$15*H494)/('Exposure Inputs'!$C$8*'Exposure Inputs'!$C$13*'Exposure Inputs'!$C$16)</f>
        <v>3.5180750542815861E-6</v>
      </c>
      <c r="L494" s="40">
        <f>($F494*(1-('Exposure Inputs'!$C$17)/100)*'Exposure Inputs'!$C$7*'Exposure Inputs'!$C$12*'Exposure Inputs'!$C$15*H494)/('Exposure Inputs'!$C$8*'Exposure Inputs'!$C$14*'Exposure Inputs'!$C$16)</f>
        <v>2.5709010012057747E-6</v>
      </c>
      <c r="M494" s="40">
        <f>($F494*(1-('Exposure Inputs'!$C$17)/100)*'Exposure Inputs'!$C$12*'Exposure Inputs'!$C$15*H494)/('Exposure Inputs'!$C$14*'Exposure Inputs'!$C$16)</f>
        <v>2.3382082583067401E-4</v>
      </c>
      <c r="N494" s="40">
        <f>'Exposure Inputs'!$E$60/$J494</f>
        <v>978553.44145090296</v>
      </c>
      <c r="O494" s="40">
        <f>'Exposure Inputs'!$E$61/$K494</f>
        <v>147808.10300426846</v>
      </c>
      <c r="P494" s="40">
        <f>L494*'Exposure Inputs'!$E$63</f>
        <v>8.9467354841960957E-8</v>
      </c>
      <c r="Q494" s="40">
        <f>($G494*(1-('Exposure Inputs'!$C$17/100))*'Exposure Inputs'!$D$6*1*'Exposure Inputs'!$C$15)/('Exposure Inputs'!$D$8*'Exposure Inputs'!$D$11)</f>
        <v>4.5176382984906134E-5</v>
      </c>
      <c r="R494" s="40">
        <f>($F494*(1-('Exposure Inputs'!$C$17)/100)*'Exposure Inputs'!$D$7*'Exposure Inputs'!$D$12*'Exposure Inputs'!$C$15*H494)/('Exposure Inputs'!$D$8*'Exposure Inputs'!$D$13*'Exposure Inputs'!$C$16)</f>
        <v>8.9862606299089935E-6</v>
      </c>
      <c r="S494" s="40">
        <f>($F494*(1-('Exposure Inputs'!$C$17)/100)*'Exposure Inputs'!$D$7*'Exposure Inputs'!$D$12*'Exposure Inputs'!$C$15*H494)/('Exposure Inputs'!$D$8*'Exposure Inputs'!$C$14*'Exposure Inputs'!$C$16)</f>
        <v>1.1520846961421787E-7</v>
      </c>
      <c r="T494" s="40">
        <f>($F494*(1-('Exposure Inputs'!$C$17)/100)*'Exposure Inputs'!$D$12*'Exposure Inputs'!$C$15*H494)/('Exposure Inputs'!$C$14*'Exposure Inputs'!$C$16)</f>
        <v>4.1021197514153335E-6</v>
      </c>
      <c r="U494" s="40">
        <f>'Exposure Inputs'!$E$60/Q494</f>
        <v>278906.7908382524</v>
      </c>
      <c r="V494" s="40">
        <f>'Exposure Inputs'!$E$61/R494</f>
        <v>57866.115998158646</v>
      </c>
      <c r="W494" s="40">
        <f>($G494*(1-('Exposure Inputs'!$C$17/100))*'Exposure Inputs'!$E$6*'Exposure Inputs'!$C$15)/('Exposure Inputs'!$E$8*'Exposure Inputs'!$E$11)</f>
        <v>9.8939003367516314E-6</v>
      </c>
      <c r="X494" s="40">
        <f>($F494*(1-('Exposure Inputs'!$C$17)/100)*'Exposure Inputs'!$E$7*'Exposure Inputs'!$E$12*'Exposure Inputs'!$C$15*H494)/('Exposure Inputs'!$E$8*'Exposure Inputs'!$E$13*'Exposure Inputs'!$C$16)</f>
        <v>1.9483922975716852E-6</v>
      </c>
      <c r="Y494" s="40">
        <f>($F494*(1-('Exposure Inputs'!$C$17)/100)*'Exposure Inputs'!$E$7*'Exposure Inputs'!$E$12*'Exposure Inputs'!$C$15*H494)/('Exposure Inputs'!$E$8*'Exposure Inputs'!$C$14*'Exposure Inputs'!$C$16)</f>
        <v>1.2489694215203112E-7</v>
      </c>
      <c r="Z494" s="40">
        <f>($F494*(1-('Exposure Inputs'!$C$17)/100)*'Exposure Inputs'!$E$12*'Exposure Inputs'!$C$15*H494)/('Exposure Inputs'!$C$14*'Exposure Inputs'!$C$16)</f>
        <v>2.051059875707667E-5</v>
      </c>
      <c r="AA494" s="40">
        <f>'Exposure Inputs'!$E$60/W494</f>
        <v>1273511.9185703094</v>
      </c>
      <c r="AB494" s="40">
        <f>'Exposure Inputs'!$E$61/X494</f>
        <v>266886.70482227061</v>
      </c>
      <c r="AC494" s="40">
        <f>($G494*(1-('Exposure Inputs'!$C$17/100))*'Exposure Inputs'!$F$6*'Exposure Inputs'!$C$15)/('Exposure Inputs'!$F$8*'Exposure Inputs'!$F$11)</f>
        <v>9.9200521974455523E-6</v>
      </c>
      <c r="AD494" s="40">
        <f>($F494*(1-('Exposure Inputs'!$C$17)/100)*'Exposure Inputs'!$F$7*'Exposure Inputs'!$F$12*'Exposure Inputs'!$C$15*H494)/('Exposure Inputs'!$F$8*'Exposure Inputs'!$F$13*'Exposure Inputs'!$C$16)</f>
        <v>1.7744556741597668E-6</v>
      </c>
      <c r="AE494" s="40">
        <f>($F494*(1-('Exposure Inputs'!$C$17)/100)*'Exposure Inputs'!$F$7*'Exposure Inputs'!$F$12*'Exposure Inputs'!$C$15*H494)/('Exposure Inputs'!$F$8*'Exposure Inputs'!$C$14*'Exposure Inputs'!$C$16)</f>
        <v>1.1374715859998506E-7</v>
      </c>
      <c r="AF494" s="40">
        <f>($F494*(1-('Exposure Inputs'!$C$17)/100)*'Exposure Inputs'!$F$12*'Exposure Inputs'!$C$15*H494)/('Exposure Inputs'!$C$14*'Exposure Inputs'!$C$16)</f>
        <v>2.051059875707667E-5</v>
      </c>
      <c r="AG494" s="40">
        <f>'Exposure Inputs'!$E$60/AC494</f>
        <v>1270154.6069731915</v>
      </c>
      <c r="AH494" s="40">
        <f>'Exposure Inputs'!$E$61/AD494</f>
        <v>293047.61317649053</v>
      </c>
      <c r="AI494" s="40">
        <f>($G494*(1-('Exposure Inputs'!$C$17/100))*'Exposure Inputs'!$G$6*'Exposure Inputs'!$C$15)/('Exposure Inputs'!$G$8*'Exposure Inputs'!$G$11)</f>
        <v>1.2657748380121955E-5</v>
      </c>
      <c r="AJ494" s="40">
        <f>($F494*(1-('Exposure Inputs'!$C$17)/100)*'Exposure Inputs'!$G$7*'Exposure Inputs'!$G$12*'Exposure Inputs'!$C$15*H494)/('Exposure Inputs'!$G$8*'Exposure Inputs'!$G$13*'Exposure Inputs'!$C$16)</f>
        <v>2.9581701301715858E-6</v>
      </c>
      <c r="AK494" s="40">
        <f>($F494*(1-('Exposure Inputs'!$C$17)/100)*'Exposure Inputs'!$G$7*'Exposure Inputs'!$G$12*'Exposure Inputs'!$C$15*H494)/('Exposure Inputs'!$G$8*'Exposure Inputs'!$C$14*'Exposure Inputs'!$C$16)</f>
        <v>1.8962629039561447E-7</v>
      </c>
      <c r="AL494" s="40">
        <f>($F494*(1-('Exposure Inputs'!$C$17)/100)*'Exposure Inputs'!$G$12*'Exposure Inputs'!$C$15*H494)/('Exposure Inputs'!$C$14*'Exposure Inputs'!$C$16)</f>
        <v>2.051059875707667E-5</v>
      </c>
      <c r="AM494" s="40">
        <f>'Exposure Inputs'!$E$60/AI494</f>
        <v>995437.70515989675</v>
      </c>
      <c r="AN494" s="40">
        <f>'Exposure Inputs'!$E$61/AJ494</f>
        <v>175784.34542905682</v>
      </c>
      <c r="AO494" s="40">
        <f>($G494*(1-('Exposure Inputs'!$C$17/100))*'Exposure Inputs'!$H$6*'Exposure Inputs'!$C$15)/('Exposure Inputs'!$H$8*'Exposure Inputs'!$H$11)</f>
        <v>1.6065420250154079E-5</v>
      </c>
      <c r="AP494" s="40">
        <f>($F494*(1-('Exposure Inputs'!$C$17)/100)*'Exposure Inputs'!$H$7*'Exposure Inputs'!$H$12*'Exposure Inputs'!$C$15*H494)/('Exposure Inputs'!$H$8*'Exposure Inputs'!$H$13*'Exposure Inputs'!$C$16)</f>
        <v>3.8514346554955076E-6</v>
      </c>
      <c r="AQ494" s="40">
        <f>($F494*(1-('Exposure Inputs'!$C$17)/100)*'Exposure Inputs'!$H$7*'Exposure Inputs'!$H$12*'Exposure Inputs'!$C$15*H494)/('Exposure Inputs'!$H$8*'Exposure Inputs'!$C$14*'Exposure Inputs'!$C$16)</f>
        <v>2.4688683689073764E-7</v>
      </c>
      <c r="AR494" s="40">
        <f>($F494*(1-('Exposure Inputs'!$C$17)/100)*'Exposure Inputs'!$H$12*'Exposure Inputs'!$C$15*H494)/('Exposure Inputs'!$C$14*'Exposure Inputs'!$C$16)</f>
        <v>2.051059875707667E-5</v>
      </c>
      <c r="AS494" s="40">
        <f>'Exposure Inputs'!$E$60/AO494</f>
        <v>784293.20888005756</v>
      </c>
      <c r="AT494" s="40">
        <f>'Exposure Inputs'!$E$61/AP494</f>
        <v>135014.62351387064</v>
      </c>
    </row>
    <row r="495" spans="1:46" s="35" customFormat="1">
      <c r="A495" s="54">
        <v>2020</v>
      </c>
      <c r="B495" s="55" t="s">
        <v>812</v>
      </c>
      <c r="C495" s="55" t="s">
        <v>423</v>
      </c>
      <c r="D495" s="55" t="s">
        <v>287</v>
      </c>
      <c r="E495" s="55" t="s">
        <v>424</v>
      </c>
      <c r="F495" s="48">
        <v>6.8343976602255798E-6</v>
      </c>
      <c r="G495" s="48">
        <v>1.4732962548059599E-5</v>
      </c>
      <c r="H495" s="55">
        <v>365</v>
      </c>
      <c r="I495" s="40">
        <f t="shared" si="7"/>
        <v>1.9110053589929445E-12</v>
      </c>
      <c r="J495" s="40">
        <f>($G495*(1-('Exposure Inputs'!$C$17/100))*'Exposure Inputs'!$C$6*1*'Exposure Inputs'!$C$15)/('Exposure Inputs'!$C$8*'Exposure Inputs'!$C$11)</f>
        <v>5.9288866061001679E-10</v>
      </c>
      <c r="K495" s="40">
        <f>($F495*(1-('Exposure Inputs'!$C$17)/100)*'Exposure Inputs'!$C$7*'Exposure Inputs'!$C$12*'Exposure Inputs'!$C$15*H495)/('Exposure Inputs'!$C$8*'Exposure Inputs'!$C$13*'Exposure Inputs'!$C$16)</f>
        <v>7.514540129131362E-11</v>
      </c>
      <c r="L495" s="40">
        <f>($F495*(1-('Exposure Inputs'!$C$17)/100)*'Exposure Inputs'!$C$7*'Exposure Inputs'!$C$12*'Exposure Inputs'!$C$15*H495)/('Exposure Inputs'!$C$8*'Exposure Inputs'!$C$14*'Exposure Inputs'!$C$16)</f>
        <v>5.4913947097498413E-11</v>
      </c>
      <c r="M495" s="40">
        <f>($F495*(1-('Exposure Inputs'!$C$17)/100)*'Exposure Inputs'!$C$12*'Exposure Inputs'!$C$15*H495)/('Exposure Inputs'!$C$14*'Exposure Inputs'!$C$16)</f>
        <v>4.9943675209340781E-9</v>
      </c>
      <c r="N495" s="40">
        <f>'Exposure Inputs'!$E$60/$J495</f>
        <v>21251882245.539989</v>
      </c>
      <c r="O495" s="40">
        <f>'Exposure Inputs'!$E$61/$K495</f>
        <v>6919917800.2141972</v>
      </c>
      <c r="P495" s="40">
        <f>L495*'Exposure Inputs'!$E$63</f>
        <v>1.9110053589929445E-12</v>
      </c>
      <c r="Q495" s="40">
        <f>($G495*(1-('Exposure Inputs'!$C$17/100))*'Exposure Inputs'!$D$6*1*'Exposure Inputs'!$C$15)/('Exposure Inputs'!$D$8*'Exposure Inputs'!$D$11)</f>
        <v>2.0801689248707128E-9</v>
      </c>
      <c r="R495" s="40">
        <f>($F495*(1-('Exposure Inputs'!$C$17)/100)*'Exposure Inputs'!$D$7*'Exposure Inputs'!$D$12*'Exposure Inputs'!$C$15*H495)/('Exposure Inputs'!$D$8*'Exposure Inputs'!$D$13*'Exposure Inputs'!$C$16)</f>
        <v>1.9194478535101629E-10</v>
      </c>
      <c r="S495" s="40">
        <f>($F495*(1-('Exposure Inputs'!$C$17)/100)*'Exposure Inputs'!$D$7*'Exposure Inputs'!$D$12*'Exposure Inputs'!$C$15*H495)/('Exposure Inputs'!$D$8*'Exposure Inputs'!$C$14*'Exposure Inputs'!$C$16)</f>
        <v>2.4608305814232857E-12</v>
      </c>
      <c r="T495" s="40">
        <f>($F495*(1-('Exposure Inputs'!$C$17)/100)*'Exposure Inputs'!$D$12*'Exposure Inputs'!$C$15*H495)/('Exposure Inputs'!$C$14*'Exposure Inputs'!$C$16)</f>
        <v>8.7620482823404879E-11</v>
      </c>
      <c r="U495" s="40">
        <f>'Exposure Inputs'!$E$60/Q495</f>
        <v>6057200378.9466848</v>
      </c>
      <c r="V495" s="40">
        <f>'Exposure Inputs'!$E$61/R495</f>
        <v>2709112409.8477459</v>
      </c>
      <c r="W495" s="40">
        <f>($G495*(1-('Exposure Inputs'!$C$17/100))*'Exposure Inputs'!$E$6*'Exposure Inputs'!$C$15)/('Exposure Inputs'!$E$8*'Exposure Inputs'!$E$11)</f>
        <v>4.5556954024307207E-10</v>
      </c>
      <c r="X495" s="40">
        <f>($F495*(1-('Exposure Inputs'!$C$17)/100)*'Exposure Inputs'!$E$7*'Exposure Inputs'!$E$12*'Exposure Inputs'!$C$15*H495)/('Exposure Inputs'!$E$8*'Exposure Inputs'!$E$13*'Exposure Inputs'!$C$16)</f>
        <v>4.1617281841597106E-11</v>
      </c>
      <c r="Y495" s="40">
        <f>($F495*(1-('Exposure Inputs'!$C$17)/100)*'Exposure Inputs'!$E$7*'Exposure Inputs'!$E$12*'Exposure Inputs'!$C$15*H495)/('Exposure Inputs'!$E$8*'Exposure Inputs'!$C$14*'Exposure Inputs'!$C$16)</f>
        <v>2.6677744770254557E-12</v>
      </c>
      <c r="Z495" s="40">
        <f>($F495*(1-('Exposure Inputs'!$C$17)/100)*'Exposure Inputs'!$E$12*'Exposure Inputs'!$C$15*H495)/('Exposure Inputs'!$C$14*'Exposure Inputs'!$C$16)</f>
        <v>4.3810241411702437E-10</v>
      </c>
      <c r="AA495" s="40">
        <f>'Exposure Inputs'!$E$60/W495</f>
        <v>27657687547.05854</v>
      </c>
      <c r="AB495" s="40">
        <f>'Exposure Inputs'!$E$61/X495</f>
        <v>12494809295.311836</v>
      </c>
      <c r="AC495" s="40">
        <f>($G495*(1-('Exposure Inputs'!$C$17/100))*'Exposure Inputs'!$F$6*'Exposure Inputs'!$C$15)/('Exposure Inputs'!$F$8*'Exposure Inputs'!$F$11)</f>
        <v>4.5677371561853792E-10</v>
      </c>
      <c r="AD495" s="40">
        <f>($F495*(1-('Exposure Inputs'!$C$17)/100)*'Exposure Inputs'!$F$7*'Exposure Inputs'!$F$12*'Exposure Inputs'!$C$15*H495)/('Exposure Inputs'!$F$8*'Exposure Inputs'!$F$13*'Exposure Inputs'!$C$16)</f>
        <v>3.7902029277659472E-11</v>
      </c>
      <c r="AE495" s="40">
        <f>($F495*(1-('Exposure Inputs'!$C$17)/100)*'Exposure Inputs'!$F$7*'Exposure Inputs'!$F$12*'Exposure Inputs'!$C$15*H495)/('Exposure Inputs'!$F$8*'Exposure Inputs'!$C$14*'Exposure Inputs'!$C$16)</f>
        <v>2.4296172613884279E-12</v>
      </c>
      <c r="AF495" s="40">
        <f>($F495*(1-('Exposure Inputs'!$C$17)/100)*'Exposure Inputs'!$F$12*'Exposure Inputs'!$C$15*H495)/('Exposure Inputs'!$C$14*'Exposure Inputs'!$C$16)</f>
        <v>4.3810241411702437E-10</v>
      </c>
      <c r="AG495" s="40">
        <f>'Exposure Inputs'!$E$60/AC495</f>
        <v>27584774625.084919</v>
      </c>
      <c r="AH495" s="40">
        <f>'Exposure Inputs'!$E$61/AD495</f>
        <v>13719582035.849007</v>
      </c>
      <c r="AI495" s="40">
        <f>($G495*(1-('Exposure Inputs'!$C$17/100))*'Exposure Inputs'!$G$6*'Exposure Inputs'!$C$15)/('Exposure Inputs'!$G$8*'Exposure Inputs'!$G$11)</f>
        <v>5.8283229199556527E-10</v>
      </c>
      <c r="AJ495" s="40">
        <f>($F495*(1-('Exposure Inputs'!$C$17)/100)*'Exposure Inputs'!$G$7*'Exposure Inputs'!$G$12*'Exposure Inputs'!$C$15*H495)/('Exposure Inputs'!$G$8*'Exposure Inputs'!$G$13*'Exposure Inputs'!$C$16)</f>
        <v>6.3185940632274215E-11</v>
      </c>
      <c r="AK495" s="40">
        <f>($F495*(1-('Exposure Inputs'!$C$17)/100)*'Exposure Inputs'!$G$7*'Exposure Inputs'!$G$12*'Exposure Inputs'!$C$15*H495)/('Exposure Inputs'!$G$8*'Exposure Inputs'!$C$14*'Exposure Inputs'!$C$16)</f>
        <v>4.0503808097611683E-12</v>
      </c>
      <c r="AL495" s="40">
        <f>($F495*(1-('Exposure Inputs'!$C$17)/100)*'Exposure Inputs'!$G$12*'Exposure Inputs'!$C$15*H495)/('Exposure Inputs'!$C$14*'Exposure Inputs'!$C$16)</f>
        <v>4.3810241411702437E-10</v>
      </c>
      <c r="AM495" s="40">
        <f>'Exposure Inputs'!$E$60/AI495</f>
        <v>21618568794.221634</v>
      </c>
      <c r="AN495" s="40">
        <f>'Exposure Inputs'!$E$61/AJ495</f>
        <v>8229678862.0472574</v>
      </c>
      <c r="AO495" s="40">
        <f>($G495*(1-('Exposure Inputs'!$C$17/100))*'Exposure Inputs'!$H$6*'Exposure Inputs'!$C$15)/('Exposure Inputs'!$H$8*'Exposure Inputs'!$H$11)</f>
        <v>7.3974023065380714E-10</v>
      </c>
      <c r="AP495" s="40">
        <f>($F495*(1-('Exposure Inputs'!$C$17)/100)*'Exposure Inputs'!$H$7*'Exposure Inputs'!$H$12*'Exposure Inputs'!$C$15*H495)/('Exposure Inputs'!$H$8*'Exposure Inputs'!$H$13*'Exposure Inputs'!$C$16)</f>
        <v>8.2265897761974554E-11</v>
      </c>
      <c r="AQ495" s="40">
        <f>($F495*(1-('Exposure Inputs'!$C$17)/100)*'Exposure Inputs'!$H$7*'Exposure Inputs'!$H$12*'Exposure Inputs'!$C$15*H495)/('Exposure Inputs'!$H$8*'Exposure Inputs'!$C$14*'Exposure Inputs'!$C$16)</f>
        <v>5.2734549847419589E-12</v>
      </c>
      <c r="AR495" s="40">
        <f>($F495*(1-('Exposure Inputs'!$C$17)/100)*'Exposure Inputs'!$H$12*'Exposure Inputs'!$C$15*H495)/('Exposure Inputs'!$C$14*'Exposure Inputs'!$C$16)</f>
        <v>4.3810241411702437E-10</v>
      </c>
      <c r="AS495" s="40">
        <f>'Exposure Inputs'!$E$60/AO495</f>
        <v>17033006287.71224</v>
      </c>
      <c r="AT495" s="40">
        <f>'Exposure Inputs'!$E$61/AP495</f>
        <v>6320966696.3648891</v>
      </c>
    </row>
    <row r="496" spans="1:46" s="35" customFormat="1">
      <c r="A496" s="54">
        <v>2021</v>
      </c>
      <c r="B496" s="55" t="s">
        <v>812</v>
      </c>
      <c r="C496" s="55" t="s">
        <v>423</v>
      </c>
      <c r="D496" s="55" t="s">
        <v>287</v>
      </c>
      <c r="E496" s="55" t="s">
        <v>424</v>
      </c>
      <c r="F496" s="48">
        <v>9.0215160000000003E-3</v>
      </c>
      <c r="G496" s="48">
        <v>1.9447750999999999E-2</v>
      </c>
      <c r="H496" s="55">
        <v>365</v>
      </c>
      <c r="I496" s="40">
        <f t="shared" si="7"/>
        <v>2.5225581359676918E-9</v>
      </c>
      <c r="J496" s="40">
        <f>($G496*(1-('Exposure Inputs'!$C$17/100))*'Exposure Inputs'!$C$6*1*'Exposure Inputs'!$C$15)/('Exposure Inputs'!$C$8*'Exposure Inputs'!$C$11)</f>
        <v>7.8262270773135962E-7</v>
      </c>
      <c r="K496" s="40">
        <f>($F496*(1-('Exposure Inputs'!$C$17)/100)*'Exposure Inputs'!$C$7*'Exposure Inputs'!$C$12*'Exposure Inputs'!$C$15*H496)/('Exposure Inputs'!$C$8*'Exposure Inputs'!$C$13*'Exposure Inputs'!$C$16)</f>
        <v>9.9193151142105247E-8</v>
      </c>
      <c r="L496" s="40">
        <f>($F496*(1-('Exposure Inputs'!$C$17)/100)*'Exposure Inputs'!$C$7*'Exposure Inputs'!$C$12*'Exposure Inputs'!$C$15*H496)/('Exposure Inputs'!$C$8*'Exposure Inputs'!$C$14*'Exposure Inputs'!$C$16)</f>
        <v>7.2487302757692296E-8</v>
      </c>
      <c r="M496" s="40">
        <f>($F496*(1-('Exposure Inputs'!$C$17)/100)*'Exposure Inputs'!$C$12*'Exposure Inputs'!$C$15*H496)/('Exposure Inputs'!$C$14*'Exposure Inputs'!$C$16)</f>
        <v>6.5926463076923077E-6</v>
      </c>
      <c r="N496" s="40">
        <f>'Exposure Inputs'!$E$60/$J496</f>
        <v>16099711.745554198</v>
      </c>
      <c r="O496" s="40">
        <f>'Exposure Inputs'!$E$61/$K496</f>
        <v>5242297.4168351814</v>
      </c>
      <c r="P496" s="40">
        <f>L496*'Exposure Inputs'!$E$63</f>
        <v>2.5225581359676918E-9</v>
      </c>
      <c r="Q496" s="40">
        <f>($G496*(1-('Exposure Inputs'!$C$17/100))*'Exposure Inputs'!$D$6*1*'Exposure Inputs'!$C$15)/('Exposure Inputs'!$D$8*'Exposure Inputs'!$D$11)</f>
        <v>2.7458569284255323E-6</v>
      </c>
      <c r="R496" s="40">
        <f>($F496*(1-('Exposure Inputs'!$C$17)/100)*'Exposure Inputs'!$D$7*'Exposure Inputs'!$D$12*'Exposure Inputs'!$C$15*H496)/('Exposure Inputs'!$D$8*'Exposure Inputs'!$D$13*'Exposure Inputs'!$C$16)</f>
        <v>2.533702365957447E-7</v>
      </c>
      <c r="S496" s="40">
        <f>($F496*(1-('Exposure Inputs'!$C$17)/100)*'Exposure Inputs'!$D$7*'Exposure Inputs'!$D$12*'Exposure Inputs'!$C$15*H496)/('Exposure Inputs'!$D$8*'Exposure Inputs'!$C$14*'Exposure Inputs'!$C$16)</f>
        <v>3.2483363666121111E-9</v>
      </c>
      <c r="T496" s="40">
        <f>($F496*(1-('Exposure Inputs'!$C$17)/100)*'Exposure Inputs'!$D$12*'Exposure Inputs'!$C$15*H496)/('Exposure Inputs'!$C$14*'Exposure Inputs'!$C$16)</f>
        <v>1.1566046153846154E-7</v>
      </c>
      <c r="U496" s="40">
        <f>'Exposure Inputs'!$E$60/Q496</f>
        <v>4588731.4337330787</v>
      </c>
      <c r="V496" s="40">
        <f>'Exposure Inputs'!$E$61/R496</f>
        <v>2052332.6140696879</v>
      </c>
      <c r="W496" s="40">
        <f>($G496*(1-('Exposure Inputs'!$C$17/100))*'Exposure Inputs'!$E$6*'Exposure Inputs'!$C$15)/('Exposure Inputs'!$E$8*'Exposure Inputs'!$E$11)</f>
        <v>6.0135922784916205E-7</v>
      </c>
      <c r="X496" s="40">
        <f>($F496*(1-('Exposure Inputs'!$C$17)/100)*'Exposure Inputs'!$E$7*'Exposure Inputs'!$E$12*'Exposure Inputs'!$C$15*H496)/('Exposure Inputs'!$E$8*'Exposure Inputs'!$E$13*'Exposure Inputs'!$C$16)</f>
        <v>5.4935488491620105E-8</v>
      </c>
      <c r="Y496" s="40">
        <f>($F496*(1-('Exposure Inputs'!$C$17)/100)*'Exposure Inputs'!$E$7*'Exposure Inputs'!$E$12*'Exposure Inputs'!$C$15*H496)/('Exposure Inputs'!$E$8*'Exposure Inputs'!$C$14*'Exposure Inputs'!$C$16)</f>
        <v>3.5215056725397511E-9</v>
      </c>
      <c r="Z496" s="40">
        <f>($F496*(1-('Exposure Inputs'!$C$17)/100)*'Exposure Inputs'!$E$12*'Exposure Inputs'!$C$15*H496)/('Exposure Inputs'!$C$14*'Exposure Inputs'!$C$16)</f>
        <v>5.783023076923077E-7</v>
      </c>
      <c r="AA496" s="40">
        <f>'Exposure Inputs'!$E$60/W496</f>
        <v>20952534.552542757</v>
      </c>
      <c r="AB496" s="40">
        <f>'Exposure Inputs'!$E$61/X496</f>
        <v>9465648.0588012096</v>
      </c>
      <c r="AC496" s="40">
        <f>($G496*(1-('Exposure Inputs'!$C$17/100))*'Exposure Inputs'!$F$6*'Exposure Inputs'!$C$15)/('Exposure Inputs'!$F$8*'Exposure Inputs'!$F$11)</f>
        <v>6.0294875899647892E-7</v>
      </c>
      <c r="AD496" s="40">
        <f>($F496*(1-('Exposure Inputs'!$C$17)/100)*'Exposure Inputs'!$F$7*'Exposure Inputs'!$F$12*'Exposure Inputs'!$C$15*H496)/('Exposure Inputs'!$F$8*'Exposure Inputs'!$F$13*'Exposure Inputs'!$C$16)</f>
        <v>5.0031294718309867E-8</v>
      </c>
      <c r="AE496" s="40">
        <f>($F496*(1-('Exposure Inputs'!$C$17)/100)*'Exposure Inputs'!$F$7*'Exposure Inputs'!$F$12*'Exposure Inputs'!$C$15*H496)/('Exposure Inputs'!$F$8*'Exposure Inputs'!$C$14*'Exposure Inputs'!$C$16)</f>
        <v>3.2071342768147354E-9</v>
      </c>
      <c r="AF496" s="40">
        <f>($F496*(1-('Exposure Inputs'!$C$17)/100)*'Exposure Inputs'!$F$12*'Exposure Inputs'!$C$15*H496)/('Exposure Inputs'!$C$14*'Exposure Inputs'!$C$16)</f>
        <v>5.783023076923077E-7</v>
      </c>
      <c r="AG496" s="40">
        <f>'Exposure Inputs'!$E$60/AC496</f>
        <v>20897298.173348725</v>
      </c>
      <c r="AH496" s="40">
        <f>'Exposure Inputs'!$E$61/AD496</f>
        <v>10393494.770178244</v>
      </c>
      <c r="AI496" s="40">
        <f>($G496*(1-('Exposure Inputs'!$C$17/100))*'Exposure Inputs'!$G$6*'Exposure Inputs'!$C$15)/('Exposure Inputs'!$G$8*'Exposure Inputs'!$G$11)</f>
        <v>7.6934813704402518E-7</v>
      </c>
      <c r="AJ496" s="40">
        <f>($F496*(1-('Exposure Inputs'!$C$17)/100)*'Exposure Inputs'!$G$7*'Exposure Inputs'!$G$12*'Exposure Inputs'!$C$15*H496)/('Exposure Inputs'!$G$8*'Exposure Inputs'!$G$13*'Exposure Inputs'!$C$16)</f>
        <v>8.3406468679245292E-8</v>
      </c>
      <c r="AK496" s="40">
        <f>($F496*(1-('Exposure Inputs'!$C$17)/100)*'Exposure Inputs'!$G$7*'Exposure Inputs'!$G$12*'Exposure Inputs'!$C$15*H496)/('Exposure Inputs'!$G$8*'Exposure Inputs'!$C$14*'Exposure Inputs'!$C$16)</f>
        <v>5.3465685050798258E-9</v>
      </c>
      <c r="AL496" s="40">
        <f>($F496*(1-('Exposure Inputs'!$C$17)/100)*'Exposure Inputs'!$G$12*'Exposure Inputs'!$C$15*H496)/('Exposure Inputs'!$C$14*'Exposure Inputs'!$C$16)</f>
        <v>5.783023076923077E-7</v>
      </c>
      <c r="AM496" s="40">
        <f>'Exposure Inputs'!$E$60/AI496</f>
        <v>16377501.151054295</v>
      </c>
      <c r="AN496" s="40">
        <f>'Exposure Inputs'!$E$61/AJ496</f>
        <v>6234528.4272824731</v>
      </c>
      <c r="AO496" s="40">
        <f>($G496*(1-('Exposure Inputs'!$C$17/100))*'Exposure Inputs'!$H$6*'Exposure Inputs'!$C$15)/('Exposure Inputs'!$H$8*'Exposure Inputs'!$H$11)</f>
        <v>9.7646917675308628E-7</v>
      </c>
      <c r="AP496" s="40">
        <f>($F496*(1-('Exposure Inputs'!$C$17)/100)*'Exposure Inputs'!$H$7*'Exposure Inputs'!$H$12*'Exposure Inputs'!$C$15*H496)/('Exposure Inputs'!$H$8*'Exposure Inputs'!$H$13*'Exposure Inputs'!$C$16)</f>
        <v>1.0859232222222223E-7</v>
      </c>
      <c r="AQ496" s="40">
        <f>($F496*(1-('Exposure Inputs'!$C$17)/100)*'Exposure Inputs'!$H$7*'Exposure Inputs'!$H$12*'Exposure Inputs'!$C$15*H496)/('Exposure Inputs'!$H$8*'Exposure Inputs'!$C$14*'Exposure Inputs'!$C$16)</f>
        <v>6.9610462962962965E-9</v>
      </c>
      <c r="AR496" s="40">
        <f>($F496*(1-('Exposure Inputs'!$C$17)/100)*'Exposure Inputs'!$H$12*'Exposure Inputs'!$C$15*H496)/('Exposure Inputs'!$C$14*'Exposure Inputs'!$C$16)</f>
        <v>5.783023076923077E-7</v>
      </c>
      <c r="AS496" s="40">
        <f>'Exposure Inputs'!$E$60/AO496</f>
        <v>12903633.109953335</v>
      </c>
      <c r="AT496" s="40">
        <f>'Exposure Inputs'!$E$61/AP496</f>
        <v>4788552.1679504858</v>
      </c>
    </row>
    <row r="497" spans="1:46" s="35" customFormat="1">
      <c r="A497" s="54">
        <v>2019</v>
      </c>
      <c r="B497" s="55" t="s">
        <v>813</v>
      </c>
      <c r="C497" s="55" t="s">
        <v>425</v>
      </c>
      <c r="D497" s="55" t="s">
        <v>287</v>
      </c>
      <c r="E497" s="55" t="s">
        <v>426</v>
      </c>
      <c r="F497" s="48">
        <v>3.2954254196782099E-4</v>
      </c>
      <c r="G497" s="48">
        <v>7.6989689785294396E-4</v>
      </c>
      <c r="H497" s="55">
        <v>365</v>
      </c>
      <c r="I497" s="40">
        <f t="shared" si="7"/>
        <v>9.2145291366595321E-11</v>
      </c>
      <c r="J497" s="40">
        <f>($G497*(1-('Exposure Inputs'!$C$17/100))*'Exposure Inputs'!$C$6*1*'Exposure Inputs'!$C$15)/('Exposure Inputs'!$C$8*'Exposure Inputs'!$C$11)</f>
        <v>3.0982440842215898E-8</v>
      </c>
      <c r="K497" s="40">
        <f>($F497*(1-('Exposure Inputs'!$C$17)/100)*'Exposure Inputs'!$C$7*'Exposure Inputs'!$C$12*'Exposure Inputs'!$C$15*H497)/('Exposure Inputs'!$C$8*'Exposure Inputs'!$C$13*'Exposure Inputs'!$C$16)</f>
        <v>3.6233780634172394E-9</v>
      </c>
      <c r="L497" s="40">
        <f>($F497*(1-('Exposure Inputs'!$C$17)/100)*'Exposure Inputs'!$C$7*'Exposure Inputs'!$C$12*'Exposure Inputs'!$C$15*H497)/('Exposure Inputs'!$C$8*'Exposure Inputs'!$C$14*'Exposure Inputs'!$C$16)</f>
        <v>2.647853200189521E-9</v>
      </c>
      <c r="M497" s="40">
        <f>($F497*(1-('Exposure Inputs'!$C$17)/100)*'Exposure Inputs'!$C$12*'Exposure Inputs'!$C$15*H497)/('Exposure Inputs'!$C$14*'Exposure Inputs'!$C$16)</f>
        <v>2.408195498995615E-7</v>
      </c>
      <c r="N497" s="40">
        <f>'Exposure Inputs'!$E$60/$J497</f>
        <v>406681967.51082164</v>
      </c>
      <c r="O497" s="40">
        <f>'Exposure Inputs'!$E$61/$K497</f>
        <v>143512487.7666184</v>
      </c>
      <c r="P497" s="40">
        <f>L497*'Exposure Inputs'!$E$63</f>
        <v>9.2145291366595321E-11</v>
      </c>
      <c r="Q497" s="40">
        <f>($G497*(1-('Exposure Inputs'!$C$17/100))*'Exposure Inputs'!$D$6*1*'Exposure Inputs'!$C$15)/('Exposure Inputs'!$D$8*'Exposure Inputs'!$D$11)</f>
        <v>1.0870288966281142E-7</v>
      </c>
      <c r="R497" s="40">
        <f>($F497*(1-('Exposure Inputs'!$C$17)/100)*'Exposure Inputs'!$D$7*'Exposure Inputs'!$D$12*'Exposure Inputs'!$C$15*H497)/('Exposure Inputs'!$D$8*'Exposure Inputs'!$D$13*'Exposure Inputs'!$C$16)</f>
        <v>9.2552373488834827E-9</v>
      </c>
      <c r="S497" s="40">
        <f>($F497*(1-('Exposure Inputs'!$C$17)/100)*'Exposure Inputs'!$D$7*'Exposure Inputs'!$D$12*'Exposure Inputs'!$C$15*H497)/('Exposure Inputs'!$D$8*'Exposure Inputs'!$C$14*'Exposure Inputs'!$C$16)</f>
        <v>1.1865688908824977E-10</v>
      </c>
      <c r="T497" s="40">
        <f>($F497*(1-('Exposure Inputs'!$C$17)/100)*'Exposure Inputs'!$D$12*'Exposure Inputs'!$C$15*H497)/('Exposure Inputs'!$C$14*'Exposure Inputs'!$C$16)</f>
        <v>4.224904384202833E-9</v>
      </c>
      <c r="U497" s="40">
        <f>'Exposure Inputs'!$E$60/Q497</f>
        <v>115912281.99254222</v>
      </c>
      <c r="V497" s="40">
        <f>'Exposure Inputs'!$E$61/R497</f>
        <v>56184404.61310599</v>
      </c>
      <c r="W497" s="40">
        <f>($G497*(1-('Exposure Inputs'!$C$17/100))*'Exposure Inputs'!$E$6*'Exposure Inputs'!$C$15)/('Exposure Inputs'!$E$8*'Exposure Inputs'!$E$11)</f>
        <v>2.3806588433609193E-8</v>
      </c>
      <c r="X497" s="40">
        <f>($F497*(1-('Exposure Inputs'!$C$17)/100)*'Exposure Inputs'!$E$7*'Exposure Inputs'!$E$12*'Exposure Inputs'!$C$15*H497)/('Exposure Inputs'!$E$8*'Exposure Inputs'!$E$13*'Exposure Inputs'!$C$16)</f>
        <v>2.0067115684074016E-9</v>
      </c>
      <c r="Y497" s="40">
        <f>($F497*(1-('Exposure Inputs'!$C$17)/100)*'Exposure Inputs'!$E$7*'Exposure Inputs'!$E$12*'Exposure Inputs'!$C$15*H497)/('Exposure Inputs'!$E$8*'Exposure Inputs'!$C$14*'Exposure Inputs'!$C$16)</f>
        <v>1.2863535694919243E-10</v>
      </c>
      <c r="Z497" s="40">
        <f>($F497*(1-('Exposure Inputs'!$C$17)/100)*'Exposure Inputs'!$E$12*'Exposure Inputs'!$C$15*H497)/('Exposure Inputs'!$C$14*'Exposure Inputs'!$C$16)</f>
        <v>2.1124521921014166E-8</v>
      </c>
      <c r="AA497" s="40">
        <f>'Exposure Inputs'!$E$60/W497</f>
        <v>529265250.8837353</v>
      </c>
      <c r="AB497" s="40">
        <f>'Exposure Inputs'!$E$61/X497</f>
        <v>259130414.24916422</v>
      </c>
      <c r="AC497" s="40">
        <f>($G497*(1-('Exposure Inputs'!$C$17/100))*'Exposure Inputs'!$F$6*'Exposure Inputs'!$C$15)/('Exposure Inputs'!$F$8*'Exposure Inputs'!$F$11)</f>
        <v>2.3869514738011166E-8</v>
      </c>
      <c r="AD497" s="40">
        <f>($F497*(1-('Exposure Inputs'!$C$17)/100)*'Exposure Inputs'!$F$7*'Exposure Inputs'!$F$12*'Exposure Inputs'!$C$15*H497)/('Exposure Inputs'!$F$8*'Exposure Inputs'!$F$13*'Exposure Inputs'!$C$16)</f>
        <v>1.8275686746454864E-9</v>
      </c>
      <c r="AE497" s="40">
        <f>($F497*(1-('Exposure Inputs'!$C$17)/100)*'Exposure Inputs'!$F$7*'Exposure Inputs'!$F$12*'Exposure Inputs'!$C$15*H497)/('Exposure Inputs'!$F$8*'Exposure Inputs'!$C$14*'Exposure Inputs'!$C$16)</f>
        <v>1.1715183811830044E-10</v>
      </c>
      <c r="AF497" s="40">
        <f>($F497*(1-('Exposure Inputs'!$C$17)/100)*'Exposure Inputs'!$F$12*'Exposure Inputs'!$C$15*H497)/('Exposure Inputs'!$C$14*'Exposure Inputs'!$C$16)</f>
        <v>2.1124521921014166E-8</v>
      </c>
      <c r="AG497" s="40">
        <f>'Exposure Inputs'!$E$60/AC497</f>
        <v>527869968.79894865</v>
      </c>
      <c r="AH497" s="40">
        <f>'Exposure Inputs'!$E$61/AD497</f>
        <v>284531031.426696</v>
      </c>
      <c r="AI497" s="40">
        <f>($G497*(1-('Exposure Inputs'!$C$17/100))*'Exposure Inputs'!$G$6*'Exposure Inputs'!$C$15)/('Exposure Inputs'!$G$8*'Exposure Inputs'!$G$11)</f>
        <v>3.0456927594308285E-8</v>
      </c>
      <c r="AJ497" s="40">
        <f>($F497*(1-('Exposure Inputs'!$C$17)/100)*'Exposure Inputs'!$G$7*'Exposure Inputs'!$G$12*'Exposure Inputs'!$C$15*H497)/('Exposure Inputs'!$G$8*'Exposure Inputs'!$G$13*'Exposure Inputs'!$C$16)</f>
        <v>3.0467140672496653E-9</v>
      </c>
      <c r="AK497" s="40">
        <f>($F497*(1-('Exposure Inputs'!$C$17)/100)*'Exposure Inputs'!$G$7*'Exposure Inputs'!$G$12*'Exposure Inputs'!$C$15*H497)/('Exposure Inputs'!$G$8*'Exposure Inputs'!$C$14*'Exposure Inputs'!$C$16)</f>
        <v>1.9530218379805547E-10</v>
      </c>
      <c r="AL497" s="40">
        <f>($F497*(1-('Exposure Inputs'!$C$17)/100)*'Exposure Inputs'!$G$12*'Exposure Inputs'!$C$15*H497)/('Exposure Inputs'!$C$14*'Exposure Inputs'!$C$16)</f>
        <v>2.1124521921014166E-8</v>
      </c>
      <c r="AM497" s="40">
        <f>'Exposure Inputs'!$E$60/AI497</f>
        <v>413698983.94986683</v>
      </c>
      <c r="AN497" s="40">
        <f>'Exposure Inputs'!$E$61/AJ497</f>
        <v>170675681.57763332</v>
      </c>
      <c r="AO497" s="40">
        <f>($G497*(1-('Exposure Inputs'!$C$17/100))*'Exposure Inputs'!$H$6*'Exposure Inputs'!$C$15)/('Exposure Inputs'!$H$8*'Exposure Inputs'!$H$11)</f>
        <v>3.865642819219657E-8</v>
      </c>
      <c r="AP497" s="40">
        <f>($F497*(1-('Exposure Inputs'!$C$17)/100)*'Exposure Inputs'!$H$7*'Exposure Inputs'!$H$12*'Exposure Inputs'!$C$15*H497)/('Exposure Inputs'!$H$8*'Exposure Inputs'!$H$13*'Exposure Inputs'!$C$16)</f>
        <v>3.9667157829459929E-9</v>
      </c>
      <c r="AQ497" s="40">
        <f>($F497*(1-('Exposure Inputs'!$C$17)/100)*'Exposure Inputs'!$H$7*'Exposure Inputs'!$H$12*'Exposure Inputs'!$C$15*H497)/('Exposure Inputs'!$H$8*'Exposure Inputs'!$C$14*'Exposure Inputs'!$C$16)</f>
        <v>2.5427665275294827E-10</v>
      </c>
      <c r="AR497" s="40">
        <f>($F497*(1-('Exposure Inputs'!$C$17)/100)*'Exposure Inputs'!$H$12*'Exposure Inputs'!$C$15*H497)/('Exposure Inputs'!$C$14*'Exposure Inputs'!$C$16)</f>
        <v>2.1124521921014166E-8</v>
      </c>
      <c r="AS497" s="40">
        <f>'Exposure Inputs'!$E$60/AO497</f>
        <v>325948376.22746313</v>
      </c>
      <c r="AT497" s="40">
        <f>'Exposure Inputs'!$E$61/AP497</f>
        <v>131090813.77486728</v>
      </c>
    </row>
    <row r="498" spans="1:46" s="35" customFormat="1">
      <c r="A498" s="54">
        <v>2020</v>
      </c>
      <c r="B498" s="55" t="s">
        <v>813</v>
      </c>
      <c r="C498" s="55" t="s">
        <v>425</v>
      </c>
      <c r="D498" s="55" t="s">
        <v>287</v>
      </c>
      <c r="E498" s="55" t="s">
        <v>426</v>
      </c>
      <c r="F498" s="48">
        <v>9.6759299556509196E-5</v>
      </c>
      <c r="G498" s="48">
        <v>2.2605483383767301E-4</v>
      </c>
      <c r="H498" s="55">
        <v>365</v>
      </c>
      <c r="I498" s="40">
        <f t="shared" si="7"/>
        <v>2.7055425975723743E-11</v>
      </c>
      <c r="J498" s="40">
        <f>($G498*(1-('Exposure Inputs'!$C$17/100))*'Exposure Inputs'!$C$6*1*'Exposure Inputs'!$C$15)/('Exposure Inputs'!$C$8*'Exposure Inputs'!$C$11)</f>
        <v>9.0969719919697783E-9</v>
      </c>
      <c r="K498" s="40">
        <f>($F498*(1-('Exposure Inputs'!$C$17)/100)*'Exposure Inputs'!$C$7*'Exposure Inputs'!$C$12*'Exposure Inputs'!$C$15*H498)/('Exposure Inputs'!$C$8*'Exposure Inputs'!$C$13*'Exposure Inputs'!$C$16)</f>
        <v>1.0638854739395302E-9</v>
      </c>
      <c r="L498" s="40">
        <f>($F498*(1-('Exposure Inputs'!$C$17)/100)*'Exposure Inputs'!$C$7*'Exposure Inputs'!$C$12*'Exposure Inputs'!$C$15*H498)/('Exposure Inputs'!$C$8*'Exposure Inputs'!$C$14*'Exposure Inputs'!$C$16)</f>
        <v>7.7745476941734896E-10</v>
      </c>
      <c r="M498" s="40">
        <f>($F498*(1-('Exposure Inputs'!$C$17)/100)*'Exposure Inputs'!$C$12*'Exposure Inputs'!$C$15*H498)/('Exposure Inputs'!$C$14*'Exposure Inputs'!$C$16)</f>
        <v>7.0708718906679801E-8</v>
      </c>
      <c r="N498" s="40">
        <f>'Exposure Inputs'!$E$60/$J498</f>
        <v>1385076266.1600442</v>
      </c>
      <c r="O498" s="40">
        <f>'Exposure Inputs'!$E$61/$K498</f>
        <v>488774414.85732335</v>
      </c>
      <c r="P498" s="40">
        <f>L498*'Exposure Inputs'!$E$63</f>
        <v>2.7055425975723743E-11</v>
      </c>
      <c r="Q498" s="40">
        <f>($G498*(1-('Exposure Inputs'!$C$17/100))*'Exposure Inputs'!$D$6*1*'Exposure Inputs'!$C$15)/('Exposure Inputs'!$D$8*'Exposure Inputs'!$D$11)</f>
        <v>3.191701866695316E-8</v>
      </c>
      <c r="R498" s="40">
        <f>($F498*(1-('Exposure Inputs'!$C$17)/100)*'Exposure Inputs'!$D$7*'Exposure Inputs'!$D$12*'Exposure Inputs'!$C$15*H498)/('Exposure Inputs'!$D$8*'Exposure Inputs'!$D$13*'Exposure Inputs'!$C$16)</f>
        <v>2.7174952215870672E-9</v>
      </c>
      <c r="S498" s="40">
        <f>($F498*(1-('Exposure Inputs'!$C$17)/100)*'Exposure Inputs'!$D$7*'Exposure Inputs'!$D$12*'Exposure Inputs'!$C$15*H498)/('Exposure Inputs'!$D$8*'Exposure Inputs'!$C$14*'Exposure Inputs'!$C$16)</f>
        <v>3.4839682328039323E-11</v>
      </c>
      <c r="T498" s="40">
        <f>($F498*(1-('Exposure Inputs'!$C$17)/100)*'Exposure Inputs'!$D$12*'Exposure Inputs'!$C$15*H498)/('Exposure Inputs'!$C$14*'Exposure Inputs'!$C$16)</f>
        <v>1.2405038404680667E-9</v>
      </c>
      <c r="U498" s="40">
        <f>'Exposure Inputs'!$E$60/Q498</f>
        <v>394773714.03257108</v>
      </c>
      <c r="V498" s="40">
        <f>'Exposure Inputs'!$E$61/R498</f>
        <v>191352682.37796953</v>
      </c>
      <c r="W498" s="40">
        <f>($G498*(1-('Exposure Inputs'!$C$17/100))*'Exposure Inputs'!$E$6*'Exposure Inputs'!$C$15)/('Exposure Inputs'!$E$8*'Exposure Inputs'!$E$11)</f>
        <v>6.9900195826341914E-9</v>
      </c>
      <c r="X498" s="40">
        <f>($F498*(1-('Exposure Inputs'!$C$17)/100)*'Exposure Inputs'!$E$7*'Exposure Inputs'!$E$12*'Exposure Inputs'!$C$15*H498)/('Exposure Inputs'!$E$8*'Exposure Inputs'!$E$13*'Exposure Inputs'!$C$16)</f>
        <v>5.8920467327706719E-10</v>
      </c>
      <c r="Y498" s="40">
        <f>($F498*(1-('Exposure Inputs'!$C$17)/100)*'Exposure Inputs'!$E$7*'Exposure Inputs'!$E$12*'Exposure Inputs'!$C$15*H498)/('Exposure Inputs'!$E$8*'Exposure Inputs'!$C$14*'Exposure Inputs'!$C$16)</f>
        <v>3.7769530338273543E-11</v>
      </c>
      <c r="Z498" s="40">
        <f>($F498*(1-('Exposure Inputs'!$C$17)/100)*'Exposure Inputs'!$E$12*'Exposure Inputs'!$C$15*H498)/('Exposure Inputs'!$C$14*'Exposure Inputs'!$C$16)</f>
        <v>6.2025192023403321E-9</v>
      </c>
      <c r="AA498" s="40">
        <f>'Exposure Inputs'!$E$60/W498</f>
        <v>1802570057.3576484</v>
      </c>
      <c r="AB498" s="40">
        <f>'Exposure Inputs'!$E$61/X498</f>
        <v>882545613.74715304</v>
      </c>
      <c r="AC498" s="40">
        <f>($G498*(1-('Exposure Inputs'!$C$17/100))*'Exposure Inputs'!$F$6*'Exposure Inputs'!$C$15)/('Exposure Inputs'!$F$8*'Exposure Inputs'!$F$11)</f>
        <v>7.0084958166926444E-9</v>
      </c>
      <c r="AD498" s="40">
        <f>($F498*(1-('Exposure Inputs'!$C$17)/100)*'Exposure Inputs'!$F$7*'Exposure Inputs'!$F$12*'Exposure Inputs'!$C$15*H498)/('Exposure Inputs'!$F$8*'Exposure Inputs'!$F$13*'Exposure Inputs'!$C$16)</f>
        <v>5.3660527042782391E-10</v>
      </c>
      <c r="AE498" s="40">
        <f>($F498*(1-('Exposure Inputs'!$C$17)/100)*'Exposure Inputs'!$F$7*'Exposure Inputs'!$F$12*'Exposure Inputs'!$C$15*H498)/('Exposure Inputs'!$F$8*'Exposure Inputs'!$C$14*'Exposure Inputs'!$C$16)</f>
        <v>3.4397773745373335E-11</v>
      </c>
      <c r="AF498" s="40">
        <f>($F498*(1-('Exposure Inputs'!$C$17)/100)*'Exposure Inputs'!$F$12*'Exposure Inputs'!$C$15*H498)/('Exposure Inputs'!$C$14*'Exposure Inputs'!$C$16)</f>
        <v>6.2025192023403321E-9</v>
      </c>
      <c r="AG498" s="40">
        <f>'Exposure Inputs'!$E$60/AC498</f>
        <v>1797818009.6775777</v>
      </c>
      <c r="AH498" s="40">
        <f>'Exposure Inputs'!$E$61/AD498</f>
        <v>969054962.10541344</v>
      </c>
      <c r="AI498" s="40">
        <f>($G498*(1-('Exposure Inputs'!$C$17/100))*'Exposure Inputs'!$G$6*'Exposure Inputs'!$C$15)/('Exposure Inputs'!$G$8*'Exposure Inputs'!$G$11)</f>
        <v>8.9426723574777558E-9</v>
      </c>
      <c r="AJ498" s="40">
        <f>($F498*(1-('Exposure Inputs'!$C$17)/100)*'Exposure Inputs'!$G$7*'Exposure Inputs'!$G$12*'Exposure Inputs'!$C$15*H498)/('Exposure Inputs'!$G$8*'Exposure Inputs'!$G$13*'Exposure Inputs'!$C$16)</f>
        <v>8.9456710910734907E-10</v>
      </c>
      <c r="AK498" s="40">
        <f>($F498*(1-('Exposure Inputs'!$C$17)/100)*'Exposure Inputs'!$G$7*'Exposure Inputs'!$G$12*'Exposure Inputs'!$C$15*H498)/('Exposure Inputs'!$G$8*'Exposure Inputs'!$C$14*'Exposure Inputs'!$C$16)</f>
        <v>5.7344045455599302E-11</v>
      </c>
      <c r="AL498" s="40">
        <f>($F498*(1-('Exposure Inputs'!$C$17)/100)*'Exposure Inputs'!$G$12*'Exposure Inputs'!$C$15*H498)/('Exposure Inputs'!$C$14*'Exposure Inputs'!$C$16)</f>
        <v>6.2025192023403321E-9</v>
      </c>
      <c r="AM498" s="40">
        <f>'Exposure Inputs'!$E$60/AI498</f>
        <v>1408974800.4089661</v>
      </c>
      <c r="AN498" s="40">
        <f>'Exposure Inputs'!$E$61/AJ498</f>
        <v>581286741.60498273</v>
      </c>
      <c r="AO498" s="40">
        <f>($G498*(1-('Exposure Inputs'!$C$17/100))*'Exposure Inputs'!$H$6*'Exposure Inputs'!$C$15)/('Exposure Inputs'!$H$8*'Exposure Inputs'!$H$11)</f>
        <v>1.1350185298985382E-8</v>
      </c>
      <c r="AP498" s="40">
        <f>($F498*(1-('Exposure Inputs'!$C$17)/100)*'Exposure Inputs'!$H$7*'Exposure Inputs'!$H$12*'Exposure Inputs'!$C$15*H498)/('Exposure Inputs'!$H$8*'Exposure Inputs'!$H$13*'Exposure Inputs'!$C$16)</f>
        <v>1.1646952724394623E-9</v>
      </c>
      <c r="AQ498" s="40">
        <f>($F498*(1-('Exposure Inputs'!$C$17)/100)*'Exposure Inputs'!$H$7*'Exposure Inputs'!$H$12*'Exposure Inputs'!$C$15*H498)/('Exposure Inputs'!$H$8*'Exposure Inputs'!$C$14*'Exposure Inputs'!$C$16)</f>
        <v>7.4659953361503993E-11</v>
      </c>
      <c r="AR498" s="40">
        <f>($F498*(1-('Exposure Inputs'!$C$17)/100)*'Exposure Inputs'!$H$12*'Exposure Inputs'!$C$15*H498)/('Exposure Inputs'!$C$14*'Exposure Inputs'!$C$16)</f>
        <v>6.2025192023403321E-9</v>
      </c>
      <c r="AS498" s="40">
        <f>'Exposure Inputs'!$E$60/AO498</f>
        <v>1110114034.9775913</v>
      </c>
      <c r="AT498" s="40">
        <f>'Exposure Inputs'!$E$61/AP498</f>
        <v>446468713.58106953</v>
      </c>
    </row>
    <row r="499" spans="1:46" s="35" customFormat="1">
      <c r="A499" s="54">
        <v>2021</v>
      </c>
      <c r="B499" s="55" t="s">
        <v>813</v>
      </c>
      <c r="C499" s="55" t="s">
        <v>425</v>
      </c>
      <c r="D499" s="55" t="s">
        <v>287</v>
      </c>
      <c r="E499" s="55" t="s">
        <v>426</v>
      </c>
      <c r="F499" s="48">
        <v>3.5197948099541698E-4</v>
      </c>
      <c r="G499" s="48">
        <v>8.2231541004718696E-4</v>
      </c>
      <c r="H499" s="55">
        <v>365</v>
      </c>
      <c r="I499" s="40">
        <f t="shared" si="7"/>
        <v>9.8419013331980434E-11</v>
      </c>
      <c r="J499" s="40">
        <f>($G499*(1-('Exposure Inputs'!$C$17/100))*'Exposure Inputs'!$C$6*1*'Exposure Inputs'!$C$15)/('Exposure Inputs'!$C$8*'Exposure Inputs'!$C$11)</f>
        <v>3.3091883622962506E-8</v>
      </c>
      <c r="K499" s="40">
        <f>($F499*(1-('Exposure Inputs'!$C$17)/100)*'Exposure Inputs'!$C$7*'Exposure Inputs'!$C$12*'Exposure Inputs'!$C$15*H499)/('Exposure Inputs'!$C$8*'Exposure Inputs'!$C$13*'Exposure Inputs'!$C$16)</f>
        <v>3.8700761443307493E-9</v>
      </c>
      <c r="L499" s="40">
        <f>($F499*(1-('Exposure Inputs'!$C$17)/100)*'Exposure Inputs'!$C$7*'Exposure Inputs'!$C$12*'Exposure Inputs'!$C$15*H499)/('Exposure Inputs'!$C$8*'Exposure Inputs'!$C$14*'Exposure Inputs'!$C$16)</f>
        <v>2.8281325670109323E-9</v>
      </c>
      <c r="M499" s="40">
        <f>($F499*(1-('Exposure Inputs'!$C$17)/100)*'Exposure Inputs'!$C$12*'Exposure Inputs'!$C$15*H499)/('Exposure Inputs'!$C$14*'Exposure Inputs'!$C$16)</f>
        <v>2.5721577457357396E-7</v>
      </c>
      <c r="N499" s="40">
        <f>'Exposure Inputs'!$E$60/$J499</f>
        <v>380758017.39060998</v>
      </c>
      <c r="O499" s="40">
        <f>'Exposure Inputs'!$E$61/$K499</f>
        <v>134364281.37512097</v>
      </c>
      <c r="P499" s="40">
        <f>L499*'Exposure Inputs'!$E$63</f>
        <v>9.8419013331980434E-11</v>
      </c>
      <c r="Q499" s="40">
        <f>($G499*(1-('Exposure Inputs'!$C$17/100))*'Exposure Inputs'!$D$6*1*'Exposure Inputs'!$C$15)/('Exposure Inputs'!$D$8*'Exposure Inputs'!$D$11)</f>
        <v>1.1610393746964114E-7</v>
      </c>
      <c r="R499" s="40">
        <f>($F499*(1-('Exposure Inputs'!$C$17)/100)*'Exposure Inputs'!$D$7*'Exposure Inputs'!$D$12*'Exposure Inputs'!$C$15*H499)/('Exposure Inputs'!$D$8*'Exposure Inputs'!$D$13*'Exposure Inputs'!$C$16)</f>
        <v>9.8853811683819223E-9</v>
      </c>
      <c r="S499" s="40">
        <f>($F499*(1-('Exposure Inputs'!$C$17)/100)*'Exposure Inputs'!$D$7*'Exposure Inputs'!$D$12*'Exposure Inputs'!$C$15*H499)/('Exposure Inputs'!$D$8*'Exposure Inputs'!$C$14*'Exposure Inputs'!$C$16)</f>
        <v>1.2673565600489644E-10</v>
      </c>
      <c r="T499" s="40">
        <f>($F499*(1-('Exposure Inputs'!$C$17)/100)*'Exposure Inputs'!$D$12*'Exposure Inputs'!$C$15*H499)/('Exposure Inputs'!$C$14*'Exposure Inputs'!$C$16)</f>
        <v>4.5125574486591923E-9</v>
      </c>
      <c r="U499" s="40">
        <f>'Exposure Inputs'!$E$60/Q499</f>
        <v>108523451.26791801</v>
      </c>
      <c r="V499" s="40">
        <f>'Exposure Inputs'!$E$61/R499</f>
        <v>52602928.621832356</v>
      </c>
      <c r="W499" s="40">
        <f>($G499*(1-('Exposure Inputs'!$C$17/100))*'Exposure Inputs'!$E$6*'Exposure Inputs'!$C$15)/('Exposure Inputs'!$E$8*'Exposure Inputs'!$E$11)</f>
        <v>2.5427462539727262E-8</v>
      </c>
      <c r="X499" s="40">
        <f>($F499*(1-('Exposure Inputs'!$C$17)/100)*'Exposure Inputs'!$E$7*'Exposure Inputs'!$E$12*'Exposure Inputs'!$C$15*H499)/('Exposure Inputs'!$E$8*'Exposure Inputs'!$E$13*'Exposure Inputs'!$C$16)</f>
        <v>2.1433387390223717E-9</v>
      </c>
      <c r="Y499" s="40">
        <f>($F499*(1-('Exposure Inputs'!$C$17)/100)*'Exposure Inputs'!$E$7*'Exposure Inputs'!$E$12*'Exposure Inputs'!$C$15*H499)/('Exposure Inputs'!$E$8*'Exposure Inputs'!$C$14*'Exposure Inputs'!$C$16)</f>
        <v>1.3739350891169051E-10</v>
      </c>
      <c r="Z499" s="40">
        <f>($F499*(1-('Exposure Inputs'!$C$17)/100)*'Exposure Inputs'!$E$12*'Exposure Inputs'!$C$15*H499)/('Exposure Inputs'!$C$14*'Exposure Inputs'!$C$16)</f>
        <v>2.256278724329596E-8</v>
      </c>
      <c r="AA499" s="40">
        <f>'Exposure Inputs'!$E$60/W499</f>
        <v>495527226.92301917</v>
      </c>
      <c r="AB499" s="40">
        <f>'Exposure Inputs'!$E$61/X499</f>
        <v>242612140.83089101</v>
      </c>
      <c r="AC499" s="40">
        <f>($G499*(1-('Exposure Inputs'!$C$17/100))*'Exposure Inputs'!$F$6*'Exposure Inputs'!$C$15)/('Exposure Inputs'!$F$8*'Exposure Inputs'!$F$11)</f>
        <v>2.5494673188258736E-8</v>
      </c>
      <c r="AD499" s="40">
        <f>($F499*(1-('Exposure Inputs'!$C$17)/100)*'Exposure Inputs'!$F$7*'Exposure Inputs'!$F$12*'Exposure Inputs'!$C$15*H499)/('Exposure Inputs'!$F$8*'Exposure Inputs'!$F$13*'Exposure Inputs'!$C$16)</f>
        <v>1.9519988822809219E-9</v>
      </c>
      <c r="AE499" s="40">
        <f>($F499*(1-('Exposure Inputs'!$C$17)/100)*'Exposure Inputs'!$F$7*'Exposure Inputs'!$F$12*'Exposure Inputs'!$C$15*H499)/('Exposure Inputs'!$F$8*'Exposure Inputs'!$C$14*'Exposure Inputs'!$C$16)</f>
        <v>1.2512813347954629E-10</v>
      </c>
      <c r="AF499" s="40">
        <f>($F499*(1-('Exposure Inputs'!$C$17)/100)*'Exposure Inputs'!$F$12*'Exposure Inputs'!$C$15*H499)/('Exposure Inputs'!$C$14*'Exposure Inputs'!$C$16)</f>
        <v>2.256278724329596E-8</v>
      </c>
      <c r="AG499" s="40">
        <f>'Exposure Inputs'!$E$60/AC499</f>
        <v>494220887.12252164</v>
      </c>
      <c r="AH499" s="40">
        <f>'Exposure Inputs'!$E$61/AD499</f>
        <v>266393595.16045266</v>
      </c>
      <c r="AI499" s="40">
        <f>($G499*(1-('Exposure Inputs'!$C$17/100))*'Exposure Inputs'!$G$6*'Exposure Inputs'!$C$15)/('Exposure Inputs'!$G$8*'Exposure Inputs'!$G$11)</f>
        <v>3.2530590749665448E-8</v>
      </c>
      <c r="AJ499" s="40">
        <f>($F499*(1-('Exposure Inputs'!$C$17)/100)*'Exposure Inputs'!$G$7*'Exposure Inputs'!$G$12*'Exposure Inputs'!$C$15*H499)/('Exposure Inputs'!$G$8*'Exposure Inputs'!$G$13*'Exposure Inputs'!$C$16)</f>
        <v>3.2541499186368738E-9</v>
      </c>
      <c r="AK499" s="40">
        <f>($F499*(1-('Exposure Inputs'!$C$17)/100)*'Exposure Inputs'!$G$7*'Exposure Inputs'!$G$12*'Exposure Inputs'!$C$15*H499)/('Exposure Inputs'!$G$8*'Exposure Inputs'!$C$14*'Exposure Inputs'!$C$16)</f>
        <v>2.0859935375877396E-10</v>
      </c>
      <c r="AL499" s="40">
        <f>($F499*(1-('Exposure Inputs'!$C$17)/100)*'Exposure Inputs'!$G$12*'Exposure Inputs'!$C$15*H499)/('Exposure Inputs'!$C$14*'Exposure Inputs'!$C$16)</f>
        <v>2.256278724329596E-8</v>
      </c>
      <c r="AM499" s="40">
        <f>'Exposure Inputs'!$E$60/AI499</f>
        <v>387327733.97696692</v>
      </c>
      <c r="AN499" s="40">
        <f>'Exposure Inputs'!$E$61/AJ499</f>
        <v>159795956.85555324</v>
      </c>
      <c r="AO499" s="40">
        <f>($G499*(1-('Exposure Inputs'!$C$17/100))*'Exposure Inputs'!$H$6*'Exposure Inputs'!$C$15)/('Exposure Inputs'!$H$8*'Exposure Inputs'!$H$11)</f>
        <v>4.128835521804826E-8</v>
      </c>
      <c r="AP499" s="40">
        <f>($F499*(1-('Exposure Inputs'!$C$17)/100)*'Exposure Inputs'!$H$7*'Exposure Inputs'!$H$12*'Exposure Inputs'!$C$15*H499)/('Exposure Inputs'!$H$8*'Exposure Inputs'!$H$13*'Exposure Inputs'!$C$16)</f>
        <v>4.2367900490189069E-9</v>
      </c>
      <c r="AQ499" s="40">
        <f>($F499*(1-('Exposure Inputs'!$C$17)/100)*'Exposure Inputs'!$H$7*'Exposure Inputs'!$H$12*'Exposure Inputs'!$C$15*H499)/('Exposure Inputs'!$H$8*'Exposure Inputs'!$C$14*'Exposure Inputs'!$C$16)</f>
        <v>2.7158910570634021E-10</v>
      </c>
      <c r="AR499" s="40">
        <f>($F499*(1-('Exposure Inputs'!$C$17)/100)*'Exposure Inputs'!$H$12*'Exposure Inputs'!$C$15*H499)/('Exposure Inputs'!$C$14*'Exposure Inputs'!$C$16)</f>
        <v>2.256278724329596E-8</v>
      </c>
      <c r="AS499" s="40">
        <f>'Exposure Inputs'!$E$60/AO499</f>
        <v>305170790.49184787</v>
      </c>
      <c r="AT499" s="40">
        <f>'Exposure Inputs'!$E$61/AP499</f>
        <v>122734427.2394177</v>
      </c>
    </row>
    <row r="500" spans="1:46" s="35" customFormat="1">
      <c r="A500" s="54">
        <v>2020</v>
      </c>
      <c r="B500" s="55" t="s">
        <v>814</v>
      </c>
      <c r="C500" s="55" t="s">
        <v>427</v>
      </c>
      <c r="D500" s="55" t="s">
        <v>287</v>
      </c>
      <c r="E500" s="55" t="s">
        <v>428</v>
      </c>
      <c r="F500" s="48">
        <v>2.48873967602526E-5</v>
      </c>
      <c r="G500" s="48">
        <v>5.7015039650881403E-5</v>
      </c>
      <c r="H500" s="55">
        <v>365</v>
      </c>
      <c r="I500" s="40">
        <f t="shared" si="7"/>
        <v>6.9589085892693836E-12</v>
      </c>
      <c r="J500" s="40">
        <f>($G500*(1-('Exposure Inputs'!$C$17/100))*'Exposure Inputs'!$C$6*1*'Exposure Inputs'!$C$15)/('Exposure Inputs'!$C$8*'Exposure Inputs'!$C$11)</f>
        <v>2.2944177305120596E-9</v>
      </c>
      <c r="K500" s="40">
        <f>($F500*(1-('Exposure Inputs'!$C$17)/100)*'Exposure Inputs'!$C$7*'Exposure Inputs'!$C$12*'Exposure Inputs'!$C$15*H500)/('Exposure Inputs'!$C$8*'Exposure Inputs'!$C$13*'Exposure Inputs'!$C$16)</f>
        <v>2.7364129358893527E-10</v>
      </c>
      <c r="L500" s="40">
        <f>($F500*(1-('Exposure Inputs'!$C$17)/100)*'Exposure Inputs'!$C$7*'Exposure Inputs'!$C$12*'Exposure Inputs'!$C$15*H500)/('Exposure Inputs'!$C$8*'Exposure Inputs'!$C$14*'Exposure Inputs'!$C$16)</f>
        <v>1.9996863762268346E-10</v>
      </c>
      <c r="M500" s="40">
        <f>($F500*(1-('Exposure Inputs'!$C$17)/100)*'Exposure Inputs'!$C$12*'Exposure Inputs'!$C$15*H500)/('Exposure Inputs'!$C$14*'Exposure Inputs'!$C$16)</f>
        <v>1.8186943786338438E-8</v>
      </c>
      <c r="N500" s="40">
        <f>'Exposure Inputs'!$E$60/$J500</f>
        <v>5491589361.6233425</v>
      </c>
      <c r="O500" s="40">
        <f>'Exposure Inputs'!$E$61/$K500</f>
        <v>1900297989.3127735</v>
      </c>
      <c r="P500" s="40">
        <f>L500*'Exposure Inputs'!$E$63</f>
        <v>6.9589085892693836E-12</v>
      </c>
      <c r="Q500" s="40">
        <f>($G500*(1-('Exposure Inputs'!$C$17/100))*'Exposure Inputs'!$D$6*1*'Exposure Inputs'!$C$15)/('Exposure Inputs'!$D$8*'Exposure Inputs'!$D$11)</f>
        <v>8.0500383643244479E-9</v>
      </c>
      <c r="R500" s="40">
        <f>($F500*(1-('Exposure Inputs'!$C$17)/100)*'Exposure Inputs'!$D$7*'Exposure Inputs'!$D$12*'Exposure Inputs'!$C$15*H500)/('Exposure Inputs'!$D$8*'Exposure Inputs'!$D$13*'Exposure Inputs'!$C$16)</f>
        <v>6.9896518560709429E-10</v>
      </c>
      <c r="S500" s="40">
        <f>($F500*(1-('Exposure Inputs'!$C$17)/100)*'Exposure Inputs'!$D$7*'Exposure Inputs'!$D$12*'Exposure Inputs'!$C$15*H500)/('Exposure Inputs'!$D$8*'Exposure Inputs'!$C$14*'Exposure Inputs'!$C$16)</f>
        <v>8.9610921231678759E-12</v>
      </c>
      <c r="T500" s="40">
        <f>($F500*(1-('Exposure Inputs'!$C$17)/100)*'Exposure Inputs'!$D$12*'Exposure Inputs'!$C$15*H500)/('Exposure Inputs'!$C$14*'Exposure Inputs'!$C$16)</f>
        <v>3.1906918923400767E-10</v>
      </c>
      <c r="U500" s="40">
        <f>'Exposure Inputs'!$E$60/Q500</f>
        <v>1565209931.8979309</v>
      </c>
      <c r="V500" s="40">
        <f>'Exposure Inputs'!$E$61/R500</f>
        <v>743956939.06892943</v>
      </c>
      <c r="W500" s="40">
        <f>($G500*(1-('Exposure Inputs'!$C$17/100))*'Exposure Inputs'!$E$6*'Exposure Inputs'!$C$15)/('Exposure Inputs'!$E$8*'Exposure Inputs'!$E$11)</f>
        <v>1.7630069523331206E-9</v>
      </c>
      <c r="X500" s="40">
        <f>($F500*(1-('Exposure Inputs'!$C$17)/100)*'Exposure Inputs'!$E$7*'Exposure Inputs'!$E$12*'Exposure Inputs'!$C$15*H500)/('Exposure Inputs'!$E$8*'Exposure Inputs'!$E$13*'Exposure Inputs'!$C$16)</f>
        <v>1.5154895233896835E-10</v>
      </c>
      <c r="Y500" s="40">
        <f>($F500*(1-('Exposure Inputs'!$C$17)/100)*'Exposure Inputs'!$E$7*'Exposure Inputs'!$E$12*'Exposure Inputs'!$C$15*H500)/('Exposure Inputs'!$E$8*'Exposure Inputs'!$C$14*'Exposure Inputs'!$C$16)</f>
        <v>9.7146764319851512E-12</v>
      </c>
      <c r="Z500" s="40">
        <f>($F500*(1-('Exposure Inputs'!$C$17)/100)*'Exposure Inputs'!$E$12*'Exposure Inputs'!$C$15*H500)/('Exposure Inputs'!$C$14*'Exposure Inputs'!$C$16)</f>
        <v>1.5953459461700384E-9</v>
      </c>
      <c r="AA500" s="40">
        <f>'Exposure Inputs'!$E$60/W500</f>
        <v>7146880494.8984833</v>
      </c>
      <c r="AB500" s="40">
        <f>'Exposure Inputs'!$E$61/X500</f>
        <v>3431234541.5421948</v>
      </c>
      <c r="AC500" s="40">
        <f>($G500*(1-('Exposure Inputs'!$C$17/100))*'Exposure Inputs'!$F$6*'Exposure Inputs'!$C$15)/('Exposure Inputs'!$F$8*'Exposure Inputs'!$F$11)</f>
        <v>1.7676669863591926E-9</v>
      </c>
      <c r="AD500" s="40">
        <f>($F500*(1-('Exposure Inputs'!$C$17)/100)*'Exposure Inputs'!$F$7*'Exposure Inputs'!$F$12*'Exposure Inputs'!$C$15*H500)/('Exposure Inputs'!$F$8*'Exposure Inputs'!$F$13*'Exposure Inputs'!$C$16)</f>
        <v>1.3801989400492199E-10</v>
      </c>
      <c r="AE500" s="40">
        <f>($F500*(1-('Exposure Inputs'!$C$17)/100)*'Exposure Inputs'!$F$7*'Exposure Inputs'!$F$12*'Exposure Inputs'!$C$15*H500)/('Exposure Inputs'!$F$8*'Exposure Inputs'!$C$14*'Exposure Inputs'!$C$16)</f>
        <v>8.8474291028796155E-12</v>
      </c>
      <c r="AF500" s="40">
        <f>($F500*(1-('Exposure Inputs'!$C$17)/100)*'Exposure Inputs'!$F$12*'Exposure Inputs'!$C$15*H500)/('Exposure Inputs'!$C$14*'Exposure Inputs'!$C$16)</f>
        <v>1.5953459461700384E-9</v>
      </c>
      <c r="AG500" s="40">
        <f>'Exposure Inputs'!$E$60/AC500</f>
        <v>7128039442.515028</v>
      </c>
      <c r="AH500" s="40">
        <f>'Exposure Inputs'!$E$61/AD500</f>
        <v>3767572810.7823067</v>
      </c>
      <c r="AI500" s="40">
        <f>($G500*(1-('Exposure Inputs'!$C$17/100))*'Exposure Inputs'!$G$6*'Exposure Inputs'!$C$15)/('Exposure Inputs'!$G$8*'Exposure Inputs'!$G$11)</f>
        <v>2.2555006251826668E-9</v>
      </c>
      <c r="AJ500" s="40">
        <f>($F500*(1-('Exposure Inputs'!$C$17)/100)*'Exposure Inputs'!$G$7*'Exposure Inputs'!$G$12*'Exposure Inputs'!$C$15*H500)/('Exposure Inputs'!$G$8*'Exposure Inputs'!$G$13*'Exposure Inputs'!$C$16)</f>
        <v>2.3009102665139195E-10</v>
      </c>
      <c r="AK500" s="40">
        <f>($F500*(1-('Exposure Inputs'!$C$17)/100)*'Exposure Inputs'!$G$7*'Exposure Inputs'!$G$12*'Exposure Inputs'!$C$15*H500)/('Exposure Inputs'!$G$8*'Exposure Inputs'!$C$14*'Exposure Inputs'!$C$16)</f>
        <v>1.4749424785345637E-11</v>
      </c>
      <c r="AL500" s="40">
        <f>($F500*(1-('Exposure Inputs'!$C$17)/100)*'Exposure Inputs'!$G$12*'Exposure Inputs'!$C$15*H500)/('Exposure Inputs'!$C$14*'Exposure Inputs'!$C$16)</f>
        <v>1.5953459461700384E-9</v>
      </c>
      <c r="AM500" s="40">
        <f>'Exposure Inputs'!$E$60/AI500</f>
        <v>5586342942.813221</v>
      </c>
      <c r="AN500" s="40">
        <f>'Exposure Inputs'!$E$61/AJ500</f>
        <v>2259975139.2645378</v>
      </c>
      <c r="AO500" s="40">
        <f>($G500*(1-('Exposure Inputs'!$C$17/100))*'Exposure Inputs'!$H$6*'Exposure Inputs'!$C$15)/('Exposure Inputs'!$H$8*'Exposure Inputs'!$H$11)</f>
        <v>2.8627181019769708E-9</v>
      </c>
      <c r="AP500" s="40">
        <f>($F500*(1-('Exposure Inputs'!$C$17)/100)*'Exposure Inputs'!$H$7*'Exposure Inputs'!$H$12*'Exposure Inputs'!$C$15*H500)/('Exposure Inputs'!$H$8*'Exposure Inputs'!$H$13*'Exposure Inputs'!$C$16)</f>
        <v>2.995705165585961E-10</v>
      </c>
      <c r="AQ500" s="40">
        <f>($F500*(1-('Exposure Inputs'!$C$17)/100)*'Exposure Inputs'!$H$7*'Exposure Inputs'!$H$12*'Exposure Inputs'!$C$15*H500)/('Exposure Inputs'!$H$8*'Exposure Inputs'!$C$14*'Exposure Inputs'!$C$16)</f>
        <v>1.9203238240935647E-11</v>
      </c>
      <c r="AR500" s="40">
        <f>($F500*(1-('Exposure Inputs'!$C$17)/100)*'Exposure Inputs'!$H$12*'Exposure Inputs'!$C$15*H500)/('Exposure Inputs'!$C$14*'Exposure Inputs'!$C$16)</f>
        <v>1.5953459461700384E-9</v>
      </c>
      <c r="AS500" s="40">
        <f>'Exposure Inputs'!$E$60/AO500</f>
        <v>4401411368.9009542</v>
      </c>
      <c r="AT500" s="40">
        <f>'Exposure Inputs'!$E$61/AP500</f>
        <v>1735818350.7965071</v>
      </c>
    </row>
    <row r="501" spans="1:46" s="35" customFormat="1">
      <c r="A501" s="54">
        <v>2021</v>
      </c>
      <c r="B501" s="55" t="s">
        <v>814</v>
      </c>
      <c r="C501" s="55" t="s">
        <v>427</v>
      </c>
      <c r="D501" s="55" t="s">
        <v>287</v>
      </c>
      <c r="E501" s="55" t="s">
        <v>428</v>
      </c>
      <c r="F501" s="48">
        <v>2.3152942847703701E-5</v>
      </c>
      <c r="G501" s="48">
        <v>5.30415441684396E-5</v>
      </c>
      <c r="H501" s="55">
        <v>365</v>
      </c>
      <c r="I501" s="40">
        <f t="shared" si="7"/>
        <v>6.4739279243167065E-12</v>
      </c>
      <c r="J501" s="40">
        <f>($G501*(1-('Exposure Inputs'!$C$17/100))*'Exposure Inputs'!$C$6*1*'Exposure Inputs'!$C$15)/('Exposure Inputs'!$C$8*'Exposure Inputs'!$C$11)</f>
        <v>2.1345150356643659E-9</v>
      </c>
      <c r="K501" s="40">
        <f>($F501*(1-('Exposure Inputs'!$C$17)/100)*'Exposure Inputs'!$C$7*'Exposure Inputs'!$C$12*'Exposure Inputs'!$C$15*H501)/('Exposure Inputs'!$C$8*'Exposure Inputs'!$C$13*'Exposure Inputs'!$C$16)</f>
        <v>2.5457066853030004E-10</v>
      </c>
      <c r="L501" s="40">
        <f>($F501*(1-('Exposure Inputs'!$C$17)/100)*'Exposure Inputs'!$C$7*'Exposure Inputs'!$C$12*'Exposure Inputs'!$C$15*H501)/('Exposure Inputs'!$C$8*'Exposure Inputs'!$C$14*'Exposure Inputs'!$C$16)</f>
        <v>1.8603241161829619E-10</v>
      </c>
      <c r="M501" s="40">
        <f>($F501*(1-('Exposure Inputs'!$C$17)/100)*'Exposure Inputs'!$C$12*'Exposure Inputs'!$C$15*H501)/('Exposure Inputs'!$C$14*'Exposure Inputs'!$C$16)</f>
        <v>1.6919458234860397E-8</v>
      </c>
      <c r="N501" s="40">
        <f>'Exposure Inputs'!$E$60/$J501</f>
        <v>5902980203.6874666</v>
      </c>
      <c r="O501" s="40">
        <f>'Exposure Inputs'!$E$61/$K501</f>
        <v>2042654807.8067663</v>
      </c>
      <c r="P501" s="40">
        <f>L501*'Exposure Inputs'!$E$63</f>
        <v>6.4739279243167065E-12</v>
      </c>
      <c r="Q501" s="40">
        <f>($G501*(1-('Exposure Inputs'!$C$17/100))*'Exposure Inputs'!$D$6*1*'Exposure Inputs'!$C$15)/('Exposure Inputs'!$D$8*'Exposure Inputs'!$D$11)</f>
        <v>7.4890146191864938E-9</v>
      </c>
      <c r="R501" s="40">
        <f>($F501*(1-('Exposure Inputs'!$C$17)/100)*'Exposure Inputs'!$D$7*'Exposure Inputs'!$D$12*'Exposure Inputs'!$C$15*H501)/('Exposure Inputs'!$D$8*'Exposure Inputs'!$D$13*'Exposure Inputs'!$C$16)</f>
        <v>6.5025286295678484E-10</v>
      </c>
      <c r="S501" s="40">
        <f>($F501*(1-('Exposure Inputs'!$C$17)/100)*'Exposure Inputs'!$D$7*'Exposure Inputs'!$D$12*'Exposure Inputs'!$C$15*H501)/('Exposure Inputs'!$D$8*'Exposure Inputs'!$C$14*'Exposure Inputs'!$C$16)</f>
        <v>8.3365751661126261E-12</v>
      </c>
      <c r="T501" s="40">
        <f>($F501*(1-('Exposure Inputs'!$C$17)/100)*'Exposure Inputs'!$D$12*'Exposure Inputs'!$C$15*H501)/('Exposure Inputs'!$C$14*'Exposure Inputs'!$C$16)</f>
        <v>2.9683260061158591E-10</v>
      </c>
      <c r="U501" s="40">
        <f>'Exposure Inputs'!$E$60/Q501</f>
        <v>1682464334.856472</v>
      </c>
      <c r="V501" s="40">
        <f>'Exposure Inputs'!$E$61/R501</f>
        <v>799688905.07531488</v>
      </c>
      <c r="W501" s="40">
        <f>($G501*(1-('Exposure Inputs'!$C$17/100))*'Exposure Inputs'!$E$6*'Exposure Inputs'!$C$15)/('Exposure Inputs'!$E$8*'Exposure Inputs'!$E$11)</f>
        <v>1.640139368560409E-9</v>
      </c>
      <c r="X501" s="40">
        <f>($F501*(1-('Exposure Inputs'!$C$17)/100)*'Exposure Inputs'!$E$7*'Exposure Inputs'!$E$12*'Exposure Inputs'!$C$15*H501)/('Exposure Inputs'!$E$8*'Exposure Inputs'!$E$13*'Exposure Inputs'!$C$16)</f>
        <v>1.4098719387707842E-10</v>
      </c>
      <c r="Y501" s="40">
        <f>($F501*(1-('Exposure Inputs'!$C$17)/100)*'Exposure Inputs'!$E$7*'Exposure Inputs'!$E$12*'Exposure Inputs'!$C$15*H501)/('Exposure Inputs'!$E$8*'Exposure Inputs'!$C$14*'Exposure Inputs'!$C$16)</f>
        <v>9.0376406331460531E-12</v>
      </c>
      <c r="Z501" s="40">
        <f>($F501*(1-('Exposure Inputs'!$C$17)/100)*'Exposure Inputs'!$E$12*'Exposure Inputs'!$C$15*H501)/('Exposure Inputs'!$C$14*'Exposure Inputs'!$C$16)</f>
        <v>1.4841630030579295E-9</v>
      </c>
      <c r="AA501" s="40">
        <f>'Exposure Inputs'!$E$60/W501</f>
        <v>7682273983.252614</v>
      </c>
      <c r="AB501" s="40">
        <f>'Exposure Inputs'!$E$61/X501</f>
        <v>3688278244.9969816</v>
      </c>
      <c r="AC501" s="40">
        <f>($G501*(1-('Exposure Inputs'!$C$17/100))*'Exposure Inputs'!$F$6*'Exposure Inputs'!$C$15)/('Exposure Inputs'!$F$8*'Exposure Inputs'!$F$11)</f>
        <v>1.6444746352222209E-9</v>
      </c>
      <c r="AD501" s="40">
        <f>($F501*(1-('Exposure Inputs'!$C$17)/100)*'Exposure Inputs'!$F$7*'Exposure Inputs'!$F$12*'Exposure Inputs'!$C$15*H501)/('Exposure Inputs'!$F$8*'Exposure Inputs'!$F$13*'Exposure Inputs'!$C$16)</f>
        <v>1.2840100346877934E-10</v>
      </c>
      <c r="AE501" s="40">
        <f>($F501*(1-('Exposure Inputs'!$C$17)/100)*'Exposure Inputs'!$F$7*'Exposure Inputs'!$F$12*'Exposure Inputs'!$C$15*H501)/('Exposure Inputs'!$F$8*'Exposure Inputs'!$C$14*'Exposure Inputs'!$C$16)</f>
        <v>8.2308335556909832E-12</v>
      </c>
      <c r="AF501" s="40">
        <f>($F501*(1-('Exposure Inputs'!$C$17)/100)*'Exposure Inputs'!$F$12*'Exposure Inputs'!$C$15*H501)/('Exposure Inputs'!$C$14*'Exposure Inputs'!$C$16)</f>
        <v>1.4841630030579295E-9</v>
      </c>
      <c r="AG501" s="40">
        <f>'Exposure Inputs'!$E$60/AC501</f>
        <v>7662021493.1422997</v>
      </c>
      <c r="AH501" s="40">
        <f>'Exposure Inputs'!$E$61/AD501</f>
        <v>4049812586.7562852</v>
      </c>
      <c r="AI501" s="40">
        <f>($G501*(1-('Exposure Inputs'!$C$17/100))*'Exposure Inputs'!$G$6*'Exposure Inputs'!$C$15)/('Exposure Inputs'!$G$8*'Exposure Inputs'!$G$11)</f>
        <v>2.098310143518774E-9</v>
      </c>
      <c r="AJ501" s="40">
        <f>($F501*(1-('Exposure Inputs'!$C$17)/100)*'Exposure Inputs'!$G$7*'Exposure Inputs'!$G$12*'Exposure Inputs'!$C$15*H501)/('Exposure Inputs'!$G$8*'Exposure Inputs'!$G$13*'Exposure Inputs'!$C$16)</f>
        <v>2.1405550934669455E-10</v>
      </c>
      <c r="AK501" s="40">
        <f>($F501*(1-('Exposure Inputs'!$C$17)/100)*'Exposure Inputs'!$G$7*'Exposure Inputs'!$G$12*'Exposure Inputs'!$C$15*H501)/('Exposure Inputs'!$G$8*'Exposure Inputs'!$C$14*'Exposure Inputs'!$C$16)</f>
        <v>1.3721507009403495E-11</v>
      </c>
      <c r="AL501" s="40">
        <f>($F501*(1-('Exposure Inputs'!$C$17)/100)*'Exposure Inputs'!$G$12*'Exposure Inputs'!$C$15*H501)/('Exposure Inputs'!$C$14*'Exposure Inputs'!$C$16)</f>
        <v>1.4841630030579295E-9</v>
      </c>
      <c r="AM501" s="40">
        <f>'Exposure Inputs'!$E$60/AI501</f>
        <v>6004832049.6942139</v>
      </c>
      <c r="AN501" s="40">
        <f>'Exposure Inputs'!$E$61/AJ501</f>
        <v>2429276413.3334365</v>
      </c>
      <c r="AO501" s="40">
        <f>($G501*(1-('Exposure Inputs'!$C$17/100))*'Exposure Inputs'!$H$6*'Exposure Inputs'!$C$15)/('Exposure Inputs'!$H$8*'Exposure Inputs'!$H$11)</f>
        <v>2.6632093843585657E-9</v>
      </c>
      <c r="AP501" s="40">
        <f>($F501*(1-('Exposure Inputs'!$C$17)/100)*'Exposure Inputs'!$H$7*'Exposure Inputs'!$H$12*'Exposure Inputs'!$C$15*H501)/('Exposure Inputs'!$H$8*'Exposure Inputs'!$H$13*'Exposure Inputs'!$C$16)</f>
        <v>2.7869283057421119E-10</v>
      </c>
      <c r="AQ501" s="40">
        <f>($F501*(1-('Exposure Inputs'!$C$17)/100)*'Exposure Inputs'!$H$7*'Exposure Inputs'!$H$12*'Exposure Inputs'!$C$15*H501)/('Exposure Inputs'!$H$8*'Exposure Inputs'!$C$14*'Exposure Inputs'!$C$16)</f>
        <v>1.7864925036808409E-11</v>
      </c>
      <c r="AR501" s="40">
        <f>($F501*(1-('Exposure Inputs'!$C$17)/100)*'Exposure Inputs'!$H$12*'Exposure Inputs'!$C$15*H501)/('Exposure Inputs'!$C$14*'Exposure Inputs'!$C$16)</f>
        <v>1.4841630030579295E-9</v>
      </c>
      <c r="AS501" s="40">
        <f>'Exposure Inputs'!$E$60/AO501</f>
        <v>4731133824.4757318</v>
      </c>
      <c r="AT501" s="40">
        <f>'Exposure Inputs'!$E$61/AP501</f>
        <v>1865853523.8549411</v>
      </c>
    </row>
    <row r="502" spans="1:46" s="35" customFormat="1">
      <c r="A502" s="54">
        <v>2022</v>
      </c>
      <c r="B502" s="55" t="s">
        <v>814</v>
      </c>
      <c r="C502" s="55" t="s">
        <v>427</v>
      </c>
      <c r="D502" s="55" t="s">
        <v>287</v>
      </c>
      <c r="E502" s="55" t="s">
        <v>428</v>
      </c>
      <c r="F502" s="48">
        <v>3.2188237617539303E-5</v>
      </c>
      <c r="G502" s="48">
        <v>7.3740683356123406E-5</v>
      </c>
      <c r="H502" s="55">
        <v>365</v>
      </c>
      <c r="I502" s="40">
        <f t="shared" si="7"/>
        <v>9.0003388216110335E-12</v>
      </c>
      <c r="J502" s="40">
        <f>($G502*(1-('Exposure Inputs'!$C$17/100))*'Exposure Inputs'!$C$6*1*'Exposure Inputs'!$C$15)/('Exposure Inputs'!$C$8*'Exposure Inputs'!$C$11)</f>
        <v>2.9674965129968037E-9</v>
      </c>
      <c r="K502" s="40">
        <f>($F502*(1-('Exposure Inputs'!$C$17)/100)*'Exposure Inputs'!$C$7*'Exposure Inputs'!$C$12*'Exposure Inputs'!$C$15*H502)/('Exposure Inputs'!$C$8*'Exposure Inputs'!$C$13*'Exposure Inputs'!$C$16)</f>
        <v>3.5391531966407579E-10</v>
      </c>
      <c r="L502" s="40">
        <f>($F502*(1-('Exposure Inputs'!$C$17)/100)*'Exposure Inputs'!$C$7*'Exposure Inputs'!$C$12*'Exposure Inputs'!$C$15*H502)/('Exposure Inputs'!$C$8*'Exposure Inputs'!$C$14*'Exposure Inputs'!$C$16)</f>
        <v>2.5863042590836306E-10</v>
      </c>
      <c r="M502" s="40">
        <f>($F502*(1-('Exposure Inputs'!$C$17)/100)*'Exposure Inputs'!$C$12*'Exposure Inputs'!$C$15*H502)/('Exposure Inputs'!$C$14*'Exposure Inputs'!$C$16)</f>
        <v>2.3522173643586412E-8</v>
      </c>
      <c r="N502" s="40">
        <f>'Exposure Inputs'!$E$60/$J502</f>
        <v>4246003304.4067712</v>
      </c>
      <c r="O502" s="40">
        <f>'Exposure Inputs'!$E$61/$K502</f>
        <v>1469278019.6504805</v>
      </c>
      <c r="P502" s="40">
        <f>L502*'Exposure Inputs'!$E$63</f>
        <v>9.0003388216110335E-12</v>
      </c>
      <c r="Q502" s="40">
        <f>($G502*(1-('Exposure Inputs'!$C$17/100))*'Exposure Inputs'!$D$6*1*'Exposure Inputs'!$C$15)/('Exposure Inputs'!$D$8*'Exposure Inputs'!$D$11)</f>
        <v>1.0411556909600745E-8</v>
      </c>
      <c r="R502" s="40">
        <f>($F502*(1-('Exposure Inputs'!$C$17)/100)*'Exposure Inputs'!$D$7*'Exposure Inputs'!$D$12*'Exposure Inputs'!$C$15*H502)/('Exposure Inputs'!$D$8*'Exposure Inputs'!$D$13*'Exposure Inputs'!$C$16)</f>
        <v>9.0401007776918892E-10</v>
      </c>
      <c r="S502" s="40">
        <f>($F502*(1-('Exposure Inputs'!$C$17)/100)*'Exposure Inputs'!$D$7*'Exposure Inputs'!$D$12*'Exposure Inputs'!$C$15*H502)/('Exposure Inputs'!$D$8*'Exposure Inputs'!$C$14*'Exposure Inputs'!$C$16)</f>
        <v>1.1589872791912678E-11</v>
      </c>
      <c r="T502" s="40">
        <f>($F502*(1-('Exposure Inputs'!$C$17)/100)*'Exposure Inputs'!$D$12*'Exposure Inputs'!$C$15*H502)/('Exposure Inputs'!$C$14*'Exposure Inputs'!$C$16)</f>
        <v>4.1266971304537568E-10</v>
      </c>
      <c r="U502" s="40">
        <f>'Exposure Inputs'!$E$60/Q502</f>
        <v>1210193644.3704438</v>
      </c>
      <c r="V502" s="40">
        <f>'Exposure Inputs'!$E$61/R502</f>
        <v>575214826.45768249</v>
      </c>
      <c r="W502" s="40">
        <f>($G502*(1-('Exposure Inputs'!$C$17/100))*'Exposure Inputs'!$E$6*'Exposure Inputs'!$C$15)/('Exposure Inputs'!$E$8*'Exposure Inputs'!$E$11)</f>
        <v>2.2801937562913022E-9</v>
      </c>
      <c r="X502" s="40">
        <f>($F502*(1-('Exposure Inputs'!$C$17)/100)*'Exposure Inputs'!$E$7*'Exposure Inputs'!$E$12*'Exposure Inputs'!$C$15*H502)/('Exposure Inputs'!$E$8*'Exposure Inputs'!$E$13*'Exposure Inputs'!$C$16)</f>
        <v>1.9600658660959686E-10</v>
      </c>
      <c r="Y502" s="40">
        <f>($F502*(1-('Exposure Inputs'!$C$17)/100)*'Exposure Inputs'!$E$7*'Exposure Inputs'!$E$12*'Exposure Inputs'!$C$15*H502)/('Exposure Inputs'!$E$8*'Exposure Inputs'!$C$14*'Exposure Inputs'!$C$16)</f>
        <v>1.2564524782666467E-11</v>
      </c>
      <c r="Z502" s="40">
        <f>($F502*(1-('Exposure Inputs'!$C$17)/100)*'Exposure Inputs'!$E$12*'Exposure Inputs'!$C$15*H502)/('Exposure Inputs'!$C$14*'Exposure Inputs'!$C$16)</f>
        <v>2.0633485652268783E-9</v>
      </c>
      <c r="AA502" s="40">
        <f>'Exposure Inputs'!$E$60/W502</f>
        <v>5525846198.4799452</v>
      </c>
      <c r="AB502" s="40">
        <f>'Exposure Inputs'!$E$61/X502</f>
        <v>2652972070.9627409</v>
      </c>
      <c r="AC502" s="40">
        <f>($G502*(1-('Exposure Inputs'!$C$17/100))*'Exposure Inputs'!$F$6*'Exposure Inputs'!$C$15)/('Exposure Inputs'!$F$8*'Exposure Inputs'!$F$11)</f>
        <v>2.286220834333333E-9</v>
      </c>
      <c r="AD502" s="40">
        <f>($F502*(1-('Exposure Inputs'!$C$17)/100)*'Exposure Inputs'!$F$7*'Exposure Inputs'!$F$12*'Exposure Inputs'!$C$15*H502)/('Exposure Inputs'!$F$8*'Exposure Inputs'!$F$13*'Exposure Inputs'!$C$16)</f>
        <v>1.7850871213952256E-10</v>
      </c>
      <c r="AE502" s="40">
        <f>($F502*(1-('Exposure Inputs'!$C$17)/100)*'Exposure Inputs'!$F$7*'Exposure Inputs'!$F$12*'Exposure Inputs'!$C$15*H502)/('Exposure Inputs'!$F$8*'Exposure Inputs'!$C$14*'Exposure Inputs'!$C$16)</f>
        <v>1.1442866162789909E-11</v>
      </c>
      <c r="AF502" s="40">
        <f>($F502*(1-('Exposure Inputs'!$C$17)/100)*'Exposure Inputs'!$F$12*'Exposure Inputs'!$C$15*H502)/('Exposure Inputs'!$C$14*'Exposure Inputs'!$C$16)</f>
        <v>2.0633485652268783E-9</v>
      </c>
      <c r="AG502" s="40">
        <f>'Exposure Inputs'!$E$60/AC502</f>
        <v>5511278617.8742819</v>
      </c>
      <c r="AH502" s="40">
        <f>'Exposure Inputs'!$E$61/AD502</f>
        <v>2913023088.7194324</v>
      </c>
      <c r="AI502" s="40">
        <f>($G502*(1-('Exposure Inputs'!$C$17/100))*'Exposure Inputs'!$G$6*'Exposure Inputs'!$C$15)/('Exposure Inputs'!$G$8*'Exposure Inputs'!$G$11)</f>
        <v>2.9171628824529324E-9</v>
      </c>
      <c r="AJ502" s="40">
        <f>($F502*(1-('Exposure Inputs'!$C$17)/100)*'Exposure Inputs'!$G$7*'Exposure Inputs'!$G$12*'Exposure Inputs'!$C$15*H502)/('Exposure Inputs'!$G$8*'Exposure Inputs'!$G$13*'Exposure Inputs'!$C$16)</f>
        <v>2.9758936665272182E-10</v>
      </c>
      <c r="AK502" s="40">
        <f>($F502*(1-('Exposure Inputs'!$C$17)/100)*'Exposure Inputs'!$G$7*'Exposure Inputs'!$G$12*'Exposure Inputs'!$C$15*H502)/('Exposure Inputs'!$G$8*'Exposure Inputs'!$C$14*'Exposure Inputs'!$C$16)</f>
        <v>1.9076241452097553E-11</v>
      </c>
      <c r="AL502" s="40">
        <f>($F502*(1-('Exposure Inputs'!$C$17)/100)*'Exposure Inputs'!$G$12*'Exposure Inputs'!$C$15*H502)/('Exposure Inputs'!$C$14*'Exposure Inputs'!$C$16)</f>
        <v>2.0633485652268783E-9</v>
      </c>
      <c r="AM502" s="40">
        <f>'Exposure Inputs'!$E$60/AI502</f>
        <v>4319265158.5519743</v>
      </c>
      <c r="AN502" s="40">
        <f>'Exposure Inputs'!$E$61/AJ502</f>
        <v>1747374262.2222955</v>
      </c>
      <c r="AO502" s="40">
        <f>($G502*(1-('Exposure Inputs'!$C$17/100))*'Exposure Inputs'!$H$6*'Exposure Inputs'!$C$15)/('Exposure Inputs'!$H$8*'Exposure Inputs'!$H$11)</f>
        <v>3.7025106075228872E-9</v>
      </c>
      <c r="AP502" s="40">
        <f>($F502*(1-('Exposure Inputs'!$C$17)/100)*'Exposure Inputs'!$H$7*'Exposure Inputs'!$H$12*'Exposure Inputs'!$C$15*H502)/('Exposure Inputs'!$H$8*'Exposure Inputs'!$H$13*'Exposure Inputs'!$C$16)</f>
        <v>3.8745100835926931E-10</v>
      </c>
      <c r="AQ502" s="40">
        <f>($F502*(1-('Exposure Inputs'!$C$17)/100)*'Exposure Inputs'!$H$7*'Exposure Inputs'!$H$12*'Exposure Inputs'!$C$15*H502)/('Exposure Inputs'!$H$8*'Exposure Inputs'!$C$14*'Exposure Inputs'!$C$16)</f>
        <v>2.4836603099953163E-11</v>
      </c>
      <c r="AR502" s="40">
        <f>($F502*(1-('Exposure Inputs'!$C$17)/100)*'Exposure Inputs'!$H$12*'Exposure Inputs'!$C$15*H502)/('Exposure Inputs'!$C$14*'Exposure Inputs'!$C$16)</f>
        <v>2.0633485652268783E-9</v>
      </c>
      <c r="AS502" s="40">
        <f>'Exposure Inputs'!$E$60/AO502</f>
        <v>3403096259.7106109</v>
      </c>
      <c r="AT502" s="40">
        <f>'Exposure Inputs'!$E$61/AP502</f>
        <v>1342105166.2816241</v>
      </c>
    </row>
    <row r="503" spans="1:46" s="35" customFormat="1">
      <c r="A503" s="54">
        <v>2021</v>
      </c>
      <c r="B503" s="55" t="s">
        <v>815</v>
      </c>
      <c r="C503" s="55" t="s">
        <v>429</v>
      </c>
      <c r="D503" s="55" t="s">
        <v>287</v>
      </c>
      <c r="E503" s="55" t="s">
        <v>430</v>
      </c>
      <c r="F503" s="48">
        <v>0.34013651200529299</v>
      </c>
      <c r="G503" s="48">
        <v>0.54990295694271896</v>
      </c>
      <c r="H503" s="55">
        <v>365</v>
      </c>
      <c r="I503" s="40">
        <f t="shared" si="7"/>
        <v>9.5107532447830756E-8</v>
      </c>
      <c r="J503" s="40">
        <f>($G503*(1-('Exposure Inputs'!$C$17/100))*'Exposure Inputs'!$C$6*1*'Exposure Inputs'!$C$15)/('Exposure Inputs'!$C$8*'Exposure Inputs'!$C$11)</f>
        <v>2.2129373270564398E-5</v>
      </c>
      <c r="K503" s="40">
        <f>($F503*(1-('Exposure Inputs'!$C$17)/100)*'Exposure Inputs'!$C$7*'Exposure Inputs'!$C$12*'Exposure Inputs'!$C$15*H503)/('Exposure Inputs'!$C$8*'Exposure Inputs'!$C$13*'Exposure Inputs'!$C$16)</f>
        <v>3.739860622570478E-6</v>
      </c>
      <c r="L503" s="40">
        <f>($F503*(1-('Exposure Inputs'!$C$17)/100)*'Exposure Inputs'!$C$7*'Exposure Inputs'!$C$12*'Exposure Inputs'!$C$15*H503)/('Exposure Inputs'!$C$8*'Exposure Inputs'!$C$14*'Exposure Inputs'!$C$16)</f>
        <v>2.7329750703399646E-6</v>
      </c>
      <c r="M503" s="40">
        <f>($F503*(1-('Exposure Inputs'!$C$17)/100)*'Exposure Inputs'!$C$12*'Exposure Inputs'!$C$15*H503)/('Exposure Inputs'!$C$14*'Exposure Inputs'!$C$16)</f>
        <v>2.4856129723463719E-4</v>
      </c>
      <c r="N503" s="40">
        <f>'Exposure Inputs'!$E$60/$J503</f>
        <v>569378.98086612392</v>
      </c>
      <c r="O503" s="40">
        <f>'Exposure Inputs'!$E$61/$K503</f>
        <v>139042.61481343495</v>
      </c>
      <c r="P503" s="40">
        <f>L503*'Exposure Inputs'!$E$63</f>
        <v>9.5107532447830756E-8</v>
      </c>
      <c r="Q503" s="40">
        <f>($G503*(1-('Exposure Inputs'!$C$17/100))*'Exposure Inputs'!$D$6*1*'Exposure Inputs'!$C$15)/('Exposure Inputs'!$D$8*'Exposure Inputs'!$D$11)</f>
        <v>7.7641617495146457E-5</v>
      </c>
      <c r="R503" s="40">
        <f>($F503*(1-('Exposure Inputs'!$C$17)/100)*'Exposure Inputs'!$D$7*'Exposure Inputs'!$D$12*'Exposure Inputs'!$C$15*H503)/('Exposure Inputs'!$D$8*'Exposure Inputs'!$D$13*'Exposure Inputs'!$C$16)</f>
        <v>9.5527701244039736E-6</v>
      </c>
      <c r="S503" s="40">
        <f>($F503*(1-('Exposure Inputs'!$C$17)/100)*'Exposure Inputs'!$D$7*'Exposure Inputs'!$D$12*'Exposure Inputs'!$C$15*H503)/('Exposure Inputs'!$D$8*'Exposure Inputs'!$C$14*'Exposure Inputs'!$C$16)</f>
        <v>1.2247141185133298E-7</v>
      </c>
      <c r="T503" s="40">
        <f>($F503*(1-('Exposure Inputs'!$C$17)/100)*'Exposure Inputs'!$D$12*'Exposure Inputs'!$C$15*H503)/('Exposure Inputs'!$C$14*'Exposure Inputs'!$C$16)</f>
        <v>4.3607245128883711E-6</v>
      </c>
      <c r="U503" s="40">
        <f>'Exposure Inputs'!$E$60/Q503</f>
        <v>162284.09977146151</v>
      </c>
      <c r="V503" s="40">
        <f>'Exposure Inputs'!$E$61/R503</f>
        <v>54434.472224091587</v>
      </c>
      <c r="W503" s="40">
        <f>($G503*(1-('Exposure Inputs'!$C$17/100))*'Exposure Inputs'!$E$6*'Exposure Inputs'!$C$15)/('Exposure Inputs'!$E$8*'Exposure Inputs'!$E$11)</f>
        <v>1.700398249540754E-5</v>
      </c>
      <c r="X503" s="40">
        <f>($F503*(1-('Exposure Inputs'!$C$17)/100)*'Exposure Inputs'!$E$7*'Exposure Inputs'!$E$12*'Exposure Inputs'!$C$15*H503)/('Exposure Inputs'!$E$8*'Exposure Inputs'!$E$13*'Exposure Inputs'!$C$16)</f>
        <v>2.0712223356746893E-6</v>
      </c>
      <c r="Y503" s="40">
        <f>($F503*(1-('Exposure Inputs'!$C$17)/100)*'Exposure Inputs'!$E$7*'Exposure Inputs'!$E$12*'Exposure Inputs'!$C$15*H503)/('Exposure Inputs'!$E$8*'Exposure Inputs'!$C$14*'Exposure Inputs'!$C$16)</f>
        <v>1.3277066254324933E-7</v>
      </c>
      <c r="Z503" s="40">
        <f>($F503*(1-('Exposure Inputs'!$C$17)/100)*'Exposure Inputs'!$E$12*'Exposure Inputs'!$C$15*H503)/('Exposure Inputs'!$C$14*'Exposure Inputs'!$C$16)</f>
        <v>2.1803622564441861E-5</v>
      </c>
      <c r="AA503" s="40">
        <f>'Exposure Inputs'!$E$60/W503</f>
        <v>741002.87996667984</v>
      </c>
      <c r="AB503" s="40">
        <f>'Exposure Inputs'!$E$61/X503</f>
        <v>251059.47876455903</v>
      </c>
      <c r="AC503" s="40">
        <f>($G503*(1-('Exposure Inputs'!$C$17/100))*'Exposure Inputs'!$F$6*'Exposure Inputs'!$C$15)/('Exposure Inputs'!$F$8*'Exposure Inputs'!$F$11)</f>
        <v>1.7048927943241693E-5</v>
      </c>
      <c r="AD503" s="40">
        <f>($F503*(1-('Exposure Inputs'!$C$17)/100)*'Exposure Inputs'!$F$7*'Exposure Inputs'!$F$12*'Exposure Inputs'!$C$15*H503)/('Exposure Inputs'!$F$8*'Exposure Inputs'!$F$13*'Exposure Inputs'!$C$16)</f>
        <v>1.8863204450997765E-6</v>
      </c>
      <c r="AE503" s="40">
        <f>($F503*(1-('Exposure Inputs'!$C$17)/100)*'Exposure Inputs'!$F$7*'Exposure Inputs'!$F$12*'Exposure Inputs'!$C$15*H503)/('Exposure Inputs'!$F$8*'Exposure Inputs'!$C$14*'Exposure Inputs'!$C$16)</f>
        <v>1.2091797724998567E-7</v>
      </c>
      <c r="AF503" s="40">
        <f>($F503*(1-('Exposure Inputs'!$C$17)/100)*'Exposure Inputs'!$F$12*'Exposure Inputs'!$C$15*H503)/('Exposure Inputs'!$C$14*'Exposure Inputs'!$C$16)</f>
        <v>2.1803622564441861E-5</v>
      </c>
      <c r="AG503" s="40">
        <f>'Exposure Inputs'!$E$60/AC503</f>
        <v>739049.40192997432</v>
      </c>
      <c r="AH503" s="40">
        <f>'Exposure Inputs'!$E$61/AD503</f>
        <v>275668.96247710165</v>
      </c>
      <c r="AI503" s="40">
        <f>($G503*(1-('Exposure Inputs'!$C$17/100))*'Exposure Inputs'!$G$6*'Exposure Inputs'!$C$15)/('Exposure Inputs'!$G$8*'Exposure Inputs'!$G$11)</f>
        <v>2.1754022636287436E-5</v>
      </c>
      <c r="AJ503" s="40">
        <f>($F503*(1-('Exposure Inputs'!$C$17)/100)*'Exposure Inputs'!$G$7*'Exposure Inputs'!$G$12*'Exposure Inputs'!$C$15*H503)/('Exposure Inputs'!$G$8*'Exposure Inputs'!$G$13*'Exposure Inputs'!$C$16)</f>
        <v>3.144658318539501E-6</v>
      </c>
      <c r="AK503" s="40">
        <f>($F503*(1-('Exposure Inputs'!$C$17)/100)*'Exposure Inputs'!$G$7*'Exposure Inputs'!$G$12*'Exposure Inputs'!$C$15*H503)/('Exposure Inputs'!$G$8*'Exposure Inputs'!$C$14*'Exposure Inputs'!$C$16)</f>
        <v>2.0158066144483981E-7</v>
      </c>
      <c r="AL503" s="40">
        <f>($F503*(1-('Exposure Inputs'!$C$17)/100)*'Exposure Inputs'!$G$12*'Exposure Inputs'!$C$15*H503)/('Exposure Inputs'!$C$14*'Exposure Inputs'!$C$16)</f>
        <v>2.1803622564441861E-5</v>
      </c>
      <c r="AM503" s="40">
        <f>'Exposure Inputs'!$E$60/AI503</f>
        <v>579203.22188973916</v>
      </c>
      <c r="AN503" s="40">
        <f>'Exposure Inputs'!$E$61/AJ503</f>
        <v>165359.77754222526</v>
      </c>
      <c r="AO503" s="40">
        <f>($G503*(1-('Exposure Inputs'!$C$17/100))*'Exposure Inputs'!$H$6*'Exposure Inputs'!$C$15)/('Exposure Inputs'!$H$8*'Exposure Inputs'!$H$11)</f>
        <v>2.7610559578839972E-5</v>
      </c>
      <c r="AP503" s="40">
        <f>($F503*(1-('Exposure Inputs'!$C$17)/100)*'Exposure Inputs'!$H$7*'Exposure Inputs'!$H$12*'Exposure Inputs'!$C$15*H503)/('Exposure Inputs'!$H$8*'Exposure Inputs'!$H$13*'Exposure Inputs'!$C$16)</f>
        <v>4.0942357926563039E-6</v>
      </c>
      <c r="AQ503" s="40">
        <f>($F503*(1-('Exposure Inputs'!$C$17)/100)*'Exposure Inputs'!$H$7*'Exposure Inputs'!$H$12*'Exposure Inputs'!$C$15*H503)/('Exposure Inputs'!$H$8*'Exposure Inputs'!$C$14*'Exposure Inputs'!$C$16)</f>
        <v>2.6245101234976308E-7</v>
      </c>
      <c r="AR503" s="40">
        <f>($F503*(1-('Exposure Inputs'!$C$17)/100)*'Exposure Inputs'!$H$12*'Exposure Inputs'!$C$15*H503)/('Exposure Inputs'!$C$14*'Exposure Inputs'!$C$16)</f>
        <v>2.1803622564441861E-5</v>
      </c>
      <c r="AS503" s="40">
        <f>'Exposure Inputs'!$E$60/AO503</f>
        <v>456347.14370860916</v>
      </c>
      <c r="AT503" s="40">
        <f>'Exposure Inputs'!$E$61/AP503</f>
        <v>127007.82913693122</v>
      </c>
    </row>
    <row r="504" spans="1:46" s="35" customFormat="1">
      <c r="A504" s="54">
        <v>2022</v>
      </c>
      <c r="B504" s="55" t="s">
        <v>815</v>
      </c>
      <c r="C504" s="55" t="s">
        <v>429</v>
      </c>
      <c r="D504" s="55" t="s">
        <v>287</v>
      </c>
      <c r="E504" s="55" t="s">
        <v>430</v>
      </c>
      <c r="F504" s="48">
        <v>0.27964576193880197</v>
      </c>
      <c r="G504" s="48">
        <v>0.45210680405946502</v>
      </c>
      <c r="H504" s="55">
        <v>365</v>
      </c>
      <c r="I504" s="40">
        <f t="shared" si="7"/>
        <v>7.8193364836642673E-8</v>
      </c>
      <c r="J504" s="40">
        <f>($G504*(1-('Exposure Inputs'!$C$17/100))*'Exposure Inputs'!$C$6*1*'Exposure Inputs'!$C$15)/('Exposure Inputs'!$C$8*'Exposure Inputs'!$C$11)</f>
        <v>1.8193828745379854E-5</v>
      </c>
      <c r="K504" s="40">
        <f>($F504*(1-('Exposure Inputs'!$C$17)/100)*'Exposure Inputs'!$C$7*'Exposure Inputs'!$C$12*'Exposure Inputs'!$C$15*H504)/('Exposure Inputs'!$C$8*'Exposure Inputs'!$C$13*'Exposure Inputs'!$C$16)</f>
        <v>3.0747542131771171E-6</v>
      </c>
      <c r="L504" s="40">
        <f>($F504*(1-('Exposure Inputs'!$C$17)/100)*'Exposure Inputs'!$C$7*'Exposure Inputs'!$C$12*'Exposure Inputs'!$C$15*H504)/('Exposure Inputs'!$C$8*'Exposure Inputs'!$C$14*'Exposure Inputs'!$C$16)</f>
        <v>2.2469357711678932E-6</v>
      </c>
      <c r="M504" s="40">
        <f>($F504*(1-('Exposure Inputs'!$C$17)/100)*'Exposure Inputs'!$C$12*'Exposure Inputs'!$C$15*H504)/('Exposure Inputs'!$C$14*'Exposure Inputs'!$C$16)</f>
        <v>2.0435651833989376E-4</v>
      </c>
      <c r="N504" s="40">
        <f>'Exposure Inputs'!$E$60/$J504</f>
        <v>692542.51957272307</v>
      </c>
      <c r="O504" s="40">
        <f>'Exposure Inputs'!$E$61/$K504</f>
        <v>169119.20886928015</v>
      </c>
      <c r="P504" s="40">
        <f>L504*'Exposure Inputs'!$E$63</f>
        <v>7.8193364836642673E-8</v>
      </c>
      <c r="Q504" s="40">
        <f>($G504*(1-('Exposure Inputs'!$C$17/100))*'Exposure Inputs'!$D$6*1*'Exposure Inputs'!$C$15)/('Exposure Inputs'!$D$8*'Exposure Inputs'!$D$11)</f>
        <v>6.3833633015715106E-5</v>
      </c>
      <c r="R504" s="40">
        <f>($F504*(1-('Exposure Inputs'!$C$17)/100)*'Exposure Inputs'!$D$7*'Exposure Inputs'!$D$12*'Exposure Inputs'!$C$15*H504)/('Exposure Inputs'!$D$8*'Exposure Inputs'!$D$13*'Exposure Inputs'!$C$16)</f>
        <v>7.8538809736003962E-6</v>
      </c>
      <c r="S504" s="40">
        <f>($F504*(1-('Exposure Inputs'!$C$17)/100)*'Exposure Inputs'!$D$7*'Exposure Inputs'!$D$12*'Exposure Inputs'!$C$15*H504)/('Exposure Inputs'!$D$8*'Exposure Inputs'!$C$14*'Exposure Inputs'!$C$16)</f>
        <v>1.0069078171282559E-7</v>
      </c>
      <c r="T504" s="40">
        <f>($F504*(1-('Exposure Inputs'!$C$17)/100)*'Exposure Inputs'!$D$12*'Exposure Inputs'!$C$15*H504)/('Exposure Inputs'!$C$14*'Exposure Inputs'!$C$16)</f>
        <v>3.5852020761384864E-6</v>
      </c>
      <c r="U504" s="40">
        <f>'Exposure Inputs'!$E$60/Q504</f>
        <v>197388.1072521444</v>
      </c>
      <c r="V504" s="40">
        <f>'Exposure Inputs'!$E$61/R504</f>
        <v>66209.304896254398</v>
      </c>
      <c r="W504" s="40">
        <f>($G504*(1-('Exposure Inputs'!$C$17/100))*'Exposure Inputs'!$E$6*'Exposure Inputs'!$C$15)/('Exposure Inputs'!$E$8*'Exposure Inputs'!$E$11)</f>
        <v>1.3979950617146028E-5</v>
      </c>
      <c r="X504" s="40">
        <f>($F504*(1-('Exposure Inputs'!$C$17)/100)*'Exposure Inputs'!$E$7*'Exposure Inputs'!$E$12*'Exposure Inputs'!$C$15*H504)/('Exposure Inputs'!$E$8*'Exposure Inputs'!$E$13*'Exposure Inputs'!$C$16)</f>
        <v>1.702870840856392E-6</v>
      </c>
      <c r="Y504" s="40">
        <f>($F504*(1-('Exposure Inputs'!$C$17)/100)*'Exposure Inputs'!$E$7*'Exposure Inputs'!$E$12*'Exposure Inputs'!$C$15*H504)/('Exposure Inputs'!$E$8*'Exposure Inputs'!$C$14*'Exposure Inputs'!$C$16)</f>
        <v>1.0915838723438412E-7</v>
      </c>
      <c r="Z504" s="40">
        <f>($F504*(1-('Exposure Inputs'!$C$17)/100)*'Exposure Inputs'!$E$12*'Exposure Inputs'!$C$15*H504)/('Exposure Inputs'!$C$14*'Exposure Inputs'!$C$16)</f>
        <v>1.7926010380692431E-5</v>
      </c>
      <c r="AA504" s="40">
        <f>'Exposure Inputs'!$E$60/W504</f>
        <v>901290.7373611494</v>
      </c>
      <c r="AB504" s="40">
        <f>'Exposure Inputs'!$E$61/X504</f>
        <v>305366.6711084714</v>
      </c>
      <c r="AC504" s="40">
        <f>($G504*(1-('Exposure Inputs'!$C$17/100))*'Exposure Inputs'!$F$6*'Exposure Inputs'!$C$15)/('Exposure Inputs'!$F$8*'Exposure Inputs'!$F$11)</f>
        <v>1.4016902851209824E-5</v>
      </c>
      <c r="AD504" s="40">
        <f>($F504*(1-('Exposure Inputs'!$C$17)/100)*'Exposure Inputs'!$F$7*'Exposure Inputs'!$F$12*'Exposure Inputs'!$C$15*H504)/('Exposure Inputs'!$F$8*'Exposure Inputs'!$F$13*'Exposure Inputs'!$C$16)</f>
        <v>1.5508523769493419E-6</v>
      </c>
      <c r="AE504" s="40">
        <f>($F504*(1-('Exposure Inputs'!$C$17)/100)*'Exposure Inputs'!$F$7*'Exposure Inputs'!$F$12*'Exposure Inputs'!$C$15*H504)/('Exposure Inputs'!$F$8*'Exposure Inputs'!$C$14*'Exposure Inputs'!$C$16)</f>
        <v>9.9413613907009119E-8</v>
      </c>
      <c r="AF504" s="40">
        <f>($F504*(1-('Exposure Inputs'!$C$17)/100)*'Exposure Inputs'!$F$12*'Exposure Inputs'!$C$15*H504)/('Exposure Inputs'!$C$14*'Exposure Inputs'!$C$16)</f>
        <v>1.7926010380692431E-5</v>
      </c>
      <c r="AG504" s="40">
        <f>'Exposure Inputs'!$E$60/AC504</f>
        <v>898914.69847152941</v>
      </c>
      <c r="AH504" s="40">
        <f>'Exposure Inputs'!$E$61/AD504</f>
        <v>335299.48287075787</v>
      </c>
      <c r="AI504" s="40">
        <f>($G504*(1-('Exposure Inputs'!$C$17/100))*'Exposure Inputs'!$G$6*'Exposure Inputs'!$C$15)/('Exposure Inputs'!$G$8*'Exposure Inputs'!$G$11)</f>
        <v>1.7885231431031666E-5</v>
      </c>
      <c r="AJ504" s="40">
        <f>($F504*(1-('Exposure Inputs'!$C$17)/100)*'Exposure Inputs'!$G$7*'Exposure Inputs'!$G$12*'Exposure Inputs'!$C$15*H504)/('Exposure Inputs'!$G$8*'Exposure Inputs'!$G$13*'Exposure Inputs'!$C$16)</f>
        <v>2.5854042141511879E-6</v>
      </c>
      <c r="AK504" s="40">
        <f>($F504*(1-('Exposure Inputs'!$C$17)/100)*'Exposure Inputs'!$G$7*'Exposure Inputs'!$G$12*'Exposure Inputs'!$C$15*H504)/('Exposure Inputs'!$G$8*'Exposure Inputs'!$C$14*'Exposure Inputs'!$C$16)</f>
        <v>1.6573103936866588E-7</v>
      </c>
      <c r="AL504" s="40">
        <f>($F504*(1-('Exposure Inputs'!$C$17)/100)*'Exposure Inputs'!$G$12*'Exposure Inputs'!$C$15*H504)/('Exposure Inputs'!$C$14*'Exposure Inputs'!$C$16)</f>
        <v>1.7926010380692431E-5</v>
      </c>
      <c r="AM504" s="40">
        <f>'Exposure Inputs'!$E$60/AI504</f>
        <v>704491.86238308577</v>
      </c>
      <c r="AN504" s="40">
        <f>'Exposure Inputs'!$E$61/AJ504</f>
        <v>201129.09120894305</v>
      </c>
      <c r="AO504" s="40">
        <f>($G504*(1-('Exposure Inputs'!$C$17/100))*'Exposure Inputs'!$H$6*'Exposure Inputs'!$C$15)/('Exposure Inputs'!$H$8*'Exposure Inputs'!$H$11)</f>
        <v>2.2700226816170913E-5</v>
      </c>
      <c r="AP504" s="40">
        <f>($F504*(1-('Exposure Inputs'!$C$17)/100)*'Exposure Inputs'!$H$7*'Exposure Inputs'!$H$12*'Exposure Inputs'!$C$15*H504)/('Exposure Inputs'!$H$8*'Exposure Inputs'!$H$13*'Exposure Inputs'!$C$16)</f>
        <v>3.366106393707802E-6</v>
      </c>
      <c r="AQ504" s="40">
        <f>($F504*(1-('Exposure Inputs'!$C$17)/100)*'Exposure Inputs'!$H$7*'Exposure Inputs'!$H$12*'Exposure Inputs'!$C$15*H504)/('Exposure Inputs'!$H$8*'Exposure Inputs'!$C$14*'Exposure Inputs'!$C$16)</f>
        <v>2.1577605087870526E-7</v>
      </c>
      <c r="AR504" s="40">
        <f>($F504*(1-('Exposure Inputs'!$C$17)/100)*'Exposure Inputs'!$H$12*'Exposure Inputs'!$C$15*H504)/('Exposure Inputs'!$C$14*'Exposure Inputs'!$C$16)</f>
        <v>1.7926010380692431E-5</v>
      </c>
      <c r="AS504" s="40">
        <f>'Exposure Inputs'!$E$60/AO504</f>
        <v>555060.53318481217</v>
      </c>
      <c r="AT504" s="40">
        <f>'Exposure Inputs'!$E$61/AP504</f>
        <v>154481.15394451763</v>
      </c>
    </row>
    <row r="505" spans="1:46" s="35" customFormat="1">
      <c r="A505" s="54">
        <v>2023</v>
      </c>
      <c r="B505" s="55" t="s">
        <v>815</v>
      </c>
      <c r="C505" s="55" t="s">
        <v>429</v>
      </c>
      <c r="D505" s="55" t="s">
        <v>287</v>
      </c>
      <c r="E505" s="55" t="s">
        <v>430</v>
      </c>
      <c r="F505" s="48">
        <v>0.213205102330943</v>
      </c>
      <c r="G505" s="48">
        <v>0.34469135793700501</v>
      </c>
      <c r="H505" s="55">
        <v>365</v>
      </c>
      <c r="I505" s="40">
        <f t="shared" si="7"/>
        <v>5.9615508692191498E-8</v>
      </c>
      <c r="J505" s="40">
        <f>($G505*(1-('Exposure Inputs'!$C$17/100))*'Exposure Inputs'!$C$6*1*'Exposure Inputs'!$C$15)/('Exposure Inputs'!$C$8*'Exposure Inputs'!$C$11)</f>
        <v>1.3871181499611865E-5</v>
      </c>
      <c r="K505" s="40">
        <f>($F505*(1-('Exposure Inputs'!$C$17)/100)*'Exposure Inputs'!$C$7*'Exposure Inputs'!$C$12*'Exposure Inputs'!$C$15*H505)/('Exposure Inputs'!$C$8*'Exposure Inputs'!$C$13*'Exposure Inputs'!$C$16)</f>
        <v>2.3442275045326361E-6</v>
      </c>
      <c r="L505" s="40">
        <f>($F505*(1-('Exposure Inputs'!$C$17)/100)*'Exposure Inputs'!$C$7*'Exposure Inputs'!$C$12*'Exposure Inputs'!$C$15*H505)/('Exposure Inputs'!$C$8*'Exposure Inputs'!$C$14*'Exposure Inputs'!$C$16)</f>
        <v>1.7130893302353879E-6</v>
      </c>
      <c r="M505" s="40">
        <f>($F505*(1-('Exposure Inputs'!$C$17)/100)*'Exposure Inputs'!$C$12*'Exposure Inputs'!$C$15*H505)/('Exposure Inputs'!$C$14*'Exposure Inputs'!$C$16)</f>
        <v>1.5580372862645833E-4</v>
      </c>
      <c r="N505" s="40">
        <f>'Exposure Inputs'!$E$60/$J505</f>
        <v>908358.09482793987</v>
      </c>
      <c r="O505" s="40">
        <f>'Exposure Inputs'!$E$61/$K505</f>
        <v>221821.47380941652</v>
      </c>
      <c r="P505" s="40">
        <f>L505*'Exposure Inputs'!$E$63</f>
        <v>5.9615508692191498E-8</v>
      </c>
      <c r="Q505" s="40">
        <f>($G505*(1-('Exposure Inputs'!$C$17/100))*'Exposure Inputs'!$D$6*1*'Exposure Inputs'!$C$15)/('Exposure Inputs'!$D$8*'Exposure Inputs'!$D$11)</f>
        <v>4.8667486197233305E-5</v>
      </c>
      <c r="R505" s="40">
        <f>($F505*(1-('Exposure Inputs'!$C$17)/100)*'Exposure Inputs'!$D$7*'Exposure Inputs'!$D$12*'Exposure Inputs'!$C$15*H505)/('Exposure Inputs'!$D$8*'Exposure Inputs'!$D$13*'Exposure Inputs'!$C$16)</f>
        <v>5.9878879803584007E-6</v>
      </c>
      <c r="S505" s="40">
        <f>($F505*(1-('Exposure Inputs'!$C$17)/100)*'Exposure Inputs'!$D$7*'Exposure Inputs'!$D$12*'Exposure Inputs'!$C$15*H505)/('Exposure Inputs'!$D$8*'Exposure Inputs'!$C$14*'Exposure Inputs'!$C$16)</f>
        <v>7.6767794619979489E-8</v>
      </c>
      <c r="T505" s="40">
        <f>($F505*(1-('Exposure Inputs'!$C$17)/100)*'Exposure Inputs'!$D$12*'Exposure Inputs'!$C$15*H505)/('Exposure Inputs'!$C$14*'Exposure Inputs'!$C$16)</f>
        <v>2.7333987478326026E-6</v>
      </c>
      <c r="U505" s="40">
        <f>'Exposure Inputs'!$E$60/Q505</f>
        <v>258899.74980290426</v>
      </c>
      <c r="V505" s="40">
        <f>'Exposure Inputs'!$E$61/R505</f>
        <v>86841.971944985489</v>
      </c>
      <c r="W505" s="40">
        <f>($G505*(1-('Exposure Inputs'!$C$17/100))*'Exposure Inputs'!$E$6*'Exposure Inputs'!$C$15)/('Exposure Inputs'!$E$8*'Exposure Inputs'!$E$11)</f>
        <v>1.0658472995426385E-5</v>
      </c>
      <c r="X505" s="40">
        <f>($F505*(1-('Exposure Inputs'!$C$17)/100)*'Exposure Inputs'!$E$7*'Exposure Inputs'!$E$12*'Exposure Inputs'!$C$15*H505)/('Exposure Inputs'!$E$8*'Exposure Inputs'!$E$13*'Exposure Inputs'!$C$16)</f>
        <v>1.2982880533001558E-6</v>
      </c>
      <c r="Y505" s="40">
        <f>($F505*(1-('Exposure Inputs'!$C$17)/100)*'Exposure Inputs'!$E$7*'Exposure Inputs'!$E$12*'Exposure Inputs'!$C$15*H505)/('Exposure Inputs'!$E$8*'Exposure Inputs'!$C$14*'Exposure Inputs'!$C$16)</f>
        <v>8.32235931602664E-8</v>
      </c>
      <c r="Z505" s="40">
        <f>($F505*(1-('Exposure Inputs'!$C$17)/100)*'Exposure Inputs'!$E$12*'Exposure Inputs'!$C$15*H505)/('Exposure Inputs'!$C$14*'Exposure Inputs'!$C$16)</f>
        <v>1.3666993739163014E-5</v>
      </c>
      <c r="AA505" s="40">
        <f>'Exposure Inputs'!$E$60/W505</f>
        <v>1182158.082626539</v>
      </c>
      <c r="AB505" s="40">
        <f>'Exposure Inputs'!$E$61/X505</f>
        <v>400527.44741677091</v>
      </c>
      <c r="AC505" s="40">
        <f>($G505*(1-('Exposure Inputs'!$C$17/100))*'Exposure Inputs'!$F$6*'Exposure Inputs'!$C$15)/('Exposure Inputs'!$F$8*'Exposure Inputs'!$F$11)</f>
        <v>1.0686645798011722E-5</v>
      </c>
      <c r="AD505" s="40">
        <f>($F505*(1-('Exposure Inputs'!$C$17)/100)*'Exposure Inputs'!$F$7*'Exposure Inputs'!$F$12*'Exposure Inputs'!$C$15*H505)/('Exposure Inputs'!$F$8*'Exposure Inputs'!$F$13*'Exposure Inputs'!$C$16)</f>
        <v>1.1823874513071666E-6</v>
      </c>
      <c r="AE505" s="40">
        <f>($F505*(1-('Exposure Inputs'!$C$17)/100)*'Exposure Inputs'!$F$7*'Exposure Inputs'!$F$12*'Exposure Inputs'!$C$15*H505)/('Exposure Inputs'!$F$8*'Exposure Inputs'!$C$14*'Exposure Inputs'!$C$16)</f>
        <v>7.5794067391485038E-8</v>
      </c>
      <c r="AF505" s="40">
        <f>($F505*(1-('Exposure Inputs'!$C$17)/100)*'Exposure Inputs'!$F$12*'Exposure Inputs'!$C$15*H505)/('Exposure Inputs'!$C$14*'Exposure Inputs'!$C$16)</f>
        <v>1.3666993739163014E-5</v>
      </c>
      <c r="AG505" s="40">
        <f>'Exposure Inputs'!$E$60/AC505</f>
        <v>1179041.6037129501</v>
      </c>
      <c r="AH505" s="40">
        <f>'Exposure Inputs'!$E$61/AD505</f>
        <v>439788.15863203187</v>
      </c>
      <c r="AI505" s="40">
        <f>($G505*(1-('Exposure Inputs'!$C$17/100))*'Exposure Inputs'!$G$6*'Exposure Inputs'!$C$15)/('Exposure Inputs'!$G$8*'Exposure Inputs'!$G$11)</f>
        <v>1.363590340518089E-5</v>
      </c>
      <c r="AJ505" s="40">
        <f>($F505*(1-('Exposure Inputs'!$C$17)/100)*'Exposure Inputs'!$G$7*'Exposure Inputs'!$G$12*'Exposure Inputs'!$C$15*H505)/('Exposure Inputs'!$G$8*'Exposure Inputs'!$G$13*'Exposure Inputs'!$C$16)</f>
        <v>1.9711415121162653E-6</v>
      </c>
      <c r="AK505" s="40">
        <f>($F505*(1-('Exposure Inputs'!$C$17)/100)*'Exposure Inputs'!$G$7*'Exposure Inputs'!$G$12*'Exposure Inputs'!$C$15*H505)/('Exposure Inputs'!$G$8*'Exposure Inputs'!$C$14*'Exposure Inputs'!$C$16)</f>
        <v>1.2635522513565804E-7</v>
      </c>
      <c r="AL505" s="40">
        <f>($F505*(1-('Exposure Inputs'!$C$17)/100)*'Exposure Inputs'!$G$12*'Exposure Inputs'!$C$15*H505)/('Exposure Inputs'!$C$14*'Exposure Inputs'!$C$16)</f>
        <v>1.3666993739163014E-5</v>
      </c>
      <c r="AM505" s="40">
        <f>'Exposure Inputs'!$E$60/AI505</f>
        <v>924031.18631749006</v>
      </c>
      <c r="AN505" s="40">
        <f>'Exposure Inputs'!$E$61/AJ505</f>
        <v>263806.52875689045</v>
      </c>
      <c r="AO505" s="40">
        <f>($G505*(1-('Exposure Inputs'!$C$17/100))*'Exposure Inputs'!$H$6*'Exposure Inputs'!$C$15)/('Exposure Inputs'!$H$8*'Exposure Inputs'!$H$11)</f>
        <v>1.7306910527528385E-5</v>
      </c>
      <c r="AP505" s="40">
        <f>($F505*(1-('Exposure Inputs'!$C$17)/100)*'Exposure Inputs'!$H$7*'Exposure Inputs'!$H$12*'Exposure Inputs'!$C$15*H505)/('Exposure Inputs'!$H$8*'Exposure Inputs'!$H$13*'Exposure Inputs'!$C$16)</f>
        <v>2.566357713242832E-6</v>
      </c>
      <c r="AQ505" s="40">
        <f>($F505*(1-('Exposure Inputs'!$C$17)/100)*'Exposure Inputs'!$H$7*'Exposure Inputs'!$H$12*'Exposure Inputs'!$C$15*H505)/('Exposure Inputs'!$H$8*'Exposure Inputs'!$C$14*'Exposure Inputs'!$C$16)</f>
        <v>1.6451010982325846E-7</v>
      </c>
      <c r="AR505" s="40">
        <f>($F505*(1-('Exposure Inputs'!$C$17)/100)*'Exposure Inputs'!$H$12*'Exposure Inputs'!$C$15*H505)/('Exposure Inputs'!$C$14*'Exposure Inputs'!$C$16)</f>
        <v>1.3666993739163014E-5</v>
      </c>
      <c r="AS505" s="40">
        <f>'Exposure Inputs'!$E$60/AO505</f>
        <v>728032.88489637885</v>
      </c>
      <c r="AT505" s="40">
        <f>'Exposure Inputs'!$E$61/AP505</f>
        <v>202621.79247916752</v>
      </c>
    </row>
    <row r="506" spans="1:46" s="35" customFormat="1">
      <c r="A506" s="54">
        <v>2019</v>
      </c>
      <c r="B506" s="55" t="s">
        <v>816</v>
      </c>
      <c r="C506" s="55" t="s">
        <v>431</v>
      </c>
      <c r="D506" s="55" t="s">
        <v>287</v>
      </c>
      <c r="E506" s="55" t="s">
        <v>432</v>
      </c>
      <c r="F506" s="48">
        <v>2.0556874717459701E-4</v>
      </c>
      <c r="G506" s="48">
        <v>4.7649462105553599E-4</v>
      </c>
      <c r="H506" s="55">
        <v>365</v>
      </c>
      <c r="I506" s="40">
        <f t="shared" si="7"/>
        <v>5.7480263371030456E-11</v>
      </c>
      <c r="J506" s="40">
        <f>($G506*(1-('Exposure Inputs'!$C$17/100))*'Exposure Inputs'!$C$6*1*'Exposure Inputs'!$C$15)/('Exposure Inputs'!$C$8*'Exposure Inputs'!$C$11)</f>
        <v>1.9175251192279856E-8</v>
      </c>
      <c r="K506" s="40">
        <f>($F506*(1-('Exposure Inputs'!$C$17)/100)*'Exposure Inputs'!$C$7*'Exposure Inputs'!$C$12*'Exposure Inputs'!$C$15*H506)/('Exposure Inputs'!$C$8*'Exposure Inputs'!$C$13*'Exposure Inputs'!$C$16)</f>
        <v>2.2602644398771808E-9</v>
      </c>
      <c r="L506" s="40">
        <f>($F506*(1-('Exposure Inputs'!$C$17)/100)*'Exposure Inputs'!$C$7*'Exposure Inputs'!$C$12*'Exposure Inputs'!$C$15*H506)/('Exposure Inputs'!$C$8*'Exposure Inputs'!$C$14*'Exposure Inputs'!$C$16)</f>
        <v>1.6517317060640937E-9</v>
      </c>
      <c r="M506" s="40">
        <f>($F506*(1-('Exposure Inputs'!$C$17)/100)*'Exposure Inputs'!$C$12*'Exposure Inputs'!$C$15*H506)/('Exposure Inputs'!$C$14*'Exposure Inputs'!$C$16)</f>
        <v>1.5022331524297475E-7</v>
      </c>
      <c r="N506" s="40">
        <f>'Exposure Inputs'!$E$60/$J506</f>
        <v>657096998.29501498</v>
      </c>
      <c r="O506" s="40">
        <f>'Exposure Inputs'!$E$61/$K506</f>
        <v>230061576.34734809</v>
      </c>
      <c r="P506" s="40">
        <f>L506*'Exposure Inputs'!$E$63</f>
        <v>5.7480263371030456E-11</v>
      </c>
      <c r="Q506" s="40">
        <f>($G506*(1-('Exposure Inputs'!$C$17/100))*'Exposure Inputs'!$D$6*1*'Exposure Inputs'!$C$15)/('Exposure Inputs'!$D$8*'Exposure Inputs'!$D$11)</f>
        <v>6.7276985219670993E-8</v>
      </c>
      <c r="R506" s="40">
        <f>($F506*(1-('Exposure Inputs'!$C$17)/100)*'Exposure Inputs'!$D$7*'Exposure Inputs'!$D$12*'Exposure Inputs'!$C$15*H506)/('Exposure Inputs'!$D$8*'Exposure Inputs'!$D$13*'Exposure Inputs'!$C$16)</f>
        <v>5.7734201334142145E-9</v>
      </c>
      <c r="S506" s="40">
        <f>($F506*(1-('Exposure Inputs'!$C$17)/100)*'Exposure Inputs'!$D$7*'Exposure Inputs'!$D$12*'Exposure Inputs'!$C$15*H506)/('Exposure Inputs'!$D$8*'Exposure Inputs'!$C$14*'Exposure Inputs'!$C$16)</f>
        <v>7.4018206838643764E-11</v>
      </c>
      <c r="T506" s="40">
        <f>($F506*(1-('Exposure Inputs'!$C$17)/100)*'Exposure Inputs'!$D$12*'Exposure Inputs'!$C$15*H506)/('Exposure Inputs'!$C$14*'Exposure Inputs'!$C$16)</f>
        <v>2.6354967586486796E-9</v>
      </c>
      <c r="U506" s="40">
        <f>'Exposure Inputs'!$E$60/Q506</f>
        <v>187285443.28879809</v>
      </c>
      <c r="V506" s="40">
        <f>'Exposure Inputs'!$E$61/R506</f>
        <v>90067929.924318328</v>
      </c>
      <c r="W506" s="40">
        <f>($G506*(1-('Exposure Inputs'!$C$17/100))*'Exposure Inputs'!$E$6*'Exposure Inputs'!$C$15)/('Exposure Inputs'!$E$8*'Exposure Inputs'!$E$11)</f>
        <v>1.47340655169966E-8</v>
      </c>
      <c r="X506" s="40">
        <f>($F506*(1-('Exposure Inputs'!$C$17)/100)*'Exposure Inputs'!$E$7*'Exposure Inputs'!$E$12*'Exposure Inputs'!$C$15*H506)/('Exposure Inputs'!$E$8*'Exposure Inputs'!$E$13*'Exposure Inputs'!$C$16)</f>
        <v>1.2517873431302274E-9</v>
      </c>
      <c r="Y506" s="40">
        <f>($F506*(1-('Exposure Inputs'!$C$17)/100)*'Exposure Inputs'!$E$7*'Exposure Inputs'!$E$12*'Exposure Inputs'!$C$15*H506)/('Exposure Inputs'!$E$8*'Exposure Inputs'!$C$14*'Exposure Inputs'!$C$16)</f>
        <v>8.0242778405783828E-11</v>
      </c>
      <c r="Z506" s="40">
        <f>($F506*(1-('Exposure Inputs'!$C$17)/100)*'Exposure Inputs'!$E$12*'Exposure Inputs'!$C$15*H506)/('Exposure Inputs'!$C$14*'Exposure Inputs'!$C$16)</f>
        <v>1.3177483793243398E-8</v>
      </c>
      <c r="AA506" s="40">
        <f>'Exposure Inputs'!$E$60/W506</f>
        <v>855161122.05861771</v>
      </c>
      <c r="AB506" s="40">
        <f>'Exposure Inputs'!$E$61/X506</f>
        <v>415406021.52094358</v>
      </c>
      <c r="AC506" s="40">
        <f>($G506*(1-('Exposure Inputs'!$C$17/100))*'Exposure Inputs'!$F$6*'Exposure Inputs'!$C$15)/('Exposure Inputs'!$F$8*'Exposure Inputs'!$F$11)</f>
        <v>1.4773011050683078E-8</v>
      </c>
      <c r="AD506" s="40">
        <f>($F506*(1-('Exposure Inputs'!$C$17)/100)*'Exposure Inputs'!$F$7*'Exposure Inputs'!$F$12*'Exposure Inputs'!$C$15*H506)/('Exposure Inputs'!$F$8*'Exposure Inputs'!$F$13*'Exposure Inputs'!$C$16)</f>
        <v>1.1400379464788393E-9</v>
      </c>
      <c r="AE506" s="40">
        <f>($F506*(1-('Exposure Inputs'!$C$17)/100)*'Exposure Inputs'!$F$7*'Exposure Inputs'!$F$12*'Exposure Inputs'!$C$15*H506)/('Exposure Inputs'!$F$8*'Exposure Inputs'!$C$14*'Exposure Inputs'!$C$16)</f>
        <v>7.3079355543515349E-11</v>
      </c>
      <c r="AF506" s="40">
        <f>($F506*(1-('Exposure Inputs'!$C$17)/100)*'Exposure Inputs'!$F$12*'Exposure Inputs'!$C$15*H506)/('Exposure Inputs'!$C$14*'Exposure Inputs'!$C$16)</f>
        <v>1.3177483793243398E-8</v>
      </c>
      <c r="AG506" s="40">
        <f>'Exposure Inputs'!$E$60/AC506</f>
        <v>852906692.93971717</v>
      </c>
      <c r="AH506" s="40">
        <f>'Exposure Inputs'!$E$61/AD506</f>
        <v>456125168.11926311</v>
      </c>
      <c r="AI506" s="40">
        <f>($G506*(1-('Exposure Inputs'!$C$17/100))*'Exposure Inputs'!$G$6*'Exposure Inputs'!$C$15)/('Exposure Inputs'!$G$8*'Exposure Inputs'!$G$11)</f>
        <v>1.8850007336096359E-8</v>
      </c>
      <c r="AJ506" s="40">
        <f>($F506*(1-('Exposure Inputs'!$C$17)/100)*'Exposure Inputs'!$G$7*'Exposure Inputs'!$G$12*'Exposure Inputs'!$C$15*H506)/('Exposure Inputs'!$G$8*'Exposure Inputs'!$G$13*'Exposure Inputs'!$C$16)</f>
        <v>1.9005412474632551E-9</v>
      </c>
      <c r="AK506" s="40">
        <f>($F506*(1-('Exposure Inputs'!$C$17)/100)*'Exposure Inputs'!$G$7*'Exposure Inputs'!$G$12*'Exposure Inputs'!$C$15*H506)/('Exposure Inputs'!$G$8*'Exposure Inputs'!$C$14*'Exposure Inputs'!$C$16)</f>
        <v>1.2182956714508047E-10</v>
      </c>
      <c r="AL506" s="40">
        <f>($F506*(1-('Exposure Inputs'!$C$17)/100)*'Exposure Inputs'!$G$12*'Exposure Inputs'!$C$15*H506)/('Exposure Inputs'!$C$14*'Exposure Inputs'!$C$16)</f>
        <v>1.3177483793243398E-8</v>
      </c>
      <c r="AM506" s="40">
        <f>'Exposure Inputs'!$E$60/AI506</f>
        <v>668434753.11927009</v>
      </c>
      <c r="AN506" s="40">
        <f>'Exposure Inputs'!$E$61/AJ506</f>
        <v>273606269.1057452</v>
      </c>
      <c r="AO506" s="40">
        <f>($G506*(1-('Exposure Inputs'!$C$17/100))*'Exposure Inputs'!$H$6*'Exposure Inputs'!$C$15)/('Exposure Inputs'!$H$8*'Exposure Inputs'!$H$11)</f>
        <v>2.3924736096702032E-8</v>
      </c>
      <c r="AP506" s="40">
        <f>($F506*(1-('Exposure Inputs'!$C$17)/100)*'Exposure Inputs'!$H$7*'Exposure Inputs'!$H$12*'Exposure Inputs'!$C$15*H506)/('Exposure Inputs'!$H$8*'Exposure Inputs'!$H$13*'Exposure Inputs'!$C$16)</f>
        <v>2.4744386233979269E-9</v>
      </c>
      <c r="AQ506" s="40">
        <f>($F506*(1-('Exposure Inputs'!$C$17)/100)*'Exposure Inputs'!$H$7*'Exposure Inputs'!$H$12*'Exposure Inputs'!$C$15*H506)/('Exposure Inputs'!$H$8*'Exposure Inputs'!$C$14*'Exposure Inputs'!$C$16)</f>
        <v>1.5861786047422608E-10</v>
      </c>
      <c r="AR506" s="40">
        <f>($F506*(1-('Exposure Inputs'!$C$17)/100)*'Exposure Inputs'!$H$12*'Exposure Inputs'!$C$15*H506)/('Exposure Inputs'!$C$14*'Exposure Inputs'!$C$16)</f>
        <v>1.3177483793243398E-8</v>
      </c>
      <c r="AS506" s="40">
        <f>'Exposure Inputs'!$E$60/AO506</f>
        <v>526651577.22416341</v>
      </c>
      <c r="AT506" s="40">
        <f>'Exposure Inputs'!$E$61/AP506</f>
        <v>210148675.7775912</v>
      </c>
    </row>
    <row r="507" spans="1:46" s="35" customFormat="1">
      <c r="A507" s="54">
        <v>2020</v>
      </c>
      <c r="B507" s="55" t="s">
        <v>816</v>
      </c>
      <c r="C507" s="55" t="s">
        <v>431</v>
      </c>
      <c r="D507" s="55" t="s">
        <v>287</v>
      </c>
      <c r="E507" s="55" t="s">
        <v>432</v>
      </c>
      <c r="F507" s="48">
        <v>3.3794256164308798E-4</v>
      </c>
      <c r="G507" s="48">
        <v>7.8332827855341896E-4</v>
      </c>
      <c r="H507" s="55">
        <v>365</v>
      </c>
      <c r="I507" s="40">
        <f t="shared" si="7"/>
        <v>9.4494069329648694E-11</v>
      </c>
      <c r="J507" s="40">
        <f>($G507*(1-('Exposure Inputs'!$C$17/100))*'Exposure Inputs'!$C$6*1*'Exposure Inputs'!$C$15)/('Exposure Inputs'!$C$8*'Exposure Inputs'!$C$11)</f>
        <v>3.1522950823672177E-8</v>
      </c>
      <c r="K507" s="40">
        <f>($F507*(1-('Exposure Inputs'!$C$17)/100)*'Exposure Inputs'!$C$7*'Exposure Inputs'!$C$12*'Exposure Inputs'!$C$15*H507)/('Exposure Inputs'!$C$8*'Exposure Inputs'!$C$13*'Exposure Inputs'!$C$16)</f>
        <v>3.7157377534344621E-9</v>
      </c>
      <c r="L507" s="40">
        <f>($F507*(1-('Exposure Inputs'!$C$17)/100)*'Exposure Inputs'!$C$7*'Exposure Inputs'!$C$12*'Exposure Inputs'!$C$15*H507)/('Exposure Inputs'!$C$8*'Exposure Inputs'!$C$14*'Exposure Inputs'!$C$16)</f>
        <v>2.7153468198174913E-9</v>
      </c>
      <c r="M507" s="40">
        <f>($F507*(1-('Exposure Inputs'!$C$17)/100)*'Exposure Inputs'!$C$12*'Exposure Inputs'!$C$15*H507)/('Exposure Inputs'!$C$14*'Exposure Inputs'!$C$16)</f>
        <v>2.4695802581610276E-7</v>
      </c>
      <c r="N507" s="40">
        <f>'Exposure Inputs'!$E$60/$J507</f>
        <v>399708773.15641475</v>
      </c>
      <c r="O507" s="40">
        <f>'Exposure Inputs'!$E$61/$K507</f>
        <v>139945290.68133596</v>
      </c>
      <c r="P507" s="40">
        <f>L507*'Exposure Inputs'!$E$63</f>
        <v>9.4494069329648694E-11</v>
      </c>
      <c r="Q507" s="40">
        <f>($G507*(1-('Exposure Inputs'!$C$17/100))*'Exposure Inputs'!$D$6*1*'Exposure Inputs'!$C$15)/('Exposure Inputs'!$D$8*'Exposure Inputs'!$D$11)</f>
        <v>1.1059928630809552E-7</v>
      </c>
      <c r="R507" s="40">
        <f>($F507*(1-('Exposure Inputs'!$C$17)/100)*'Exposure Inputs'!$D$7*'Exposure Inputs'!$D$12*'Exposure Inputs'!$C$15*H507)/('Exposure Inputs'!$D$8*'Exposure Inputs'!$D$13*'Exposure Inputs'!$C$16)</f>
        <v>9.4911527950824703E-9</v>
      </c>
      <c r="S507" s="40">
        <f>($F507*(1-('Exposure Inputs'!$C$17)/100)*'Exposure Inputs'!$D$7*'Exposure Inputs'!$D$12*'Exposure Inputs'!$C$15*H507)/('Exposure Inputs'!$D$8*'Exposure Inputs'!$C$14*'Exposure Inputs'!$C$16)</f>
        <v>1.2168144609080089E-10</v>
      </c>
      <c r="T507" s="40">
        <f>($F507*(1-('Exposure Inputs'!$C$17)/100)*'Exposure Inputs'!$D$12*'Exposure Inputs'!$C$15*H507)/('Exposure Inputs'!$C$14*'Exposure Inputs'!$C$16)</f>
        <v>4.3325969441421546E-9</v>
      </c>
      <c r="U507" s="40">
        <f>'Exposure Inputs'!$E$60/Q507</f>
        <v>113924785.77936104</v>
      </c>
      <c r="V507" s="40">
        <f>'Exposure Inputs'!$E$61/R507</f>
        <v>54787865.207419373</v>
      </c>
      <c r="W507" s="40">
        <f>($G507*(1-('Exposure Inputs'!$C$17/100))*'Exposure Inputs'!$E$6*'Exposure Inputs'!$C$15)/('Exposure Inputs'!$E$8*'Exposure Inputs'!$E$11)</f>
        <v>2.4221910736274718E-8</v>
      </c>
      <c r="X507" s="40">
        <f>($F507*(1-('Exposure Inputs'!$C$17)/100)*'Exposure Inputs'!$E$7*'Exposure Inputs'!$E$12*'Exposure Inputs'!$C$15*H507)/('Exposure Inputs'!$E$8*'Exposure Inputs'!$E$13*'Exposure Inputs'!$C$16)</f>
        <v>2.057862526206513E-9</v>
      </c>
      <c r="Y507" s="40">
        <f>($F507*(1-('Exposure Inputs'!$C$17)/100)*'Exposure Inputs'!$E$7*'Exposure Inputs'!$E$12*'Exposure Inputs'!$C$15*H507)/('Exposure Inputs'!$E$8*'Exposure Inputs'!$C$14*'Exposure Inputs'!$C$16)</f>
        <v>1.3191426450041751E-10</v>
      </c>
      <c r="Z507" s="40">
        <f>($F507*(1-('Exposure Inputs'!$C$17)/100)*'Exposure Inputs'!$E$12*'Exposure Inputs'!$C$15*H507)/('Exposure Inputs'!$C$14*'Exposure Inputs'!$C$16)</f>
        <v>2.1662984720710766E-8</v>
      </c>
      <c r="AA507" s="40">
        <f>'Exposure Inputs'!$E$60/W507</f>
        <v>520190175.63012677</v>
      </c>
      <c r="AB507" s="40">
        <f>'Exposure Inputs'!$E$61/X507</f>
        <v>252689377.14638007</v>
      </c>
      <c r="AC507" s="40">
        <f>($G507*(1-('Exposure Inputs'!$C$17/100))*'Exposure Inputs'!$F$6*'Exposure Inputs'!$C$15)/('Exposure Inputs'!$F$8*'Exposure Inputs'!$F$11)</f>
        <v>2.4285934833319909E-8</v>
      </c>
      <c r="AD507" s="40">
        <f>($F507*(1-('Exposure Inputs'!$C$17)/100)*'Exposure Inputs'!$F$7*'Exposure Inputs'!$F$12*'Exposure Inputs'!$C$15*H507)/('Exposure Inputs'!$F$8*'Exposure Inputs'!$F$13*'Exposure Inputs'!$C$16)</f>
        <v>1.8741532908023364E-9</v>
      </c>
      <c r="AE507" s="40">
        <f>($F507*(1-('Exposure Inputs'!$C$17)/100)*'Exposure Inputs'!$F$7*'Exposure Inputs'!$F$12*'Exposure Inputs'!$C$15*H507)/('Exposure Inputs'!$F$8*'Exposure Inputs'!$C$14*'Exposure Inputs'!$C$16)</f>
        <v>1.2013803146168827E-10</v>
      </c>
      <c r="AF507" s="40">
        <f>($F507*(1-('Exposure Inputs'!$C$17)/100)*'Exposure Inputs'!$F$12*'Exposure Inputs'!$C$15*H507)/('Exposure Inputs'!$C$14*'Exposure Inputs'!$C$16)</f>
        <v>2.1662984720710766E-8</v>
      </c>
      <c r="AG507" s="40">
        <f>'Exposure Inputs'!$E$60/AC507</f>
        <v>518818817.82508135</v>
      </c>
      <c r="AH507" s="40">
        <f>'Exposure Inputs'!$E$61/AD507</f>
        <v>277458627.61171734</v>
      </c>
      <c r="AI507" s="40">
        <f>($G507*(1-('Exposure Inputs'!$C$17/100))*'Exposure Inputs'!$G$6*'Exposure Inputs'!$C$15)/('Exposure Inputs'!$G$8*'Exposure Inputs'!$G$11)</f>
        <v>3.0988269635855374E-8</v>
      </c>
      <c r="AJ507" s="40">
        <f>($F507*(1-('Exposure Inputs'!$C$17)/100)*'Exposure Inputs'!$G$7*'Exposure Inputs'!$G$12*'Exposure Inputs'!$C$15*H507)/('Exposure Inputs'!$G$8*'Exposure Inputs'!$G$13*'Exposure Inputs'!$C$16)</f>
        <v>3.1243746265115686E-9</v>
      </c>
      <c r="AK507" s="40">
        <f>($F507*(1-('Exposure Inputs'!$C$17)/100)*'Exposure Inputs'!$G$7*'Exposure Inputs'!$G$12*'Exposure Inputs'!$C$15*H507)/('Exposure Inputs'!$G$8*'Exposure Inputs'!$C$14*'Exposure Inputs'!$C$16)</f>
        <v>2.0028042477638259E-10</v>
      </c>
      <c r="AL507" s="40">
        <f>($F507*(1-('Exposure Inputs'!$C$17)/100)*'Exposure Inputs'!$G$12*'Exposure Inputs'!$C$15*H507)/('Exposure Inputs'!$C$14*'Exposure Inputs'!$C$16)</f>
        <v>2.1662984720710766E-8</v>
      </c>
      <c r="AM507" s="40">
        <f>'Exposure Inputs'!$E$60/AI507</f>
        <v>406605471.94351918</v>
      </c>
      <c r="AN507" s="40">
        <f>'Exposure Inputs'!$E$61/AJ507</f>
        <v>166433306.55280325</v>
      </c>
      <c r="AO507" s="40">
        <f>($G507*(1-('Exposure Inputs'!$C$17/100))*'Exposure Inputs'!$H$6*'Exposure Inputs'!$C$15)/('Exposure Inputs'!$H$8*'Exposure Inputs'!$H$11)</f>
        <v>3.9330816158972279E-8</v>
      </c>
      <c r="AP507" s="40">
        <f>($F507*(1-('Exposure Inputs'!$C$17)/100)*'Exposure Inputs'!$H$7*'Exposure Inputs'!$H$12*'Exposure Inputs'!$C$15*H507)/('Exposure Inputs'!$H$8*'Exposure Inputs'!$H$13*'Exposure Inputs'!$C$16)</f>
        <v>4.0678271308890209E-9</v>
      </c>
      <c r="AQ507" s="40">
        <f>($F507*(1-('Exposure Inputs'!$C$17)/100)*'Exposure Inputs'!$H$7*'Exposure Inputs'!$H$12*'Exposure Inputs'!$C$15*H507)/('Exposure Inputs'!$H$8*'Exposure Inputs'!$C$14*'Exposure Inputs'!$C$16)</f>
        <v>2.6075814941596289E-10</v>
      </c>
      <c r="AR507" s="40">
        <f>($F507*(1-('Exposure Inputs'!$C$17)/100)*'Exposure Inputs'!$H$12*'Exposure Inputs'!$C$15*H507)/('Exposure Inputs'!$C$14*'Exposure Inputs'!$C$16)</f>
        <v>2.1662984720710766E-8</v>
      </c>
      <c r="AS507" s="40">
        <f>'Exposure Inputs'!$E$60/AO507</f>
        <v>320359484.76308554</v>
      </c>
      <c r="AT507" s="40">
        <f>'Exposure Inputs'!$E$61/AP507</f>
        <v>127832374.20572352</v>
      </c>
    </row>
    <row r="508" spans="1:46" s="35" customFormat="1">
      <c r="A508" s="54">
        <v>2021</v>
      </c>
      <c r="B508" s="55" t="s">
        <v>816</v>
      </c>
      <c r="C508" s="55" t="s">
        <v>431</v>
      </c>
      <c r="D508" s="55" t="s">
        <v>287</v>
      </c>
      <c r="E508" s="55" t="s">
        <v>432</v>
      </c>
      <c r="F508" s="48">
        <v>1.6157392065760899E-4</v>
      </c>
      <c r="G508" s="48">
        <v>3.7451755266482601E-4</v>
      </c>
      <c r="H508" s="55">
        <v>365</v>
      </c>
      <c r="I508" s="40">
        <f t="shared" si="7"/>
        <v>4.5178616112308608E-11</v>
      </c>
      <c r="J508" s="40">
        <f>($G508*(1-('Exposure Inputs'!$C$17/100))*'Exposure Inputs'!$C$6*1*'Exposure Inputs'!$C$15)/('Exposure Inputs'!$C$8*'Exposure Inputs'!$C$11)</f>
        <v>1.507145690828046E-8</v>
      </c>
      <c r="K508" s="40">
        <f>($F508*(1-('Exposure Inputs'!$C$17)/100)*'Exposure Inputs'!$C$7*'Exposure Inputs'!$C$12*'Exposure Inputs'!$C$15*H508)/('Exposure Inputs'!$C$8*'Exposure Inputs'!$C$13*'Exposure Inputs'!$C$16)</f>
        <v>1.7765336039322805E-9</v>
      </c>
      <c r="L508" s="40">
        <f>($F508*(1-('Exposure Inputs'!$C$17)/100)*'Exposure Inputs'!$C$7*'Exposure Inputs'!$C$12*'Exposure Inputs'!$C$15*H508)/('Exposure Inputs'!$C$8*'Exposure Inputs'!$C$14*'Exposure Inputs'!$C$16)</f>
        <v>1.2982360951812819E-9</v>
      </c>
      <c r="M508" s="40">
        <f>($F508*(1-('Exposure Inputs'!$C$17)/100)*'Exposure Inputs'!$C$12*'Exposure Inputs'!$C$15*H508)/('Exposure Inputs'!$C$14*'Exposure Inputs'!$C$16)</f>
        <v>1.1807324971132964E-7</v>
      </c>
      <c r="N508" s="40">
        <f>'Exposure Inputs'!$E$60/$J508</f>
        <v>836017385.49094021</v>
      </c>
      <c r="O508" s="40">
        <f>'Exposure Inputs'!$E$61/$K508</f>
        <v>292704848.84102523</v>
      </c>
      <c r="P508" s="40">
        <f>L508*'Exposure Inputs'!$E$63</f>
        <v>4.5178616112308608E-11</v>
      </c>
      <c r="Q508" s="40">
        <f>($G508*(1-('Exposure Inputs'!$C$17/100))*'Exposure Inputs'!$D$6*1*'Exposure Inputs'!$C$15)/('Exposure Inputs'!$D$8*'Exposure Inputs'!$D$11)</f>
        <v>5.2878691052846509E-8</v>
      </c>
      <c r="R508" s="40">
        <f>($F508*(1-('Exposure Inputs'!$C$17)/100)*'Exposure Inputs'!$D$7*'Exposure Inputs'!$D$12*'Exposure Inputs'!$C$15*H508)/('Exposure Inputs'!$D$8*'Exposure Inputs'!$D$13*'Exposure Inputs'!$C$16)</f>
        <v>4.5378207503839125E-9</v>
      </c>
      <c r="S508" s="40">
        <f>($F508*(1-('Exposure Inputs'!$C$17)/100)*'Exposure Inputs'!$D$7*'Exposure Inputs'!$D$12*'Exposure Inputs'!$C$15*H508)/('Exposure Inputs'!$D$8*'Exposure Inputs'!$C$14*'Exposure Inputs'!$C$16)</f>
        <v>5.8177189107486051E-11</v>
      </c>
      <c r="T508" s="40">
        <f>($F508*(1-('Exposure Inputs'!$C$17)/100)*'Exposure Inputs'!$D$12*'Exposure Inputs'!$C$15*H508)/('Exposure Inputs'!$C$14*'Exposure Inputs'!$C$16)</f>
        <v>2.0714605212513973E-9</v>
      </c>
      <c r="U508" s="40">
        <f>'Exposure Inputs'!$E$60/Q508</f>
        <v>238281238.60720509</v>
      </c>
      <c r="V508" s="40">
        <f>'Exposure Inputs'!$E$61/R508</f>
        <v>114592450.56253192</v>
      </c>
      <c r="W508" s="40">
        <f>($G508*(1-('Exposure Inputs'!$C$17/100))*'Exposure Inputs'!$E$6*'Exposure Inputs'!$C$15)/('Exposure Inputs'!$E$8*'Exposure Inputs'!$E$11)</f>
        <v>1.1580752256982191E-8</v>
      </c>
      <c r="X508" s="40">
        <f>($F508*(1-('Exposure Inputs'!$C$17)/100)*'Exposure Inputs'!$E$7*'Exposure Inputs'!$E$12*'Exposure Inputs'!$C$15*H508)/('Exposure Inputs'!$E$8*'Exposure Inputs'!$E$13*'Exposure Inputs'!$C$16)</f>
        <v>9.8388588556868065E-10</v>
      </c>
      <c r="Y508" s="40">
        <f>($F508*(1-('Exposure Inputs'!$C$17)/100)*'Exposure Inputs'!$E$7*'Exposure Inputs'!$E$12*'Exposure Inputs'!$C$15*H508)/('Exposure Inputs'!$E$8*'Exposure Inputs'!$C$14*'Exposure Inputs'!$C$16)</f>
        <v>6.3069608049274401E-11</v>
      </c>
      <c r="Z508" s="40">
        <f>($F508*(1-('Exposure Inputs'!$C$17)/100)*'Exposure Inputs'!$E$12*'Exposure Inputs'!$C$15*H508)/('Exposure Inputs'!$C$14*'Exposure Inputs'!$C$16)</f>
        <v>1.0357302606256986E-8</v>
      </c>
      <c r="AA508" s="40">
        <f>'Exposure Inputs'!$E$60/W508</f>
        <v>1088012222.384197</v>
      </c>
      <c r="AB508" s="40">
        <f>'Exposure Inputs'!$E$61/X508</f>
        <v>528516576.59408629</v>
      </c>
      <c r="AC508" s="40">
        <f>($G508*(1-('Exposure Inputs'!$C$17/100))*'Exposure Inputs'!$F$6*'Exposure Inputs'!$C$15)/('Exposure Inputs'!$F$8*'Exposure Inputs'!$F$11)</f>
        <v>1.1611362856386597E-8</v>
      </c>
      <c r="AD508" s="40">
        <f>($F508*(1-('Exposure Inputs'!$C$17)/100)*'Exposure Inputs'!$F$7*'Exposure Inputs'!$F$12*'Exposure Inputs'!$C$15*H508)/('Exposure Inputs'!$F$8*'Exposure Inputs'!$F$13*'Exposure Inputs'!$C$16)</f>
        <v>8.9605255294272585E-10</v>
      </c>
      <c r="AE508" s="40">
        <f>($F508*(1-('Exposure Inputs'!$C$17)/100)*'Exposure Inputs'!$F$7*'Exposure Inputs'!$F$12*'Exposure Inputs'!$C$15*H508)/('Exposure Inputs'!$F$8*'Exposure Inputs'!$C$14*'Exposure Inputs'!$C$16)</f>
        <v>5.7439266214277306E-11</v>
      </c>
      <c r="AF508" s="40">
        <f>($F508*(1-('Exposure Inputs'!$C$17)/100)*'Exposure Inputs'!$F$12*'Exposure Inputs'!$C$15*H508)/('Exposure Inputs'!$C$14*'Exposure Inputs'!$C$16)</f>
        <v>1.0357302606256986E-8</v>
      </c>
      <c r="AG508" s="40">
        <f>'Exposure Inputs'!$E$60/AC508</f>
        <v>1085143936.6628375</v>
      </c>
      <c r="AH508" s="40">
        <f>'Exposure Inputs'!$E$61/AD508</f>
        <v>580323105.26014149</v>
      </c>
      <c r="AI508" s="40">
        <f>($G508*(1-('Exposure Inputs'!$C$17/100))*'Exposure Inputs'!$G$6*'Exposure Inputs'!$C$15)/('Exposure Inputs'!$G$8*'Exposure Inputs'!$G$11)</f>
        <v>1.4815820165168275E-8</v>
      </c>
      <c r="AJ508" s="40">
        <f>($F508*(1-('Exposure Inputs'!$C$17)/100)*'Exposure Inputs'!$G$7*'Exposure Inputs'!$G$12*'Exposure Inputs'!$C$15*H508)/('Exposure Inputs'!$G$8*'Exposure Inputs'!$G$13*'Exposure Inputs'!$C$16)</f>
        <v>1.4937966249477058E-9</v>
      </c>
      <c r="AK508" s="40">
        <f>($F508*(1-('Exposure Inputs'!$C$17)/100)*'Exposure Inputs'!$G$7*'Exposure Inputs'!$G$12*'Exposure Inputs'!$C$15*H508)/('Exposure Inputs'!$G$8*'Exposure Inputs'!$C$14*'Exposure Inputs'!$C$16)</f>
        <v>9.5756193906904209E-11</v>
      </c>
      <c r="AL508" s="40">
        <f>($F508*(1-('Exposure Inputs'!$C$17)/100)*'Exposure Inputs'!$G$12*'Exposure Inputs'!$C$15*H508)/('Exposure Inputs'!$C$14*'Exposure Inputs'!$C$16)</f>
        <v>1.0357302606256986E-8</v>
      </c>
      <c r="AM508" s="40">
        <f>'Exposure Inputs'!$E$60/AI508</f>
        <v>850442288.00929773</v>
      </c>
      <c r="AN508" s="40">
        <f>'Exposure Inputs'!$E$61/AJ508</f>
        <v>348106289.24684042</v>
      </c>
      <c r="AO508" s="40">
        <f>($G508*(1-('Exposure Inputs'!$C$17/100))*'Exposure Inputs'!$H$6*'Exposure Inputs'!$C$15)/('Exposure Inputs'!$H$8*'Exposure Inputs'!$H$11)</f>
        <v>1.8804480082566011E-8</v>
      </c>
      <c r="AP508" s="40">
        <f>($F508*(1-('Exposure Inputs'!$C$17)/100)*'Exposure Inputs'!$H$7*'Exposure Inputs'!$H$12*'Exposure Inputs'!$C$15*H508)/('Exposure Inputs'!$H$8*'Exposure Inputs'!$H$13*'Exposure Inputs'!$C$16)</f>
        <v>1.9448712671749232E-9</v>
      </c>
      <c r="AQ508" s="40">
        <f>($F508*(1-('Exposure Inputs'!$C$17)/100)*'Exposure Inputs'!$H$7*'Exposure Inputs'!$H$12*'Exposure Inputs'!$C$15*H508)/('Exposure Inputs'!$H$8*'Exposure Inputs'!$C$14*'Exposure Inputs'!$C$16)</f>
        <v>1.2467123507531559E-10</v>
      </c>
      <c r="AR508" s="40">
        <f>($F508*(1-('Exposure Inputs'!$C$17)/100)*'Exposure Inputs'!$H$12*'Exposure Inputs'!$C$15*H508)/('Exposure Inputs'!$C$14*'Exposure Inputs'!$C$16)</f>
        <v>1.0357302606256986E-8</v>
      </c>
      <c r="AS508" s="40">
        <f>'Exposure Inputs'!$E$60/AO508</f>
        <v>670053090.78881145</v>
      </c>
      <c r="AT508" s="40">
        <f>'Exposure Inputs'!$E$61/AP508</f>
        <v>267369881.37797955</v>
      </c>
    </row>
    <row r="509" spans="1:46" s="35" customFormat="1">
      <c r="A509" s="54">
        <v>2022</v>
      </c>
      <c r="B509" s="55" t="s">
        <v>816</v>
      </c>
      <c r="C509" s="55" t="s">
        <v>431</v>
      </c>
      <c r="D509" s="55" t="s">
        <v>287</v>
      </c>
      <c r="E509" s="55" t="s">
        <v>432</v>
      </c>
      <c r="F509" s="48">
        <v>7.2073648630608796E-6</v>
      </c>
      <c r="G509" s="48">
        <v>1.6706190198825899E-5</v>
      </c>
      <c r="H509" s="55">
        <v>365</v>
      </c>
      <c r="I509" s="40">
        <f t="shared" si="7"/>
        <v>2.0152928703115856E-12</v>
      </c>
      <c r="J509" s="40">
        <f>($G509*(1-('Exposure Inputs'!$C$17/100))*'Exposure Inputs'!$C$6*1*'Exposure Inputs'!$C$15)/('Exposure Inputs'!$C$8*'Exposure Inputs'!$C$11)</f>
        <v>6.7229592816569009E-10</v>
      </c>
      <c r="K509" s="40">
        <f>($F509*(1-('Exposure Inputs'!$C$17)/100)*'Exposure Inputs'!$C$7*'Exposure Inputs'!$C$12*'Exposure Inputs'!$C$15*H509)/('Exposure Inputs'!$C$8*'Exposure Inputs'!$C$13*'Exposure Inputs'!$C$16)</f>
        <v>7.9246241119330347E-11</v>
      </c>
      <c r="L509" s="40">
        <f>($F509*(1-('Exposure Inputs'!$C$17)/100)*'Exposure Inputs'!$C$7*'Exposure Inputs'!$C$12*'Exposure Inputs'!$C$15*H509)/('Exposure Inputs'!$C$8*'Exposure Inputs'!$C$14*'Exposure Inputs'!$C$16)</f>
        <v>5.7910714664126023E-11</v>
      </c>
      <c r="M509" s="40">
        <f>($F509*(1-('Exposure Inputs'!$C$17)/100)*'Exposure Inputs'!$C$12*'Exposure Inputs'!$C$15*H509)/('Exposure Inputs'!$C$14*'Exposure Inputs'!$C$16)</f>
        <v>5.2669204768521815E-9</v>
      </c>
      <c r="N509" s="40">
        <f>'Exposure Inputs'!$E$60/$J509</f>
        <v>18741746710.229485</v>
      </c>
      <c r="O509" s="40">
        <f>'Exposure Inputs'!$E$61/$K509</f>
        <v>6561825427.3660135</v>
      </c>
      <c r="P509" s="40">
        <f>L509*'Exposure Inputs'!$E$63</f>
        <v>2.0152928703115856E-12</v>
      </c>
      <c r="Q509" s="40">
        <f>($G509*(1-('Exposure Inputs'!$C$17/100))*'Exposure Inputs'!$D$6*1*'Exposure Inputs'!$C$15)/('Exposure Inputs'!$D$8*'Exposure Inputs'!$D$11)</f>
        <v>2.3587718757320994E-9</v>
      </c>
      <c r="R509" s="40">
        <f>($F509*(1-('Exposure Inputs'!$C$17)/100)*'Exposure Inputs'!$D$7*'Exposure Inputs'!$D$12*'Exposure Inputs'!$C$15*H509)/('Exposure Inputs'!$D$8*'Exposure Inputs'!$D$13*'Exposure Inputs'!$C$16)</f>
        <v>2.0241960892000772E-10</v>
      </c>
      <c r="S509" s="40">
        <f>($F509*(1-('Exposure Inputs'!$C$17)/100)*'Exposure Inputs'!$D$7*'Exposure Inputs'!$D$12*'Exposure Inputs'!$C$15*H509)/('Exposure Inputs'!$D$8*'Exposure Inputs'!$C$14*'Exposure Inputs'!$C$16)</f>
        <v>2.5951231912821498E-12</v>
      </c>
      <c r="T509" s="40">
        <f>($F509*(1-('Exposure Inputs'!$C$17)/100)*'Exposure Inputs'!$D$12*'Exposure Inputs'!$C$15*H509)/('Exposure Inputs'!$C$14*'Exposure Inputs'!$C$16)</f>
        <v>9.2402113628985641E-11</v>
      </c>
      <c r="U509" s="40">
        <f>'Exposure Inputs'!$E$60/Q509</f>
        <v>5341762859.576786</v>
      </c>
      <c r="V509" s="40">
        <f>'Exposure Inputs'!$E$61/R509</f>
        <v>2568921078.2216949</v>
      </c>
      <c r="W509" s="40">
        <f>($G509*(1-('Exposure Inputs'!$C$17/100))*'Exposure Inputs'!$E$6*'Exposure Inputs'!$C$15)/('Exposure Inputs'!$E$8*'Exposure Inputs'!$E$11)</f>
        <v>5.1658526676257741E-10</v>
      </c>
      <c r="X509" s="40">
        <f>($F509*(1-('Exposure Inputs'!$C$17)/100)*'Exposure Inputs'!$E$7*'Exposure Inputs'!$E$12*'Exposure Inputs'!$C$15*H509)/('Exposure Inputs'!$E$8*'Exposure Inputs'!$E$13*'Exposure Inputs'!$C$16)</f>
        <v>4.3888422909141671E-11</v>
      </c>
      <c r="Y509" s="40">
        <f>($F509*(1-('Exposure Inputs'!$C$17)/100)*'Exposure Inputs'!$E$7*'Exposure Inputs'!$E$12*'Exposure Inputs'!$C$15*H509)/('Exposure Inputs'!$E$8*'Exposure Inputs'!$C$14*'Exposure Inputs'!$C$16)</f>
        <v>2.8133604428936973E-12</v>
      </c>
      <c r="Z509" s="40">
        <f>($F509*(1-('Exposure Inputs'!$C$17)/100)*'Exposure Inputs'!$E$12*'Exposure Inputs'!$C$15*H509)/('Exposure Inputs'!$C$14*'Exposure Inputs'!$C$16)</f>
        <v>4.620105681449282E-10</v>
      </c>
      <c r="AA509" s="40">
        <f>'Exposure Inputs'!$E$60/W509</f>
        <v>24390939522.847366</v>
      </c>
      <c r="AB509" s="40">
        <f>'Exposure Inputs'!$E$61/X509</f>
        <v>11848227061.530785</v>
      </c>
      <c r="AC509" s="40">
        <f>($G509*(1-('Exposure Inputs'!$C$17/100))*'Exposure Inputs'!$F$6*'Exposure Inputs'!$C$15)/('Exposure Inputs'!$F$8*'Exposure Inputs'!$F$11)</f>
        <v>5.1795072077697908E-10</v>
      </c>
      <c r="AD509" s="40">
        <f>($F509*(1-('Exposure Inputs'!$C$17)/100)*'Exposure Inputs'!$F$7*'Exposure Inputs'!$F$12*'Exposure Inputs'!$C$15*H509)/('Exposure Inputs'!$F$8*'Exposure Inputs'!$F$13*'Exposure Inputs'!$C$16)</f>
        <v>3.9970421335636918E-11</v>
      </c>
      <c r="AE509" s="40">
        <f>($F509*(1-('Exposure Inputs'!$C$17)/100)*'Exposure Inputs'!$F$7*'Exposure Inputs'!$F$12*'Exposure Inputs'!$C$15*H509)/('Exposure Inputs'!$F$8*'Exposure Inputs'!$C$14*'Exposure Inputs'!$C$16)</f>
        <v>2.5622064958741619E-12</v>
      </c>
      <c r="AF509" s="40">
        <f>($F509*(1-('Exposure Inputs'!$C$17)/100)*'Exposure Inputs'!$F$12*'Exposure Inputs'!$C$15*H509)/('Exposure Inputs'!$C$14*'Exposure Inputs'!$C$16)</f>
        <v>4.620105681449282E-10</v>
      </c>
      <c r="AG509" s="40">
        <f>'Exposure Inputs'!$E$60/AC509</f>
        <v>24326638605.886501</v>
      </c>
      <c r="AH509" s="40">
        <f>'Exposure Inputs'!$E$61/AD509</f>
        <v>13009620179.719679</v>
      </c>
      <c r="AI509" s="40">
        <f>($G509*(1-('Exposure Inputs'!$C$17/100))*'Exposure Inputs'!$G$6*'Exposure Inputs'!$C$15)/('Exposure Inputs'!$G$8*'Exposure Inputs'!$G$11)</f>
        <v>6.6089268145040819E-10</v>
      </c>
      <c r="AJ509" s="40">
        <f>($F509*(1-('Exposure Inputs'!$C$17)/100)*'Exposure Inputs'!$G$7*'Exposure Inputs'!$G$12*'Exposure Inputs'!$C$15*H509)/('Exposure Inputs'!$G$8*'Exposure Inputs'!$G$13*'Exposure Inputs'!$C$16)</f>
        <v>6.6634127979242095E-11</v>
      </c>
      <c r="AK509" s="40">
        <f>($F509*(1-('Exposure Inputs'!$C$17)/100)*'Exposure Inputs'!$G$7*'Exposure Inputs'!$G$12*'Exposure Inputs'!$C$15*H509)/('Exposure Inputs'!$G$8*'Exposure Inputs'!$C$14*'Exposure Inputs'!$C$16)</f>
        <v>4.2714184602078271E-12</v>
      </c>
      <c r="AL509" s="40">
        <f>($F509*(1-('Exposure Inputs'!$C$17)/100)*'Exposure Inputs'!$G$12*'Exposure Inputs'!$C$15*H509)/('Exposure Inputs'!$C$14*'Exposure Inputs'!$C$16)</f>
        <v>4.620105681449282E-10</v>
      </c>
      <c r="AM509" s="40">
        <f>'Exposure Inputs'!$E$60/AI509</f>
        <v>19065122604.093285</v>
      </c>
      <c r="AN509" s="40">
        <f>'Exposure Inputs'!$E$61/AJ509</f>
        <v>7803808885.4706812</v>
      </c>
      <c r="AO509" s="40">
        <f>($G509*(1-('Exposure Inputs'!$C$17/100))*'Exposure Inputs'!$H$6*'Exposure Inputs'!$C$15)/('Exposure Inputs'!$H$8*'Exposure Inputs'!$H$11)</f>
        <v>8.3881574739043117E-10</v>
      </c>
      <c r="AP509" s="40">
        <f>($F509*(1-('Exposure Inputs'!$C$17)/100)*'Exposure Inputs'!$H$7*'Exposure Inputs'!$H$12*'Exposure Inputs'!$C$15*H509)/('Exposure Inputs'!$H$8*'Exposure Inputs'!$H$13*'Exposure Inputs'!$C$16)</f>
        <v>8.6755317796103176E-11</v>
      </c>
      <c r="AQ509" s="40">
        <f>($F509*(1-('Exposure Inputs'!$C$17)/100)*'Exposure Inputs'!$H$7*'Exposure Inputs'!$H$12*'Exposure Inputs'!$C$15*H509)/('Exposure Inputs'!$H$8*'Exposure Inputs'!$C$14*'Exposure Inputs'!$C$16)</f>
        <v>5.5612383202630239E-12</v>
      </c>
      <c r="AR509" s="40">
        <f>($F509*(1-('Exposure Inputs'!$C$17)/100)*'Exposure Inputs'!$H$12*'Exposure Inputs'!$C$15*H509)/('Exposure Inputs'!$C$14*'Exposure Inputs'!$C$16)</f>
        <v>4.620105681449282E-10</v>
      </c>
      <c r="AS509" s="40">
        <f>'Exposure Inputs'!$E$60/AO509</f>
        <v>15021177224.198277</v>
      </c>
      <c r="AT509" s="40">
        <f>'Exposure Inputs'!$E$61/AP509</f>
        <v>5993868885.6184111</v>
      </c>
    </row>
    <row r="510" spans="1:46" s="35" customFormat="1">
      <c r="A510" s="54">
        <v>2023</v>
      </c>
      <c r="B510" s="55" t="s">
        <v>816</v>
      </c>
      <c r="C510" s="55" t="s">
        <v>431</v>
      </c>
      <c r="D510" s="55" t="s">
        <v>287</v>
      </c>
      <c r="E510" s="55" t="s">
        <v>432</v>
      </c>
      <c r="F510" s="48">
        <v>7.9891490379218499E-5</v>
      </c>
      <c r="G510" s="48">
        <v>1.8518313681931001E-4</v>
      </c>
      <c r="H510" s="55">
        <v>365</v>
      </c>
      <c r="I510" s="40">
        <f t="shared" si="7"/>
        <v>2.2338920537377776E-11</v>
      </c>
      <c r="J510" s="40">
        <f>($G510*(1-('Exposure Inputs'!$C$17/100))*'Exposure Inputs'!$C$6*1*'Exposure Inputs'!$C$15)/('Exposure Inputs'!$C$8*'Exposure Inputs'!$C$11)</f>
        <v>7.4521998951814665E-9</v>
      </c>
      <c r="K510" s="40">
        <f>($F510*(1-('Exposure Inputs'!$C$17)/100)*'Exposure Inputs'!$C$7*'Exposure Inputs'!$C$12*'Exposure Inputs'!$C$15*H510)/('Exposure Inputs'!$C$8*'Exposure Inputs'!$C$13*'Exposure Inputs'!$C$16)</f>
        <v>8.7842095277045105E-10</v>
      </c>
      <c r="L510" s="40">
        <f>($F510*(1-('Exposure Inputs'!$C$17)/100)*'Exposure Inputs'!$C$7*'Exposure Inputs'!$C$12*'Exposure Inputs'!$C$15*H510)/('Exposure Inputs'!$C$8*'Exposure Inputs'!$C$14*'Exposure Inputs'!$C$16)</f>
        <v>6.4192300394763729E-10</v>
      </c>
      <c r="M510" s="40">
        <f>($F510*(1-('Exposure Inputs'!$C$17)/100)*'Exposure Inputs'!$C$12*'Exposure Inputs'!$C$15*H510)/('Exposure Inputs'!$C$14*'Exposure Inputs'!$C$16)</f>
        <v>5.8382242969428914E-8</v>
      </c>
      <c r="N510" s="40">
        <f>'Exposure Inputs'!$E$60/$J510</f>
        <v>1690775902.0456576</v>
      </c>
      <c r="O510" s="40">
        <f>'Exposure Inputs'!$E$61/$K510</f>
        <v>591971307.56042707</v>
      </c>
      <c r="P510" s="40">
        <f>L510*'Exposure Inputs'!$E$63</f>
        <v>2.2338920537377776E-11</v>
      </c>
      <c r="Q510" s="40">
        <f>($G510*(1-('Exposure Inputs'!$C$17/100))*'Exposure Inputs'!$D$6*1*'Exposure Inputs'!$C$15)/('Exposure Inputs'!$D$8*'Exposure Inputs'!$D$11)</f>
        <v>2.6146282892190244E-8</v>
      </c>
      <c r="R510" s="40">
        <f>($F510*(1-('Exposure Inputs'!$C$17)/100)*'Exposure Inputs'!$D$7*'Exposure Inputs'!$D$12*'Exposure Inputs'!$C$15*H510)/('Exposure Inputs'!$D$8*'Exposure Inputs'!$D$13*'Exposure Inputs'!$C$16)</f>
        <v>2.2437610063950727E-9</v>
      </c>
      <c r="S510" s="40">
        <f>($F510*(1-('Exposure Inputs'!$C$17)/100)*'Exposure Inputs'!$D$7*'Exposure Inputs'!$D$12*'Exposure Inputs'!$C$15*H510)/('Exposure Inputs'!$D$8*'Exposure Inputs'!$C$14*'Exposure Inputs'!$C$16)</f>
        <v>2.8766166748654775E-11</v>
      </c>
      <c r="T510" s="40">
        <f>($F510*(1-('Exposure Inputs'!$C$17)/100)*'Exposure Inputs'!$D$12*'Exposure Inputs'!$C$15*H510)/('Exposure Inputs'!$C$14*'Exposure Inputs'!$C$16)</f>
        <v>1.0242498766566476E-9</v>
      </c>
      <c r="U510" s="40">
        <f>'Exposure Inputs'!$E$60/Q510</f>
        <v>481904064.60275668</v>
      </c>
      <c r="V510" s="40">
        <f>'Exposure Inputs'!$E$61/R510</f>
        <v>231753737.81695911</v>
      </c>
      <c r="W510" s="40">
        <f>($G510*(1-('Exposure Inputs'!$C$17/100))*'Exposure Inputs'!$E$6*'Exposure Inputs'!$C$15)/('Exposure Inputs'!$E$8*'Exposure Inputs'!$E$11)</f>
        <v>5.7261936441054803E-9</v>
      </c>
      <c r="X510" s="40">
        <f>($F510*(1-('Exposure Inputs'!$C$17)/100)*'Exposure Inputs'!$E$7*'Exposure Inputs'!$E$12*'Exposure Inputs'!$C$15*H510)/('Exposure Inputs'!$E$8*'Exposure Inputs'!$E$13*'Exposure Inputs'!$C$16)</f>
        <v>4.8649008108015735E-10</v>
      </c>
      <c r="Y510" s="40">
        <f>($F510*(1-('Exposure Inputs'!$C$17)/100)*'Exposure Inputs'!$E$7*'Exposure Inputs'!$E$12*'Exposure Inputs'!$C$15*H510)/('Exposure Inputs'!$E$8*'Exposure Inputs'!$C$14*'Exposure Inputs'!$C$16)</f>
        <v>3.1185261607702398E-11</v>
      </c>
      <c r="Z510" s="40">
        <f>($F510*(1-('Exposure Inputs'!$C$17)/100)*'Exposure Inputs'!$E$12*'Exposure Inputs'!$C$15*H510)/('Exposure Inputs'!$C$14*'Exposure Inputs'!$C$16)</f>
        <v>5.1212493832832366E-9</v>
      </c>
      <c r="AA510" s="40">
        <f>'Exposure Inputs'!$E$60/W510</f>
        <v>2200414583.0748119</v>
      </c>
      <c r="AB510" s="40">
        <f>'Exposure Inputs'!$E$61/X510</f>
        <v>1068880991.0480402</v>
      </c>
      <c r="AC510" s="40">
        <f>($G510*(1-('Exposure Inputs'!$C$17/100))*'Exposure Inputs'!$F$6*'Exposure Inputs'!$C$15)/('Exposure Inputs'!$F$8*'Exposure Inputs'!$F$11)</f>
        <v>5.74132929469727E-9</v>
      </c>
      <c r="AD510" s="40">
        <f>($F510*(1-('Exposure Inputs'!$C$17)/100)*'Exposure Inputs'!$F$7*'Exposure Inputs'!$F$12*'Exposure Inputs'!$C$15*H510)/('Exposure Inputs'!$F$8*'Exposure Inputs'!$F$13*'Exposure Inputs'!$C$16)</f>
        <v>4.4306020192700397E-10</v>
      </c>
      <c r="AE510" s="40">
        <f>($F510*(1-('Exposure Inputs'!$C$17)/100)*'Exposure Inputs'!$F$7*'Exposure Inputs'!$F$12*'Exposure Inputs'!$C$15*H510)/('Exposure Inputs'!$F$8*'Exposure Inputs'!$C$14*'Exposure Inputs'!$C$16)</f>
        <v>2.840129499532077E-11</v>
      </c>
      <c r="AF510" s="40">
        <f>($F510*(1-('Exposure Inputs'!$C$17)/100)*'Exposure Inputs'!$F$12*'Exposure Inputs'!$C$15*H510)/('Exposure Inputs'!$C$14*'Exposure Inputs'!$C$16)</f>
        <v>5.1212493832832366E-9</v>
      </c>
      <c r="AG510" s="40">
        <f>'Exposure Inputs'!$E$60/AC510</f>
        <v>2194613712.8273487</v>
      </c>
      <c r="AH510" s="40">
        <f>'Exposure Inputs'!$E$61/AD510</f>
        <v>1173655403.34781</v>
      </c>
      <c r="AI510" s="40">
        <f>($G510*(1-('Exposure Inputs'!$C$17/100))*'Exposure Inputs'!$G$6*'Exposure Inputs'!$C$15)/('Exposure Inputs'!$G$8*'Exposure Inputs'!$G$11)</f>
        <v>7.3257983056192455E-9</v>
      </c>
      <c r="AJ510" s="40">
        <f>($F510*(1-('Exposure Inputs'!$C$17)/100)*'Exposure Inputs'!$G$7*'Exposure Inputs'!$G$12*'Exposure Inputs'!$C$15*H510)/('Exposure Inputs'!$G$8*'Exposure Inputs'!$G$13*'Exposure Inputs'!$C$16)</f>
        <v>7.3861943935503887E-10</v>
      </c>
      <c r="AK510" s="40">
        <f>($F510*(1-('Exposure Inputs'!$C$17)/100)*'Exposure Inputs'!$G$7*'Exposure Inputs'!$G$12*'Exposure Inputs'!$C$15*H510)/('Exposure Inputs'!$G$8*'Exposure Inputs'!$C$14*'Exposure Inputs'!$C$16)</f>
        <v>4.7347399958656338E-11</v>
      </c>
      <c r="AL510" s="40">
        <f>($F510*(1-('Exposure Inputs'!$C$17)/100)*'Exposure Inputs'!$G$12*'Exposure Inputs'!$C$15*H510)/('Exposure Inputs'!$C$14*'Exposure Inputs'!$C$16)</f>
        <v>5.1212493832832366E-9</v>
      </c>
      <c r="AM510" s="40">
        <f>'Exposure Inputs'!$E$60/AI510</f>
        <v>1719949072.3536825</v>
      </c>
      <c r="AN510" s="40">
        <f>'Exposure Inputs'!$E$61/AJ510</f>
        <v>704016131.03232574</v>
      </c>
      <c r="AO510" s="40">
        <f>($G510*(1-('Exposure Inputs'!$C$17/100))*'Exposure Inputs'!$H$6*'Exposure Inputs'!$C$15)/('Exposure Inputs'!$H$8*'Exposure Inputs'!$H$11)</f>
        <v>9.2980224375818978E-9</v>
      </c>
      <c r="AP510" s="40">
        <f>($F510*(1-('Exposure Inputs'!$C$17)/100)*'Exposure Inputs'!$H$7*'Exposure Inputs'!$H$12*'Exposure Inputs'!$C$15*H510)/('Exposure Inputs'!$H$8*'Exposure Inputs'!$H$13*'Exposure Inputs'!$C$16)</f>
        <v>9.6165682863874103E-10</v>
      </c>
      <c r="AQ510" s="40">
        <f>($F510*(1-('Exposure Inputs'!$C$17)/100)*'Exposure Inputs'!$H$7*'Exposure Inputs'!$H$12*'Exposure Inputs'!$C$15*H510)/('Exposure Inputs'!$H$8*'Exposure Inputs'!$C$14*'Exposure Inputs'!$C$16)</f>
        <v>6.1644668502483387E-11</v>
      </c>
      <c r="AR510" s="40">
        <f>($F510*(1-('Exposure Inputs'!$C$17)/100)*'Exposure Inputs'!$H$12*'Exposure Inputs'!$C$15*H510)/('Exposure Inputs'!$C$14*'Exposure Inputs'!$C$16)</f>
        <v>5.1212493832832366E-9</v>
      </c>
      <c r="AS510" s="40">
        <f>'Exposure Inputs'!$E$60/AO510</f>
        <v>1355126865.3721204</v>
      </c>
      <c r="AT510" s="40">
        <f>'Exposure Inputs'!$E$61/AP510</f>
        <v>540733434.74935675</v>
      </c>
    </row>
    <row r="511" spans="1:46" s="35" customFormat="1">
      <c r="A511" s="54">
        <v>2019</v>
      </c>
      <c r="B511" s="55" t="s">
        <v>817</v>
      </c>
      <c r="C511" s="55" t="s">
        <v>433</v>
      </c>
      <c r="D511" s="55" t="s">
        <v>287</v>
      </c>
      <c r="E511" s="55" t="s">
        <v>434</v>
      </c>
      <c r="F511" s="48">
        <v>0.15489372153820499</v>
      </c>
      <c r="G511" s="48">
        <v>0.15489372153820499</v>
      </c>
      <c r="H511" s="55">
        <v>365</v>
      </c>
      <c r="I511" s="40">
        <f t="shared" si="7"/>
        <v>4.331072709692175E-8</v>
      </c>
      <c r="J511" s="40">
        <f>($G511*(1-('Exposure Inputs'!$C$17/100))*'Exposure Inputs'!$C$6*1*'Exposure Inputs'!$C$15)/('Exposure Inputs'!$C$8*'Exposure Inputs'!$C$11)</f>
        <v>6.2332834146641029E-6</v>
      </c>
      <c r="K511" s="40">
        <f>($F511*(1-('Exposure Inputs'!$C$17)/100)*'Exposure Inputs'!$C$7*'Exposure Inputs'!$C$12*'Exposure Inputs'!$C$15*H511)/('Exposure Inputs'!$C$8*'Exposure Inputs'!$C$13*'Exposure Inputs'!$C$16)</f>
        <v>1.7030836426496758E-6</v>
      </c>
      <c r="L511" s="40">
        <f>($F511*(1-('Exposure Inputs'!$C$17)/100)*'Exposure Inputs'!$C$7*'Exposure Inputs'!$C$12*'Exposure Inputs'!$C$15*H511)/('Exposure Inputs'!$C$8*'Exposure Inputs'!$C$14*'Exposure Inputs'!$C$16)</f>
        <v>1.244561123474763E-6</v>
      </c>
      <c r="M511" s="40">
        <f>($F511*(1-('Exposure Inputs'!$C$17)/100)*'Exposure Inputs'!$C$12*'Exposure Inputs'!$C$15*H511)/('Exposure Inputs'!$C$14*'Exposure Inputs'!$C$16)</f>
        <v>1.1319156573945751E-4</v>
      </c>
      <c r="N511" s="40">
        <f>'Exposure Inputs'!$E$60/$J511</f>
        <v>2021406.5624479526</v>
      </c>
      <c r="O511" s="40">
        <f>'Exposure Inputs'!$E$61/$K511</f>
        <v>305328.51527537336</v>
      </c>
      <c r="P511" s="40">
        <f>L511*'Exposure Inputs'!$E$63</f>
        <v>4.331072709692175E-8</v>
      </c>
      <c r="Q511" s="40">
        <f>($G511*(1-('Exposure Inputs'!$C$17/100))*'Exposure Inputs'!$D$6*1*'Exposure Inputs'!$C$15)/('Exposure Inputs'!$D$8*'Exposure Inputs'!$D$11)</f>
        <v>2.1869675236755927E-5</v>
      </c>
      <c r="R511" s="40">
        <f>($F511*(1-('Exposure Inputs'!$C$17)/100)*'Exposure Inputs'!$D$7*'Exposure Inputs'!$D$12*'Exposure Inputs'!$C$15*H511)/('Exposure Inputs'!$D$8*'Exposure Inputs'!$D$13*'Exposure Inputs'!$C$16)</f>
        <v>4.3502066474559709E-6</v>
      </c>
      <c r="S511" s="40">
        <f>($F511*(1-('Exposure Inputs'!$C$17)/100)*'Exposure Inputs'!$D$7*'Exposure Inputs'!$D$12*'Exposure Inputs'!$C$15*H511)/('Exposure Inputs'!$D$8*'Exposure Inputs'!$C$14*'Exposure Inputs'!$C$16)</f>
        <v>5.5771880095589362E-8</v>
      </c>
      <c r="T511" s="40">
        <f>($F511*(1-('Exposure Inputs'!$C$17)/100)*'Exposure Inputs'!$D$12*'Exposure Inputs'!$C$15*H511)/('Exposure Inputs'!$C$14*'Exposure Inputs'!$C$16)</f>
        <v>1.9858169427975001E-6</v>
      </c>
      <c r="U511" s="40">
        <f>'Exposure Inputs'!$E$60/Q511</f>
        <v>576140.24276059808</v>
      </c>
      <c r="V511" s="40">
        <f>'Exposure Inputs'!$E$61/R511</f>
        <v>119534.5513767948</v>
      </c>
      <c r="W511" s="40">
        <f>($G511*(1-('Exposure Inputs'!$C$17/100))*'Exposure Inputs'!$E$6*'Exposure Inputs'!$C$15)/('Exposure Inputs'!$E$8*'Exposure Inputs'!$E$11)</f>
        <v>4.7895907749383503E-6</v>
      </c>
      <c r="X511" s="40">
        <f>($F511*(1-('Exposure Inputs'!$C$17)/100)*'Exposure Inputs'!$E$7*'Exposure Inputs'!$E$12*'Exposure Inputs'!$C$15*H511)/('Exposure Inputs'!$E$8*'Exposure Inputs'!$E$13*'Exposure Inputs'!$C$16)</f>
        <v>9.4320757808180707E-7</v>
      </c>
      <c r="Y511" s="40">
        <f>($F511*(1-('Exposure Inputs'!$C$17)/100)*'Exposure Inputs'!$E$7*'Exposure Inputs'!$E$12*'Exposure Inputs'!$C$15*H511)/('Exposure Inputs'!$E$8*'Exposure Inputs'!$C$14*'Exposure Inputs'!$C$16)</f>
        <v>6.0462024236013287E-8</v>
      </c>
      <c r="Z511" s="40">
        <f>($F511*(1-('Exposure Inputs'!$C$17)/100)*'Exposure Inputs'!$E$12*'Exposure Inputs'!$C$15*H511)/('Exposure Inputs'!$C$14*'Exposure Inputs'!$C$16)</f>
        <v>9.9290847139875009E-6</v>
      </c>
      <c r="AA511" s="40">
        <f>'Exposure Inputs'!$E$60/W511</f>
        <v>2630704.9165723729</v>
      </c>
      <c r="AB511" s="40">
        <f>'Exposure Inputs'!$E$61/X511</f>
        <v>551310.24398417096</v>
      </c>
      <c r="AC511" s="40">
        <f>($G511*(1-('Exposure Inputs'!$C$17/100))*'Exposure Inputs'!$F$6*'Exposure Inputs'!$C$15)/('Exposure Inputs'!$F$8*'Exposure Inputs'!$F$11)</f>
        <v>4.8022507681123063E-6</v>
      </c>
      <c r="AD511" s="40">
        <f>($F511*(1-('Exposure Inputs'!$C$17)/100)*'Exposure Inputs'!$F$7*'Exposure Inputs'!$F$12*'Exposure Inputs'!$C$15*H511)/('Exposure Inputs'!$F$8*'Exposure Inputs'!$F$13*'Exposure Inputs'!$C$16)</f>
        <v>8.5900567402349605E-7</v>
      </c>
      <c r="AE511" s="40">
        <f>($F511*(1-('Exposure Inputs'!$C$17)/100)*'Exposure Inputs'!$F$7*'Exposure Inputs'!$F$12*'Exposure Inputs'!$C$15*H511)/('Exposure Inputs'!$F$8*'Exposure Inputs'!$C$14*'Exposure Inputs'!$C$16)</f>
        <v>5.5064466283557447E-8</v>
      </c>
      <c r="AF511" s="40">
        <f>($F511*(1-('Exposure Inputs'!$C$17)/100)*'Exposure Inputs'!$F$12*'Exposure Inputs'!$C$15*H511)/('Exposure Inputs'!$C$14*'Exposure Inputs'!$C$16)</f>
        <v>9.9290847139875009E-6</v>
      </c>
      <c r="AG511" s="40">
        <f>'Exposure Inputs'!$E$60/AC511</f>
        <v>2623769.688094167</v>
      </c>
      <c r="AH511" s="40">
        <f>'Exposure Inputs'!$E$61/AD511</f>
        <v>605351.06545265578</v>
      </c>
      <c r="AI511" s="40">
        <f>($G511*(1-('Exposure Inputs'!$C$17/100))*'Exposure Inputs'!$G$6*'Exposure Inputs'!$C$15)/('Exposure Inputs'!$G$8*'Exposure Inputs'!$G$11)</f>
        <v>6.1275566570774173E-6</v>
      </c>
      <c r="AJ511" s="40">
        <f>($F511*(1-('Exposure Inputs'!$C$17)/100)*'Exposure Inputs'!$G$7*'Exposure Inputs'!$G$12*'Exposure Inputs'!$C$15*H511)/('Exposure Inputs'!$G$8*'Exposure Inputs'!$G$13*'Exposure Inputs'!$C$16)</f>
        <v>1.4320362934664236E-6</v>
      </c>
      <c r="AK511" s="40">
        <f>($F511*(1-('Exposure Inputs'!$C$17)/100)*'Exposure Inputs'!$G$7*'Exposure Inputs'!$G$12*'Exposure Inputs'!$C$15*H511)/('Exposure Inputs'!$G$8*'Exposure Inputs'!$C$14*'Exposure Inputs'!$C$16)</f>
        <v>9.1797198299129713E-8</v>
      </c>
      <c r="AL511" s="40">
        <f>($F511*(1-('Exposure Inputs'!$C$17)/100)*'Exposure Inputs'!$G$12*'Exposure Inputs'!$C$15*H511)/('Exposure Inputs'!$C$14*'Exposure Inputs'!$C$16)</f>
        <v>9.9290847139875009E-6</v>
      </c>
      <c r="AM511" s="40">
        <f>'Exposure Inputs'!$E$60/AI511</f>
        <v>2056284.53642233</v>
      </c>
      <c r="AN511" s="40">
        <f>'Exposure Inputs'!$E$61/AJ511</f>
        <v>363119.28850718914</v>
      </c>
      <c r="AO511" s="40">
        <f>($G511*(1-('Exposure Inputs'!$C$17/100))*'Exposure Inputs'!$H$6*'Exposure Inputs'!$C$15)/('Exposure Inputs'!$H$8*'Exposure Inputs'!$H$11)</f>
        <v>7.7771946357516011E-6</v>
      </c>
      <c r="AP511" s="40">
        <f>($F511*(1-('Exposure Inputs'!$C$17)/100)*'Exposure Inputs'!$H$7*'Exposure Inputs'!$H$12*'Exposure Inputs'!$C$15*H511)/('Exposure Inputs'!$H$8*'Exposure Inputs'!$H$13*'Exposure Inputs'!$C$16)</f>
        <v>1.8644614629598752E-6</v>
      </c>
      <c r="AQ511" s="40">
        <f>($F511*(1-('Exposure Inputs'!$C$17)/100)*'Exposure Inputs'!$H$7*'Exposure Inputs'!$H$12*'Exposure Inputs'!$C$15*H511)/('Exposure Inputs'!$H$8*'Exposure Inputs'!$C$14*'Exposure Inputs'!$C$16)</f>
        <v>1.1951676044614583E-7</v>
      </c>
      <c r="AR511" s="40">
        <f>($F511*(1-('Exposure Inputs'!$C$17)/100)*'Exposure Inputs'!$H$12*'Exposure Inputs'!$C$15*H511)/('Exposure Inputs'!$C$14*'Exposure Inputs'!$C$16)</f>
        <v>9.9290847139875009E-6</v>
      </c>
      <c r="AS511" s="40">
        <f>'Exposure Inputs'!$E$60/AO511</f>
        <v>1620121.4692606591</v>
      </c>
      <c r="AT511" s="40">
        <f>'Exposure Inputs'!$E$61/AP511</f>
        <v>278900.91070827935</v>
      </c>
    </row>
    <row r="512" spans="1:46" s="35" customFormat="1">
      <c r="A512" s="54">
        <v>2020</v>
      </c>
      <c r="B512" s="55" t="s">
        <v>817</v>
      </c>
      <c r="C512" s="55" t="s">
        <v>433</v>
      </c>
      <c r="D512" s="55" t="s">
        <v>287</v>
      </c>
      <c r="E512" s="55" t="s">
        <v>434</v>
      </c>
      <c r="F512" s="48">
        <v>0.121759542607035</v>
      </c>
      <c r="G512" s="48">
        <v>0.121759542607035</v>
      </c>
      <c r="H512" s="55">
        <v>365</v>
      </c>
      <c r="I512" s="40">
        <f t="shared" si="7"/>
        <v>3.4045888167252714E-8</v>
      </c>
      <c r="J512" s="40">
        <f>($G512*(1-('Exposure Inputs'!$C$17/100))*'Exposure Inputs'!$C$6*1*'Exposure Inputs'!$C$15)/('Exposure Inputs'!$C$8*'Exposure Inputs'!$C$11)</f>
        <v>4.8998870320403423E-6</v>
      </c>
      <c r="K512" s="40">
        <f>($F512*(1-('Exposure Inputs'!$C$17)/100)*'Exposure Inputs'!$C$7*'Exposure Inputs'!$C$12*'Exposure Inputs'!$C$15*H512)/('Exposure Inputs'!$C$8*'Exposure Inputs'!$C$13*'Exposure Inputs'!$C$16)</f>
        <v>1.3387675322876144E-6</v>
      </c>
      <c r="L512" s="40">
        <f>($F512*(1-('Exposure Inputs'!$C$17)/100)*'Exposure Inputs'!$C$7*'Exposure Inputs'!$C$12*'Exposure Inputs'!$C$15*H512)/('Exposure Inputs'!$C$8*'Exposure Inputs'!$C$14*'Exposure Inputs'!$C$16)</f>
        <v>9.7833011974864129E-7</v>
      </c>
      <c r="M512" s="40">
        <f>($F512*(1-('Exposure Inputs'!$C$17)/100)*'Exposure Inputs'!$C$12*'Exposure Inputs'!$C$15*H512)/('Exposure Inputs'!$C$14*'Exposure Inputs'!$C$16)</f>
        <v>8.8978127289756346E-5</v>
      </c>
      <c r="N512" s="40">
        <f>'Exposure Inputs'!$E$60/$J512</f>
        <v>2571487.8562727361</v>
      </c>
      <c r="O512" s="40">
        <f>'Exposure Inputs'!$E$61/$K512</f>
        <v>388416.94876738742</v>
      </c>
      <c r="P512" s="40">
        <f>L512*'Exposure Inputs'!$E$63</f>
        <v>3.4045888167252714E-8</v>
      </c>
      <c r="Q512" s="40">
        <f>($G512*(1-('Exposure Inputs'!$C$17/100))*'Exposure Inputs'!$D$6*1*'Exposure Inputs'!$C$15)/('Exposure Inputs'!$D$8*'Exposure Inputs'!$D$11)</f>
        <v>1.7191411164686904E-5</v>
      </c>
      <c r="R512" s="40">
        <f>($F512*(1-('Exposure Inputs'!$C$17)/100)*'Exposure Inputs'!$D$7*'Exposure Inputs'!$D$12*'Exposure Inputs'!$C$15*H512)/('Exposure Inputs'!$D$8*'Exposure Inputs'!$D$13*'Exposure Inputs'!$C$16)</f>
        <v>3.4196297072614093E-6</v>
      </c>
      <c r="S512" s="40">
        <f>($F512*(1-('Exposure Inputs'!$C$17)/100)*'Exposure Inputs'!$D$7*'Exposure Inputs'!$D$12*'Exposure Inputs'!$C$15*H512)/('Exposure Inputs'!$D$8*'Exposure Inputs'!$C$14*'Exposure Inputs'!$C$16)</f>
        <v>4.3841406503351399E-8</v>
      </c>
      <c r="T512" s="40">
        <f>($F512*(1-('Exposure Inputs'!$C$17)/100)*'Exposure Inputs'!$D$12*'Exposure Inputs'!$C$15*H512)/('Exposure Inputs'!$C$14*'Exposure Inputs'!$C$16)</f>
        <v>1.5610197770132694E-6</v>
      </c>
      <c r="U512" s="40">
        <f>'Exposure Inputs'!$E$60/Q512</f>
        <v>732924.12584964628</v>
      </c>
      <c r="V512" s="40">
        <f>'Exposure Inputs'!$E$61/R512</f>
        <v>152063.24792880542</v>
      </c>
      <c r="W512" s="40">
        <f>($G512*(1-('Exposure Inputs'!$C$17/100))*'Exposure Inputs'!$E$6*'Exposure Inputs'!$C$15)/('Exposure Inputs'!$E$8*'Exposure Inputs'!$E$11)</f>
        <v>3.7650227281002169E-6</v>
      </c>
      <c r="X512" s="40">
        <f>($F512*(1-('Exposure Inputs'!$C$17)/100)*'Exposure Inputs'!$E$7*'Exposure Inputs'!$E$12*'Exposure Inputs'!$C$15*H512)/('Exposure Inputs'!$E$8*'Exposure Inputs'!$E$13*'Exposure Inputs'!$C$16)</f>
        <v>7.4144079017691729E-7</v>
      </c>
      <c r="Y512" s="40">
        <f>($F512*(1-('Exposure Inputs'!$C$17)/100)*'Exposure Inputs'!$E$7*'Exposure Inputs'!$E$12*'Exposure Inputs'!$C$15*H512)/('Exposure Inputs'!$E$8*'Exposure Inputs'!$C$14*'Exposure Inputs'!$C$16)</f>
        <v>4.7528255780571624E-8</v>
      </c>
      <c r="Z512" s="40">
        <f>($F512*(1-('Exposure Inputs'!$C$17)/100)*'Exposure Inputs'!$E$12*'Exposure Inputs'!$C$15*H512)/('Exposure Inputs'!$C$14*'Exposure Inputs'!$C$16)</f>
        <v>7.8050988850663465E-6</v>
      </c>
      <c r="AA512" s="40">
        <f>'Exposure Inputs'!$E$60/W512</f>
        <v>3346593.343503613</v>
      </c>
      <c r="AB512" s="40">
        <f>'Exposure Inputs'!$E$61/X512</f>
        <v>701337.18954944646</v>
      </c>
      <c r="AC512" s="40">
        <f>($G512*(1-('Exposure Inputs'!$C$17/100))*'Exposure Inputs'!$F$6*'Exposure Inputs'!$C$15)/('Exposure Inputs'!$F$8*'Exposure Inputs'!$F$11)</f>
        <v>3.774974551601913E-6</v>
      </c>
      <c r="AD512" s="40">
        <f>($F512*(1-('Exposure Inputs'!$C$17)/100)*'Exposure Inputs'!$F$7*'Exposure Inputs'!$F$12*'Exposure Inputs'!$C$15*H512)/('Exposure Inputs'!$F$8*'Exposure Inputs'!$F$13*'Exposure Inputs'!$C$16)</f>
        <v>6.7525098452845113E-7</v>
      </c>
      <c r="AE512" s="40">
        <f>($F512*(1-('Exposure Inputs'!$C$17)/100)*'Exposure Inputs'!$F$7*'Exposure Inputs'!$F$12*'Exposure Inputs'!$C$15*H512)/('Exposure Inputs'!$F$8*'Exposure Inputs'!$C$14*'Exposure Inputs'!$C$16)</f>
        <v>4.3285319521054567E-8</v>
      </c>
      <c r="AF512" s="40">
        <f>($F512*(1-('Exposure Inputs'!$C$17)/100)*'Exposure Inputs'!$F$12*'Exposure Inputs'!$C$15*H512)/('Exposure Inputs'!$C$14*'Exposure Inputs'!$C$16)</f>
        <v>7.8050988850663465E-6</v>
      </c>
      <c r="AG512" s="40">
        <f>'Exposure Inputs'!$E$60/AC512</f>
        <v>3337770.8452771371</v>
      </c>
      <c r="AH512" s="40">
        <f>'Exposure Inputs'!$E$61/AD512</f>
        <v>770084.03084837005</v>
      </c>
      <c r="AI512" s="40">
        <f>($G512*(1-('Exposure Inputs'!$C$17/100))*'Exposure Inputs'!$G$6*'Exposure Inputs'!$C$15)/('Exposure Inputs'!$G$8*'Exposure Inputs'!$G$11)</f>
        <v>4.8167768742028313E-6</v>
      </c>
      <c r="AJ512" s="40">
        <f>($F512*(1-('Exposure Inputs'!$C$17)/100)*'Exposure Inputs'!$G$7*'Exposure Inputs'!$G$12*'Exposure Inputs'!$C$15*H512)/('Exposure Inputs'!$G$8*'Exposure Inputs'!$G$13*'Exposure Inputs'!$C$16)</f>
        <v>1.1257014316499463E-6</v>
      </c>
      <c r="AK512" s="40">
        <f>($F512*(1-('Exposure Inputs'!$C$17)/100)*'Exposure Inputs'!$G$7*'Exposure Inputs'!$G$12*'Exposure Inputs'!$C$15*H512)/('Exposure Inputs'!$G$8*'Exposure Inputs'!$C$14*'Exposure Inputs'!$C$16)</f>
        <v>7.2160348182688858E-8</v>
      </c>
      <c r="AL512" s="40">
        <f>($F512*(1-('Exposure Inputs'!$C$17)/100)*'Exposure Inputs'!$G$12*'Exposure Inputs'!$C$15*H512)/('Exposure Inputs'!$C$14*'Exposure Inputs'!$C$16)</f>
        <v>7.8050988850663465E-6</v>
      </c>
      <c r="AM512" s="40">
        <f>'Exposure Inputs'!$E$60/AI512</f>
        <v>2615857.1030104603</v>
      </c>
      <c r="AN512" s="40">
        <f>'Exposure Inputs'!$E$61/AJ512</f>
        <v>461934.20864521188</v>
      </c>
      <c r="AO512" s="40">
        <f>($G512*(1-('Exposure Inputs'!$C$17/100))*'Exposure Inputs'!$H$6*'Exposure Inputs'!$C$15)/('Exposure Inputs'!$H$8*'Exposure Inputs'!$H$11)</f>
        <v>6.1135316022569289E-6</v>
      </c>
      <c r="AP512" s="40">
        <f>($F512*(1-('Exposure Inputs'!$C$17)/100)*'Exposure Inputs'!$H$7*'Exposure Inputs'!$H$12*'Exposure Inputs'!$C$15*H512)/('Exposure Inputs'!$H$8*'Exposure Inputs'!$H$13*'Exposure Inputs'!$C$16)</f>
        <v>1.4656241239735694E-6</v>
      </c>
      <c r="AQ512" s="40">
        <f>($F512*(1-('Exposure Inputs'!$C$17)/100)*'Exposure Inputs'!$H$7*'Exposure Inputs'!$H$12*'Exposure Inputs'!$C$15*H512)/('Exposure Inputs'!$H$8*'Exposure Inputs'!$C$14*'Exposure Inputs'!$C$16)</f>
        <v>9.3950264357280094E-8</v>
      </c>
      <c r="AR512" s="40">
        <f>($F512*(1-('Exposure Inputs'!$C$17)/100)*'Exposure Inputs'!$H$12*'Exposure Inputs'!$C$15*H512)/('Exposure Inputs'!$C$14*'Exposure Inputs'!$C$16)</f>
        <v>7.8050988850663465E-6</v>
      </c>
      <c r="AS512" s="40">
        <f>'Exposure Inputs'!$E$60/AO512</f>
        <v>2061001.8594405344</v>
      </c>
      <c r="AT512" s="40">
        <f>'Exposure Inputs'!$E$61/AP512</f>
        <v>354797.65343257785</v>
      </c>
    </row>
    <row r="513" spans="1:46" s="35" customFormat="1">
      <c r="A513" s="54">
        <v>2021</v>
      </c>
      <c r="B513" s="55" t="s">
        <v>817</v>
      </c>
      <c r="C513" s="55" t="s">
        <v>433</v>
      </c>
      <c r="D513" s="55" t="s">
        <v>287</v>
      </c>
      <c r="E513" s="55" t="s">
        <v>434</v>
      </c>
      <c r="F513" s="48">
        <v>4.2332951000000001E-2</v>
      </c>
      <c r="G513" s="48">
        <v>4.2332951000000001E-2</v>
      </c>
      <c r="H513" s="55">
        <v>365</v>
      </c>
      <c r="I513" s="40">
        <f t="shared" si="7"/>
        <v>1.183696065767346E-8</v>
      </c>
      <c r="J513" s="40">
        <f>($G513*(1-('Exposure Inputs'!$C$17/100))*'Exposure Inputs'!$C$6*1*'Exposure Inputs'!$C$15)/('Exposure Inputs'!$C$8*'Exposure Inputs'!$C$11)</f>
        <v>1.7035763537839914E-6</v>
      </c>
      <c r="K513" s="40">
        <f>($F513*(1-('Exposure Inputs'!$C$17)/100)*'Exposure Inputs'!$C$7*'Exposure Inputs'!$C$12*'Exposure Inputs'!$C$15*H513)/('Exposure Inputs'!$C$8*'Exposure Inputs'!$C$13*'Exposure Inputs'!$C$16)</f>
        <v>4.6545822307850878E-7</v>
      </c>
      <c r="L513" s="40">
        <f>($F513*(1-('Exposure Inputs'!$C$17)/100)*'Exposure Inputs'!$C$7*'Exposure Inputs'!$C$12*'Exposure Inputs'!$C$15*H513)/('Exposure Inputs'!$C$8*'Exposure Inputs'!$C$14*'Exposure Inputs'!$C$16)</f>
        <v>3.4014254763429485E-7</v>
      </c>
      <c r="M513" s="40">
        <f>($F513*(1-('Exposure Inputs'!$C$17)/100)*'Exposure Inputs'!$C$12*'Exposure Inputs'!$C$15*H513)/('Exposure Inputs'!$C$14*'Exposure Inputs'!$C$16)</f>
        <v>3.0935618038461542E-5</v>
      </c>
      <c r="N513" s="40">
        <f>'Exposure Inputs'!$E$60/$J513</f>
        <v>7396205.0318512721</v>
      </c>
      <c r="O513" s="40">
        <f>'Exposure Inputs'!$E$61/$K513</f>
        <v>1117178.6730090526</v>
      </c>
      <c r="P513" s="40">
        <f>L513*'Exposure Inputs'!$E$63</f>
        <v>1.183696065767346E-8</v>
      </c>
      <c r="Q513" s="40">
        <f>($G513*(1-('Exposure Inputs'!$C$17/100))*'Exposure Inputs'!$D$6*1*'Exposure Inputs'!$C$15)/('Exposure Inputs'!$D$8*'Exposure Inputs'!$D$11)</f>
        <v>5.9770524007659584E-6</v>
      </c>
      <c r="R513" s="40">
        <f>($F513*(1-('Exposure Inputs'!$C$17)/100)*'Exposure Inputs'!$D$7*'Exposure Inputs'!$D$12*'Exposure Inputs'!$C$15*H513)/('Exposure Inputs'!$D$8*'Exposure Inputs'!$D$13*'Exposure Inputs'!$C$16)</f>
        <v>1.1889254323404256E-6</v>
      </c>
      <c r="S513" s="40">
        <f>($F513*(1-('Exposure Inputs'!$C$17)/100)*'Exposure Inputs'!$D$7*'Exposure Inputs'!$D$12*'Exposure Inputs'!$C$15*H513)/('Exposure Inputs'!$D$8*'Exposure Inputs'!$C$14*'Exposure Inputs'!$C$16)</f>
        <v>1.5242633747954172E-8</v>
      </c>
      <c r="T513" s="40">
        <f>($F513*(1-('Exposure Inputs'!$C$17)/100)*'Exposure Inputs'!$D$12*'Exposure Inputs'!$C$15*H513)/('Exposure Inputs'!$C$14*'Exposure Inputs'!$C$16)</f>
        <v>5.4273014102564104E-7</v>
      </c>
      <c r="U513" s="40">
        <f>'Exposure Inputs'!$E$60/Q513</f>
        <v>2108062.495551371</v>
      </c>
      <c r="V513" s="40">
        <f>'Exposure Inputs'!$E$61/R513</f>
        <v>437369.73392550676</v>
      </c>
      <c r="W513" s="40">
        <f>($G513*(1-('Exposure Inputs'!$C$17/100))*'Exposure Inputs'!$E$6*'Exposure Inputs'!$C$15)/('Exposure Inputs'!$E$8*'Exposure Inputs'!$E$11)</f>
        <v>1.3090105239385477E-6</v>
      </c>
      <c r="X513" s="40">
        <f>($F513*(1-('Exposure Inputs'!$C$17)/100)*'Exposure Inputs'!$E$7*'Exposure Inputs'!$E$12*'Exposure Inputs'!$C$15*H513)/('Exposure Inputs'!$E$8*'Exposure Inputs'!$E$13*'Exposure Inputs'!$C$16)</f>
        <v>2.5778165692737428E-7</v>
      </c>
      <c r="Y513" s="40">
        <f>($F513*(1-('Exposure Inputs'!$C$17)/100)*'Exposure Inputs'!$E$7*'Exposure Inputs'!$E$12*'Exposure Inputs'!$C$15*H513)/('Exposure Inputs'!$E$8*'Exposure Inputs'!$C$14*'Exposure Inputs'!$C$16)</f>
        <v>1.6524465187652198E-8</v>
      </c>
      <c r="Z513" s="40">
        <f>($F513*(1-('Exposure Inputs'!$C$17)/100)*'Exposure Inputs'!$E$12*'Exposure Inputs'!$C$15*H513)/('Exposure Inputs'!$C$14*'Exposure Inputs'!$C$16)</f>
        <v>2.7136507051282054E-6</v>
      </c>
      <c r="AA513" s="40">
        <f>'Exposure Inputs'!$E$60/W513</f>
        <v>9625591.0625448227</v>
      </c>
      <c r="AB513" s="40">
        <f>'Exposure Inputs'!$E$61/X513</f>
        <v>2017211.0234612287</v>
      </c>
      <c r="AC513" s="40">
        <f>($G513*(1-('Exposure Inputs'!$C$17/100))*'Exposure Inputs'!$F$6*'Exposure Inputs'!$C$15)/('Exposure Inputs'!$F$8*'Exposure Inputs'!$F$11)</f>
        <v>1.3124705406866195E-6</v>
      </c>
      <c r="AD513" s="40">
        <f>($F513*(1-('Exposure Inputs'!$C$17)/100)*'Exposure Inputs'!$F$7*'Exposure Inputs'!$F$12*'Exposure Inputs'!$C$15*H513)/('Exposure Inputs'!$F$8*'Exposure Inputs'!$F$13*'Exposure Inputs'!$C$16)</f>
        <v>2.3476900642605638E-7</v>
      </c>
      <c r="AE513" s="40">
        <f>($F513*(1-('Exposure Inputs'!$C$17)/100)*'Exposure Inputs'!$F$7*'Exposure Inputs'!$F$12*'Exposure Inputs'!$C$15*H513)/('Exposure Inputs'!$F$8*'Exposure Inputs'!$C$14*'Exposure Inputs'!$C$16)</f>
        <v>1.5049295283721566E-8</v>
      </c>
      <c r="AF513" s="40">
        <f>($F513*(1-('Exposure Inputs'!$C$17)/100)*'Exposure Inputs'!$F$12*'Exposure Inputs'!$C$15*H513)/('Exposure Inputs'!$C$14*'Exposure Inputs'!$C$16)</f>
        <v>2.7136507051282054E-6</v>
      </c>
      <c r="AG513" s="40">
        <f>'Exposure Inputs'!$E$60/AC513</f>
        <v>9600215.4786714707</v>
      </c>
      <c r="AH513" s="40">
        <f>'Exposure Inputs'!$E$61/AD513</f>
        <v>2214943.1388584119</v>
      </c>
      <c r="AI513" s="40">
        <f>($G513*(1-('Exposure Inputs'!$C$17/100))*'Exposure Inputs'!$G$6*'Exposure Inputs'!$C$15)/('Exposure Inputs'!$G$8*'Exposure Inputs'!$G$11)</f>
        <v>1.6746808917610064E-6</v>
      </c>
      <c r="AJ513" s="40">
        <f>($F513*(1-('Exposure Inputs'!$C$17)/100)*'Exposure Inputs'!$G$7*'Exposure Inputs'!$G$12*'Exposure Inputs'!$C$15*H513)/('Exposure Inputs'!$G$8*'Exposure Inputs'!$G$13*'Exposure Inputs'!$C$16)</f>
        <v>3.9138011301886786E-7</v>
      </c>
      <c r="AK513" s="40">
        <f>($F513*(1-('Exposure Inputs'!$C$17)/100)*'Exposure Inputs'!$G$7*'Exposure Inputs'!$G$12*'Exposure Inputs'!$C$15*H513)/('Exposure Inputs'!$G$8*'Exposure Inputs'!$C$14*'Exposure Inputs'!$C$16)</f>
        <v>2.5088468783260759E-8</v>
      </c>
      <c r="AL513" s="40">
        <f>($F513*(1-('Exposure Inputs'!$C$17)/100)*'Exposure Inputs'!$G$12*'Exposure Inputs'!$C$15*H513)/('Exposure Inputs'!$C$14*'Exposure Inputs'!$C$16)</f>
        <v>2.7136507051282054E-6</v>
      </c>
      <c r="AM513" s="40">
        <f>'Exposure Inputs'!$E$60/AI513</f>
        <v>7523821.4408420827</v>
      </c>
      <c r="AN513" s="40">
        <f>'Exposure Inputs'!$E$61/AJ513</f>
        <v>1328631.6363625037</v>
      </c>
      <c r="AO513" s="40">
        <f>($G513*(1-('Exposure Inputs'!$C$17/100))*'Exposure Inputs'!$H$6*'Exposure Inputs'!$C$15)/('Exposure Inputs'!$H$8*'Exposure Inputs'!$H$11)</f>
        <v>2.1255322434197527E-6</v>
      </c>
      <c r="AP513" s="40">
        <f>($F513*(1-('Exposure Inputs'!$C$17)/100)*'Exposure Inputs'!$H$7*'Exposure Inputs'!$H$12*'Exposure Inputs'!$C$15*H513)/('Exposure Inputs'!$H$8*'Exposure Inputs'!$H$13*'Exposure Inputs'!$C$16)</f>
        <v>5.09563299074074E-7</v>
      </c>
      <c r="AQ513" s="40">
        <f>($F513*(1-('Exposure Inputs'!$C$17)/100)*'Exposure Inputs'!$H$7*'Exposure Inputs'!$H$12*'Exposure Inputs'!$C$15*H513)/('Exposure Inputs'!$H$8*'Exposure Inputs'!$C$14*'Exposure Inputs'!$C$16)</f>
        <v>3.2664314043209872E-8</v>
      </c>
      <c r="AR513" s="40">
        <f>($F513*(1-('Exposure Inputs'!$C$17)/100)*'Exposure Inputs'!$H$12*'Exposure Inputs'!$C$15*H513)/('Exposure Inputs'!$C$14*'Exposure Inputs'!$C$16)</f>
        <v>2.7136507051282054E-6</v>
      </c>
      <c r="AS513" s="40">
        <f>'Exposure Inputs'!$E$60/AO513</f>
        <v>5927927.0116965882</v>
      </c>
      <c r="AT513" s="40">
        <f>'Exposure Inputs'!$E$61/AP513</f>
        <v>1020481.6574209534</v>
      </c>
    </row>
    <row r="514" spans="1:46" s="35" customFormat="1">
      <c r="A514" s="54">
        <v>2022</v>
      </c>
      <c r="B514" s="55" t="s">
        <v>817</v>
      </c>
      <c r="C514" s="55" t="s">
        <v>433</v>
      </c>
      <c r="D514" s="55" t="s">
        <v>287</v>
      </c>
      <c r="E514" s="55" t="s">
        <v>434</v>
      </c>
      <c r="F514" s="48">
        <v>2.3733925999999999E-2</v>
      </c>
      <c r="G514" s="48">
        <v>2.3733925999999999E-2</v>
      </c>
      <c r="H514" s="55">
        <v>365</v>
      </c>
      <c r="I514" s="40">
        <f t="shared" si="7"/>
        <v>6.6363799753561523E-9</v>
      </c>
      <c r="J514" s="40">
        <f>($G514*(1-('Exposure Inputs'!$C$17/100))*'Exposure Inputs'!$C$6*1*'Exposure Inputs'!$C$15)/('Exposure Inputs'!$C$8*'Exposure Inputs'!$C$11)</f>
        <v>9.5510835320833314E-7</v>
      </c>
      <c r="K514" s="40">
        <f>($F514*(1-('Exposure Inputs'!$C$17)/100)*'Exposure Inputs'!$C$7*'Exposure Inputs'!$C$12*'Exposure Inputs'!$C$15*H514)/('Exposure Inputs'!$C$8*'Exposure Inputs'!$C$13*'Exposure Inputs'!$C$16)</f>
        <v>2.6095868021666664E-7</v>
      </c>
      <c r="L514" s="40">
        <f>($F514*(1-('Exposure Inputs'!$C$17)/100)*'Exposure Inputs'!$C$7*'Exposure Inputs'!$C$12*'Exposure Inputs'!$C$15*H514)/('Exposure Inputs'!$C$8*'Exposure Inputs'!$C$14*'Exposure Inputs'!$C$16)</f>
        <v>1.9070057400448716E-7</v>
      </c>
      <c r="M514" s="40">
        <f>($F514*(1-('Exposure Inputs'!$C$17)/100)*'Exposure Inputs'!$C$12*'Exposure Inputs'!$C$15*H514)/('Exposure Inputs'!$C$14*'Exposure Inputs'!$C$16)</f>
        <v>1.7344022846153848E-5</v>
      </c>
      <c r="N514" s="40">
        <f>'Exposure Inputs'!$E$60/$J514</f>
        <v>13192220.50322873</v>
      </c>
      <c r="O514" s="40">
        <f>'Exposure Inputs'!$E$61/$K514</f>
        <v>1992652.6282561617</v>
      </c>
      <c r="P514" s="40">
        <f>L514*'Exposure Inputs'!$E$63</f>
        <v>6.6363799753561523E-9</v>
      </c>
      <c r="Q514" s="40">
        <f>($G514*(1-('Exposure Inputs'!$C$17/100))*'Exposure Inputs'!$D$6*1*'Exposure Inputs'!$C$15)/('Exposure Inputs'!$D$8*'Exposure Inputs'!$D$11)</f>
        <v>3.3510283603404257E-6</v>
      </c>
      <c r="R514" s="40">
        <f>($F514*(1-('Exposure Inputs'!$C$17)/100)*'Exposure Inputs'!$D$7*'Exposure Inputs'!$D$12*'Exposure Inputs'!$C$15*H514)/('Exposure Inputs'!$D$8*'Exposure Inputs'!$D$13*'Exposure Inputs'!$C$16)</f>
        <v>6.665698365957447E-7</v>
      </c>
      <c r="S514" s="40">
        <f>($F514*(1-('Exposure Inputs'!$C$17)/100)*'Exposure Inputs'!$D$7*'Exposure Inputs'!$D$12*'Exposure Inputs'!$C$15*H514)/('Exposure Inputs'!$D$8*'Exposure Inputs'!$C$14*'Exposure Inputs'!$C$16)</f>
        <v>8.5457671358428802E-9</v>
      </c>
      <c r="T514" s="40">
        <f>($F514*(1-('Exposure Inputs'!$C$17)/100)*'Exposure Inputs'!$D$12*'Exposure Inputs'!$C$15*H514)/('Exposure Inputs'!$C$14*'Exposure Inputs'!$C$16)</f>
        <v>3.042811025641026E-7</v>
      </c>
      <c r="U514" s="40">
        <f>'Exposure Inputs'!$E$60/Q514</f>
        <v>3760039.7982665794</v>
      </c>
      <c r="V514" s="40">
        <f>'Exposure Inputs'!$E$61/R514</f>
        <v>780113.30764035904</v>
      </c>
      <c r="W514" s="40">
        <f>($G514*(1-('Exposure Inputs'!$C$17/100))*'Exposure Inputs'!$E$6*'Exposure Inputs'!$C$15)/('Exposure Inputs'!$E$8*'Exposure Inputs'!$E$11)</f>
        <v>7.3389542128491614E-7</v>
      </c>
      <c r="X514" s="40">
        <f>($F514*(1-('Exposure Inputs'!$C$17)/100)*'Exposure Inputs'!$E$7*'Exposure Inputs'!$E$12*'Exposure Inputs'!$C$15*H514)/('Exposure Inputs'!$E$8*'Exposure Inputs'!$E$13*'Exposure Inputs'!$C$16)</f>
        <v>1.4452502424581003E-7</v>
      </c>
      <c r="Y514" s="40">
        <f>($F514*(1-('Exposure Inputs'!$C$17)/100)*'Exposure Inputs'!$E$7*'Exposure Inputs'!$E$12*'Exposure Inputs'!$C$15*H514)/('Exposure Inputs'!$E$8*'Exposure Inputs'!$C$14*'Exposure Inputs'!$C$16)</f>
        <v>9.26442463114167E-9</v>
      </c>
      <c r="Z514" s="40">
        <f>($F514*(1-('Exposure Inputs'!$C$17)/100)*'Exposure Inputs'!$E$12*'Exposure Inputs'!$C$15*H514)/('Exposure Inputs'!$C$14*'Exposure Inputs'!$C$16)</f>
        <v>1.5214055128205128E-6</v>
      </c>
      <c r="AA514" s="40">
        <f>'Exposure Inputs'!$E$60/W514</f>
        <v>17168658.687009811</v>
      </c>
      <c r="AB514" s="40">
        <f>'Exposure Inputs'!$E$61/X514</f>
        <v>3597992.8231361322</v>
      </c>
      <c r="AC514" s="40">
        <f>($G514*(1-('Exposure Inputs'!$C$17/100))*'Exposure Inputs'!$F$6*'Exposure Inputs'!$C$15)/('Exposure Inputs'!$F$8*'Exposure Inputs'!$F$11)</f>
        <v>7.3583527616197183E-7</v>
      </c>
      <c r="AD514" s="40">
        <f>($F514*(1-('Exposure Inputs'!$C$17)/100)*'Exposure Inputs'!$F$7*'Exposure Inputs'!$F$12*'Exposure Inputs'!$C$15*H514)/('Exposure Inputs'!$F$8*'Exposure Inputs'!$F$13*'Exposure Inputs'!$C$16)</f>
        <v>1.316230051056338E-7</v>
      </c>
      <c r="AE514" s="40">
        <f>($F514*(1-('Exposure Inputs'!$C$17)/100)*'Exposure Inputs'!$F$7*'Exposure Inputs'!$F$12*'Exposure Inputs'!$C$15*H514)/('Exposure Inputs'!$F$8*'Exposure Inputs'!$C$14*'Exposure Inputs'!$C$16)</f>
        <v>8.4373721221560137E-9</v>
      </c>
      <c r="AF514" s="40">
        <f>($F514*(1-('Exposure Inputs'!$C$17)/100)*'Exposure Inputs'!$F$12*'Exposure Inputs'!$C$15*H514)/('Exposure Inputs'!$C$14*'Exposure Inputs'!$C$16)</f>
        <v>1.5214055128205128E-6</v>
      </c>
      <c r="AG514" s="40">
        <f>'Exposure Inputs'!$E$60/AC514</f>
        <v>17123397.597516771</v>
      </c>
      <c r="AH514" s="40">
        <f>'Exposure Inputs'!$E$61/AD514</f>
        <v>3950677.1599894334</v>
      </c>
      <c r="AI514" s="40">
        <f>($G514*(1-('Exposure Inputs'!$C$17/100))*'Exposure Inputs'!$G$6*'Exposure Inputs'!$C$15)/('Exposure Inputs'!$G$8*'Exposure Inputs'!$G$11)</f>
        <v>9.3890814176100628E-7</v>
      </c>
      <c r="AJ514" s="40">
        <f>($F514*(1-('Exposure Inputs'!$C$17)/100)*'Exposure Inputs'!$G$7*'Exposure Inputs'!$G$12*'Exposure Inputs'!$C$15*H514)/('Exposure Inputs'!$G$8*'Exposure Inputs'!$G$13*'Exposure Inputs'!$C$16)</f>
        <v>2.194268630188679E-7</v>
      </c>
      <c r="AK514" s="40">
        <f>($F514*(1-('Exposure Inputs'!$C$17)/100)*'Exposure Inputs'!$G$7*'Exposure Inputs'!$G$12*'Exposure Inputs'!$C$15*H514)/('Exposure Inputs'!$G$8*'Exposure Inputs'!$C$14*'Exposure Inputs'!$C$16)</f>
        <v>1.4065824552491532E-8</v>
      </c>
      <c r="AL514" s="40">
        <f>($F514*(1-('Exposure Inputs'!$C$17)/100)*'Exposure Inputs'!$G$12*'Exposure Inputs'!$C$15*H514)/('Exposure Inputs'!$C$14*'Exposure Inputs'!$C$16)</f>
        <v>1.5214055128205128E-6</v>
      </c>
      <c r="AM514" s="40">
        <f>'Exposure Inputs'!$E$60/AI514</f>
        <v>13419843.155654792</v>
      </c>
      <c r="AN514" s="40">
        <f>'Exposure Inputs'!$E$61/AJ514</f>
        <v>2369810.1173477867</v>
      </c>
      <c r="AO514" s="40">
        <f>($G514*(1-('Exposure Inputs'!$C$17/100))*'Exposure Inputs'!$H$6*'Exposure Inputs'!$C$15)/('Exposure Inputs'!$H$8*'Exposure Inputs'!$H$11)</f>
        <v>1.1916774943456789E-6</v>
      </c>
      <c r="AP514" s="40">
        <f>($F514*(1-('Exposure Inputs'!$C$17)/100)*'Exposure Inputs'!$H$7*'Exposure Inputs'!$H$12*'Exposure Inputs'!$C$15*H514)/('Exposure Inputs'!$H$8*'Exposure Inputs'!$H$13*'Exposure Inputs'!$C$16)</f>
        <v>2.8568614629629626E-7</v>
      </c>
      <c r="AQ514" s="40">
        <f>($F514*(1-('Exposure Inputs'!$C$17)/100)*'Exposure Inputs'!$H$7*'Exposure Inputs'!$H$12*'Exposure Inputs'!$C$15*H514)/('Exposure Inputs'!$H$8*'Exposure Inputs'!$C$14*'Exposure Inputs'!$C$16)</f>
        <v>1.8313214506172836E-8</v>
      </c>
      <c r="AR514" s="40">
        <f>($F514*(1-('Exposure Inputs'!$C$17)/100)*'Exposure Inputs'!$H$12*'Exposure Inputs'!$C$15*H514)/('Exposure Inputs'!$C$14*'Exposure Inputs'!$C$16)</f>
        <v>1.5214055128205128E-6</v>
      </c>
      <c r="AS514" s="40">
        <f>'Exposure Inputs'!$E$60/AO514</f>
        <v>10573330.502409423</v>
      </c>
      <c r="AT514" s="40">
        <f>'Exposure Inputs'!$E$61/AP514</f>
        <v>1820179.2657481113</v>
      </c>
    </row>
    <row r="515" spans="1:46" s="35" customFormat="1">
      <c r="A515" s="54">
        <v>2023</v>
      </c>
      <c r="B515" s="55" t="s">
        <v>817</v>
      </c>
      <c r="C515" s="55" t="s">
        <v>433</v>
      </c>
      <c r="D515" s="55" t="s">
        <v>287</v>
      </c>
      <c r="E515" s="55" t="s">
        <v>434</v>
      </c>
      <c r="F515" s="48">
        <v>0.185625142284744</v>
      </c>
      <c r="G515" s="48">
        <v>0.185625142284744</v>
      </c>
      <c r="H515" s="55">
        <v>365</v>
      </c>
      <c r="I515" s="40">
        <f t="shared" si="7"/>
        <v>5.1903716948519692E-8</v>
      </c>
      <c r="J515" s="40">
        <f>($G515*(1-('Exposure Inputs'!$C$17/100))*'Exposure Inputs'!$C$6*1*'Exposure Inputs'!$C$15)/('Exposure Inputs'!$C$8*'Exposure Inputs'!$C$11)</f>
        <v>7.4699872225793748E-6</v>
      </c>
      <c r="K515" s="40">
        <f>($F515*(1-('Exposure Inputs'!$C$17)/100)*'Exposure Inputs'!$C$7*'Exposure Inputs'!$C$12*'Exposure Inputs'!$C$15*H515)/('Exposure Inputs'!$C$8*'Exposure Inputs'!$C$13*'Exposure Inputs'!$C$16)</f>
        <v>2.0409810052351965E-6</v>
      </c>
      <c r="L515" s="40">
        <f>($F515*(1-('Exposure Inputs'!$C$17)/100)*'Exposure Inputs'!$C$7*'Exposure Inputs'!$C$12*'Exposure Inputs'!$C$15*H515)/('Exposure Inputs'!$C$8*'Exposure Inputs'!$C$14*'Exposure Inputs'!$C$16)</f>
        <v>1.491486119210336E-6</v>
      </c>
      <c r="M515" s="40">
        <f>($F515*(1-('Exposure Inputs'!$C$17)/100)*'Exposure Inputs'!$C$12*'Exposure Inputs'!$C$15*H515)/('Exposure Inputs'!$C$14*'Exposure Inputs'!$C$16)</f>
        <v>1.3564914243885138E-4</v>
      </c>
      <c r="N515" s="40">
        <f>'Exposure Inputs'!$E$60/$J515</f>
        <v>1686749.8731342193</v>
      </c>
      <c r="O515" s="40">
        <f>'Exposure Inputs'!$E$61/$K515</f>
        <v>254779.44119331811</v>
      </c>
      <c r="P515" s="40">
        <f>L515*'Exposure Inputs'!$E$63</f>
        <v>5.1903716948519692E-8</v>
      </c>
      <c r="Q515" s="40">
        <f>($G515*(1-('Exposure Inputs'!$C$17/100))*'Exposure Inputs'!$D$6*1*'Exposure Inputs'!$C$15)/('Exposure Inputs'!$D$8*'Exposure Inputs'!$D$11)</f>
        <v>2.6208690302160879E-5</v>
      </c>
      <c r="R515" s="40">
        <f>($F515*(1-('Exposure Inputs'!$C$17)/100)*'Exposure Inputs'!$D$7*'Exposure Inputs'!$D$12*'Exposure Inputs'!$C$15*H515)/('Exposure Inputs'!$D$8*'Exposure Inputs'!$D$13*'Exposure Inputs'!$C$16)</f>
        <v>5.2133018684225976E-6</v>
      </c>
      <c r="S515" s="40">
        <f>($F515*(1-('Exposure Inputs'!$C$17)/100)*'Exposure Inputs'!$D$7*'Exposure Inputs'!$D$12*'Exposure Inputs'!$C$15*H515)/('Exposure Inputs'!$D$8*'Exposure Inputs'!$C$14*'Exposure Inputs'!$C$16)</f>
        <v>6.6837203441315349E-8</v>
      </c>
      <c r="T515" s="40">
        <f>($F515*(1-('Exposure Inputs'!$C$17)/100)*'Exposure Inputs'!$D$12*'Exposure Inputs'!$C$15*H515)/('Exposure Inputs'!$C$14*'Exposure Inputs'!$C$16)</f>
        <v>2.3798095164710768E-6</v>
      </c>
      <c r="U515" s="40">
        <f>'Exposure Inputs'!$E$60/Q515</f>
        <v>480756.56794498971</v>
      </c>
      <c r="V515" s="40">
        <f>'Exposure Inputs'!$E$61/R515</f>
        <v>99744.847531213032</v>
      </c>
      <c r="W515" s="40">
        <f>($G515*(1-('Exposure Inputs'!$C$17/100))*'Exposure Inputs'!$E$6*'Exposure Inputs'!$C$15)/('Exposure Inputs'!$E$8*'Exposure Inputs'!$E$11)</f>
        <v>5.7398612432740677E-6</v>
      </c>
      <c r="X515" s="40">
        <f>($F515*(1-('Exposure Inputs'!$C$17)/100)*'Exposure Inputs'!$E$7*'Exposure Inputs'!$E$12*'Exposure Inputs'!$C$15*H515)/('Exposure Inputs'!$E$8*'Exposure Inputs'!$E$13*'Exposure Inputs'!$C$16)</f>
        <v>1.1303430451976032E-6</v>
      </c>
      <c r="Y515" s="40">
        <f>($F515*(1-('Exposure Inputs'!$C$17)/100)*'Exposure Inputs'!$E$7*'Exposure Inputs'!$E$12*'Exposure Inputs'!$C$15*H515)/('Exposure Inputs'!$E$8*'Exposure Inputs'!$C$14*'Exposure Inputs'!$C$16)</f>
        <v>7.245788751266689E-8</v>
      </c>
      <c r="Z515" s="40">
        <f>($F515*(1-('Exposure Inputs'!$C$17)/100)*'Exposure Inputs'!$E$12*'Exposure Inputs'!$C$15*H515)/('Exposure Inputs'!$C$14*'Exposure Inputs'!$C$16)</f>
        <v>1.1899047582355386E-5</v>
      </c>
      <c r="AA515" s="40">
        <f>'Exposure Inputs'!$E$60/W515</f>
        <v>2195175.0166024654</v>
      </c>
      <c r="AB515" s="40">
        <f>'Exposure Inputs'!$E$61/X515</f>
        <v>460037.33309925854</v>
      </c>
      <c r="AC515" s="40">
        <f>($G515*(1-('Exposure Inputs'!$C$17/100))*'Exposure Inputs'!$F$6*'Exposure Inputs'!$C$15)/('Exposure Inputs'!$F$8*'Exposure Inputs'!$F$11)</f>
        <v>5.7550330204829967E-6</v>
      </c>
      <c r="AD515" s="40">
        <f>($F515*(1-('Exposure Inputs'!$C$17)/100)*'Exposure Inputs'!$F$7*'Exposure Inputs'!$F$12*'Exposure Inputs'!$C$15*H515)/('Exposure Inputs'!$F$8*'Exposure Inputs'!$F$13*'Exposure Inputs'!$C$16)</f>
        <v>1.0294352080932105E-6</v>
      </c>
      <c r="AE515" s="40">
        <f>($F515*(1-('Exposure Inputs'!$C$17)/100)*'Exposure Inputs'!$F$7*'Exposure Inputs'!$F$12*'Exposure Inputs'!$C$15*H515)/('Exposure Inputs'!$F$8*'Exposure Inputs'!$C$14*'Exposure Inputs'!$C$16)</f>
        <v>6.5989436416231464E-8</v>
      </c>
      <c r="AF515" s="40">
        <f>($F515*(1-('Exposure Inputs'!$C$17)/100)*'Exposure Inputs'!$F$12*'Exposure Inputs'!$C$15*H515)/('Exposure Inputs'!$C$14*'Exposure Inputs'!$C$16)</f>
        <v>1.1899047582355386E-5</v>
      </c>
      <c r="AG515" s="40">
        <f>'Exposure Inputs'!$E$60/AC515</f>
        <v>2189387.9592271275</v>
      </c>
      <c r="AH515" s="40">
        <f>'Exposure Inputs'!$E$61/AD515</f>
        <v>505131.35349545616</v>
      </c>
      <c r="AI515" s="40">
        <f>($G515*(1-('Exposure Inputs'!$C$17/100))*'Exposure Inputs'!$G$6*'Exposure Inputs'!$C$15)/('Exposure Inputs'!$G$8*'Exposure Inputs'!$G$11)</f>
        <v>7.34328393063547E-6</v>
      </c>
      <c r="AJ515" s="40">
        <f>($F515*(1-('Exposure Inputs'!$C$17)/100)*'Exposure Inputs'!$G$7*'Exposure Inputs'!$G$12*'Exposure Inputs'!$C$15*H515)/('Exposure Inputs'!$G$8*'Exposure Inputs'!$G$13*'Exposure Inputs'!$C$16)</f>
        <v>1.7161569758400861E-6</v>
      </c>
      <c r="AK515" s="40">
        <f>($F515*(1-('Exposure Inputs'!$C$17)/100)*'Exposure Inputs'!$G$7*'Exposure Inputs'!$G$12*'Exposure Inputs'!$C$15*H515)/('Exposure Inputs'!$G$8*'Exposure Inputs'!$C$14*'Exposure Inputs'!$C$16)</f>
        <v>1.1001006255385167E-7</v>
      </c>
      <c r="AL515" s="40">
        <f>($F515*(1-('Exposure Inputs'!$C$17)/100)*'Exposure Inputs'!$G$12*'Exposure Inputs'!$C$15*H515)/('Exposure Inputs'!$C$14*'Exposure Inputs'!$C$16)</f>
        <v>1.1899047582355386E-5</v>
      </c>
      <c r="AM515" s="40">
        <f>'Exposure Inputs'!$E$60/AI515</f>
        <v>1715853.5770943051</v>
      </c>
      <c r="AN515" s="40">
        <f>'Exposure Inputs'!$E$61/AJ515</f>
        <v>303002.58503185684</v>
      </c>
      <c r="AO515" s="40">
        <f>($G515*(1-('Exposure Inputs'!$C$17/100))*'Exposure Inputs'!$H$6*'Exposure Inputs'!$C$15)/('Exposure Inputs'!$H$8*'Exposure Inputs'!$H$11)</f>
        <v>9.3202154774327621E-6</v>
      </c>
      <c r="AP515" s="40">
        <f>($F515*(1-('Exposure Inputs'!$C$17)/100)*'Exposure Inputs'!$H$7*'Exposure Inputs'!$H$12*'Exposure Inputs'!$C$15*H515)/('Exposure Inputs'!$H$8*'Exposure Inputs'!$H$13*'Exposure Inputs'!$C$16)</f>
        <v>2.2343767126867332E-6</v>
      </c>
      <c r="AQ515" s="40">
        <f>($F515*(1-('Exposure Inputs'!$C$17)/100)*'Exposure Inputs'!$H$7*'Exposure Inputs'!$H$12*'Exposure Inputs'!$C$15*H515)/('Exposure Inputs'!$H$8*'Exposure Inputs'!$C$14*'Exposure Inputs'!$C$16)</f>
        <v>1.4322927645427776E-7</v>
      </c>
      <c r="AR515" s="40">
        <f>($F515*(1-('Exposure Inputs'!$C$17)/100)*'Exposure Inputs'!$H$12*'Exposure Inputs'!$C$15*H515)/('Exposure Inputs'!$C$14*'Exposure Inputs'!$C$16)</f>
        <v>1.1899047582355386E-5</v>
      </c>
      <c r="AS515" s="40">
        <f>'Exposure Inputs'!$E$60/AO515</f>
        <v>1351900.0746826776</v>
      </c>
      <c r="AT515" s="40">
        <f>'Exposure Inputs'!$E$61/AP515</f>
        <v>232727.09433796615</v>
      </c>
    </row>
    <row r="516" spans="1:46" s="35" customFormat="1">
      <c r="A516" s="54">
        <v>2020</v>
      </c>
      <c r="B516" s="55" t="s">
        <v>818</v>
      </c>
      <c r="C516" s="55" t="s">
        <v>435</v>
      </c>
      <c r="D516" s="55" t="s">
        <v>287</v>
      </c>
      <c r="E516" s="55" t="s">
        <v>436</v>
      </c>
      <c r="F516" s="48">
        <v>0.34778480279484297</v>
      </c>
      <c r="G516" s="48">
        <v>0.50434696840840398</v>
      </c>
      <c r="H516" s="55">
        <v>365</v>
      </c>
      <c r="I516" s="40">
        <f t="shared" si="7"/>
        <v>9.724611516025141E-8</v>
      </c>
      <c r="J516" s="40">
        <f>($G516*(1-('Exposure Inputs'!$C$17/100))*'Exposure Inputs'!$C$6*1*'Exposure Inputs'!$C$15)/('Exposure Inputs'!$C$8*'Exposure Inputs'!$C$11)</f>
        <v>2.0296094394250917E-5</v>
      </c>
      <c r="K516" s="40">
        <f>($F516*(1-('Exposure Inputs'!$C$17)/100)*'Exposure Inputs'!$C$7*'Exposure Inputs'!$C$12*'Exposure Inputs'!$C$15*H516)/('Exposure Inputs'!$C$8*'Exposure Inputs'!$C$13*'Exposure Inputs'!$C$16)</f>
        <v>3.8239549216069825E-6</v>
      </c>
      <c r="L516" s="40">
        <f>($F516*(1-('Exposure Inputs'!$C$17)/100)*'Exposure Inputs'!$C$7*'Exposure Inputs'!$C$12*'Exposure Inputs'!$C$15*H516)/('Exposure Inputs'!$C$8*'Exposure Inputs'!$C$14*'Exposure Inputs'!$C$16)</f>
        <v>2.7944285965589488E-6</v>
      </c>
      <c r="M516" s="40">
        <f>($F516*(1-('Exposure Inputs'!$C$17)/100)*'Exposure Inputs'!$C$12*'Exposure Inputs'!$C$15*H516)/('Exposure Inputs'!$C$14*'Exposure Inputs'!$C$16)</f>
        <v>2.54150432811616E-4</v>
      </c>
      <c r="N516" s="40">
        <f>'Exposure Inputs'!$E$60/$J516</f>
        <v>620809.09534836828</v>
      </c>
      <c r="O516" s="40">
        <f>'Exposure Inputs'!$E$61/$K516</f>
        <v>135984.86662637611</v>
      </c>
      <c r="P516" s="40">
        <f>L516*'Exposure Inputs'!$E$63</f>
        <v>9.724611516025141E-8</v>
      </c>
      <c r="Q516" s="40">
        <f>($G516*(1-('Exposure Inputs'!$C$17/100))*'Exposure Inputs'!$D$6*1*'Exposure Inputs'!$C$15)/('Exposure Inputs'!$D$8*'Exposure Inputs'!$D$11)</f>
        <v>7.12094996246419E-5</v>
      </c>
      <c r="R516" s="40">
        <f>($F516*(1-('Exposure Inputs'!$C$17)/100)*'Exposure Inputs'!$D$7*'Exposure Inputs'!$D$12*'Exposure Inputs'!$C$15*H516)/('Exposure Inputs'!$D$8*'Exposure Inputs'!$D$13*'Exposure Inputs'!$C$16)</f>
        <v>9.7675731848764407E-6</v>
      </c>
      <c r="S516" s="40">
        <f>($F516*(1-('Exposure Inputs'!$C$17)/100)*'Exposure Inputs'!$D$7*'Exposure Inputs'!$D$12*'Exposure Inputs'!$C$15*H516)/('Exposure Inputs'!$D$8*'Exposure Inputs'!$C$14*'Exposure Inputs'!$C$16)</f>
        <v>1.2522529724200565E-7</v>
      </c>
      <c r="T516" s="40">
        <f>($F516*(1-('Exposure Inputs'!$C$17)/100)*'Exposure Inputs'!$D$12*'Exposure Inputs'!$C$15*H516)/('Exposure Inputs'!$C$14*'Exposure Inputs'!$C$16)</f>
        <v>4.4587795230108081E-6</v>
      </c>
      <c r="U516" s="40">
        <f>'Exposure Inputs'!$E$60/Q516</f>
        <v>176942.68414209998</v>
      </c>
      <c r="V516" s="40">
        <f>'Exposure Inputs'!$E$61/R516</f>
        <v>53237.379455230359</v>
      </c>
      <c r="W516" s="40">
        <f>($G516*(1-('Exposure Inputs'!$C$17/100))*'Exposure Inputs'!$E$6*'Exposure Inputs'!$C$15)/('Exposure Inputs'!$E$8*'Exposure Inputs'!$E$11)</f>
        <v>1.5595309889053165E-5</v>
      </c>
      <c r="X516" s="40">
        <f>($F516*(1-('Exposure Inputs'!$C$17)/100)*'Exposure Inputs'!$E$7*'Exposure Inputs'!$E$12*'Exposure Inputs'!$C$15*H516)/('Exposure Inputs'!$E$8*'Exposure Inputs'!$E$13*'Exposure Inputs'!$C$16)</f>
        <v>2.117795726516083E-6</v>
      </c>
      <c r="Y516" s="40">
        <f>($F516*(1-('Exposure Inputs'!$C$17)/100)*'Exposure Inputs'!$E$7*'Exposure Inputs'!$E$12*'Exposure Inputs'!$C$15*H516)/('Exposure Inputs'!$E$8*'Exposure Inputs'!$C$14*'Exposure Inputs'!$C$16)</f>
        <v>1.3575613631513353E-7</v>
      </c>
      <c r="Z516" s="40">
        <f>($F516*(1-('Exposure Inputs'!$C$17)/100)*'Exposure Inputs'!$E$12*'Exposure Inputs'!$C$15*H516)/('Exposure Inputs'!$C$14*'Exposure Inputs'!$C$16)</f>
        <v>2.2293897615054037E-5</v>
      </c>
      <c r="AA516" s="40">
        <f>'Exposure Inputs'!$E$60/W516</f>
        <v>807935.21190908388</v>
      </c>
      <c r="AB516" s="40">
        <f>'Exposure Inputs'!$E$61/X516</f>
        <v>245538.31773729902</v>
      </c>
      <c r="AC516" s="40">
        <f>($G516*(1-('Exposure Inputs'!$C$17/100))*'Exposure Inputs'!$F$6*'Exposure Inputs'!$C$15)/('Exposure Inputs'!$F$8*'Exposure Inputs'!$F$11)</f>
        <v>1.5636531890267596E-5</v>
      </c>
      <c r="AD516" s="40">
        <f>($F516*(1-('Exposure Inputs'!$C$17)/100)*'Exposure Inputs'!$F$7*'Exposure Inputs'!$F$12*'Exposure Inputs'!$C$15*H516)/('Exposure Inputs'!$F$8*'Exposure Inputs'!$F$13*'Exposure Inputs'!$C$16)</f>
        <v>1.9287361422601326E-6</v>
      </c>
      <c r="AE516" s="40">
        <f>($F516*(1-('Exposure Inputs'!$C$17)/100)*'Exposure Inputs'!$F$7*'Exposure Inputs'!$F$12*'Exposure Inputs'!$C$15*H516)/('Exposure Inputs'!$F$8*'Exposure Inputs'!$C$14*'Exposure Inputs'!$C$16)</f>
        <v>1.2363693219616238E-7</v>
      </c>
      <c r="AF516" s="40">
        <f>($F516*(1-('Exposure Inputs'!$C$17)/100)*'Exposure Inputs'!$F$12*'Exposure Inputs'!$C$15*H516)/('Exposure Inputs'!$C$14*'Exposure Inputs'!$C$16)</f>
        <v>2.2293897615054037E-5</v>
      </c>
      <c r="AG516" s="40">
        <f>'Exposure Inputs'!$E$60/AC516</f>
        <v>805805.28268179612</v>
      </c>
      <c r="AH516" s="40">
        <f>'Exposure Inputs'!$E$61/AD516</f>
        <v>269606.60331208049</v>
      </c>
      <c r="AI516" s="40">
        <f>($G516*(1-('Exposure Inputs'!$C$17/100))*'Exposure Inputs'!$G$6*'Exposure Inputs'!$C$15)/('Exposure Inputs'!$G$8*'Exposure Inputs'!$G$11)</f>
        <v>1.9951839190495983E-5</v>
      </c>
      <c r="AJ516" s="40">
        <f>($F516*(1-('Exposure Inputs'!$C$17)/100)*'Exposure Inputs'!$G$7*'Exposure Inputs'!$G$12*'Exposure Inputs'!$C$15*H516)/('Exposure Inputs'!$G$8*'Exposure Inputs'!$G$13*'Exposure Inputs'!$C$16)</f>
        <v>3.2153689314994917E-6</v>
      </c>
      <c r="AK516" s="40">
        <f>($F516*(1-('Exposure Inputs'!$C$17)/100)*'Exposure Inputs'!$G$7*'Exposure Inputs'!$G$12*'Exposure Inputs'!$C$15*H516)/('Exposure Inputs'!$G$8*'Exposure Inputs'!$C$14*'Exposure Inputs'!$C$16)</f>
        <v>2.0611339304483921E-7</v>
      </c>
      <c r="AL516" s="40">
        <f>($F516*(1-('Exposure Inputs'!$C$17)/100)*'Exposure Inputs'!$G$12*'Exposure Inputs'!$C$15*H516)/('Exposure Inputs'!$C$14*'Exposure Inputs'!$C$16)</f>
        <v>2.2293897615054037E-5</v>
      </c>
      <c r="AM516" s="40">
        <f>'Exposure Inputs'!$E$60/AI516</f>
        <v>631520.72747268248</v>
      </c>
      <c r="AN516" s="40">
        <f>'Exposure Inputs'!$E$61/AJ516</f>
        <v>161723.27688614486</v>
      </c>
      <c r="AO516" s="40">
        <f>($G516*(1-('Exposure Inputs'!$C$17/100))*'Exposure Inputs'!$H$6*'Exposure Inputs'!$C$15)/('Exposure Inputs'!$H$8*'Exposure Inputs'!$H$11)</f>
        <v>2.5323199018728135E-5</v>
      </c>
      <c r="AP516" s="40">
        <f>($F516*(1-('Exposure Inputs'!$C$17)/100)*'Exposure Inputs'!$H$7*'Exposure Inputs'!$H$12*'Exposure Inputs'!$C$15*H516)/('Exposure Inputs'!$H$8*'Exposure Inputs'!$H$13*'Exposure Inputs'!$C$16)</f>
        <v>4.1862985521601467E-6</v>
      </c>
      <c r="AQ516" s="40">
        <f>($F516*(1-('Exposure Inputs'!$C$17)/100)*'Exposure Inputs'!$H$7*'Exposure Inputs'!$H$12*'Exposure Inputs'!$C$15*H516)/('Exposure Inputs'!$H$8*'Exposure Inputs'!$C$14*'Exposure Inputs'!$C$16)</f>
        <v>2.6835247129231711E-7</v>
      </c>
      <c r="AR516" s="40">
        <f>($F516*(1-('Exposure Inputs'!$C$17)/100)*'Exposure Inputs'!$H$12*'Exposure Inputs'!$C$15*H516)/('Exposure Inputs'!$C$14*'Exposure Inputs'!$C$16)</f>
        <v>2.2293897615054037E-5</v>
      </c>
      <c r="AS516" s="40">
        <f>'Exposure Inputs'!$E$60/AO516</f>
        <v>497567.46731254173</v>
      </c>
      <c r="AT516" s="40">
        <f>'Exposure Inputs'!$E$61/AP516</f>
        <v>124214.74329194175</v>
      </c>
    </row>
    <row r="517" spans="1:46" s="35" customFormat="1">
      <c r="A517" s="54">
        <v>2021</v>
      </c>
      <c r="B517" s="55" t="s">
        <v>818</v>
      </c>
      <c r="C517" s="55" t="s">
        <v>435</v>
      </c>
      <c r="D517" s="55" t="s">
        <v>287</v>
      </c>
      <c r="E517" s="55" t="s">
        <v>436</v>
      </c>
      <c r="F517" s="48">
        <v>0.83323442371228196</v>
      </c>
      <c r="G517" s="48">
        <v>1.2083312789855001</v>
      </c>
      <c r="H517" s="55">
        <v>365</v>
      </c>
      <c r="I517" s="40">
        <f t="shared" ref="I517:I580" si="8">P517</f>
        <v>2.3298548433586646E-7</v>
      </c>
      <c r="J517" s="40">
        <f>($G517*(1-('Exposure Inputs'!$C$17/100))*'Exposure Inputs'!$C$6*1*'Exposure Inputs'!$C$15)/('Exposure Inputs'!$C$8*'Exposure Inputs'!$C$11)</f>
        <v>4.8626059506630307E-5</v>
      </c>
      <c r="K517" s="40">
        <f>($F517*(1-('Exposure Inputs'!$C$17)/100)*'Exposure Inputs'!$C$7*'Exposure Inputs'!$C$12*'Exposure Inputs'!$C$15*H517)/('Exposure Inputs'!$C$8*'Exposure Inputs'!$C$13*'Exposure Inputs'!$C$16)</f>
        <v>9.1615586701943863E-6</v>
      </c>
      <c r="L517" s="40">
        <f>($F517*(1-('Exposure Inputs'!$C$17)/100)*'Exposure Inputs'!$C$7*'Exposure Inputs'!$C$12*'Exposure Inputs'!$C$15*H517)/('Exposure Inputs'!$C$8*'Exposure Inputs'!$C$14*'Exposure Inputs'!$C$16)</f>
        <v>6.6949851820651285E-6</v>
      </c>
      <c r="M517" s="40">
        <f>($F517*(1-('Exposure Inputs'!$C$17)/100)*'Exposure Inputs'!$C$12*'Exposure Inputs'!$C$15*H517)/('Exposure Inputs'!$C$14*'Exposure Inputs'!$C$16)</f>
        <v>6.0890207886666768E-4</v>
      </c>
      <c r="N517" s="40">
        <f>'Exposure Inputs'!$E$60/$J517</f>
        <v>259120.31794971897</v>
      </c>
      <c r="O517" s="40">
        <f>'Exposure Inputs'!$E$61/$K517</f>
        <v>56758.900828931422</v>
      </c>
      <c r="P517" s="40">
        <f>L517*'Exposure Inputs'!$E$63</f>
        <v>2.3298548433586646E-7</v>
      </c>
      <c r="Q517" s="40">
        <f>($G517*(1-('Exposure Inputs'!$C$17/100))*'Exposure Inputs'!$D$6*1*'Exposure Inputs'!$C$15)/('Exposure Inputs'!$D$8*'Exposure Inputs'!$D$11)</f>
        <v>1.7060609292229319E-4</v>
      </c>
      <c r="R517" s="40">
        <f>($F517*(1-('Exposure Inputs'!$C$17)/100)*'Exposure Inputs'!$D$7*'Exposure Inputs'!$D$12*'Exposure Inputs'!$C$15*H517)/('Exposure Inputs'!$D$8*'Exposure Inputs'!$D$13*'Exposure Inputs'!$C$16)</f>
        <v>2.3401477431919406E-5</v>
      </c>
      <c r="S517" s="40">
        <f>($F517*(1-('Exposure Inputs'!$C$17)/100)*'Exposure Inputs'!$D$7*'Exposure Inputs'!$D$12*'Exposure Inputs'!$C$15*H517)/('Exposure Inputs'!$D$8*'Exposure Inputs'!$C$14*'Exposure Inputs'!$C$16)</f>
        <v>3.0001894143486415E-7</v>
      </c>
      <c r="T517" s="40">
        <f>($F517*(1-('Exposure Inputs'!$C$17)/100)*'Exposure Inputs'!$D$12*'Exposure Inputs'!$C$15*H517)/('Exposure Inputs'!$C$14*'Exposure Inputs'!$C$16)</f>
        <v>1.0682492611695923E-5</v>
      </c>
      <c r="U517" s="40">
        <f>'Exposure Inputs'!$E$60/Q517</f>
        <v>73854.337697886236</v>
      </c>
      <c r="V517" s="40">
        <f>'Exposure Inputs'!$E$61/R517</f>
        <v>22220.819241554582</v>
      </c>
      <c r="W517" s="40">
        <f>($G517*(1-('Exposure Inputs'!$C$17/100))*'Exposure Inputs'!$E$6*'Exposure Inputs'!$C$15)/('Exposure Inputs'!$E$8*'Exposure Inputs'!$E$11)</f>
        <v>3.7363763291534878E-5</v>
      </c>
      <c r="X517" s="40">
        <f>($F517*(1-('Exposure Inputs'!$C$17)/100)*'Exposure Inputs'!$E$7*'Exposure Inputs'!$E$12*'Exposure Inputs'!$C$15*H517)/('Exposure Inputs'!$E$8*'Exposure Inputs'!$E$13*'Exposure Inputs'!$C$16)</f>
        <v>5.0738855969071923E-6</v>
      </c>
      <c r="Y517" s="40">
        <f>($F517*(1-('Exposure Inputs'!$C$17)/100)*'Exposure Inputs'!$E$7*'Exposure Inputs'!$E$12*'Exposure Inputs'!$C$15*H517)/('Exposure Inputs'!$E$8*'Exposure Inputs'!$C$14*'Exposure Inputs'!$C$16)</f>
        <v>3.2524907672482003E-7</v>
      </c>
      <c r="Z517" s="40">
        <f>($F517*(1-('Exposure Inputs'!$C$17)/100)*'Exposure Inputs'!$E$12*'Exposure Inputs'!$C$15*H517)/('Exposure Inputs'!$C$14*'Exposure Inputs'!$C$16)</f>
        <v>5.3412463058479611E-5</v>
      </c>
      <c r="AA517" s="40">
        <f>'Exposure Inputs'!$E$60/W517</f>
        <v>337225.13178576558</v>
      </c>
      <c r="AB517" s="40">
        <f>'Exposure Inputs'!$E$61/X517</f>
        <v>102485.55866473776</v>
      </c>
      <c r="AC517" s="40">
        <f>($G517*(1-('Exposure Inputs'!$C$17/100))*'Exposure Inputs'!$F$6*'Exposure Inputs'!$C$15)/('Exposure Inputs'!$F$8*'Exposure Inputs'!$F$11)</f>
        <v>3.7462524336152562E-5</v>
      </c>
      <c r="AD517" s="40">
        <f>($F517*(1-('Exposure Inputs'!$C$17)/100)*'Exposure Inputs'!$F$7*'Exposure Inputs'!$F$12*'Exposure Inputs'!$C$15*H517)/('Exposure Inputs'!$F$8*'Exposure Inputs'!$F$13*'Exposure Inputs'!$C$16)</f>
        <v>4.6209303427705783E-6</v>
      </c>
      <c r="AE517" s="40">
        <f>($F517*(1-('Exposure Inputs'!$C$17)/100)*'Exposure Inputs'!$F$7*'Exposure Inputs'!$F$12*'Exposure Inputs'!$C$15*H517)/('Exposure Inputs'!$F$8*'Exposure Inputs'!$C$14*'Exposure Inputs'!$C$16)</f>
        <v>2.9621348351093452E-7</v>
      </c>
      <c r="AF517" s="40">
        <f>($F517*(1-('Exposure Inputs'!$C$17)/100)*'Exposure Inputs'!$F$12*'Exposure Inputs'!$C$15*H517)/('Exposure Inputs'!$C$14*'Exposure Inputs'!$C$16)</f>
        <v>5.3412463058479611E-5</v>
      </c>
      <c r="AG517" s="40">
        <f>'Exposure Inputs'!$E$60/AC517</f>
        <v>336336.1178477924</v>
      </c>
      <c r="AH517" s="40">
        <f>'Exposure Inputs'!$E$61/AD517</f>
        <v>112531.45176999635</v>
      </c>
      <c r="AI517" s="40">
        <f>($G517*(1-('Exposure Inputs'!$C$17/100))*'Exposure Inputs'!$G$6*'Exposure Inputs'!$C$15)/('Exposure Inputs'!$G$8*'Exposure Inputs'!$G$11)</f>
        <v>4.7801281413954685E-5</v>
      </c>
      <c r="AJ517" s="40">
        <f>($F517*(1-('Exposure Inputs'!$C$17)/100)*'Exposure Inputs'!$G$7*'Exposure Inputs'!$G$12*'Exposure Inputs'!$C$15*H517)/('Exposure Inputs'!$G$8*'Exposure Inputs'!$G$13*'Exposure Inputs'!$C$16)</f>
        <v>7.7034880682833617E-6</v>
      </c>
      <c r="AK517" s="40">
        <f>($F517*(1-('Exposure Inputs'!$C$17)/100)*'Exposure Inputs'!$G$7*'Exposure Inputs'!$G$12*'Exposure Inputs'!$C$15*H517)/('Exposure Inputs'!$G$8*'Exposure Inputs'!$C$14*'Exposure Inputs'!$C$16)</f>
        <v>4.9381333771047189E-7</v>
      </c>
      <c r="AL517" s="40">
        <f>($F517*(1-('Exposure Inputs'!$C$17)/100)*'Exposure Inputs'!$G$12*'Exposure Inputs'!$C$15*H517)/('Exposure Inputs'!$C$14*'Exposure Inputs'!$C$16)</f>
        <v>5.3412463058479611E-5</v>
      </c>
      <c r="AM517" s="40">
        <f>'Exposure Inputs'!$E$60/AI517</f>
        <v>263591.26005190454</v>
      </c>
      <c r="AN517" s="40">
        <f>'Exposure Inputs'!$E$61/AJ517</f>
        <v>67501.889454587857</v>
      </c>
      <c r="AO517" s="40">
        <f>($G517*(1-('Exposure Inputs'!$C$17/100))*'Exposure Inputs'!$H$6*'Exposure Inputs'!$C$15)/('Exposure Inputs'!$H$8*'Exposure Inputs'!$H$11)</f>
        <v>6.0670164341160845E-5</v>
      </c>
      <c r="AP517" s="40">
        <f>($F517*(1-('Exposure Inputs'!$C$17)/100)*'Exposure Inputs'!$H$7*'Exposure Inputs'!$H$12*'Exposure Inputs'!$C$15*H517)/('Exposure Inputs'!$H$8*'Exposure Inputs'!$H$13*'Exposure Inputs'!$C$16)</f>
        <v>1.002967361875895E-5</v>
      </c>
      <c r="AQ517" s="40">
        <f>($F517*(1-('Exposure Inputs'!$C$17)/100)*'Exposure Inputs'!$H$7*'Exposure Inputs'!$H$12*'Exposure Inputs'!$C$15*H517)/('Exposure Inputs'!$H$8*'Exposure Inputs'!$C$14*'Exposure Inputs'!$C$16)</f>
        <v>6.4292779607429162E-7</v>
      </c>
      <c r="AR517" s="40">
        <f>($F517*(1-('Exposure Inputs'!$C$17)/100)*'Exposure Inputs'!$H$12*'Exposure Inputs'!$C$15*H517)/('Exposure Inputs'!$C$14*'Exposure Inputs'!$C$16)</f>
        <v>5.3412463058479611E-5</v>
      </c>
      <c r="AS517" s="40">
        <f>'Exposure Inputs'!$E$60/AO517</f>
        <v>207680.33409548062</v>
      </c>
      <c r="AT517" s="40">
        <f>'Exposure Inputs'!$E$61/AP517</f>
        <v>51846.153700098541</v>
      </c>
    </row>
    <row r="518" spans="1:46" s="35" customFormat="1">
      <c r="A518" s="54">
        <v>2022</v>
      </c>
      <c r="B518" s="55" t="s">
        <v>818</v>
      </c>
      <c r="C518" s="55" t="s">
        <v>435</v>
      </c>
      <c r="D518" s="55" t="s">
        <v>287</v>
      </c>
      <c r="E518" s="55" t="s">
        <v>436</v>
      </c>
      <c r="F518" s="48">
        <v>0.69846781227964205</v>
      </c>
      <c r="G518" s="48">
        <v>1.01289682822021</v>
      </c>
      <c r="H518" s="55">
        <v>365</v>
      </c>
      <c r="I518" s="40">
        <f t="shared" si="8"/>
        <v>1.9530261461350465E-7</v>
      </c>
      <c r="J518" s="40">
        <f>($G518*(1-('Exposure Inputs'!$C$17/100))*'Exposure Inputs'!$C$6*1*'Exposure Inputs'!$C$15)/('Exposure Inputs'!$C$8*'Exposure Inputs'!$C$11)</f>
        <v>4.0761322908453867E-5</v>
      </c>
      <c r="K518" s="40">
        <f>($F518*(1-('Exposure Inputs'!$C$17)/100)*'Exposure Inputs'!$C$7*'Exposure Inputs'!$C$12*'Exposure Inputs'!$C$15*H518)/('Exposure Inputs'!$C$8*'Exposure Inputs'!$C$13*'Exposure Inputs'!$C$16)</f>
        <v>7.6797761342273459E-6</v>
      </c>
      <c r="L518" s="40">
        <f>($F518*(1-('Exposure Inputs'!$C$17)/100)*'Exposure Inputs'!$C$7*'Exposure Inputs'!$C$12*'Exposure Inputs'!$C$15*H518)/('Exposure Inputs'!$C$8*'Exposure Inputs'!$C$14*'Exposure Inputs'!$C$16)</f>
        <v>5.6121440980892143E-6</v>
      </c>
      <c r="M518" s="40">
        <f>($F518*(1-('Exposure Inputs'!$C$17)/100)*'Exposure Inputs'!$C$12*'Exposure Inputs'!$C$15*H518)/('Exposure Inputs'!$C$14*'Exposure Inputs'!$C$16)</f>
        <v>5.1041878589666155E-4</v>
      </c>
      <c r="N518" s="40">
        <f>'Exposure Inputs'!$E$60/$J518</f>
        <v>309116.56199918792</v>
      </c>
      <c r="O518" s="40">
        <f>'Exposure Inputs'!$E$61/$K518</f>
        <v>67710.307033880308</v>
      </c>
      <c r="P518" s="40">
        <f>L518*'Exposure Inputs'!$E$63</f>
        <v>1.9530261461350465E-7</v>
      </c>
      <c r="Q518" s="40">
        <f>($G518*(1-('Exposure Inputs'!$C$17/100))*'Exposure Inputs'!$D$6*1*'Exposure Inputs'!$C$15)/('Exposure Inputs'!$D$8*'Exposure Inputs'!$D$11)</f>
        <v>1.4301241174615562E-4</v>
      </c>
      <c r="R518" s="40">
        <f>($F518*(1-('Exposure Inputs'!$C$17)/100)*'Exposure Inputs'!$D$7*'Exposure Inputs'!$D$12*'Exposure Inputs'!$C$15*H518)/('Exposure Inputs'!$D$8*'Exposure Inputs'!$D$13*'Exposure Inputs'!$C$16)</f>
        <v>1.9616542812960158E-5</v>
      </c>
      <c r="S518" s="40">
        <f>($F518*(1-('Exposure Inputs'!$C$17)/100)*'Exposure Inputs'!$D$7*'Exposure Inputs'!$D$12*'Exposure Inputs'!$C$15*H518)/('Exposure Inputs'!$D$8*'Exposure Inputs'!$C$14*'Exposure Inputs'!$C$16)</f>
        <v>2.5149413862769436E-7</v>
      </c>
      <c r="T518" s="40">
        <f>($F518*(1-('Exposure Inputs'!$C$17)/100)*'Exposure Inputs'!$D$12*'Exposure Inputs'!$C$15*H518)/('Exposure Inputs'!$C$14*'Exposure Inputs'!$C$16)</f>
        <v>8.9547155420466934E-6</v>
      </c>
      <c r="U518" s="40">
        <f>'Exposure Inputs'!$E$60/Q518</f>
        <v>88104.24106660593</v>
      </c>
      <c r="V518" s="40">
        <f>'Exposure Inputs'!$E$61/R518</f>
        <v>26508.238732894821</v>
      </c>
      <c r="W518" s="40">
        <f>($G518*(1-('Exposure Inputs'!$C$17/100))*'Exposure Inputs'!$E$6*'Exposure Inputs'!$C$15)/('Exposure Inputs'!$E$8*'Exposure Inputs'!$E$11)</f>
        <v>3.1320580693848392E-5</v>
      </c>
      <c r="X518" s="40">
        <f>($F518*(1-('Exposure Inputs'!$C$17)/100)*'Exposure Inputs'!$E$7*'Exposure Inputs'!$E$12*'Exposure Inputs'!$C$15*H518)/('Exposure Inputs'!$E$8*'Exposure Inputs'!$E$13*'Exposure Inputs'!$C$16)</f>
        <v>4.2532397507531273E-6</v>
      </c>
      <c r="Y518" s="40">
        <f>($F518*(1-('Exposure Inputs'!$C$17)/100)*'Exposure Inputs'!$E$7*'Exposure Inputs'!$E$12*'Exposure Inputs'!$C$15*H518)/('Exposure Inputs'!$E$8*'Exposure Inputs'!$C$14*'Exposure Inputs'!$C$16)</f>
        <v>2.7264357376622614E-7</v>
      </c>
      <c r="Z518" s="40">
        <f>($F518*(1-('Exposure Inputs'!$C$17)/100)*'Exposure Inputs'!$E$12*'Exposure Inputs'!$C$15*H518)/('Exposure Inputs'!$C$14*'Exposure Inputs'!$C$16)</f>
        <v>4.4773577710233465E-5</v>
      </c>
      <c r="AA518" s="40">
        <f>'Exposure Inputs'!$E$60/W518</f>
        <v>402291.39182195108</v>
      </c>
      <c r="AB518" s="40">
        <f>'Exposure Inputs'!$E$61/X518</f>
        <v>122259.74327168433</v>
      </c>
      <c r="AC518" s="40">
        <f>($G518*(1-('Exposure Inputs'!$C$17/100))*'Exposure Inputs'!$F$6*'Exposure Inputs'!$C$15)/('Exposure Inputs'!$F$8*'Exposure Inputs'!$F$11)</f>
        <v>3.1403368212954048E-5</v>
      </c>
      <c r="AD518" s="40">
        <f>($F518*(1-('Exposure Inputs'!$C$17)/100)*'Exposure Inputs'!$F$7*'Exposure Inputs'!$F$12*'Exposure Inputs'!$C$15*H518)/('Exposure Inputs'!$F$8*'Exposure Inputs'!$F$13*'Exposure Inputs'!$C$16)</f>
        <v>3.8735450857057616E-6</v>
      </c>
      <c r="AE518" s="40">
        <f>($F518*(1-('Exposure Inputs'!$C$17)/100)*'Exposure Inputs'!$F$7*'Exposure Inputs'!$F$12*'Exposure Inputs'!$C$15*H518)/('Exposure Inputs'!$F$8*'Exposure Inputs'!$C$14*'Exposure Inputs'!$C$16)</f>
        <v>2.4830417216062578E-7</v>
      </c>
      <c r="AF518" s="40">
        <f>($F518*(1-('Exposure Inputs'!$C$17)/100)*'Exposure Inputs'!$F$12*'Exposure Inputs'!$C$15*H518)/('Exposure Inputs'!$C$14*'Exposure Inputs'!$C$16)</f>
        <v>4.4773577710233465E-5</v>
      </c>
      <c r="AG518" s="40">
        <f>'Exposure Inputs'!$E$60/AC518</f>
        <v>401230.84614861268</v>
      </c>
      <c r="AH518" s="40">
        <f>'Exposure Inputs'!$E$61/AD518</f>
        <v>134243.95185663775</v>
      </c>
      <c r="AI518" s="40">
        <f>($G518*(1-('Exposure Inputs'!$C$17/100))*'Exposure Inputs'!$G$6*'Exposure Inputs'!$C$15)/('Exposure Inputs'!$G$8*'Exposure Inputs'!$G$11)</f>
        <v>4.0069943707579372E-5</v>
      </c>
      <c r="AJ518" s="40">
        <f>($F518*(1-('Exposure Inputs'!$C$17)/100)*'Exposure Inputs'!$G$7*'Exposure Inputs'!$G$12*'Exposure Inputs'!$C$15*H518)/('Exposure Inputs'!$G$8*'Exposure Inputs'!$G$13*'Exposure Inputs'!$C$16)</f>
        <v>6.4575326040948047E-6</v>
      </c>
      <c r="AK518" s="40">
        <f>($F518*(1-('Exposure Inputs'!$C$17)/100)*'Exposure Inputs'!$G$7*'Exposure Inputs'!$G$12*'Exposure Inputs'!$C$15*H518)/('Exposure Inputs'!$G$8*'Exposure Inputs'!$C$14*'Exposure Inputs'!$C$16)</f>
        <v>4.1394439769838489E-7</v>
      </c>
      <c r="AL518" s="40">
        <f>($F518*(1-('Exposure Inputs'!$C$17)/100)*'Exposure Inputs'!$G$12*'Exposure Inputs'!$C$15*H518)/('Exposure Inputs'!$C$14*'Exposure Inputs'!$C$16)</f>
        <v>4.4773577710233465E-5</v>
      </c>
      <c r="AM518" s="40">
        <f>'Exposure Inputs'!$E$60/AI518</f>
        <v>314450.15475818265</v>
      </c>
      <c r="AN518" s="40">
        <f>'Exposure Inputs'!$E$61/AJ518</f>
        <v>80526.112972354385</v>
      </c>
      <c r="AO518" s="40">
        <f>($G518*(1-('Exposure Inputs'!$C$17/100))*'Exposure Inputs'!$H$6*'Exposure Inputs'!$C$15)/('Exposure Inputs'!$H$8*'Exposure Inputs'!$H$11)</f>
        <v>5.0857424695945598E-5</v>
      </c>
      <c r="AP518" s="40">
        <f>($F518*(1-('Exposure Inputs'!$C$17)/100)*'Exposure Inputs'!$H$7*'Exposure Inputs'!$H$12*'Exposure Inputs'!$C$15*H518)/('Exposure Inputs'!$H$8*'Exposure Inputs'!$H$13*'Exposure Inputs'!$C$16)</f>
        <v>8.4074829255882832E-6</v>
      </c>
      <c r="AQ518" s="40">
        <f>($F518*(1-('Exposure Inputs'!$C$17)/100)*'Exposure Inputs'!$H$7*'Exposure Inputs'!$H$12*'Exposure Inputs'!$C$15*H518)/('Exposure Inputs'!$H$8*'Exposure Inputs'!$C$14*'Exposure Inputs'!$C$16)</f>
        <v>5.3894121317873606E-7</v>
      </c>
      <c r="AR518" s="40">
        <f>($F518*(1-('Exposure Inputs'!$C$17)/100)*'Exposure Inputs'!$H$12*'Exposure Inputs'!$C$15*H518)/('Exposure Inputs'!$C$14*'Exposure Inputs'!$C$16)</f>
        <v>4.4773577710233465E-5</v>
      </c>
      <c r="AS518" s="40">
        <f>'Exposure Inputs'!$E$60/AO518</f>
        <v>247751.4360062452</v>
      </c>
      <c r="AT518" s="40">
        <f>'Exposure Inputs'!$E$61/AP518</f>
        <v>61849.664709680619</v>
      </c>
    </row>
    <row r="519" spans="1:46" s="35" customFormat="1">
      <c r="A519" s="54">
        <v>2023</v>
      </c>
      <c r="B519" s="55" t="s">
        <v>818</v>
      </c>
      <c r="C519" s="55" t="s">
        <v>435</v>
      </c>
      <c r="D519" s="55" t="s">
        <v>287</v>
      </c>
      <c r="E519" s="55" t="s">
        <v>436</v>
      </c>
      <c r="F519" s="48">
        <v>0.85786918022727798</v>
      </c>
      <c r="G519" s="48">
        <v>1.2440558554073999</v>
      </c>
      <c r="H519" s="55">
        <v>365</v>
      </c>
      <c r="I519" s="40">
        <f t="shared" si="8"/>
        <v>2.3987375072861974E-7</v>
      </c>
      <c r="J519" s="40">
        <f>($G519*(1-('Exposure Inputs'!$C$17/100))*'Exposure Inputs'!$C$6*1*'Exposure Inputs'!$C$15)/('Exposure Inputs'!$C$8*'Exposure Inputs'!$C$11)</f>
        <v>5.0063699505819064E-5</v>
      </c>
      <c r="K519" s="40">
        <f>($F519*(1-('Exposure Inputs'!$C$17)/100)*'Exposure Inputs'!$C$7*'Exposure Inputs'!$C$12*'Exposure Inputs'!$C$15*H519)/('Exposure Inputs'!$C$8*'Exposure Inputs'!$C$13*'Exposure Inputs'!$C$16)</f>
        <v>9.4324221399638748E-6</v>
      </c>
      <c r="L519" s="40">
        <f>($F519*(1-('Exposure Inputs'!$C$17)/100)*'Exposure Inputs'!$C$7*'Exposure Inputs'!$C$12*'Exposure Inputs'!$C$15*H519)/('Exposure Inputs'!$C$8*'Exposure Inputs'!$C$14*'Exposure Inputs'!$C$16)</f>
        <v>6.8929238715120623E-6</v>
      </c>
      <c r="M519" s="40">
        <f>($F519*(1-('Exposure Inputs'!$C$17)/100)*'Exposure Inputs'!$C$12*'Exposure Inputs'!$C$15*H519)/('Exposure Inputs'!$C$14*'Exposure Inputs'!$C$16)</f>
        <v>6.2690440093531854E-4</v>
      </c>
      <c r="N519" s="40">
        <f>'Exposure Inputs'!$E$60/$J519</f>
        <v>251679.36297906752</v>
      </c>
      <c r="O519" s="40">
        <f>'Exposure Inputs'!$E$61/$K519</f>
        <v>55128.999983666079</v>
      </c>
      <c r="P519" s="40">
        <f>L519*'Exposure Inputs'!$E$63</f>
        <v>2.3987375072861974E-7</v>
      </c>
      <c r="Q519" s="40">
        <f>($G519*(1-('Exposure Inputs'!$C$17/100))*'Exposure Inputs'!$D$6*1*'Exposure Inputs'!$C$15)/('Exposure Inputs'!$D$8*'Exposure Inputs'!$D$11)</f>
        <v>1.756500990741172E-4</v>
      </c>
      <c r="R519" s="40">
        <f>($F519*(1-('Exposure Inputs'!$C$17)/100)*'Exposure Inputs'!$D$7*'Exposure Inputs'!$D$12*'Exposure Inputs'!$C$15*H519)/('Exposure Inputs'!$D$8*'Exposure Inputs'!$D$13*'Exposure Inputs'!$C$16)</f>
        <v>2.4093347189361853E-5</v>
      </c>
      <c r="S519" s="40">
        <f>($F519*(1-('Exposure Inputs'!$C$17)/100)*'Exposure Inputs'!$D$7*'Exposure Inputs'!$D$12*'Exposure Inputs'!$C$15*H519)/('Exposure Inputs'!$D$8*'Exposure Inputs'!$C$14*'Exposure Inputs'!$C$16)</f>
        <v>3.0888906653028017E-7</v>
      </c>
      <c r="T519" s="40">
        <f>($F519*(1-('Exposure Inputs'!$C$17)/100)*'Exposure Inputs'!$D$12*'Exposure Inputs'!$C$15*H519)/('Exposure Inputs'!$C$14*'Exposure Inputs'!$C$16)</f>
        <v>1.0998322823426642E-5</v>
      </c>
      <c r="U519" s="40">
        <f>'Exposure Inputs'!$E$60/Q519</f>
        <v>71733.520598148432</v>
      </c>
      <c r="V519" s="40">
        <f>'Exposure Inputs'!$E$61/R519</f>
        <v>21582.721400769096</v>
      </c>
      <c r="W519" s="40">
        <f>($G519*(1-('Exposure Inputs'!$C$17/100))*'Exposure Inputs'!$E$6*'Exposure Inputs'!$C$15)/('Exposure Inputs'!$E$8*'Exposure Inputs'!$E$11)</f>
        <v>3.8468431059664578E-5</v>
      </c>
      <c r="X519" s="40">
        <f>($F519*(1-('Exposure Inputs'!$C$17)/100)*'Exposure Inputs'!$E$7*'Exposure Inputs'!$E$12*'Exposure Inputs'!$C$15*H519)/('Exposure Inputs'!$E$8*'Exposure Inputs'!$E$13*'Exposure Inputs'!$C$16)</f>
        <v>5.2238961254063296E-6</v>
      </c>
      <c r="Y519" s="40">
        <f>($F519*(1-('Exposure Inputs'!$C$17)/100)*'Exposure Inputs'!$E$7*'Exposure Inputs'!$E$12*'Exposure Inputs'!$C$15*H519)/('Exposure Inputs'!$E$8*'Exposure Inputs'!$C$14*'Exposure Inputs'!$C$16)</f>
        <v>3.3486513624399553E-7</v>
      </c>
      <c r="Z519" s="40">
        <f>($F519*(1-('Exposure Inputs'!$C$17)/100)*'Exposure Inputs'!$E$12*'Exposure Inputs'!$C$15*H519)/('Exposure Inputs'!$C$14*'Exposure Inputs'!$C$16)</f>
        <v>5.49916141171332E-5</v>
      </c>
      <c r="AA519" s="40">
        <f>'Exposure Inputs'!$E$60/W519</f>
        <v>327541.30212530337</v>
      </c>
      <c r="AB519" s="40">
        <f>'Exposure Inputs'!$E$61/X519</f>
        <v>99542.561244851124</v>
      </c>
      <c r="AC519" s="40">
        <f>($G519*(1-('Exposure Inputs'!$C$17/100))*'Exposure Inputs'!$F$6*'Exposure Inputs'!$C$15)/('Exposure Inputs'!$F$8*'Exposure Inputs'!$F$11)</f>
        <v>3.8570111995993505E-5</v>
      </c>
      <c r="AD519" s="40">
        <f>($F519*(1-('Exposure Inputs'!$C$17)/100)*'Exposure Inputs'!$F$7*'Exposure Inputs'!$F$12*'Exposure Inputs'!$C$15*H519)/('Exposure Inputs'!$F$8*'Exposure Inputs'!$F$13*'Exposure Inputs'!$C$16)</f>
        <v>4.7575491509083204E-6</v>
      </c>
      <c r="AE519" s="40">
        <f>($F519*(1-('Exposure Inputs'!$C$17)/100)*'Exposure Inputs'!$F$7*'Exposure Inputs'!$F$12*'Exposure Inputs'!$C$15*H519)/('Exposure Inputs'!$F$8*'Exposure Inputs'!$C$14*'Exposure Inputs'!$C$16)</f>
        <v>3.0497109941720007E-7</v>
      </c>
      <c r="AF519" s="40">
        <f>($F519*(1-('Exposure Inputs'!$C$17)/100)*'Exposure Inputs'!$F$12*'Exposure Inputs'!$C$15*H519)/('Exposure Inputs'!$C$14*'Exposure Inputs'!$C$16)</f>
        <v>5.49916141171332E-5</v>
      </c>
      <c r="AG519" s="40">
        <f>'Exposure Inputs'!$E$60/AC519</f>
        <v>326677.81730343</v>
      </c>
      <c r="AH519" s="40">
        <f>'Exposure Inputs'!$E$61/AD519</f>
        <v>109299.97431570846</v>
      </c>
      <c r="AI519" s="40">
        <f>($G519*(1-('Exposure Inputs'!$C$17/100))*'Exposure Inputs'!$G$6*'Exposure Inputs'!$C$15)/('Exposure Inputs'!$G$8*'Exposure Inputs'!$G$11)</f>
        <v>4.9214536669890223E-5</v>
      </c>
      <c r="AJ519" s="40">
        <f>($F519*(1-('Exposure Inputs'!$C$17)/100)*'Exposure Inputs'!$G$7*'Exposure Inputs'!$G$12*'Exposure Inputs'!$C$15*H519)/('Exposure Inputs'!$G$8*'Exposure Inputs'!$G$13*'Exposure Inputs'!$C$16)</f>
        <v>7.9312433643653987E-6</v>
      </c>
      <c r="AK519" s="40">
        <f>($F519*(1-('Exposure Inputs'!$C$17)/100)*'Exposure Inputs'!$G$7*'Exposure Inputs'!$G$12*'Exposure Inputs'!$C$15*H519)/('Exposure Inputs'!$G$8*'Exposure Inputs'!$C$14*'Exposure Inputs'!$C$16)</f>
        <v>5.0841303617726921E-7</v>
      </c>
      <c r="AL519" s="40">
        <f>($F519*(1-('Exposure Inputs'!$C$17)/100)*'Exposure Inputs'!$G$12*'Exposure Inputs'!$C$15*H519)/('Exposure Inputs'!$C$14*'Exposure Inputs'!$C$16)</f>
        <v>5.49916141171332E-5</v>
      </c>
      <c r="AM519" s="40">
        <f>'Exposure Inputs'!$E$60/AI519</f>
        <v>256021.9165429787</v>
      </c>
      <c r="AN519" s="40">
        <f>'Exposure Inputs'!$E$61/AJ519</f>
        <v>65563.490629518303</v>
      </c>
      <c r="AO519" s="40">
        <f>($G519*(1-('Exposure Inputs'!$C$17/100))*'Exposure Inputs'!$H$6*'Exposure Inputs'!$C$15)/('Exposure Inputs'!$H$8*'Exposure Inputs'!$H$11)</f>
        <v>6.2463890912862894E-5</v>
      </c>
      <c r="AP519" s="40">
        <f>($F519*(1-('Exposure Inputs'!$C$17)/100)*'Exposure Inputs'!$H$7*'Exposure Inputs'!$H$12*'Exposure Inputs'!$C$15*H519)/('Exposure Inputs'!$H$8*'Exposure Inputs'!$H$13*'Exposure Inputs'!$C$16)</f>
        <v>1.0326203095328345E-5</v>
      </c>
      <c r="AQ519" s="40">
        <f>($F519*(1-('Exposure Inputs'!$C$17)/100)*'Exposure Inputs'!$H$7*'Exposure Inputs'!$H$12*'Exposure Inputs'!$C$15*H519)/('Exposure Inputs'!$H$8*'Exposure Inputs'!$C$14*'Exposure Inputs'!$C$16)</f>
        <v>6.619360958543811E-7</v>
      </c>
      <c r="AR519" s="40">
        <f>($F519*(1-('Exposure Inputs'!$C$17)/100)*'Exposure Inputs'!$H$12*'Exposure Inputs'!$C$15*H519)/('Exposure Inputs'!$C$14*'Exposure Inputs'!$C$16)</f>
        <v>5.49916141171332E-5</v>
      </c>
      <c r="AS519" s="40">
        <f>'Exposure Inputs'!$E$60/AO519</f>
        <v>201716.54080238126</v>
      </c>
      <c r="AT519" s="40">
        <f>'Exposure Inputs'!$E$61/AP519</f>
        <v>50357.328361598084</v>
      </c>
    </row>
    <row r="520" spans="1:46" s="35" customFormat="1">
      <c r="A520" s="54">
        <v>2021</v>
      </c>
      <c r="B520" s="55" t="s">
        <v>819</v>
      </c>
      <c r="C520" s="55" t="s">
        <v>437</v>
      </c>
      <c r="D520" s="55" t="s">
        <v>287</v>
      </c>
      <c r="E520" s="55" t="s">
        <v>438</v>
      </c>
      <c r="F520" s="48">
        <v>6.4718099999999997E-3</v>
      </c>
      <c r="G520" s="48">
        <v>3.2081392E-2</v>
      </c>
      <c r="H520" s="55">
        <v>365</v>
      </c>
      <c r="I520" s="40">
        <f t="shared" si="8"/>
        <v>1.8096201314653845E-9</v>
      </c>
      <c r="J520" s="40">
        <f>($G520*(1-('Exposure Inputs'!$C$17/100))*'Exposure Inputs'!$C$6*1*'Exposure Inputs'!$C$15)/('Exposure Inputs'!$C$8*'Exposure Inputs'!$C$11)</f>
        <v>1.2910297892456141E-6</v>
      </c>
      <c r="K520" s="40">
        <f>($F520*(1-('Exposure Inputs'!$C$17)/100)*'Exposure Inputs'!$C$7*'Exposure Inputs'!$C$12*'Exposure Inputs'!$C$15*H520)/('Exposure Inputs'!$C$8*'Exposure Inputs'!$C$13*'Exposure Inputs'!$C$16)</f>
        <v>7.1158686355263162E-8</v>
      </c>
      <c r="L520" s="40">
        <f>($F520*(1-('Exposure Inputs'!$C$17)/100)*'Exposure Inputs'!$C$7*'Exposure Inputs'!$C$12*'Exposure Inputs'!$C$15*H520)/('Exposure Inputs'!$C$8*'Exposure Inputs'!$C$14*'Exposure Inputs'!$C$16)</f>
        <v>5.2000578490384618E-8</v>
      </c>
      <c r="M520" s="40">
        <f>($F520*(1-('Exposure Inputs'!$C$17)/100)*'Exposure Inputs'!$C$12*'Exposure Inputs'!$C$15*H520)/('Exposure Inputs'!$C$14*'Exposure Inputs'!$C$16)</f>
        <v>4.7293996153846148E-6</v>
      </c>
      <c r="N520" s="40">
        <f>'Exposure Inputs'!$E$60/$J520</f>
        <v>9759650.8655021377</v>
      </c>
      <c r="O520" s="40">
        <f>'Exposure Inputs'!$E$61/$K520</f>
        <v>7307611.0118710594</v>
      </c>
      <c r="P520" s="40">
        <f>L520*'Exposure Inputs'!$E$63</f>
        <v>1.8096201314653845E-9</v>
      </c>
      <c r="Q520" s="40">
        <f>($G520*(1-('Exposure Inputs'!$C$17/100))*'Exposure Inputs'!$D$6*1*'Exposure Inputs'!$C$15)/('Exposure Inputs'!$D$8*'Exposure Inputs'!$D$11)</f>
        <v>4.5296195172765963E-6</v>
      </c>
      <c r="R520" s="40">
        <f>($F520*(1-('Exposure Inputs'!$C$17)/100)*'Exposure Inputs'!$D$7*'Exposure Inputs'!$D$12*'Exposure Inputs'!$C$15*H520)/('Exposure Inputs'!$D$8*'Exposure Inputs'!$D$13*'Exposure Inputs'!$C$16)</f>
        <v>1.8176147234042551E-7</v>
      </c>
      <c r="S520" s="40">
        <f>($F520*(1-('Exposure Inputs'!$C$17)/100)*'Exposure Inputs'!$D$7*'Exposure Inputs'!$D$12*'Exposure Inputs'!$C$15*H520)/('Exposure Inputs'!$D$8*'Exposure Inputs'!$C$14*'Exposure Inputs'!$C$16)</f>
        <v>2.3302752864157117E-9</v>
      </c>
      <c r="T520" s="40">
        <f>($F520*(1-('Exposure Inputs'!$C$17)/100)*'Exposure Inputs'!$D$12*'Exposure Inputs'!$C$15*H520)/('Exposure Inputs'!$C$14*'Exposure Inputs'!$C$16)</f>
        <v>8.2971923076923081E-8</v>
      </c>
      <c r="U520" s="40">
        <f>'Exposure Inputs'!$E$60/Q520</f>
        <v>2781690.5927621191</v>
      </c>
      <c r="V520" s="40">
        <f>'Exposure Inputs'!$E$61/R520</f>
        <v>2860892.3184011145</v>
      </c>
      <c r="W520" s="40">
        <f>($G520*(1-('Exposure Inputs'!$C$17/100))*'Exposure Inputs'!$E$6*'Exposure Inputs'!$C$15)/('Exposure Inputs'!$E$8*'Exposure Inputs'!$E$11)</f>
        <v>9.9201399284916231E-7</v>
      </c>
      <c r="X520" s="40">
        <f>($F520*(1-('Exposure Inputs'!$C$17)/100)*'Exposure Inputs'!$E$7*'Exposure Inputs'!$E$12*'Exposure Inputs'!$C$15*H520)/('Exposure Inputs'!$E$8*'Exposure Inputs'!$E$13*'Exposure Inputs'!$C$16)</f>
        <v>3.9409345810055856E-8</v>
      </c>
      <c r="Y520" s="40">
        <f>($F520*(1-('Exposure Inputs'!$C$17)/100)*'Exposure Inputs'!$E$7*'Exposure Inputs'!$E$12*'Exposure Inputs'!$C$15*H520)/('Exposure Inputs'!$E$8*'Exposure Inputs'!$C$14*'Exposure Inputs'!$C$16)</f>
        <v>2.5262401160292219E-9</v>
      </c>
      <c r="Z520" s="40">
        <f>($F520*(1-('Exposure Inputs'!$C$17)/100)*'Exposure Inputs'!$E$12*'Exposure Inputs'!$C$15*H520)/('Exposure Inputs'!$C$14*'Exposure Inputs'!$C$16)</f>
        <v>4.1485961538461546E-7</v>
      </c>
      <c r="AA520" s="40">
        <f>'Exposure Inputs'!$E$60/W520</f>
        <v>12701433.740678953</v>
      </c>
      <c r="AB520" s="40">
        <f>'Exposure Inputs'!$E$61/X520</f>
        <v>13194839.683619276</v>
      </c>
      <c r="AC520" s="40">
        <f>($G520*(1-('Exposure Inputs'!$C$17/100))*'Exposure Inputs'!$F$6*'Exposure Inputs'!$C$15)/('Exposure Inputs'!$F$8*'Exposure Inputs'!$F$11)</f>
        <v>9.9463611464788735E-7</v>
      </c>
      <c r="AD520" s="40">
        <f>($F520*(1-('Exposure Inputs'!$C$17)/100)*'Exposure Inputs'!$F$7*'Exposure Inputs'!$F$12*'Exposure Inputs'!$C$15*H520)/('Exposure Inputs'!$F$8*'Exposure Inputs'!$F$13*'Exposure Inputs'!$C$16)</f>
        <v>3.5891199823943657E-8</v>
      </c>
      <c r="AE520" s="40">
        <f>($F520*(1-('Exposure Inputs'!$C$17)/100)*'Exposure Inputs'!$F$7*'Exposure Inputs'!$F$12*'Exposure Inputs'!$C$15*H520)/('Exposure Inputs'!$F$8*'Exposure Inputs'!$C$14*'Exposure Inputs'!$C$16)</f>
        <v>2.300717937432286E-9</v>
      </c>
      <c r="AF520" s="40">
        <f>($F520*(1-('Exposure Inputs'!$C$17)/100)*'Exposure Inputs'!$F$12*'Exposure Inputs'!$C$15*H520)/('Exposure Inputs'!$C$14*'Exposure Inputs'!$C$16)</f>
        <v>4.1485961538461546E-7</v>
      </c>
      <c r="AG520" s="40">
        <f>'Exposure Inputs'!$E$60/AC520</f>
        <v>12667949.428380191</v>
      </c>
      <c r="AH520" s="40">
        <f>'Exposure Inputs'!$E$61/AD520</f>
        <v>14488231.169499626</v>
      </c>
      <c r="AI520" s="40">
        <f>($G520*(1-('Exposure Inputs'!$C$17/100))*'Exposure Inputs'!$G$6*'Exposure Inputs'!$C$15)/('Exposure Inputs'!$G$8*'Exposure Inputs'!$G$11)</f>
        <v>1.2691317967295598E-6</v>
      </c>
      <c r="AJ520" s="40">
        <f>($F520*(1-('Exposure Inputs'!$C$17)/100)*'Exposure Inputs'!$G$7*'Exposure Inputs'!$G$12*'Exposure Inputs'!$C$15*H520)/('Exposure Inputs'!$G$8*'Exposure Inputs'!$G$13*'Exposure Inputs'!$C$16)</f>
        <v>5.9833715094339621E-8</v>
      </c>
      <c r="AK520" s="40">
        <f>($F520*(1-('Exposure Inputs'!$C$17)/100)*'Exposure Inputs'!$G$7*'Exposure Inputs'!$G$12*'Exposure Inputs'!$C$15*H520)/('Exposure Inputs'!$G$8*'Exposure Inputs'!$C$14*'Exposure Inputs'!$C$16)</f>
        <v>3.8354945573294627E-9</v>
      </c>
      <c r="AL520" s="40">
        <f>($F520*(1-('Exposure Inputs'!$C$17)/100)*'Exposure Inputs'!$G$12*'Exposure Inputs'!$C$15*H520)/('Exposure Inputs'!$C$14*'Exposure Inputs'!$C$16)</f>
        <v>4.1485961538461546E-7</v>
      </c>
      <c r="AM520" s="40">
        <f>'Exposure Inputs'!$E$60/AI520</f>
        <v>9928046.899832692</v>
      </c>
      <c r="AN520" s="40">
        <f>'Exposure Inputs'!$E$61/AJ520</f>
        <v>8690752.3489075974</v>
      </c>
      <c r="AO520" s="40">
        <f>($G520*(1-('Exposure Inputs'!$C$17/100))*'Exposure Inputs'!$H$6*'Exposure Inputs'!$C$15)/('Exposure Inputs'!$H$8*'Exposure Inputs'!$H$11)</f>
        <v>1.6108027316543208E-6</v>
      </c>
      <c r="AP520" s="40">
        <f>($F520*(1-('Exposure Inputs'!$C$17)/100)*'Exposure Inputs'!$H$7*'Exposure Inputs'!$H$12*'Exposure Inputs'!$C$15*H520)/('Exposure Inputs'!$H$8*'Exposure Inputs'!$H$13*'Exposure Inputs'!$C$16)</f>
        <v>7.7901416666666669E-8</v>
      </c>
      <c r="AQ520" s="40">
        <f>($F520*(1-('Exposure Inputs'!$C$17)/100)*'Exposure Inputs'!$H$7*'Exposure Inputs'!$H$12*'Exposure Inputs'!$C$15*H520)/('Exposure Inputs'!$H$8*'Exposure Inputs'!$C$14*'Exposure Inputs'!$C$16)</f>
        <v>4.9936805555555558E-9</v>
      </c>
      <c r="AR520" s="40">
        <f>($F520*(1-('Exposure Inputs'!$C$17)/100)*'Exposure Inputs'!$H$12*'Exposure Inputs'!$C$15*H520)/('Exposure Inputs'!$C$14*'Exposure Inputs'!$C$16)</f>
        <v>4.1485961538461546E-7</v>
      </c>
      <c r="AS520" s="40">
        <f>'Exposure Inputs'!$E$60/AO520</f>
        <v>7822186.8838399556</v>
      </c>
      <c r="AT520" s="40">
        <f>'Exposure Inputs'!$E$61/AP520</f>
        <v>6675103.255503484</v>
      </c>
    </row>
    <row r="521" spans="1:46" s="35" customFormat="1">
      <c r="A521" s="54">
        <v>2019</v>
      </c>
      <c r="B521" s="55" t="s">
        <v>820</v>
      </c>
      <c r="C521" s="55" t="s">
        <v>439</v>
      </c>
      <c r="D521" s="55" t="s">
        <v>287</v>
      </c>
      <c r="E521" s="55" t="s">
        <v>440</v>
      </c>
      <c r="F521" s="48">
        <v>4.9163745455068998E-2</v>
      </c>
      <c r="G521" s="48">
        <v>8.8432817999999996E-2</v>
      </c>
      <c r="H521" s="55">
        <v>365</v>
      </c>
      <c r="I521" s="40">
        <f t="shared" si="8"/>
        <v>1.3746958503684852E-8</v>
      </c>
      <c r="J521" s="40">
        <f>($G521*(1-('Exposure Inputs'!$C$17/100))*'Exposure Inputs'!$C$6*1*'Exposure Inputs'!$C$15)/('Exposure Inputs'!$C$8*'Exposure Inputs'!$C$11)</f>
        <v>3.5587421638355261E-6</v>
      </c>
      <c r="K521" s="40">
        <f>($F521*(1-('Exposure Inputs'!$C$17)/100)*'Exposure Inputs'!$C$7*'Exposure Inputs'!$C$12*'Exposure Inputs'!$C$15*H521)/('Exposure Inputs'!$C$8*'Exposure Inputs'!$C$13*'Exposure Inputs'!$C$16)</f>
        <v>5.4056400649698456E-7</v>
      </c>
      <c r="L521" s="40">
        <f>($F521*(1-('Exposure Inputs'!$C$17)/100)*'Exposure Inputs'!$C$7*'Exposure Inputs'!$C$12*'Exposure Inputs'!$C$15*H521)/('Exposure Inputs'!$C$8*'Exposure Inputs'!$C$14*'Exposure Inputs'!$C$16)</f>
        <v>3.9502754320933487E-7</v>
      </c>
      <c r="M521" s="40">
        <f>($F521*(1-('Exposure Inputs'!$C$17)/100)*'Exposure Inputs'!$C$12*'Exposure Inputs'!$C$15*H521)/('Exposure Inputs'!$C$14*'Exposure Inputs'!$C$16)</f>
        <v>3.5927352447935037E-5</v>
      </c>
      <c r="N521" s="40">
        <f>'Exposure Inputs'!$E$60/$J521</f>
        <v>3540576.8161692345</v>
      </c>
      <c r="O521" s="40">
        <f>'Exposure Inputs'!$E$61/$K521</f>
        <v>961958.23945022642</v>
      </c>
      <c r="P521" s="40">
        <f>L521*'Exposure Inputs'!$E$63</f>
        <v>1.3746958503684852E-8</v>
      </c>
      <c r="Q521" s="40">
        <f>($G521*(1-('Exposure Inputs'!$C$17/100))*'Exposure Inputs'!$D$6*1*'Exposure Inputs'!$C$15)/('Exposure Inputs'!$D$8*'Exposure Inputs'!$D$11)</f>
        <v>1.2485961281872343E-5</v>
      </c>
      <c r="R521" s="40">
        <f>($F521*(1-('Exposure Inputs'!$C$17)/100)*'Exposure Inputs'!$D$7*'Exposure Inputs'!$D$12*'Exposure Inputs'!$C$15*H521)/('Exposure Inputs'!$D$8*'Exposure Inputs'!$D$13*'Exposure Inputs'!$C$16)</f>
        <v>1.3807690212912997E-6</v>
      </c>
      <c r="S521" s="40">
        <f>($F521*(1-('Exposure Inputs'!$C$17)/100)*'Exposure Inputs'!$D$7*'Exposure Inputs'!$D$12*'Exposure Inputs'!$C$15*H521)/('Exposure Inputs'!$D$8*'Exposure Inputs'!$C$14*'Exposure Inputs'!$C$16)</f>
        <v>1.7702166939632047E-8</v>
      </c>
      <c r="T521" s="40">
        <f>($F521*(1-('Exposure Inputs'!$C$17)/100)*'Exposure Inputs'!$D$12*'Exposure Inputs'!$C$15*H521)/('Exposure Inputs'!$C$14*'Exposure Inputs'!$C$16)</f>
        <v>6.3030442891114105E-7</v>
      </c>
      <c r="U521" s="40">
        <f>'Exposure Inputs'!$E$60/Q521</f>
        <v>1009133.355098035</v>
      </c>
      <c r="V521" s="40">
        <f>'Exposure Inputs'!$E$61/R521</f>
        <v>376601.7284438308</v>
      </c>
      <c r="W521" s="40">
        <f>($G521*(1-('Exposure Inputs'!$C$17/100))*'Exposure Inputs'!$E$6*'Exposure Inputs'!$C$15)/('Exposure Inputs'!$E$8*'Exposure Inputs'!$E$11)</f>
        <v>2.7345008247486033E-6</v>
      </c>
      <c r="X521" s="40">
        <f>($F521*(1-('Exposure Inputs'!$C$17)/100)*'Exposure Inputs'!$E$7*'Exposure Inputs'!$E$12*'Exposure Inputs'!$C$15*H521)/('Exposure Inputs'!$E$8*'Exposure Inputs'!$E$13*'Exposure Inputs'!$C$16)</f>
        <v>2.9937699746382797E-7</v>
      </c>
      <c r="Y521" s="40">
        <f>($F521*(1-('Exposure Inputs'!$C$17)/100)*'Exposure Inputs'!$E$7*'Exposure Inputs'!$E$12*'Exposure Inputs'!$C$15*H521)/('Exposure Inputs'!$E$8*'Exposure Inputs'!$C$14*'Exposure Inputs'!$C$16)</f>
        <v>1.9190833170758205E-8</v>
      </c>
      <c r="Z521" s="40">
        <f>($F521*(1-('Exposure Inputs'!$C$17)/100)*'Exposure Inputs'!$E$12*'Exposure Inputs'!$C$15*H521)/('Exposure Inputs'!$C$14*'Exposure Inputs'!$C$16)</f>
        <v>3.1515221445557054E-6</v>
      </c>
      <c r="AA521" s="40">
        <f>'Exposure Inputs'!$E$60/W521</f>
        <v>4607787.9684524806</v>
      </c>
      <c r="AB521" s="40">
        <f>'Exposure Inputs'!$E$61/X521</f>
        <v>1736940.3942359623</v>
      </c>
      <c r="AC521" s="40">
        <f>($G521*(1-('Exposure Inputs'!$C$17/100))*'Exposure Inputs'!$F$6*'Exposure Inputs'!$C$15)/('Exposure Inputs'!$F$8*'Exposure Inputs'!$F$11)</f>
        <v>2.7417287411619717E-6</v>
      </c>
      <c r="AD521" s="40">
        <f>($F521*(1-('Exposure Inputs'!$C$17)/100)*'Exposure Inputs'!$F$7*'Exposure Inputs'!$F$12*'Exposure Inputs'!$C$15*H521)/('Exposure Inputs'!$F$8*'Exposure Inputs'!$F$13*'Exposure Inputs'!$C$16)</f>
        <v>2.726510531399073E-7</v>
      </c>
      <c r="AE521" s="40">
        <f>($F521*(1-('Exposure Inputs'!$C$17)/100)*'Exposure Inputs'!$F$7*'Exposure Inputs'!$F$12*'Exposure Inputs'!$C$15*H521)/('Exposure Inputs'!$F$8*'Exposure Inputs'!$C$14*'Exposure Inputs'!$C$16)</f>
        <v>1.7477631611532523E-8</v>
      </c>
      <c r="AF521" s="40">
        <f>($F521*(1-('Exposure Inputs'!$C$17)/100)*'Exposure Inputs'!$F$12*'Exposure Inputs'!$C$15*H521)/('Exposure Inputs'!$C$14*'Exposure Inputs'!$C$16)</f>
        <v>3.1515221445557054E-6</v>
      </c>
      <c r="AG521" s="40">
        <f>'Exposure Inputs'!$E$60/AC521</f>
        <v>4595640.6302470304</v>
      </c>
      <c r="AH521" s="40">
        <f>'Exposure Inputs'!$E$61/AD521</f>
        <v>1907199.6752316554</v>
      </c>
      <c r="AI521" s="40">
        <f>($G521*(1-('Exposure Inputs'!$C$17/100))*'Exposure Inputs'!$G$6*'Exposure Inputs'!$C$15)/('Exposure Inputs'!$G$8*'Exposure Inputs'!$G$11)</f>
        <v>3.4983800328301882E-6</v>
      </c>
      <c r="AJ521" s="40">
        <f>($F521*(1-('Exposure Inputs'!$C$17)/100)*'Exposure Inputs'!$G$7*'Exposure Inputs'!$G$12*'Exposure Inputs'!$C$15*H521)/('Exposure Inputs'!$G$8*'Exposure Inputs'!$G$13*'Exposure Inputs'!$C$16)</f>
        <v>4.5453274099969456E-7</v>
      </c>
      <c r="AK521" s="40">
        <f>($F521*(1-('Exposure Inputs'!$C$17)/100)*'Exposure Inputs'!$G$7*'Exposure Inputs'!$G$12*'Exposure Inputs'!$C$15*H521)/('Exposure Inputs'!$G$8*'Exposure Inputs'!$C$14*'Exposure Inputs'!$C$16)</f>
        <v>2.9136714166647085E-8</v>
      </c>
      <c r="AL521" s="40">
        <f>($F521*(1-('Exposure Inputs'!$C$17)/100)*'Exposure Inputs'!$G$12*'Exposure Inputs'!$C$15*H521)/('Exposure Inputs'!$C$14*'Exposure Inputs'!$C$16)</f>
        <v>3.1515221445557054E-6</v>
      </c>
      <c r="AM521" s="40">
        <f>'Exposure Inputs'!$E$60/AI521</f>
        <v>3601667.0235242005</v>
      </c>
      <c r="AN521" s="40">
        <f>'Exposure Inputs'!$E$61/AJ521</f>
        <v>1144031.9983469562</v>
      </c>
      <c r="AO521" s="40">
        <f>($G521*(1-('Exposure Inputs'!$C$17/100))*'Exposure Inputs'!$H$6*'Exposure Inputs'!$C$15)/('Exposure Inputs'!$H$8*'Exposure Inputs'!$H$11)</f>
        <v>4.4402008741481468E-6</v>
      </c>
      <c r="AP521" s="40">
        <f>($F521*(1-('Exposure Inputs'!$C$17)/100)*'Exposure Inputs'!$H$7*'Exposure Inputs'!$H$12*'Exposure Inputs'!$C$15*H521)/('Exposure Inputs'!$H$8*'Exposure Inputs'!$H$13*'Exposure Inputs'!$C$16)</f>
        <v>5.9178582492212679E-7</v>
      </c>
      <c r="AQ521" s="40">
        <f>($F521*(1-('Exposure Inputs'!$C$17)/100)*'Exposure Inputs'!$H$7*'Exposure Inputs'!$H$12*'Exposure Inputs'!$C$15*H521)/('Exposure Inputs'!$H$8*'Exposure Inputs'!$C$14*'Exposure Inputs'!$C$16)</f>
        <v>3.7934988777059408E-8</v>
      </c>
      <c r="AR521" s="40">
        <f>($F521*(1-('Exposure Inputs'!$C$17)/100)*'Exposure Inputs'!$H$12*'Exposure Inputs'!$C$15*H521)/('Exposure Inputs'!$C$14*'Exposure Inputs'!$C$16)</f>
        <v>3.1515221445557054E-6</v>
      </c>
      <c r="AS521" s="40">
        <f>'Exposure Inputs'!$E$60/AO521</f>
        <v>2837709.4543987974</v>
      </c>
      <c r="AT521" s="40">
        <f>'Exposure Inputs'!$E$61/AP521</f>
        <v>878696.27507287276</v>
      </c>
    </row>
    <row r="522" spans="1:46" s="35" customFormat="1">
      <c r="A522" s="54">
        <v>2021</v>
      </c>
      <c r="B522" s="55" t="s">
        <v>820</v>
      </c>
      <c r="C522" s="55" t="s">
        <v>439</v>
      </c>
      <c r="D522" s="55" t="s">
        <v>287</v>
      </c>
      <c r="E522" s="55" t="s">
        <v>440</v>
      </c>
      <c r="F522" s="48">
        <v>3.7308658000000001E-2</v>
      </c>
      <c r="G522" s="48">
        <v>6.7108592999999994E-2</v>
      </c>
      <c r="H522" s="55">
        <v>365</v>
      </c>
      <c r="I522" s="40">
        <f t="shared" si="8"/>
        <v>1.0432089105637693E-8</v>
      </c>
      <c r="J522" s="40">
        <f>($G522*(1-('Exposure Inputs'!$C$17/100))*'Exposure Inputs'!$C$6*1*'Exposure Inputs'!$C$15)/('Exposure Inputs'!$C$8*'Exposure Inputs'!$C$11)</f>
        <v>2.7006057803651312E-6</v>
      </c>
      <c r="K522" s="40">
        <f>($F522*(1-('Exposure Inputs'!$C$17)/100)*'Exposure Inputs'!$C$7*'Exposure Inputs'!$C$12*'Exposure Inputs'!$C$15*H522)/('Exposure Inputs'!$C$8*'Exposure Inputs'!$C$13*'Exposure Inputs'!$C$16)</f>
        <v>4.1021524008859654E-7</v>
      </c>
      <c r="L522" s="40">
        <f>($F522*(1-('Exposure Inputs'!$C$17)/100)*'Exposure Inputs'!$C$7*'Exposure Inputs'!$C$12*'Exposure Inputs'!$C$15*H522)/('Exposure Inputs'!$C$8*'Exposure Inputs'!$C$14*'Exposure Inputs'!$C$16)</f>
        <v>2.9977267544935903E-7</v>
      </c>
      <c r="M522" s="40">
        <f>($F522*(1-('Exposure Inputs'!$C$17)/100)*'Exposure Inputs'!$C$12*'Exposure Inputs'!$C$15*H522)/('Exposure Inputs'!$C$14*'Exposure Inputs'!$C$16)</f>
        <v>2.7264019307692315E-5</v>
      </c>
      <c r="N522" s="40">
        <f>'Exposure Inputs'!$E$60/$J522</f>
        <v>4665619.8737367867</v>
      </c>
      <c r="O522" s="40">
        <f>'Exposure Inputs'!$E$61/$K522</f>
        <v>1267627.2092857705</v>
      </c>
      <c r="P522" s="40">
        <f>L522*'Exposure Inputs'!$E$63</f>
        <v>1.0432089105637693E-8</v>
      </c>
      <c r="Q522" s="40">
        <f>($G522*(1-('Exposure Inputs'!$C$17/100))*'Exposure Inputs'!$D$6*1*'Exposure Inputs'!$C$15)/('Exposure Inputs'!$D$8*'Exposure Inputs'!$D$11)</f>
        <v>9.4751621946382997E-6</v>
      </c>
      <c r="R522" s="40">
        <f>($F522*(1-('Exposure Inputs'!$C$17)/100)*'Exposure Inputs'!$D$7*'Exposure Inputs'!$D$12*'Exposure Inputs'!$C$15*H522)/('Exposure Inputs'!$D$8*'Exposure Inputs'!$D$13*'Exposure Inputs'!$C$16)</f>
        <v>1.0478176289361704E-6</v>
      </c>
      <c r="S522" s="40">
        <f>($F522*(1-('Exposure Inputs'!$C$17)/100)*'Exposure Inputs'!$D$7*'Exposure Inputs'!$D$12*'Exposure Inputs'!$C$15*H522)/('Exposure Inputs'!$D$8*'Exposure Inputs'!$C$14*'Exposure Inputs'!$C$16)</f>
        <v>1.3433559345335518E-8</v>
      </c>
      <c r="T522" s="40">
        <f>($F522*(1-('Exposure Inputs'!$C$17)/100)*'Exposure Inputs'!$D$12*'Exposure Inputs'!$C$15*H522)/('Exposure Inputs'!$C$14*'Exposure Inputs'!$C$16)</f>
        <v>4.7831612820512819E-7</v>
      </c>
      <c r="U522" s="40">
        <f>'Exposure Inputs'!$E$60/Q522</f>
        <v>1329792.5398184685</v>
      </c>
      <c r="V522" s="40">
        <f>'Exposure Inputs'!$E$61/R522</f>
        <v>496269.56603884045</v>
      </c>
      <c r="W522" s="40">
        <f>($G522*(1-('Exposure Inputs'!$C$17/100))*'Exposure Inputs'!$E$6*'Exposure Inputs'!$C$15)/('Exposure Inputs'!$E$8*'Exposure Inputs'!$E$11)</f>
        <v>2.0751176662290502E-6</v>
      </c>
      <c r="X522" s="40">
        <f>($F522*(1-('Exposure Inputs'!$C$17)/100)*'Exposure Inputs'!$E$7*'Exposure Inputs'!$E$12*'Exposure Inputs'!$C$15*H522)/('Exposure Inputs'!$E$8*'Exposure Inputs'!$E$13*'Exposure Inputs'!$C$16)</f>
        <v>2.2718680011173188E-7</v>
      </c>
      <c r="Y522" s="40">
        <f>($F522*(1-('Exposure Inputs'!$C$17)/100)*'Exposure Inputs'!$E$7*'Exposure Inputs'!$E$12*'Exposure Inputs'!$C$15*H522)/('Exposure Inputs'!$E$8*'Exposure Inputs'!$C$14*'Exposure Inputs'!$C$16)</f>
        <v>1.4563256417418712E-8</v>
      </c>
      <c r="Z522" s="40">
        <f>($F522*(1-('Exposure Inputs'!$C$17)/100)*'Exposure Inputs'!$E$12*'Exposure Inputs'!$C$15*H522)/('Exposure Inputs'!$C$14*'Exposure Inputs'!$C$16)</f>
        <v>2.391580641025641E-6</v>
      </c>
      <c r="AA522" s="40">
        <f>'Exposure Inputs'!$E$60/W522</f>
        <v>6071944.8371797632</v>
      </c>
      <c r="AB522" s="40">
        <f>'Exposure Inputs'!$E$61/X522</f>
        <v>2288865.3730950071</v>
      </c>
      <c r="AC522" s="40">
        <f>($G522*(1-('Exposure Inputs'!$C$17/100))*'Exposure Inputs'!$F$6*'Exposure Inputs'!$C$15)/('Exposure Inputs'!$F$8*'Exposure Inputs'!$F$11)</f>
        <v>2.080602680862676E-6</v>
      </c>
      <c r="AD522" s="40">
        <f>($F522*(1-('Exposure Inputs'!$C$17)/100)*'Exposure Inputs'!$F$7*'Exposure Inputs'!$F$12*'Exposure Inputs'!$C$15*H522)/('Exposure Inputs'!$F$8*'Exposure Inputs'!$F$13*'Exposure Inputs'!$C$16)</f>
        <v>2.0690540968309857E-7</v>
      </c>
      <c r="AE522" s="40">
        <f>($F522*(1-('Exposure Inputs'!$C$17)/100)*'Exposure Inputs'!$F$7*'Exposure Inputs'!$F$12*'Exposure Inputs'!$C$15*H522)/('Exposure Inputs'!$F$8*'Exposure Inputs'!$C$14*'Exposure Inputs'!$C$16)</f>
        <v>1.3263167287378115E-8</v>
      </c>
      <c r="AF522" s="40">
        <f>($F522*(1-('Exposure Inputs'!$C$17)/100)*'Exposure Inputs'!$F$12*'Exposure Inputs'!$C$15*H522)/('Exposure Inputs'!$C$14*'Exposure Inputs'!$C$16)</f>
        <v>2.391580641025641E-6</v>
      </c>
      <c r="AG522" s="40">
        <f>'Exposure Inputs'!$E$60/AC522</f>
        <v>6055937.5972618125</v>
      </c>
      <c r="AH522" s="40">
        <f>'Exposure Inputs'!$E$61/AD522</f>
        <v>2513225.7334230402</v>
      </c>
      <c r="AI522" s="40">
        <f>($G522*(1-('Exposure Inputs'!$C$17/100))*'Exposure Inputs'!$G$6*'Exposure Inputs'!$C$15)/('Exposure Inputs'!$G$8*'Exposure Inputs'!$G$11)</f>
        <v>2.6547990564150939E-6</v>
      </c>
      <c r="AJ522" s="40">
        <f>($F522*(1-('Exposure Inputs'!$C$17)/100)*'Exposure Inputs'!$G$7*'Exposure Inputs'!$G$12*'Exposure Inputs'!$C$15*H522)/('Exposure Inputs'!$G$8*'Exposure Inputs'!$G$13*'Exposure Inputs'!$C$16)</f>
        <v>3.4492910226415096E-7</v>
      </c>
      <c r="AK522" s="40">
        <f>($F522*(1-('Exposure Inputs'!$C$17)/100)*'Exposure Inputs'!$G$7*'Exposure Inputs'!$G$12*'Exposure Inputs'!$C$15*H522)/('Exposure Inputs'!$G$8*'Exposure Inputs'!$C$14*'Exposure Inputs'!$C$16)</f>
        <v>2.2110839888727625E-8</v>
      </c>
      <c r="AL522" s="40">
        <f>($F522*(1-('Exposure Inputs'!$C$17)/100)*'Exposure Inputs'!$G$12*'Exposure Inputs'!$C$15*H522)/('Exposure Inputs'!$C$14*'Exposure Inputs'!$C$16)</f>
        <v>2.391580641025641E-6</v>
      </c>
      <c r="AM522" s="40">
        <f>'Exposure Inputs'!$E$60/AI522</f>
        <v>4746121.9219410149</v>
      </c>
      <c r="AN522" s="40">
        <f>'Exposure Inputs'!$E$61/AJ522</f>
        <v>1507556.1806373114</v>
      </c>
      <c r="AO522" s="40">
        <f>($G522*(1-('Exposure Inputs'!$C$17/100))*'Exposure Inputs'!$H$6*'Exposure Inputs'!$C$15)/('Exposure Inputs'!$H$8*'Exposure Inputs'!$H$11)</f>
        <v>3.3695141695185181E-6</v>
      </c>
      <c r="AP522" s="40">
        <f>($F522*(1-('Exposure Inputs'!$C$17)/100)*'Exposure Inputs'!$H$7*'Exposure Inputs'!$H$12*'Exposure Inputs'!$C$15*H522)/('Exposure Inputs'!$H$8*'Exposure Inputs'!$H$13*'Exposure Inputs'!$C$16)</f>
        <v>4.490856981481482E-7</v>
      </c>
      <c r="AQ522" s="40">
        <f>($F522*(1-('Exposure Inputs'!$C$17)/100)*'Exposure Inputs'!$H$7*'Exposure Inputs'!$H$12*'Exposure Inputs'!$C$15*H522)/('Exposure Inputs'!$H$8*'Exposure Inputs'!$C$14*'Exposure Inputs'!$C$16)</f>
        <v>2.8787544753086422E-8</v>
      </c>
      <c r="AR522" s="40">
        <f>($F522*(1-('Exposure Inputs'!$C$17)/100)*'Exposure Inputs'!$H$12*'Exposure Inputs'!$C$15*H522)/('Exposure Inputs'!$C$14*'Exposure Inputs'!$C$16)</f>
        <v>2.391580641025641E-6</v>
      </c>
      <c r="AS522" s="40">
        <f>'Exposure Inputs'!$E$60/AO522</f>
        <v>3739411.4896393088</v>
      </c>
      <c r="AT522" s="40">
        <f>'Exposure Inputs'!$E$61/AP522</f>
        <v>1157908.1724140279</v>
      </c>
    </row>
    <row r="523" spans="1:46" s="35" customFormat="1">
      <c r="A523" s="54">
        <v>2019</v>
      </c>
      <c r="B523" s="55" t="s">
        <v>821</v>
      </c>
      <c r="C523" s="55" t="s">
        <v>441</v>
      </c>
      <c r="D523" s="55" t="s">
        <v>287</v>
      </c>
      <c r="E523" s="55" t="s">
        <v>442</v>
      </c>
      <c r="F523" s="48">
        <v>9.0269800000000004E-3</v>
      </c>
      <c r="G523" s="48">
        <v>1.8003667000000001E-2</v>
      </c>
      <c r="H523" s="55">
        <v>365</v>
      </c>
      <c r="I523" s="40">
        <f t="shared" si="8"/>
        <v>2.5240859565307693E-9</v>
      </c>
      <c r="J523" s="40">
        <f>($G523*(1-('Exposure Inputs'!$C$17/100))*'Exposure Inputs'!$C$6*1*'Exposure Inputs'!$C$15)/('Exposure Inputs'!$C$8*'Exposure Inputs'!$C$11)</f>
        <v>7.2450941070942985E-7</v>
      </c>
      <c r="K523" s="40">
        <f>($F523*(1-('Exposure Inputs'!$C$17)/100)*'Exposure Inputs'!$C$7*'Exposure Inputs'!$C$12*'Exposure Inputs'!$C$15*H523)/('Exposure Inputs'!$C$8*'Exposure Inputs'!$C$13*'Exposure Inputs'!$C$16)</f>
        <v>9.9253228780701759E-8</v>
      </c>
      <c r="L523" s="40">
        <f>($F523*(1-('Exposure Inputs'!$C$17)/100)*'Exposure Inputs'!$C$7*'Exposure Inputs'!$C$12*'Exposure Inputs'!$C$15*H523)/('Exposure Inputs'!$C$8*'Exposure Inputs'!$C$14*'Exposure Inputs'!$C$16)</f>
        <v>7.2531205647435899E-8</v>
      </c>
      <c r="M523" s="40">
        <f>($F523*(1-('Exposure Inputs'!$C$17)/100)*'Exposure Inputs'!$C$12*'Exposure Inputs'!$C$15*H523)/('Exposure Inputs'!$C$14*'Exposure Inputs'!$C$16)</f>
        <v>6.5966392307692312E-6</v>
      </c>
      <c r="N523" s="40">
        <f>'Exposure Inputs'!$E$60/$J523</f>
        <v>17391078.450813014</v>
      </c>
      <c r="O523" s="40">
        <f>'Exposure Inputs'!$E$61/$K523</f>
        <v>5239124.2722081188</v>
      </c>
      <c r="P523" s="40">
        <f>L523*'Exposure Inputs'!$E$63</f>
        <v>2.5240859565307693E-9</v>
      </c>
      <c r="Q523" s="40">
        <f>($G523*(1-('Exposure Inputs'!$C$17/100))*'Exposure Inputs'!$D$6*1*'Exposure Inputs'!$C$15)/('Exposure Inputs'!$D$8*'Exposure Inputs'!$D$11)</f>
        <v>2.5419645577021277E-6</v>
      </c>
      <c r="R523" s="40">
        <f>($F523*(1-('Exposure Inputs'!$C$17)/100)*'Exposure Inputs'!$D$7*'Exposure Inputs'!$D$12*'Exposure Inputs'!$C$15*H523)/('Exposure Inputs'!$D$8*'Exposure Inputs'!$D$13*'Exposure Inputs'!$C$16)</f>
        <v>2.5352369361702132E-7</v>
      </c>
      <c r="S523" s="40">
        <f>($F523*(1-('Exposure Inputs'!$C$17)/100)*'Exposure Inputs'!$D$7*'Exposure Inputs'!$D$12*'Exposure Inputs'!$C$15*H523)/('Exposure Inputs'!$D$8*'Exposure Inputs'!$C$14*'Exposure Inputs'!$C$16)</f>
        <v>3.2503037643207858E-9</v>
      </c>
      <c r="T523" s="40">
        <f>($F523*(1-('Exposure Inputs'!$C$17)/100)*'Exposure Inputs'!$D$12*'Exposure Inputs'!$C$15*H523)/('Exposure Inputs'!$C$14*'Exposure Inputs'!$C$16)</f>
        <v>1.1573051282051283E-7</v>
      </c>
      <c r="U523" s="40">
        <f>'Exposure Inputs'!$E$60/Q523</f>
        <v>4956796.0976568786</v>
      </c>
      <c r="V523" s="40">
        <f>'Exposure Inputs'!$E$61/R523</f>
        <v>2051090.3441850445</v>
      </c>
      <c r="W523" s="40">
        <f>($G523*(1-('Exposure Inputs'!$C$17/100))*'Exposure Inputs'!$E$6*'Exposure Inputs'!$C$15)/('Exposure Inputs'!$E$8*'Exposure Inputs'!$E$11)</f>
        <v>5.5670556896648056E-7</v>
      </c>
      <c r="X523" s="40">
        <f>($F523*(1-('Exposure Inputs'!$C$17)/100)*'Exposure Inputs'!$E$7*'Exposure Inputs'!$E$12*'Exposure Inputs'!$C$15*H523)/('Exposure Inputs'!$E$8*'Exposure Inputs'!$E$13*'Exposure Inputs'!$C$16)</f>
        <v>5.4968760893854748E-8</v>
      </c>
      <c r="Y523" s="40">
        <f>($F523*(1-('Exposure Inputs'!$C$17)/100)*'Exposure Inputs'!$E$7*'Exposure Inputs'!$E$12*'Exposure Inputs'!$C$15*H523)/('Exposure Inputs'!$E$8*'Exposure Inputs'!$C$14*'Exposure Inputs'!$C$16)</f>
        <v>3.5236385188368431E-9</v>
      </c>
      <c r="Z523" s="40">
        <f>($F523*(1-('Exposure Inputs'!$C$17)/100)*'Exposure Inputs'!$E$12*'Exposure Inputs'!$C$15*H523)/('Exposure Inputs'!$C$14*'Exposure Inputs'!$C$16)</f>
        <v>5.786525641025642E-7</v>
      </c>
      <c r="AA523" s="40">
        <f>'Exposure Inputs'!$E$60/W523</f>
        <v>22633148.835553773</v>
      </c>
      <c r="AB523" s="40">
        <f>'Exposure Inputs'!$E$61/X523</f>
        <v>9459918.5345313754</v>
      </c>
      <c r="AC523" s="40">
        <f>($G523*(1-('Exposure Inputs'!$C$17/100))*'Exposure Inputs'!$F$6*'Exposure Inputs'!$C$15)/('Exposure Inputs'!$F$8*'Exposure Inputs'!$F$11)</f>
        <v>5.5817707019366206E-7</v>
      </c>
      <c r="AD523" s="40">
        <f>($F523*(1-('Exposure Inputs'!$C$17)/100)*'Exposure Inputs'!$F$7*'Exposure Inputs'!$F$12*'Exposure Inputs'!$C$15*H523)/('Exposure Inputs'!$F$8*'Exposure Inputs'!$F$13*'Exposure Inputs'!$C$16)</f>
        <v>5.006159683098592E-8</v>
      </c>
      <c r="AE523" s="40">
        <f>($F523*(1-('Exposure Inputs'!$C$17)/100)*'Exposure Inputs'!$F$7*'Exposure Inputs'!$F$12*'Exposure Inputs'!$C$15*H523)/('Exposure Inputs'!$F$8*'Exposure Inputs'!$C$14*'Exposure Inputs'!$C$16)</f>
        <v>3.2090767199349953E-9</v>
      </c>
      <c r="AF523" s="40">
        <f>($F523*(1-('Exposure Inputs'!$C$17)/100)*'Exposure Inputs'!$F$12*'Exposure Inputs'!$C$15*H523)/('Exposure Inputs'!$C$14*'Exposure Inputs'!$C$16)</f>
        <v>5.786525641025642E-7</v>
      </c>
      <c r="AG523" s="40">
        <f>'Exposure Inputs'!$E$60/AC523</f>
        <v>22573481.916103024</v>
      </c>
      <c r="AH523" s="40">
        <f>'Exposure Inputs'!$E$61/AD523</f>
        <v>10387203.623479763</v>
      </c>
      <c r="AI523" s="40">
        <f>($G523*(1-('Exposure Inputs'!$C$17/100))*'Exposure Inputs'!$G$6*'Exposure Inputs'!$C$15)/('Exposure Inputs'!$G$8*'Exposure Inputs'!$G$11)</f>
        <v>7.1222053729559755E-7</v>
      </c>
      <c r="AJ523" s="40">
        <f>($F523*(1-('Exposure Inputs'!$C$17)/100)*'Exposure Inputs'!$G$7*'Exposure Inputs'!$G$12*'Exposure Inputs'!$C$15*H523)/('Exposure Inputs'!$G$8*'Exposure Inputs'!$G$13*'Exposure Inputs'!$C$16)</f>
        <v>8.3456984905660385E-8</v>
      </c>
      <c r="AK523" s="40">
        <f>($F523*(1-('Exposure Inputs'!$C$17)/100)*'Exposure Inputs'!$G$7*'Exposure Inputs'!$G$12*'Exposure Inputs'!$C$15*H523)/('Exposure Inputs'!$G$8*'Exposure Inputs'!$C$14*'Exposure Inputs'!$C$16)</f>
        <v>5.3498067247218199E-9</v>
      </c>
      <c r="AL523" s="40">
        <f>($F523*(1-('Exposure Inputs'!$C$17)/100)*'Exposure Inputs'!$G$12*'Exposure Inputs'!$C$15*H523)/('Exposure Inputs'!$C$14*'Exposure Inputs'!$C$16)</f>
        <v>5.786525641025642E-7</v>
      </c>
      <c r="AM523" s="40">
        <f>'Exposure Inputs'!$E$60/AI523</f>
        <v>17691149.496817358</v>
      </c>
      <c r="AN523" s="40">
        <f>'Exposure Inputs'!$E$61/AJ523</f>
        <v>6230754.6886315988</v>
      </c>
      <c r="AO523" s="40">
        <f>($G523*(1-('Exposure Inputs'!$C$17/100))*'Exposure Inputs'!$H$6*'Exposure Inputs'!$C$15)/('Exposure Inputs'!$H$8*'Exposure Inputs'!$H$11)</f>
        <v>9.0396189739506157E-7</v>
      </c>
      <c r="AP523" s="40">
        <f>($F523*(1-('Exposure Inputs'!$C$17)/100)*'Exposure Inputs'!$H$7*'Exposure Inputs'!$H$12*'Exposure Inputs'!$C$15*H523)/('Exposure Inputs'!$H$8*'Exposure Inputs'!$H$13*'Exposure Inputs'!$C$16)</f>
        <v>1.0865809259259258E-7</v>
      </c>
      <c r="AQ523" s="40">
        <f>($F523*(1-('Exposure Inputs'!$C$17)/100)*'Exposure Inputs'!$H$7*'Exposure Inputs'!$H$12*'Exposure Inputs'!$C$15*H523)/('Exposure Inputs'!$H$8*'Exposure Inputs'!$C$14*'Exposure Inputs'!$C$16)</f>
        <v>6.9652623456790119E-9</v>
      </c>
      <c r="AR523" s="40">
        <f>($F523*(1-('Exposure Inputs'!$C$17)/100)*'Exposure Inputs'!$H$12*'Exposure Inputs'!$C$15*H523)/('Exposure Inputs'!$C$14*'Exposure Inputs'!$C$16)</f>
        <v>5.786525641025642E-7</v>
      </c>
      <c r="AS523" s="40">
        <f>'Exposure Inputs'!$E$60/AO523</f>
        <v>13938640.595703537</v>
      </c>
      <c r="AT523" s="40">
        <f>'Exposure Inputs'!$E$61/AP523</f>
        <v>4785653.6737646479</v>
      </c>
    </row>
    <row r="524" spans="1:46" s="35" customFormat="1">
      <c r="A524" s="54">
        <v>2020</v>
      </c>
      <c r="B524" s="55" t="s">
        <v>821</v>
      </c>
      <c r="C524" s="55" t="s">
        <v>441</v>
      </c>
      <c r="D524" s="55" t="s">
        <v>287</v>
      </c>
      <c r="E524" s="55" t="s">
        <v>442</v>
      </c>
      <c r="F524" s="48">
        <v>1.6081470000000001E-3</v>
      </c>
      <c r="G524" s="48">
        <v>3.207335E-3</v>
      </c>
      <c r="H524" s="55">
        <v>365</v>
      </c>
      <c r="I524" s="40">
        <f t="shared" si="8"/>
        <v>4.496632604411539E-10</v>
      </c>
      <c r="J524" s="40">
        <f>($G524*(1-('Exposure Inputs'!$C$17/100))*'Exposure Inputs'!$C$6*1*'Exposure Inputs'!$C$15)/('Exposure Inputs'!$C$8*'Exposure Inputs'!$C$11)</f>
        <v>1.290706160471491E-7</v>
      </c>
      <c r="K524" s="40">
        <f>($F524*(1-('Exposure Inputs'!$C$17)/100)*'Exposure Inputs'!$C$7*'Exposure Inputs'!$C$12*'Exposure Inputs'!$C$15*H524)/('Exposure Inputs'!$C$8*'Exposure Inputs'!$C$13*'Exposure Inputs'!$C$16)</f>
        <v>1.7681858396052635E-8</v>
      </c>
      <c r="L524" s="40">
        <f>($F524*(1-('Exposure Inputs'!$C$17)/100)*'Exposure Inputs'!$C$7*'Exposure Inputs'!$C$12*'Exposure Inputs'!$C$15*H524)/('Exposure Inputs'!$C$8*'Exposure Inputs'!$C$14*'Exposure Inputs'!$C$16)</f>
        <v>1.2921358058653849E-8</v>
      </c>
      <c r="M524" s="40">
        <f>($F524*(1-('Exposure Inputs'!$C$17)/100)*'Exposure Inputs'!$C$12*'Exposure Inputs'!$C$15*H524)/('Exposure Inputs'!$C$14*'Exposure Inputs'!$C$16)</f>
        <v>1.1751843461538461E-6</v>
      </c>
      <c r="N524" s="40">
        <f>'Exposure Inputs'!$E$60/$J524</f>
        <v>97620979.785184085</v>
      </c>
      <c r="O524" s="40">
        <f>'Exposure Inputs'!$E$61/$K524</f>
        <v>29408673.474960461</v>
      </c>
      <c r="P524" s="40">
        <f>L524*'Exposure Inputs'!$E$63</f>
        <v>4.496632604411539E-10</v>
      </c>
      <c r="Q524" s="40">
        <f>($G524*(1-('Exposure Inputs'!$C$17/100))*'Exposure Inputs'!$D$6*1*'Exposure Inputs'!$C$15)/('Exposure Inputs'!$D$8*'Exposure Inputs'!$D$11)</f>
        <v>4.5284840553191495E-7</v>
      </c>
      <c r="R524" s="40">
        <f>($F524*(1-('Exposure Inputs'!$C$17)/100)*'Exposure Inputs'!$D$7*'Exposure Inputs'!$D$12*'Exposure Inputs'!$C$15*H524)/('Exposure Inputs'!$D$8*'Exposure Inputs'!$D$13*'Exposure Inputs'!$C$16)</f>
        <v>4.5164979574468092E-8</v>
      </c>
      <c r="S524" s="40">
        <f>($F524*(1-('Exposure Inputs'!$C$17)/100)*'Exposure Inputs'!$D$7*'Exposure Inputs'!$D$12*'Exposure Inputs'!$C$15*H524)/('Exposure Inputs'!$D$8*'Exposure Inputs'!$C$14*'Exposure Inputs'!$C$16)</f>
        <v>5.7903819967266782E-10</v>
      </c>
      <c r="T524" s="40">
        <f>($F524*(1-('Exposure Inputs'!$C$17)/100)*'Exposure Inputs'!$D$12*'Exposure Inputs'!$C$15*H524)/('Exposure Inputs'!$C$14*'Exposure Inputs'!$C$16)</f>
        <v>2.0617269230769231E-8</v>
      </c>
      <c r="U524" s="40">
        <f>'Exposure Inputs'!$E$60/Q524</f>
        <v>27823880.676360253</v>
      </c>
      <c r="V524" s="40">
        <f>'Exposure Inputs'!$E$61/R524</f>
        <v>11513345.182468712</v>
      </c>
      <c r="W524" s="40">
        <f>($G524*(1-('Exposure Inputs'!$C$17/100))*'Exposure Inputs'!$E$6*'Exposure Inputs'!$C$15)/('Exposure Inputs'!$E$8*'Exposure Inputs'!$E$11)</f>
        <v>9.9176531983240234E-8</v>
      </c>
      <c r="X524" s="40">
        <f>($F524*(1-('Exposure Inputs'!$C$17)/100)*'Exposure Inputs'!$E$7*'Exposure Inputs'!$E$12*'Exposure Inputs'!$C$15*H524)/('Exposure Inputs'!$E$8*'Exposure Inputs'!$E$13*'Exposure Inputs'!$C$16)</f>
        <v>9.7926269832402246E-9</v>
      </c>
      <c r="Y524" s="40">
        <f>($F524*(1-('Exposure Inputs'!$C$17)/100)*'Exposure Inputs'!$E$7*'Exposure Inputs'!$E$12*'Exposure Inputs'!$C$15*H524)/('Exposure Inputs'!$E$8*'Exposure Inputs'!$C$14*'Exposure Inputs'!$C$16)</f>
        <v>6.2773249892565548E-10</v>
      </c>
      <c r="Z524" s="40">
        <f>($F524*(1-('Exposure Inputs'!$C$17)/100)*'Exposure Inputs'!$E$12*'Exposure Inputs'!$C$15*H524)/('Exposure Inputs'!$C$14*'Exposure Inputs'!$C$16)</f>
        <v>1.0308634615384616E-7</v>
      </c>
      <c r="AA524" s="40">
        <f>'Exposure Inputs'!$E$60/W524</f>
        <v>127046184.69749743</v>
      </c>
      <c r="AB524" s="40">
        <f>'Exposure Inputs'!$E$61/X524</f>
        <v>53101175.087130733</v>
      </c>
      <c r="AC524" s="40">
        <f>($G524*(1-('Exposure Inputs'!$C$17/100))*'Exposure Inputs'!$F$6*'Exposure Inputs'!$C$15)/('Exposure Inputs'!$F$8*'Exposure Inputs'!$F$11)</f>
        <v>9.9438678433098591E-8</v>
      </c>
      <c r="AD524" s="40">
        <f>($F524*(1-('Exposure Inputs'!$C$17)/100)*'Exposure Inputs'!$F$7*'Exposure Inputs'!$F$12*'Exposure Inputs'!$C$15*H524)/('Exposure Inputs'!$F$8*'Exposure Inputs'!$F$13*'Exposure Inputs'!$C$16)</f>
        <v>8.9184208626760583E-9</v>
      </c>
      <c r="AE524" s="40">
        <f>($F524*(1-('Exposure Inputs'!$C$17)/100)*'Exposure Inputs'!$F$7*'Exposure Inputs'!$F$12*'Exposure Inputs'!$C$15*H524)/('Exposure Inputs'!$F$8*'Exposure Inputs'!$C$14*'Exposure Inputs'!$C$16)</f>
        <v>5.7169364504333715E-10</v>
      </c>
      <c r="AF524" s="40">
        <f>($F524*(1-('Exposure Inputs'!$C$17)/100)*'Exposure Inputs'!$F$12*'Exposure Inputs'!$C$15*H524)/('Exposure Inputs'!$C$14*'Exposure Inputs'!$C$16)</f>
        <v>1.0308634615384616E-7</v>
      </c>
      <c r="AG524" s="40">
        <f>'Exposure Inputs'!$E$60/AC524</f>
        <v>126711257.61669451</v>
      </c>
      <c r="AH524" s="40">
        <f>'Exposure Inputs'!$E$61/AD524</f>
        <v>58306286.281713888</v>
      </c>
      <c r="AI524" s="40">
        <f>($G524*(1-('Exposure Inputs'!$C$17/100))*'Exposure Inputs'!$G$6*'Exposure Inputs'!$C$15)/('Exposure Inputs'!$G$8*'Exposure Inputs'!$G$11)</f>
        <v>1.2688136572327046E-7</v>
      </c>
      <c r="AJ524" s="40">
        <f>($F524*(1-('Exposure Inputs'!$C$17)/100)*'Exposure Inputs'!$G$7*'Exposure Inputs'!$G$12*'Exposure Inputs'!$C$15*H524)/('Exposure Inputs'!$G$8*'Exposure Inputs'!$G$13*'Exposure Inputs'!$C$16)</f>
        <v>1.4867774150943397E-8</v>
      </c>
      <c r="AK524" s="40">
        <f>($F524*(1-('Exposure Inputs'!$C$17)/100)*'Exposure Inputs'!$G$7*'Exposure Inputs'!$G$12*'Exposure Inputs'!$C$15*H524)/('Exposure Inputs'!$G$8*'Exposure Inputs'!$C$14*'Exposure Inputs'!$C$16)</f>
        <v>9.5306244557329474E-10</v>
      </c>
      <c r="AL524" s="40">
        <f>($F524*(1-('Exposure Inputs'!$C$17)/100)*'Exposure Inputs'!$G$12*'Exposure Inputs'!$C$15*H524)/('Exposure Inputs'!$C$14*'Exposure Inputs'!$C$16)</f>
        <v>1.0308634615384616E-7</v>
      </c>
      <c r="AM524" s="40">
        <f>'Exposure Inputs'!$E$60/AI524</f>
        <v>99305362.360937431</v>
      </c>
      <c r="AN524" s="40">
        <f>'Exposure Inputs'!$E$61/AJ524</f>
        <v>34974973.033673957</v>
      </c>
      <c r="AO524" s="40">
        <f>($G524*(1-('Exposure Inputs'!$C$17/100))*'Exposure Inputs'!$H$6*'Exposure Inputs'!$C$15)/('Exposure Inputs'!$H$8*'Exposure Inputs'!$H$11)</f>
        <v>1.6103989438271601E-7</v>
      </c>
      <c r="AP524" s="40">
        <f>($F524*(1-('Exposure Inputs'!$C$17)/100)*'Exposure Inputs'!$H$7*'Exposure Inputs'!$H$12*'Exposure Inputs'!$C$15*H524)/('Exposure Inputs'!$H$8*'Exposure Inputs'!$H$13*'Exposure Inputs'!$C$16)</f>
        <v>1.9357324999999997E-8</v>
      </c>
      <c r="AQ524" s="40">
        <f>($F524*(1-('Exposure Inputs'!$C$17)/100)*'Exposure Inputs'!$H$7*'Exposure Inputs'!$H$12*'Exposure Inputs'!$C$15*H524)/('Exposure Inputs'!$H$8*'Exposure Inputs'!$C$14*'Exposure Inputs'!$C$16)</f>
        <v>1.2408541666666663E-9</v>
      </c>
      <c r="AR524" s="40">
        <f>($F524*(1-('Exposure Inputs'!$C$17)/100)*'Exposure Inputs'!$H$12*'Exposure Inputs'!$C$15*H524)/('Exposure Inputs'!$C$14*'Exposure Inputs'!$C$16)</f>
        <v>1.0308634615384616E-7</v>
      </c>
      <c r="AS524" s="40">
        <f>'Exposure Inputs'!$E$60/AO524</f>
        <v>78241482.014734387</v>
      </c>
      <c r="AT524" s="40">
        <f>'Exposure Inputs'!$E$61/AP524</f>
        <v>26863215.862728972</v>
      </c>
    </row>
    <row r="525" spans="1:46" s="35" customFormat="1">
      <c r="A525" s="54">
        <v>2023</v>
      </c>
      <c r="B525" s="55" t="s">
        <v>821</v>
      </c>
      <c r="C525" s="55" t="s">
        <v>441</v>
      </c>
      <c r="D525" s="55" t="s">
        <v>287</v>
      </c>
      <c r="E525" s="55" t="s">
        <v>442</v>
      </c>
      <c r="F525" s="48">
        <v>1.44179030714436E-6</v>
      </c>
      <c r="G525" s="48">
        <v>2.8755477895696799E-6</v>
      </c>
      <c r="H525" s="55">
        <v>365</v>
      </c>
      <c r="I525" s="40">
        <f t="shared" si="8"/>
        <v>4.0314730580163727E-13</v>
      </c>
      <c r="J525" s="40">
        <f>($G525*(1-('Exposure Inputs'!$C$17/100))*'Exposure Inputs'!$C$6*1*'Exposure Inputs'!$C$15)/('Exposure Inputs'!$C$8*'Exposure Inputs'!$C$11)</f>
        <v>1.1571872743968949E-10</v>
      </c>
      <c r="K525" s="40">
        <f>($F525*(1-('Exposure Inputs'!$C$17)/100)*'Exposure Inputs'!$C$7*'Exposure Inputs'!$C$12*'Exposure Inputs'!$C$15*H525)/('Exposure Inputs'!$C$8*'Exposure Inputs'!$C$13*'Exposure Inputs'!$C$16)</f>
        <v>1.5852737372720161E-11</v>
      </c>
      <c r="L525" s="40">
        <f>($F525*(1-('Exposure Inputs'!$C$17)/100)*'Exposure Inputs'!$C$7*'Exposure Inputs'!$C$12*'Exposure Inputs'!$C$15*H525)/('Exposure Inputs'!$C$8*'Exposure Inputs'!$C$14*'Exposure Inputs'!$C$16)</f>
        <v>1.1584692695449348E-11</v>
      </c>
      <c r="M525" s="40">
        <f>($F525*(1-('Exposure Inputs'!$C$17)/100)*'Exposure Inputs'!$C$12*'Exposure Inputs'!$C$15*H525)/('Exposure Inputs'!$C$14*'Exposure Inputs'!$C$16)</f>
        <v>1.0536159936824169E-9</v>
      </c>
      <c r="N525" s="40">
        <f>'Exposure Inputs'!$E$60/$J525</f>
        <v>108884709318.69598</v>
      </c>
      <c r="O525" s="40">
        <f>'Exposure Inputs'!$E$61/$K525</f>
        <v>32801905927.920734</v>
      </c>
      <c r="P525" s="40">
        <f>L525*'Exposure Inputs'!$E$63</f>
        <v>4.0314730580163727E-13</v>
      </c>
      <c r="Q525" s="40">
        <f>($G525*(1-('Exposure Inputs'!$C$17/100))*'Exposure Inputs'!$D$6*1*'Exposure Inputs'!$C$15)/('Exposure Inputs'!$D$8*'Exposure Inputs'!$D$11)</f>
        <v>4.0600287514009356E-10</v>
      </c>
      <c r="R525" s="40">
        <f>($F525*(1-('Exposure Inputs'!$C$17)/100)*'Exposure Inputs'!$D$7*'Exposure Inputs'!$D$12*'Exposure Inputs'!$C$15*H525)/('Exposure Inputs'!$D$8*'Exposure Inputs'!$D$13*'Exposure Inputs'!$C$16)</f>
        <v>4.0492834158096919E-11</v>
      </c>
      <c r="S525" s="40">
        <f>($F525*(1-('Exposure Inputs'!$C$17)/100)*'Exposure Inputs'!$D$7*'Exposure Inputs'!$D$12*'Exposure Inputs'!$C$15*H525)/('Exposure Inputs'!$D$8*'Exposure Inputs'!$C$14*'Exposure Inputs'!$C$16)</f>
        <v>5.1913889946278105E-13</v>
      </c>
      <c r="T525" s="40">
        <f>($F525*(1-('Exposure Inputs'!$C$17)/100)*'Exposure Inputs'!$D$12*'Exposure Inputs'!$C$15*H525)/('Exposure Inputs'!$C$14*'Exposure Inputs'!$C$16)</f>
        <v>1.8484491117235386E-11</v>
      </c>
      <c r="U525" s="40">
        <f>'Exposure Inputs'!$E$60/Q525</f>
        <v>31034262985.58181</v>
      </c>
      <c r="V525" s="40">
        <f>'Exposure Inputs'!$E$61/R525</f>
        <v>12841778324.771105</v>
      </c>
      <c r="W525" s="40">
        <f>($G525*(1-('Exposure Inputs'!$C$17/100))*'Exposure Inputs'!$E$6*'Exposure Inputs'!$C$15)/('Exposure Inputs'!$E$8*'Exposure Inputs'!$E$11)</f>
        <v>8.8917078297587591E-11</v>
      </c>
      <c r="X525" s="40">
        <f>($F525*(1-('Exposure Inputs'!$C$17)/100)*'Exposure Inputs'!$E$7*'Exposure Inputs'!$E$12*'Exposure Inputs'!$C$15*H525)/('Exposure Inputs'!$E$8*'Exposure Inputs'!$E$13*'Exposure Inputs'!$C$16)</f>
        <v>8.7796169541192879E-12</v>
      </c>
      <c r="Y525" s="40">
        <f>($F525*(1-('Exposure Inputs'!$C$17)/100)*'Exposure Inputs'!$E$7*'Exposure Inputs'!$E$12*'Exposure Inputs'!$C$15*H525)/('Exposure Inputs'!$E$8*'Exposure Inputs'!$C$14*'Exposure Inputs'!$C$16)</f>
        <v>5.6279595859739032E-13</v>
      </c>
      <c r="Z525" s="40">
        <f>($F525*(1-('Exposure Inputs'!$C$17)/100)*'Exposure Inputs'!$E$12*'Exposure Inputs'!$C$15*H525)/('Exposure Inputs'!$C$14*'Exposure Inputs'!$C$16)</f>
        <v>9.2422455586176931E-11</v>
      </c>
      <c r="AA525" s="40">
        <f>'Exposure Inputs'!$E$60/W525</f>
        <v>141705060953.8736</v>
      </c>
      <c r="AB525" s="40">
        <f>'Exposure Inputs'!$E$61/X525</f>
        <v>59228096478.175217</v>
      </c>
      <c r="AC525" s="40">
        <f>($G525*(1-('Exposure Inputs'!$C$17/100))*'Exposure Inputs'!$F$6*'Exposure Inputs'!$C$15)/('Exposure Inputs'!$F$8*'Exposure Inputs'!$F$11)</f>
        <v>8.9152106644933218E-11</v>
      </c>
      <c r="AD525" s="40">
        <f>($F525*(1-('Exposure Inputs'!$C$17)/100)*'Exposure Inputs'!$F$7*'Exposure Inputs'!$F$12*'Exposure Inputs'!$C$15*H525)/('Exposure Inputs'!$F$8*'Exposure Inputs'!$F$13*'Exposure Inputs'!$C$16)</f>
        <v>7.9958441329308711E-12</v>
      </c>
      <c r="AE525" s="40">
        <f>($F525*(1-('Exposure Inputs'!$C$17)/100)*'Exposure Inputs'!$F$7*'Exposure Inputs'!$F$12*'Exposure Inputs'!$C$15*H525)/('Exposure Inputs'!$F$8*'Exposure Inputs'!$C$14*'Exposure Inputs'!$C$16)</f>
        <v>5.1255411108531226E-13</v>
      </c>
      <c r="AF525" s="40">
        <f>($F525*(1-('Exposure Inputs'!$C$17)/100)*'Exposure Inputs'!$F$12*'Exposure Inputs'!$C$15*H525)/('Exposure Inputs'!$C$14*'Exposure Inputs'!$C$16)</f>
        <v>9.2422455586176931E-11</v>
      </c>
      <c r="AG525" s="40">
        <f>'Exposure Inputs'!$E$60/AC525</f>
        <v>141331489228.65186</v>
      </c>
      <c r="AH525" s="40">
        <f>'Exposure Inputs'!$E$61/AD525</f>
        <v>65033783970.147797</v>
      </c>
      <c r="AI525" s="40">
        <f>($G525*(1-('Exposure Inputs'!$C$17/100))*'Exposure Inputs'!$G$6*'Exposure Inputs'!$C$15)/('Exposure Inputs'!$G$8*'Exposure Inputs'!$G$11)</f>
        <v>1.1375594714712759E-10</v>
      </c>
      <c r="AJ525" s="40">
        <f>($F525*(1-('Exposure Inputs'!$C$17)/100)*'Exposure Inputs'!$G$7*'Exposure Inputs'!$G$12*'Exposure Inputs'!$C$15*H525)/('Exposure Inputs'!$G$8*'Exposure Inputs'!$G$13*'Exposure Inputs'!$C$16)</f>
        <v>1.3329759443410119E-11</v>
      </c>
      <c r="AK525" s="40">
        <f>($F525*(1-('Exposure Inputs'!$C$17)/100)*'Exposure Inputs'!$G$7*'Exposure Inputs'!$G$12*'Exposure Inputs'!$C$15*H525)/('Exposure Inputs'!$G$8*'Exposure Inputs'!$C$14*'Exposure Inputs'!$C$16)</f>
        <v>8.5447175919295635E-13</v>
      </c>
      <c r="AL525" s="40">
        <f>($F525*(1-('Exposure Inputs'!$C$17)/100)*'Exposure Inputs'!$G$12*'Exposure Inputs'!$C$15*H525)/('Exposure Inputs'!$C$14*'Exposure Inputs'!$C$16)</f>
        <v>9.2422455586176931E-11</v>
      </c>
      <c r="AM525" s="40">
        <f>'Exposure Inputs'!$E$60/AI525</f>
        <v>110763439767.27338</v>
      </c>
      <c r="AN525" s="40">
        <f>'Exposure Inputs'!$E$61/AJ525</f>
        <v>39010456430.785347</v>
      </c>
      <c r="AO525" s="40">
        <f>($G525*(1-('Exposure Inputs'!$C$17/100))*'Exposure Inputs'!$H$6*'Exposure Inputs'!$C$15)/('Exposure Inputs'!$H$8*'Exposure Inputs'!$H$11)</f>
        <v>1.4438089950839366E-10</v>
      </c>
      <c r="AP525" s="40">
        <f>($F525*(1-('Exposure Inputs'!$C$17)/100)*'Exposure Inputs'!$H$7*'Exposure Inputs'!$H$12*'Exposure Inputs'!$C$15*H525)/('Exposure Inputs'!$H$8*'Exposure Inputs'!$H$13*'Exposure Inputs'!$C$16)</f>
        <v>1.7354883326737668E-11</v>
      </c>
      <c r="AQ525" s="40">
        <f>($F525*(1-('Exposure Inputs'!$C$17)/100)*'Exposure Inputs'!$H$7*'Exposure Inputs'!$H$12*'Exposure Inputs'!$C$15*H525)/('Exposure Inputs'!$H$8*'Exposure Inputs'!$C$14*'Exposure Inputs'!$C$16)</f>
        <v>1.1124925209447223E-12</v>
      </c>
      <c r="AR525" s="40">
        <f>($F525*(1-('Exposure Inputs'!$C$17)/100)*'Exposure Inputs'!$H$12*'Exposure Inputs'!$C$15*H525)/('Exposure Inputs'!$C$14*'Exposure Inputs'!$C$16)</f>
        <v>9.2422455586176931E-11</v>
      </c>
      <c r="AS525" s="40">
        <f>'Exposure Inputs'!$E$60/AO525</f>
        <v>87269161245.719284</v>
      </c>
      <c r="AT525" s="40">
        <f>'Exposure Inputs'!$E$61/AP525</f>
        <v>29962748248.434837</v>
      </c>
    </row>
    <row r="526" spans="1:46" s="35" customFormat="1">
      <c r="A526" s="54">
        <v>2019</v>
      </c>
      <c r="B526" s="55" t="s">
        <v>822</v>
      </c>
      <c r="C526" s="55" t="s">
        <v>443</v>
      </c>
      <c r="D526" s="55" t="s">
        <v>287</v>
      </c>
      <c r="E526" s="55" t="s">
        <v>444</v>
      </c>
      <c r="F526" s="48">
        <v>8.6842159708889105E-5</v>
      </c>
      <c r="G526" s="48">
        <v>2.07072172594037E-4</v>
      </c>
      <c r="H526" s="55">
        <v>365</v>
      </c>
      <c r="I526" s="40">
        <f t="shared" si="8"/>
        <v>2.428243728866234E-11</v>
      </c>
      <c r="J526" s="40">
        <f>($G526*(1-('Exposure Inputs'!$C$17/100))*'Exposure Inputs'!$C$6*1*'Exposure Inputs'!$C$15)/('Exposure Inputs'!$C$8*'Exposure Inputs'!$C$11)</f>
        <v>8.3330655771642005E-9</v>
      </c>
      <c r="K526" s="40">
        <f>($F526*(1-('Exposure Inputs'!$C$17)/100)*'Exposure Inputs'!$C$7*'Exposure Inputs'!$C$12*'Exposure Inputs'!$C$15*H526)/('Exposure Inputs'!$C$8*'Exposure Inputs'!$C$13*'Exposure Inputs'!$C$16)</f>
        <v>9.5484478146585129E-10</v>
      </c>
      <c r="L526" s="40">
        <f>($F526*(1-('Exposure Inputs'!$C$17)/100)*'Exposure Inputs'!$C$7*'Exposure Inputs'!$C$12*'Exposure Inputs'!$C$15*H526)/('Exposure Inputs'!$C$8*'Exposure Inputs'!$C$14*'Exposure Inputs'!$C$16)</f>
        <v>6.9777118645581437E-10</v>
      </c>
      <c r="M526" s="40">
        <f>($F526*(1-('Exposure Inputs'!$C$17)/100)*'Exposure Inputs'!$C$12*'Exposure Inputs'!$C$15*H526)/('Exposure Inputs'!$C$14*'Exposure Inputs'!$C$16)</f>
        <v>6.3461578248803574E-8</v>
      </c>
      <c r="N526" s="40">
        <f>'Exposure Inputs'!$E$60/$J526</f>
        <v>1512048583.2403429</v>
      </c>
      <c r="O526" s="40">
        <f>'Exposure Inputs'!$E$61/$K526</f>
        <v>544591131.55722582</v>
      </c>
      <c r="P526" s="40">
        <f>L526*'Exposure Inputs'!$E$63</f>
        <v>2.428243728866234E-11</v>
      </c>
      <c r="Q526" s="40">
        <f>($G526*(1-('Exposure Inputs'!$C$17/100))*'Exposure Inputs'!$D$6*1*'Exposure Inputs'!$C$15)/('Exposure Inputs'!$D$8*'Exposure Inputs'!$D$11)</f>
        <v>2.9236828453915527E-8</v>
      </c>
      <c r="R526" s="40">
        <f>($F526*(1-('Exposure Inputs'!$C$17)/100)*'Exposure Inputs'!$D$7*'Exposure Inputs'!$D$12*'Exposure Inputs'!$C$15*H526)/('Exposure Inputs'!$D$8*'Exposure Inputs'!$D$13*'Exposure Inputs'!$C$16)</f>
        <v>2.4389712939517793E-9</v>
      </c>
      <c r="S526" s="40">
        <f>($F526*(1-('Exposure Inputs'!$C$17)/100)*'Exposure Inputs'!$D$7*'Exposure Inputs'!$D$12*'Exposure Inputs'!$C$15*H526)/('Exposure Inputs'!$D$8*'Exposure Inputs'!$C$14*'Exposure Inputs'!$C$16)</f>
        <v>3.1268862742971527E-11</v>
      </c>
      <c r="T526" s="40">
        <f>($F526*(1-('Exposure Inputs'!$C$17)/100)*'Exposure Inputs'!$D$12*'Exposure Inputs'!$C$15*H526)/('Exposure Inputs'!$C$14*'Exposure Inputs'!$C$16)</f>
        <v>1.1133610219088348E-9</v>
      </c>
      <c r="U526" s="40">
        <f>'Exposure Inputs'!$E$60/Q526</f>
        <v>430963297.53621244</v>
      </c>
      <c r="V526" s="40">
        <f>'Exposure Inputs'!$E$61/R526</f>
        <v>213204641.35412693</v>
      </c>
      <c r="W526" s="40">
        <f>($G526*(1-('Exposure Inputs'!$C$17/100))*'Exposure Inputs'!$E$6*'Exposure Inputs'!$C$15)/('Exposure Inputs'!$E$8*'Exposure Inputs'!$E$11)</f>
        <v>6.4030417614971781E-9</v>
      </c>
      <c r="X526" s="40">
        <f>($F526*(1-('Exposure Inputs'!$C$17)/100)*'Exposure Inputs'!$E$7*'Exposure Inputs'!$E$12*'Exposure Inputs'!$C$15*H526)/('Exposure Inputs'!$E$8*'Exposure Inputs'!$E$13*'Exposure Inputs'!$C$16)</f>
        <v>5.2881538593681085E-10</v>
      </c>
      <c r="Y526" s="40">
        <f>($F526*(1-('Exposure Inputs'!$C$17)/100)*'Exposure Inputs'!$E$7*'Exposure Inputs'!$E$12*'Exposure Inputs'!$C$15*H526)/('Exposure Inputs'!$E$8*'Exposure Inputs'!$C$14*'Exposure Inputs'!$C$16)</f>
        <v>3.3898422175436595E-11</v>
      </c>
      <c r="Z526" s="40">
        <f>($F526*(1-('Exposure Inputs'!$C$17)/100)*'Exposure Inputs'!$E$12*'Exposure Inputs'!$C$15*H526)/('Exposure Inputs'!$C$14*'Exposure Inputs'!$C$16)</f>
        <v>5.5668051095441731E-9</v>
      </c>
      <c r="AA526" s="40">
        <f>'Exposure Inputs'!$E$60/W526</f>
        <v>1967814746.3860724</v>
      </c>
      <c r="AB526" s="40">
        <f>'Exposure Inputs'!$E$61/X526</f>
        <v>983329936.73927593</v>
      </c>
      <c r="AC526" s="40">
        <f>($G526*(1-('Exposure Inputs'!$C$17/100))*'Exposure Inputs'!$F$6*'Exposure Inputs'!$C$15)/('Exposure Inputs'!$F$8*'Exposure Inputs'!$F$11)</f>
        <v>6.4199664777834365E-9</v>
      </c>
      <c r="AD526" s="40">
        <f>($F526*(1-('Exposure Inputs'!$C$17)/100)*'Exposure Inputs'!$F$7*'Exposure Inputs'!$F$12*'Exposure Inputs'!$C$15*H526)/('Exposure Inputs'!$F$8*'Exposure Inputs'!$F$13*'Exposure Inputs'!$C$16)</f>
        <v>4.8160704768133927E-10</v>
      </c>
      <c r="AE526" s="40">
        <f>($F526*(1-('Exposure Inputs'!$C$17)/100)*'Exposure Inputs'!$F$7*'Exposure Inputs'!$F$12*'Exposure Inputs'!$C$15*H526)/('Exposure Inputs'!$F$8*'Exposure Inputs'!$C$14*'Exposure Inputs'!$C$16)</f>
        <v>3.0872246646239704E-11</v>
      </c>
      <c r="AF526" s="40">
        <f>($F526*(1-('Exposure Inputs'!$C$17)/100)*'Exposure Inputs'!$F$12*'Exposure Inputs'!$C$15*H526)/('Exposure Inputs'!$C$14*'Exposure Inputs'!$C$16)</f>
        <v>5.5668051095441731E-9</v>
      </c>
      <c r="AG526" s="40">
        <f>'Exposure Inputs'!$E$60/AC526</f>
        <v>1962627070.3441877</v>
      </c>
      <c r="AH526" s="40">
        <f>'Exposure Inputs'!$E$61/AD526</f>
        <v>1079718418.7887216</v>
      </c>
      <c r="AI526" s="40">
        <f>($G526*(1-('Exposure Inputs'!$C$17/100))*'Exposure Inputs'!$G$6*'Exposure Inputs'!$C$15)/('Exposure Inputs'!$G$8*'Exposure Inputs'!$G$11)</f>
        <v>8.1917230541917792E-9</v>
      </c>
      <c r="AJ526" s="40">
        <f>($F526*(1-('Exposure Inputs'!$C$17)/100)*'Exposure Inputs'!$G$7*'Exposure Inputs'!$G$12*'Exposure Inputs'!$C$15*H526)/('Exposure Inputs'!$G$8*'Exposure Inputs'!$G$13*'Exposure Inputs'!$C$16)</f>
        <v>8.0288034447840866E-10</v>
      </c>
      <c r="AK526" s="40">
        <f>($F526*(1-('Exposure Inputs'!$C$17)/100)*'Exposure Inputs'!$G$7*'Exposure Inputs'!$G$12*'Exposure Inputs'!$C$15*H526)/('Exposure Inputs'!$G$8*'Exposure Inputs'!$C$14*'Exposure Inputs'!$C$16)</f>
        <v>5.146668874861594E-11</v>
      </c>
      <c r="AL526" s="40">
        <f>($F526*(1-('Exposure Inputs'!$C$17)/100)*'Exposure Inputs'!$G$12*'Exposure Inputs'!$C$15*H526)/('Exposure Inputs'!$C$14*'Exposure Inputs'!$C$16)</f>
        <v>5.5668051095441731E-9</v>
      </c>
      <c r="AM526" s="40">
        <f>'Exposure Inputs'!$E$60/AI526</f>
        <v>1538137937.1159849</v>
      </c>
      <c r="AN526" s="40">
        <f>'Exposure Inputs'!$E$61/AJ526</f>
        <v>647668115.89816427</v>
      </c>
      <c r="AO526" s="40">
        <f>($G526*(1-('Exposure Inputs'!$C$17/100))*'Exposure Inputs'!$H$6*'Exposure Inputs'!$C$15)/('Exposure Inputs'!$H$8*'Exposure Inputs'!$H$11)</f>
        <v>1.0397068221480844E-8</v>
      </c>
      <c r="AP526" s="40">
        <f>($F526*(1-('Exposure Inputs'!$C$17)/100)*'Exposure Inputs'!$H$7*'Exposure Inputs'!$H$12*'Exposure Inputs'!$C$15*H526)/('Exposure Inputs'!$H$8*'Exposure Inputs'!$H$13*'Exposure Inputs'!$C$16)</f>
        <v>1.0453222927921837E-9</v>
      </c>
      <c r="AQ526" s="40">
        <f>($F526*(1-('Exposure Inputs'!$C$17)/100)*'Exposure Inputs'!$H$7*'Exposure Inputs'!$H$12*'Exposure Inputs'!$C$15*H526)/('Exposure Inputs'!$H$8*'Exposure Inputs'!$C$14*'Exposure Inputs'!$C$16)</f>
        <v>6.7007839281550227E-11</v>
      </c>
      <c r="AR526" s="40">
        <f>($F526*(1-('Exposure Inputs'!$C$17)/100)*'Exposure Inputs'!$H$12*'Exposure Inputs'!$C$15*H526)/('Exposure Inputs'!$C$14*'Exposure Inputs'!$C$16)</f>
        <v>5.5668051095441731E-9</v>
      </c>
      <c r="AS526" s="40">
        <f>'Exposure Inputs'!$E$60/AO526</f>
        <v>1211880092.6945724</v>
      </c>
      <c r="AT526" s="40">
        <f>'Exposure Inputs'!$E$61/AP526</f>
        <v>497454233.57519376</v>
      </c>
    </row>
    <row r="527" spans="1:46" s="35" customFormat="1">
      <c r="A527" s="54">
        <v>2019</v>
      </c>
      <c r="B527" s="55" t="s">
        <v>823</v>
      </c>
      <c r="C527" s="55" t="s">
        <v>445</v>
      </c>
      <c r="D527" s="55" t="s">
        <v>287</v>
      </c>
      <c r="E527" s="55" t="s">
        <v>446</v>
      </c>
      <c r="F527" s="48">
        <v>3.723491278</v>
      </c>
      <c r="G527" s="48">
        <v>3.723491278</v>
      </c>
      <c r="H527" s="55">
        <v>365</v>
      </c>
      <c r="I527" s="40">
        <f t="shared" si="8"/>
        <v>1.0411468779220301E-6</v>
      </c>
      <c r="J527" s="40">
        <f>($G527*(1-('Exposure Inputs'!$C$17/100))*'Exposure Inputs'!$C$6*1*'Exposure Inputs'!$C$15)/('Exposure Inputs'!$C$8*'Exposure Inputs'!$C$11)</f>
        <v>1.4984194451083115E-4</v>
      </c>
      <c r="K527" s="40">
        <f>($F527*(1-('Exposure Inputs'!$C$17)/100)*'Exposure Inputs'!$C$7*'Exposure Inputs'!$C$12*'Exposure Inputs'!$C$15*H527)/('Exposure Inputs'!$C$8*'Exposure Inputs'!$C$13*'Exposure Inputs'!$C$16)</f>
        <v>4.0940439845693868E-5</v>
      </c>
      <c r="L527" s="40">
        <f>($F527*(1-('Exposure Inputs'!$C$17)/100)*'Exposure Inputs'!$C$7*'Exposure Inputs'!$C$12*'Exposure Inputs'!$C$15*H527)/('Exposure Inputs'!$C$8*'Exposure Inputs'!$C$14*'Exposure Inputs'!$C$16)</f>
        <v>2.9918013733391673E-5</v>
      </c>
      <c r="M527" s="40">
        <f>($F527*(1-('Exposure Inputs'!$C$17)/100)*'Exposure Inputs'!$C$12*'Exposure Inputs'!$C$15*H527)/('Exposure Inputs'!$C$14*'Exposure Inputs'!$C$16)</f>
        <v>2.7210128570000001E-3</v>
      </c>
      <c r="N527" s="40">
        <f>'Exposure Inputs'!$E$60/$J527</f>
        <v>84088.60443671848</v>
      </c>
      <c r="O527" s="40">
        <f>'Exposure Inputs'!$E$61/$K527</f>
        <v>12701.377951968776</v>
      </c>
      <c r="P527" s="40">
        <f>L527*'Exposure Inputs'!$E$63</f>
        <v>1.0411468779220301E-6</v>
      </c>
      <c r="Q527" s="40">
        <f>($G527*(1-('Exposure Inputs'!$C$17/100))*'Exposure Inputs'!$D$6*1*'Exposure Inputs'!$C$15)/('Exposure Inputs'!$D$8*'Exposure Inputs'!$D$11)</f>
        <v>5.2572527916612782E-4</v>
      </c>
      <c r="R527" s="40">
        <f>($F527*(1-('Exposure Inputs'!$C$17)/100)*'Exposure Inputs'!$D$7*'Exposure Inputs'!$D$12*'Exposure Inputs'!$C$15*H527)/('Exposure Inputs'!$D$8*'Exposure Inputs'!$D$13*'Exposure Inputs'!$C$16)</f>
        <v>1.0457464865872341E-4</v>
      </c>
      <c r="S527" s="40">
        <f>($F527*(1-('Exposure Inputs'!$C$17)/100)*'Exposure Inputs'!$D$7*'Exposure Inputs'!$D$12*'Exposure Inputs'!$C$15*H527)/('Exposure Inputs'!$D$8*'Exposure Inputs'!$C$14*'Exposure Inputs'!$C$16)</f>
        <v>1.3407006238297871E-6</v>
      </c>
      <c r="T527" s="40">
        <f>($F527*(1-('Exposure Inputs'!$C$17)/100)*'Exposure Inputs'!$D$12*'Exposure Inputs'!$C$15*H527)/('Exposure Inputs'!$C$14*'Exposure Inputs'!$C$16)</f>
        <v>4.773706766666667E-5</v>
      </c>
      <c r="U527" s="40">
        <f>'Exposure Inputs'!$E$60/Q527</f>
        <v>23966.890121748231</v>
      </c>
      <c r="V527" s="40">
        <f>'Exposure Inputs'!$E$61/R527</f>
        <v>4972.5244757647361</v>
      </c>
      <c r="W527" s="40">
        <f>($G527*(1-('Exposure Inputs'!$C$17/100))*'Exposure Inputs'!$E$6*'Exposure Inputs'!$C$15)/('Exposure Inputs'!$E$8*'Exposure Inputs'!$E$11)</f>
        <v>1.1513700683648044E-4</v>
      </c>
      <c r="X527" s="40">
        <f>($F527*(1-('Exposure Inputs'!$C$17)/100)*'Exposure Inputs'!$E$7*'Exposure Inputs'!$E$12*'Exposure Inputs'!$C$15*H527)/('Exposure Inputs'!$E$8*'Exposure Inputs'!$E$13*'Exposure Inputs'!$C$16)</f>
        <v>2.2673773704022343E-5</v>
      </c>
      <c r="Y527" s="40">
        <f>($F527*(1-('Exposure Inputs'!$C$17)/100)*'Exposure Inputs'!$E$7*'Exposure Inputs'!$E$12*'Exposure Inputs'!$C$15*H527)/('Exposure Inputs'!$E$8*'Exposure Inputs'!$C$14*'Exposure Inputs'!$C$16)</f>
        <v>1.4534470323091247E-6</v>
      </c>
      <c r="Z527" s="40">
        <f>($F527*(1-('Exposure Inputs'!$C$17)/100)*'Exposure Inputs'!$E$12*'Exposure Inputs'!$C$15*H527)/('Exposure Inputs'!$C$14*'Exposure Inputs'!$C$16)</f>
        <v>2.3868533833333336E-4</v>
      </c>
      <c r="AA527" s="40">
        <f>'Exposure Inputs'!$E$60/W527</f>
        <v>109434.84068414889</v>
      </c>
      <c r="AB527" s="40">
        <f>'Exposure Inputs'!$E$61/X527</f>
        <v>22933.985616507747</v>
      </c>
      <c r="AC527" s="40">
        <f>($G527*(1-('Exposure Inputs'!$C$17/100))*'Exposure Inputs'!$F$6*'Exposure Inputs'!$C$15)/('Exposure Inputs'!$F$8*'Exposure Inputs'!$F$11)</f>
        <v>1.154413405027817E-4</v>
      </c>
      <c r="AD527" s="40">
        <f>($F527*(1-('Exposure Inputs'!$C$17)/100)*'Exposure Inputs'!$F$7*'Exposure Inputs'!$F$12*'Exposure Inputs'!$C$15*H527)/('Exposure Inputs'!$F$8*'Exposure Inputs'!$F$13*'Exposure Inputs'!$C$16)</f>
        <v>2.0649643531161971E-5</v>
      </c>
      <c r="AE527" s="40">
        <f>($F527*(1-('Exposure Inputs'!$C$17)/100)*'Exposure Inputs'!$F$7*'Exposure Inputs'!$F$12*'Exposure Inputs'!$C$15*H527)/('Exposure Inputs'!$F$8*'Exposure Inputs'!$C$14*'Exposure Inputs'!$C$16)</f>
        <v>1.3236950981514085E-6</v>
      </c>
      <c r="AF527" s="40">
        <f>($F527*(1-('Exposure Inputs'!$C$17)/100)*'Exposure Inputs'!$F$12*'Exposure Inputs'!$C$15*H527)/('Exposure Inputs'!$C$14*'Exposure Inputs'!$C$16)</f>
        <v>2.3868533833333336E-4</v>
      </c>
      <c r="AG527" s="40">
        <f>'Exposure Inputs'!$E$60/AC527</f>
        <v>109146.3417275234</v>
      </c>
      <c r="AH527" s="40">
        <f>'Exposure Inputs'!$E$61/AD527</f>
        <v>25182.032765615455</v>
      </c>
      <c r="AI527" s="40">
        <f>($G527*(1-('Exposure Inputs'!$C$17/100))*'Exposure Inputs'!$G$6*'Exposure Inputs'!$C$15)/('Exposure Inputs'!$G$8*'Exposure Inputs'!$G$11)</f>
        <v>1.4730037823031445E-4</v>
      </c>
      <c r="AJ527" s="40">
        <f>($F527*(1-('Exposure Inputs'!$C$17)/100)*'Exposure Inputs'!$G$7*'Exposure Inputs'!$G$12*'Exposure Inputs'!$C$15*H527)/('Exposure Inputs'!$G$8*'Exposure Inputs'!$G$13*'Exposure Inputs'!$C$16)</f>
        <v>3.4424730683396229E-5</v>
      </c>
      <c r="AK527" s="40">
        <f>($F527*(1-('Exposure Inputs'!$C$17)/100)*'Exposure Inputs'!$G$7*'Exposure Inputs'!$G$12*'Exposure Inputs'!$C$15*H527)/('Exposure Inputs'!$G$8*'Exposure Inputs'!$C$14*'Exposure Inputs'!$C$16)</f>
        <v>2.2067135053459123E-6</v>
      </c>
      <c r="AL527" s="40">
        <f>($F527*(1-('Exposure Inputs'!$C$17)/100)*'Exposure Inputs'!$G$12*'Exposure Inputs'!$C$15*H527)/('Exposure Inputs'!$C$14*'Exposure Inputs'!$C$16)</f>
        <v>2.3868533833333336E-4</v>
      </c>
      <c r="AM527" s="40">
        <f>'Exposure Inputs'!$E$60/AI527</f>
        <v>85539.495223148842</v>
      </c>
      <c r="AN527" s="40">
        <f>'Exposure Inputs'!$E$61/AJ527</f>
        <v>15105.419553821141</v>
      </c>
      <c r="AO527" s="40">
        <f>($G527*(1-('Exposure Inputs'!$C$17/100))*'Exposure Inputs'!$H$6*'Exposure Inputs'!$C$15)/('Exposure Inputs'!$H$8*'Exposure Inputs'!$H$11)</f>
        <v>1.8695603737809872E-4</v>
      </c>
      <c r="AP527" s="40">
        <f>($F527*(1-('Exposure Inputs'!$C$17)/100)*'Exposure Inputs'!$H$7*'Exposure Inputs'!$H$12*'Exposure Inputs'!$C$15*H527)/('Exposure Inputs'!$H$8*'Exposure Inputs'!$H$13*'Exposure Inputs'!$C$16)</f>
        <v>4.4819802420370362E-5</v>
      </c>
      <c r="AQ527" s="40">
        <f>($F527*(1-('Exposure Inputs'!$C$17)/100)*'Exposure Inputs'!$H$7*'Exposure Inputs'!$H$12*'Exposure Inputs'!$C$15*H527)/('Exposure Inputs'!$H$8*'Exposure Inputs'!$C$14*'Exposure Inputs'!$C$16)</f>
        <v>2.8730642577160489E-6</v>
      </c>
      <c r="AR527" s="40">
        <f>($F527*(1-('Exposure Inputs'!$C$17)/100)*'Exposure Inputs'!$H$12*'Exposure Inputs'!$C$15*H527)/('Exposure Inputs'!$C$14*'Exposure Inputs'!$C$16)</f>
        <v>2.3868533833333336E-4</v>
      </c>
      <c r="AS527" s="40">
        <f>'Exposure Inputs'!$E$60/AO527</f>
        <v>67395.523443395621</v>
      </c>
      <c r="AT527" s="40">
        <f>'Exposure Inputs'!$E$61/AP527</f>
        <v>11602.01455425566</v>
      </c>
    </row>
    <row r="528" spans="1:46" s="35" customFormat="1">
      <c r="A528" s="54">
        <v>2020</v>
      </c>
      <c r="B528" s="55" t="s">
        <v>823</v>
      </c>
      <c r="C528" s="55" t="s">
        <v>445</v>
      </c>
      <c r="D528" s="55" t="s">
        <v>287</v>
      </c>
      <c r="E528" s="55" t="s">
        <v>446</v>
      </c>
      <c r="F528" s="48">
        <v>2.2721381003213601</v>
      </c>
      <c r="G528" s="48">
        <v>2.2721381003213601</v>
      </c>
      <c r="H528" s="55">
        <v>365</v>
      </c>
      <c r="I528" s="40">
        <f t="shared" si="8"/>
        <v>6.3532564271989566E-7</v>
      </c>
      <c r="J528" s="40">
        <f>($G528*(1-('Exposure Inputs'!$C$17/100))*'Exposure Inputs'!$C$6*1*'Exposure Inputs'!$C$15)/('Exposure Inputs'!$C$8*'Exposure Inputs'!$C$11)</f>
        <v>9.1436118881462979E-5</v>
      </c>
      <c r="K528" s="40">
        <f>($F528*(1-('Exposure Inputs'!$C$17)/100)*'Exposure Inputs'!$C$7*'Exposure Inputs'!$C$12*'Exposure Inputs'!$C$15*H528)/('Exposure Inputs'!$C$8*'Exposure Inputs'!$C$13*'Exposure Inputs'!$C$16)</f>
        <v>2.4982557033752707E-5</v>
      </c>
      <c r="L528" s="40">
        <f>($F528*(1-('Exposure Inputs'!$C$17)/100)*'Exposure Inputs'!$C$7*'Exposure Inputs'!$C$12*'Exposure Inputs'!$C$15*H528)/('Exposure Inputs'!$C$8*'Exposure Inputs'!$C$14*'Exposure Inputs'!$C$16)</f>
        <v>1.82564839862039E-5</v>
      </c>
      <c r="M528" s="40">
        <f>($F528*(1-('Exposure Inputs'!$C$17)/100)*'Exposure Inputs'!$C$12*'Exposure Inputs'!$C$15*H528)/('Exposure Inputs'!$C$14*'Exposure Inputs'!$C$16)</f>
        <v>1.6604086117733019E-3</v>
      </c>
      <c r="N528" s="40">
        <f>'Exposure Inputs'!$E$60/$J528</f>
        <v>137801.12448051883</v>
      </c>
      <c r="O528" s="40">
        <f>'Exposure Inputs'!$E$61/$K528</f>
        <v>20814.522680662893</v>
      </c>
      <c r="P528" s="40">
        <f>L528*'Exposure Inputs'!$E$63</f>
        <v>6.3532564271989566E-7</v>
      </c>
      <c r="Q528" s="40">
        <f>($G528*(1-('Exposure Inputs'!$C$17/100))*'Exposure Inputs'!$D$6*1*'Exposure Inputs'!$C$15)/('Exposure Inputs'!$D$8*'Exposure Inputs'!$D$11)</f>
        <v>3.2080656241984142E-4</v>
      </c>
      <c r="R528" s="40">
        <f>($F528*(1-('Exposure Inputs'!$C$17)/100)*'Exposure Inputs'!$D$7*'Exposure Inputs'!$D$12*'Exposure Inputs'!$C$15*H528)/('Exposure Inputs'!$D$8*'Exposure Inputs'!$D$13*'Exposure Inputs'!$C$16)</f>
        <v>6.3813240264344573E-5</v>
      </c>
      <c r="S528" s="40">
        <f>($F528*(1-('Exposure Inputs'!$C$17)/100)*'Exposure Inputs'!$D$7*'Exposure Inputs'!$D$12*'Exposure Inputs'!$C$15*H528)/('Exposure Inputs'!$D$8*'Exposure Inputs'!$C$14*'Exposure Inputs'!$C$16)</f>
        <v>8.1811846492749452E-7</v>
      </c>
      <c r="T528" s="40">
        <f>($F528*(1-('Exposure Inputs'!$C$17)/100)*'Exposure Inputs'!$D$12*'Exposure Inputs'!$C$15*H528)/('Exposure Inputs'!$C$14*'Exposure Inputs'!$C$16)</f>
        <v>2.9129975645145642E-5</v>
      </c>
      <c r="U528" s="40">
        <f>'Exposure Inputs'!$E$60/Q528</f>
        <v>39276.004533567822</v>
      </c>
      <c r="V528" s="40">
        <f>'Exposure Inputs'!$E$61/R528</f>
        <v>8148.7791224190223</v>
      </c>
      <c r="W528" s="40">
        <f>($G528*(1-('Exposure Inputs'!$C$17/100))*'Exposure Inputs'!$E$6*'Exposure Inputs'!$C$15)/('Exposure Inputs'!$E$8*'Exposure Inputs'!$E$11)</f>
        <v>7.0258571984797367E-5</v>
      </c>
      <c r="X528" s="40">
        <f>($F528*(1-('Exposure Inputs'!$C$17)/100)*'Exposure Inputs'!$E$7*'Exposure Inputs'!$E$12*'Exposure Inputs'!$C$15*H528)/('Exposure Inputs'!$E$8*'Exposure Inputs'!$E$13*'Exposure Inputs'!$C$16)</f>
        <v>1.3835924744973644E-5</v>
      </c>
      <c r="Y528" s="40">
        <f>($F528*(1-('Exposure Inputs'!$C$17)/100)*'Exposure Inputs'!$E$7*'Exposure Inputs'!$E$12*'Exposure Inputs'!$C$15*H528)/('Exposure Inputs'!$E$8*'Exposure Inputs'!$C$14*'Exposure Inputs'!$C$16)</f>
        <v>8.8691825288292604E-7</v>
      </c>
      <c r="Z528" s="40">
        <f>($F528*(1-('Exposure Inputs'!$C$17)/100)*'Exposure Inputs'!$E$12*'Exposure Inputs'!$C$15*H528)/('Exposure Inputs'!$C$14*'Exposure Inputs'!$C$16)</f>
        <v>1.4564987822572823E-4</v>
      </c>
      <c r="AA528" s="40">
        <f>'Exposure Inputs'!$E$60/W528</f>
        <v>179337.54763370942</v>
      </c>
      <c r="AB528" s="40">
        <f>'Exposure Inputs'!$E$61/X528</f>
        <v>37583.320926120759</v>
      </c>
      <c r="AC528" s="40">
        <f>($G528*(1-('Exposure Inputs'!$C$17/100))*'Exposure Inputs'!$F$6*'Exposure Inputs'!$C$15)/('Exposure Inputs'!$F$8*'Exposure Inputs'!$F$11)</f>
        <v>7.0444281596230903E-5</v>
      </c>
      <c r="AD528" s="40">
        <f>($F528*(1-('Exposure Inputs'!$C$17)/100)*'Exposure Inputs'!$F$7*'Exposure Inputs'!$F$12*'Exposure Inputs'!$C$15*H528)/('Exposure Inputs'!$F$8*'Exposure Inputs'!$F$13*'Exposure Inputs'!$C$16)</f>
        <v>1.2600765873261066E-5</v>
      </c>
      <c r="AE528" s="40">
        <f>($F528*(1-('Exposure Inputs'!$C$17)/100)*'Exposure Inputs'!$F$7*'Exposure Inputs'!$F$12*'Exposure Inputs'!$C$15*H528)/('Exposure Inputs'!$F$8*'Exposure Inputs'!$C$14*'Exposure Inputs'!$C$16)</f>
        <v>8.0774140213211973E-7</v>
      </c>
      <c r="AF528" s="40">
        <f>($F528*(1-('Exposure Inputs'!$C$17)/100)*'Exposure Inputs'!$F$12*'Exposure Inputs'!$C$15*H528)/('Exposure Inputs'!$C$14*'Exposure Inputs'!$C$16)</f>
        <v>1.4564987822572823E-4</v>
      </c>
      <c r="AG528" s="40">
        <f>'Exposure Inputs'!$E$60/AC528</f>
        <v>178864.76679853257</v>
      </c>
      <c r="AH528" s="40">
        <f>'Exposure Inputs'!$E$61/AD528</f>
        <v>41267.332893109655</v>
      </c>
      <c r="AI528" s="40">
        <f>($G528*(1-('Exposure Inputs'!$C$17/100))*'Exposure Inputs'!$G$6*'Exposure Inputs'!$C$15)/('Exposure Inputs'!$G$8*'Exposure Inputs'!$G$11)</f>
        <v>8.9885211641643729E-5</v>
      </c>
      <c r="AJ528" s="40">
        <f>($F528*(1-('Exposure Inputs'!$C$17)/100)*'Exposure Inputs'!$G$7*'Exposure Inputs'!$G$12*'Exposure Inputs'!$C$15*H528)/('Exposure Inputs'!$G$8*'Exposure Inputs'!$G$13*'Exposure Inputs'!$C$16)</f>
        <v>2.1006559795423895E-5</v>
      </c>
      <c r="AK528" s="40">
        <f>($F528*(1-('Exposure Inputs'!$C$17)/100)*'Exposure Inputs'!$G$7*'Exposure Inputs'!$G$12*'Exposure Inputs'!$C$15*H528)/('Exposure Inputs'!$G$8*'Exposure Inputs'!$C$14*'Exposure Inputs'!$C$16)</f>
        <v>1.3465743458605062E-6</v>
      </c>
      <c r="AL528" s="40">
        <f>($F528*(1-('Exposure Inputs'!$C$17)/100)*'Exposure Inputs'!$G$12*'Exposure Inputs'!$C$15*H528)/('Exposure Inputs'!$C$14*'Exposure Inputs'!$C$16)</f>
        <v>1.4564987822572823E-4</v>
      </c>
      <c r="AM528" s="40">
        <f>'Exposure Inputs'!$E$60/AI528</f>
        <v>140178.78769907053</v>
      </c>
      <c r="AN528" s="40">
        <f>'Exposure Inputs'!$E$61/AJ528</f>
        <v>24754.1722711435</v>
      </c>
      <c r="AO528" s="40">
        <f>($G528*(1-('Exposure Inputs'!$C$17/100))*'Exposure Inputs'!$H$6*'Exposure Inputs'!$C$15)/('Exposure Inputs'!$H$8*'Exposure Inputs'!$H$11)</f>
        <v>1.1408377350625889E-4</v>
      </c>
      <c r="AP528" s="40">
        <f>($F528*(1-('Exposure Inputs'!$C$17)/100)*'Exposure Inputs'!$H$7*'Exposure Inputs'!$H$12*'Exposure Inputs'!$C$15*H528)/('Exposure Inputs'!$H$8*'Exposure Inputs'!$H$13*'Exposure Inputs'!$C$16)</f>
        <v>2.7349810466831185E-5</v>
      </c>
      <c r="AQ528" s="40">
        <f>($F528*(1-('Exposure Inputs'!$C$17)/100)*'Exposure Inputs'!$H$7*'Exposure Inputs'!$H$12*'Exposure Inputs'!$C$15*H528)/('Exposure Inputs'!$H$8*'Exposure Inputs'!$C$14*'Exposure Inputs'!$C$16)</f>
        <v>1.7531929786430248E-6</v>
      </c>
      <c r="AR528" s="40">
        <f>($F528*(1-('Exposure Inputs'!$C$17)/100)*'Exposure Inputs'!$H$12*'Exposure Inputs'!$C$15*H528)/('Exposure Inputs'!$C$14*'Exposure Inputs'!$C$16)</f>
        <v>1.4564987822572823E-4</v>
      </c>
      <c r="AS528" s="40">
        <f>'Exposure Inputs'!$E$60/AO528</f>
        <v>110445.15458027636</v>
      </c>
      <c r="AT528" s="40">
        <f>'Exposure Inputs'!$E$61/AP528</f>
        <v>19012.928832930538</v>
      </c>
    </row>
    <row r="529" spans="1:99" s="35" customFormat="1">
      <c r="A529" s="54">
        <v>2021</v>
      </c>
      <c r="B529" s="55" t="s">
        <v>823</v>
      </c>
      <c r="C529" s="55" t="s">
        <v>445</v>
      </c>
      <c r="D529" s="55" t="s">
        <v>287</v>
      </c>
      <c r="E529" s="55" t="s">
        <v>446</v>
      </c>
      <c r="F529" s="48">
        <v>2.4490396016332698</v>
      </c>
      <c r="G529" s="48">
        <v>2.4490396016332698</v>
      </c>
      <c r="H529" s="55">
        <v>365</v>
      </c>
      <c r="I529" s="40">
        <f t="shared" si="8"/>
        <v>6.8479009208730331E-7</v>
      </c>
      <c r="J529" s="40">
        <f>($G529*(1-('Exposure Inputs'!$C$17/100))*'Exposure Inputs'!$C$6*1*'Exposure Inputs'!$C$15)/('Exposure Inputs'!$C$8*'Exposure Inputs'!$C$11)</f>
        <v>9.8555046512656391E-5</v>
      </c>
      <c r="K529" s="40">
        <f>($F529*(1-('Exposure Inputs'!$C$17)/100)*'Exposure Inputs'!$C$7*'Exposure Inputs'!$C$12*'Exposure Inputs'!$C$15*H529)/('Exposure Inputs'!$C$8*'Exposure Inputs'!$C$13*'Exposure Inputs'!$C$16)</f>
        <v>2.6927620076028265E-5</v>
      </c>
      <c r="L529" s="40">
        <f>($F529*(1-('Exposure Inputs'!$C$17)/100)*'Exposure Inputs'!$C$7*'Exposure Inputs'!$C$12*'Exposure Inputs'!$C$15*H529)/('Exposure Inputs'!$C$8*'Exposure Inputs'!$C$14*'Exposure Inputs'!$C$16)</f>
        <v>1.9677876209405269E-5</v>
      </c>
      <c r="M529" s="40">
        <f>($F529*(1-('Exposure Inputs'!$C$17)/100)*'Exposure Inputs'!$C$12*'Exposure Inputs'!$C$15*H529)/('Exposure Inputs'!$C$14*'Exposure Inputs'!$C$16)</f>
        <v>1.7896827858089278E-3</v>
      </c>
      <c r="N529" s="40">
        <f>'Exposure Inputs'!$E$60/$J529</f>
        <v>127847.33451860239</v>
      </c>
      <c r="O529" s="40">
        <f>'Exposure Inputs'!$E$61/$K529</f>
        <v>19311.027061872388</v>
      </c>
      <c r="P529" s="40">
        <f>L529*'Exposure Inputs'!$E$63</f>
        <v>6.8479009208730331E-7</v>
      </c>
      <c r="Q529" s="40">
        <f>($G529*(1-('Exposure Inputs'!$C$17/100))*'Exposure Inputs'!$D$6*1*'Exposure Inputs'!$C$15)/('Exposure Inputs'!$D$8*'Exposure Inputs'!$D$11)</f>
        <v>3.4578354886039112E-4</v>
      </c>
      <c r="R529" s="40">
        <f>($F529*(1-('Exposure Inputs'!$C$17)/100)*'Exposure Inputs'!$D$7*'Exposure Inputs'!$D$12*'Exposure Inputs'!$C$15*H529)/('Exposure Inputs'!$D$8*'Exposure Inputs'!$D$13*'Exposure Inputs'!$C$16)</f>
        <v>6.8781537747998221E-5</v>
      </c>
      <c r="S529" s="40">
        <f>($F529*(1-('Exposure Inputs'!$C$17)/100)*'Exposure Inputs'!$D$7*'Exposure Inputs'!$D$12*'Exposure Inputs'!$C$15*H529)/('Exposure Inputs'!$D$8*'Exposure Inputs'!$C$14*'Exposure Inputs'!$C$16)</f>
        <v>8.818145865127976E-7</v>
      </c>
      <c r="T529" s="40">
        <f>($F529*(1-('Exposure Inputs'!$C$17)/100)*'Exposure Inputs'!$D$12*'Exposure Inputs'!$C$15*H529)/('Exposure Inputs'!$C$14*'Exposure Inputs'!$C$16)</f>
        <v>3.1397943610682949E-5</v>
      </c>
      <c r="U529" s="40">
        <f>'Exposure Inputs'!$E$60/Q529</f>
        <v>36438.980516933749</v>
      </c>
      <c r="V529" s="40">
        <f>'Exposure Inputs'!$E$61/R529</f>
        <v>7560.168280988074</v>
      </c>
      <c r="W529" s="40">
        <f>($G529*(1-('Exposure Inputs'!$C$17/100))*'Exposure Inputs'!$E$6*'Exposure Inputs'!$C$15)/('Exposure Inputs'!$E$8*'Exposure Inputs'!$E$11)</f>
        <v>7.5728682653855594E-5</v>
      </c>
      <c r="X529" s="40">
        <f>($F529*(1-('Exposure Inputs'!$C$17)/100)*'Exposure Inputs'!$E$7*'Exposure Inputs'!$E$12*'Exposure Inputs'!$C$15*H529)/('Exposure Inputs'!$E$8*'Exposure Inputs'!$E$13*'Exposure Inputs'!$C$16)</f>
        <v>1.4913146177543375E-5</v>
      </c>
      <c r="Y529" s="40">
        <f>($F529*(1-('Exposure Inputs'!$C$17)/100)*'Exposure Inputs'!$E$7*'Exposure Inputs'!$E$12*'Exposure Inputs'!$C$15*H529)/('Exposure Inputs'!$E$8*'Exposure Inputs'!$C$14*'Exposure Inputs'!$C$16)</f>
        <v>9.5597090881688298E-7</v>
      </c>
      <c r="Z529" s="40">
        <f>($F529*(1-('Exposure Inputs'!$C$17)/100)*'Exposure Inputs'!$E$12*'Exposure Inputs'!$C$15*H529)/('Exposure Inputs'!$C$14*'Exposure Inputs'!$C$16)</f>
        <v>1.5698971805341475E-4</v>
      </c>
      <c r="AA529" s="40">
        <f>'Exposure Inputs'!$E$60/W529</f>
        <v>166383.45681507103</v>
      </c>
      <c r="AB529" s="40">
        <f>'Exposure Inputs'!$E$61/X529</f>
        <v>34868.564540930354</v>
      </c>
      <c r="AC529" s="40">
        <f>($G529*(1-('Exposure Inputs'!$C$17/100))*'Exposure Inputs'!$F$6*'Exposure Inputs'!$C$15)/('Exposure Inputs'!$F$8*'Exposure Inputs'!$F$11)</f>
        <v>7.5928851029510353E-5</v>
      </c>
      <c r="AD529" s="40">
        <f>($F529*(1-('Exposure Inputs'!$C$17)/100)*'Exposure Inputs'!$F$7*'Exposure Inputs'!$F$12*'Exposure Inputs'!$C$15*H529)/('Exposure Inputs'!$F$8*'Exposure Inputs'!$F$13*'Exposure Inputs'!$C$16)</f>
        <v>1.3581821734409861E-5</v>
      </c>
      <c r="AE529" s="40">
        <f>($F529*(1-('Exposure Inputs'!$C$17)/100)*'Exposure Inputs'!$F$7*'Exposure Inputs'!$F$12*'Exposure Inputs'!$C$15*H529)/('Exposure Inputs'!$F$8*'Exposure Inputs'!$C$14*'Exposure Inputs'!$C$16)</f>
        <v>8.7062959835960655E-7</v>
      </c>
      <c r="AF529" s="40">
        <f>($F529*(1-('Exposure Inputs'!$C$17)/100)*'Exposure Inputs'!$F$12*'Exposure Inputs'!$C$15*H529)/('Exposure Inputs'!$C$14*'Exposure Inputs'!$C$16)</f>
        <v>1.5698971805341475E-4</v>
      </c>
      <c r="AG529" s="40">
        <f>'Exposure Inputs'!$E$60/AC529</f>
        <v>165944.82636254971</v>
      </c>
      <c r="AH529" s="40">
        <f>'Exposure Inputs'!$E$61/AD529</f>
        <v>38286.469235755605</v>
      </c>
      <c r="AI529" s="40">
        <f>($G529*(1-('Exposure Inputs'!$C$17/100))*'Exposure Inputs'!$G$6*'Exposure Inputs'!$C$15)/('Exposure Inputs'!$G$8*'Exposure Inputs'!$G$11)</f>
        <v>9.6883390530020554E-5</v>
      </c>
      <c r="AJ529" s="40">
        <f>($F529*(1-('Exposure Inputs'!$C$17)/100)*'Exposure Inputs'!$G$7*'Exposure Inputs'!$G$12*'Exposure Inputs'!$C$15*H529)/('Exposure Inputs'!$G$8*'Exposure Inputs'!$G$13*'Exposure Inputs'!$C$16)</f>
        <v>2.2642064241515137E-5</v>
      </c>
      <c r="AK529" s="40">
        <f>($F529*(1-('Exposure Inputs'!$C$17)/100)*'Exposure Inputs'!$G$7*'Exposure Inputs'!$G$12*'Exposure Inputs'!$C$15*H529)/('Exposure Inputs'!$G$8*'Exposure Inputs'!$C$14*'Exposure Inputs'!$C$16)</f>
        <v>1.4514143744560985E-6</v>
      </c>
      <c r="AL529" s="40">
        <f>($F529*(1-('Exposure Inputs'!$C$17)/100)*'Exposure Inputs'!$G$12*'Exposure Inputs'!$C$15*H529)/('Exposure Inputs'!$C$14*'Exposure Inputs'!$C$16)</f>
        <v>1.5698971805341475E-4</v>
      </c>
      <c r="AM529" s="40">
        <f>'Exposure Inputs'!$E$60/AI529</f>
        <v>130053.25196681394</v>
      </c>
      <c r="AN529" s="40">
        <f>'Exposure Inputs'!$E$61/AJ529</f>
        <v>22966.103905250788</v>
      </c>
      <c r="AO529" s="40">
        <f>($G529*(1-('Exposure Inputs'!$C$17/100))*'Exposure Inputs'!$H$6*'Exposure Inputs'!$C$15)/('Exposure Inputs'!$H$8*'Exposure Inputs'!$H$11)</f>
        <v>1.2296597604743835E-4</v>
      </c>
      <c r="AP529" s="40">
        <f>($F529*(1-('Exposure Inputs'!$C$17)/100)*'Exposure Inputs'!$H$7*'Exposure Inputs'!$H$12*'Exposure Inputs'!$C$15*H529)/('Exposure Inputs'!$H$8*'Exposure Inputs'!$H$13*'Exposure Inputs'!$C$16)</f>
        <v>2.9479180390030096E-5</v>
      </c>
      <c r="AQ529" s="40">
        <f>($F529*(1-('Exposure Inputs'!$C$17)/100)*'Exposure Inputs'!$H$7*'Exposure Inputs'!$H$12*'Exposure Inputs'!$C$15*H529)/('Exposure Inputs'!$H$8*'Exposure Inputs'!$C$14*'Exposure Inputs'!$C$16)</f>
        <v>1.889691050642955E-6</v>
      </c>
      <c r="AR529" s="40">
        <f>($F529*(1-('Exposure Inputs'!$C$17)/100)*'Exposure Inputs'!$H$12*'Exposure Inputs'!$C$15*H529)/('Exposure Inputs'!$C$14*'Exposure Inputs'!$C$16)</f>
        <v>1.5698971805341475E-4</v>
      </c>
      <c r="AS529" s="40">
        <f>'Exposure Inputs'!$E$60/AO529</f>
        <v>102467.36865764491</v>
      </c>
      <c r="AT529" s="40">
        <f>'Exposure Inputs'!$E$61/AP529</f>
        <v>17639.56776002717</v>
      </c>
    </row>
    <row r="530" spans="1:99" s="35" customFormat="1">
      <c r="A530" s="54">
        <v>2021</v>
      </c>
      <c r="B530" s="55" t="s">
        <v>824</v>
      </c>
      <c r="C530" s="55" t="s">
        <v>447</v>
      </c>
      <c r="D530" s="55" t="s">
        <v>287</v>
      </c>
      <c r="E530" s="55" t="s">
        <v>448</v>
      </c>
      <c r="F530" s="48">
        <v>3.3604574330672099</v>
      </c>
      <c r="G530" s="48">
        <v>3.3604574330672099</v>
      </c>
      <c r="H530" s="55">
        <v>365</v>
      </c>
      <c r="I530" s="40">
        <f t="shared" si="8"/>
        <v>9.3963689011434411E-7</v>
      </c>
      <c r="J530" s="40">
        <f>($G530*(1-('Exposure Inputs'!$C$17/100))*'Exposure Inputs'!$C$6*1*'Exposure Inputs'!$C$15)/('Exposure Inputs'!$C$8*'Exposure Inputs'!$C$11)</f>
        <v>1.3523261869627156E-4</v>
      </c>
      <c r="K530" s="40">
        <f>($F530*(1-('Exposure Inputs'!$C$17)/100)*'Exposure Inputs'!$C$7*'Exposure Inputs'!$C$12*'Exposure Inputs'!$C$15*H530)/('Exposure Inputs'!$C$8*'Exposure Inputs'!$C$13*'Exposure Inputs'!$C$16)</f>
        <v>3.6948819030509605E-5</v>
      </c>
      <c r="L530" s="40">
        <f>($F530*(1-('Exposure Inputs'!$C$17)/100)*'Exposure Inputs'!$C$7*'Exposure Inputs'!$C$12*'Exposure Inputs'!$C$15*H530)/('Exposure Inputs'!$C$8*'Exposure Inputs'!$C$14*'Exposure Inputs'!$C$16)</f>
        <v>2.7001060060757018E-5</v>
      </c>
      <c r="M530" s="40">
        <f>($F530*(1-('Exposure Inputs'!$C$17)/100)*'Exposure Inputs'!$C$12*'Exposure Inputs'!$C$15*H530)/('Exposure Inputs'!$C$14*'Exposure Inputs'!$C$16)</f>
        <v>2.4557188933952683E-3</v>
      </c>
      <c r="N530" s="40">
        <f>'Exposure Inputs'!$E$60/$J530</f>
        <v>93172.787168303112</v>
      </c>
      <c r="O530" s="40">
        <f>'Exposure Inputs'!$E$61/$K530</f>
        <v>14073.521526374698</v>
      </c>
      <c r="P530" s="40">
        <f>L530*'Exposure Inputs'!$E$63</f>
        <v>9.3963689011434411E-7</v>
      </c>
      <c r="Q530" s="40">
        <f>($G530*(1-('Exposure Inputs'!$C$17/100))*'Exposure Inputs'!$D$6*1*'Exposure Inputs'!$C$15)/('Exposure Inputs'!$D$8*'Exposure Inputs'!$D$11)</f>
        <v>4.7446798991136188E-4</v>
      </c>
      <c r="R530" s="40">
        <f>($F530*(1-('Exposure Inputs'!$C$17)/100)*'Exposure Inputs'!$D$7*'Exposure Inputs'!$D$12*'Exposure Inputs'!$C$15*H530)/('Exposure Inputs'!$D$8*'Exposure Inputs'!$D$13*'Exposure Inputs'!$C$16)</f>
        <v>9.4378804503164197E-5</v>
      </c>
      <c r="S530" s="40">
        <f>($F530*(1-('Exposure Inputs'!$C$17)/100)*'Exposure Inputs'!$D$7*'Exposure Inputs'!$D$12*'Exposure Inputs'!$C$15*H530)/('Exposure Inputs'!$D$8*'Exposure Inputs'!$C$14*'Exposure Inputs'!$C$16)</f>
        <v>1.2099846731174897E-6</v>
      </c>
      <c r="T530" s="40">
        <f>($F530*(1-('Exposure Inputs'!$C$17)/100)*'Exposure Inputs'!$D$12*'Exposure Inputs'!$C$15*H530)/('Exposure Inputs'!$C$14*'Exposure Inputs'!$C$16)</f>
        <v>4.3082787603425775E-5</v>
      </c>
      <c r="U530" s="40">
        <f>'Exposure Inputs'!$E$60/Q530</f>
        <v>26556.059139740657</v>
      </c>
      <c r="V530" s="40">
        <f>'Exposure Inputs'!$E$61/R530</f>
        <v>5509.7116639421538</v>
      </c>
      <c r="W530" s="40">
        <f>($G530*(1-('Exposure Inputs'!$C$17/100))*'Exposure Inputs'!$E$6*'Exposure Inputs'!$C$15)/('Exposure Inputs'!$E$8*'Exposure Inputs'!$E$11)</f>
        <v>1.039113513521062E-4</v>
      </c>
      <c r="X530" s="40">
        <f>($F530*(1-('Exposure Inputs'!$C$17)/100)*'Exposure Inputs'!$E$7*'Exposure Inputs'!$E$12*'Exposure Inputs'!$C$15*H530)/('Exposure Inputs'!$E$8*'Exposure Inputs'!$E$13*'Exposure Inputs'!$C$16)</f>
        <v>2.0463120681805912E-5</v>
      </c>
      <c r="Y530" s="40">
        <f>($F530*(1-('Exposure Inputs'!$C$17)/100)*'Exposure Inputs'!$E$7*'Exposure Inputs'!$E$12*'Exposure Inputs'!$C$15*H530)/('Exposure Inputs'!$E$8*'Exposure Inputs'!$C$14*'Exposure Inputs'!$C$16)</f>
        <v>1.3117385052439689E-6</v>
      </c>
      <c r="Z530" s="40">
        <f>($F530*(1-('Exposure Inputs'!$C$17)/100)*'Exposure Inputs'!$E$12*'Exposure Inputs'!$C$15*H530)/('Exposure Inputs'!$C$14*'Exposure Inputs'!$C$16)</f>
        <v>2.1541393801712883E-4</v>
      </c>
      <c r="AA530" s="40">
        <f>'Exposure Inputs'!$E$60/W530</f>
        <v>121257.20468502605</v>
      </c>
      <c r="AB530" s="40">
        <f>'Exposure Inputs'!$E$61/X530</f>
        <v>25411.568845525129</v>
      </c>
      <c r="AC530" s="40">
        <f>($G530*(1-('Exposure Inputs'!$C$17/100))*'Exposure Inputs'!$F$6*'Exposure Inputs'!$C$15)/('Exposure Inputs'!$F$8*'Exposure Inputs'!$F$11)</f>
        <v>1.0418601302167882E-4</v>
      </c>
      <c r="AD530" s="40">
        <f>($F530*(1-('Exposure Inputs'!$C$17)/100)*'Exposure Inputs'!$F$7*'Exposure Inputs'!$F$12*'Exposure Inputs'!$C$15*H530)/('Exposure Inputs'!$F$8*'Exposure Inputs'!$F$13*'Exposure Inputs'!$C$16)</f>
        <v>1.8636339637608645E-5</v>
      </c>
      <c r="AE530" s="40">
        <f>($F530*(1-('Exposure Inputs'!$C$17)/100)*'Exposure Inputs'!$F$7*'Exposure Inputs'!$F$12*'Exposure Inputs'!$C$15*H530)/('Exposure Inputs'!$F$8*'Exposure Inputs'!$C$14*'Exposure Inputs'!$C$16)</f>
        <v>1.1946371562569647E-6</v>
      </c>
      <c r="AF530" s="40">
        <f>($F530*(1-('Exposure Inputs'!$C$17)/100)*'Exposure Inputs'!$F$12*'Exposure Inputs'!$C$15*H530)/('Exposure Inputs'!$C$14*'Exposure Inputs'!$C$16)</f>
        <v>2.1541393801712883E-4</v>
      </c>
      <c r="AG530" s="40">
        <f>'Exposure Inputs'!$E$60/AC530</f>
        <v>120937.53887461089</v>
      </c>
      <c r="AH530" s="40">
        <f>'Exposure Inputs'!$E$61/AD530</f>
        <v>27902.474955469566</v>
      </c>
      <c r="AI530" s="40">
        <f>($G530*(1-('Exposure Inputs'!$C$17/100))*'Exposure Inputs'!$G$6*'Exposure Inputs'!$C$15)/('Exposure Inputs'!$G$8*'Exposure Inputs'!$G$11)</f>
        <v>1.3293885065404247E-4</v>
      </c>
      <c r="AJ530" s="40">
        <f>($F530*(1-('Exposure Inputs'!$C$17)/100)*'Exposure Inputs'!$G$7*'Exposure Inputs'!$G$12*'Exposure Inputs'!$C$15*H530)/('Exposure Inputs'!$G$8*'Exposure Inputs'!$G$13*'Exposure Inputs'!$C$16)</f>
        <v>3.1068380041564768E-5</v>
      </c>
      <c r="AK530" s="40">
        <f>($F530*(1-('Exposure Inputs'!$C$17)/100)*'Exposure Inputs'!$G$7*'Exposure Inputs'!$G$12*'Exposure Inputs'!$C$15*H530)/('Exposure Inputs'!$G$8*'Exposure Inputs'!$C$14*'Exposure Inputs'!$C$16)</f>
        <v>1.991562823177229E-6</v>
      </c>
      <c r="AL530" s="40">
        <f>($F530*(1-('Exposure Inputs'!$C$17)/100)*'Exposure Inputs'!$G$12*'Exposure Inputs'!$C$15*H530)/('Exposure Inputs'!$C$14*'Exposure Inputs'!$C$16)</f>
        <v>2.1541393801712883E-4</v>
      </c>
      <c r="AM530" s="40">
        <f>'Exposure Inputs'!$E$60/AI530</f>
        <v>94780.419252984211</v>
      </c>
      <c r="AN530" s="40">
        <f>'Exposure Inputs'!$E$61/AJ530</f>
        <v>16737.274338228097</v>
      </c>
      <c r="AO530" s="40">
        <f>($G530*(1-('Exposure Inputs'!$C$17/100))*'Exposure Inputs'!$H$6*'Exposure Inputs'!$C$15)/('Exposure Inputs'!$H$8*'Exposure Inputs'!$H$11)</f>
        <v>1.6872815284301655E-4</v>
      </c>
      <c r="AP530" s="40">
        <f>($F530*(1-('Exposure Inputs'!$C$17)/100)*'Exposure Inputs'!$H$7*'Exposure Inputs'!$H$12*'Exposure Inputs'!$C$15*H530)/('Exposure Inputs'!$H$8*'Exposure Inputs'!$H$13*'Exposure Inputs'!$C$16)</f>
        <v>4.0449950583216408E-5</v>
      </c>
      <c r="AQ530" s="40">
        <f>($F530*(1-('Exposure Inputs'!$C$17)/100)*'Exposure Inputs'!$H$7*'Exposure Inputs'!$H$12*'Exposure Inputs'!$C$15*H530)/('Exposure Inputs'!$H$8*'Exposure Inputs'!$C$14*'Exposure Inputs'!$C$16)</f>
        <v>2.5929455502061801E-6</v>
      </c>
      <c r="AR530" s="40">
        <f>($F530*(1-('Exposure Inputs'!$C$17)/100)*'Exposure Inputs'!$H$12*'Exposure Inputs'!$C$15*H530)/('Exposure Inputs'!$C$14*'Exposure Inputs'!$C$16)</f>
        <v>2.1541393801712883E-4</v>
      </c>
      <c r="AS530" s="40">
        <f>'Exposure Inputs'!$E$60/AO530</f>
        <v>74676.334610993741</v>
      </c>
      <c r="AT530" s="40">
        <f>'Exposure Inputs'!$E$61/AP530</f>
        <v>12855.392713774036</v>
      </c>
    </row>
    <row r="531" spans="1:99" s="35" customFormat="1">
      <c r="A531" s="54">
        <v>2019</v>
      </c>
      <c r="B531" s="55" t="s">
        <v>825</v>
      </c>
      <c r="C531" s="55" t="s">
        <v>449</v>
      </c>
      <c r="D531" s="55" t="s">
        <v>287</v>
      </c>
      <c r="E531" s="55" t="s">
        <v>450</v>
      </c>
      <c r="F531" s="48">
        <v>0.18123985133102499</v>
      </c>
      <c r="G531" s="48">
        <v>0.18123985133102499</v>
      </c>
      <c r="H531" s="55">
        <v>365</v>
      </c>
      <c r="I531" s="40">
        <f t="shared" si="8"/>
        <v>5.0677520445194804E-8</v>
      </c>
      <c r="J531" s="40">
        <f>($G531*(1-('Exposure Inputs'!$C$17/100))*'Exposure Inputs'!$C$6*1*'Exposure Inputs'!$C$15)/('Exposure Inputs'!$C$8*'Exposure Inputs'!$C$11)</f>
        <v>7.2935129207236279E-6</v>
      </c>
      <c r="K531" s="40">
        <f>($F531*(1-('Exposure Inputs'!$C$17)/100)*'Exposure Inputs'!$C$7*'Exposure Inputs'!$C$12*'Exposure Inputs'!$C$15*H531)/('Exposure Inputs'!$C$8*'Exposure Inputs'!$C$13*'Exposure Inputs'!$C$16)</f>
        <v>1.9927639618497657E-6</v>
      </c>
      <c r="L531" s="40">
        <f>($F531*(1-('Exposure Inputs'!$C$17)/100)*'Exposure Inputs'!$C$7*'Exposure Inputs'!$C$12*'Exposure Inputs'!$C$15*H531)/('Exposure Inputs'!$C$8*'Exposure Inputs'!$C$14*'Exposure Inputs'!$C$16)</f>
        <v>1.4562505875055979E-6</v>
      </c>
      <c r="M531" s="40">
        <f>($F531*(1-('Exposure Inputs'!$C$17)/100)*'Exposure Inputs'!$C$12*'Exposure Inputs'!$C$15*H531)/('Exposure Inputs'!$C$14*'Exposure Inputs'!$C$16)</f>
        <v>1.324445067419029E-4</v>
      </c>
      <c r="N531" s="40">
        <f>'Exposure Inputs'!$E$60/$J531</f>
        <v>1727562.5801935082</v>
      </c>
      <c r="O531" s="40">
        <f>'Exposure Inputs'!$E$61/$K531</f>
        <v>260944.10073399488</v>
      </c>
      <c r="P531" s="40">
        <f>L531*'Exposure Inputs'!$E$63</f>
        <v>5.0677520445194804E-8</v>
      </c>
      <c r="Q531" s="40">
        <f>($G531*(1-('Exposure Inputs'!$C$17/100))*'Exposure Inputs'!$D$6*1*'Exposure Inputs'!$C$15)/('Exposure Inputs'!$D$8*'Exposure Inputs'!$D$11)</f>
        <v>2.5589524541120891E-5</v>
      </c>
      <c r="R531" s="40">
        <f>($F531*(1-('Exposure Inputs'!$C$17)/100)*'Exposure Inputs'!$D$7*'Exposure Inputs'!$D$12*'Exposure Inputs'!$C$15*H531)/('Exposure Inputs'!$D$8*'Exposure Inputs'!$D$13*'Exposure Inputs'!$C$16)</f>
        <v>5.0901405054670849E-6</v>
      </c>
      <c r="S531" s="40">
        <f>($F531*(1-('Exposure Inputs'!$C$17)/100)*'Exposure Inputs'!$D$7*'Exposure Inputs'!$D$12*'Exposure Inputs'!$C$15*H531)/('Exposure Inputs'!$D$8*'Exposure Inputs'!$C$14*'Exposure Inputs'!$C$16)</f>
        <v>6.5258211608552368E-8</v>
      </c>
      <c r="T531" s="40">
        <f>($F531*(1-('Exposure Inputs'!$C$17)/100)*'Exposure Inputs'!$D$12*'Exposure Inputs'!$C$15*H531)/('Exposure Inputs'!$C$14*'Exposure Inputs'!$C$16)</f>
        <v>2.3235878375772431E-6</v>
      </c>
      <c r="U531" s="40">
        <f>'Exposure Inputs'!$E$60/Q531</f>
        <v>492388.98439681932</v>
      </c>
      <c r="V531" s="40">
        <f>'Exposure Inputs'!$E$61/R531</f>
        <v>102158.28019707747</v>
      </c>
      <c r="W531" s="40">
        <f>($G531*(1-('Exposure Inputs'!$C$17/100))*'Exposure Inputs'!$E$6*'Exposure Inputs'!$C$15)/('Exposure Inputs'!$E$8*'Exposure Inputs'!$E$11)</f>
        <v>5.6042602073587896E-6</v>
      </c>
      <c r="X531" s="40">
        <f>($F531*(1-('Exposure Inputs'!$C$17)/100)*'Exposure Inputs'!$E$7*'Exposure Inputs'!$E$12*'Exposure Inputs'!$C$15*H531)/('Exposure Inputs'!$E$8*'Exposure Inputs'!$E$13*'Exposure Inputs'!$C$16)</f>
        <v>1.1036393181609903E-6</v>
      </c>
      <c r="Y531" s="40">
        <f>($F531*(1-('Exposure Inputs'!$C$17)/100)*'Exposure Inputs'!$E$7*'Exposure Inputs'!$E$12*'Exposure Inputs'!$C$15*H531)/('Exposure Inputs'!$E$8*'Exposure Inputs'!$C$14*'Exposure Inputs'!$C$16)</f>
        <v>7.0746110138525031E-8</v>
      </c>
      <c r="Z531" s="40">
        <f>($F531*(1-('Exposure Inputs'!$C$17)/100)*'Exposure Inputs'!$E$12*'Exposure Inputs'!$C$15*H531)/('Exposure Inputs'!$C$14*'Exposure Inputs'!$C$16)</f>
        <v>1.1617939187886217E-5</v>
      </c>
      <c r="AA531" s="40">
        <f>'Exposure Inputs'!$E$60/W531</f>
        <v>2248289.6107242326</v>
      </c>
      <c r="AB531" s="40">
        <f>'Exposure Inputs'!$E$61/X531</f>
        <v>471168.42562883982</v>
      </c>
      <c r="AC531" s="40">
        <f>($G531*(1-('Exposure Inputs'!$C$17/100))*'Exposure Inputs'!$F$6*'Exposure Inputs'!$C$15)/('Exposure Inputs'!$F$8*'Exposure Inputs'!$F$11)</f>
        <v>5.6190735597523766E-6</v>
      </c>
      <c r="AD531" s="40">
        <f>($F531*(1-('Exposure Inputs'!$C$17)/100)*'Exposure Inputs'!$F$7*'Exposure Inputs'!$F$12*'Exposure Inputs'!$C$15*H531)/('Exposure Inputs'!$F$8*'Exposure Inputs'!$F$13*'Exposure Inputs'!$C$16)</f>
        <v>1.0051153726984661E-6</v>
      </c>
      <c r="AE531" s="40">
        <f>($F531*(1-('Exposure Inputs'!$C$17)/100)*'Exposure Inputs'!$F$7*'Exposure Inputs'!$F$12*'Exposure Inputs'!$C$15*H531)/('Exposure Inputs'!$F$8*'Exposure Inputs'!$C$14*'Exposure Inputs'!$C$16)</f>
        <v>6.4430472608876035E-8</v>
      </c>
      <c r="AF531" s="40">
        <f>($F531*(1-('Exposure Inputs'!$C$17)/100)*'Exposure Inputs'!$F$12*'Exposure Inputs'!$C$15*H531)/('Exposure Inputs'!$C$14*'Exposure Inputs'!$C$16)</f>
        <v>1.1617939187886217E-5</v>
      </c>
      <c r="AG531" s="40">
        <f>'Exposure Inputs'!$E$60/AC531</f>
        <v>2242362.5293410933</v>
      </c>
      <c r="AH531" s="40">
        <f>'Exposure Inputs'!$E$61/AD531</f>
        <v>517353.54380655725</v>
      </c>
      <c r="AI531" s="40">
        <f>($G531*(1-('Exposure Inputs'!$C$17/100))*'Exposure Inputs'!$G$6*'Exposure Inputs'!$C$15)/('Exposure Inputs'!$G$8*'Exposure Inputs'!$G$11)</f>
        <v>7.1698029237241963E-6</v>
      </c>
      <c r="AJ531" s="40">
        <f>($F531*(1-('Exposure Inputs'!$C$17)/100)*'Exposure Inputs'!$G$7*'Exposure Inputs'!$G$12*'Exposure Inputs'!$C$15*H531)/('Exposure Inputs'!$G$8*'Exposure Inputs'!$G$13*'Exposure Inputs'!$C$16)</f>
        <v>1.6756137198528726E-6</v>
      </c>
      <c r="AK531" s="40">
        <f>($F531*(1-('Exposure Inputs'!$C$17)/100)*'Exposure Inputs'!$G$7*'Exposure Inputs'!$G$12*'Exposure Inputs'!$C$15*H531)/('Exposure Inputs'!$G$8*'Exposure Inputs'!$C$14*'Exposure Inputs'!$C$16)</f>
        <v>1.0741113588800465E-7</v>
      </c>
      <c r="AL531" s="40">
        <f>($F531*(1-('Exposure Inputs'!$C$17)/100)*'Exposure Inputs'!$G$12*'Exposure Inputs'!$C$15*H531)/('Exposure Inputs'!$C$14*'Exposure Inputs'!$C$16)</f>
        <v>1.1617939187886217E-5</v>
      </c>
      <c r="AM531" s="40">
        <f>'Exposure Inputs'!$E$60/AI531</f>
        <v>1757370.4792230478</v>
      </c>
      <c r="AN531" s="40">
        <f>'Exposure Inputs'!$E$61/AJ531</f>
        <v>310334.05482360139</v>
      </c>
      <c r="AO531" s="40">
        <f>($G531*(1-('Exposure Inputs'!$C$17/100))*'Exposure Inputs'!$H$6*'Exposure Inputs'!$C$15)/('Exposure Inputs'!$H$8*'Exposure Inputs'!$H$11)</f>
        <v>9.1000305600404746E-6</v>
      </c>
      <c r="AP531" s="40">
        <f>($F531*(1-('Exposure Inputs'!$C$17)/100)*'Exposure Inputs'!$H$7*'Exposure Inputs'!$H$12*'Exposure Inputs'!$C$15*H531)/('Exposure Inputs'!$H$8*'Exposure Inputs'!$H$13*'Exposure Inputs'!$C$16)</f>
        <v>2.1815908030586339E-6</v>
      </c>
      <c r="AQ531" s="40">
        <f>($F531*(1-('Exposure Inputs'!$C$17)/100)*'Exposure Inputs'!$H$7*'Exposure Inputs'!$H$12*'Exposure Inputs'!$C$15*H531)/('Exposure Inputs'!$H$8*'Exposure Inputs'!$C$14*'Exposure Inputs'!$C$16)</f>
        <v>1.3984556429863039E-7</v>
      </c>
      <c r="AR531" s="40">
        <f>($F531*(1-('Exposure Inputs'!$C$17)/100)*'Exposure Inputs'!$H$12*'Exposure Inputs'!$C$15*H531)/('Exposure Inputs'!$C$14*'Exposure Inputs'!$C$16)</f>
        <v>1.1617939187886217E-5</v>
      </c>
      <c r="AS531" s="40">
        <f>'Exposure Inputs'!$E$60/AO531</f>
        <v>1384610.7347516378</v>
      </c>
      <c r="AT531" s="40">
        <f>'Exposure Inputs'!$E$61/AP531</f>
        <v>238358.17389354118</v>
      </c>
    </row>
    <row r="532" spans="1:99" s="35" customFormat="1">
      <c r="A532" s="54">
        <v>2020</v>
      </c>
      <c r="B532" s="55" t="s">
        <v>825</v>
      </c>
      <c r="C532" s="55" t="s">
        <v>449</v>
      </c>
      <c r="D532" s="55" t="s">
        <v>287</v>
      </c>
      <c r="E532" s="55" t="s">
        <v>450</v>
      </c>
      <c r="F532" s="48">
        <v>0.265862349777441</v>
      </c>
      <c r="G532" s="48">
        <v>0.265862349777441</v>
      </c>
      <c r="H532" s="55">
        <v>365</v>
      </c>
      <c r="I532" s="40">
        <f t="shared" si="8"/>
        <v>7.4339305442519005E-8</v>
      </c>
      <c r="J532" s="40">
        <f>($G532*(1-('Exposure Inputs'!$C$17/100))*'Exposure Inputs'!$C$6*1*'Exposure Inputs'!$C$15)/('Exposure Inputs'!$C$8*'Exposure Inputs'!$C$11)</f>
        <v>1.0698918968401165E-5</v>
      </c>
      <c r="K532" s="40">
        <f>($F532*(1-('Exposure Inputs'!$C$17)/100)*'Exposure Inputs'!$C$7*'Exposure Inputs'!$C$12*'Exposure Inputs'!$C$15*H532)/('Exposure Inputs'!$C$8*'Exposure Inputs'!$C$13*'Exposure Inputs'!$C$16)</f>
        <v>2.9232031783204691E-6</v>
      </c>
      <c r="L532" s="40">
        <f>($F532*(1-('Exposure Inputs'!$C$17)/100)*'Exposure Inputs'!$C$7*'Exposure Inputs'!$C$12*'Exposure Inputs'!$C$15*H532)/('Exposure Inputs'!$C$8*'Exposure Inputs'!$C$14*'Exposure Inputs'!$C$16)</f>
        <v>2.1361869380034197E-6</v>
      </c>
      <c r="M532" s="40">
        <f>($F532*(1-('Exposure Inputs'!$C$17)/100)*'Exposure Inputs'!$C$12*'Exposure Inputs'!$C$15*H532)/('Exposure Inputs'!$C$14*'Exposure Inputs'!$C$16)</f>
        <v>1.9428402483736071E-4</v>
      </c>
      <c r="N532" s="40">
        <f>'Exposure Inputs'!$E$60/$J532</f>
        <v>1177689.0765519023</v>
      </c>
      <c r="O532" s="40">
        <f>'Exposure Inputs'!$E$61/$K532</f>
        <v>177887.05344072828</v>
      </c>
      <c r="P532" s="40">
        <f>L532*'Exposure Inputs'!$E$63</f>
        <v>7.4339305442519005E-8</v>
      </c>
      <c r="Q532" s="40">
        <f>($G532*(1-('Exposure Inputs'!$C$17/100))*'Exposure Inputs'!$D$6*1*'Exposure Inputs'!$C$15)/('Exposure Inputs'!$D$8*'Exposure Inputs'!$D$11)</f>
        <v>3.7537501130278696E-5</v>
      </c>
      <c r="R532" s="40">
        <f>($F532*(1-('Exposure Inputs'!$C$17)/100)*'Exposure Inputs'!$D$7*'Exposure Inputs'!$D$12*'Exposure Inputs'!$C$15*H532)/('Exposure Inputs'!$D$8*'Exposure Inputs'!$D$13*'Exposure Inputs'!$C$16)</f>
        <v>7.4667723767281307E-6</v>
      </c>
      <c r="S532" s="40">
        <f>($F532*(1-('Exposure Inputs'!$C$17)/100)*'Exposure Inputs'!$D$7*'Exposure Inputs'!$D$12*'Exposure Inputs'!$C$15*H532)/('Exposure Inputs'!$D$8*'Exposure Inputs'!$C$14*'Exposure Inputs'!$C$16)</f>
        <v>9.5727850983693978E-8</v>
      </c>
      <c r="T532" s="40">
        <f>($F532*(1-('Exposure Inputs'!$C$17)/100)*'Exposure Inputs'!$D$12*'Exposure Inputs'!$C$15*H532)/('Exposure Inputs'!$C$14*'Exposure Inputs'!$C$16)</f>
        <v>3.4084916638133464E-6</v>
      </c>
      <c r="U532" s="40">
        <f>'Exposure Inputs'!$E$60/Q532</f>
        <v>335664.3255572631</v>
      </c>
      <c r="V532" s="40">
        <f>'Exposure Inputs'!$E$61/R532</f>
        <v>69641.87118127459</v>
      </c>
      <c r="W532" s="40">
        <f>($G532*(1-('Exposure Inputs'!$C$17/100))*'Exposure Inputs'!$E$6*'Exposure Inputs'!$C$15)/('Exposure Inputs'!$E$8*'Exposure Inputs'!$E$11)</f>
        <v>8.2209391397661228E-6</v>
      </c>
      <c r="X532" s="40">
        <f>($F532*(1-('Exposure Inputs'!$C$17)/100)*'Exposure Inputs'!$E$7*'Exposure Inputs'!$E$12*'Exposure Inputs'!$C$15*H532)/('Exposure Inputs'!$E$8*'Exposure Inputs'!$E$13*'Exposure Inputs'!$C$16)</f>
        <v>1.6189383310469871E-6</v>
      </c>
      <c r="Y532" s="40">
        <f>($F532*(1-('Exposure Inputs'!$C$17)/100)*'Exposure Inputs'!$E$7*'Exposure Inputs'!$E$12*'Exposure Inputs'!$C$15*H532)/('Exposure Inputs'!$E$8*'Exposure Inputs'!$C$14*'Exposure Inputs'!$C$16)</f>
        <v>1.0377809814403765E-7</v>
      </c>
      <c r="Z532" s="40">
        <f>($F532*(1-('Exposure Inputs'!$C$17)/100)*'Exposure Inputs'!$E$12*'Exposure Inputs'!$C$15*H532)/('Exposure Inputs'!$C$14*'Exposure Inputs'!$C$16)</f>
        <v>1.704245831906673E-5</v>
      </c>
      <c r="AA532" s="40">
        <f>'Exposure Inputs'!$E$60/W532</f>
        <v>1532671.6067087266</v>
      </c>
      <c r="AB532" s="40">
        <f>'Exposure Inputs'!$E$61/X532</f>
        <v>321198.15191707126</v>
      </c>
      <c r="AC532" s="40">
        <f>($G532*(1-('Exposure Inputs'!$C$17/100))*'Exposure Inputs'!$F$6*'Exposure Inputs'!$C$15)/('Exposure Inputs'!$F$8*'Exposure Inputs'!$F$11)</f>
        <v>8.2426689781350982E-6</v>
      </c>
      <c r="AD532" s="40">
        <f>($F532*(1-('Exposure Inputs'!$C$17)/100)*'Exposure Inputs'!$F$7*'Exposure Inputs'!$F$12*'Exposure Inputs'!$C$15*H532)/('Exposure Inputs'!$F$8*'Exposure Inputs'!$F$13*'Exposure Inputs'!$C$16)</f>
        <v>1.4744126792234847E-6</v>
      </c>
      <c r="AE532" s="40">
        <f>($F532*(1-('Exposure Inputs'!$C$17)/100)*'Exposure Inputs'!$F$7*'Exposure Inputs'!$F$12*'Exposure Inputs'!$C$15*H532)/('Exposure Inputs'!$F$8*'Exposure Inputs'!$C$14*'Exposure Inputs'!$C$16)</f>
        <v>9.4513633283556721E-8</v>
      </c>
      <c r="AF532" s="40">
        <f>($F532*(1-('Exposure Inputs'!$C$17)/100)*'Exposure Inputs'!$F$12*'Exposure Inputs'!$C$15*H532)/('Exposure Inputs'!$C$14*'Exposure Inputs'!$C$16)</f>
        <v>1.704245831906673E-5</v>
      </c>
      <c r="AG532" s="40">
        <f>'Exposure Inputs'!$E$60/AC532</f>
        <v>1528631.0821680899</v>
      </c>
      <c r="AH532" s="40">
        <f>'Exposure Inputs'!$E$61/AD532</f>
        <v>352682.80538245477</v>
      </c>
      <c r="AI532" s="40">
        <f>($G532*(1-('Exposure Inputs'!$C$17/100))*'Exposure Inputs'!$G$6*'Exposure Inputs'!$C$15)/('Exposure Inputs'!$G$8*'Exposure Inputs'!$G$11)</f>
        <v>1.0517447673585561E-5</v>
      </c>
      <c r="AJ532" s="40">
        <f>($F532*(1-('Exposure Inputs'!$C$17)/100)*'Exposure Inputs'!$G$7*'Exposure Inputs'!$G$12*'Exposure Inputs'!$C$15*H532)/('Exposure Inputs'!$G$8*'Exposure Inputs'!$G$13*'Exposure Inputs'!$C$16)</f>
        <v>2.4579726677536993E-6</v>
      </c>
      <c r="AK532" s="40">
        <f>($F532*(1-('Exposure Inputs'!$C$17)/100)*'Exposure Inputs'!$G$7*'Exposure Inputs'!$G$12*'Exposure Inputs'!$C$15*H532)/('Exposure Inputs'!$G$8*'Exposure Inputs'!$C$14*'Exposure Inputs'!$C$16)</f>
        <v>1.5756235049703202E-7</v>
      </c>
      <c r="AL532" s="40">
        <f>($F532*(1-('Exposure Inputs'!$C$17)/100)*'Exposure Inputs'!$G$12*'Exposure Inputs'!$C$15*H532)/('Exposure Inputs'!$C$14*'Exposure Inputs'!$C$16)</f>
        <v>1.704245831906673E-5</v>
      </c>
      <c r="AM532" s="40">
        <f>'Exposure Inputs'!$E$60/AI532</f>
        <v>1198009.2880941774</v>
      </c>
      <c r="AN532" s="40">
        <f>'Exposure Inputs'!$E$61/AJ532</f>
        <v>211556.4614781577</v>
      </c>
      <c r="AO532" s="40">
        <f>($G532*(1-('Exposure Inputs'!$C$17/100))*'Exposure Inputs'!$H$6*'Exposure Inputs'!$C$15)/('Exposure Inputs'!$H$8*'Exposure Inputs'!$H$11)</f>
        <v>1.3348915759812992E-5</v>
      </c>
      <c r="AP532" s="40">
        <f>($F532*(1-('Exposure Inputs'!$C$17)/100)*'Exposure Inputs'!$H$7*'Exposure Inputs'!$H$12*'Exposure Inputs'!$C$15*H532)/('Exposure Inputs'!$H$8*'Exposure Inputs'!$H$13*'Exposure Inputs'!$C$16)</f>
        <v>3.2001949510247523E-6</v>
      </c>
      <c r="AQ532" s="40">
        <f>($F532*(1-('Exposure Inputs'!$C$17)/100)*'Exposure Inputs'!$H$7*'Exposure Inputs'!$H$12*'Exposure Inputs'!$C$15*H532)/('Exposure Inputs'!$H$8*'Exposure Inputs'!$C$14*'Exposure Inputs'!$C$16)</f>
        <v>2.0514070198876617E-7</v>
      </c>
      <c r="AR532" s="40">
        <f>($F532*(1-('Exposure Inputs'!$C$17)/100)*'Exposure Inputs'!$H$12*'Exposure Inputs'!$C$15*H532)/('Exposure Inputs'!$C$14*'Exposure Inputs'!$C$16)</f>
        <v>1.704245831906673E-5</v>
      </c>
      <c r="AS532" s="40">
        <f>'Exposure Inputs'!$E$60/AO532</f>
        <v>943896.88471421716</v>
      </c>
      <c r="AT532" s="40">
        <f>'Exposure Inputs'!$E$61/AP532</f>
        <v>162490.10074635857</v>
      </c>
    </row>
    <row r="533" spans="1:99" s="35" customFormat="1">
      <c r="A533" s="54">
        <v>2021</v>
      </c>
      <c r="B533" s="55" t="s">
        <v>825</v>
      </c>
      <c r="C533" s="55" t="s">
        <v>449</v>
      </c>
      <c r="D533" s="55" t="s">
        <v>287</v>
      </c>
      <c r="E533" s="55" t="s">
        <v>450</v>
      </c>
      <c r="F533" s="48">
        <v>0.26837661907654498</v>
      </c>
      <c r="G533" s="48">
        <v>0.26837661907654498</v>
      </c>
      <c r="H533" s="55">
        <v>365</v>
      </c>
      <c r="I533" s="40">
        <f t="shared" si="8"/>
        <v>7.5042334786641244E-8</v>
      </c>
      <c r="J533" s="40">
        <f>($G533*(1-('Exposure Inputs'!$C$17/100))*'Exposure Inputs'!$C$6*1*'Exposure Inputs'!$C$15)/('Exposure Inputs'!$C$8*'Exposure Inputs'!$C$11)</f>
        <v>1.080009900957048E-5</v>
      </c>
      <c r="K533" s="40">
        <f>($F533*(1-('Exposure Inputs'!$C$17)/100)*'Exposure Inputs'!$C$7*'Exposure Inputs'!$C$12*'Exposure Inputs'!$C$15*H533)/('Exposure Inputs'!$C$8*'Exposure Inputs'!$C$13*'Exposure Inputs'!$C$16)</f>
        <v>2.9508480103639938E-6</v>
      </c>
      <c r="L533" s="40">
        <f>($F533*(1-('Exposure Inputs'!$C$17)/100)*'Exposure Inputs'!$C$7*'Exposure Inputs'!$C$12*'Exposure Inputs'!$C$15*H533)/('Exposure Inputs'!$C$8*'Exposure Inputs'!$C$14*'Exposure Inputs'!$C$16)</f>
        <v>2.1563889306506108E-6</v>
      </c>
      <c r="M533" s="40">
        <f>($F533*(1-('Exposure Inputs'!$C$17)/100)*'Exposure Inputs'!$C$12*'Exposure Inputs'!$C$15*H533)/('Exposure Inputs'!$C$14*'Exposure Inputs'!$C$16)</f>
        <v>1.9612137547901363E-4</v>
      </c>
      <c r="N533" s="40">
        <f>'Exposure Inputs'!$E$60/$J533</f>
        <v>1166655.9712864244</v>
      </c>
      <c r="O533" s="40">
        <f>'Exposure Inputs'!$E$61/$K533</f>
        <v>176220.52988620612</v>
      </c>
      <c r="P533" s="40">
        <f>L533*'Exposure Inputs'!$E$63</f>
        <v>7.5042334786641244E-8</v>
      </c>
      <c r="Q533" s="40">
        <f>($G533*(1-('Exposure Inputs'!$C$17/100))*'Exposure Inputs'!$D$6*1*'Exposure Inputs'!$C$15)/('Exposure Inputs'!$D$8*'Exposure Inputs'!$D$11)</f>
        <v>3.7892494557275587E-5</v>
      </c>
      <c r="R533" s="40">
        <f>($F533*(1-('Exposure Inputs'!$C$17)/100)*'Exposure Inputs'!$D$7*'Exposure Inputs'!$D$12*'Exposure Inputs'!$C$15*H533)/('Exposure Inputs'!$D$8*'Exposure Inputs'!$D$13*'Exposure Inputs'!$C$16)</f>
        <v>7.5373858974689234E-6</v>
      </c>
      <c r="S533" s="40">
        <f>($F533*(1-('Exposure Inputs'!$C$17)/100)*'Exposure Inputs'!$D$7*'Exposure Inputs'!$D$12*'Exposure Inputs'!$C$15*H533)/('Exposure Inputs'!$D$8*'Exposure Inputs'!$C$14*'Exposure Inputs'!$C$16)</f>
        <v>9.6633152531652867E-8</v>
      </c>
      <c r="T533" s="40">
        <f>($F533*(1-('Exposure Inputs'!$C$17)/100)*'Exposure Inputs'!$D$12*'Exposure Inputs'!$C$15*H533)/('Exposure Inputs'!$C$14*'Exposure Inputs'!$C$16)</f>
        <v>3.4407258855967306E-6</v>
      </c>
      <c r="U533" s="40">
        <f>'Exposure Inputs'!$E$60/Q533</f>
        <v>332519.67565647437</v>
      </c>
      <c r="V533" s="40">
        <f>'Exposure Inputs'!$E$61/R533</f>
        <v>68989.43573721197</v>
      </c>
      <c r="W533" s="40">
        <f>($G533*(1-('Exposure Inputs'!$C$17/100))*'Exposure Inputs'!$E$6*'Exposure Inputs'!$C$15)/('Exposure Inputs'!$E$8*'Exposure Inputs'!$E$11)</f>
        <v>8.298684841277523E-6</v>
      </c>
      <c r="X533" s="40">
        <f>($F533*(1-('Exposure Inputs'!$C$17)/100)*'Exposure Inputs'!$E$7*'Exposure Inputs'!$E$12*'Exposure Inputs'!$C$15*H533)/('Exposure Inputs'!$E$8*'Exposure Inputs'!$E$13*'Exposure Inputs'!$C$16)</f>
        <v>1.6342486859968382E-6</v>
      </c>
      <c r="Y533" s="40">
        <f>($F533*(1-('Exposure Inputs'!$C$17)/100)*'Exposure Inputs'!$E$7*'Exposure Inputs'!$E$12*'Exposure Inputs'!$C$15*H533)/('Exposure Inputs'!$E$8*'Exposure Inputs'!$C$14*'Exposure Inputs'!$C$16)</f>
        <v>1.0475953115364349E-7</v>
      </c>
      <c r="Z533" s="40">
        <f>($F533*(1-('Exposure Inputs'!$C$17)/100)*'Exposure Inputs'!$E$12*'Exposure Inputs'!$C$15*H533)/('Exposure Inputs'!$C$14*'Exposure Inputs'!$C$16)</f>
        <v>1.7203629427983656E-5</v>
      </c>
      <c r="AA533" s="40">
        <f>'Exposure Inputs'!$E$60/W533</f>
        <v>1518312.8701704403</v>
      </c>
      <c r="AB533" s="40">
        <f>'Exposure Inputs'!$E$61/X533</f>
        <v>318189.02744463098</v>
      </c>
      <c r="AC533" s="40">
        <f>($G533*(1-('Exposure Inputs'!$C$17/100))*'Exposure Inputs'!$F$6*'Exposure Inputs'!$C$15)/('Exposure Inputs'!$F$8*'Exposure Inputs'!$F$11)</f>
        <v>8.3206201794682339E-6</v>
      </c>
      <c r="AD533" s="40">
        <f>($F533*(1-('Exposure Inputs'!$C$17)/100)*'Exposure Inputs'!$F$7*'Exposure Inputs'!$F$12*'Exposure Inputs'!$C$15*H533)/('Exposure Inputs'!$F$8*'Exposure Inputs'!$F$13*'Exposure Inputs'!$C$16)</f>
        <v>1.4883562501604167E-6</v>
      </c>
      <c r="AE533" s="40">
        <f>($F533*(1-('Exposure Inputs'!$C$17)/100)*'Exposure Inputs'!$F$7*'Exposure Inputs'!$F$12*'Exposure Inputs'!$C$15*H533)/('Exposure Inputs'!$F$8*'Exposure Inputs'!$C$14*'Exposure Inputs'!$C$16)</f>
        <v>9.5407451933360054E-8</v>
      </c>
      <c r="AF533" s="40">
        <f>($F533*(1-('Exposure Inputs'!$C$17)/100)*'Exposure Inputs'!$F$12*'Exposure Inputs'!$C$15*H533)/('Exposure Inputs'!$C$14*'Exposure Inputs'!$C$16)</f>
        <v>1.7203629427983656E-5</v>
      </c>
      <c r="AG533" s="40">
        <f>'Exposure Inputs'!$E$60/AC533</f>
        <v>1514310.1990271665</v>
      </c>
      <c r="AH533" s="40">
        <f>'Exposure Inputs'!$E$61/AD533</f>
        <v>349378.71893503575</v>
      </c>
      <c r="AI533" s="40">
        <f>($G533*(1-('Exposure Inputs'!$C$17/100))*'Exposure Inputs'!$G$6*'Exposure Inputs'!$C$15)/('Exposure Inputs'!$G$8*'Exposure Inputs'!$G$11)</f>
        <v>1.0616911534537534E-5</v>
      </c>
      <c r="AJ533" s="40">
        <f>($F533*(1-('Exposure Inputs'!$C$17)/100)*'Exposure Inputs'!$G$7*'Exposure Inputs'!$G$12*'Exposure Inputs'!$C$15*H533)/('Exposure Inputs'!$G$8*'Exposure Inputs'!$G$13*'Exposure Inputs'!$C$16)</f>
        <v>2.4812177990095667E-6</v>
      </c>
      <c r="AK533" s="40">
        <f>($F533*(1-('Exposure Inputs'!$C$17)/100)*'Exposure Inputs'!$G$7*'Exposure Inputs'!$G$12*'Exposure Inputs'!$C$15*H533)/('Exposure Inputs'!$G$8*'Exposure Inputs'!$C$14*'Exposure Inputs'!$C$16)</f>
        <v>1.5905242301343377E-7</v>
      </c>
      <c r="AL533" s="40">
        <f>($F533*(1-('Exposure Inputs'!$C$17)/100)*'Exposure Inputs'!$G$12*'Exposure Inputs'!$C$15*H533)/('Exposure Inputs'!$C$14*'Exposure Inputs'!$C$16)</f>
        <v>1.7203629427983656E-5</v>
      </c>
      <c r="AM533" s="40">
        <f>'Exposure Inputs'!$E$60/AI533</f>
        <v>1186785.81421832</v>
      </c>
      <c r="AN533" s="40">
        <f>'Exposure Inputs'!$E$61/AJ533</f>
        <v>209574.50821430088</v>
      </c>
      <c r="AO533" s="40">
        <f>($G533*(1-('Exposure Inputs'!$C$17/100))*'Exposure Inputs'!$H$6*'Exposure Inputs'!$C$15)/('Exposure Inputs'!$H$8*'Exposure Inputs'!$H$11)</f>
        <v>1.3475156910917386E-5</v>
      </c>
      <c r="AP533" s="40">
        <f>($F533*(1-('Exposure Inputs'!$C$17)/100)*'Exposure Inputs'!$H$7*'Exposure Inputs'!$H$12*'Exposure Inputs'!$C$15*H533)/('Exposure Inputs'!$H$8*'Exposure Inputs'!$H$13*'Exposure Inputs'!$C$16)</f>
        <v>3.2304593036991525E-6</v>
      </c>
      <c r="AQ533" s="40">
        <f>($F533*(1-('Exposure Inputs'!$C$17)/100)*'Exposure Inputs'!$H$7*'Exposure Inputs'!$H$12*'Exposure Inputs'!$C$15*H533)/('Exposure Inputs'!$H$8*'Exposure Inputs'!$C$14*'Exposure Inputs'!$C$16)</f>
        <v>2.0708072459609952E-7</v>
      </c>
      <c r="AR533" s="40">
        <f>($F533*(1-('Exposure Inputs'!$C$17)/100)*'Exposure Inputs'!$H$12*'Exposure Inputs'!$C$15*H533)/('Exposure Inputs'!$C$14*'Exposure Inputs'!$C$16)</f>
        <v>1.7203629427983656E-5</v>
      </c>
      <c r="AS533" s="40">
        <f>'Exposure Inputs'!$E$60/AO533</f>
        <v>935054.04673927429</v>
      </c>
      <c r="AT533" s="40">
        <f>'Exposure Inputs'!$E$61/AP533</f>
        <v>160967.822564598</v>
      </c>
    </row>
    <row r="534" spans="1:99" s="35" customFormat="1">
      <c r="A534" s="54">
        <v>2022</v>
      </c>
      <c r="B534" s="55" t="s">
        <v>825</v>
      </c>
      <c r="C534" s="55" t="s">
        <v>449</v>
      </c>
      <c r="D534" s="55" t="s">
        <v>287</v>
      </c>
      <c r="E534" s="55" t="s">
        <v>450</v>
      </c>
      <c r="F534" s="48">
        <v>0.26689269130482601</v>
      </c>
      <c r="G534" s="48">
        <v>0.26689269130482601</v>
      </c>
      <c r="H534" s="55">
        <v>365</v>
      </c>
      <c r="I534" s="40">
        <f t="shared" si="8"/>
        <v>7.4627405181269151E-8</v>
      </c>
      <c r="J534" s="40">
        <f>($G534*(1-('Exposure Inputs'!$C$17/100))*'Exposure Inputs'!$C$6*1*'Exposure Inputs'!$C$15)/('Exposure Inputs'!$C$8*'Exposure Inputs'!$C$11)</f>
        <v>1.0740382306555285E-5</v>
      </c>
      <c r="K534" s="40">
        <f>($F534*(1-('Exposure Inputs'!$C$17)/100)*'Exposure Inputs'!$C$7*'Exposure Inputs'!$C$12*'Exposure Inputs'!$C$15*H534)/('Exposure Inputs'!$C$8*'Exposure Inputs'!$C$13*'Exposure Inputs'!$C$16)</f>
        <v>2.9345319641757381E-6</v>
      </c>
      <c r="L534" s="40">
        <f>($F534*(1-('Exposure Inputs'!$C$17)/100)*'Exposure Inputs'!$C$7*'Exposure Inputs'!$C$12*'Exposure Inputs'!$C$15*H534)/('Exposure Inputs'!$C$8*'Exposure Inputs'!$C$14*'Exposure Inputs'!$C$16)</f>
        <v>2.1444656661284239E-6</v>
      </c>
      <c r="M534" s="40">
        <f>($F534*(1-('Exposure Inputs'!$C$17)/100)*'Exposure Inputs'!$C$12*'Exposure Inputs'!$C$15*H534)/('Exposure Inputs'!$C$14*'Exposure Inputs'!$C$16)</f>
        <v>1.9503696672275745E-4</v>
      </c>
      <c r="N534" s="40">
        <f>'Exposure Inputs'!$E$60/$J534</f>
        <v>1173142.5977555488</v>
      </c>
      <c r="O534" s="40">
        <f>'Exposure Inputs'!$E$61/$K534</f>
        <v>177200.31894287426</v>
      </c>
      <c r="P534" s="40">
        <f>L534*'Exposure Inputs'!$E$63</f>
        <v>7.4627405181269151E-8</v>
      </c>
      <c r="Q534" s="40">
        <f>($G534*(1-('Exposure Inputs'!$C$17/100))*'Exposure Inputs'!$D$6*1*'Exposure Inputs'!$C$15)/('Exposure Inputs'!$D$8*'Exposure Inputs'!$D$11)</f>
        <v>3.7682976585081401E-5</v>
      </c>
      <c r="R534" s="40">
        <f>($F534*(1-('Exposure Inputs'!$C$17)/100)*'Exposure Inputs'!$D$7*'Exposure Inputs'!$D$12*'Exposure Inputs'!$C$15*H534)/('Exposure Inputs'!$D$8*'Exposure Inputs'!$D$13*'Exposure Inputs'!$C$16)</f>
        <v>7.4957096281355395E-6</v>
      </c>
      <c r="S534" s="40">
        <f>($F534*(1-('Exposure Inputs'!$C$17)/100)*'Exposure Inputs'!$D$7*'Exposure Inputs'!$D$12*'Exposure Inputs'!$C$15*H534)/('Exposure Inputs'!$D$8*'Exposure Inputs'!$C$14*'Exposure Inputs'!$C$16)</f>
        <v>9.6098841386353073E-8</v>
      </c>
      <c r="T534" s="40">
        <f>($F534*(1-('Exposure Inputs'!$C$17)/100)*'Exposure Inputs'!$D$12*'Exposure Inputs'!$C$15*H534)/('Exposure Inputs'!$C$14*'Exposure Inputs'!$C$16)</f>
        <v>3.4217011705746924E-6</v>
      </c>
      <c r="U534" s="40">
        <f>'Exposure Inputs'!$E$60/Q534</f>
        <v>334368.4905450996</v>
      </c>
      <c r="V534" s="40">
        <f>'Exposure Inputs'!$E$61/R534</f>
        <v>69373.018139357038</v>
      </c>
      <c r="W534" s="40">
        <f>($G534*(1-('Exposure Inputs'!$C$17/100))*'Exposure Inputs'!$E$6*'Exposure Inputs'!$C$15)/('Exposure Inputs'!$E$8*'Exposure Inputs'!$E$11)</f>
        <v>8.2527991417442016E-6</v>
      </c>
      <c r="X534" s="40">
        <f>($F534*(1-('Exposure Inputs'!$C$17)/100)*'Exposure Inputs'!$E$7*'Exposure Inputs'!$E$12*'Exposure Inputs'!$C$15*H534)/('Exposure Inputs'!$E$8*'Exposure Inputs'!$E$13*'Exposure Inputs'!$C$16)</f>
        <v>1.6252124777779906E-6</v>
      </c>
      <c r="Y534" s="40">
        <f>($F534*(1-('Exposure Inputs'!$C$17)/100)*'Exposure Inputs'!$E$7*'Exposure Inputs'!$E$12*'Exposure Inputs'!$C$15*H534)/('Exposure Inputs'!$E$8*'Exposure Inputs'!$C$14*'Exposure Inputs'!$C$16)</f>
        <v>1.041802870370507E-7</v>
      </c>
      <c r="Z534" s="40">
        <f>($F534*(1-('Exposure Inputs'!$C$17)/100)*'Exposure Inputs'!$E$12*'Exposure Inputs'!$C$15*H534)/('Exposure Inputs'!$C$14*'Exposure Inputs'!$C$16)</f>
        <v>1.7108505852873464E-5</v>
      </c>
      <c r="AA534" s="40">
        <f>'Exposure Inputs'!$E$60/W534</f>
        <v>1526754.7148054098</v>
      </c>
      <c r="AB534" s="40">
        <f>'Exposure Inputs'!$E$61/X534</f>
        <v>319958.16369250993</v>
      </c>
      <c r="AC534" s="40">
        <f>($G534*(1-('Exposure Inputs'!$C$17/100))*'Exposure Inputs'!$F$6*'Exposure Inputs'!$C$15)/('Exposure Inputs'!$F$8*'Exposure Inputs'!$F$11)</f>
        <v>8.2746131934471591E-6</v>
      </c>
      <c r="AD534" s="40">
        <f>($F534*(1-('Exposure Inputs'!$C$17)/100)*'Exposure Inputs'!$F$7*'Exposure Inputs'!$F$12*'Exposure Inputs'!$C$15*H534)/('Exposure Inputs'!$F$8*'Exposure Inputs'!$F$13*'Exposure Inputs'!$C$16)</f>
        <v>1.4801267211447218E-6</v>
      </c>
      <c r="AE534" s="40">
        <f>($F534*(1-('Exposure Inputs'!$C$17)/100)*'Exposure Inputs'!$F$7*'Exposure Inputs'!$F$12*'Exposure Inputs'!$C$15*H534)/('Exposure Inputs'!$F$8*'Exposure Inputs'!$C$14*'Exposure Inputs'!$C$16)</f>
        <v>9.4879918022097561E-8</v>
      </c>
      <c r="AF534" s="40">
        <f>($F534*(1-('Exposure Inputs'!$C$17)/100)*'Exposure Inputs'!$F$12*'Exposure Inputs'!$C$15*H534)/('Exposure Inputs'!$C$14*'Exposure Inputs'!$C$16)</f>
        <v>1.7108505852873464E-5</v>
      </c>
      <c r="AG534" s="40">
        <f>'Exposure Inputs'!$E$60/AC534</f>
        <v>1522729.7887444703</v>
      </c>
      <c r="AH534" s="40">
        <f>'Exposure Inputs'!$E$61/AD534</f>
        <v>351321.27038273786</v>
      </c>
      <c r="AI534" s="40">
        <f>($G534*(1-('Exposure Inputs'!$C$17/100))*'Exposure Inputs'!$G$6*'Exposure Inputs'!$C$15)/('Exposure Inputs'!$G$8*'Exposure Inputs'!$G$11)</f>
        <v>1.0558207725203495E-5</v>
      </c>
      <c r="AJ534" s="40">
        <f>($F534*(1-('Exposure Inputs'!$C$17)/100)*'Exposure Inputs'!$G$7*'Exposure Inputs'!$G$12*'Exposure Inputs'!$C$15*H534)/('Exposure Inputs'!$G$8*'Exposure Inputs'!$G$13*'Exposure Inputs'!$C$16)</f>
        <v>2.467498466780467E-6</v>
      </c>
      <c r="AK534" s="40">
        <f>($F534*(1-('Exposure Inputs'!$C$17)/100)*'Exposure Inputs'!$G$7*'Exposure Inputs'!$G$12*'Exposure Inputs'!$C$15*H534)/('Exposure Inputs'!$G$8*'Exposure Inputs'!$C$14*'Exposure Inputs'!$C$16)</f>
        <v>1.5817297863977354E-7</v>
      </c>
      <c r="AL534" s="40">
        <f>($F534*(1-('Exposure Inputs'!$C$17)/100)*'Exposure Inputs'!$G$12*'Exposure Inputs'!$C$15*H534)/('Exposure Inputs'!$C$14*'Exposure Inputs'!$C$16)</f>
        <v>1.7108505852873464E-5</v>
      </c>
      <c r="AM534" s="40">
        <f>'Exposure Inputs'!$E$60/AI534</f>
        <v>1193384.3629466149</v>
      </c>
      <c r="AN534" s="40">
        <f>'Exposure Inputs'!$E$61/AJ534</f>
        <v>210739.74594135556</v>
      </c>
      <c r="AO534" s="40">
        <f>($G534*(1-('Exposure Inputs'!$C$17/100))*'Exposure Inputs'!$H$6*'Exposure Inputs'!$C$15)/('Exposure Inputs'!$H$8*'Exposure Inputs'!$H$11)</f>
        <v>1.3400649080700335E-5</v>
      </c>
      <c r="AP534" s="40">
        <f>($F534*(1-('Exposure Inputs'!$C$17)/100)*'Exposure Inputs'!$H$7*'Exposure Inputs'!$H$12*'Exposure Inputs'!$C$15*H534)/('Exposure Inputs'!$H$8*'Exposure Inputs'!$H$13*'Exposure Inputs'!$C$16)</f>
        <v>3.2125972101506831E-6</v>
      </c>
      <c r="AQ534" s="40">
        <f>($F534*(1-('Exposure Inputs'!$C$17)/100)*'Exposure Inputs'!$H$7*'Exposure Inputs'!$H$12*'Exposure Inputs'!$C$15*H534)/('Exposure Inputs'!$H$8*'Exposure Inputs'!$C$14*'Exposure Inputs'!$C$16)</f>
        <v>2.0593571859940277E-7</v>
      </c>
      <c r="AR534" s="40">
        <f>($F534*(1-('Exposure Inputs'!$C$17)/100)*'Exposure Inputs'!$H$12*'Exposure Inputs'!$C$15*H534)/('Exposure Inputs'!$C$14*'Exposure Inputs'!$C$16)</f>
        <v>1.7108505852873464E-5</v>
      </c>
      <c r="AS534" s="40">
        <f>'Exposure Inputs'!$E$60/AO534</f>
        <v>940252.96268272307</v>
      </c>
      <c r="AT534" s="40">
        <f>'Exposure Inputs'!$E$61/AP534</f>
        <v>161862.80631664061</v>
      </c>
      <c r="BA534" s="41"/>
      <c r="BB534" s="41"/>
      <c r="BC534" s="41"/>
      <c r="BD534" s="41"/>
      <c r="BE534" s="41"/>
      <c r="BF534" s="41"/>
      <c r="BG534" s="41"/>
      <c r="BH534" s="41"/>
      <c r="BI534" s="41"/>
      <c r="BJ534" s="41"/>
      <c r="BK534" s="41"/>
      <c r="BL534" s="41"/>
      <c r="BM534" s="41"/>
      <c r="BN534" s="41"/>
      <c r="BO534" s="41"/>
      <c r="BP534" s="41"/>
      <c r="BQ534" s="41"/>
      <c r="BR534" s="41"/>
      <c r="BS534" s="41"/>
      <c r="BT534" s="41"/>
      <c r="BU534" s="41"/>
      <c r="BV534" s="41"/>
      <c r="BW534" s="41"/>
      <c r="BX534" s="41"/>
      <c r="BY534" s="41"/>
      <c r="BZ534" s="41"/>
      <c r="CA534" s="41"/>
      <c r="CB534" s="41"/>
      <c r="CC534" s="41"/>
      <c r="CD534" s="41"/>
      <c r="CE534" s="41"/>
      <c r="CF534" s="41"/>
      <c r="CG534" s="41"/>
      <c r="CH534" s="41"/>
      <c r="CI534" s="41"/>
      <c r="CJ534" s="41"/>
      <c r="CK534" s="41"/>
      <c r="CL534" s="41"/>
      <c r="CM534" s="41"/>
      <c r="CN534" s="41"/>
      <c r="CO534" s="41"/>
      <c r="CP534" s="41"/>
      <c r="CQ534" s="41"/>
      <c r="CR534" s="41"/>
      <c r="CS534" s="41"/>
      <c r="CT534" s="41"/>
      <c r="CU534" s="41"/>
    </row>
    <row r="535" spans="1:99" s="35" customFormat="1">
      <c r="A535" s="54">
        <v>2023</v>
      </c>
      <c r="B535" s="55" t="s">
        <v>825</v>
      </c>
      <c r="C535" s="55" t="s">
        <v>449</v>
      </c>
      <c r="D535" s="55" t="s">
        <v>287</v>
      </c>
      <c r="E535" s="55" t="s">
        <v>450</v>
      </c>
      <c r="F535" s="48">
        <v>0.27099993865025701</v>
      </c>
      <c r="G535" s="48">
        <v>0.27099993865025701</v>
      </c>
      <c r="H535" s="55">
        <v>365</v>
      </c>
      <c r="I535" s="40">
        <f t="shared" si="8"/>
        <v>7.5775856307182874E-8</v>
      </c>
      <c r="J535" s="40">
        <f>($G535*(1-('Exposure Inputs'!$C$17/100))*'Exposure Inputs'!$C$6*1*'Exposure Inputs'!$C$15)/('Exposure Inputs'!$C$8*'Exposure Inputs'!$C$11)</f>
        <v>1.0905667487284081E-5</v>
      </c>
      <c r="K535" s="40">
        <f>($F535*(1-('Exposure Inputs'!$C$17)/100)*'Exposure Inputs'!$C$7*'Exposure Inputs'!$C$12*'Exposure Inputs'!$C$15*H535)/('Exposure Inputs'!$C$8*'Exposure Inputs'!$C$13*'Exposure Inputs'!$C$16)</f>
        <v>2.9796918693084619E-6</v>
      </c>
      <c r="L535" s="40">
        <f>($F535*(1-('Exposure Inputs'!$C$17)/100)*'Exposure Inputs'!$C$7*'Exposure Inputs'!$C$12*'Exposure Inputs'!$C$15*H535)/('Exposure Inputs'!$C$8*'Exposure Inputs'!$C$14*'Exposure Inputs'!$C$16)</f>
        <v>2.177467135263876E-6</v>
      </c>
      <c r="M535" s="40">
        <f>($F535*(1-('Exposure Inputs'!$C$17)/100)*'Exposure Inputs'!$C$12*'Exposure Inputs'!$C$15*H535)/('Exposure Inputs'!$C$14*'Exposure Inputs'!$C$16)</f>
        <v>1.9803841670595703E-4</v>
      </c>
      <c r="N535" s="40">
        <f>'Exposure Inputs'!$E$60/$J535</f>
        <v>1155362.5685627677</v>
      </c>
      <c r="O535" s="40">
        <f>'Exposure Inputs'!$E$61/$K535</f>
        <v>174514.68903752239</v>
      </c>
      <c r="P535" s="40">
        <f>L535*'Exposure Inputs'!$E$63</f>
        <v>7.5775856307182874E-8</v>
      </c>
      <c r="Q535" s="40">
        <f>($G535*(1-('Exposure Inputs'!$C$17/100))*'Exposure Inputs'!$D$6*1*'Exposure Inputs'!$C$15)/('Exposure Inputs'!$D$8*'Exposure Inputs'!$D$11)</f>
        <v>3.8262884954959695E-5</v>
      </c>
      <c r="R535" s="40">
        <f>($F535*(1-('Exposure Inputs'!$C$17)/100)*'Exposure Inputs'!$D$7*'Exposure Inputs'!$D$12*'Exposure Inputs'!$C$15*H535)/('Exposure Inputs'!$D$8*'Exposure Inputs'!$D$13*'Exposure Inputs'!$C$16)</f>
        <v>7.6110621067731762E-6</v>
      </c>
      <c r="S535" s="40">
        <f>($F535*(1-('Exposure Inputs'!$C$17)/100)*'Exposure Inputs'!$D$7*'Exposure Inputs'!$D$12*'Exposure Inputs'!$C$15*H535)/('Exposure Inputs'!$D$8*'Exposure Inputs'!$C$14*'Exposure Inputs'!$C$16)</f>
        <v>9.7577719317604812E-8</v>
      </c>
      <c r="T535" s="40">
        <f>($F535*(1-('Exposure Inputs'!$C$17)/100)*'Exposure Inputs'!$D$12*'Exposure Inputs'!$C$15*H535)/('Exposure Inputs'!$C$14*'Exposure Inputs'!$C$16)</f>
        <v>3.4743581878238079E-6</v>
      </c>
      <c r="U535" s="40">
        <f>'Exposure Inputs'!$E$60/Q535</f>
        <v>329300.83591009432</v>
      </c>
      <c r="V535" s="40">
        <f>'Exposure Inputs'!$E$61/R535</f>
        <v>68321.607773670083</v>
      </c>
      <c r="W535" s="40">
        <f>($G535*(1-('Exposure Inputs'!$C$17/100))*'Exposure Inputs'!$E$6*'Exposure Inputs'!$C$15)/('Exposure Inputs'!$E$8*'Exposure Inputs'!$E$11)</f>
        <v>8.3798025722300154E-6</v>
      </c>
      <c r="X535" s="40">
        <f>($F535*(1-('Exposure Inputs'!$C$17)/100)*'Exposure Inputs'!$E$7*'Exposure Inputs'!$E$12*'Exposure Inputs'!$C$15*H535)/('Exposure Inputs'!$E$8*'Exposure Inputs'!$E$13*'Exposure Inputs'!$C$16)</f>
        <v>1.6502230901049171E-6</v>
      </c>
      <c r="Y535" s="40">
        <f>($F535*(1-('Exposure Inputs'!$C$17)/100)*'Exposure Inputs'!$E$7*'Exposure Inputs'!$E$12*'Exposure Inputs'!$C$15*H535)/('Exposure Inputs'!$E$8*'Exposure Inputs'!$C$14*'Exposure Inputs'!$C$16)</f>
        <v>1.0578353141698187E-7</v>
      </c>
      <c r="Z535" s="40">
        <f>($F535*(1-('Exposure Inputs'!$C$17)/100)*'Exposure Inputs'!$E$12*'Exposure Inputs'!$C$15*H535)/('Exposure Inputs'!$C$14*'Exposure Inputs'!$C$16)</f>
        <v>1.737179093911904E-5</v>
      </c>
      <c r="AA535" s="40">
        <f>'Exposure Inputs'!$E$60/W535</f>
        <v>1503615.3765430436</v>
      </c>
      <c r="AB535" s="40">
        <f>'Exposure Inputs'!$E$61/X535</f>
        <v>315108.91049702844</v>
      </c>
      <c r="AC535" s="40">
        <f>($G535*(1-('Exposure Inputs'!$C$17/100))*'Exposure Inputs'!$F$6*'Exposure Inputs'!$C$15)/('Exposure Inputs'!$F$8*'Exposure Inputs'!$F$11)</f>
        <v>8.4019523232940603E-6</v>
      </c>
      <c r="AD535" s="40">
        <f>($F535*(1-('Exposure Inputs'!$C$17)/100)*'Exposure Inputs'!$F$7*'Exposure Inputs'!$F$12*'Exposure Inputs'!$C$15*H535)/('Exposure Inputs'!$F$8*'Exposure Inputs'!$F$13*'Exposure Inputs'!$C$16)</f>
        <v>1.5029045893456153E-6</v>
      </c>
      <c r="AE535" s="40">
        <f>($F535*(1-('Exposure Inputs'!$C$17)/100)*'Exposure Inputs'!$F$7*'Exposure Inputs'!$F$12*'Exposure Inputs'!$C$15*H535)/('Exposure Inputs'!$F$8*'Exposure Inputs'!$C$14*'Exposure Inputs'!$C$16)</f>
        <v>9.6340037778565107E-8</v>
      </c>
      <c r="AF535" s="40">
        <f>($F535*(1-('Exposure Inputs'!$C$17)/100)*'Exposure Inputs'!$F$12*'Exposure Inputs'!$C$15*H535)/('Exposure Inputs'!$C$14*'Exposure Inputs'!$C$16)</f>
        <v>1.737179093911904E-5</v>
      </c>
      <c r="AG535" s="40">
        <f>'Exposure Inputs'!$E$60/AC535</f>
        <v>1499651.4518497121</v>
      </c>
      <c r="AH535" s="40">
        <f>'Exposure Inputs'!$E$61/AD535</f>
        <v>345996.68115087395</v>
      </c>
      <c r="AI535" s="40">
        <f>($G535*(1-('Exposure Inputs'!$C$17/100))*'Exposure Inputs'!$G$6*'Exposure Inputs'!$C$15)/('Exposure Inputs'!$G$8*'Exposure Inputs'!$G$11)</f>
        <v>1.0720689396918972E-5</v>
      </c>
      <c r="AJ535" s="40">
        <f>($F535*(1-('Exposure Inputs'!$C$17)/100)*'Exposure Inputs'!$G$7*'Exposure Inputs'!$G$12*'Exposure Inputs'!$C$15*H535)/('Exposure Inputs'!$G$8*'Exposure Inputs'!$G$13*'Exposure Inputs'!$C$16)</f>
        <v>2.5054711309174702E-6</v>
      </c>
      <c r="AK535" s="40">
        <f>($F535*(1-('Exposure Inputs'!$C$17)/100)*'Exposure Inputs'!$G$7*'Exposure Inputs'!$G$12*'Exposure Inputs'!$C$15*H535)/('Exposure Inputs'!$G$8*'Exposure Inputs'!$C$14*'Exposure Inputs'!$C$16)</f>
        <v>1.606071237767609E-7</v>
      </c>
      <c r="AL535" s="40">
        <f>($F535*(1-('Exposure Inputs'!$C$17)/100)*'Exposure Inputs'!$G$12*'Exposure Inputs'!$C$15*H535)/('Exposure Inputs'!$C$14*'Exposure Inputs'!$C$16)</f>
        <v>1.737179093911904E-5</v>
      </c>
      <c r="AM535" s="40">
        <f>'Exposure Inputs'!$E$60/AI535</f>
        <v>1175297.5516314392</v>
      </c>
      <c r="AN535" s="40">
        <f>'Exposure Inputs'!$E$61/AJ535</f>
        <v>207545.79591167867</v>
      </c>
      <c r="AO535" s="40">
        <f>($G535*(1-('Exposure Inputs'!$C$17/100))*'Exposure Inputs'!$H$6*'Exposure Inputs'!$C$15)/('Exposure Inputs'!$H$8*'Exposure Inputs'!$H$11)</f>
        <v>1.3606873462846854E-5</v>
      </c>
      <c r="AP535" s="40">
        <f>($F535*(1-('Exposure Inputs'!$C$17)/100)*'Exposure Inputs'!$H$7*'Exposure Inputs'!$H$12*'Exposure Inputs'!$C$15*H535)/('Exposure Inputs'!$H$8*'Exposure Inputs'!$H$13*'Exposure Inputs'!$C$16)</f>
        <v>3.2620362985679081E-6</v>
      </c>
      <c r="AQ535" s="40">
        <f>($F535*(1-('Exposure Inputs'!$C$17)/100)*'Exposure Inputs'!$H$7*'Exposure Inputs'!$H$12*'Exposure Inputs'!$C$15*H535)/('Exposure Inputs'!$H$8*'Exposure Inputs'!$C$14*'Exposure Inputs'!$C$16)</f>
        <v>2.0910489093384026E-7</v>
      </c>
      <c r="AR535" s="40">
        <f>($F535*(1-('Exposure Inputs'!$C$17)/100)*'Exposure Inputs'!$H$12*'Exposure Inputs'!$C$15*H535)/('Exposure Inputs'!$C$14*'Exposure Inputs'!$C$16)</f>
        <v>1.737179093911904E-5</v>
      </c>
      <c r="AS535" s="40">
        <f>'Exposure Inputs'!$E$60/AO535</f>
        <v>926002.58497324225</v>
      </c>
      <c r="AT535" s="40">
        <f>'Exposure Inputs'!$E$61/AP535</f>
        <v>159409.63018354189</v>
      </c>
      <c r="BA535" s="63"/>
      <c r="BB535" s="63"/>
      <c r="BC535" s="40"/>
      <c r="BD535" s="40"/>
      <c r="BE535" s="40"/>
      <c r="BF535" s="40"/>
      <c r="BG535" s="40"/>
      <c r="BH535" s="40"/>
      <c r="BI535" s="40"/>
      <c r="BJ535" s="40"/>
      <c r="BK535" s="40"/>
      <c r="BL535" s="40"/>
      <c r="BM535" s="40"/>
      <c r="BN535" s="40"/>
      <c r="BO535" s="40"/>
      <c r="BP535" s="40"/>
      <c r="BQ535" s="40"/>
      <c r="BR535" s="40"/>
      <c r="BS535" s="40"/>
      <c r="BT535" s="40"/>
      <c r="BU535" s="40"/>
      <c r="BV535" s="40"/>
      <c r="BW535" s="40"/>
      <c r="BX535" s="40"/>
      <c r="BY535" s="40"/>
      <c r="BZ535" s="40"/>
      <c r="CA535" s="40"/>
      <c r="CB535" s="40"/>
      <c r="CC535" s="40"/>
      <c r="CD535" s="40"/>
      <c r="CE535" s="40"/>
      <c r="CF535" s="40"/>
      <c r="CG535" s="40"/>
      <c r="CH535" s="40"/>
      <c r="CI535" s="40"/>
      <c r="CJ535" s="40"/>
      <c r="CK535" s="40"/>
      <c r="CL535" s="40"/>
      <c r="CM535" s="40"/>
      <c r="CN535" s="40"/>
      <c r="CO535" s="40"/>
      <c r="CP535" s="40"/>
      <c r="CQ535" s="40"/>
      <c r="CR535" s="40"/>
      <c r="CS535" s="40"/>
      <c r="CT535" s="40"/>
      <c r="CU535" s="40"/>
    </row>
    <row r="536" spans="1:99" s="35" customFormat="1">
      <c r="A536" s="54">
        <v>2022</v>
      </c>
      <c r="B536" s="55" t="s">
        <v>826</v>
      </c>
      <c r="C536" s="55" t="s">
        <v>451</v>
      </c>
      <c r="D536" s="55" t="s">
        <v>287</v>
      </c>
      <c r="E536" s="55" t="s">
        <v>452</v>
      </c>
      <c r="F536" s="48">
        <v>2.6298836199936702</v>
      </c>
      <c r="G536" s="48">
        <v>4.6726789468807901</v>
      </c>
      <c r="H536" s="55">
        <v>365</v>
      </c>
      <c r="I536" s="40">
        <f t="shared" si="8"/>
        <v>7.3535693139193011E-7</v>
      </c>
      <c r="J536" s="40">
        <f>($G536*(1-('Exposure Inputs'!$C$17/100))*'Exposure Inputs'!$C$6*1*'Exposure Inputs'!$C$15)/('Exposure Inputs'!$C$8*'Exposure Inputs'!$C$11)</f>
        <v>1.8803946275161389E-4</v>
      </c>
      <c r="K536" s="40">
        <f>($F536*(1-('Exposure Inputs'!$C$17)/100)*'Exposure Inputs'!$C$7*'Exposure Inputs'!$C$12*'Exposure Inputs'!$C$15*H536)/('Exposure Inputs'!$C$8*'Exposure Inputs'!$C$13*'Exposure Inputs'!$C$16)</f>
        <v>2.8916031784921634E-5</v>
      </c>
      <c r="L536" s="40">
        <f>($F536*(1-('Exposure Inputs'!$C$17)/100)*'Exposure Inputs'!$C$7*'Exposure Inputs'!$C$12*'Exposure Inputs'!$C$15*H536)/('Exposure Inputs'!$C$8*'Exposure Inputs'!$C$14*'Exposure Inputs'!$C$16)</f>
        <v>2.113094630436581E-5</v>
      </c>
      <c r="M536" s="40">
        <f>($F536*(1-('Exposure Inputs'!$C$17)/100)*'Exposure Inputs'!$C$12*'Exposure Inputs'!$C$15*H536)/('Exposure Inputs'!$C$14*'Exposure Inputs'!$C$16)</f>
        <v>1.9218380299953746E-3</v>
      </c>
      <c r="N536" s="40">
        <f>'Exposure Inputs'!$E$60/$J536</f>
        <v>67007.211229079403</v>
      </c>
      <c r="O536" s="40">
        <f>'Exposure Inputs'!$E$61/$K536</f>
        <v>17983.103762915209</v>
      </c>
      <c r="P536" s="40">
        <f>L536*'Exposure Inputs'!$E$63</f>
        <v>7.3535693139193011E-7</v>
      </c>
      <c r="Q536" s="40">
        <f>($G536*(1-('Exposure Inputs'!$C$17/100))*'Exposure Inputs'!$D$6*1*'Exposure Inputs'!$C$15)/('Exposure Inputs'!$D$8*'Exposure Inputs'!$D$11)</f>
        <v>6.5974249981916864E-4</v>
      </c>
      <c r="R536" s="40">
        <f>($F536*(1-('Exposure Inputs'!$C$17)/100)*'Exposure Inputs'!$D$7*'Exposure Inputs'!$D$12*'Exposure Inputs'!$C$15*H536)/('Exposure Inputs'!$D$8*'Exposure Inputs'!$D$13*'Exposure Inputs'!$C$16)</f>
        <v>7.3860561242375424E-5</v>
      </c>
      <c r="S536" s="40">
        <f>($F536*(1-('Exposure Inputs'!$C$17)/100)*'Exposure Inputs'!$D$7*'Exposure Inputs'!$D$12*'Exposure Inputs'!$C$15*H536)/('Exposure Inputs'!$D$8*'Exposure Inputs'!$C$14*'Exposure Inputs'!$C$16)</f>
        <v>9.4693027233814636E-7</v>
      </c>
      <c r="T536" s="40">
        <f>($F536*(1-('Exposure Inputs'!$C$17)/100)*'Exposure Inputs'!$D$12*'Exposure Inputs'!$C$15*H536)/('Exposure Inputs'!$C$14*'Exposure Inputs'!$C$16)</f>
        <v>3.3716456666585515E-5</v>
      </c>
      <c r="U536" s="40">
        <f>'Exposure Inputs'!$E$60/Q536</f>
        <v>19098.360350369396</v>
      </c>
      <c r="V536" s="40">
        <f>'Exposure Inputs'!$E$61/R536</f>
        <v>7040.2931043754998</v>
      </c>
      <c r="W536" s="40">
        <f>($G536*(1-('Exposure Inputs'!$C$17/100))*'Exposure Inputs'!$E$6*'Exposure Inputs'!$C$15)/('Exposure Inputs'!$E$8*'Exposure Inputs'!$E$11)</f>
        <v>1.4448758643008478E-4</v>
      </c>
      <c r="X536" s="40">
        <f>($F536*(1-('Exposure Inputs'!$C$17)/100)*'Exposure Inputs'!$E$7*'Exposure Inputs'!$E$12*'Exposure Inputs'!$C$15*H536)/('Exposure Inputs'!$E$8*'Exposure Inputs'!$E$13*'Exposure Inputs'!$C$16)</f>
        <v>1.6014375116162575E-5</v>
      </c>
      <c r="Y536" s="40">
        <f>($F536*(1-('Exposure Inputs'!$C$17)/100)*'Exposure Inputs'!$E$7*'Exposure Inputs'!$E$12*'Exposure Inputs'!$C$15*H536)/('Exposure Inputs'!$E$8*'Exposure Inputs'!$C$14*'Exposure Inputs'!$C$16)</f>
        <v>1.0265625074463189E-6</v>
      </c>
      <c r="Z536" s="40">
        <f>($F536*(1-('Exposure Inputs'!$C$17)/100)*'Exposure Inputs'!$E$12*'Exposure Inputs'!$C$15*H536)/('Exposure Inputs'!$C$14*'Exposure Inputs'!$C$16)</f>
        <v>1.6858228333292756E-4</v>
      </c>
      <c r="AA536" s="40">
        <f>'Exposure Inputs'!$E$60/W536</f>
        <v>87204.723335156115</v>
      </c>
      <c r="AB536" s="40">
        <f>'Exposure Inputs'!$E$61/X536</f>
        <v>32470.826755843122</v>
      </c>
      <c r="AC536" s="40">
        <f>($G536*(1-('Exposure Inputs'!$C$17/100))*'Exposure Inputs'!$F$6*'Exposure Inputs'!$C$15)/('Exposure Inputs'!$F$8*'Exposure Inputs'!$F$11)</f>
        <v>1.4486950044818788E-4</v>
      </c>
      <c r="AD536" s="40">
        <f>($F536*(1-('Exposure Inputs'!$C$17)/100)*'Exposure Inputs'!$F$7*'Exposure Inputs'!$F$12*'Exposure Inputs'!$C$15*H536)/('Exposure Inputs'!$F$8*'Exposure Inputs'!$F$13*'Exposure Inputs'!$C$16)</f>
        <v>1.4584741906655037E-5</v>
      </c>
      <c r="AE536" s="40">
        <f>($F536*(1-('Exposure Inputs'!$C$17)/100)*'Exposure Inputs'!$F$7*'Exposure Inputs'!$F$12*'Exposure Inputs'!$C$15*H536)/('Exposure Inputs'!$F$8*'Exposure Inputs'!$C$14*'Exposure Inputs'!$C$16)</f>
        <v>9.3491935299070767E-7</v>
      </c>
      <c r="AF536" s="40">
        <f>($F536*(1-('Exposure Inputs'!$C$17)/100)*'Exposure Inputs'!$F$12*'Exposure Inputs'!$C$15*H536)/('Exposure Inputs'!$C$14*'Exposure Inputs'!$C$16)</f>
        <v>1.6858228333292756E-4</v>
      </c>
      <c r="AG536" s="40">
        <f>'Exposure Inputs'!$E$60/AC536</f>
        <v>86974.82880122411</v>
      </c>
      <c r="AH536" s="40">
        <f>'Exposure Inputs'!$E$61/AD536</f>
        <v>35653.699141753292</v>
      </c>
      <c r="AI536" s="40">
        <f>($G536*(1-('Exposure Inputs'!$C$17/100))*'Exposure Inputs'!$G$6*'Exposure Inputs'!$C$15)/('Exposure Inputs'!$G$8*'Exposure Inputs'!$G$11)</f>
        <v>1.8485000362188786E-4</v>
      </c>
      <c r="AJ536" s="40">
        <f>($F536*(1-('Exposure Inputs'!$C$17)/100)*'Exposure Inputs'!$G$7*'Exposure Inputs'!$G$12*'Exposure Inputs'!$C$15*H536)/('Exposure Inputs'!$G$8*'Exposure Inputs'!$G$13*'Exposure Inputs'!$C$16)</f>
        <v>2.4314018373526385E-5</v>
      </c>
      <c r="AK536" s="40">
        <f>($F536*(1-('Exposure Inputs'!$C$17)/100)*'Exposure Inputs'!$G$7*'Exposure Inputs'!$G$12*'Exposure Inputs'!$C$15*H536)/('Exposure Inputs'!$G$8*'Exposure Inputs'!$C$14*'Exposure Inputs'!$C$16)</f>
        <v>1.5585909213798966E-6</v>
      </c>
      <c r="AL536" s="40">
        <f>($F536*(1-('Exposure Inputs'!$C$17)/100)*'Exposure Inputs'!$G$12*'Exposure Inputs'!$C$15*H536)/('Exposure Inputs'!$C$14*'Exposure Inputs'!$C$16)</f>
        <v>1.6858228333292756E-4</v>
      </c>
      <c r="AM536" s="40">
        <f>'Exposure Inputs'!$E$60/AI536</f>
        <v>68163.374374465246</v>
      </c>
      <c r="AN536" s="40">
        <f>'Exposure Inputs'!$E$61/AJ536</f>
        <v>21386.839148159357</v>
      </c>
      <c r="AO536" s="40">
        <f>($G536*(1-('Exposure Inputs'!$C$17/100))*'Exposure Inputs'!$H$6*'Exposure Inputs'!$C$15)/('Exposure Inputs'!$H$8*'Exposure Inputs'!$H$11)</f>
        <v>2.3461463304894038E-4</v>
      </c>
      <c r="AP536" s="40">
        <f>($F536*(1-('Exposure Inputs'!$C$17)/100)*'Exposure Inputs'!$H$7*'Exposure Inputs'!$H$12*'Exposure Inputs'!$C$15*H536)/('Exposure Inputs'!$H$8*'Exposure Inputs'!$H$13*'Exposure Inputs'!$C$16)</f>
        <v>3.1656006536960843E-5</v>
      </c>
      <c r="AQ536" s="40">
        <f>($F536*(1-('Exposure Inputs'!$C$17)/100)*'Exposure Inputs'!$H$7*'Exposure Inputs'!$H$12*'Exposure Inputs'!$C$15*H536)/('Exposure Inputs'!$H$8*'Exposure Inputs'!$C$14*'Exposure Inputs'!$C$16)</f>
        <v>2.0292311882667206E-6</v>
      </c>
      <c r="AR536" s="40">
        <f>($F536*(1-('Exposure Inputs'!$C$17)/100)*'Exposure Inputs'!$H$12*'Exposure Inputs'!$C$15*H536)/('Exposure Inputs'!$C$14*'Exposure Inputs'!$C$16)</f>
        <v>1.6858228333292756E-4</v>
      </c>
      <c r="AS536" s="40">
        <f>'Exposure Inputs'!$E$60/AO536</f>
        <v>53705.090071562809</v>
      </c>
      <c r="AT536" s="40">
        <f>'Exposure Inputs'!$E$61/AP536</f>
        <v>16426.582405233574</v>
      </c>
      <c r="BA536" s="41"/>
      <c r="BB536" s="41"/>
      <c r="BC536" s="41"/>
      <c r="BD536" s="41"/>
      <c r="BE536" s="41"/>
      <c r="BF536" s="41"/>
      <c r="BG536" s="41"/>
      <c r="BH536" s="41"/>
      <c r="BI536" s="41"/>
      <c r="BJ536" s="41"/>
      <c r="BK536" s="41"/>
      <c r="BL536" s="41"/>
      <c r="BM536" s="41"/>
      <c r="BN536" s="41"/>
      <c r="BO536" s="41"/>
      <c r="BP536" s="41"/>
      <c r="BQ536" s="41"/>
      <c r="BR536" s="41"/>
      <c r="BS536" s="41"/>
      <c r="BT536" s="41"/>
      <c r="BU536" s="41"/>
      <c r="BV536" s="41"/>
      <c r="BW536" s="41"/>
      <c r="BX536" s="41"/>
      <c r="BY536" s="41"/>
      <c r="BZ536" s="41"/>
      <c r="CA536" s="41"/>
      <c r="CB536" s="41"/>
      <c r="CC536" s="41"/>
      <c r="CD536" s="41"/>
      <c r="CE536" s="41"/>
      <c r="CF536" s="41"/>
      <c r="CG536" s="41"/>
      <c r="CH536" s="41"/>
      <c r="CI536" s="41"/>
      <c r="CJ536" s="41"/>
      <c r="CK536" s="41"/>
      <c r="CL536" s="41"/>
      <c r="CM536" s="41"/>
      <c r="CN536" s="41"/>
      <c r="CO536" s="41"/>
      <c r="CP536" s="41"/>
      <c r="CQ536" s="41"/>
      <c r="CR536" s="41"/>
      <c r="CS536" s="41"/>
      <c r="CT536" s="41"/>
      <c r="CU536" s="41"/>
    </row>
    <row r="537" spans="1:99" s="35" customFormat="1">
      <c r="A537" s="54">
        <v>2023</v>
      </c>
      <c r="B537" s="55" t="s">
        <v>826</v>
      </c>
      <c r="C537" s="55" t="s">
        <v>451</v>
      </c>
      <c r="D537" s="55" t="s">
        <v>287</v>
      </c>
      <c r="E537" s="55" t="s">
        <v>452</v>
      </c>
      <c r="F537" s="48">
        <v>2.1273211392650202</v>
      </c>
      <c r="G537" s="48">
        <v>3.7797447100423498</v>
      </c>
      <c r="H537" s="55">
        <v>365</v>
      </c>
      <c r="I537" s="40">
        <f t="shared" si="8"/>
        <v>5.9483253675646488E-7</v>
      </c>
      <c r="J537" s="40">
        <f>($G537*(1-('Exposure Inputs'!$C$17/100))*'Exposure Inputs'!$C$6*1*'Exposure Inputs'!$C$15)/('Exposure Inputs'!$C$8*'Exposure Inputs'!$C$11)</f>
        <v>1.5210571338077224E-4</v>
      </c>
      <c r="K537" s="40">
        <f>($F537*(1-('Exposure Inputs'!$C$17)/100)*'Exposure Inputs'!$C$7*'Exposure Inputs'!$C$12*'Exposure Inputs'!$C$15*H537)/('Exposure Inputs'!$C$8*'Exposure Inputs'!$C$13*'Exposure Inputs'!$C$16)</f>
        <v>2.3390269140453855E-5</v>
      </c>
      <c r="L537" s="40">
        <f>($F537*(1-('Exposure Inputs'!$C$17)/100)*'Exposure Inputs'!$C$7*'Exposure Inputs'!$C$12*'Exposure Inputs'!$C$15*H537)/('Exposure Inputs'!$C$8*'Exposure Inputs'!$C$14*'Exposure Inputs'!$C$16)</f>
        <v>1.7092888987254739E-5</v>
      </c>
      <c r="M537" s="40">
        <f>($F537*(1-('Exposure Inputs'!$C$17)/100)*'Exposure Inputs'!$C$12*'Exposure Inputs'!$C$15*H537)/('Exposure Inputs'!$C$14*'Exposure Inputs'!$C$16)</f>
        <v>1.5545808325398223E-3</v>
      </c>
      <c r="N537" s="40">
        <f>'Exposure Inputs'!$E$60/$J537</f>
        <v>82837.125049063223</v>
      </c>
      <c r="O537" s="40">
        <f>'Exposure Inputs'!$E$61/$K537</f>
        <v>22231.467148903022</v>
      </c>
      <c r="P537" s="40">
        <f>L537*'Exposure Inputs'!$E$63</f>
        <v>5.9483253675646488E-7</v>
      </c>
      <c r="Q537" s="40">
        <f>($G537*(1-('Exposure Inputs'!$C$17/100))*'Exposure Inputs'!$D$6*1*'Exposure Inputs'!$C$15)/('Exposure Inputs'!$D$8*'Exposure Inputs'!$D$11)</f>
        <v>5.3366778501789448E-4</v>
      </c>
      <c r="R537" s="40">
        <f>($F537*(1-('Exposure Inputs'!$C$17)/100)*'Exposure Inputs'!$D$7*'Exposure Inputs'!$D$12*'Exposure Inputs'!$C$15*H537)/('Exposure Inputs'!$D$8*'Exposure Inputs'!$D$13*'Exposure Inputs'!$C$16)</f>
        <v>5.9746040507017594E-5</v>
      </c>
      <c r="S537" s="40">
        <f>($F537*(1-('Exposure Inputs'!$C$17)/100)*'Exposure Inputs'!$D$7*'Exposure Inputs'!$D$12*'Exposure Inputs'!$C$15*H537)/('Exposure Inputs'!$D$8*'Exposure Inputs'!$C$14*'Exposure Inputs'!$C$16)</f>
        <v>7.6597487829509737E-7</v>
      </c>
      <c r="T537" s="40">
        <f>($F537*(1-('Exposure Inputs'!$C$17)/100)*'Exposure Inputs'!$D$12*'Exposure Inputs'!$C$15*H537)/('Exposure Inputs'!$C$14*'Exposure Inputs'!$C$16)</f>
        <v>2.7273347939295134E-5</v>
      </c>
      <c r="U537" s="40">
        <f>'Exposure Inputs'!$E$60/Q537</f>
        <v>23610.194120256871</v>
      </c>
      <c r="V537" s="40">
        <f>'Exposure Inputs'!$E$61/R537</f>
        <v>8703.5056312881916</v>
      </c>
      <c r="W537" s="40">
        <f>($G537*(1-('Exposure Inputs'!$C$17/100))*'Exposure Inputs'!$E$6*'Exposure Inputs'!$C$15)/('Exposure Inputs'!$E$8*'Exposure Inputs'!$E$11)</f>
        <v>1.1687646352002463E-4</v>
      </c>
      <c r="X537" s="40">
        <f>($F537*(1-('Exposure Inputs'!$C$17)/100)*'Exposure Inputs'!$E$7*'Exposure Inputs'!$E$12*'Exposure Inputs'!$C$15*H537)/('Exposure Inputs'!$E$8*'Exposure Inputs'!$E$13*'Exposure Inputs'!$C$16)</f>
        <v>1.2954078445803757E-5</v>
      </c>
      <c r="Y537" s="40">
        <f>($F537*(1-('Exposure Inputs'!$C$17)/100)*'Exposure Inputs'!$E$7*'Exposure Inputs'!$E$12*'Exposure Inputs'!$C$15*H537)/('Exposure Inputs'!$E$8*'Exposure Inputs'!$C$14*'Exposure Inputs'!$C$16)</f>
        <v>8.3038964396177938E-7</v>
      </c>
      <c r="Z537" s="40">
        <f>($F537*(1-('Exposure Inputs'!$C$17)/100)*'Exposure Inputs'!$E$12*'Exposure Inputs'!$C$15*H537)/('Exposure Inputs'!$C$14*'Exposure Inputs'!$C$16)</f>
        <v>1.3636673969647566E-4</v>
      </c>
      <c r="AA537" s="40">
        <f>'Exposure Inputs'!$E$60/W537</f>
        <v>107806.13667217284</v>
      </c>
      <c r="AB537" s="40">
        <f>'Exposure Inputs'!$E$61/X537</f>
        <v>40141.797980885684</v>
      </c>
      <c r="AC537" s="40">
        <f>($G537*(1-('Exposure Inputs'!$C$17/100))*'Exposure Inputs'!$F$6*'Exposure Inputs'!$C$15)/('Exposure Inputs'!$F$8*'Exposure Inputs'!$F$11)</f>
        <v>1.1718539497155947E-4</v>
      </c>
      <c r="AD537" s="40">
        <f>($F537*(1-('Exposure Inputs'!$C$17)/100)*'Exposure Inputs'!$F$7*'Exposure Inputs'!$F$12*'Exposure Inputs'!$C$15*H537)/('Exposure Inputs'!$F$8*'Exposure Inputs'!$F$13*'Exposure Inputs'!$C$16)</f>
        <v>1.1797643642050728E-5</v>
      </c>
      <c r="AE537" s="40">
        <f>($F537*(1-('Exposure Inputs'!$C$17)/100)*'Exposure Inputs'!$F$7*'Exposure Inputs'!$F$12*'Exposure Inputs'!$C$15*H537)/('Exposure Inputs'!$F$8*'Exposure Inputs'!$C$14*'Exposure Inputs'!$C$16)</f>
        <v>7.5625920782376475E-7</v>
      </c>
      <c r="AF537" s="40">
        <f>($F537*(1-('Exposure Inputs'!$C$17)/100)*'Exposure Inputs'!$F$12*'Exposure Inputs'!$C$15*H537)/('Exposure Inputs'!$C$14*'Exposure Inputs'!$C$16)</f>
        <v>1.3636673969647566E-4</v>
      </c>
      <c r="AG537" s="40">
        <f>'Exposure Inputs'!$E$60/AC537</f>
        <v>107521.93140670798</v>
      </c>
      <c r="AH537" s="40">
        <f>'Exposure Inputs'!$E$61/AD537</f>
        <v>44076.598325664541</v>
      </c>
      <c r="AI537" s="40">
        <f>($G537*(1-('Exposure Inputs'!$C$17/100))*'Exposure Inputs'!$G$6*'Exposure Inputs'!$C$15)/('Exposure Inputs'!$G$8*'Exposure Inputs'!$G$11)</f>
        <v>1.4952574985010301E-4</v>
      </c>
      <c r="AJ537" s="40">
        <f>($F537*(1-('Exposure Inputs'!$C$17)/100)*'Exposure Inputs'!$G$7*'Exposure Inputs'!$G$12*'Exposure Inputs'!$C$15*H537)/('Exposure Inputs'!$G$8*'Exposure Inputs'!$G$13*'Exposure Inputs'!$C$16)</f>
        <v>1.9667686004525656E-5</v>
      </c>
      <c r="AK537" s="40">
        <f>($F537*(1-('Exposure Inputs'!$C$17)/100)*'Exposure Inputs'!$G$7*'Exposure Inputs'!$G$12*'Exposure Inputs'!$C$15*H537)/('Exposure Inputs'!$G$8*'Exposure Inputs'!$C$14*'Exposure Inputs'!$C$16)</f>
        <v>1.2607491028542087E-6</v>
      </c>
      <c r="AL537" s="40">
        <f>($F537*(1-('Exposure Inputs'!$C$17)/100)*'Exposure Inputs'!$G$12*'Exposure Inputs'!$C$15*H537)/('Exposure Inputs'!$C$14*'Exposure Inputs'!$C$16)</f>
        <v>1.3636673969647566E-4</v>
      </c>
      <c r="AM537" s="40">
        <f>'Exposure Inputs'!$E$60/AI537</f>
        <v>84266.422423102937</v>
      </c>
      <c r="AN537" s="40">
        <f>'Exposure Inputs'!$E$61/AJ537</f>
        <v>26439.30759726105</v>
      </c>
      <c r="AO537" s="40">
        <f>($G537*(1-('Exposure Inputs'!$C$17/100))*'Exposure Inputs'!$H$6*'Exposure Inputs'!$C$15)/('Exposure Inputs'!$H$8*'Exposure Inputs'!$H$11)</f>
        <v>1.8978051525607697E-4</v>
      </c>
      <c r="AP537" s="40">
        <f>($F537*(1-('Exposure Inputs'!$C$17)/100)*'Exposure Inputs'!$H$7*'Exposure Inputs'!$H$12*'Exposure Inputs'!$C$15*H537)/('Exposure Inputs'!$H$8*'Exposure Inputs'!$H$13*'Exposure Inputs'!$C$16)</f>
        <v>2.5606643343004875E-5</v>
      </c>
      <c r="AQ537" s="40">
        <f>($F537*(1-('Exposure Inputs'!$C$17)/100)*'Exposure Inputs'!$H$7*'Exposure Inputs'!$H$12*'Exposure Inputs'!$C$15*H537)/('Exposure Inputs'!$H$8*'Exposure Inputs'!$C$14*'Exposure Inputs'!$C$16)</f>
        <v>1.6414514963464662E-6</v>
      </c>
      <c r="AR537" s="40">
        <f>($F537*(1-('Exposure Inputs'!$C$17)/100)*'Exposure Inputs'!$H$12*'Exposure Inputs'!$C$15*H537)/('Exposure Inputs'!$C$14*'Exposure Inputs'!$C$16)</f>
        <v>1.3636673969647566E-4</v>
      </c>
      <c r="AS537" s="40">
        <f>'Exposure Inputs'!$E$60/AO537</f>
        <v>66392.484934496111</v>
      </c>
      <c r="AT537" s="40">
        <f>'Exposure Inputs'!$E$61/AP537</f>
        <v>20307.23016033461</v>
      </c>
      <c r="BA537" s="63"/>
      <c r="BB537" s="63"/>
      <c r="BC537" s="41"/>
      <c r="BD537" s="41"/>
      <c r="BE537" s="41"/>
      <c r="BF537" s="41"/>
      <c r="BG537" s="41"/>
      <c r="BH537" s="41"/>
      <c r="BI537" s="41"/>
      <c r="BJ537" s="41"/>
      <c r="BK537" s="41"/>
      <c r="BL537" s="41"/>
      <c r="BM537" s="41"/>
      <c r="BN537" s="41"/>
      <c r="BO537" s="41"/>
      <c r="BP537" s="41"/>
      <c r="BQ537" s="41"/>
      <c r="BR537" s="41"/>
      <c r="BS537" s="41"/>
      <c r="BT537" s="41"/>
      <c r="BU537" s="41"/>
      <c r="BV537" s="41"/>
      <c r="BW537" s="41"/>
      <c r="BX537" s="41"/>
      <c r="BY537" s="41"/>
      <c r="BZ537" s="41"/>
      <c r="CA537" s="41"/>
      <c r="CB537" s="41"/>
      <c r="CC537" s="41"/>
      <c r="CD537" s="41"/>
      <c r="CE537" s="41"/>
      <c r="CF537" s="41"/>
      <c r="CG537" s="41"/>
      <c r="CH537" s="41"/>
      <c r="CI537" s="41"/>
      <c r="CJ537" s="41"/>
      <c r="CK537" s="41"/>
      <c r="CL537" s="41"/>
      <c r="CM537" s="41"/>
      <c r="CN537" s="41"/>
      <c r="CO537" s="41"/>
      <c r="CP537" s="41"/>
      <c r="CQ537" s="41"/>
      <c r="CR537" s="41"/>
      <c r="CS537" s="41"/>
      <c r="CT537" s="41"/>
      <c r="CU537" s="41"/>
    </row>
    <row r="538" spans="1:99" s="35" customFormat="1">
      <c r="A538" s="54">
        <v>2019</v>
      </c>
      <c r="B538" s="55" t="s">
        <v>827</v>
      </c>
      <c r="C538" s="55" t="s">
        <v>453</v>
      </c>
      <c r="D538" s="55" t="s">
        <v>287</v>
      </c>
      <c r="E538" s="55" t="s">
        <v>454</v>
      </c>
      <c r="F538" s="48">
        <v>8.7188897000000001E-2</v>
      </c>
      <c r="G538" s="48">
        <v>0.15672877170076299</v>
      </c>
      <c r="H538" s="55">
        <v>365</v>
      </c>
      <c r="I538" s="40">
        <f t="shared" si="8"/>
        <v>2.4379390503037305E-8</v>
      </c>
      <c r="J538" s="40">
        <f>($G538*(1-('Exposure Inputs'!$C$17/100))*'Exposure Inputs'!$C$6*1*'Exposure Inputs'!$C$15)/('Exposure Inputs'!$C$8*'Exposure Inputs'!$C$11)</f>
        <v>6.3071300988922178E-6</v>
      </c>
      <c r="K538" s="40">
        <f>($F538*(1-('Exposure Inputs'!$C$17)/100)*'Exposure Inputs'!$C$7*'Exposure Inputs'!$C$12*'Exposure Inputs'!$C$15*H538)/('Exposure Inputs'!$C$8*'Exposure Inputs'!$C$13*'Exposure Inputs'!$C$16)</f>
        <v>9.5865721881271927E-7</v>
      </c>
      <c r="L538" s="40">
        <f>($F538*(1-('Exposure Inputs'!$C$17)/100)*'Exposure Inputs'!$C$7*'Exposure Inputs'!$C$12*'Exposure Inputs'!$C$15*H538)/('Exposure Inputs'!$C$8*'Exposure Inputs'!$C$14*'Exposure Inputs'!$C$16)</f>
        <v>7.0055719836314099E-7</v>
      </c>
      <c r="M538" s="40">
        <f>($F538*(1-('Exposure Inputs'!$C$17)/100)*'Exposure Inputs'!$C$12*'Exposure Inputs'!$C$15*H538)/('Exposure Inputs'!$C$14*'Exposure Inputs'!$C$16)</f>
        <v>6.3714963192307698E-5</v>
      </c>
      <c r="N538" s="40">
        <f>'Exposure Inputs'!$E$60/$J538</f>
        <v>1997739.0354153404</v>
      </c>
      <c r="O538" s="40">
        <f>'Exposure Inputs'!$E$61/$K538</f>
        <v>542425.37352820567</v>
      </c>
      <c r="P538" s="40">
        <f>L538*'Exposure Inputs'!$E$63</f>
        <v>2.4379390503037305E-8</v>
      </c>
      <c r="Q538" s="40">
        <f>($G538*(1-('Exposure Inputs'!$C$17/100))*'Exposure Inputs'!$D$6*1*'Exposure Inputs'!$C$15)/('Exposure Inputs'!$D$8*'Exposure Inputs'!$D$11)</f>
        <v>2.2128768702260922E-5</v>
      </c>
      <c r="R538" s="40">
        <f>($F538*(1-('Exposure Inputs'!$C$17)/100)*'Exposure Inputs'!$D$7*'Exposure Inputs'!$D$12*'Exposure Inputs'!$C$15*H538)/('Exposure Inputs'!$D$8*'Exposure Inputs'!$D$13*'Exposure Inputs'!$C$16)</f>
        <v>2.4487094476595744E-6</v>
      </c>
      <c r="S538" s="40">
        <f>($F538*(1-('Exposure Inputs'!$C$17)/100)*'Exposure Inputs'!$D$7*'Exposure Inputs'!$D$12*'Exposure Inputs'!$C$15*H538)/('Exposure Inputs'!$D$8*'Exposure Inputs'!$C$14*'Exposure Inputs'!$C$16)</f>
        <v>3.1393710867430444E-8</v>
      </c>
      <c r="T538" s="40">
        <f>($F538*(1-('Exposure Inputs'!$C$17)/100)*'Exposure Inputs'!$D$12*'Exposure Inputs'!$C$15*H538)/('Exposure Inputs'!$C$14*'Exposure Inputs'!$C$16)</f>
        <v>1.1178063717948716E-6</v>
      </c>
      <c r="U538" s="40">
        <f>'Exposure Inputs'!$E$60/Q538</f>
        <v>569394.53656599717</v>
      </c>
      <c r="V538" s="40">
        <f>'Exposure Inputs'!$E$61/R538</f>
        <v>212356.75816786071</v>
      </c>
      <c r="W538" s="40">
        <f>($G538*(1-('Exposure Inputs'!$C$17/100))*'Exposure Inputs'!$E$6*'Exposure Inputs'!$C$15)/('Exposure Inputs'!$E$8*'Exposure Inputs'!$E$11)</f>
        <v>4.8463338065012467E-6</v>
      </c>
      <c r="X538" s="40">
        <f>($F538*(1-('Exposure Inputs'!$C$17)/100)*'Exposure Inputs'!$E$7*'Exposure Inputs'!$E$12*'Exposure Inputs'!$C$15*H538)/('Exposure Inputs'!$E$8*'Exposure Inputs'!$E$13*'Exposure Inputs'!$C$16)</f>
        <v>5.3092680296089397E-7</v>
      </c>
      <c r="Y538" s="40">
        <f>($F538*(1-('Exposure Inputs'!$C$17)/100)*'Exposure Inputs'!$E$7*'Exposure Inputs'!$E$12*'Exposure Inputs'!$C$15*H538)/('Exposure Inputs'!$E$8*'Exposure Inputs'!$C$14*'Exposure Inputs'!$C$16)</f>
        <v>3.403376942057013E-8</v>
      </c>
      <c r="Z538" s="40">
        <f>($F538*(1-('Exposure Inputs'!$C$17)/100)*'Exposure Inputs'!$E$12*'Exposure Inputs'!$C$15*H538)/('Exposure Inputs'!$C$14*'Exposure Inputs'!$C$16)</f>
        <v>5.5890318589743593E-6</v>
      </c>
      <c r="AA538" s="40">
        <f>'Exposure Inputs'!$E$60/W538</f>
        <v>2599903.4534305884</v>
      </c>
      <c r="AB538" s="40">
        <f>'Exposure Inputs'!$E$61/X538</f>
        <v>979419.37965844455</v>
      </c>
      <c r="AC538" s="40">
        <f>($G538*(1-('Exposure Inputs'!$C$17/100))*'Exposure Inputs'!$F$6*'Exposure Inputs'!$C$15)/('Exposure Inputs'!$F$8*'Exposure Inputs'!$F$11)</f>
        <v>4.8591437845958388E-6</v>
      </c>
      <c r="AD538" s="40">
        <f>($F538*(1-('Exposure Inputs'!$C$17)/100)*'Exposure Inputs'!$F$7*'Exposure Inputs'!$F$12*'Exposure Inputs'!$C$15*H538)/('Exposure Inputs'!$F$8*'Exposure Inputs'!$F$13*'Exposure Inputs'!$C$16)</f>
        <v>4.8352997455985913E-7</v>
      </c>
      <c r="AE538" s="40">
        <f>($F538*(1-('Exposure Inputs'!$C$17)/100)*'Exposure Inputs'!$F$7*'Exposure Inputs'!$F$12*'Exposure Inputs'!$C$15*H538)/('Exposure Inputs'!$F$8*'Exposure Inputs'!$C$14*'Exposure Inputs'!$C$16)</f>
        <v>3.0995511189734568E-8</v>
      </c>
      <c r="AF538" s="40">
        <f>($F538*(1-('Exposure Inputs'!$C$17)/100)*'Exposure Inputs'!$F$12*'Exposure Inputs'!$C$15*H538)/('Exposure Inputs'!$C$14*'Exposure Inputs'!$C$16)</f>
        <v>5.5890318589743593E-6</v>
      </c>
      <c r="AG538" s="40">
        <f>'Exposure Inputs'!$E$60/AC538</f>
        <v>2593049.4256917755</v>
      </c>
      <c r="AH538" s="40">
        <f>'Exposure Inputs'!$E$61/AD538</f>
        <v>1075424.5390336728</v>
      </c>
      <c r="AI538" s="40">
        <f>($G538*(1-('Exposure Inputs'!$C$17/100))*'Exposure Inputs'!$G$6*'Exposure Inputs'!$C$15)/('Exposure Inputs'!$G$8*'Exposure Inputs'!$G$11)</f>
        <v>6.2001507798603727E-6</v>
      </c>
      <c r="AJ538" s="40">
        <f>($F538*(1-('Exposure Inputs'!$C$17)/100)*'Exposure Inputs'!$G$7*'Exposure Inputs'!$G$12*'Exposure Inputs'!$C$15*H538)/('Exposure Inputs'!$G$8*'Exposure Inputs'!$G$13*'Exposure Inputs'!$C$16)</f>
        <v>8.0608602886792452E-7</v>
      </c>
      <c r="AK538" s="40">
        <f>($F538*(1-('Exposure Inputs'!$C$17)/100)*'Exposure Inputs'!$G$7*'Exposure Inputs'!$G$12*'Exposure Inputs'!$C$15*H538)/('Exposure Inputs'!$G$8*'Exposure Inputs'!$C$14*'Exposure Inputs'!$C$16)</f>
        <v>5.1672181337687468E-8</v>
      </c>
      <c r="AL538" s="40">
        <f>($F538*(1-('Exposure Inputs'!$C$17)/100)*'Exposure Inputs'!$G$12*'Exposure Inputs'!$C$15*H538)/('Exposure Inputs'!$C$14*'Exposure Inputs'!$C$16)</f>
        <v>5.5890318589743593E-6</v>
      </c>
      <c r="AM538" s="40">
        <f>'Exposure Inputs'!$E$60/AI538</f>
        <v>2032208.6425588108</v>
      </c>
      <c r="AN538" s="40">
        <f>'Exposure Inputs'!$E$61/AJ538</f>
        <v>645092.43601491686</v>
      </c>
      <c r="AO538" s="40">
        <f>($G538*(1-('Exposure Inputs'!$C$17/100))*'Exposure Inputs'!$H$6*'Exposure Inputs'!$C$15)/('Exposure Inputs'!$H$8*'Exposure Inputs'!$H$11)</f>
        <v>7.8693322778642356E-6</v>
      </c>
      <c r="AP538" s="40">
        <f>($F538*(1-('Exposure Inputs'!$C$17)/100)*'Exposure Inputs'!$H$7*'Exposure Inputs'!$H$12*'Exposure Inputs'!$C$15*H538)/('Exposure Inputs'!$H$8*'Exposure Inputs'!$H$13*'Exposure Inputs'!$C$16)</f>
        <v>1.0494959824074073E-6</v>
      </c>
      <c r="AQ538" s="40">
        <f>($F538*(1-('Exposure Inputs'!$C$17)/100)*'Exposure Inputs'!$H$7*'Exposure Inputs'!$H$12*'Exposure Inputs'!$C$15*H538)/('Exposure Inputs'!$H$8*'Exposure Inputs'!$C$14*'Exposure Inputs'!$C$16)</f>
        <v>6.727538348765431E-8</v>
      </c>
      <c r="AR538" s="40">
        <f>($F538*(1-('Exposure Inputs'!$C$17)/100)*'Exposure Inputs'!$H$12*'Exposure Inputs'!$C$15*H538)/('Exposure Inputs'!$C$14*'Exposure Inputs'!$C$16)</f>
        <v>5.5890318589743593E-6</v>
      </c>
      <c r="AS538" s="40">
        <f>'Exposure Inputs'!$E$60/AO538</f>
        <v>1601152.3665664406</v>
      </c>
      <c r="AT538" s="40">
        <f>'Exposure Inputs'!$E$61/AP538</f>
        <v>495475.93198707409</v>
      </c>
    </row>
    <row r="539" spans="1:99" s="35" customFormat="1">
      <c r="A539" s="54">
        <v>2020</v>
      </c>
      <c r="B539" s="55" t="s">
        <v>827</v>
      </c>
      <c r="C539" s="55" t="s">
        <v>453</v>
      </c>
      <c r="D539" s="55" t="s">
        <v>287</v>
      </c>
      <c r="E539" s="55" t="s">
        <v>454</v>
      </c>
      <c r="F539" s="48">
        <v>6.8558790999999994E-2</v>
      </c>
      <c r="G539" s="48">
        <v>0.123239717918548</v>
      </c>
      <c r="H539" s="55">
        <v>365</v>
      </c>
      <c r="I539" s="40">
        <f t="shared" si="8"/>
        <v>1.917011908299654E-8</v>
      </c>
      <c r="J539" s="40">
        <f>($G539*(1-('Exposure Inputs'!$C$17/100))*'Exposure Inputs'!$C$6*1*'Exposure Inputs'!$C$15)/('Exposure Inputs'!$C$8*'Exposure Inputs'!$C$11)</f>
        <v>4.9594527273340247E-6</v>
      </c>
      <c r="K539" s="40">
        <f>($F539*(1-('Exposure Inputs'!$C$17)/100)*'Exposure Inputs'!$C$7*'Exposure Inputs'!$C$12*'Exposure Inputs'!$C$15*H539)/('Exposure Inputs'!$C$8*'Exposure Inputs'!$C$13*'Exposure Inputs'!$C$16)</f>
        <v>7.5381593490307019E-7</v>
      </c>
      <c r="L539" s="40">
        <f>($F539*(1-('Exposure Inputs'!$C$17)/100)*'Exposure Inputs'!$C$7*'Exposure Inputs'!$C$12*'Exposure Inputs'!$C$15*H539)/('Exposure Inputs'!$C$8*'Exposure Inputs'!$C$14*'Exposure Inputs'!$C$16)</f>
        <v>5.5086549089070518E-7</v>
      </c>
      <c r="M539" s="40">
        <f>($F539*(1-('Exposure Inputs'!$C$17)/100)*'Exposure Inputs'!$C$12*'Exposure Inputs'!$C$15*H539)/('Exposure Inputs'!$C$14*'Exposure Inputs'!$C$16)</f>
        <v>5.010065496153846E-5</v>
      </c>
      <c r="N539" s="40">
        <f>'Exposure Inputs'!$E$60/$J539</f>
        <v>2540602.9037347403</v>
      </c>
      <c r="O539" s="40">
        <f>'Exposure Inputs'!$E$61/$K539</f>
        <v>689823.57087856531</v>
      </c>
      <c r="P539" s="40">
        <f>L539*'Exposure Inputs'!$E$63</f>
        <v>1.917011908299654E-8</v>
      </c>
      <c r="Q539" s="40">
        <f>($G539*(1-('Exposure Inputs'!$C$17/100))*'Exposure Inputs'!$D$6*1*'Exposure Inputs'!$C$15)/('Exposure Inputs'!$D$8*'Exposure Inputs'!$D$11)</f>
        <v>1.7400399321435845E-5</v>
      </c>
      <c r="R539" s="40">
        <f>($F539*(1-('Exposure Inputs'!$C$17)/100)*'Exposure Inputs'!$D$7*'Exposure Inputs'!$D$12*'Exposure Inputs'!$C$15*H539)/('Exposure Inputs'!$D$8*'Exposure Inputs'!$D$13*'Exposure Inputs'!$C$16)</f>
        <v>1.9254809387234044E-6</v>
      </c>
      <c r="S539" s="40">
        <f>($F539*(1-('Exposure Inputs'!$C$17)/100)*'Exposure Inputs'!$D$7*'Exposure Inputs'!$D$12*'Exposure Inputs'!$C$15*H539)/('Exposure Inputs'!$D$8*'Exposure Inputs'!$C$14*'Exposure Inputs'!$C$16)</f>
        <v>2.4685653060556465E-8</v>
      </c>
      <c r="T539" s="40">
        <f>($F539*(1-('Exposure Inputs'!$C$17)/100)*'Exposure Inputs'!$D$12*'Exposure Inputs'!$C$15*H539)/('Exposure Inputs'!$C$14*'Exposure Inputs'!$C$16)</f>
        <v>8.7895885897435896E-7</v>
      </c>
      <c r="U539" s="40">
        <f>'Exposure Inputs'!$E$60/Q539</f>
        <v>724121.31280676113</v>
      </c>
      <c r="V539" s="40">
        <f>'Exposure Inputs'!$E$61/R539</f>
        <v>270062.39819998451</v>
      </c>
      <c r="W539" s="40">
        <f>($G539*(1-('Exposure Inputs'!$C$17/100))*'Exposure Inputs'!$E$6*'Exposure Inputs'!$C$15)/('Exposure Inputs'!$E$8*'Exposure Inputs'!$E$11)</f>
        <v>3.8107923948556601E-6</v>
      </c>
      <c r="X539" s="40">
        <f>($F539*(1-('Exposure Inputs'!$C$17)/100)*'Exposure Inputs'!$E$7*'Exposure Inputs'!$E$12*'Exposure Inputs'!$C$15*H539)/('Exposure Inputs'!$E$8*'Exposure Inputs'!$E$13*'Exposure Inputs'!$C$16)</f>
        <v>4.1748090608938544E-7</v>
      </c>
      <c r="Y539" s="40">
        <f>($F539*(1-('Exposure Inputs'!$C$17)/100)*'Exposure Inputs'!$E$7*'Exposure Inputs'!$E$12*'Exposure Inputs'!$C$15*H539)/('Exposure Inputs'!$E$8*'Exposure Inputs'!$C$14*'Exposure Inputs'!$C$16)</f>
        <v>2.6761596544191377E-8</v>
      </c>
      <c r="Z539" s="40">
        <f>($F539*(1-('Exposure Inputs'!$C$17)/100)*'Exposure Inputs'!$E$12*'Exposure Inputs'!$C$15*H539)/('Exposure Inputs'!$C$14*'Exposure Inputs'!$C$16)</f>
        <v>4.3947942948717948E-6</v>
      </c>
      <c r="AA539" s="40">
        <f>'Exposure Inputs'!$E$60/W539</f>
        <v>3306398.9570802231</v>
      </c>
      <c r="AB539" s="40">
        <f>'Exposure Inputs'!$E$61/X539</f>
        <v>1245565.9466463469</v>
      </c>
      <c r="AC539" s="40">
        <f>($G539*(1-('Exposure Inputs'!$C$17/100))*'Exposure Inputs'!$F$6*'Exposure Inputs'!$C$15)/('Exposure Inputs'!$F$8*'Exposure Inputs'!$F$11)</f>
        <v>3.8208651981437155E-6</v>
      </c>
      <c r="AD539" s="40">
        <f>($F539*(1-('Exposure Inputs'!$C$17)/100)*'Exposure Inputs'!$F$7*'Exposure Inputs'!$F$12*'Exposure Inputs'!$C$15*H539)/('Exposure Inputs'!$F$8*'Exposure Inputs'!$F$13*'Exposure Inputs'!$C$16)</f>
        <v>3.8021160501760562E-7</v>
      </c>
      <c r="AE539" s="40">
        <f>($F539*(1-('Exposure Inputs'!$C$17)/100)*'Exposure Inputs'!$F$7*'Exposure Inputs'!$F$12*'Exposure Inputs'!$C$15*H539)/('Exposure Inputs'!$F$8*'Exposure Inputs'!$C$14*'Exposure Inputs'!$C$16)</f>
        <v>2.4372538783179849E-8</v>
      </c>
      <c r="AF539" s="40">
        <f>($F539*(1-('Exposure Inputs'!$C$17)/100)*'Exposure Inputs'!$F$12*'Exposure Inputs'!$C$15*H539)/('Exposure Inputs'!$C$14*'Exposure Inputs'!$C$16)</f>
        <v>4.3947942948717948E-6</v>
      </c>
      <c r="AG539" s="40">
        <f>'Exposure Inputs'!$E$60/AC539</f>
        <v>3297682.4218036891</v>
      </c>
      <c r="AH539" s="40">
        <f>'Exposure Inputs'!$E$61/AD539</f>
        <v>1367659.4641973686</v>
      </c>
      <c r="AI539" s="40">
        <f>($G539*(1-('Exposure Inputs'!$C$17/100))*'Exposure Inputs'!$G$6*'Exposure Inputs'!$C$15)/('Exposure Inputs'!$G$8*'Exposure Inputs'!$G$11)</f>
        <v>4.875332237155138E-6</v>
      </c>
      <c r="AJ539" s="40">
        <f>($F539*(1-('Exposure Inputs'!$C$17)/100)*'Exposure Inputs'!$G$7*'Exposure Inputs'!$G$12*'Exposure Inputs'!$C$15*H539)/('Exposure Inputs'!$G$8*'Exposure Inputs'!$G$13*'Exposure Inputs'!$C$16)</f>
        <v>6.3384542622641509E-7</v>
      </c>
      <c r="AK539" s="40">
        <f>($F539*(1-('Exposure Inputs'!$C$17)/100)*'Exposure Inputs'!$G$7*'Exposure Inputs'!$G$12*'Exposure Inputs'!$C$15*H539)/('Exposure Inputs'!$G$8*'Exposure Inputs'!$C$14*'Exposure Inputs'!$C$16)</f>
        <v>4.0631117065795841E-8</v>
      </c>
      <c r="AL539" s="40">
        <f>($F539*(1-('Exposure Inputs'!$C$17)/100)*'Exposure Inputs'!$G$12*'Exposure Inputs'!$C$15*H539)/('Exposure Inputs'!$C$14*'Exposure Inputs'!$C$16)</f>
        <v>4.3947942948717948E-6</v>
      </c>
      <c r="AM539" s="40">
        <f>'Exposure Inputs'!$E$60/AI539</f>
        <v>2584439.2519498062</v>
      </c>
      <c r="AN539" s="40">
        <f>'Exposure Inputs'!$E$61/AJ539</f>
        <v>820389.29127533291</v>
      </c>
      <c r="AO539" s="40">
        <f>($G539*(1-('Exposure Inputs'!$C$17/100))*'Exposure Inputs'!$H$6*'Exposure Inputs'!$C$15)/('Exposure Inputs'!$H$8*'Exposure Inputs'!$H$11)</f>
        <v>6.1878510219103044E-6</v>
      </c>
      <c r="AP539" s="40">
        <f>($F539*(1-('Exposure Inputs'!$C$17)/100)*'Exposure Inputs'!$H$7*'Exposure Inputs'!$H$12*'Exposure Inputs'!$C$15*H539)/('Exposure Inputs'!$H$8*'Exposure Inputs'!$H$13*'Exposure Inputs'!$C$16)</f>
        <v>8.252447064814815E-7</v>
      </c>
      <c r="AQ539" s="40">
        <f>($F539*(1-('Exposure Inputs'!$C$17)/100)*'Exposure Inputs'!$H$7*'Exposure Inputs'!$H$12*'Exposure Inputs'!$C$15*H539)/('Exposure Inputs'!$H$8*'Exposure Inputs'!$C$14*'Exposure Inputs'!$C$16)</f>
        <v>5.2900301697530862E-8</v>
      </c>
      <c r="AR539" s="40">
        <f>($F539*(1-('Exposure Inputs'!$C$17)/100)*'Exposure Inputs'!$H$12*'Exposure Inputs'!$C$15*H539)/('Exposure Inputs'!$C$14*'Exposure Inputs'!$C$16)</f>
        <v>4.3947942948717948E-6</v>
      </c>
      <c r="AS539" s="40">
        <f>'Exposure Inputs'!$E$60/AO539</f>
        <v>2036248.1183508108</v>
      </c>
      <c r="AT539" s="40">
        <f>'Exposure Inputs'!$E$61/AP539</f>
        <v>630116.1290898493</v>
      </c>
    </row>
    <row r="540" spans="1:99" s="35" customFormat="1">
      <c r="A540" s="54">
        <v>2019</v>
      </c>
      <c r="B540" s="55" t="s">
        <v>828</v>
      </c>
      <c r="C540" s="55" t="s">
        <v>455</v>
      </c>
      <c r="D540" s="55" t="s">
        <v>287</v>
      </c>
      <c r="E540" s="55" t="s">
        <v>456</v>
      </c>
      <c r="F540" s="48">
        <v>5.3171389999999999E-2</v>
      </c>
      <c r="G540" s="48">
        <v>9.3743213000000006E-2</v>
      </c>
      <c r="H540" s="55">
        <v>365</v>
      </c>
      <c r="I540" s="40">
        <f t="shared" si="8"/>
        <v>1.4867559115919229E-8</v>
      </c>
      <c r="J540" s="40">
        <f>($G540*(1-('Exposure Inputs'!$C$17/100))*'Exposure Inputs'!$C$6*1*'Exposure Inputs'!$C$15)/('Exposure Inputs'!$C$8*'Exposure Inputs'!$C$11)</f>
        <v>3.7724448029747809E-6</v>
      </c>
      <c r="K540" s="40">
        <f>($F540*(1-('Exposure Inputs'!$C$17)/100)*'Exposure Inputs'!$C$7*'Exposure Inputs'!$C$12*'Exposure Inputs'!$C$15*H540)/('Exposure Inputs'!$C$8*'Exposure Inputs'!$C$13*'Exposure Inputs'!$C$16)</f>
        <v>5.8462876136403509E-7</v>
      </c>
      <c r="L540" s="40">
        <f>($F540*(1-('Exposure Inputs'!$C$17)/100)*'Exposure Inputs'!$C$7*'Exposure Inputs'!$C$12*'Exposure Inputs'!$C$15*H540)/('Exposure Inputs'!$C$8*'Exposure Inputs'!$C$14*'Exposure Inputs'!$C$16)</f>
        <v>4.2722871022756411E-7</v>
      </c>
      <c r="M540" s="40">
        <f>($F540*(1-('Exposure Inputs'!$C$17)/100)*'Exposure Inputs'!$C$12*'Exposure Inputs'!$C$15*H540)/('Exposure Inputs'!$C$14*'Exposure Inputs'!$C$16)</f>
        <v>3.8856015769230765E-5</v>
      </c>
      <c r="N540" s="40">
        <f>'Exposure Inputs'!$E$60/$J540</f>
        <v>3340009.1076386869</v>
      </c>
      <c r="O540" s="40">
        <f>'Exposure Inputs'!$E$61/$K540</f>
        <v>889453.33237925975</v>
      </c>
      <c r="P540" s="40">
        <f>L540*'Exposure Inputs'!$E$63</f>
        <v>1.4867559115919229E-8</v>
      </c>
      <c r="Q540" s="40">
        <f>($G540*(1-('Exposure Inputs'!$C$17/100))*'Exposure Inputs'!$D$6*1*'Exposure Inputs'!$C$15)/('Exposure Inputs'!$D$8*'Exposure Inputs'!$D$11)</f>
        <v>1.323574386102128E-5</v>
      </c>
      <c r="R540" s="40">
        <f>($F540*(1-('Exposure Inputs'!$C$17)/100)*'Exposure Inputs'!$D$7*'Exposure Inputs'!$D$12*'Exposure Inputs'!$C$15*H540)/('Exposure Inputs'!$D$8*'Exposure Inputs'!$D$13*'Exposure Inputs'!$C$16)</f>
        <v>1.4933241446808511E-6</v>
      </c>
      <c r="S540" s="40">
        <f>($F540*(1-('Exposure Inputs'!$C$17)/100)*'Exposure Inputs'!$D$7*'Exposure Inputs'!$D$12*'Exposure Inputs'!$C$15*H540)/('Exposure Inputs'!$D$8*'Exposure Inputs'!$C$14*'Exposure Inputs'!$C$16)</f>
        <v>1.9145181342062194E-8</v>
      </c>
      <c r="T540" s="40">
        <f>($F540*(1-('Exposure Inputs'!$C$17)/100)*'Exposure Inputs'!$D$12*'Exposure Inputs'!$C$15*H540)/('Exposure Inputs'!$C$14*'Exposure Inputs'!$C$16)</f>
        <v>6.8168448717948715E-7</v>
      </c>
      <c r="U540" s="40">
        <f>'Exposure Inputs'!$E$60/Q540</f>
        <v>951967.6515580269</v>
      </c>
      <c r="V540" s="40">
        <f>'Exposure Inputs'!$E$61/R540</f>
        <v>348216.42833018873</v>
      </c>
      <c r="W540" s="40">
        <f>($G540*(1-('Exposure Inputs'!$C$17/100))*'Exposure Inputs'!$E$6*'Exposure Inputs'!$C$15)/('Exposure Inputs'!$E$8*'Exposure Inputs'!$E$11)</f>
        <v>2.898707731592179E-6</v>
      </c>
      <c r="X540" s="40">
        <f>($F540*(1-('Exposure Inputs'!$C$17)/100)*'Exposure Inputs'!$E$7*'Exposure Inputs'!$E$12*'Exposure Inputs'!$C$15*H540)/('Exposure Inputs'!$E$8*'Exposure Inputs'!$E$13*'Exposure Inputs'!$C$16)</f>
        <v>3.2378108994413409E-7</v>
      </c>
      <c r="Y540" s="40">
        <f>($F540*(1-('Exposure Inputs'!$C$17)/100)*'Exposure Inputs'!$E$7*'Exposure Inputs'!$E$12*'Exposure Inputs'!$C$15*H540)/('Exposure Inputs'!$E$8*'Exposure Inputs'!$C$14*'Exposure Inputs'!$C$16)</f>
        <v>2.0755198073341932E-8</v>
      </c>
      <c r="Z540" s="40">
        <f>($F540*(1-('Exposure Inputs'!$C$17)/100)*'Exposure Inputs'!$E$12*'Exposure Inputs'!$C$15*H540)/('Exposure Inputs'!$C$14*'Exposure Inputs'!$C$16)</f>
        <v>3.4084224358974357E-6</v>
      </c>
      <c r="AA540" s="40">
        <f>'Exposure Inputs'!$E$60/W540</f>
        <v>4346764.5470691081</v>
      </c>
      <c r="AB540" s="40">
        <f>'Exposure Inputs'!$E$61/X540</f>
        <v>1606023.378603494</v>
      </c>
      <c r="AC540" s="40">
        <f>($G540*(1-('Exposure Inputs'!$C$17/100))*'Exposure Inputs'!$F$6*'Exposure Inputs'!$C$15)/('Exposure Inputs'!$F$8*'Exposure Inputs'!$F$11)</f>
        <v>2.9063696847359157E-6</v>
      </c>
      <c r="AD540" s="40">
        <f>($F540*(1-('Exposure Inputs'!$C$17)/100)*'Exposure Inputs'!$F$7*'Exposure Inputs'!$F$12*'Exposure Inputs'!$C$15*H540)/('Exposure Inputs'!$F$8*'Exposure Inputs'!$F$13*'Exposure Inputs'!$C$16)</f>
        <v>2.9487654665492965E-7</v>
      </c>
      <c r="AE540" s="40">
        <f>($F540*(1-('Exposure Inputs'!$C$17)/100)*'Exposure Inputs'!$F$7*'Exposure Inputs'!$F$12*'Exposure Inputs'!$C$15*H540)/('Exposure Inputs'!$F$8*'Exposure Inputs'!$C$14*'Exposure Inputs'!$C$16)</f>
        <v>1.8902342734290363E-8</v>
      </c>
      <c r="AF540" s="40">
        <f>($F540*(1-('Exposure Inputs'!$C$17)/100)*'Exposure Inputs'!$F$12*'Exposure Inputs'!$C$15*H540)/('Exposure Inputs'!$C$14*'Exposure Inputs'!$C$16)</f>
        <v>3.4084224358974357E-6</v>
      </c>
      <c r="AG540" s="40">
        <f>'Exposure Inputs'!$E$60/AC540</f>
        <v>4335305.335097068</v>
      </c>
      <c r="AH540" s="40">
        <f>'Exposure Inputs'!$E$61/AD540</f>
        <v>1763449.8433288906</v>
      </c>
      <c r="AI540" s="40">
        <f>($G540*(1-('Exposure Inputs'!$C$17/100))*'Exposure Inputs'!$G$6*'Exposure Inputs'!$C$15)/('Exposure Inputs'!$G$8*'Exposure Inputs'!$G$11)</f>
        <v>3.7084579230817612E-6</v>
      </c>
      <c r="AJ540" s="40">
        <f>($F540*(1-('Exposure Inputs'!$C$17)/100)*'Exposure Inputs'!$G$7*'Exposure Inputs'!$G$12*'Exposure Inputs'!$C$15*H540)/('Exposure Inputs'!$G$8*'Exposure Inputs'!$G$13*'Exposure Inputs'!$C$16)</f>
        <v>4.9158454905660377E-7</v>
      </c>
      <c r="AK540" s="40">
        <f>($F540*(1-('Exposure Inputs'!$C$17)/100)*'Exposure Inputs'!$G$7*'Exposure Inputs'!$G$12*'Exposure Inputs'!$C$15*H540)/('Exposure Inputs'!$G$8*'Exposure Inputs'!$C$14*'Exposure Inputs'!$C$16)</f>
        <v>3.1511830067731008E-8</v>
      </c>
      <c r="AL540" s="40">
        <f>($F540*(1-('Exposure Inputs'!$C$17)/100)*'Exposure Inputs'!$G$12*'Exposure Inputs'!$C$15*H540)/('Exposure Inputs'!$C$14*'Exposure Inputs'!$C$16)</f>
        <v>3.4084224358974357E-6</v>
      </c>
      <c r="AM540" s="40">
        <f>'Exposure Inputs'!$E$60/AI540</f>
        <v>3397638.6577225309</v>
      </c>
      <c r="AN540" s="40">
        <f>'Exposure Inputs'!$E$61/AJ540</f>
        <v>1057803.7918358666</v>
      </c>
      <c r="AO540" s="40">
        <f>($G540*(1-('Exposure Inputs'!$C$17/100))*'Exposure Inputs'!$H$6*'Exposure Inputs'!$C$15)/('Exposure Inputs'!$H$8*'Exposure Inputs'!$H$11)</f>
        <v>4.7068351514938267E-6</v>
      </c>
      <c r="AP540" s="40">
        <f>($F540*(1-('Exposure Inputs'!$C$17)/100)*'Exposure Inputs'!$H$7*'Exposure Inputs'!$H$12*'Exposure Inputs'!$C$15*H540)/('Exposure Inputs'!$H$8*'Exposure Inputs'!$H$13*'Exposure Inputs'!$C$16)</f>
        <v>6.4002599074074075E-7</v>
      </c>
      <c r="AQ540" s="40">
        <f>($F540*(1-('Exposure Inputs'!$C$17)/100)*'Exposure Inputs'!$H$7*'Exposure Inputs'!$H$12*'Exposure Inputs'!$C$15*H540)/('Exposure Inputs'!$H$8*'Exposure Inputs'!$C$14*'Exposure Inputs'!$C$16)</f>
        <v>4.1027307098765427E-8</v>
      </c>
      <c r="AR540" s="40">
        <f>($F540*(1-('Exposure Inputs'!$C$17)/100)*'Exposure Inputs'!$H$12*'Exposure Inputs'!$C$15*H540)/('Exposure Inputs'!$C$14*'Exposure Inputs'!$C$16)</f>
        <v>3.4084224358974357E-6</v>
      </c>
      <c r="AS540" s="40">
        <f>'Exposure Inputs'!$E$60/AO540</f>
        <v>2676957.9971376495</v>
      </c>
      <c r="AT540" s="40">
        <f>'Exposure Inputs'!$E$61/AP540</f>
        <v>812467.0052823521</v>
      </c>
    </row>
    <row r="541" spans="1:99" s="35" customFormat="1">
      <c r="A541" s="54">
        <v>2020</v>
      </c>
      <c r="B541" s="55" t="s">
        <v>828</v>
      </c>
      <c r="C541" s="55" t="s">
        <v>455</v>
      </c>
      <c r="D541" s="55" t="s">
        <v>287</v>
      </c>
      <c r="E541" s="55" t="s">
        <v>456</v>
      </c>
      <c r="F541" s="48">
        <v>4.0880780999999998E-2</v>
      </c>
      <c r="G541" s="48">
        <v>7.2074394999999999E-2</v>
      </c>
      <c r="H541" s="55">
        <v>365</v>
      </c>
      <c r="I541" s="40">
        <f t="shared" si="8"/>
        <v>1.1430911026069616E-8</v>
      </c>
      <c r="J541" s="40">
        <f>($G541*(1-('Exposure Inputs'!$C$17/100))*'Exposure Inputs'!$C$6*1*'Exposure Inputs'!$C$15)/('Exposure Inputs'!$C$8*'Exposure Inputs'!$C$11)</f>
        <v>2.9004411961567982E-6</v>
      </c>
      <c r="K541" s="40">
        <f>($F541*(1-('Exposure Inputs'!$C$17)/100)*'Exposure Inputs'!$C$7*'Exposure Inputs'!$C$12*'Exposure Inputs'!$C$15*H541)/('Exposure Inputs'!$C$8*'Exposure Inputs'!$C$13*'Exposure Inputs'!$C$16)</f>
        <v>4.4949135916184215E-7</v>
      </c>
      <c r="L541" s="40">
        <f>($F541*(1-('Exposure Inputs'!$C$17)/100)*'Exposure Inputs'!$C$7*'Exposure Inputs'!$C$12*'Exposure Inputs'!$C$15*H541)/('Exposure Inputs'!$C$8*'Exposure Inputs'!$C$14*'Exposure Inputs'!$C$16)</f>
        <v>3.2847445477211541E-7</v>
      </c>
      <c r="M541" s="40">
        <f>($F541*(1-('Exposure Inputs'!$C$17)/100)*'Exposure Inputs'!$C$12*'Exposure Inputs'!$C$15*H541)/('Exposure Inputs'!$C$14*'Exposure Inputs'!$C$16)</f>
        <v>2.9874416884615386E-5</v>
      </c>
      <c r="N541" s="40">
        <f>'Exposure Inputs'!$E$60/$J541</f>
        <v>4344166.6794332908</v>
      </c>
      <c r="O541" s="40">
        <f>'Exposure Inputs'!$E$61/$K541</f>
        <v>1156863.1730087849</v>
      </c>
      <c r="P541" s="40">
        <f>L541*'Exposure Inputs'!$E$63</f>
        <v>1.1430911026069616E-8</v>
      </c>
      <c r="Q541" s="40">
        <f>($G541*(1-('Exposure Inputs'!$C$17/100))*'Exposure Inputs'!$D$6*1*'Exposure Inputs'!$C$15)/('Exposure Inputs'!$D$8*'Exposure Inputs'!$D$11)</f>
        <v>1.0176291174893618E-5</v>
      </c>
      <c r="R541" s="40">
        <f>($F541*(1-('Exposure Inputs'!$C$17)/100)*'Exposure Inputs'!$D$7*'Exposure Inputs'!$D$12*'Exposure Inputs'!$C$15*H541)/('Exposure Inputs'!$D$8*'Exposure Inputs'!$D$13*'Exposure Inputs'!$C$16)</f>
        <v>1.1481410834042553E-6</v>
      </c>
      <c r="S541" s="40">
        <f>($F541*(1-('Exposure Inputs'!$C$17)/100)*'Exposure Inputs'!$D$7*'Exposure Inputs'!$D$12*'Exposure Inputs'!$C$15*H541)/('Exposure Inputs'!$D$8*'Exposure Inputs'!$C$14*'Exposure Inputs'!$C$16)</f>
        <v>1.4719757479541735E-8</v>
      </c>
      <c r="T541" s="40">
        <f>($F541*(1-('Exposure Inputs'!$C$17)/100)*'Exposure Inputs'!$D$12*'Exposure Inputs'!$C$15*H541)/('Exposure Inputs'!$C$14*'Exposure Inputs'!$C$16)</f>
        <v>5.2411257692307689E-7</v>
      </c>
      <c r="U541" s="40">
        <f>'Exposure Inputs'!$E$60/Q541</f>
        <v>1238172.1182552266</v>
      </c>
      <c r="V541" s="40">
        <f>'Exposure Inputs'!$E$61/R541</f>
        <v>452906.01261143998</v>
      </c>
      <c r="W541" s="40">
        <f>($G541*(1-('Exposure Inputs'!$C$17/100))*'Exposure Inputs'!$E$6*'Exposure Inputs'!$C$15)/('Exposure Inputs'!$E$8*'Exposure Inputs'!$E$11)</f>
        <v>2.228669141480447E-6</v>
      </c>
      <c r="X541" s="40">
        <f>($F541*(1-('Exposure Inputs'!$C$17)/100)*'Exposure Inputs'!$E$7*'Exposure Inputs'!$E$12*'Exposure Inputs'!$C$15*H541)/('Exposure Inputs'!$E$8*'Exposure Inputs'!$E$13*'Exposure Inputs'!$C$16)</f>
        <v>2.4893883402234638E-7</v>
      </c>
      <c r="Y541" s="40">
        <f>($F541*(1-('Exposure Inputs'!$C$17)/100)*'Exposure Inputs'!$E$7*'Exposure Inputs'!$E$12*'Exposure Inputs'!$C$15*H541)/('Exposure Inputs'!$E$8*'Exposure Inputs'!$C$14*'Exposure Inputs'!$C$16)</f>
        <v>1.5957617565535027E-8</v>
      </c>
      <c r="Z541" s="40">
        <f>($F541*(1-('Exposure Inputs'!$C$17)/100)*'Exposure Inputs'!$E$12*'Exposure Inputs'!$C$15*H541)/('Exposure Inputs'!$C$14*'Exposure Inputs'!$C$16)</f>
        <v>2.6205628846153842E-6</v>
      </c>
      <c r="AA541" s="40">
        <f>'Exposure Inputs'!$E$60/W541</f>
        <v>5653598.2687991755</v>
      </c>
      <c r="AB541" s="40">
        <f>'Exposure Inputs'!$E$61/X541</f>
        <v>2088866.5364011524</v>
      </c>
      <c r="AC541" s="40">
        <f>($G541*(1-('Exposure Inputs'!$C$17/100))*'Exposure Inputs'!$F$6*'Exposure Inputs'!$C$15)/('Exposure Inputs'!$F$8*'Exposure Inputs'!$F$11)</f>
        <v>2.2345600280809861E-6</v>
      </c>
      <c r="AD541" s="40">
        <f>($F541*(1-('Exposure Inputs'!$C$17)/100)*'Exposure Inputs'!$F$7*'Exposure Inputs'!$F$12*'Exposure Inputs'!$C$15*H541)/('Exposure Inputs'!$F$8*'Exposure Inputs'!$F$13*'Exposure Inputs'!$C$16)</f>
        <v>2.2671559885563377E-7</v>
      </c>
      <c r="AE541" s="40">
        <f>($F541*(1-('Exposure Inputs'!$C$17)/100)*'Exposure Inputs'!$F$7*'Exposure Inputs'!$F$12*'Exposure Inputs'!$C$15*H541)/('Exposure Inputs'!$F$8*'Exposure Inputs'!$C$14*'Exposure Inputs'!$C$16)</f>
        <v>1.4533051208694476E-8</v>
      </c>
      <c r="AF541" s="40">
        <f>($F541*(1-('Exposure Inputs'!$C$17)/100)*'Exposure Inputs'!$F$12*'Exposure Inputs'!$C$15*H541)/('Exposure Inputs'!$C$14*'Exposure Inputs'!$C$16)</f>
        <v>2.6205628846153842E-6</v>
      </c>
      <c r="AG541" s="40">
        <f>'Exposure Inputs'!$E$60/AC541</f>
        <v>5638693.9002129789</v>
      </c>
      <c r="AH541" s="40">
        <f>'Exposure Inputs'!$E$61/AD541</f>
        <v>2293622.5060152197</v>
      </c>
      <c r="AI541" s="40">
        <f>($G541*(1-('Exposure Inputs'!$C$17/100))*'Exposure Inputs'!$G$6*'Exposure Inputs'!$C$15)/('Exposure Inputs'!$G$8*'Exposure Inputs'!$G$11)</f>
        <v>2.8512449342767295E-6</v>
      </c>
      <c r="AJ541" s="40">
        <f>($F541*(1-('Exposure Inputs'!$C$17)/100)*'Exposure Inputs'!$G$7*'Exposure Inputs'!$G$12*'Exposure Inputs'!$C$15*H541)/('Exposure Inputs'!$G$8*'Exposure Inputs'!$G$13*'Exposure Inputs'!$C$16)</f>
        <v>3.7795439037735848E-7</v>
      </c>
      <c r="AK541" s="40">
        <f>($F541*(1-('Exposure Inputs'!$C$17)/100)*'Exposure Inputs'!$G$7*'Exposure Inputs'!$G$12*'Exposure Inputs'!$C$15*H541)/('Exposure Inputs'!$G$8*'Exposure Inputs'!$C$14*'Exposure Inputs'!$C$16)</f>
        <v>2.4227845537010157E-8</v>
      </c>
      <c r="AL541" s="40">
        <f>($F541*(1-('Exposure Inputs'!$C$17)/100)*'Exposure Inputs'!$G$12*'Exposure Inputs'!$C$15*H541)/('Exposure Inputs'!$C$14*'Exposure Inputs'!$C$16)</f>
        <v>2.6205628846153842E-6</v>
      </c>
      <c r="AM541" s="40">
        <f>'Exposure Inputs'!$E$60/AI541</f>
        <v>4419122.2748094844</v>
      </c>
      <c r="AN541" s="40">
        <f>'Exposure Inputs'!$E$61/AJ541</f>
        <v>1375827.3835126506</v>
      </c>
      <c r="AO541" s="40">
        <f>($G541*(1-('Exposure Inputs'!$C$17/100))*'Exposure Inputs'!$H$6*'Exposure Inputs'!$C$15)/('Exposure Inputs'!$H$8*'Exposure Inputs'!$H$11)</f>
        <v>3.6188464748765425E-6</v>
      </c>
      <c r="AP541" s="40">
        <f>($F541*(1-('Exposure Inputs'!$C$17)/100)*'Exposure Inputs'!$H$7*'Exposure Inputs'!$H$12*'Exposure Inputs'!$C$15*H541)/('Exposure Inputs'!$H$8*'Exposure Inputs'!$H$13*'Exposure Inputs'!$C$16)</f>
        <v>4.920834749999999E-7</v>
      </c>
      <c r="AQ541" s="40">
        <f>($F541*(1-('Exposure Inputs'!$C$17)/100)*'Exposure Inputs'!$H$7*'Exposure Inputs'!$H$12*'Exposure Inputs'!$C$15*H541)/('Exposure Inputs'!$H$8*'Exposure Inputs'!$C$14*'Exposure Inputs'!$C$16)</f>
        <v>3.1543812499999996E-8</v>
      </c>
      <c r="AR541" s="40">
        <f>($F541*(1-('Exposure Inputs'!$C$17)/100)*'Exposure Inputs'!$H$12*'Exposure Inputs'!$C$15*H541)/('Exposure Inputs'!$C$14*'Exposure Inputs'!$C$16)</f>
        <v>2.6205628846153842E-6</v>
      </c>
      <c r="AS541" s="40">
        <f>'Exposure Inputs'!$E$60/AO541</f>
        <v>3481772.4618809232</v>
      </c>
      <c r="AT541" s="40">
        <f>'Exposure Inputs'!$E$61/AP541</f>
        <v>1056731.2791798182</v>
      </c>
    </row>
    <row r="542" spans="1:99" s="35" customFormat="1">
      <c r="A542" s="54">
        <v>2021</v>
      </c>
      <c r="B542" s="55" t="s">
        <v>828</v>
      </c>
      <c r="C542" s="55" t="s">
        <v>455</v>
      </c>
      <c r="D542" s="55" t="s">
        <v>287</v>
      </c>
      <c r="E542" s="55" t="s">
        <v>456</v>
      </c>
      <c r="F542" s="48">
        <v>3.2968371962467297E-2</v>
      </c>
      <c r="G542" s="48">
        <v>5.8124512000000003E-2</v>
      </c>
      <c r="H542" s="55">
        <v>365</v>
      </c>
      <c r="I542" s="40">
        <f t="shared" si="8"/>
        <v>9.2184766865714159E-9</v>
      </c>
      <c r="J542" s="40">
        <f>($G542*(1-('Exposure Inputs'!$C$17/100))*'Exposure Inputs'!$C$6*1*'Exposure Inputs'!$C$15)/('Exposure Inputs'!$C$8*'Exposure Inputs'!$C$11)</f>
        <v>2.3390654768771931E-6</v>
      </c>
      <c r="K542" s="40">
        <f>($F542*(1-('Exposure Inputs'!$C$17)/100)*'Exposure Inputs'!$C$7*'Exposure Inputs'!$C$12*'Exposure Inputs'!$C$15*H542)/('Exposure Inputs'!$C$8*'Exposure Inputs'!$C$13*'Exposure Inputs'!$C$16)</f>
        <v>3.6249303365223358E-7</v>
      </c>
      <c r="L542" s="40">
        <f>($F542*(1-('Exposure Inputs'!$C$17)/100)*'Exposure Inputs'!$C$7*'Exposure Inputs'!$C$12*'Exposure Inputs'!$C$15*H542)/('Exposure Inputs'!$C$8*'Exposure Inputs'!$C$14*'Exposure Inputs'!$C$16)</f>
        <v>2.6489875536124762E-7</v>
      </c>
      <c r="M542" s="40">
        <f>($F542*(1-('Exposure Inputs'!$C$17)/100)*'Exposure Inputs'!$C$12*'Exposure Inputs'!$C$15*H542)/('Exposure Inputs'!$C$14*'Exposure Inputs'!$C$16)</f>
        <v>2.4092271818726106E-5</v>
      </c>
      <c r="N542" s="40">
        <f>'Exposure Inputs'!$E$60/$J542</f>
        <v>5386766.6914659571</v>
      </c>
      <c r="O542" s="40">
        <f>'Exposure Inputs'!$E$61/$K542</f>
        <v>1434510.3263387801</v>
      </c>
      <c r="P542" s="40">
        <f>L542*'Exposure Inputs'!$E$63</f>
        <v>9.2184766865714159E-9</v>
      </c>
      <c r="Q542" s="40">
        <f>($G542*(1-('Exposure Inputs'!$C$17/100))*'Exposure Inputs'!$D$6*1*'Exposure Inputs'!$C$15)/('Exposure Inputs'!$D$8*'Exposure Inputs'!$D$11)</f>
        <v>8.2066864177021301E-6</v>
      </c>
      <c r="R542" s="40">
        <f>($F542*(1-('Exposure Inputs'!$C$17)/100)*'Exposure Inputs'!$D$7*'Exposure Inputs'!$D$12*'Exposure Inputs'!$C$15*H542)/('Exposure Inputs'!$D$8*'Exposure Inputs'!$D$13*'Exposure Inputs'!$C$16)</f>
        <v>9.2592023383950729E-7</v>
      </c>
      <c r="S542" s="40">
        <f>($F542*(1-('Exposure Inputs'!$C$17)/100)*'Exposure Inputs'!$D$7*'Exposure Inputs'!$D$12*'Exposure Inputs'!$C$15*H542)/('Exposure Inputs'!$D$8*'Exposure Inputs'!$C$14*'Exposure Inputs'!$C$16)</f>
        <v>1.187077222871163E-8</v>
      </c>
      <c r="T542" s="40">
        <f>($F542*(1-('Exposure Inputs'!$C$17)/100)*'Exposure Inputs'!$D$12*'Exposure Inputs'!$C$15*H542)/('Exposure Inputs'!$C$14*'Exposure Inputs'!$C$16)</f>
        <v>4.2267143541624737E-7</v>
      </c>
      <c r="U542" s="40">
        <f>'Exposure Inputs'!$E$60/Q542</f>
        <v>1535333.4291927284</v>
      </c>
      <c r="V542" s="40">
        <f>'Exposure Inputs'!$E$61/R542</f>
        <v>561603.45243101497</v>
      </c>
      <c r="W542" s="40">
        <f>($G542*(1-('Exposure Inputs'!$C$17/100))*'Exposure Inputs'!$E$6*'Exposure Inputs'!$C$15)/('Exposure Inputs'!$E$8*'Exposure Inputs'!$E$11)</f>
        <v>1.7973138207821234E-6</v>
      </c>
      <c r="X542" s="40">
        <f>($F542*(1-('Exposure Inputs'!$C$17)/100)*'Exposure Inputs'!$E$7*'Exposure Inputs'!$E$12*'Exposure Inputs'!$C$15*H542)/('Exposure Inputs'!$E$8*'Exposure Inputs'!$E$13*'Exposure Inputs'!$C$16)</f>
        <v>2.007571253580411E-7</v>
      </c>
      <c r="Y542" s="40">
        <f>($F542*(1-('Exposure Inputs'!$C$17)/100)*'Exposure Inputs'!$E$7*'Exposure Inputs'!$E$12*'Exposure Inputs'!$C$15*H542)/('Exposure Inputs'!$E$8*'Exposure Inputs'!$C$14*'Exposure Inputs'!$C$16)</f>
        <v>1.2869046497310329E-8</v>
      </c>
      <c r="Z542" s="40">
        <f>($F542*(1-('Exposure Inputs'!$C$17)/100)*'Exposure Inputs'!$E$12*'Exposure Inputs'!$C$15*H542)/('Exposure Inputs'!$C$14*'Exposure Inputs'!$C$16)</f>
        <v>2.1133571770812372E-6</v>
      </c>
      <c r="AA542" s="40">
        <f>'Exposure Inputs'!$E$60/W542</f>
        <v>7010461.8649830185</v>
      </c>
      <c r="AB542" s="40">
        <f>'Exposure Inputs'!$E$61/X542</f>
        <v>2590194.4903455055</v>
      </c>
      <c r="AC542" s="40">
        <f>($G542*(1-('Exposure Inputs'!$C$17/100))*'Exposure Inputs'!$F$6*'Exposure Inputs'!$C$15)/('Exposure Inputs'!$F$8*'Exposure Inputs'!$F$11)</f>
        <v>1.8020645357746479E-6</v>
      </c>
      <c r="AD542" s="40">
        <f>($F542*(1-('Exposure Inputs'!$C$17)/100)*'Exposure Inputs'!$F$7*'Exposure Inputs'!$F$12*'Exposure Inputs'!$C$15*H542)/('Exposure Inputs'!$F$8*'Exposure Inputs'!$F$13*'Exposure Inputs'!$C$16)</f>
        <v>1.8283516141157041E-7</v>
      </c>
      <c r="AE542" s="40">
        <f>($F542*(1-('Exposure Inputs'!$C$17)/100)*'Exposure Inputs'!$F$7*'Exposure Inputs'!$F$12*'Exposure Inputs'!$C$15*H542)/('Exposure Inputs'!$F$8*'Exposure Inputs'!$C$14*'Exposure Inputs'!$C$16)</f>
        <v>1.1720202654587847E-8</v>
      </c>
      <c r="AF542" s="40">
        <f>($F542*(1-('Exposure Inputs'!$C$17)/100)*'Exposure Inputs'!$F$12*'Exposure Inputs'!$C$15*H542)/('Exposure Inputs'!$C$14*'Exposure Inputs'!$C$16)</f>
        <v>2.1133571770812372E-6</v>
      </c>
      <c r="AG542" s="40">
        <f>'Exposure Inputs'!$E$60/AC542</f>
        <v>6991980.4479053672</v>
      </c>
      <c r="AH542" s="40">
        <f>'Exposure Inputs'!$E$61/AD542</f>
        <v>2844091.8912170068</v>
      </c>
      <c r="AI542" s="40">
        <f>($G542*(1-('Exposure Inputs'!$C$17/100))*'Exposure Inputs'!$G$6*'Exposure Inputs'!$C$15)/('Exposure Inputs'!$G$8*'Exposure Inputs'!$G$11)</f>
        <v>2.2993910722012578E-6</v>
      </c>
      <c r="AJ542" s="40">
        <f>($F542*(1-('Exposure Inputs'!$C$17)/100)*'Exposure Inputs'!$G$7*'Exposure Inputs'!$G$12*'Exposure Inputs'!$C$15*H542)/('Exposure Inputs'!$G$8*'Exposure Inputs'!$G$13*'Exposure Inputs'!$C$16)</f>
        <v>3.0480192946432026E-7</v>
      </c>
      <c r="AK542" s="40">
        <f>($F542*(1-('Exposure Inputs'!$C$17)/100)*'Exposure Inputs'!$G$7*'Exposure Inputs'!$G$12*'Exposure Inputs'!$C$15*H542)/('Exposure Inputs'!$G$8*'Exposure Inputs'!$C$14*'Exposure Inputs'!$C$16)</f>
        <v>1.9538585222071813E-8</v>
      </c>
      <c r="AL542" s="40">
        <f>($F542*(1-('Exposure Inputs'!$C$17)/100)*'Exposure Inputs'!$G$12*'Exposure Inputs'!$C$15*H542)/('Exposure Inputs'!$C$14*'Exposure Inputs'!$C$16)</f>
        <v>2.1133571770812372E-6</v>
      </c>
      <c r="AM542" s="40">
        <f>'Exposure Inputs'!$E$60/AI542</f>
        <v>5479711.6298871869</v>
      </c>
      <c r="AN542" s="40">
        <f>'Exposure Inputs'!$E$61/AJ542</f>
        <v>1706025.9458130188</v>
      </c>
      <c r="AO542" s="40">
        <f>($G542*(1-('Exposure Inputs'!$C$17/100))*'Exposure Inputs'!$H$6*'Exposure Inputs'!$C$15)/('Exposure Inputs'!$H$8*'Exposure Inputs'!$H$11)</f>
        <v>2.9184245716543204E-6</v>
      </c>
      <c r="AP542" s="40">
        <f>($F542*(1-('Exposure Inputs'!$C$17)/100)*'Exposure Inputs'!$H$7*'Exposure Inputs'!$H$12*'Exposure Inputs'!$C$15*H542)/('Exposure Inputs'!$H$8*'Exposure Inputs'!$H$13*'Exposure Inputs'!$C$16)</f>
        <v>3.9684151436303227E-7</v>
      </c>
      <c r="AQ542" s="40">
        <f>($F542*(1-('Exposure Inputs'!$C$17)/100)*'Exposure Inputs'!$H$7*'Exposure Inputs'!$H$12*'Exposure Inputs'!$C$15*H542)/('Exposure Inputs'!$H$8*'Exposure Inputs'!$C$14*'Exposure Inputs'!$C$16)</f>
        <v>2.5438558613014888E-8</v>
      </c>
      <c r="AR542" s="40">
        <f>($F542*(1-('Exposure Inputs'!$C$17)/100)*'Exposure Inputs'!$H$12*'Exposure Inputs'!$C$15*H542)/('Exposure Inputs'!$C$14*'Exposure Inputs'!$C$16)</f>
        <v>2.1133571770812372E-6</v>
      </c>
      <c r="AS542" s="40">
        <f>'Exposure Inputs'!$E$60/AO542</f>
        <v>4317397.8599205809</v>
      </c>
      <c r="AT542" s="40">
        <f>'Exposure Inputs'!$E$61/AP542</f>
        <v>1310346.7786999266</v>
      </c>
    </row>
    <row r="543" spans="1:99" s="35" customFormat="1">
      <c r="A543" s="54">
        <v>2019</v>
      </c>
      <c r="B543" s="55" t="s">
        <v>829</v>
      </c>
      <c r="C543" s="55" t="s">
        <v>457</v>
      </c>
      <c r="D543" s="55" t="s">
        <v>287</v>
      </c>
      <c r="E543" s="55" t="s">
        <v>458</v>
      </c>
      <c r="F543" s="48">
        <v>0.17286137606214499</v>
      </c>
      <c r="G543" s="48">
        <v>0.30123240951425401</v>
      </c>
      <c r="H543" s="55">
        <v>365</v>
      </c>
      <c r="I543" s="40">
        <f t="shared" si="8"/>
        <v>4.8334766637905953E-8</v>
      </c>
      <c r="J543" s="40">
        <f>($G543*(1-('Exposure Inputs'!$C$17/100))*'Exposure Inputs'!$C$6*1*'Exposure Inputs'!$C$15)/('Exposure Inputs'!$C$8*'Exposure Inputs'!$C$11)</f>
        <v>1.2122292392086224E-5</v>
      </c>
      <c r="K543" s="40">
        <f>($F543*(1-('Exposure Inputs'!$C$17)/100)*'Exposure Inputs'!$C$7*'Exposure Inputs'!$C$12*'Exposure Inputs'!$C$15*H543)/('Exposure Inputs'!$C$8*'Exposure Inputs'!$C$13*'Exposure Inputs'!$C$16)</f>
        <v>1.9006411563604884E-6</v>
      </c>
      <c r="L543" s="40">
        <f>($F543*(1-('Exposure Inputs'!$C$17)/100)*'Exposure Inputs'!$C$7*'Exposure Inputs'!$C$12*'Exposure Inputs'!$C$15*H543)/('Exposure Inputs'!$C$8*'Exposure Inputs'!$C$14*'Exposure Inputs'!$C$16)</f>
        <v>1.3889300758018953E-6</v>
      </c>
      <c r="M543" s="40">
        <f>($F543*(1-('Exposure Inputs'!$C$17)/100)*'Exposure Inputs'!$C$12*'Exposure Inputs'!$C$15*H543)/('Exposure Inputs'!$C$14*'Exposure Inputs'!$C$16)</f>
        <v>1.2632177481464442E-4</v>
      </c>
      <c r="N543" s="40">
        <f>'Exposure Inputs'!$E$60/$J543</f>
        <v>1039407.3655759728</v>
      </c>
      <c r="O543" s="40">
        <f>'Exposure Inputs'!$E$61/$K543</f>
        <v>273591.88674822811</v>
      </c>
      <c r="P543" s="40">
        <f>L543*'Exposure Inputs'!$E$63</f>
        <v>4.8334766637905953E-8</v>
      </c>
      <c r="Q543" s="40">
        <f>($G543*(1-('Exposure Inputs'!$C$17/100))*'Exposure Inputs'!$D$6*1*'Exposure Inputs'!$C$15)/('Exposure Inputs'!$D$8*'Exposure Inputs'!$D$11)</f>
        <v>4.2531452543331696E-5</v>
      </c>
      <c r="R543" s="40">
        <f>($F543*(1-('Exposure Inputs'!$C$17)/100)*'Exposure Inputs'!$D$7*'Exposure Inputs'!$D$12*'Exposure Inputs'!$C$15*H543)/('Exposure Inputs'!$D$8*'Exposure Inputs'!$D$13*'Exposure Inputs'!$C$16)</f>
        <v>4.8548301362134351E-6</v>
      </c>
      <c r="S543" s="40">
        <f>($F543*(1-('Exposure Inputs'!$C$17)/100)*'Exposure Inputs'!$D$7*'Exposure Inputs'!$D$12*'Exposure Inputs'!$C$15*H543)/('Exposure Inputs'!$D$8*'Exposure Inputs'!$C$14*'Exposure Inputs'!$C$16)</f>
        <v>6.2241412002736334E-8</v>
      </c>
      <c r="T543" s="40">
        <f>($F543*(1-('Exposure Inputs'!$C$17)/100)*'Exposure Inputs'!$D$12*'Exposure Inputs'!$C$15*H543)/('Exposure Inputs'!$C$14*'Exposure Inputs'!$C$16)</f>
        <v>2.2161714879762178E-6</v>
      </c>
      <c r="U543" s="40">
        <f>'Exposure Inputs'!$E$60/Q543</f>
        <v>296251.34451175696</v>
      </c>
      <c r="V543" s="40">
        <f>'Exposure Inputs'!$E$61/R543</f>
        <v>107109.82370344647</v>
      </c>
      <c r="W543" s="40">
        <f>($G543*(1-('Exposure Inputs'!$C$17/100))*'Exposure Inputs'!$E$6*'Exposure Inputs'!$C$15)/('Exposure Inputs'!$E$8*'Exposure Inputs'!$E$11)</f>
        <v>9.3146446182200892E-6</v>
      </c>
      <c r="X543" s="40">
        <f>($F543*(1-('Exposure Inputs'!$C$17)/100)*'Exposure Inputs'!$E$7*'Exposure Inputs'!$E$12*'Exposure Inputs'!$C$15*H543)/('Exposure Inputs'!$E$8*'Exposure Inputs'!$E$13*'Exposure Inputs'!$C$16)</f>
        <v>1.0526195525571957E-6</v>
      </c>
      <c r="Y543" s="40">
        <f>($F543*(1-('Exposure Inputs'!$C$17)/100)*'Exposure Inputs'!$E$7*'Exposure Inputs'!$E$12*'Exposure Inputs'!$C$15*H543)/('Exposure Inputs'!$E$8*'Exposure Inputs'!$C$14*'Exposure Inputs'!$C$16)</f>
        <v>6.7475612343409984E-8</v>
      </c>
      <c r="Z543" s="40">
        <f>($F543*(1-('Exposure Inputs'!$C$17)/100)*'Exposure Inputs'!$E$12*'Exposure Inputs'!$C$15*H543)/('Exposure Inputs'!$C$14*'Exposure Inputs'!$C$16)</f>
        <v>1.1080857439881089E-5</v>
      </c>
      <c r="AA543" s="40">
        <f>'Exposure Inputs'!$E$60/W543</f>
        <v>1352708.6127745043</v>
      </c>
      <c r="AB543" s="40">
        <f>'Exposure Inputs'!$E$61/X543</f>
        <v>494005.64404939173</v>
      </c>
      <c r="AC543" s="40">
        <f>($G543*(1-('Exposure Inputs'!$C$17/100))*'Exposure Inputs'!$F$6*'Exposure Inputs'!$C$15)/('Exposure Inputs'!$F$8*'Exposure Inputs'!$F$11)</f>
        <v>9.3392653724401631E-6</v>
      </c>
      <c r="AD543" s="40">
        <f>($F543*(1-('Exposure Inputs'!$C$17)/100)*'Exposure Inputs'!$F$7*'Exposure Inputs'!$F$12*'Exposure Inputs'!$C$15*H543)/('Exposure Inputs'!$F$8*'Exposure Inputs'!$F$13*'Exposure Inputs'!$C$16)</f>
        <v>9.5865023696436028E-7</v>
      </c>
      <c r="AE543" s="40">
        <f>($F543*(1-('Exposure Inputs'!$C$17)/100)*'Exposure Inputs'!$F$7*'Exposure Inputs'!$F$12*'Exposure Inputs'!$C$15*H543)/('Exposure Inputs'!$F$8*'Exposure Inputs'!$C$14*'Exposure Inputs'!$C$16)</f>
        <v>6.1451938266946179E-8</v>
      </c>
      <c r="AF543" s="40">
        <f>($F543*(1-('Exposure Inputs'!$C$17)/100)*'Exposure Inputs'!$F$12*'Exposure Inputs'!$C$15*H543)/('Exposure Inputs'!$C$14*'Exposure Inputs'!$C$16)</f>
        <v>1.1080857439881089E-5</v>
      </c>
      <c r="AG543" s="40">
        <f>'Exposure Inputs'!$E$60/AC543</f>
        <v>1349142.5179096151</v>
      </c>
      <c r="AH543" s="40">
        <f>'Exposure Inputs'!$E$61/AD543</f>
        <v>542429.32401145599</v>
      </c>
      <c r="AI543" s="40">
        <f>($G543*(1-('Exposure Inputs'!$C$17/100))*'Exposure Inputs'!$G$6*'Exposure Inputs'!$C$15)/('Exposure Inputs'!$G$8*'Exposure Inputs'!$G$11)</f>
        <v>1.1916678338645646E-5</v>
      </c>
      <c r="AJ543" s="40">
        <f>($F543*(1-('Exposure Inputs'!$C$17)/100)*'Exposure Inputs'!$G$7*'Exposure Inputs'!$G$12*'Exposure Inputs'!$C$15*H543)/('Exposure Inputs'!$G$8*'Exposure Inputs'!$G$13*'Exposure Inputs'!$C$16)</f>
        <v>1.5981523447254917E-6</v>
      </c>
      <c r="AK543" s="40">
        <f>($F543*(1-('Exposure Inputs'!$C$17)/100)*'Exposure Inputs'!$G$7*'Exposure Inputs'!$G$12*'Exposure Inputs'!$C$15*H543)/('Exposure Inputs'!$G$8*'Exposure Inputs'!$C$14*'Exposure Inputs'!$C$16)</f>
        <v>1.0244566312342895E-7</v>
      </c>
      <c r="AL543" s="40">
        <f>($F543*(1-('Exposure Inputs'!$C$17)/100)*'Exposure Inputs'!$G$12*'Exposure Inputs'!$C$15*H543)/('Exposure Inputs'!$C$14*'Exposure Inputs'!$C$16)</f>
        <v>1.1080857439881089E-5</v>
      </c>
      <c r="AM543" s="40">
        <f>'Exposure Inputs'!$E$60/AI543</f>
        <v>1057341.6217116769</v>
      </c>
      <c r="AN543" s="40">
        <f>'Exposure Inputs'!$E$61/AJ543</f>
        <v>325375.73887508101</v>
      </c>
      <c r="AO543" s="40">
        <f>($G543*(1-('Exposure Inputs'!$C$17/100))*'Exposure Inputs'!$H$6*'Exposure Inputs'!$C$15)/('Exposure Inputs'!$H$8*'Exposure Inputs'!$H$11)</f>
        <v>1.5124842092524332E-5</v>
      </c>
      <c r="AP543" s="40">
        <f>($F543*(1-('Exposure Inputs'!$C$17)/100)*'Exposure Inputs'!$H$7*'Exposure Inputs'!$H$12*'Exposure Inputs'!$C$15*H543)/('Exposure Inputs'!$H$8*'Exposure Inputs'!$H$13*'Exposure Inputs'!$C$16)</f>
        <v>2.0807387859332268E-6</v>
      </c>
      <c r="AQ543" s="40">
        <f>($F543*(1-('Exposure Inputs'!$C$17)/100)*'Exposure Inputs'!$H$7*'Exposure Inputs'!$H$12*'Exposure Inputs'!$C$15*H543)/('Exposure Inputs'!$H$8*'Exposure Inputs'!$C$14*'Exposure Inputs'!$C$16)</f>
        <v>1.3338069140597607E-7</v>
      </c>
      <c r="AR543" s="40">
        <f>($F543*(1-('Exposure Inputs'!$C$17)/100)*'Exposure Inputs'!$H$12*'Exposure Inputs'!$C$15*H543)/('Exposure Inputs'!$C$14*'Exposure Inputs'!$C$16)</f>
        <v>1.1080857439881089E-5</v>
      </c>
      <c r="AS543" s="40">
        <f>'Exposure Inputs'!$E$60/AO543</f>
        <v>833066.54859079339</v>
      </c>
      <c r="AT543" s="40">
        <f>'Exposure Inputs'!$E$61/AP543</f>
        <v>249911.2351417894</v>
      </c>
    </row>
    <row r="544" spans="1:99" s="35" customFormat="1">
      <c r="A544" s="54">
        <v>2020</v>
      </c>
      <c r="B544" s="55" t="s">
        <v>829</v>
      </c>
      <c r="C544" s="55" t="s">
        <v>457</v>
      </c>
      <c r="D544" s="55" t="s">
        <v>287</v>
      </c>
      <c r="E544" s="55" t="s">
        <v>458</v>
      </c>
      <c r="F544" s="48">
        <v>8.2310937000000001E-2</v>
      </c>
      <c r="G544" s="48">
        <v>0.14343702778817999</v>
      </c>
      <c r="H544" s="55">
        <v>365</v>
      </c>
      <c r="I544" s="40">
        <f t="shared" si="8"/>
        <v>2.3015435965360387E-8</v>
      </c>
      <c r="J544" s="40">
        <f>($G544*(1-('Exposure Inputs'!$C$17/100))*'Exposure Inputs'!$C$6*1*'Exposure Inputs'!$C$15)/('Exposure Inputs'!$C$8*'Exposure Inputs'!$C$11)</f>
        <v>5.7722394263749934E-6</v>
      </c>
      <c r="K544" s="40">
        <f>($F544*(1-('Exposure Inputs'!$C$17)/100)*'Exposure Inputs'!$C$7*'Exposure Inputs'!$C$12*'Exposure Inputs'!$C$15*H544)/('Exposure Inputs'!$C$8*'Exposure Inputs'!$C$13*'Exposure Inputs'!$C$16)</f>
        <v>9.0502319283026326E-7</v>
      </c>
      <c r="L544" s="40">
        <f>($F544*(1-('Exposure Inputs'!$C$17)/100)*'Exposure Inputs'!$C$7*'Exposure Inputs'!$C$12*'Exposure Inputs'!$C$15*H544)/('Exposure Inputs'!$C$8*'Exposure Inputs'!$C$14*'Exposure Inputs'!$C$16)</f>
        <v>6.6136310245288471E-7</v>
      </c>
      <c r="M544" s="40">
        <f>($F544*(1-('Exposure Inputs'!$C$17)/100)*'Exposure Inputs'!$C$12*'Exposure Inputs'!$C$15*H544)/('Exposure Inputs'!$C$14*'Exposure Inputs'!$C$16)</f>
        <v>6.0150300115384616E-5</v>
      </c>
      <c r="N544" s="40">
        <f>'Exposure Inputs'!$E$60/$J544</f>
        <v>2182861.6364087462</v>
      </c>
      <c r="O544" s="40">
        <f>'Exposure Inputs'!$E$61/$K544</f>
        <v>574570.91057944391</v>
      </c>
      <c r="P544" s="40">
        <f>L544*'Exposure Inputs'!$E$63</f>
        <v>2.3015435965360387E-8</v>
      </c>
      <c r="Q544" s="40">
        <f>($G544*(1-('Exposure Inputs'!$C$17/100))*'Exposure Inputs'!$D$6*1*'Exposure Inputs'!$C$15)/('Exposure Inputs'!$D$8*'Exposure Inputs'!$D$11)</f>
        <v>2.0252087583028993E-5</v>
      </c>
      <c r="R544" s="40">
        <f>($F544*(1-('Exposure Inputs'!$C$17)/100)*'Exposure Inputs'!$D$7*'Exposure Inputs'!$D$12*'Exposure Inputs'!$C$15*H544)/('Exposure Inputs'!$D$8*'Exposure Inputs'!$D$13*'Exposure Inputs'!$C$16)</f>
        <v>2.3117114221276601E-6</v>
      </c>
      <c r="S544" s="40">
        <f>($F544*(1-('Exposure Inputs'!$C$17)/100)*'Exposure Inputs'!$D$7*'Exposure Inputs'!$D$12*'Exposure Inputs'!$C$15*H544)/('Exposure Inputs'!$D$8*'Exposure Inputs'!$C$14*'Exposure Inputs'!$C$16)</f>
        <v>2.9637325924713588E-8</v>
      </c>
      <c r="T544" s="40">
        <f>($F544*(1-('Exposure Inputs'!$C$17)/100)*'Exposure Inputs'!$D$12*'Exposure Inputs'!$C$15*H544)/('Exposure Inputs'!$C$14*'Exposure Inputs'!$C$16)</f>
        <v>1.0552684230769231E-6</v>
      </c>
      <c r="U544" s="40">
        <f>'Exposure Inputs'!$E$60/Q544</f>
        <v>622158.0836218904</v>
      </c>
      <c r="V544" s="40">
        <f>'Exposure Inputs'!$E$61/R544</f>
        <v>224941.57143602328</v>
      </c>
      <c r="W544" s="40">
        <f>($G544*(1-('Exposure Inputs'!$C$17/100))*'Exposure Inputs'!$E$6*'Exposure Inputs'!$C$15)/('Exposure Inputs'!$E$8*'Exposure Inputs'!$E$11)</f>
        <v>4.4353293229473538E-6</v>
      </c>
      <c r="X544" s="40">
        <f>($F544*(1-('Exposure Inputs'!$C$17)/100)*'Exposure Inputs'!$E$7*'Exposure Inputs'!$E$12*'Exposure Inputs'!$C$15*H544)/('Exposure Inputs'!$E$8*'Exposure Inputs'!$E$13*'Exposure Inputs'!$C$16)</f>
        <v>5.0122302418994422E-7</v>
      </c>
      <c r="Y544" s="40">
        <f>($F544*(1-('Exposure Inputs'!$C$17)/100)*'Exposure Inputs'!$E$7*'Exposure Inputs'!$E$12*'Exposure Inputs'!$C$15*H544)/('Exposure Inputs'!$E$8*'Exposure Inputs'!$C$14*'Exposure Inputs'!$C$16)</f>
        <v>3.2129681037816942E-8</v>
      </c>
      <c r="Z544" s="40">
        <f>($F544*(1-('Exposure Inputs'!$C$17)/100)*'Exposure Inputs'!$E$12*'Exposure Inputs'!$C$15*H544)/('Exposure Inputs'!$C$14*'Exposure Inputs'!$C$16)</f>
        <v>5.2763421153846167E-6</v>
      </c>
      <c r="AA544" s="40">
        <f>'Exposure Inputs'!$E$60/W544</f>
        <v>2840826.2572094826</v>
      </c>
      <c r="AB544" s="40">
        <f>'Exposure Inputs'!$E$61/X544</f>
        <v>1037462.316980355</v>
      </c>
      <c r="AC544" s="40">
        <f>($G544*(1-('Exposure Inputs'!$C$17/100))*'Exposure Inputs'!$F$6*'Exposure Inputs'!$C$15)/('Exposure Inputs'!$F$8*'Exposure Inputs'!$F$11)</f>
        <v>4.4470529213905804E-6</v>
      </c>
      <c r="AD544" s="40">
        <f>($F544*(1-('Exposure Inputs'!$C$17)/100)*'Exposure Inputs'!$F$7*'Exposure Inputs'!$F$12*'Exposure Inputs'!$C$15*H544)/('Exposure Inputs'!$F$8*'Exposure Inputs'!$F$13*'Exposure Inputs'!$C$16)</f>
        <v>4.564779076584507E-7</v>
      </c>
      <c r="AE544" s="40">
        <f>($F544*(1-('Exposure Inputs'!$C$17)/100)*'Exposure Inputs'!$F$7*'Exposure Inputs'!$F$12*'Exposure Inputs'!$C$15*H544)/('Exposure Inputs'!$F$8*'Exposure Inputs'!$C$14*'Exposure Inputs'!$C$16)</f>
        <v>2.9261404337080175E-8</v>
      </c>
      <c r="AF544" s="40">
        <f>($F544*(1-('Exposure Inputs'!$C$17)/100)*'Exposure Inputs'!$F$12*'Exposure Inputs'!$C$15*H544)/('Exposure Inputs'!$C$14*'Exposure Inputs'!$C$16)</f>
        <v>5.2763421153846167E-6</v>
      </c>
      <c r="AG544" s="40">
        <f>'Exposure Inputs'!$E$60/AC544</f>
        <v>2833337.0937398281</v>
      </c>
      <c r="AH544" s="40">
        <f>'Exposure Inputs'!$E$61/AD544</f>
        <v>1139156.9915560477</v>
      </c>
      <c r="AI544" s="40">
        <f>($G544*(1-('Exposure Inputs'!$C$17/100))*'Exposure Inputs'!$G$6*'Exposure Inputs'!$C$15)/('Exposure Inputs'!$G$8*'Exposure Inputs'!$G$11)</f>
        <v>5.6743327345135345E-6</v>
      </c>
      <c r="AJ544" s="40">
        <f>($F544*(1-('Exposure Inputs'!$C$17)/100)*'Exposure Inputs'!$G$7*'Exposure Inputs'!$G$12*'Exposure Inputs'!$C$15*H544)/('Exposure Inputs'!$G$8*'Exposure Inputs'!$G$13*'Exposure Inputs'!$C$16)</f>
        <v>7.6098790811320751E-7</v>
      </c>
      <c r="AK544" s="40">
        <f>($F544*(1-('Exposure Inputs'!$C$17)/100)*'Exposure Inputs'!$G$7*'Exposure Inputs'!$G$12*'Exposure Inputs'!$C$15*H544)/('Exposure Inputs'!$G$8*'Exposure Inputs'!$C$14*'Exposure Inputs'!$C$16)</f>
        <v>4.8781276161103047E-8</v>
      </c>
      <c r="AL544" s="40">
        <f>($F544*(1-('Exposure Inputs'!$C$17)/100)*'Exposure Inputs'!$G$12*'Exposure Inputs'!$C$15*H544)/('Exposure Inputs'!$C$14*'Exposure Inputs'!$C$16)</f>
        <v>5.2763421153846167E-6</v>
      </c>
      <c r="AM544" s="40">
        <f>'Exposure Inputs'!$E$60/AI544</f>
        <v>2220525.4061612953</v>
      </c>
      <c r="AN544" s="40">
        <f>'Exposure Inputs'!$E$61/AJ544</f>
        <v>683322.28995502356</v>
      </c>
      <c r="AO544" s="40">
        <f>($G544*(1-('Exposure Inputs'!$C$17/100))*'Exposure Inputs'!$H$6*'Exposure Inputs'!$C$15)/('Exposure Inputs'!$H$8*'Exposure Inputs'!$H$11)</f>
        <v>7.2019554569694801E-6</v>
      </c>
      <c r="AP544" s="40">
        <f>($F544*(1-('Exposure Inputs'!$C$17)/100)*'Exposure Inputs'!$H$7*'Exposure Inputs'!$H$12*'Exposure Inputs'!$C$15*H544)/('Exposure Inputs'!$H$8*'Exposure Inputs'!$H$13*'Exposure Inputs'!$C$16)</f>
        <v>9.9077979722222226E-7</v>
      </c>
      <c r="AQ544" s="40">
        <f>($F544*(1-('Exposure Inputs'!$C$17)/100)*'Exposure Inputs'!$H$7*'Exposure Inputs'!$H$12*'Exposure Inputs'!$C$15*H544)/('Exposure Inputs'!$H$8*'Exposure Inputs'!$C$14*'Exposure Inputs'!$C$16)</f>
        <v>6.3511525462962961E-8</v>
      </c>
      <c r="AR544" s="40">
        <f>($F544*(1-('Exposure Inputs'!$C$17)/100)*'Exposure Inputs'!$H$12*'Exposure Inputs'!$C$15*H544)/('Exposure Inputs'!$C$14*'Exposure Inputs'!$C$16)</f>
        <v>5.2763421153846167E-6</v>
      </c>
      <c r="AS544" s="40">
        <f>'Exposure Inputs'!$E$60/AO544</f>
        <v>1749524.844368028</v>
      </c>
      <c r="AT544" s="40">
        <f>'Exposure Inputs'!$E$61/AP544</f>
        <v>524839.12314107176</v>
      </c>
    </row>
    <row r="545" spans="1:46" s="35" customFormat="1">
      <c r="A545" s="54">
        <v>2022</v>
      </c>
      <c r="B545" s="55" t="s">
        <v>829</v>
      </c>
      <c r="C545" s="55" t="s">
        <v>457</v>
      </c>
      <c r="D545" s="55" t="s">
        <v>287</v>
      </c>
      <c r="E545" s="55" t="s">
        <v>458</v>
      </c>
      <c r="F545" s="48">
        <v>4.6494333826184702E-4</v>
      </c>
      <c r="G545" s="48">
        <v>8.10221492289094E-4</v>
      </c>
      <c r="H545" s="55">
        <v>365</v>
      </c>
      <c r="I545" s="40">
        <f t="shared" si="8"/>
        <v>1.3000548917680807E-10</v>
      </c>
      <c r="J545" s="40">
        <f>($G545*(1-('Exposure Inputs'!$C$17/100))*'Exposure Inputs'!$C$6*1*'Exposure Inputs'!$C$15)/('Exposure Inputs'!$C$8*'Exposure Inputs'!$C$11)</f>
        <v>3.2605196259322409E-8</v>
      </c>
      <c r="K545" s="40">
        <f>($F545*(1-('Exposure Inputs'!$C$17)/100)*'Exposure Inputs'!$C$7*'Exposure Inputs'!$C$12*'Exposure Inputs'!$C$15*H545)/('Exposure Inputs'!$C$8*'Exposure Inputs'!$C$13*'Exposure Inputs'!$C$16)</f>
        <v>5.1121335731957203E-9</v>
      </c>
      <c r="L545" s="40">
        <f>($F545*(1-('Exposure Inputs'!$C$17)/100)*'Exposure Inputs'!$C$7*'Exposure Inputs'!$C$12*'Exposure Inputs'!$C$15*H545)/('Exposure Inputs'!$C$8*'Exposure Inputs'!$C$14*'Exposure Inputs'!$C$16)</f>
        <v>3.7357899188737953E-9</v>
      </c>
      <c r="M545" s="40">
        <f>($F545*(1-('Exposure Inputs'!$C$17)/100)*'Exposure Inputs'!$C$12*'Exposure Inputs'!$C$15*H545)/('Exposure Inputs'!$C$14*'Exposure Inputs'!$C$16)</f>
        <v>3.3976628565288823E-7</v>
      </c>
      <c r="N545" s="40">
        <f>'Exposure Inputs'!$E$60/$J545</f>
        <v>386441470.85596621</v>
      </c>
      <c r="O545" s="40">
        <f>'Exposure Inputs'!$E$61/$K545</f>
        <v>101718781.90478016</v>
      </c>
      <c r="P545" s="40">
        <f>L545*'Exposure Inputs'!$E$63</f>
        <v>1.3000548917680807E-10</v>
      </c>
      <c r="Q545" s="40">
        <f>($G545*(1-('Exposure Inputs'!$C$17/100))*'Exposure Inputs'!$D$6*1*'Exposure Inputs'!$C$15)/('Exposure Inputs'!$D$8*'Exposure Inputs'!$D$11)</f>
        <v>1.1439637920915806E-7</v>
      </c>
      <c r="R545" s="40">
        <f>($F545*(1-('Exposure Inputs'!$C$17)/100)*'Exposure Inputs'!$D$7*'Exposure Inputs'!$D$12*'Exposure Inputs'!$C$15*H545)/('Exposure Inputs'!$D$8*'Exposure Inputs'!$D$13*'Exposure Inputs'!$C$16)</f>
        <v>1.3057983117141237E-8</v>
      </c>
      <c r="S545" s="40">
        <f>($F545*(1-('Exposure Inputs'!$C$17)/100)*'Exposure Inputs'!$D$7*'Exposure Inputs'!$D$12*'Exposure Inputs'!$C$15*H545)/('Exposure Inputs'!$D$8*'Exposure Inputs'!$C$14*'Exposure Inputs'!$C$16)</f>
        <v>1.6741003996334919E-10</v>
      </c>
      <c r="T545" s="40">
        <f>($F545*(1-('Exposure Inputs'!$C$17)/100)*'Exposure Inputs'!$D$12*'Exposure Inputs'!$C$15*H545)/('Exposure Inputs'!$C$14*'Exposure Inputs'!$C$16)</f>
        <v>5.9608120289980382E-9</v>
      </c>
      <c r="U545" s="40">
        <f>'Exposure Inputs'!$E$60/Q545</f>
        <v>110143346.20646194</v>
      </c>
      <c r="V545" s="40">
        <f>'Exposure Inputs'!$E$61/R545</f>
        <v>39822382.624878347</v>
      </c>
      <c r="W545" s="40">
        <f>($G545*(1-('Exposure Inputs'!$C$17/100))*'Exposure Inputs'!$E$6*'Exposure Inputs'!$C$15)/('Exposure Inputs'!$E$8*'Exposure Inputs'!$E$11)</f>
        <v>2.5053496982235395E-8</v>
      </c>
      <c r="X545" s="40">
        <f>($F545*(1-('Exposure Inputs'!$C$17)/100)*'Exposure Inputs'!$E$7*'Exposure Inputs'!$E$12*'Exposure Inputs'!$C$15*H545)/('Exposure Inputs'!$E$8*'Exposure Inputs'!$E$13*'Exposure Inputs'!$C$16)</f>
        <v>2.8312192106447671E-9</v>
      </c>
      <c r="Y545" s="40">
        <f>($F545*(1-('Exposure Inputs'!$C$17)/100)*'Exposure Inputs'!$E$7*'Exposure Inputs'!$E$12*'Exposure Inputs'!$C$15*H545)/('Exposure Inputs'!$E$8*'Exposure Inputs'!$C$14*'Exposure Inputs'!$C$16)</f>
        <v>1.8148841093876716E-10</v>
      </c>
      <c r="Z545" s="40">
        <f>($F545*(1-('Exposure Inputs'!$C$17)/100)*'Exposure Inputs'!$E$12*'Exposure Inputs'!$C$15*H545)/('Exposure Inputs'!$C$14*'Exposure Inputs'!$C$16)</f>
        <v>2.9804060144990196E-8</v>
      </c>
      <c r="AA545" s="40">
        <f>'Exposure Inputs'!$E$60/W545</f>
        <v>502923803.76816225</v>
      </c>
      <c r="AB545" s="40">
        <f>'Exposure Inputs'!$E$61/X545</f>
        <v>183666456.5021717</v>
      </c>
      <c r="AC545" s="40">
        <f>($G545*(1-('Exposure Inputs'!$C$17/100))*'Exposure Inputs'!$F$6*'Exposure Inputs'!$C$15)/('Exposure Inputs'!$F$8*'Exposure Inputs'!$F$11)</f>
        <v>2.5119719153540397E-8</v>
      </c>
      <c r="AD545" s="40">
        <f>($F545*(1-('Exposure Inputs'!$C$17)/100)*'Exposure Inputs'!$F$7*'Exposure Inputs'!$F$12*'Exposure Inputs'!$C$15*H545)/('Exposure Inputs'!$F$8*'Exposure Inputs'!$F$13*'Exposure Inputs'!$C$16)</f>
        <v>2.578470978036652E-9</v>
      </c>
      <c r="AE545" s="40">
        <f>($F545*(1-('Exposure Inputs'!$C$17)/100)*'Exposure Inputs'!$F$7*'Exposure Inputs'!$F$12*'Exposure Inputs'!$C$15*H545)/('Exposure Inputs'!$F$8*'Exposure Inputs'!$C$14*'Exposure Inputs'!$C$16)</f>
        <v>1.6528660115619566E-10</v>
      </c>
      <c r="AF545" s="40">
        <f>($F545*(1-('Exposure Inputs'!$C$17)/100)*'Exposure Inputs'!$F$12*'Exposure Inputs'!$C$15*H545)/('Exposure Inputs'!$C$14*'Exposure Inputs'!$C$16)</f>
        <v>2.9804060144990196E-8</v>
      </c>
      <c r="AG545" s="40">
        <f>'Exposure Inputs'!$E$60/AC545</f>
        <v>501597964.65017974</v>
      </c>
      <c r="AH545" s="40">
        <f>'Exposure Inputs'!$E$61/AD545</f>
        <v>201669906.09137988</v>
      </c>
      <c r="AI545" s="40">
        <f>($G545*(1-('Exposure Inputs'!$C$17/100))*'Exposure Inputs'!$G$6*'Exposure Inputs'!$C$15)/('Exposure Inputs'!$G$8*'Exposure Inputs'!$G$11)</f>
        <v>3.2052158405650324E-8</v>
      </c>
      <c r="AJ545" s="40">
        <f>($F545*(1-('Exposure Inputs'!$C$17)/100)*'Exposure Inputs'!$G$7*'Exposure Inputs'!$G$12*'Exposure Inputs'!$C$15*H545)/('Exposure Inputs'!$G$8*'Exposure Inputs'!$G$13*'Exposure Inputs'!$C$16)</f>
        <v>4.2985327499680188E-9</v>
      </c>
      <c r="AK545" s="40">
        <f>($F545*(1-('Exposure Inputs'!$C$17)/100)*'Exposure Inputs'!$G$7*'Exposure Inputs'!$G$12*'Exposure Inputs'!$C$15*H545)/('Exposure Inputs'!$G$8*'Exposure Inputs'!$C$14*'Exposure Inputs'!$C$16)</f>
        <v>2.7554697115179611E-10</v>
      </c>
      <c r="AL545" s="40">
        <f>($F545*(1-('Exposure Inputs'!$C$17)/100)*'Exposure Inputs'!$G$12*'Exposure Inputs'!$C$15*H545)/('Exposure Inputs'!$C$14*'Exposure Inputs'!$C$16)</f>
        <v>2.9804060144990196E-8</v>
      </c>
      <c r="AM545" s="40">
        <f>'Exposure Inputs'!$E$60/AI545</f>
        <v>393109251.50609529</v>
      </c>
      <c r="AN545" s="40">
        <f>'Exposure Inputs'!$E$61/AJ545</f>
        <v>120971510.57040773</v>
      </c>
      <c r="AO545" s="40">
        <f>($G545*(1-('Exposure Inputs'!$C$17/100))*'Exposure Inputs'!$H$6*'Exposure Inputs'!$C$15)/('Exposure Inputs'!$H$8*'Exposure Inputs'!$H$11)</f>
        <v>4.068112110049068E-8</v>
      </c>
      <c r="AP545" s="40">
        <f>($F545*(1-('Exposure Inputs'!$C$17)/100)*'Exposure Inputs'!$H$7*'Exposure Inputs'!$H$12*'Exposure Inputs'!$C$15*H545)/('Exposure Inputs'!$H$8*'Exposure Inputs'!$H$13*'Exposure Inputs'!$C$16)</f>
        <v>5.5965401827814913E-9</v>
      </c>
      <c r="AQ545" s="40">
        <f>($F545*(1-('Exposure Inputs'!$C$17)/100)*'Exposure Inputs'!$H$7*'Exposure Inputs'!$H$12*'Exposure Inputs'!$C$15*H545)/('Exposure Inputs'!$H$8*'Exposure Inputs'!$C$14*'Exposure Inputs'!$C$16)</f>
        <v>3.5875257581932635E-10</v>
      </c>
      <c r="AR545" s="40">
        <f>($F545*(1-('Exposure Inputs'!$C$17)/100)*'Exposure Inputs'!$H$12*'Exposure Inputs'!$C$15*H545)/('Exposure Inputs'!$C$14*'Exposure Inputs'!$C$16)</f>
        <v>2.9804060144990196E-8</v>
      </c>
      <c r="AS545" s="40">
        <f>'Exposure Inputs'!$E$60/AO545</f>
        <v>309725977.53329921</v>
      </c>
      <c r="AT545" s="40">
        <f>'Exposure Inputs'!$E$61/AP545</f>
        <v>92914547.74145104</v>
      </c>
    </row>
    <row r="546" spans="1:46" s="35" customFormat="1">
      <c r="A546" s="54">
        <v>2019</v>
      </c>
      <c r="B546" s="55" t="s">
        <v>830</v>
      </c>
      <c r="C546" s="55" t="s">
        <v>459</v>
      </c>
      <c r="D546" s="55" t="s">
        <v>287</v>
      </c>
      <c r="E546" s="55" t="s">
        <v>460</v>
      </c>
      <c r="F546" s="48">
        <v>2.1203170405500999E-4</v>
      </c>
      <c r="G546" s="48">
        <v>4.9147532328754897E-4</v>
      </c>
      <c r="H546" s="55">
        <v>365</v>
      </c>
      <c r="I546" s="40">
        <f t="shared" si="8"/>
        <v>5.9287408030652431E-11</v>
      </c>
      <c r="J546" s="40">
        <f>($G546*(1-('Exposure Inputs'!$C$17/100))*'Exposure Inputs'!$C$6*1*'Exposure Inputs'!$C$15)/('Exposure Inputs'!$C$8*'Exposure Inputs'!$C$11)</f>
        <v>1.9778109473658265E-8</v>
      </c>
      <c r="K546" s="40">
        <f>($F546*(1-('Exposure Inputs'!$C$17)/100)*'Exposure Inputs'!$C$7*'Exposure Inputs'!$C$12*'Exposure Inputs'!$C$15*H546)/('Exposure Inputs'!$C$8*'Exposure Inputs'!$C$13*'Exposure Inputs'!$C$16)</f>
        <v>2.3313257846294059E-9</v>
      </c>
      <c r="L546" s="40">
        <f>($F546*(1-('Exposure Inputs'!$C$17)/100)*'Exposure Inputs'!$C$7*'Exposure Inputs'!$C$12*'Exposure Inputs'!$C$15*H546)/('Exposure Inputs'!$C$8*'Exposure Inputs'!$C$14*'Exposure Inputs'!$C$16)</f>
        <v>1.7036611503061044E-9</v>
      </c>
      <c r="M546" s="40">
        <f>($F546*(1-('Exposure Inputs'!$C$17)/100)*'Exposure Inputs'!$C$12*'Exposure Inputs'!$C$15*H546)/('Exposure Inputs'!$C$14*'Exposure Inputs'!$C$16)</f>
        <v>1.5494624527096886E-7</v>
      </c>
      <c r="N546" s="40">
        <f>'Exposure Inputs'!$E$60/$J546</f>
        <v>637067967.32930791</v>
      </c>
      <c r="O546" s="40">
        <f>'Exposure Inputs'!$E$61/$K546</f>
        <v>223049049.35569125</v>
      </c>
      <c r="P546" s="40">
        <f>L546*'Exposure Inputs'!$E$63</f>
        <v>5.9287408030652431E-11</v>
      </c>
      <c r="Q546" s="40">
        <f>($G546*(1-('Exposure Inputs'!$C$17/100))*'Exposure Inputs'!$D$6*1*'Exposure Inputs'!$C$15)/('Exposure Inputs'!$D$8*'Exposure Inputs'!$D$11)</f>
        <v>6.9392132879493095E-8</v>
      </c>
      <c r="R546" s="40">
        <f>($F546*(1-('Exposure Inputs'!$C$17)/100)*'Exposure Inputs'!$D$7*'Exposure Inputs'!$D$12*'Exposure Inputs'!$C$15*H546)/('Exposure Inputs'!$D$8*'Exposure Inputs'!$D$13*'Exposure Inputs'!$C$16)</f>
        <v>5.9549329649492178E-9</v>
      </c>
      <c r="S546" s="40">
        <f>($F546*(1-('Exposure Inputs'!$C$17)/100)*'Exposure Inputs'!$D$7*'Exposure Inputs'!$D$12*'Exposure Inputs'!$C$15*H546)/('Exposure Inputs'!$D$8*'Exposure Inputs'!$C$14*'Exposure Inputs'!$C$16)</f>
        <v>7.6345294422425859E-11</v>
      </c>
      <c r="T546" s="40">
        <f>($F546*(1-('Exposure Inputs'!$C$17)/100)*'Exposure Inputs'!$D$12*'Exposure Inputs'!$C$15*H546)/('Exposure Inputs'!$C$14*'Exposure Inputs'!$C$16)</f>
        <v>2.7183551801924359E-9</v>
      </c>
      <c r="U546" s="40">
        <f>'Exposure Inputs'!$E$60/Q546</f>
        <v>181576779.34300211</v>
      </c>
      <c r="V546" s="40">
        <f>'Exposure Inputs'!$E$61/R546</f>
        <v>87322561.48989822</v>
      </c>
      <c r="W546" s="40">
        <f>($G546*(1-('Exposure Inputs'!$C$17/100))*'Exposure Inputs'!$E$6*'Exposure Inputs'!$C$15)/('Exposure Inputs'!$E$8*'Exposure Inputs'!$E$11)</f>
        <v>1.5197295611154099E-8</v>
      </c>
      <c r="X546" s="40">
        <f>($F546*(1-('Exposure Inputs'!$C$17)/100)*'Exposure Inputs'!$E$7*'Exposure Inputs'!$E$12*'Exposure Inputs'!$C$15*H546)/('Exposure Inputs'!$E$8*'Exposure Inputs'!$E$13*'Exposure Inputs'!$C$16)</f>
        <v>1.291142778882463E-9</v>
      </c>
      <c r="Y546" s="40">
        <f>($F546*(1-('Exposure Inputs'!$C$17)/100)*'Exposure Inputs'!$E$7*'Exposure Inputs'!$E$12*'Exposure Inputs'!$C$15*H546)/('Exposure Inputs'!$E$8*'Exposure Inputs'!$C$14*'Exposure Inputs'!$C$16)</f>
        <v>8.2765562748875844E-11</v>
      </c>
      <c r="Z546" s="40">
        <f>($F546*(1-('Exposure Inputs'!$C$17)/100)*'Exposure Inputs'!$E$12*'Exposure Inputs'!$C$15*H546)/('Exposure Inputs'!$C$14*'Exposure Inputs'!$C$16)</f>
        <v>1.359177590096218E-8</v>
      </c>
      <c r="AA546" s="40">
        <f>'Exposure Inputs'!$E$60/W546</f>
        <v>829094881.24664712</v>
      </c>
      <c r="AB546" s="40">
        <f>'Exposure Inputs'!$E$61/X546</f>
        <v>402743994.31647778</v>
      </c>
      <c r="AC546" s="40">
        <f>($G546*(1-('Exposure Inputs'!$C$17/100))*'Exposure Inputs'!$F$6*'Exposure Inputs'!$C$15)/('Exposure Inputs'!$F$8*'Exposure Inputs'!$F$11)</f>
        <v>1.5237465568827003E-8</v>
      </c>
      <c r="AD546" s="40">
        <f>($F546*(1-('Exposure Inputs'!$C$17)/100)*'Exposure Inputs'!$F$7*'Exposure Inputs'!$F$12*'Exposure Inputs'!$C$15*H546)/('Exposure Inputs'!$F$8*'Exposure Inputs'!$F$13*'Exposure Inputs'!$C$16)</f>
        <v>1.1758800488966222E-9</v>
      </c>
      <c r="AE546" s="40">
        <f>($F546*(1-('Exposure Inputs'!$C$17)/100)*'Exposure Inputs'!$F$7*'Exposure Inputs'!$F$12*'Exposure Inputs'!$C$15*H546)/('Exposure Inputs'!$F$8*'Exposure Inputs'!$C$14*'Exposure Inputs'!$C$16)</f>
        <v>7.5376926211321936E-11</v>
      </c>
      <c r="AF546" s="40">
        <f>($F546*(1-('Exposure Inputs'!$C$17)/100)*'Exposure Inputs'!$F$12*'Exposure Inputs'!$C$15*H546)/('Exposure Inputs'!$C$14*'Exposure Inputs'!$C$16)</f>
        <v>1.359177590096218E-8</v>
      </c>
      <c r="AG546" s="40">
        <f>'Exposure Inputs'!$E$60/AC546</f>
        <v>826909169.57851815</v>
      </c>
      <c r="AH546" s="40">
        <f>'Exposure Inputs'!$E$61/AD546</f>
        <v>442221977.05279368</v>
      </c>
      <c r="AI546" s="40">
        <f>($G546*(1-('Exposure Inputs'!$C$17/100))*'Exposure Inputs'!$G$6*'Exposure Inputs'!$C$15)/('Exposure Inputs'!$G$8*'Exposure Inputs'!$G$11)</f>
        <v>1.9442640147664672E-8</v>
      </c>
      <c r="AJ546" s="40">
        <f>($F546*(1-('Exposure Inputs'!$C$17)/100)*'Exposure Inputs'!$G$7*'Exposure Inputs'!$G$12*'Exposure Inputs'!$C$15*H546)/('Exposure Inputs'!$G$8*'Exposure Inputs'!$G$13*'Exposure Inputs'!$C$16)</f>
        <v>1.9602931129614129E-9</v>
      </c>
      <c r="AK546" s="40">
        <f>($F546*(1-('Exposure Inputs'!$C$17)/100)*'Exposure Inputs'!$G$7*'Exposure Inputs'!$G$12*'Exposure Inputs'!$C$15*H546)/('Exposure Inputs'!$G$8*'Exposure Inputs'!$C$14*'Exposure Inputs'!$C$16)</f>
        <v>1.2565981493342391E-10</v>
      </c>
      <c r="AL546" s="40">
        <f>($F546*(1-('Exposure Inputs'!$C$17)/100)*'Exposure Inputs'!$G$12*'Exposure Inputs'!$C$15*H546)/('Exposure Inputs'!$C$14*'Exposure Inputs'!$C$16)</f>
        <v>1.359177590096218E-8</v>
      </c>
      <c r="AM546" s="40">
        <f>'Exposure Inputs'!$E$60/AI546</f>
        <v>648060135.05904615</v>
      </c>
      <c r="AN546" s="40">
        <f>'Exposure Inputs'!$E$61/AJ546</f>
        <v>265266452.53292581</v>
      </c>
      <c r="AO546" s="40">
        <f>($G546*(1-('Exposure Inputs'!$C$17/100))*'Exposure Inputs'!$H$6*'Exposure Inputs'!$C$15)/('Exposure Inputs'!$H$8*'Exposure Inputs'!$H$11)</f>
        <v>2.4676915306301992E-8</v>
      </c>
      <c r="AP546" s="40">
        <f>($F546*(1-('Exposure Inputs'!$C$17)/100)*'Exposure Inputs'!$H$7*'Exposure Inputs'!$H$12*'Exposure Inputs'!$C$15*H546)/('Exposure Inputs'!$H$8*'Exposure Inputs'!$H$13*'Exposure Inputs'!$C$16)</f>
        <v>2.5522334747362314E-9</v>
      </c>
      <c r="AQ546" s="40">
        <f>($F546*(1-('Exposure Inputs'!$C$17)/100)*'Exposure Inputs'!$H$7*'Exposure Inputs'!$H$12*'Exposure Inputs'!$C$15*H546)/('Exposure Inputs'!$H$8*'Exposure Inputs'!$C$14*'Exposure Inputs'!$C$16)</f>
        <v>1.6360470991898919E-10</v>
      </c>
      <c r="AR546" s="40">
        <f>($F546*(1-('Exposure Inputs'!$C$17)/100)*'Exposure Inputs'!$H$12*'Exposure Inputs'!$C$15*H546)/('Exposure Inputs'!$C$14*'Exposure Inputs'!$C$16)</f>
        <v>1.359177590096218E-8</v>
      </c>
      <c r="AS546" s="40">
        <f>'Exposure Inputs'!$E$60/AO546</f>
        <v>510598664.52522981</v>
      </c>
      <c r="AT546" s="40">
        <f>'Exposure Inputs'!$E$61/AP546</f>
        <v>203743115.64647943</v>
      </c>
    </row>
    <row r="547" spans="1:46" s="35" customFormat="1">
      <c r="A547" s="54">
        <v>2020</v>
      </c>
      <c r="B547" s="55" t="s">
        <v>830</v>
      </c>
      <c r="C547" s="55" t="s">
        <v>459</v>
      </c>
      <c r="D547" s="55" t="s">
        <v>287</v>
      </c>
      <c r="E547" s="55" t="s">
        <v>460</v>
      </c>
      <c r="F547" s="48">
        <v>5.6313378013889701E-4</v>
      </c>
      <c r="G547" s="48">
        <v>1.305306E-3</v>
      </c>
      <c r="H547" s="55">
        <v>365</v>
      </c>
      <c r="I547" s="40">
        <f t="shared" si="8"/>
        <v>1.5746108511336853E-10</v>
      </c>
      <c r="J547" s="40">
        <f>($G547*(1-('Exposure Inputs'!$C$17/100))*'Exposure Inputs'!$C$6*1*'Exposure Inputs'!$C$15)/('Exposure Inputs'!$C$8*'Exposure Inputs'!$C$11)</f>
        <v>5.2528547703947369E-8</v>
      </c>
      <c r="K547" s="40">
        <f>($F547*(1-('Exposure Inputs'!$C$17)/100)*'Exposure Inputs'!$C$7*'Exposure Inputs'!$C$12*'Exposure Inputs'!$C$15*H547)/('Exposure Inputs'!$C$8*'Exposure Inputs'!$C$13*'Exposure Inputs'!$C$16)</f>
        <v>6.1917547080271969E-9</v>
      </c>
      <c r="L547" s="40">
        <f>($F547*(1-('Exposure Inputs'!$C$17)/100)*'Exposure Inputs'!$C$7*'Exposure Inputs'!$C$12*'Exposure Inputs'!$C$15*H547)/('Exposure Inputs'!$C$8*'Exposure Inputs'!$C$14*'Exposure Inputs'!$C$16)</f>
        <v>4.5247438250967973E-9</v>
      </c>
      <c r="M547" s="40">
        <f>($F547*(1-('Exposure Inputs'!$C$17)/100)*'Exposure Inputs'!$C$12*'Exposure Inputs'!$C$15*H547)/('Exposure Inputs'!$C$14*'Exposure Inputs'!$C$16)</f>
        <v>4.115208393322709E-7</v>
      </c>
      <c r="N547" s="40">
        <f>'Exposure Inputs'!$E$60/$J547</f>
        <v>239869567.13545588</v>
      </c>
      <c r="O547" s="40">
        <f>'Exposure Inputs'!$E$61/$K547</f>
        <v>83982655.082549497</v>
      </c>
      <c r="P547" s="40">
        <f>L547*'Exposure Inputs'!$E$63</f>
        <v>1.5746108511336853E-10</v>
      </c>
      <c r="Q547" s="40">
        <f>($G547*(1-('Exposure Inputs'!$C$17/100))*'Exposure Inputs'!$D$6*1*'Exposure Inputs'!$C$15)/('Exposure Inputs'!$D$8*'Exposure Inputs'!$D$11)</f>
        <v>1.8429809821276598E-7</v>
      </c>
      <c r="R547" s="40">
        <f>($F547*(1-('Exposure Inputs'!$C$17)/100)*'Exposure Inputs'!$D$7*'Exposure Inputs'!$D$12*'Exposure Inputs'!$C$15*H547)/('Exposure Inputs'!$D$8*'Exposure Inputs'!$D$13*'Exposure Inputs'!$C$16)</f>
        <v>1.5815672123049875E-8</v>
      </c>
      <c r="S547" s="40">
        <f>($F547*(1-('Exposure Inputs'!$C$17)/100)*'Exposure Inputs'!$D$7*'Exposure Inputs'!$D$12*'Exposure Inputs'!$C$15*H547)/('Exposure Inputs'!$D$8*'Exposure Inputs'!$C$14*'Exposure Inputs'!$C$16)</f>
        <v>2.0276502721858813E-10</v>
      </c>
      <c r="T547" s="40">
        <f>($F547*(1-('Exposure Inputs'!$C$17)/100)*'Exposure Inputs'!$D$12*'Exposure Inputs'!$C$15*H547)/('Exposure Inputs'!$C$14*'Exposure Inputs'!$C$16)</f>
        <v>7.2196638479345762E-9</v>
      </c>
      <c r="U547" s="40">
        <f>'Exposure Inputs'!$E$60/Q547</f>
        <v>68367498.754402354</v>
      </c>
      <c r="V547" s="40">
        <f>'Exposure Inputs'!$E$61/R547</f>
        <v>32878779.729009952</v>
      </c>
      <c r="W547" s="40">
        <f>($G547*(1-('Exposure Inputs'!$C$17/100))*'Exposure Inputs'!$E$6*'Exposure Inputs'!$C$15)/('Exposure Inputs'!$E$8*'Exposure Inputs'!$E$11)</f>
        <v>4.0362395027932967E-8</v>
      </c>
      <c r="X547" s="40">
        <f>($F547*(1-('Exposure Inputs'!$C$17)/100)*'Exposure Inputs'!$E$7*'Exposure Inputs'!$E$12*'Exposure Inputs'!$C$15*H547)/('Exposure Inputs'!$E$8*'Exposure Inputs'!$E$13*'Exposure Inputs'!$C$16)</f>
        <v>3.4291386611809929E-9</v>
      </c>
      <c r="Y547" s="40">
        <f>($F547*(1-('Exposure Inputs'!$C$17)/100)*'Exposure Inputs'!$E$7*'Exposure Inputs'!$E$12*'Exposure Inputs'!$C$15*H547)/('Exposure Inputs'!$E$8*'Exposure Inputs'!$C$14*'Exposure Inputs'!$C$16)</f>
        <v>2.1981658084493546E-10</v>
      </c>
      <c r="Z547" s="40">
        <f>($F547*(1-('Exposure Inputs'!$C$17)/100)*'Exposure Inputs'!$E$12*'Exposure Inputs'!$C$15*H547)/('Exposure Inputs'!$C$14*'Exposure Inputs'!$C$16)</f>
        <v>3.6098319239672885E-8</v>
      </c>
      <c r="AA547" s="40">
        <f>'Exposure Inputs'!$E$60/W547</f>
        <v>312171762.63400912</v>
      </c>
      <c r="AB547" s="40">
        <f>'Exposure Inputs'!$E$61/X547</f>
        <v>151641578.65255657</v>
      </c>
      <c r="AC547" s="40">
        <f>($G547*(1-('Exposure Inputs'!$C$17/100))*'Exposure Inputs'!$F$6*'Exposure Inputs'!$C$15)/('Exposure Inputs'!$F$8*'Exposure Inputs'!$F$11)</f>
        <v>4.0469082147887323E-8</v>
      </c>
      <c r="AD547" s="40">
        <f>($F547*(1-('Exposure Inputs'!$C$17)/100)*'Exposure Inputs'!$F$7*'Exposure Inputs'!$F$12*'Exposure Inputs'!$C$15*H547)/('Exposure Inputs'!$F$8*'Exposure Inputs'!$F$13*'Exposure Inputs'!$C$16)</f>
        <v>3.1230130412632494E-9</v>
      </c>
      <c r="AE547" s="40">
        <f>($F547*(1-('Exposure Inputs'!$C$17)/100)*'Exposure Inputs'!$F$7*'Exposure Inputs'!$F$12*'Exposure Inputs'!$C$15*H547)/('Exposure Inputs'!$F$8*'Exposure Inputs'!$C$14*'Exposure Inputs'!$C$16)</f>
        <v>2.0019314367072115E-10</v>
      </c>
      <c r="AF547" s="40">
        <f>($F547*(1-('Exposure Inputs'!$C$17)/100)*'Exposure Inputs'!$F$12*'Exposure Inputs'!$C$15*H547)/('Exposure Inputs'!$C$14*'Exposure Inputs'!$C$16)</f>
        <v>3.6098319239672885E-8</v>
      </c>
      <c r="AG547" s="40">
        <f>'Exposure Inputs'!$E$60/AC547</f>
        <v>311348795.95132548</v>
      </c>
      <c r="AH547" s="40">
        <f>'Exposure Inputs'!$E$61/AD547</f>
        <v>166505868.89309356</v>
      </c>
      <c r="AI547" s="40">
        <f>($G547*(1-('Exposure Inputs'!$C$17/100))*'Exposure Inputs'!$G$6*'Exposure Inputs'!$C$15)/('Exposure Inputs'!$G$8*'Exposure Inputs'!$G$11)</f>
        <v>5.1637576981132079E-8</v>
      </c>
      <c r="AJ547" s="40">
        <f>($F547*(1-('Exposure Inputs'!$C$17)/100)*'Exposure Inputs'!$G$7*'Exposure Inputs'!$G$12*'Exposure Inputs'!$C$15*H547)/('Exposure Inputs'!$G$8*'Exposure Inputs'!$G$13*'Exposure Inputs'!$C$16)</f>
        <v>5.2063311748690487E-9</v>
      </c>
      <c r="AK547" s="40">
        <f>($F547*(1-('Exposure Inputs'!$C$17)/100)*'Exposure Inputs'!$G$7*'Exposure Inputs'!$G$12*'Exposure Inputs'!$C$15*H547)/('Exposure Inputs'!$G$8*'Exposure Inputs'!$C$14*'Exposure Inputs'!$C$16)</f>
        <v>3.3373917787622106E-10</v>
      </c>
      <c r="AL547" s="40">
        <f>($F547*(1-('Exposure Inputs'!$C$17)/100)*'Exposure Inputs'!$G$12*'Exposure Inputs'!$C$15*H547)/('Exposure Inputs'!$C$14*'Exposure Inputs'!$C$16)</f>
        <v>3.6098319239672885E-8</v>
      </c>
      <c r="AM547" s="40">
        <f>'Exposure Inputs'!$E$60/AI547</f>
        <v>244008350.82955053</v>
      </c>
      <c r="AN547" s="40">
        <f>'Exposure Inputs'!$E$61/AJ547</f>
        <v>99878394.69568111</v>
      </c>
      <c r="AO547" s="40">
        <f>($G547*(1-('Exposure Inputs'!$C$17/100))*'Exposure Inputs'!$H$6*'Exposure Inputs'!$C$15)/('Exposure Inputs'!$H$8*'Exposure Inputs'!$H$11)</f>
        <v>6.5539253111111102E-8</v>
      </c>
      <c r="AP547" s="40">
        <f>($F547*(1-('Exposure Inputs'!$C$17)/100)*'Exposure Inputs'!$H$7*'Exposure Inputs'!$H$12*'Exposure Inputs'!$C$15*H547)/('Exposure Inputs'!$H$8*'Exposure Inputs'!$H$13*'Exposure Inputs'!$C$16)</f>
        <v>6.7784621683385748E-9</v>
      </c>
      <c r="AQ547" s="40">
        <f>($F547*(1-('Exposure Inputs'!$C$17)/100)*'Exposure Inputs'!$H$7*'Exposure Inputs'!$H$12*'Exposure Inputs'!$C$15*H547)/('Exposure Inputs'!$H$8*'Exposure Inputs'!$C$14*'Exposure Inputs'!$C$16)</f>
        <v>4.3451680566272914E-10</v>
      </c>
      <c r="AR547" s="40">
        <f>($F547*(1-('Exposure Inputs'!$C$17)/100)*'Exposure Inputs'!$H$12*'Exposure Inputs'!$C$15*H547)/('Exposure Inputs'!$C$14*'Exposure Inputs'!$C$16)</f>
        <v>3.6098319239672885E-8</v>
      </c>
      <c r="AS547" s="40">
        <f>'Exposure Inputs'!$E$60/AO547</f>
        <v>192251199.11938509</v>
      </c>
      <c r="AT547" s="40">
        <f>'Exposure Inputs'!$E$61/AP547</f>
        <v>76713565.272793114</v>
      </c>
    </row>
    <row r="548" spans="1:46" s="35" customFormat="1">
      <c r="A548" s="54">
        <v>2021</v>
      </c>
      <c r="B548" s="55" t="s">
        <v>830</v>
      </c>
      <c r="C548" s="55" t="s">
        <v>459</v>
      </c>
      <c r="D548" s="55" t="s">
        <v>287</v>
      </c>
      <c r="E548" s="55" t="s">
        <v>460</v>
      </c>
      <c r="F548" s="48">
        <v>3.3467214975621898E-4</v>
      </c>
      <c r="G548" s="48">
        <v>7.7574768230935303E-4</v>
      </c>
      <c r="H548" s="55">
        <v>365</v>
      </c>
      <c r="I548" s="40">
        <f t="shared" si="8"/>
        <v>9.3579610594200368E-11</v>
      </c>
      <c r="J548" s="40">
        <f>($G548*(1-('Exposure Inputs'!$C$17/100))*'Exposure Inputs'!$C$6*1*'Exposure Inputs'!$C$15)/('Exposure Inputs'!$C$8*'Exposure Inputs'!$C$11)</f>
        <v>3.1217890009249527E-8</v>
      </c>
      <c r="K548" s="40">
        <f>($F548*(1-('Exposure Inputs'!$C$17)/100)*'Exposure Inputs'!$C$7*'Exposure Inputs'!$C$12*'Exposure Inputs'!$C$15*H548)/('Exposure Inputs'!$C$8*'Exposure Inputs'!$C$13*'Exposure Inputs'!$C$16)</f>
        <v>3.6797790009818663E-9</v>
      </c>
      <c r="L548" s="40">
        <f>($F548*(1-('Exposure Inputs'!$C$17)/100)*'Exposure Inputs'!$C$7*'Exposure Inputs'!$C$12*'Exposure Inputs'!$C$15*H548)/('Exposure Inputs'!$C$8*'Exposure Inputs'!$C$14*'Exposure Inputs'!$C$16)</f>
        <v>2.6890692699482867E-9</v>
      </c>
      <c r="M548" s="40">
        <f>($F548*(1-('Exposure Inputs'!$C$17)/100)*'Exposure Inputs'!$C$12*'Exposure Inputs'!$C$15*H548)/('Exposure Inputs'!$C$14*'Exposure Inputs'!$C$16)</f>
        <v>2.4456810943723692E-7</v>
      </c>
      <c r="N548" s="40">
        <f>'Exposure Inputs'!$E$60/$J548</f>
        <v>403614722.07976753</v>
      </c>
      <c r="O548" s="40">
        <f>'Exposure Inputs'!$E$61/$K548</f>
        <v>141312834.23848271</v>
      </c>
      <c r="P548" s="40">
        <f>L548*'Exposure Inputs'!$E$63</f>
        <v>9.3579610594200368E-11</v>
      </c>
      <c r="Q548" s="40">
        <f>($G548*(1-('Exposure Inputs'!$C$17/100))*'Exposure Inputs'!$D$6*1*'Exposure Inputs'!$C$15)/('Exposure Inputs'!$D$8*'Exposure Inputs'!$D$11)</f>
        <v>1.0952897063414613E-7</v>
      </c>
      <c r="R548" s="40">
        <f>($F548*(1-('Exposure Inputs'!$C$17)/100)*'Exposure Inputs'!$D$7*'Exposure Inputs'!$D$12*'Exposure Inputs'!$C$15*H548)/('Exposure Inputs'!$D$8*'Exposure Inputs'!$D$13*'Exposure Inputs'!$C$16)</f>
        <v>9.3993029293235983E-9</v>
      </c>
      <c r="S548" s="40">
        <f>($F548*(1-('Exposure Inputs'!$C$17)/100)*'Exposure Inputs'!$D$7*'Exposure Inputs'!$D$12*'Exposure Inputs'!$C$15*H548)/('Exposure Inputs'!$D$8*'Exposure Inputs'!$C$14*'Exposure Inputs'!$C$16)</f>
        <v>1.205038837092769E-10</v>
      </c>
      <c r="T548" s="40">
        <f>($F548*(1-('Exposure Inputs'!$C$17)/100)*'Exposure Inputs'!$D$12*'Exposure Inputs'!$C$15*H548)/('Exposure Inputs'!$C$14*'Exposure Inputs'!$C$16)</f>
        <v>4.2906685866181926E-9</v>
      </c>
      <c r="U548" s="40">
        <f>'Exposure Inputs'!$E$60/Q548</f>
        <v>115038057.301635</v>
      </c>
      <c r="V548" s="40">
        <f>'Exposure Inputs'!$E$61/R548</f>
        <v>55323251.512377925</v>
      </c>
      <c r="W548" s="40">
        <f>($G548*(1-('Exposure Inputs'!$C$17/100))*'Exposure Inputs'!$E$6*'Exposure Inputs'!$C$15)/('Exposure Inputs'!$E$8*'Exposure Inputs'!$E$11)</f>
        <v>2.3987505148504298E-8</v>
      </c>
      <c r="X548" s="40">
        <f>($F548*(1-('Exposure Inputs'!$C$17)/100)*'Exposure Inputs'!$E$7*'Exposure Inputs'!$E$12*'Exposure Inputs'!$C$15*H548)/('Exposure Inputs'!$E$8*'Exposure Inputs'!$E$13*'Exposure Inputs'!$C$16)</f>
        <v>2.0379477275658027E-9</v>
      </c>
      <c r="Y548" s="40">
        <f>($F548*(1-('Exposure Inputs'!$C$17)/100)*'Exposure Inputs'!$E$7*'Exposure Inputs'!$E$12*'Exposure Inputs'!$C$15*H548)/('Exposure Inputs'!$E$8*'Exposure Inputs'!$C$14*'Exposure Inputs'!$C$16)</f>
        <v>1.3063767484396172E-10</v>
      </c>
      <c r="Z548" s="40">
        <f>($F548*(1-('Exposure Inputs'!$C$17)/100)*'Exposure Inputs'!$E$12*'Exposure Inputs'!$C$15*H548)/('Exposure Inputs'!$C$14*'Exposure Inputs'!$C$16)</f>
        <v>2.1453342933090962E-8</v>
      </c>
      <c r="AA548" s="40">
        <f>'Exposure Inputs'!$E$60/W548</f>
        <v>525273467.24866265</v>
      </c>
      <c r="AB548" s="40">
        <f>'Exposure Inputs'!$E$61/X548</f>
        <v>255158654.44748503</v>
      </c>
      <c r="AC548" s="40">
        <f>($G548*(1-('Exposure Inputs'!$C$17/100))*'Exposure Inputs'!$F$6*'Exposure Inputs'!$C$15)/('Exposure Inputs'!$F$8*'Exposure Inputs'!$F$11)</f>
        <v>2.4050909657513566E-8</v>
      </c>
      <c r="AD548" s="40">
        <f>($F548*(1-('Exposure Inputs'!$C$17)/100)*'Exposure Inputs'!$F$7*'Exposure Inputs'!$F$12*'Exposure Inputs'!$C$15*H548)/('Exposure Inputs'!$F$8*'Exposure Inputs'!$F$13*'Exposure Inputs'!$C$16)</f>
        <v>1.8560163234719892E-9</v>
      </c>
      <c r="AE548" s="40">
        <f>($F548*(1-('Exposure Inputs'!$C$17)/100)*'Exposure Inputs'!$F$7*'Exposure Inputs'!$F$12*'Exposure Inputs'!$C$15*H548)/('Exposure Inputs'!$F$8*'Exposure Inputs'!$C$14*'Exposure Inputs'!$C$16)</f>
        <v>1.1897540535076857E-10</v>
      </c>
      <c r="AF548" s="40">
        <f>($F548*(1-('Exposure Inputs'!$C$17)/100)*'Exposure Inputs'!$F$12*'Exposure Inputs'!$C$15*H548)/('Exposure Inputs'!$C$14*'Exposure Inputs'!$C$16)</f>
        <v>2.1453342933090962E-8</v>
      </c>
      <c r="AG548" s="40">
        <f>'Exposure Inputs'!$E$60/AC548</f>
        <v>523888708.55301422</v>
      </c>
      <c r="AH548" s="40">
        <f>'Exposure Inputs'!$E$61/AD548</f>
        <v>280169949.70564318</v>
      </c>
      <c r="AI548" s="40">
        <f>($G548*(1-('Exposure Inputs'!$C$17/100))*'Exposure Inputs'!$G$6*'Exposure Inputs'!$C$15)/('Exposure Inputs'!$G$8*'Exposure Inputs'!$G$11)</f>
        <v>3.068838315550837E-8</v>
      </c>
      <c r="AJ548" s="40">
        <f>($F548*(1-('Exposure Inputs'!$C$17)/100)*'Exposure Inputs'!$G$7*'Exposure Inputs'!$G$12*'Exposure Inputs'!$C$15*H548)/('Exposure Inputs'!$G$8*'Exposure Inputs'!$G$13*'Exposure Inputs'!$C$16)</f>
        <v>3.0941387430291941E-9</v>
      </c>
      <c r="AK548" s="40">
        <f>($F548*(1-('Exposure Inputs'!$C$17)/100)*'Exposure Inputs'!$G$7*'Exposure Inputs'!$G$12*'Exposure Inputs'!$C$15*H548)/('Exposure Inputs'!$G$8*'Exposure Inputs'!$C$14*'Exposure Inputs'!$C$16)</f>
        <v>1.9834222711725604E-10</v>
      </c>
      <c r="AL548" s="40">
        <f>($F548*(1-('Exposure Inputs'!$C$17)/100)*'Exposure Inputs'!$G$12*'Exposure Inputs'!$C$15*H548)/('Exposure Inputs'!$C$14*'Exposure Inputs'!$C$16)</f>
        <v>2.1453342933090962E-8</v>
      </c>
      <c r="AM548" s="40">
        <f>'Exposure Inputs'!$E$60/AI548</f>
        <v>410578815.31756032</v>
      </c>
      <c r="AN548" s="40">
        <f>'Exposure Inputs'!$E$61/AJ548</f>
        <v>168059690.65592533</v>
      </c>
      <c r="AO548" s="40">
        <f>($G548*(1-('Exposure Inputs'!$C$17/100))*'Exposure Inputs'!$H$6*'Exposure Inputs'!$C$15)/('Exposure Inputs'!$H$8*'Exposure Inputs'!$H$11)</f>
        <v>3.8950195357433809E-8</v>
      </c>
      <c r="AP548" s="40">
        <f>($F548*(1-('Exposure Inputs'!$C$17)/100)*'Exposure Inputs'!$H$7*'Exposure Inputs'!$H$12*'Exposure Inputs'!$C$15*H548)/('Exposure Inputs'!$H$8*'Exposure Inputs'!$H$13*'Exposure Inputs'!$C$16)</f>
        <v>4.0284610618804125E-9</v>
      </c>
      <c r="AQ548" s="40">
        <f>($F548*(1-('Exposure Inputs'!$C$17)/100)*'Exposure Inputs'!$H$7*'Exposure Inputs'!$H$12*'Exposure Inputs'!$C$15*H548)/('Exposure Inputs'!$H$8*'Exposure Inputs'!$C$14*'Exposure Inputs'!$C$16)</f>
        <v>2.582346834538726E-10</v>
      </c>
      <c r="AR548" s="40">
        <f>($F548*(1-('Exposure Inputs'!$C$17)/100)*'Exposure Inputs'!$H$12*'Exposure Inputs'!$C$15*H548)/('Exposure Inputs'!$C$14*'Exposure Inputs'!$C$16)</f>
        <v>2.1453342933090962E-8</v>
      </c>
      <c r="AS548" s="40">
        <f>'Exposure Inputs'!$E$60/AO548</f>
        <v>323490033.47412574</v>
      </c>
      <c r="AT548" s="40">
        <f>'Exposure Inputs'!$E$61/AP548</f>
        <v>129081550.50089362</v>
      </c>
    </row>
    <row r="549" spans="1:46" s="35" customFormat="1">
      <c r="A549" s="54">
        <v>2022</v>
      </c>
      <c r="B549" s="55" t="s">
        <v>830</v>
      </c>
      <c r="C549" s="55" t="s">
        <v>459</v>
      </c>
      <c r="D549" s="55" t="s">
        <v>287</v>
      </c>
      <c r="E549" s="55" t="s">
        <v>460</v>
      </c>
      <c r="F549" s="48">
        <v>1.6526325670561401E-5</v>
      </c>
      <c r="G549" s="48">
        <v>3.8306918712435597E-5</v>
      </c>
      <c r="H549" s="55">
        <v>365</v>
      </c>
      <c r="I549" s="40">
        <f t="shared" si="8"/>
        <v>4.6210212649322329E-12</v>
      </c>
      <c r="J549" s="40">
        <f>($G549*(1-('Exposure Inputs'!$C$17/100))*'Exposure Inputs'!$C$6*1*'Exposure Inputs'!$C$15)/('Exposure Inputs'!$C$8*'Exposure Inputs'!$C$11)</f>
        <v>1.5415594557731346E-9</v>
      </c>
      <c r="K549" s="40">
        <f>($F549*(1-('Exposure Inputs'!$C$17)/100)*'Exposure Inputs'!$C$7*'Exposure Inputs'!$C$12*'Exposure Inputs'!$C$15*H549)/('Exposure Inputs'!$C$8*'Exposure Inputs'!$C$13*'Exposure Inputs'!$C$16)</f>
        <v>1.8170985010320339E-10</v>
      </c>
      <c r="L549" s="40">
        <f>($F549*(1-('Exposure Inputs'!$C$17)/100)*'Exposure Inputs'!$C$7*'Exposure Inputs'!$C$12*'Exposure Inputs'!$C$15*H549)/('Exposure Inputs'!$C$8*'Exposure Inputs'!$C$14*'Exposure Inputs'!$C$16)</f>
        <v>1.3278796738311016E-10</v>
      </c>
      <c r="M549" s="40">
        <f>($F549*(1-('Exposure Inputs'!$C$17)/100)*'Exposure Inputs'!$C$12*'Exposure Inputs'!$C$15*H549)/('Exposure Inputs'!$C$14*'Exposure Inputs'!$C$16)</f>
        <v>1.2076930297717948E-8</v>
      </c>
      <c r="N549" s="40">
        <f>'Exposure Inputs'!$E$60/$J549</f>
        <v>8173541379.0321512</v>
      </c>
      <c r="O549" s="40">
        <f>'Exposure Inputs'!$E$61/$K549</f>
        <v>2861705073.8012404</v>
      </c>
      <c r="P549" s="40">
        <f>L549*'Exposure Inputs'!$E$63</f>
        <v>4.6210212649322329E-12</v>
      </c>
      <c r="Q549" s="40">
        <f>($G549*(1-('Exposure Inputs'!$C$17/100))*'Exposure Inputs'!$D$6*1*'Exposure Inputs'!$C$15)/('Exposure Inputs'!$D$8*'Exposure Inputs'!$D$11)</f>
        <v>5.4086109058664392E-9</v>
      </c>
      <c r="R549" s="40">
        <f>($F549*(1-('Exposure Inputs'!$C$17)/100)*'Exposure Inputs'!$D$7*'Exposure Inputs'!$D$12*'Exposure Inputs'!$C$15*H549)/('Exposure Inputs'!$D$8*'Exposure Inputs'!$D$13*'Exposure Inputs'!$C$16)</f>
        <v>4.6414361457746915E-10</v>
      </c>
      <c r="S549" s="40">
        <f>($F549*(1-('Exposure Inputs'!$C$17)/100)*'Exposure Inputs'!$D$7*'Exposure Inputs'!$D$12*'Exposure Inputs'!$C$15*H549)/('Exposure Inputs'!$D$8*'Exposure Inputs'!$C$14*'Exposure Inputs'!$C$16)</f>
        <v>5.9505591612496038E-12</v>
      </c>
      <c r="T549" s="40">
        <f>($F549*(1-('Exposure Inputs'!$C$17)/100)*'Exposure Inputs'!$D$12*'Exposure Inputs'!$C$15*H549)/('Exposure Inputs'!$C$14*'Exposure Inputs'!$C$16)</f>
        <v>2.1187597013540257E-10</v>
      </c>
      <c r="U549" s="40">
        <f>'Exposure Inputs'!$E$60/Q549</f>
        <v>2329618495.2652879</v>
      </c>
      <c r="V549" s="40">
        <f>'Exposure Inputs'!$E$61/R549</f>
        <v>1120342893.1654687</v>
      </c>
      <c r="W549" s="40">
        <f>($G549*(1-('Exposure Inputs'!$C$17/100))*'Exposure Inputs'!$E$6*'Exposure Inputs'!$C$15)/('Exposure Inputs'!$E$8*'Exposure Inputs'!$E$11)</f>
        <v>1.1845184082308996E-9</v>
      </c>
      <c r="X549" s="40">
        <f>($F549*(1-('Exposure Inputs'!$C$17)/100)*'Exposure Inputs'!$E$7*'Exposure Inputs'!$E$12*'Exposure Inputs'!$C$15*H549)/('Exposure Inputs'!$E$8*'Exposure Inputs'!$E$13*'Exposure Inputs'!$C$16)</f>
        <v>1.0063516749112811E-10</v>
      </c>
      <c r="Y549" s="40">
        <f>($F549*(1-('Exposure Inputs'!$C$17)/100)*'Exposure Inputs'!$E$7*'Exposure Inputs'!$E$12*'Exposure Inputs'!$C$15*H549)/('Exposure Inputs'!$E$8*'Exposure Inputs'!$C$14*'Exposure Inputs'!$C$16)</f>
        <v>6.4509722750723153E-12</v>
      </c>
      <c r="Z549" s="40">
        <f>($F549*(1-('Exposure Inputs'!$C$17)/100)*'Exposure Inputs'!$E$12*'Exposure Inputs'!$C$15*H549)/('Exposure Inputs'!$C$14*'Exposure Inputs'!$C$16)</f>
        <v>1.0593798506770129E-9</v>
      </c>
      <c r="AA549" s="40">
        <f>'Exposure Inputs'!$E$60/W549</f>
        <v>10637234434.218996</v>
      </c>
      <c r="AB549" s="40">
        <f>'Exposure Inputs'!$E$61/X549</f>
        <v>5167179753.9944744</v>
      </c>
      <c r="AC549" s="40">
        <f>($G549*(1-('Exposure Inputs'!$C$17/100))*'Exposure Inputs'!$F$6*'Exposure Inputs'!$C$15)/('Exposure Inputs'!$F$8*'Exposure Inputs'!$F$11)</f>
        <v>1.1876493636020965E-9</v>
      </c>
      <c r="AD549" s="40">
        <f>($F549*(1-('Exposure Inputs'!$C$17)/100)*'Exposure Inputs'!$F$7*'Exposure Inputs'!$F$12*'Exposure Inputs'!$C$15*H549)/('Exposure Inputs'!$F$8*'Exposure Inputs'!$F$13*'Exposure Inputs'!$C$16)</f>
        <v>9.1651277926528903E-11</v>
      </c>
      <c r="AE549" s="40">
        <f>($F549*(1-('Exposure Inputs'!$C$17)/100)*'Exposure Inputs'!$F$7*'Exposure Inputs'!$F$12*'Exposure Inputs'!$C$15*H549)/('Exposure Inputs'!$F$8*'Exposure Inputs'!$C$14*'Exposure Inputs'!$C$16)</f>
        <v>5.8750819183672381E-12</v>
      </c>
      <c r="AF549" s="40">
        <f>($F549*(1-('Exposure Inputs'!$C$17)/100)*'Exposure Inputs'!$F$12*'Exposure Inputs'!$C$15*H549)/('Exposure Inputs'!$C$14*'Exposure Inputs'!$C$16)</f>
        <v>1.0593798506770129E-9</v>
      </c>
      <c r="AG549" s="40">
        <f>'Exposure Inputs'!$E$60/AC549</f>
        <v>10609191892.954556</v>
      </c>
      <c r="AH549" s="40">
        <f>'Exposure Inputs'!$E$61/AD549</f>
        <v>5673679754.0002823</v>
      </c>
      <c r="AI549" s="40">
        <f>($G549*(1-('Exposure Inputs'!$C$17/100))*'Exposure Inputs'!$G$6*'Exposure Inputs'!$C$15)/('Exposure Inputs'!$G$8*'Exposure Inputs'!$G$11)</f>
        <v>1.5154120673032698E-9</v>
      </c>
      <c r="AJ549" s="40">
        <f>($F549*(1-('Exposure Inputs'!$C$17)/100)*'Exposure Inputs'!$G$7*'Exposure Inputs'!$G$12*'Exposure Inputs'!$C$15*H549)/('Exposure Inputs'!$G$8*'Exposure Inputs'!$G$13*'Exposure Inputs'!$C$16)</f>
        <v>1.5279055808632239E-10</v>
      </c>
      <c r="AK549" s="40">
        <f>($F549*(1-('Exposure Inputs'!$C$17)/100)*'Exposure Inputs'!$G$7*'Exposure Inputs'!$G$12*'Exposure Inputs'!$C$15*H549)/('Exposure Inputs'!$G$8*'Exposure Inputs'!$C$14*'Exposure Inputs'!$C$16)</f>
        <v>9.7942665439950259E-12</v>
      </c>
      <c r="AL549" s="40">
        <f>($F549*(1-('Exposure Inputs'!$C$17)/100)*'Exposure Inputs'!$G$12*'Exposure Inputs'!$C$15*H549)/('Exposure Inputs'!$C$14*'Exposure Inputs'!$C$16)</f>
        <v>1.0593798506770129E-9</v>
      </c>
      <c r="AM549" s="40">
        <f>'Exposure Inputs'!$E$60/AI549</f>
        <v>8314570189.7584543</v>
      </c>
      <c r="AN549" s="40">
        <f>'Exposure Inputs'!$E$61/AJ549</f>
        <v>3403351663.3024836</v>
      </c>
      <c r="AO549" s="40">
        <f>($G549*(1-('Exposure Inputs'!$C$17/100))*'Exposure Inputs'!$H$6*'Exposure Inputs'!$C$15)/('Exposure Inputs'!$H$8*'Exposure Inputs'!$H$11)</f>
        <v>1.9233856593021673E-9</v>
      </c>
      <c r="AP549" s="40">
        <f>($F549*(1-('Exposure Inputs'!$C$17)/100)*'Exposure Inputs'!$H$7*'Exposure Inputs'!$H$12*'Exposure Inputs'!$C$15*H549)/('Exposure Inputs'!$H$8*'Exposure Inputs'!$H$13*'Exposure Inputs'!$C$16)</f>
        <v>1.9892799418268351E-10</v>
      </c>
      <c r="AQ549" s="40">
        <f>($F549*(1-('Exposure Inputs'!$C$17)/100)*'Exposure Inputs'!$H$7*'Exposure Inputs'!$H$12*'Exposure Inputs'!$C$15*H549)/('Exposure Inputs'!$H$8*'Exposure Inputs'!$C$14*'Exposure Inputs'!$C$16)</f>
        <v>1.2751794498889967E-11</v>
      </c>
      <c r="AR549" s="40">
        <f>($F549*(1-('Exposure Inputs'!$C$17)/100)*'Exposure Inputs'!$H$12*'Exposure Inputs'!$C$15*H549)/('Exposure Inputs'!$C$14*'Exposure Inputs'!$C$16)</f>
        <v>1.0593798506770129E-9</v>
      </c>
      <c r="AS549" s="40">
        <f>'Exposure Inputs'!$E$60/AO549</f>
        <v>6550948292.1753016</v>
      </c>
      <c r="AT549" s="40">
        <f>'Exposure Inputs'!$E$61/AP549</f>
        <v>2614011175.935667</v>
      </c>
    </row>
    <row r="550" spans="1:46" s="35" customFormat="1">
      <c r="A550" s="54">
        <v>2023</v>
      </c>
      <c r="B550" s="55" t="s">
        <v>830</v>
      </c>
      <c r="C550" s="55" t="s">
        <v>459</v>
      </c>
      <c r="D550" s="55" t="s">
        <v>287</v>
      </c>
      <c r="E550" s="55" t="s">
        <v>460</v>
      </c>
      <c r="F550" s="48">
        <v>1.62352590154482E-4</v>
      </c>
      <c r="G550" s="48">
        <v>3.7632245653246098E-4</v>
      </c>
      <c r="H550" s="55">
        <v>365</v>
      </c>
      <c r="I550" s="40">
        <f t="shared" si="8"/>
        <v>4.5396344382653295E-11</v>
      </c>
      <c r="J550" s="40">
        <f>($G550*(1-('Exposure Inputs'!$C$17/100))*'Exposure Inputs'!$C$6*1*'Exposure Inputs'!$C$15)/('Exposure Inputs'!$C$8*'Exposure Inputs'!$C$11)</f>
        <v>1.5144090435523958E-8</v>
      </c>
      <c r="K550" s="40">
        <f>($F550*(1-('Exposure Inputs'!$C$17)/100)*'Exposure Inputs'!$C$7*'Exposure Inputs'!$C$12*'Exposure Inputs'!$C$15*H550)/('Exposure Inputs'!$C$8*'Exposure Inputs'!$C$13*'Exposure Inputs'!$C$16)</f>
        <v>1.7850952116590831E-9</v>
      </c>
      <c r="L550" s="40">
        <f>($F550*(1-('Exposure Inputs'!$C$17)/100)*'Exposure Inputs'!$C$7*'Exposure Inputs'!$C$12*'Exposure Inputs'!$C$15*H550)/('Exposure Inputs'!$C$8*'Exposure Inputs'!$C$14*'Exposure Inputs'!$C$16)</f>
        <v>1.3044926546739453E-9</v>
      </c>
      <c r="M550" s="40">
        <f>($F550*(1-('Exposure Inputs'!$C$17)/100)*'Exposure Inputs'!$C$12*'Exposure Inputs'!$C$15*H550)/('Exposure Inputs'!$C$14*'Exposure Inputs'!$C$16)</f>
        <v>1.1864227742058298E-7</v>
      </c>
      <c r="N550" s="40">
        <f>'Exposure Inputs'!$E$60/$J550</f>
        <v>832007709.78254282</v>
      </c>
      <c r="O550" s="40">
        <f>'Exposure Inputs'!$E$61/$K550</f>
        <v>291300988.65522557</v>
      </c>
      <c r="P550" s="40">
        <f>L550*'Exposure Inputs'!$E$63</f>
        <v>4.5396344382653295E-11</v>
      </c>
      <c r="Q550" s="40">
        <f>($G550*(1-('Exposure Inputs'!$C$17/100))*'Exposure Inputs'!$D$6*1*'Exposure Inputs'!$C$15)/('Exposure Inputs'!$D$8*'Exposure Inputs'!$D$11)</f>
        <v>5.3133528118072581E-8</v>
      </c>
      <c r="R550" s="40">
        <f>($F550*(1-('Exposure Inputs'!$C$17)/100)*'Exposure Inputs'!$D$7*'Exposure Inputs'!$D$12*'Exposure Inputs'!$C$15*H550)/('Exposure Inputs'!$D$8*'Exposure Inputs'!$D$13*'Exposure Inputs'!$C$16)</f>
        <v>4.5596897660407711E-9</v>
      </c>
      <c r="S550" s="40">
        <f>($F550*(1-('Exposure Inputs'!$C$17)/100)*'Exposure Inputs'!$D$7*'Exposure Inputs'!$D$12*'Exposure Inputs'!$C$15*H550)/('Exposure Inputs'!$D$8*'Exposure Inputs'!$C$14*'Exposure Inputs'!$C$16)</f>
        <v>5.8457561103086807E-11</v>
      </c>
      <c r="T550" s="40">
        <f>($F550*(1-('Exposure Inputs'!$C$17)/100)*'Exposure Inputs'!$D$12*'Exposure Inputs'!$C$15*H550)/('Exposure Inputs'!$C$14*'Exposure Inputs'!$C$16)</f>
        <v>2.0814434635189999E-9</v>
      </c>
      <c r="U550" s="40">
        <f>'Exposure Inputs'!$E$60/Q550</f>
        <v>237138402.93082845</v>
      </c>
      <c r="V550" s="40">
        <f>'Exposure Inputs'!$E$61/R550</f>
        <v>114042846.48328646</v>
      </c>
      <c r="W550" s="40">
        <f>($G550*(1-('Exposure Inputs'!$C$17/100))*'Exposure Inputs'!$E$6*'Exposure Inputs'!$C$15)/('Exposure Inputs'!$E$8*'Exposure Inputs'!$E$11)</f>
        <v>1.1636563111213249E-8</v>
      </c>
      <c r="X550" s="40">
        <f>($F550*(1-('Exposure Inputs'!$C$17)/100)*'Exposure Inputs'!$E$7*'Exposure Inputs'!$E$12*'Exposure Inputs'!$C$15*H550)/('Exposure Inputs'!$E$8*'Exposure Inputs'!$E$13*'Exposure Inputs'!$C$16)</f>
        <v>9.8862750429265581E-10</v>
      </c>
      <c r="Y550" s="40">
        <f>($F550*(1-('Exposure Inputs'!$C$17)/100)*'Exposure Inputs'!$E$7*'Exposure Inputs'!$E$12*'Exposure Inputs'!$C$15*H550)/('Exposure Inputs'!$E$8*'Exposure Inputs'!$C$14*'Exposure Inputs'!$C$16)</f>
        <v>6.3373557967477942E-11</v>
      </c>
      <c r="Z550" s="40">
        <f>($F550*(1-('Exposure Inputs'!$C$17)/100)*'Exposure Inputs'!$E$12*'Exposure Inputs'!$C$15*H550)/('Exposure Inputs'!$C$14*'Exposure Inputs'!$C$16)</f>
        <v>1.0407217317594998E-8</v>
      </c>
      <c r="AA550" s="40">
        <f>'Exposure Inputs'!$E$60/W550</f>
        <v>1082793938.3457959</v>
      </c>
      <c r="AB550" s="40">
        <f>'Exposure Inputs'!$E$61/X550</f>
        <v>525981724.9086653</v>
      </c>
      <c r="AC550" s="40">
        <f>($G550*(1-('Exposure Inputs'!$C$17/100))*'Exposure Inputs'!$F$6*'Exposure Inputs'!$C$15)/('Exposure Inputs'!$F$8*'Exposure Inputs'!$F$11)</f>
        <v>1.1667321231578587E-8</v>
      </c>
      <c r="AD550" s="40">
        <f>($F550*(1-('Exposure Inputs'!$C$17)/100)*'Exposure Inputs'!$F$7*'Exposure Inputs'!$F$12*'Exposure Inputs'!$C$15*H550)/('Exposure Inputs'!$F$8*'Exposure Inputs'!$F$13*'Exposure Inputs'!$C$16)</f>
        <v>9.0037087849756751E-10</v>
      </c>
      <c r="AE550" s="40">
        <f>($F550*(1-('Exposure Inputs'!$C$17)/100)*'Exposure Inputs'!$F$7*'Exposure Inputs'!$F$12*'Exposure Inputs'!$C$15*H550)/('Exposure Inputs'!$F$8*'Exposure Inputs'!$C$14*'Exposure Inputs'!$C$16)</f>
        <v>5.7716081954972283E-11</v>
      </c>
      <c r="AF550" s="40">
        <f>($F550*(1-('Exposure Inputs'!$C$17)/100)*'Exposure Inputs'!$F$12*'Exposure Inputs'!$C$15*H550)/('Exposure Inputs'!$C$14*'Exposure Inputs'!$C$16)</f>
        <v>1.0407217317594998E-8</v>
      </c>
      <c r="AG550" s="40">
        <f>'Exposure Inputs'!$E$60/AC550</f>
        <v>1079939409.390481</v>
      </c>
      <c r="AH550" s="40">
        <f>'Exposure Inputs'!$E$61/AD550</f>
        <v>577539781.01525736</v>
      </c>
      <c r="AI550" s="40">
        <f>($G550*(1-('Exposure Inputs'!$C$17/100))*'Exposure Inputs'!$G$6*'Exposure Inputs'!$C$15)/('Exposure Inputs'!$G$8*'Exposure Inputs'!$G$11)</f>
        <v>1.4887221708108048E-8</v>
      </c>
      <c r="AJ550" s="40">
        <f>($F550*(1-('Exposure Inputs'!$C$17)/100)*'Exposure Inputs'!$G$7*'Exposure Inputs'!$G$12*'Exposure Inputs'!$C$15*H550)/('Exposure Inputs'!$G$8*'Exposure Inputs'!$G$13*'Exposure Inputs'!$C$16)</f>
        <v>1.5009956448244562E-9</v>
      </c>
      <c r="AK550" s="40">
        <f>($F550*(1-('Exposure Inputs'!$C$17)/100)*'Exposure Inputs'!$G$7*'Exposure Inputs'!$G$12*'Exposure Inputs'!$C$15*H550)/('Exposure Inputs'!$G$8*'Exposure Inputs'!$C$14*'Exposure Inputs'!$C$16)</f>
        <v>9.6217669540029241E-11</v>
      </c>
      <c r="AL550" s="40">
        <f>($F550*(1-('Exposure Inputs'!$C$17)/100)*'Exposure Inputs'!$G$12*'Exposure Inputs'!$C$15*H550)/('Exposure Inputs'!$C$14*'Exposure Inputs'!$C$16)</f>
        <v>1.0407217317594998E-8</v>
      </c>
      <c r="AM550" s="40">
        <f>'Exposure Inputs'!$E$60/AI550</f>
        <v>846363428.116184</v>
      </c>
      <c r="AN550" s="40">
        <f>'Exposure Inputs'!$E$61/AJ550</f>
        <v>346436714.71865916</v>
      </c>
      <c r="AO550" s="40">
        <f>($G550*(1-('Exposure Inputs'!$C$17/100))*'Exposure Inputs'!$H$6*'Exposure Inputs'!$C$15)/('Exposure Inputs'!$H$8*'Exposure Inputs'!$H$11)</f>
        <v>1.8895104082932332E-8</v>
      </c>
      <c r="AP550" s="40">
        <f>($F550*(1-('Exposure Inputs'!$C$17)/100)*'Exposure Inputs'!$H$7*'Exposure Inputs'!$H$12*'Exposure Inputs'!$C$15*H550)/('Exposure Inputs'!$H$8*'Exposure Inputs'!$H$13*'Exposure Inputs'!$C$16)</f>
        <v>1.954244140748394E-9</v>
      </c>
      <c r="AQ550" s="40">
        <f>($F550*(1-('Exposure Inputs'!$C$17)/100)*'Exposure Inputs'!$H$7*'Exposure Inputs'!$H$12*'Exposure Inputs'!$C$15*H550)/('Exposure Inputs'!$H$8*'Exposure Inputs'!$C$14*'Exposure Inputs'!$C$16)</f>
        <v>1.2527206030438424E-10</v>
      </c>
      <c r="AR550" s="40">
        <f>($F550*(1-('Exposure Inputs'!$C$17)/100)*'Exposure Inputs'!$H$12*'Exposure Inputs'!$C$15*H550)/('Exposure Inputs'!$C$14*'Exposure Inputs'!$C$16)</f>
        <v>1.0407217317594998E-8</v>
      </c>
      <c r="AS550" s="40">
        <f>'Exposure Inputs'!$E$60/AO550</f>
        <v>666839406.90125084</v>
      </c>
      <c r="AT550" s="40">
        <f>'Exposure Inputs'!$E$61/AP550</f>
        <v>266087531.82745206</v>
      </c>
    </row>
    <row r="551" spans="1:46" s="35" customFormat="1">
      <c r="A551" s="54">
        <v>2019</v>
      </c>
      <c r="B551" s="55" t="s">
        <v>831</v>
      </c>
      <c r="C551" s="55" t="s">
        <v>461</v>
      </c>
      <c r="D551" s="55" t="s">
        <v>287</v>
      </c>
      <c r="E551" s="55" t="s">
        <v>462</v>
      </c>
      <c r="F551" s="48">
        <v>1.29348225813537E-2</v>
      </c>
      <c r="G551" s="48">
        <v>1.29348225813537E-2</v>
      </c>
      <c r="H551" s="55">
        <v>365</v>
      </c>
      <c r="I551" s="40">
        <f t="shared" si="8"/>
        <v>3.6167803659487384E-9</v>
      </c>
      <c r="J551" s="40">
        <f>($G551*(1-('Exposure Inputs'!$C$17/100))*'Exposure Inputs'!$C$6*1*'Exposure Inputs'!$C$15)/('Exposure Inputs'!$C$8*'Exposure Inputs'!$C$11)</f>
        <v>5.205273284630068E-7</v>
      </c>
      <c r="K551" s="40">
        <f>($F551*(1-('Exposure Inputs'!$C$17)/100)*'Exposure Inputs'!$C$7*'Exposure Inputs'!$C$12*'Exposure Inputs'!$C$15*H551)/('Exposure Inputs'!$C$8*'Exposure Inputs'!$C$13*'Exposure Inputs'!$C$16)</f>
        <v>1.4222064354910347E-7</v>
      </c>
      <c r="L551" s="40">
        <f>($F551*(1-('Exposure Inputs'!$C$17)/100)*'Exposure Inputs'!$C$7*'Exposure Inputs'!$C$12*'Exposure Inputs'!$C$15*H551)/('Exposure Inputs'!$C$8*'Exposure Inputs'!$C$14*'Exposure Inputs'!$C$16)</f>
        <v>1.039304702858833E-7</v>
      </c>
      <c r="M551" s="40">
        <f>($F551*(1-('Exposure Inputs'!$C$17)/100)*'Exposure Inputs'!$C$12*'Exposure Inputs'!$C$15*H551)/('Exposure Inputs'!$C$14*'Exposure Inputs'!$C$16)</f>
        <v>9.4523703479123176E-6</v>
      </c>
      <c r="N551" s="40">
        <f>'Exposure Inputs'!$E$60/$J551</f>
        <v>24206221.865823641</v>
      </c>
      <c r="O551" s="40">
        <f>'Exposure Inputs'!$E$61/$K551</f>
        <v>3656290.5849913657</v>
      </c>
      <c r="P551" s="40">
        <f>L551*'Exposure Inputs'!$E$63</f>
        <v>3.6167803659487384E-9</v>
      </c>
      <c r="Q551" s="40">
        <f>($G551*(1-('Exposure Inputs'!$C$17/100))*'Exposure Inputs'!$D$6*1*'Exposure Inputs'!$C$15)/('Exposure Inputs'!$D$8*'Exposure Inputs'!$D$11)</f>
        <v>1.8262868648907055E-6</v>
      </c>
      <c r="R551" s="40">
        <f>($F551*(1-('Exposure Inputs'!$C$17)/100)*'Exposure Inputs'!$D$7*'Exposure Inputs'!$D$12*'Exposure Inputs'!$C$15*H551)/('Exposure Inputs'!$D$8*'Exposure Inputs'!$D$13*'Exposure Inputs'!$C$16)</f>
        <v>3.6327586824227413E-7</v>
      </c>
      <c r="S551" s="40">
        <f>($F551*(1-('Exposure Inputs'!$C$17)/100)*'Exposure Inputs'!$D$7*'Exposure Inputs'!$D$12*'Exposure Inputs'!$C$15*H551)/('Exposure Inputs'!$D$8*'Exposure Inputs'!$C$14*'Exposure Inputs'!$C$16)</f>
        <v>4.6573829261830015E-9</v>
      </c>
      <c r="T551" s="40">
        <f>($F551*(1-('Exposure Inputs'!$C$17)/100)*'Exposure Inputs'!$D$12*'Exposure Inputs'!$C$15*H551)/('Exposure Inputs'!$C$14*'Exposure Inputs'!$C$16)</f>
        <v>1.6583105873530385E-7</v>
      </c>
      <c r="U551" s="40">
        <f>'Exposure Inputs'!$E$60/Q551</f>
        <v>6899244.7146325223</v>
      </c>
      <c r="V551" s="40">
        <f>'Exposure Inputs'!$E$61/R551</f>
        <v>1431419.0549348691</v>
      </c>
      <c r="W551" s="40">
        <f>($G551*(1-('Exposure Inputs'!$C$17/100))*'Exposure Inputs'!$E$6*'Exposure Inputs'!$C$15)/('Exposure Inputs'!$E$8*'Exposure Inputs'!$E$11)</f>
        <v>3.9996783792062983E-7</v>
      </c>
      <c r="X551" s="40">
        <f>($F551*(1-('Exposure Inputs'!$C$17)/100)*'Exposure Inputs'!$E$7*'Exposure Inputs'!$E$12*'Exposure Inputs'!$C$15*H551)/('Exposure Inputs'!$E$8*'Exposure Inputs'!$E$13*'Exposure Inputs'!$C$16)</f>
        <v>7.876512074679069E-8</v>
      </c>
      <c r="Y551" s="40">
        <f>($F551*(1-('Exposure Inputs'!$C$17)/100)*'Exposure Inputs'!$E$7*'Exposure Inputs'!$E$12*'Exposure Inputs'!$C$15*H551)/('Exposure Inputs'!$E$8*'Exposure Inputs'!$C$14*'Exposure Inputs'!$C$16)</f>
        <v>5.0490462017173528E-9</v>
      </c>
      <c r="Z551" s="40">
        <f>($F551*(1-('Exposure Inputs'!$C$17)/100)*'Exposure Inputs'!$E$12*'Exposure Inputs'!$C$15*H551)/('Exposure Inputs'!$C$14*'Exposure Inputs'!$C$16)</f>
        <v>8.2915529367651915E-7</v>
      </c>
      <c r="AA551" s="40">
        <f>'Exposure Inputs'!$E$60/W551</f>
        <v>31502532.967414148</v>
      </c>
      <c r="AB551" s="40">
        <f>'Exposure Inputs'!$E$61/X551</f>
        <v>6601906.9744292572</v>
      </c>
      <c r="AC551" s="40">
        <f>($G551*(1-('Exposure Inputs'!$C$17/100))*'Exposure Inputs'!$F$6*'Exposure Inputs'!$C$15)/('Exposure Inputs'!$F$8*'Exposure Inputs'!$F$11)</f>
        <v>4.0102504517189905E-7</v>
      </c>
      <c r="AD551" s="40">
        <f>($F551*(1-('Exposure Inputs'!$C$17)/100)*'Exposure Inputs'!$F$7*'Exposure Inputs'!$F$12*'Exposure Inputs'!$C$15*H551)/('Exposure Inputs'!$F$8*'Exposure Inputs'!$F$13*'Exposure Inputs'!$C$16)</f>
        <v>7.1733611146591814E-8</v>
      </c>
      <c r="AE551" s="40">
        <f>($F551*(1-('Exposure Inputs'!$C$17)/100)*'Exposure Inputs'!$F$7*'Exposure Inputs'!$F$12*'Exposure Inputs'!$C$15*H551)/('Exposure Inputs'!$F$8*'Exposure Inputs'!$C$14*'Exposure Inputs'!$C$16)</f>
        <v>4.5983084068328096E-9</v>
      </c>
      <c r="AF551" s="40">
        <f>($F551*(1-('Exposure Inputs'!$C$17)/100)*'Exposure Inputs'!$F$12*'Exposure Inputs'!$C$15*H551)/('Exposure Inputs'!$C$14*'Exposure Inputs'!$C$16)</f>
        <v>8.2915529367651915E-7</v>
      </c>
      <c r="AG551" s="40">
        <f>'Exposure Inputs'!$E$60/AC551</f>
        <v>31419484.023994114</v>
      </c>
      <c r="AH551" s="40">
        <f>'Exposure Inputs'!$E$61/AD551</f>
        <v>7249042.5574330799</v>
      </c>
      <c r="AI551" s="40">
        <f>($G551*(1-('Exposure Inputs'!$C$17/100))*'Exposure Inputs'!$G$6*'Exposure Inputs'!$C$15)/('Exposure Inputs'!$G$8*'Exposure Inputs'!$G$11)</f>
        <v>5.1169832727493565E-7</v>
      </c>
      <c r="AJ551" s="40">
        <f>($F551*(1-('Exposure Inputs'!$C$17)/100)*'Exposure Inputs'!$G$7*'Exposure Inputs'!$G$12*'Exposure Inputs'!$C$15*H551)/('Exposure Inputs'!$G$8*'Exposure Inputs'!$G$13*'Exposure Inputs'!$C$16)</f>
        <v>1.1958609556345873E-7</v>
      </c>
      <c r="AK551" s="40">
        <f>($F551*(1-('Exposure Inputs'!$C$17)/100)*'Exposure Inputs'!$G$7*'Exposure Inputs'!$G$12*'Exposure Inputs'!$C$15*H551)/('Exposure Inputs'!$G$8*'Exposure Inputs'!$C$14*'Exposure Inputs'!$C$16)</f>
        <v>7.6657753566319695E-9</v>
      </c>
      <c r="AL551" s="40">
        <f>($F551*(1-('Exposure Inputs'!$C$17)/100)*'Exposure Inputs'!$G$12*'Exposure Inputs'!$C$15*H551)/('Exposure Inputs'!$C$14*'Exposure Inputs'!$C$16)</f>
        <v>8.2915529367651915E-7</v>
      </c>
      <c r="AM551" s="40">
        <f>'Exposure Inputs'!$E$60/AI551</f>
        <v>24623883.50398108</v>
      </c>
      <c r="AN551" s="40">
        <f>'Exposure Inputs'!$E$61/AJ551</f>
        <v>4348331.6145568145</v>
      </c>
      <c r="AO551" s="40">
        <f>($G551*(1-('Exposure Inputs'!$C$17/100))*'Exposure Inputs'!$H$6*'Exposure Inputs'!$C$15)/('Exposure Inputs'!$H$8*'Exposure Inputs'!$H$11)</f>
        <v>6.4945584491809245E-7</v>
      </c>
      <c r="AP551" s="40">
        <f>($F551*(1-('Exposure Inputs'!$C$17)/100)*'Exposure Inputs'!$H$7*'Exposure Inputs'!$H$12*'Exposure Inputs'!$C$15*H551)/('Exposure Inputs'!$H$8*'Exposure Inputs'!$H$13*'Exposure Inputs'!$C$16)</f>
        <v>1.5569693847925747E-7</v>
      </c>
      <c r="AQ551" s="40">
        <f>($F551*(1-('Exposure Inputs'!$C$17)/100)*'Exposure Inputs'!$H$7*'Exposure Inputs'!$H$12*'Exposure Inputs'!$C$15*H551)/('Exposure Inputs'!$H$8*'Exposure Inputs'!$C$14*'Exposure Inputs'!$C$16)</f>
        <v>9.9805729794395802E-9</v>
      </c>
      <c r="AR551" s="40">
        <f>($F551*(1-('Exposure Inputs'!$C$17)/100)*'Exposure Inputs'!$H$12*'Exposure Inputs'!$C$15*H551)/('Exposure Inputs'!$C$14*'Exposure Inputs'!$C$16)</f>
        <v>8.2915529367651915E-7</v>
      </c>
      <c r="AS551" s="40">
        <f>'Exposure Inputs'!$E$60/AO551</f>
        <v>19400857.038385846</v>
      </c>
      <c r="AT551" s="40">
        <f>'Exposure Inputs'!$E$61/AP551</f>
        <v>3339821.6116450895</v>
      </c>
    </row>
    <row r="552" spans="1:46" s="35" customFormat="1">
      <c r="A552" s="54">
        <v>2020</v>
      </c>
      <c r="B552" s="55" t="s">
        <v>831</v>
      </c>
      <c r="C552" s="55" t="s">
        <v>461</v>
      </c>
      <c r="D552" s="55" t="s">
        <v>287</v>
      </c>
      <c r="E552" s="55" t="s">
        <v>462</v>
      </c>
      <c r="F552" s="48">
        <v>0.13128560012087701</v>
      </c>
      <c r="G552" s="48">
        <v>0.13128560012087701</v>
      </c>
      <c r="H552" s="55">
        <v>365</v>
      </c>
      <c r="I552" s="40">
        <f t="shared" si="8"/>
        <v>3.6709524066722184E-8</v>
      </c>
      <c r="J552" s="40">
        <f>($G552*(1-('Exposure Inputs'!$C$17/100))*'Exposure Inputs'!$C$6*1*'Exposure Inputs'!$C$15)/('Exposure Inputs'!$C$8*'Exposure Inputs'!$C$11)</f>
        <v>5.2832377303029684E-6</v>
      </c>
      <c r="K552" s="40">
        <f>($F552*(1-('Exposure Inputs'!$C$17)/100)*'Exposure Inputs'!$C$7*'Exposure Inputs'!$C$12*'Exposure Inputs'!$C$15*H552)/('Exposure Inputs'!$C$8*'Exposure Inputs'!$C$13*'Exposure Inputs'!$C$16)</f>
        <v>1.4435082058904671E-6</v>
      </c>
      <c r="L552" s="40">
        <f>($F552*(1-('Exposure Inputs'!$C$17)/100)*'Exposure Inputs'!$C$7*'Exposure Inputs'!$C$12*'Exposure Inputs'!$C$15*H552)/('Exposure Inputs'!$C$8*'Exposure Inputs'!$C$14*'Exposure Inputs'!$C$16)</f>
        <v>1.0548713812276491E-6</v>
      </c>
      <c r="M552" s="40">
        <f>($F552*(1-('Exposure Inputs'!$C$17)/100)*'Exposure Inputs'!$C$12*'Exposure Inputs'!$C$15*H552)/('Exposure Inputs'!$C$14*'Exposure Inputs'!$C$16)</f>
        <v>9.5939477011410112E-5</v>
      </c>
      <c r="N552" s="40">
        <f>'Exposure Inputs'!$E$60/$J552</f>
        <v>2384901.1994539662</v>
      </c>
      <c r="O552" s="40">
        <f>'Exposure Inputs'!$E$61/$K552</f>
        <v>360233.49079558847</v>
      </c>
      <c r="P552" s="40">
        <f>L552*'Exposure Inputs'!$E$63</f>
        <v>3.6709524066722184E-8</v>
      </c>
      <c r="Q552" s="40">
        <f>($G552*(1-('Exposure Inputs'!$C$17/100))*'Exposure Inputs'!$D$6*1*'Exposure Inputs'!$C$15)/('Exposure Inputs'!$D$8*'Exposure Inputs'!$D$11)</f>
        <v>1.8536409412811491E-5</v>
      </c>
      <c r="R552" s="40">
        <f>($F552*(1-('Exposure Inputs'!$C$17)/100)*'Exposure Inputs'!$D$7*'Exposure Inputs'!$D$12*'Exposure Inputs'!$C$15*H552)/('Exposure Inputs'!$D$8*'Exposure Inputs'!$D$13*'Exposure Inputs'!$C$16)</f>
        <v>3.6871700459480354E-6</v>
      </c>
      <c r="S552" s="40">
        <f>($F552*(1-('Exposure Inputs'!$C$17)/100)*'Exposure Inputs'!$D$7*'Exposure Inputs'!$D$12*'Exposure Inputs'!$C$15*H552)/('Exposure Inputs'!$D$8*'Exposure Inputs'!$C$14*'Exposure Inputs'!$C$16)</f>
        <v>4.7271410845487627E-8</v>
      </c>
      <c r="T552" s="40">
        <f>($F552*(1-('Exposure Inputs'!$C$17)/100)*'Exposure Inputs'!$D$12*'Exposure Inputs'!$C$15*H552)/('Exposure Inputs'!$C$14*'Exposure Inputs'!$C$16)</f>
        <v>1.6831487194984232E-6</v>
      </c>
      <c r="U552" s="40">
        <f>'Exposure Inputs'!$E$60/Q552</f>
        <v>679743.29436700267</v>
      </c>
      <c r="V552" s="40">
        <f>'Exposure Inputs'!$E$61/R552</f>
        <v>141029.56834644685</v>
      </c>
      <c r="W552" s="40">
        <f>($G552*(1-('Exposure Inputs'!$C$17/100))*'Exposure Inputs'!$E$6*'Exposure Inputs'!$C$15)/('Exposure Inputs'!$E$8*'Exposure Inputs'!$E$11)</f>
        <v>4.0595854562516999E-6</v>
      </c>
      <c r="X552" s="40">
        <f>($F552*(1-('Exposure Inputs'!$C$17)/100)*'Exposure Inputs'!$E$7*'Exposure Inputs'!$E$12*'Exposure Inputs'!$C$15*H552)/('Exposure Inputs'!$E$8*'Exposure Inputs'!$E$13*'Exposure Inputs'!$C$16)</f>
        <v>7.994486264343907E-7</v>
      </c>
      <c r="Y552" s="40">
        <f>($F552*(1-('Exposure Inputs'!$C$17)/100)*'Exposure Inputs'!$E$7*'Exposure Inputs'!$E$12*'Exposure Inputs'!$C$15*H552)/('Exposure Inputs'!$E$8*'Exposure Inputs'!$C$14*'Exposure Inputs'!$C$16)</f>
        <v>5.1246706822717359E-8</v>
      </c>
      <c r="Z552" s="40">
        <f>($F552*(1-('Exposure Inputs'!$C$17)/100)*'Exposure Inputs'!$E$12*'Exposure Inputs'!$C$15*H552)/('Exposure Inputs'!$C$14*'Exposure Inputs'!$C$16)</f>
        <v>8.4157435974921154E-6</v>
      </c>
      <c r="AA552" s="40">
        <f>'Exposure Inputs'!$E$60/W552</f>
        <v>3103765.1838554577</v>
      </c>
      <c r="AB552" s="40">
        <f>'Exposure Inputs'!$E$61/X552</f>
        <v>650448.29999801808</v>
      </c>
      <c r="AC552" s="40">
        <f>($G552*(1-('Exposure Inputs'!$C$17/100))*'Exposure Inputs'!$F$6*'Exposure Inputs'!$C$15)/('Exposure Inputs'!$F$8*'Exposure Inputs'!$F$11)</f>
        <v>4.0703158769870494E-6</v>
      </c>
      <c r="AD552" s="40">
        <f>($F552*(1-('Exposure Inputs'!$C$17)/100)*'Exposure Inputs'!$F$7*'Exposure Inputs'!$F$12*'Exposure Inputs'!$C$15*H552)/('Exposure Inputs'!$F$8*'Exposure Inputs'!$F$13*'Exposure Inputs'!$C$16)</f>
        <v>7.2808035278303278E-7</v>
      </c>
      <c r="AE552" s="40">
        <f>($F552*(1-('Exposure Inputs'!$C$17)/100)*'Exposure Inputs'!$F$7*'Exposure Inputs'!$F$12*'Exposure Inputs'!$C$15*H552)/('Exposure Inputs'!$F$8*'Exposure Inputs'!$C$14*'Exposure Inputs'!$C$16)</f>
        <v>4.6671817486091854E-8</v>
      </c>
      <c r="AF552" s="40">
        <f>($F552*(1-('Exposure Inputs'!$C$17)/100)*'Exposure Inputs'!$F$12*'Exposure Inputs'!$C$15*H552)/('Exposure Inputs'!$C$14*'Exposure Inputs'!$C$16)</f>
        <v>8.4157435974921154E-6</v>
      </c>
      <c r="AG552" s="40">
        <f>'Exposure Inputs'!$E$60/AC552</f>
        <v>3095582.8443778763</v>
      </c>
      <c r="AH552" s="40">
        <f>'Exposure Inputs'!$E$61/AD552</f>
        <v>714206.88391375879</v>
      </c>
      <c r="AI552" s="40">
        <f>($G552*(1-('Exposure Inputs'!$C$17/100))*'Exposure Inputs'!$G$6*'Exposure Inputs'!$C$15)/('Exposure Inputs'!$G$8*'Exposure Inputs'!$G$11)</f>
        <v>5.1936253129579647E-6</v>
      </c>
      <c r="AJ552" s="40">
        <f>($F552*(1-('Exposure Inputs'!$C$17)/100)*'Exposure Inputs'!$G$7*'Exposure Inputs'!$G$12*'Exposure Inputs'!$C$15*H552)/('Exposure Inputs'!$G$8*'Exposure Inputs'!$G$13*'Exposure Inputs'!$C$16)</f>
        <v>1.2137725294194288E-6</v>
      </c>
      <c r="AK552" s="40">
        <f>($F552*(1-('Exposure Inputs'!$C$17)/100)*'Exposure Inputs'!$G$7*'Exposure Inputs'!$G$12*'Exposure Inputs'!$C$15*H552)/('Exposure Inputs'!$G$8*'Exposure Inputs'!$C$14*'Exposure Inputs'!$C$16)</f>
        <v>7.7805931373040314E-8</v>
      </c>
      <c r="AL552" s="40">
        <f>($F552*(1-('Exposure Inputs'!$C$17)/100)*'Exposure Inputs'!$G$12*'Exposure Inputs'!$C$15*H552)/('Exposure Inputs'!$C$14*'Exposure Inputs'!$C$16)</f>
        <v>8.4157435974921154E-6</v>
      </c>
      <c r="AM552" s="40">
        <f>'Exposure Inputs'!$E$60/AI552</f>
        <v>2426051.022310623</v>
      </c>
      <c r="AN552" s="40">
        <f>'Exposure Inputs'!$E$61/AJ552</f>
        <v>428416.35264947562</v>
      </c>
      <c r="AO552" s="40">
        <f>($G552*(1-('Exposure Inputs'!$C$17/100))*'Exposure Inputs'!$H$6*'Exposure Inputs'!$C$15)/('Exposure Inputs'!$H$8*'Exposure Inputs'!$H$11)</f>
        <v>6.591833773970453E-6</v>
      </c>
      <c r="AP552" s="40">
        <f>($F552*(1-('Exposure Inputs'!$C$17)/100)*'Exposure Inputs'!$H$7*'Exposure Inputs'!$H$12*'Exposure Inputs'!$C$15*H552)/('Exposure Inputs'!$H$8*'Exposure Inputs'!$H$13*'Exposure Inputs'!$C$16)</f>
        <v>1.5802896310846306E-6</v>
      </c>
      <c r="AQ552" s="40">
        <f>($F552*(1-('Exposure Inputs'!$C$17)/100)*'Exposure Inputs'!$H$7*'Exposure Inputs'!$H$12*'Exposure Inputs'!$C$15*H552)/('Exposure Inputs'!$H$8*'Exposure Inputs'!$C$14*'Exposure Inputs'!$C$16)</f>
        <v>1.013006173772199E-7</v>
      </c>
      <c r="AR552" s="40">
        <f>($F552*(1-('Exposure Inputs'!$C$17)/100)*'Exposure Inputs'!$H$12*'Exposure Inputs'!$C$15*H552)/('Exposure Inputs'!$C$14*'Exposure Inputs'!$C$16)</f>
        <v>8.4157435974921154E-6</v>
      </c>
      <c r="AS552" s="40">
        <f>'Exposure Inputs'!$E$60/AO552</f>
        <v>1911455.9668895677</v>
      </c>
      <c r="AT552" s="40">
        <f>'Exposure Inputs'!$E$61/AP552</f>
        <v>329053.60496676702</v>
      </c>
    </row>
    <row r="553" spans="1:46" s="35" customFormat="1">
      <c r="A553" s="54">
        <v>2019</v>
      </c>
      <c r="B553" s="55" t="s">
        <v>832</v>
      </c>
      <c r="C553" s="55" t="s">
        <v>463</v>
      </c>
      <c r="D553" s="55" t="s">
        <v>287</v>
      </c>
      <c r="E553" s="55" t="s">
        <v>464</v>
      </c>
      <c r="F553" s="48">
        <v>0.16693686888815901</v>
      </c>
      <c r="G553" s="48">
        <v>0.16693686888815901</v>
      </c>
      <c r="H553" s="55">
        <v>365</v>
      </c>
      <c r="I553" s="40">
        <f t="shared" si="8"/>
        <v>4.6678181007138652E-8</v>
      </c>
      <c r="J553" s="40">
        <f>($G553*(1-('Exposure Inputs'!$C$17/100))*'Exposure Inputs'!$C$6*1*'Exposure Inputs'!$C$15)/('Exposure Inputs'!$C$8*'Exposure Inputs'!$C$11)</f>
        <v>6.7179276590617582E-6</v>
      </c>
      <c r="K553" s="40">
        <f>($F553*(1-('Exposure Inputs'!$C$17)/100)*'Exposure Inputs'!$C$7*'Exposure Inputs'!$C$12*'Exposure Inputs'!$C$15*H553)/('Exposure Inputs'!$C$8*'Exposure Inputs'!$C$13*'Exposure Inputs'!$C$16)</f>
        <v>1.835500160595289E-6</v>
      </c>
      <c r="L553" s="40">
        <f>($F553*(1-('Exposure Inputs'!$C$17)/100)*'Exposure Inputs'!$C$7*'Exposure Inputs'!$C$12*'Exposure Inputs'!$C$15*H553)/('Exposure Inputs'!$C$8*'Exposure Inputs'!$C$14*'Exposure Inputs'!$C$16)</f>
        <v>1.3413270404350188E-6</v>
      </c>
      <c r="M553" s="40">
        <f>($F553*(1-('Exposure Inputs'!$C$17)/100)*'Exposure Inputs'!$C$12*'Exposure Inputs'!$C$15*H553)/('Exposure Inputs'!$C$14*'Exposure Inputs'!$C$16)</f>
        <v>1.219923272644239E-4</v>
      </c>
      <c r="N553" s="40">
        <f>'Exposure Inputs'!$E$60/$J553</f>
        <v>1875578.3984967391</v>
      </c>
      <c r="O553" s="40">
        <f>'Exposure Inputs'!$E$61/$K553</f>
        <v>283301.5279232412</v>
      </c>
      <c r="P553" s="40">
        <f>L553*'Exposure Inputs'!$E$63</f>
        <v>4.6678181007138652E-8</v>
      </c>
      <c r="Q553" s="40">
        <f>($G553*(1-('Exposure Inputs'!$C$17/100))*'Exposure Inputs'!$D$6*1*'Exposure Inputs'!$C$15)/('Exposure Inputs'!$D$8*'Exposure Inputs'!$D$11)</f>
        <v>2.3570065147698369E-5</v>
      </c>
      <c r="R553" s="40">
        <f>($F553*(1-('Exposure Inputs'!$C$17)/100)*'Exposure Inputs'!$D$7*'Exposure Inputs'!$D$12*'Exposure Inputs'!$C$15*H553)/('Exposure Inputs'!$D$8*'Exposure Inputs'!$D$13*'Exposure Inputs'!$C$16)</f>
        <v>4.6884397219653171E-6</v>
      </c>
      <c r="S553" s="40">
        <f>($F553*(1-('Exposure Inputs'!$C$17)/100)*'Exposure Inputs'!$D$7*'Exposure Inputs'!$D$12*'Exposure Inputs'!$C$15*H553)/('Exposure Inputs'!$D$8*'Exposure Inputs'!$C$14*'Exposure Inputs'!$C$16)</f>
        <v>6.0108201563657915E-8</v>
      </c>
      <c r="T553" s="40">
        <f>($F553*(1-('Exposure Inputs'!$C$17)/100)*'Exposure Inputs'!$D$12*'Exposure Inputs'!$C$15*H553)/('Exposure Inputs'!$C$14*'Exposure Inputs'!$C$16)</f>
        <v>2.1402162677969103E-6</v>
      </c>
      <c r="U553" s="40">
        <f>'Exposure Inputs'!$E$60/Q553</f>
        <v>534576.37562916952</v>
      </c>
      <c r="V553" s="40">
        <f>'Exposure Inputs'!$E$61/R553</f>
        <v>110911.09853962771</v>
      </c>
      <c r="W553" s="40">
        <f>($G553*(1-('Exposure Inputs'!$C$17/100))*'Exposure Inputs'!$E$6*'Exposure Inputs'!$C$15)/('Exposure Inputs'!$E$8*'Exposure Inputs'!$E$11)</f>
        <v>5.161986420647822E-6</v>
      </c>
      <c r="X553" s="40">
        <f>($F553*(1-('Exposure Inputs'!$C$17)/100)*'Exposure Inputs'!$E$7*'Exposure Inputs'!$E$12*'Exposure Inputs'!$C$15*H553)/('Exposure Inputs'!$E$8*'Exposure Inputs'!$E$13*'Exposure Inputs'!$C$16)</f>
        <v>1.0165429446262196E-6</v>
      </c>
      <c r="Y553" s="40">
        <f>($F553*(1-('Exposure Inputs'!$C$17)/100)*'Exposure Inputs'!$E$7*'Exposure Inputs'!$E$12*'Exposure Inputs'!$C$15*H553)/('Exposure Inputs'!$E$8*'Exposure Inputs'!$C$14*'Exposure Inputs'!$C$16)</f>
        <v>6.5163009270911516E-8</v>
      </c>
      <c r="Z553" s="40">
        <f>($F553*(1-('Exposure Inputs'!$C$17)/100)*'Exposure Inputs'!$E$12*'Exposure Inputs'!$C$15*H553)/('Exposure Inputs'!$C$14*'Exposure Inputs'!$C$16)</f>
        <v>1.0701081338984552E-5</v>
      </c>
      <c r="AA553" s="40">
        <f>'Exposure Inputs'!$E$60/W553</f>
        <v>2440920.7954519796</v>
      </c>
      <c r="AB553" s="40">
        <f>'Exposure Inputs'!$E$61/X553</f>
        <v>511537.6608031083</v>
      </c>
      <c r="AC553" s="40">
        <f>($G553*(1-('Exposure Inputs'!$C$17/100))*'Exposure Inputs'!$F$6*'Exposure Inputs'!$C$15)/('Exposure Inputs'!$F$8*'Exposure Inputs'!$F$11)</f>
        <v>5.1756307414092961E-6</v>
      </c>
      <c r="AD553" s="40">
        <f>($F553*(1-('Exposure Inputs'!$C$17)/100)*'Exposure Inputs'!$F$7*'Exposure Inputs'!$F$12*'Exposure Inputs'!$C$15*H553)/('Exposure Inputs'!$F$8*'Exposure Inputs'!$F$13*'Exposure Inputs'!$C$16)</f>
        <v>9.2579425527764238E-7</v>
      </c>
      <c r="AE553" s="40">
        <f>($F553*(1-('Exposure Inputs'!$C$17)/100)*'Exposure Inputs'!$F$7*'Exposure Inputs'!$F$12*'Exposure Inputs'!$C$15*H553)/('Exposure Inputs'!$F$8*'Exposure Inputs'!$C$14*'Exposure Inputs'!$C$16)</f>
        <v>5.9345785594720674E-8</v>
      </c>
      <c r="AF553" s="40">
        <f>($F553*(1-('Exposure Inputs'!$C$17)/100)*'Exposure Inputs'!$F$12*'Exposure Inputs'!$C$15*H553)/('Exposure Inputs'!$C$14*'Exposure Inputs'!$C$16)</f>
        <v>1.0701081338984552E-5</v>
      </c>
      <c r="AG553" s="40">
        <f>'Exposure Inputs'!$E$60/AC553</f>
        <v>2434485.8877179264</v>
      </c>
      <c r="AH553" s="40">
        <f>'Exposure Inputs'!$E$61/AD553</f>
        <v>561679.87329328794</v>
      </c>
      <c r="AI553" s="40">
        <f>($G553*(1-('Exposure Inputs'!$C$17/100))*'Exposure Inputs'!$G$6*'Exposure Inputs'!$C$15)/('Exposure Inputs'!$G$8*'Exposure Inputs'!$G$11)</f>
        <v>6.6039805365189952E-6</v>
      </c>
      <c r="AJ553" s="40">
        <f>($F553*(1-('Exposure Inputs'!$C$17)/100)*'Exposure Inputs'!$G$7*'Exposure Inputs'!$G$12*'Exposure Inputs'!$C$15*H553)/('Exposure Inputs'!$G$8*'Exposure Inputs'!$G$13*'Exposure Inputs'!$C$16)</f>
        <v>1.5433785991546776E-6</v>
      </c>
      <c r="AK553" s="40">
        <f>($F553*(1-('Exposure Inputs'!$C$17)/100)*'Exposure Inputs'!$G$7*'Exposure Inputs'!$G$12*'Exposure Inputs'!$C$15*H553)/('Exposure Inputs'!$G$8*'Exposure Inputs'!$C$14*'Exposure Inputs'!$C$16)</f>
        <v>9.8934525586838312E-8</v>
      </c>
      <c r="AL553" s="40">
        <f>($F553*(1-('Exposure Inputs'!$C$17)/100)*'Exposure Inputs'!$G$12*'Exposure Inputs'!$C$15*H553)/('Exposure Inputs'!$C$14*'Exposure Inputs'!$C$16)</f>
        <v>1.0701081338984552E-5</v>
      </c>
      <c r="AM553" s="40">
        <f>'Exposure Inputs'!$E$60/AI553</f>
        <v>1907940.2082310722</v>
      </c>
      <c r="AN553" s="40">
        <f>'Exposure Inputs'!$E$61/AJ553</f>
        <v>336923.16343171318</v>
      </c>
      <c r="AO553" s="40">
        <f>($G553*(1-('Exposure Inputs'!$C$17/100))*'Exposure Inputs'!$H$6*'Exposure Inputs'!$C$15)/('Exposure Inputs'!$H$8*'Exposure Inputs'!$H$11)</f>
        <v>8.3818795773844751E-6</v>
      </c>
      <c r="AP553" s="40">
        <f>($F553*(1-('Exposure Inputs'!$C$17)/100)*'Exposure Inputs'!$H$7*'Exposure Inputs'!$H$12*'Exposure Inputs'!$C$15*H553)/('Exposure Inputs'!$H$8*'Exposure Inputs'!$H$13*'Exposure Inputs'!$C$16)</f>
        <v>2.0094252736537657E-6</v>
      </c>
      <c r="AQ553" s="40">
        <f>($F553*(1-('Exposure Inputs'!$C$17)/100)*'Exposure Inputs'!$H$7*'Exposure Inputs'!$H$12*'Exposure Inputs'!$C$15*H553)/('Exposure Inputs'!$H$8*'Exposure Inputs'!$C$14*'Exposure Inputs'!$C$16)</f>
        <v>1.2880931241370293E-7</v>
      </c>
      <c r="AR553" s="40">
        <f>($F553*(1-('Exposure Inputs'!$C$17)/100)*'Exposure Inputs'!$H$12*'Exposure Inputs'!$C$15*H553)/('Exposure Inputs'!$C$14*'Exposure Inputs'!$C$16)</f>
        <v>1.0701081338984552E-5</v>
      </c>
      <c r="AS553" s="40">
        <f>'Exposure Inputs'!$E$60/AO553</f>
        <v>1503242.7850665648</v>
      </c>
      <c r="AT553" s="40">
        <f>'Exposure Inputs'!$E$61/AP553</f>
        <v>258780.46166627377</v>
      </c>
    </row>
    <row r="554" spans="1:46" s="35" customFormat="1">
      <c r="A554" s="54">
        <v>2020</v>
      </c>
      <c r="B554" s="55" t="s">
        <v>832</v>
      </c>
      <c r="C554" s="55" t="s">
        <v>463</v>
      </c>
      <c r="D554" s="55" t="s">
        <v>287</v>
      </c>
      <c r="E554" s="55" t="s">
        <v>464</v>
      </c>
      <c r="F554" s="48">
        <v>0.39086931640702499</v>
      </c>
      <c r="G554" s="48">
        <v>0.39086931640702499</v>
      </c>
      <c r="H554" s="55">
        <v>365</v>
      </c>
      <c r="I554" s="40">
        <f t="shared" si="8"/>
        <v>1.0929322457585521E-7</v>
      </c>
      <c r="J554" s="40">
        <f>($G554*(1-('Exposure Inputs'!$C$17/100))*'Exposure Inputs'!$C$6*1*'Exposure Inputs'!$C$15)/('Exposure Inputs'!$C$8*'Exposure Inputs'!$C$11)</f>
        <v>1.5729489891945422E-5</v>
      </c>
      <c r="K554" s="40">
        <f>($F554*(1-('Exposure Inputs'!$C$17)/100)*'Exposure Inputs'!$C$7*'Exposure Inputs'!$C$12*'Exposure Inputs'!$C$15*H554)/('Exposure Inputs'!$C$8*'Exposure Inputs'!$C$13*'Exposure Inputs'!$C$16)</f>
        <v>4.297676707459522E-6</v>
      </c>
      <c r="L554" s="40">
        <f>($F554*(1-('Exposure Inputs'!$C$17)/100)*'Exposure Inputs'!$C$7*'Exposure Inputs'!$C$12*'Exposure Inputs'!$C$15*H554)/('Exposure Inputs'!$C$8*'Exposure Inputs'!$C$14*'Exposure Inputs'!$C$16)</f>
        <v>3.1406099016050351E-6</v>
      </c>
      <c r="M554" s="40">
        <f>($F554*(1-('Exposure Inputs'!$C$17)/100)*'Exposure Inputs'!$C$12*'Exposure Inputs'!$C$15*H554)/('Exposure Inputs'!$C$14*'Exposure Inputs'!$C$16)</f>
        <v>2.856352696820567E-4</v>
      </c>
      <c r="N554" s="40">
        <f>'Exposure Inputs'!$E$60/$J554</f>
        <v>801043.14167569194</v>
      </c>
      <c r="O554" s="40">
        <f>'Exposure Inputs'!$E$61/$K554</f>
        <v>120995.60655584694</v>
      </c>
      <c r="P554" s="40">
        <f>L554*'Exposure Inputs'!$E$63</f>
        <v>1.0929322457585521E-7</v>
      </c>
      <c r="Q554" s="40">
        <f>($G554*(1-('Exposure Inputs'!$C$17/100))*'Exposure Inputs'!$D$6*1*'Exposure Inputs'!$C$15)/('Exposure Inputs'!$D$8*'Exposure Inputs'!$D$11)</f>
        <v>5.5187420929298258E-5</v>
      </c>
      <c r="R554" s="40">
        <f>($F554*(1-('Exposure Inputs'!$C$17)/100)*'Exposure Inputs'!$D$7*'Exposure Inputs'!$D$12*'Exposure Inputs'!$C$15*H554)/('Exposure Inputs'!$D$8*'Exposure Inputs'!$D$13*'Exposure Inputs'!$C$16)</f>
        <v>1.0977606333133468E-5</v>
      </c>
      <c r="S554" s="40">
        <f>($F554*(1-('Exposure Inputs'!$C$17)/100)*'Exposure Inputs'!$D$7*'Exposure Inputs'!$D$12*'Exposure Inputs'!$C$15*H554)/('Exposure Inputs'!$D$8*'Exposure Inputs'!$C$14*'Exposure Inputs'!$C$16)</f>
        <v>1.4073854273248035E-7</v>
      </c>
      <c r="T554" s="40">
        <f>($F554*(1-('Exposure Inputs'!$C$17)/100)*'Exposure Inputs'!$D$12*'Exposure Inputs'!$C$15*H554)/('Exposure Inputs'!$C$14*'Exposure Inputs'!$C$16)</f>
        <v>5.0111450821413461E-6</v>
      </c>
      <c r="U554" s="40">
        <f>'Exposure Inputs'!$E$60/Q554</f>
        <v>228312.89790008703</v>
      </c>
      <c r="V554" s="40">
        <f>'Exposure Inputs'!$E$61/R554</f>
        <v>47369.160837048366</v>
      </c>
      <c r="W554" s="40">
        <f>($G554*(1-('Exposure Inputs'!$C$17/100))*'Exposure Inputs'!$E$6*'Exposure Inputs'!$C$15)/('Exposure Inputs'!$E$8*'Exposure Inputs'!$E$11)</f>
        <v>1.2086378024094323E-5</v>
      </c>
      <c r="X554" s="40">
        <f>($F554*(1-('Exposure Inputs'!$C$17)/100)*'Exposure Inputs'!$E$7*'Exposure Inputs'!$E$12*'Exposure Inputs'!$C$15*H554)/('Exposure Inputs'!$E$8*'Exposure Inputs'!$E$13*'Exposure Inputs'!$C$16)</f>
        <v>2.3801539378975269E-6</v>
      </c>
      <c r="Y554" s="40">
        <f>($F554*(1-('Exposure Inputs'!$C$17)/100)*'Exposure Inputs'!$E$7*'Exposure Inputs'!$E$12*'Exposure Inputs'!$C$15*H554)/('Exposure Inputs'!$E$8*'Exposure Inputs'!$C$14*'Exposure Inputs'!$C$16)</f>
        <v>1.525739703780466E-7</v>
      </c>
      <c r="Z554" s="40">
        <f>($F554*(1-('Exposure Inputs'!$C$17)/100)*'Exposure Inputs'!$E$12*'Exposure Inputs'!$C$15*H554)/('Exposure Inputs'!$C$14*'Exposure Inputs'!$C$16)</f>
        <v>2.5055725410706733E-5</v>
      </c>
      <c r="AA554" s="40">
        <f>'Exposure Inputs'!$E$60/W554</f>
        <v>1042495.9383929383</v>
      </c>
      <c r="AB554" s="40">
        <f>'Exposure Inputs'!$E$61/X554</f>
        <v>218473.26415338254</v>
      </c>
      <c r="AC554" s="40">
        <f>($G554*(1-('Exposure Inputs'!$C$17/100))*'Exposure Inputs'!$F$6*'Exposure Inputs'!$C$15)/('Exposure Inputs'!$F$8*'Exposure Inputs'!$F$11)</f>
        <v>1.2118325109027659E-5</v>
      </c>
      <c r="AD554" s="40">
        <f>($F554*(1-('Exposure Inputs'!$C$17)/100)*'Exposure Inputs'!$F$7*'Exposure Inputs'!$F$12*'Exposure Inputs'!$C$15*H554)/('Exposure Inputs'!$F$8*'Exposure Inputs'!$F$13*'Exposure Inputs'!$C$16)</f>
        <v>2.1676731455671283E-6</v>
      </c>
      <c r="AE554" s="40">
        <f>($F554*(1-('Exposure Inputs'!$C$17)/100)*'Exposure Inputs'!$F$7*'Exposure Inputs'!$F$12*'Exposure Inputs'!$C$15*H554)/('Exposure Inputs'!$F$8*'Exposure Inputs'!$C$14*'Exposure Inputs'!$C$16)</f>
        <v>1.3895340676712362E-7</v>
      </c>
      <c r="AF554" s="40">
        <f>($F554*(1-('Exposure Inputs'!$C$17)/100)*'Exposure Inputs'!$F$12*'Exposure Inputs'!$C$15*H554)/('Exposure Inputs'!$C$14*'Exposure Inputs'!$C$16)</f>
        <v>2.5055725410706733E-5</v>
      </c>
      <c r="AG554" s="40">
        <f>'Exposure Inputs'!$E$60/AC554</f>
        <v>1039747.6455400188</v>
      </c>
      <c r="AH554" s="40">
        <f>'Exposure Inputs'!$E$61/AD554</f>
        <v>239888.5648712285</v>
      </c>
      <c r="AI554" s="40">
        <f>($G554*(1-('Exposure Inputs'!$C$17/100))*'Exposure Inputs'!$G$6*'Exposure Inputs'!$C$15)/('Exposure Inputs'!$G$8*'Exposure Inputs'!$G$11)</f>
        <v>1.5462691825158412E-5</v>
      </c>
      <c r="AJ554" s="40">
        <f>($F554*(1-('Exposure Inputs'!$C$17)/100)*'Exposure Inputs'!$G$7*'Exposure Inputs'!$G$12*'Exposure Inputs'!$C$15*H554)/('Exposure Inputs'!$G$8*'Exposure Inputs'!$G$13*'Exposure Inputs'!$C$16)</f>
        <v>3.6136974535743821E-6</v>
      </c>
      <c r="AK554" s="40">
        <f>($F554*(1-('Exposure Inputs'!$C$17)/100)*'Exposure Inputs'!$G$7*'Exposure Inputs'!$G$12*'Exposure Inputs'!$C$15*H554)/('Exposure Inputs'!$G$8*'Exposure Inputs'!$C$14*'Exposure Inputs'!$C$16)</f>
        <v>2.3164727266502448E-7</v>
      </c>
      <c r="AL554" s="40">
        <f>($F554*(1-('Exposure Inputs'!$C$17)/100)*'Exposure Inputs'!$G$12*'Exposure Inputs'!$C$15*H554)/('Exposure Inputs'!$C$14*'Exposure Inputs'!$C$16)</f>
        <v>2.5055725410706733E-5</v>
      </c>
      <c r="AM554" s="40">
        <f>'Exposure Inputs'!$E$60/AI554</f>
        <v>814864.58777502773</v>
      </c>
      <c r="AN554" s="40">
        <f>'Exposure Inputs'!$E$61/AJ554</f>
        <v>143896.93843508049</v>
      </c>
      <c r="AO554" s="40">
        <f>($G554*(1-('Exposure Inputs'!$C$17/100))*'Exposure Inputs'!$H$6*'Exposure Inputs'!$C$15)/('Exposure Inputs'!$H$8*'Exposure Inputs'!$H$11)</f>
        <v>1.9625500121325561E-5</v>
      </c>
      <c r="AP554" s="40">
        <f>($F554*(1-('Exposure Inputs'!$C$17)/100)*'Exposure Inputs'!$H$7*'Exposure Inputs'!$H$12*'Exposure Inputs'!$C$15*H554)/('Exposure Inputs'!$H$8*'Exposure Inputs'!$H$13*'Exposure Inputs'!$C$16)</f>
        <v>4.7049084382327087E-6</v>
      </c>
      <c r="AQ554" s="40">
        <f>($F554*(1-('Exposure Inputs'!$C$17)/100)*'Exposure Inputs'!$H$7*'Exposure Inputs'!$H$12*'Exposure Inputs'!$C$15*H554)/('Exposure Inputs'!$H$8*'Exposure Inputs'!$C$14*'Exposure Inputs'!$C$16)</f>
        <v>3.0159669475850697E-7</v>
      </c>
      <c r="AR554" s="40">
        <f>($F554*(1-('Exposure Inputs'!$C$17)/100)*'Exposure Inputs'!$H$12*'Exposure Inputs'!$C$15*H554)/('Exposure Inputs'!$C$14*'Exposure Inputs'!$C$16)</f>
        <v>2.5055725410706733E-5</v>
      </c>
      <c r="AS554" s="40">
        <f>'Exposure Inputs'!$E$60/AO554</f>
        <v>642021.85534668353</v>
      </c>
      <c r="AT554" s="40">
        <f>'Exposure Inputs'!$E$61/AP554</f>
        <v>110522.8734685698</v>
      </c>
    </row>
    <row r="555" spans="1:46" s="35" customFormat="1">
      <c r="A555" s="54">
        <v>2021</v>
      </c>
      <c r="B555" s="55" t="s">
        <v>832</v>
      </c>
      <c r="C555" s="55" t="s">
        <v>463</v>
      </c>
      <c r="D555" s="55" t="s">
        <v>287</v>
      </c>
      <c r="E555" s="55" t="s">
        <v>464</v>
      </c>
      <c r="F555" s="48">
        <v>7.0273117999999996E-2</v>
      </c>
      <c r="G555" s="48">
        <v>7.0273117999999996E-2</v>
      </c>
      <c r="H555" s="55">
        <v>365</v>
      </c>
      <c r="I555" s="40">
        <f t="shared" si="8"/>
        <v>1.9649471945814612E-8</v>
      </c>
      <c r="J555" s="40">
        <f>($G555*(1-('Exposure Inputs'!$C$17/100))*'Exposure Inputs'!$C$6*1*'Exposure Inputs'!$C$15)/('Exposure Inputs'!$C$8*'Exposure Inputs'!$C$11)</f>
        <v>2.8279536224978067E-6</v>
      </c>
      <c r="K555" s="40">
        <f>($F555*(1-('Exposure Inputs'!$C$17)/100)*'Exposure Inputs'!$C$7*'Exposure Inputs'!$C$12*'Exposure Inputs'!$C$15*H555)/('Exposure Inputs'!$C$8*'Exposure Inputs'!$C$13*'Exposure Inputs'!$C$16)</f>
        <v>7.7266526102719294E-7</v>
      </c>
      <c r="L555" s="40">
        <f>($F555*(1-('Exposure Inputs'!$C$17)/100)*'Exposure Inputs'!$C$7*'Exposure Inputs'!$C$12*'Exposure Inputs'!$C$15*H555)/('Exposure Inputs'!$C$8*'Exposure Inputs'!$C$14*'Exposure Inputs'!$C$16)</f>
        <v>5.6463999844294868E-7</v>
      </c>
      <c r="M555" s="40">
        <f>($F555*(1-('Exposure Inputs'!$C$17)/100)*'Exposure Inputs'!$C$12*'Exposure Inputs'!$C$15*H555)/('Exposure Inputs'!$C$14*'Exposure Inputs'!$C$16)</f>
        <v>5.1353432384615377E-5</v>
      </c>
      <c r="N555" s="40">
        <f>'Exposure Inputs'!$E$60/$J555</f>
        <v>4455518.6123848008</v>
      </c>
      <c r="O555" s="40">
        <f>'Exposure Inputs'!$E$61/$K555</f>
        <v>672995.18462717487</v>
      </c>
      <c r="P555" s="40">
        <f>L555*'Exposure Inputs'!$E$63</f>
        <v>1.9649471945814612E-8</v>
      </c>
      <c r="Q555" s="40">
        <f>($G555*(1-('Exposure Inputs'!$C$17/100))*'Exposure Inputs'!$D$6*1*'Exposure Inputs'!$C$15)/('Exposure Inputs'!$D$8*'Exposure Inputs'!$D$11)</f>
        <v>9.9219661925106408E-6</v>
      </c>
      <c r="R555" s="40">
        <f>($F555*(1-('Exposure Inputs'!$C$17)/100)*'Exposure Inputs'!$D$7*'Exposure Inputs'!$D$12*'Exposure Inputs'!$C$15*H555)/('Exposure Inputs'!$D$8*'Exposure Inputs'!$D$13*'Exposure Inputs'!$C$16)</f>
        <v>1.9736279948936174E-6</v>
      </c>
      <c r="S555" s="40">
        <f>($F555*(1-('Exposure Inputs'!$C$17)/100)*'Exposure Inputs'!$D$7*'Exposure Inputs'!$D$12*'Exposure Inputs'!$C$15*H555)/('Exposure Inputs'!$D$8*'Exposure Inputs'!$C$14*'Exposure Inputs'!$C$16)</f>
        <v>2.530292301145663E-8</v>
      </c>
      <c r="T555" s="40">
        <f>($F555*(1-('Exposure Inputs'!$C$17)/100)*'Exposure Inputs'!$D$12*'Exposure Inputs'!$C$15*H555)/('Exposure Inputs'!$C$14*'Exposure Inputs'!$C$16)</f>
        <v>9.0093741025641021E-7</v>
      </c>
      <c r="U555" s="40">
        <f>'Exposure Inputs'!$E$60/Q555</f>
        <v>1269909.588032139</v>
      </c>
      <c r="V555" s="40">
        <f>'Exposure Inputs'!$E$61/R555</f>
        <v>263474.17109272868</v>
      </c>
      <c r="W555" s="40">
        <f>($G555*(1-('Exposure Inputs'!$C$17/100))*'Exposure Inputs'!$E$6*'Exposure Inputs'!$C$15)/('Exposure Inputs'!$E$8*'Exposure Inputs'!$E$11)</f>
        <v>2.1729704364804469E-6</v>
      </c>
      <c r="X555" s="40">
        <f>($F555*(1-('Exposure Inputs'!$C$17)/100)*'Exposure Inputs'!$E$7*'Exposure Inputs'!$E$12*'Exposure Inputs'!$C$15*H555)/('Exposure Inputs'!$E$8*'Exposure Inputs'!$E$13*'Exposure Inputs'!$C$16)</f>
        <v>4.2792010402234625E-7</v>
      </c>
      <c r="Y555" s="40">
        <f>($F555*(1-('Exposure Inputs'!$C$17)/100)*'Exposure Inputs'!$E$7*'Exposure Inputs'!$E$12*'Exposure Inputs'!$C$15*H555)/('Exposure Inputs'!$E$8*'Exposure Inputs'!$C$14*'Exposure Inputs'!$C$16)</f>
        <v>2.7430775898868353E-8</v>
      </c>
      <c r="Z555" s="40">
        <f>($F555*(1-('Exposure Inputs'!$C$17)/100)*'Exposure Inputs'!$E$12*'Exposure Inputs'!$C$15*H555)/('Exposure Inputs'!$C$14*'Exposure Inputs'!$C$16)</f>
        <v>4.5046870512820509E-6</v>
      </c>
      <c r="AA555" s="40">
        <f>'Exposure Inputs'!$E$60/W555</f>
        <v>5798514.2312419945</v>
      </c>
      <c r="AB555" s="40">
        <f>'Exposure Inputs'!$E$61/X555</f>
        <v>1215180.1121567434</v>
      </c>
      <c r="AC555" s="40">
        <f>($G555*(1-('Exposure Inputs'!$C$17/100))*'Exposure Inputs'!$F$6*'Exposure Inputs'!$C$15)/('Exposure Inputs'!$F$8*'Exposure Inputs'!$F$11)</f>
        <v>2.1787140985563377E-6</v>
      </c>
      <c r="AD555" s="40">
        <f>($F555*(1-('Exposure Inputs'!$C$17)/100)*'Exposure Inputs'!$F$7*'Exposure Inputs'!$F$12*'Exposure Inputs'!$C$15*H555)/('Exposure Inputs'!$F$8*'Exposure Inputs'!$F$13*'Exposure Inputs'!$C$16)</f>
        <v>3.8971887623239442E-7</v>
      </c>
      <c r="AE555" s="40">
        <f>($F555*(1-('Exposure Inputs'!$C$17)/100)*'Exposure Inputs'!$F$7*'Exposure Inputs'!$F$12*'Exposure Inputs'!$C$15*H555)/('Exposure Inputs'!$F$8*'Exposure Inputs'!$C$14*'Exposure Inputs'!$C$16)</f>
        <v>2.4981979245666311E-8</v>
      </c>
      <c r="AF555" s="40">
        <f>($F555*(1-('Exposure Inputs'!$C$17)/100)*'Exposure Inputs'!$F$12*'Exposure Inputs'!$C$15*H555)/('Exposure Inputs'!$C$14*'Exposure Inputs'!$C$16)</f>
        <v>4.5046870512820509E-6</v>
      </c>
      <c r="AG555" s="40">
        <f>'Exposure Inputs'!$E$60/AC555</f>
        <v>5783227.8261516867</v>
      </c>
      <c r="AH555" s="40">
        <f>'Exposure Inputs'!$E$61/AD555</f>
        <v>1334295.1335257296</v>
      </c>
      <c r="AI555" s="40">
        <f>($G555*(1-('Exposure Inputs'!$C$17/100))*'Exposure Inputs'!$G$6*'Exposure Inputs'!$C$15)/('Exposure Inputs'!$G$8*'Exposure Inputs'!$G$11)</f>
        <v>2.7799868693081762E-6</v>
      </c>
      <c r="AJ555" s="40">
        <f>($F555*(1-('Exposure Inputs'!$C$17)/100)*'Exposure Inputs'!$G$7*'Exposure Inputs'!$G$12*'Exposure Inputs'!$C$15*H555)/('Exposure Inputs'!$G$8*'Exposure Inputs'!$G$13*'Exposure Inputs'!$C$16)</f>
        <v>6.4969486452830187E-7</v>
      </c>
      <c r="AK555" s="40">
        <f>($F555*(1-('Exposure Inputs'!$C$17)/100)*'Exposure Inputs'!$G$7*'Exposure Inputs'!$G$12*'Exposure Inputs'!$C$15*H555)/('Exposure Inputs'!$G$8*'Exposure Inputs'!$C$14*'Exposure Inputs'!$C$16)</f>
        <v>4.164710670053217E-8</v>
      </c>
      <c r="AL555" s="40">
        <f>($F555*(1-('Exposure Inputs'!$C$17)/100)*'Exposure Inputs'!$G$12*'Exposure Inputs'!$C$15*H555)/('Exposure Inputs'!$C$14*'Exposure Inputs'!$C$16)</f>
        <v>4.5046870512820509E-6</v>
      </c>
      <c r="AM555" s="40">
        <f>'Exposure Inputs'!$E$60/AI555</f>
        <v>4532395.508449153</v>
      </c>
      <c r="AN555" s="40">
        <f>'Exposure Inputs'!$E$61/AJ555</f>
        <v>800375.72773110308</v>
      </c>
      <c r="AO555" s="40">
        <f>($G555*(1-('Exposure Inputs'!$C$17/100))*'Exposure Inputs'!$H$6*'Exposure Inputs'!$C$15)/('Exposure Inputs'!$H$8*'Exposure Inputs'!$H$11)</f>
        <v>3.5284045790864191E-6</v>
      </c>
      <c r="AP555" s="40">
        <f>($F555*(1-('Exposure Inputs'!$C$17)/100)*'Exposure Inputs'!$H$7*'Exposure Inputs'!$H$12*'Exposure Inputs'!$C$15*H555)/('Exposure Inputs'!$H$8*'Exposure Inputs'!$H$13*'Exposure Inputs'!$C$16)</f>
        <v>8.4588012407407401E-7</v>
      </c>
      <c r="AQ555" s="40">
        <f>($F555*(1-('Exposure Inputs'!$C$17)/100)*'Exposure Inputs'!$H$7*'Exposure Inputs'!$H$12*'Exposure Inputs'!$C$15*H555)/('Exposure Inputs'!$H$8*'Exposure Inputs'!$C$14*'Exposure Inputs'!$C$16)</f>
        <v>5.4223084876543207E-8</v>
      </c>
      <c r="AR555" s="40">
        <f>($F555*(1-('Exposure Inputs'!$C$17)/100)*'Exposure Inputs'!$H$12*'Exposure Inputs'!$C$15*H555)/('Exposure Inputs'!$C$14*'Exposure Inputs'!$C$16)</f>
        <v>4.5046870512820509E-6</v>
      </c>
      <c r="AS555" s="40">
        <f>'Exposure Inputs'!$E$60/AO555</f>
        <v>3571019.0590622164</v>
      </c>
      <c r="AT555" s="40">
        <f>'Exposure Inputs'!$E$61/AP555</f>
        <v>614744.31801930303</v>
      </c>
    </row>
    <row r="556" spans="1:46" s="35" customFormat="1">
      <c r="A556" s="54">
        <v>2023</v>
      </c>
      <c r="B556" s="55" t="s">
        <v>832</v>
      </c>
      <c r="C556" s="55" t="s">
        <v>463</v>
      </c>
      <c r="D556" s="55" t="s">
        <v>287</v>
      </c>
      <c r="E556" s="55" t="s">
        <v>464</v>
      </c>
      <c r="F556" s="48">
        <v>8.9143712E-2</v>
      </c>
      <c r="G556" s="48">
        <v>8.9143712E-2</v>
      </c>
      <c r="H556" s="55">
        <v>365</v>
      </c>
      <c r="I556" s="40">
        <f t="shared" si="8"/>
        <v>2.4925987602966154E-8</v>
      </c>
      <c r="J556" s="40">
        <f>($G556*(1-('Exposure Inputs'!$C$17/100))*'Exposure Inputs'!$C$6*1*'Exposure Inputs'!$C$15)/('Exposure Inputs'!$C$8*'Exposure Inputs'!$C$11)</f>
        <v>3.5873501909122813E-6</v>
      </c>
      <c r="K556" s="40">
        <f>($F556*(1-('Exposure Inputs'!$C$17)/100)*'Exposure Inputs'!$C$7*'Exposure Inputs'!$C$12*'Exposure Inputs'!$C$15*H556)/('Exposure Inputs'!$C$8*'Exposure Inputs'!$C$13*'Exposure Inputs'!$C$16)</f>
        <v>9.8015075268771942E-7</v>
      </c>
      <c r="L556" s="40">
        <f>($F556*(1-('Exposure Inputs'!$C$17)/100)*'Exposure Inputs'!$C$7*'Exposure Inputs'!$C$12*'Exposure Inputs'!$C$15*H556)/('Exposure Inputs'!$C$8*'Exposure Inputs'!$C$14*'Exposure Inputs'!$C$16)</f>
        <v>7.1626401157948724E-7</v>
      </c>
      <c r="M556" s="40">
        <f>($F556*(1-('Exposure Inputs'!$C$17)/100)*'Exposure Inputs'!$C$12*'Exposure Inputs'!$C$15*H556)/('Exposure Inputs'!$C$14*'Exposure Inputs'!$C$16)</f>
        <v>6.5143481846153848E-5</v>
      </c>
      <c r="N556" s="40">
        <f>'Exposure Inputs'!$E$60/$J556</f>
        <v>3512341.7925351067</v>
      </c>
      <c r="O556" s="40">
        <f>'Exposure Inputs'!$E$61/$K556</f>
        <v>530530.63375616714</v>
      </c>
      <c r="P556" s="40">
        <f>L556*'Exposure Inputs'!$E$63</f>
        <v>2.4925987602966154E-8</v>
      </c>
      <c r="Q556" s="40">
        <f>($G556*(1-('Exposure Inputs'!$C$17/100))*'Exposure Inputs'!$D$6*1*'Exposure Inputs'!$C$15)/('Exposure Inputs'!$D$8*'Exposure Inputs'!$D$11)</f>
        <v>1.2586333464510641E-5</v>
      </c>
      <c r="R556" s="40">
        <f>($F556*(1-('Exposure Inputs'!$C$17)/100)*'Exposure Inputs'!$D$7*'Exposure Inputs'!$D$12*'Exposure Inputs'!$C$15*H556)/('Exposure Inputs'!$D$8*'Exposure Inputs'!$D$13*'Exposure Inputs'!$C$16)</f>
        <v>2.5036106348936171E-6</v>
      </c>
      <c r="S556" s="40">
        <f>($F556*(1-('Exposure Inputs'!$C$17)/100)*'Exposure Inputs'!$D$7*'Exposure Inputs'!$D$12*'Exposure Inputs'!$C$15*H556)/('Exposure Inputs'!$D$8*'Exposure Inputs'!$C$14*'Exposure Inputs'!$C$16)</f>
        <v>3.2097572242225856E-8</v>
      </c>
      <c r="T556" s="40">
        <f>($F556*(1-('Exposure Inputs'!$C$17)/100)*'Exposure Inputs'!$D$12*'Exposure Inputs'!$C$15*H556)/('Exposure Inputs'!$C$14*'Exposure Inputs'!$C$16)</f>
        <v>1.1428681025641024E-6</v>
      </c>
      <c r="U556" s="40">
        <f>'Exposure Inputs'!$E$60/Q556</f>
        <v>1001085.82340742</v>
      </c>
      <c r="V556" s="40">
        <f>'Exposure Inputs'!$E$61/R556</f>
        <v>207700.02841200415</v>
      </c>
      <c r="W556" s="40">
        <f>($G556*(1-('Exposure Inputs'!$C$17/100))*'Exposure Inputs'!$E$6*'Exposure Inputs'!$C$15)/('Exposure Inputs'!$E$8*'Exposure Inputs'!$E$11)</f>
        <v>2.7564829381005588E-6</v>
      </c>
      <c r="X556" s="40">
        <f>($F556*(1-('Exposure Inputs'!$C$17)/100)*'Exposure Inputs'!$E$7*'Exposure Inputs'!$E$12*'Exposure Inputs'!$C$15*H556)/('Exposure Inputs'!$E$8*'Exposure Inputs'!$E$13*'Exposure Inputs'!$C$16)</f>
        <v>5.4283042502793298E-7</v>
      </c>
      <c r="Y556" s="40">
        <f>($F556*(1-('Exposure Inputs'!$C$17)/100)*'Exposure Inputs'!$E$7*'Exposure Inputs'!$E$12*'Exposure Inputs'!$C$15*H556)/('Exposure Inputs'!$E$8*'Exposure Inputs'!$C$14*'Exposure Inputs'!$C$16)</f>
        <v>3.479682211717519E-8</v>
      </c>
      <c r="Z556" s="40">
        <f>($F556*(1-('Exposure Inputs'!$C$17)/100)*'Exposure Inputs'!$E$12*'Exposure Inputs'!$C$15*H556)/('Exposure Inputs'!$C$14*'Exposure Inputs'!$C$16)</f>
        <v>5.7143405128205124E-6</v>
      </c>
      <c r="AA556" s="40">
        <f>'Exposure Inputs'!$E$60/W556</f>
        <v>4571042.2603531247</v>
      </c>
      <c r="AB556" s="40">
        <f>'Exposure Inputs'!$E$61/X556</f>
        <v>957941.8839193508</v>
      </c>
      <c r="AC556" s="40">
        <f>($G556*(1-('Exposure Inputs'!$C$17/100))*'Exposure Inputs'!$F$6*'Exposure Inputs'!$C$15)/('Exposure Inputs'!$F$8*'Exposure Inputs'!$F$11)</f>
        <v>2.7637689583098594E-6</v>
      </c>
      <c r="AD556" s="40">
        <f>($F556*(1-('Exposure Inputs'!$C$17)/100)*'Exposure Inputs'!$F$7*'Exposure Inputs'!$F$12*'Exposure Inputs'!$C$15*H556)/('Exposure Inputs'!$F$8*'Exposure Inputs'!$F$13*'Exposure Inputs'!$C$16)</f>
        <v>4.9437093802816905E-7</v>
      </c>
      <c r="AE556" s="40">
        <f>($F556*(1-('Exposure Inputs'!$C$17)/100)*'Exposure Inputs'!$F$7*'Exposure Inputs'!$F$12*'Exposure Inputs'!$C$15*H556)/('Exposure Inputs'!$F$8*'Exposure Inputs'!$C$14*'Exposure Inputs'!$C$16)</f>
        <v>3.1690444745395456E-8</v>
      </c>
      <c r="AF556" s="40">
        <f>($F556*(1-('Exposure Inputs'!$C$17)/100)*'Exposure Inputs'!$F$12*'Exposure Inputs'!$C$15*H556)/('Exposure Inputs'!$C$14*'Exposure Inputs'!$C$16)</f>
        <v>5.7143405128205124E-6</v>
      </c>
      <c r="AG556" s="40">
        <f>'Exposure Inputs'!$E$60/AC556</f>
        <v>4558991.7934765927</v>
      </c>
      <c r="AH556" s="40">
        <f>'Exposure Inputs'!$E$61/AD556</f>
        <v>1051841.7649590289</v>
      </c>
      <c r="AI556" s="40">
        <f>($G556*(1-('Exposure Inputs'!$C$17/100))*'Exposure Inputs'!$G$6*'Exposure Inputs'!$C$15)/('Exposure Inputs'!$G$8*'Exposure Inputs'!$G$11)</f>
        <v>3.5265028206289305E-6</v>
      </c>
      <c r="AJ556" s="40">
        <f>($F556*(1-('Exposure Inputs'!$C$17)/100)*'Exposure Inputs'!$G$7*'Exposure Inputs'!$G$12*'Exposure Inputs'!$C$15*H556)/('Exposure Inputs'!$G$8*'Exposure Inputs'!$G$13*'Exposure Inputs'!$C$16)</f>
        <v>8.2415884679245288E-7</v>
      </c>
      <c r="AK556" s="40">
        <f>($F556*(1-('Exposure Inputs'!$C$17)/100)*'Exposure Inputs'!$G$7*'Exposure Inputs'!$G$12*'Exposure Inputs'!$C$15*H556)/('Exposure Inputs'!$G$8*'Exposure Inputs'!$C$14*'Exposure Inputs'!$C$16)</f>
        <v>5.2830695307208517E-8</v>
      </c>
      <c r="AL556" s="40">
        <f>($F556*(1-('Exposure Inputs'!$C$17)/100)*'Exposure Inputs'!$G$12*'Exposure Inputs'!$C$15*H556)/('Exposure Inputs'!$C$14*'Exposure Inputs'!$C$16)</f>
        <v>5.7143405128205124E-6</v>
      </c>
      <c r="AM556" s="40">
        <f>'Exposure Inputs'!$E$60/AI556</f>
        <v>3572944.8240602473</v>
      </c>
      <c r="AN556" s="40">
        <f>'Exposure Inputs'!$E$61/AJ556</f>
        <v>630946.33033885411</v>
      </c>
      <c r="AO556" s="40">
        <f>($G556*(1-('Exposure Inputs'!$C$17/100))*'Exposure Inputs'!$H$6*'Exposure Inputs'!$C$15)/('Exposure Inputs'!$H$8*'Exposure Inputs'!$H$11)</f>
        <v>4.4758947741234573E-6</v>
      </c>
      <c r="AP556" s="40">
        <f>($F556*(1-('Exposure Inputs'!$C$17)/100)*'Exposure Inputs'!$H$7*'Exposure Inputs'!$H$12*'Exposure Inputs'!$C$15*H556)/('Exposure Inputs'!$H$8*'Exposure Inputs'!$H$13*'Exposure Inputs'!$C$16)</f>
        <v>1.0730261629629629E-6</v>
      </c>
      <c r="AQ556" s="40">
        <f>($F556*(1-('Exposure Inputs'!$C$17)/100)*'Exposure Inputs'!$H$7*'Exposure Inputs'!$H$12*'Exposure Inputs'!$C$15*H556)/('Exposure Inputs'!$H$8*'Exposure Inputs'!$C$14*'Exposure Inputs'!$C$16)</f>
        <v>6.878372839506172E-8</v>
      </c>
      <c r="AR556" s="40">
        <f>($F556*(1-('Exposure Inputs'!$C$17)/100)*'Exposure Inputs'!$H$12*'Exposure Inputs'!$C$15*H556)/('Exposure Inputs'!$C$14*'Exposure Inputs'!$C$16)</f>
        <v>5.7143405128205124E-6</v>
      </c>
      <c r="AS556" s="40">
        <f>'Exposure Inputs'!$E$60/AO556</f>
        <v>2815079.5842754226</v>
      </c>
      <c r="AT556" s="40">
        <f>'Exposure Inputs'!$E$61/AP556</f>
        <v>484610.73732267291</v>
      </c>
    </row>
    <row r="557" spans="1:46" s="35" customFormat="1">
      <c r="A557" s="54">
        <v>2019</v>
      </c>
      <c r="B557" s="55" t="s">
        <v>833</v>
      </c>
      <c r="C557" s="55" t="s">
        <v>465</v>
      </c>
      <c r="D557" s="55" t="s">
        <v>287</v>
      </c>
      <c r="E557" s="55" t="s">
        <v>466</v>
      </c>
      <c r="F557" s="48">
        <v>0.66787983643837701</v>
      </c>
      <c r="G557" s="48">
        <v>2.42066542596829</v>
      </c>
      <c r="H557" s="55">
        <v>365</v>
      </c>
      <c r="I557" s="40">
        <f t="shared" si="8"/>
        <v>1.8674973421943708E-7</v>
      </c>
      <c r="J557" s="40">
        <f>($G557*(1-('Exposure Inputs'!$C$17/100))*'Exposure Inputs'!$C$6*1*'Exposure Inputs'!$C$15)/('Exposure Inputs'!$C$8*'Exposure Inputs'!$C$11)</f>
        <v>9.7413203726384013E-5</v>
      </c>
      <c r="K557" s="40">
        <f>($F557*(1-('Exposure Inputs'!$C$17)/100)*'Exposure Inputs'!$C$7*'Exposure Inputs'!$C$12*'Exposure Inputs'!$C$15*H557)/('Exposure Inputs'!$C$8*'Exposure Inputs'!$C$13*'Exposure Inputs'!$C$16)</f>
        <v>7.3434559735410833E-6</v>
      </c>
      <c r="L557" s="40">
        <f>($F557*(1-('Exposure Inputs'!$C$17)/100)*'Exposure Inputs'!$C$7*'Exposure Inputs'!$C$12*'Exposure Inputs'!$C$15*H557)/('Exposure Inputs'!$C$8*'Exposure Inputs'!$C$14*'Exposure Inputs'!$C$16)</f>
        <v>5.36637167297233E-6</v>
      </c>
      <c r="M557" s="40">
        <f>($F557*(1-('Exposure Inputs'!$C$17)/100)*'Exposure Inputs'!$C$12*'Exposure Inputs'!$C$15*H557)/('Exposure Inputs'!$C$14*'Exposure Inputs'!$C$16)</f>
        <v>4.8806603432035244E-4</v>
      </c>
      <c r="N557" s="40">
        <f>'Exposure Inputs'!$E$60/$J557</f>
        <v>129345.91531750778</v>
      </c>
      <c r="O557" s="40">
        <f>'Exposure Inputs'!$E$61/$K557</f>
        <v>70811.345757854549</v>
      </c>
      <c r="P557" s="40">
        <f>L557*'Exposure Inputs'!$E$63</f>
        <v>1.8674973421943708E-7</v>
      </c>
      <c r="Q557" s="40">
        <f>($G557*(1-('Exposure Inputs'!$C$17/100))*'Exposure Inputs'!$D$6*1*'Exposure Inputs'!$C$15)/('Exposure Inputs'!$D$8*'Exposure Inputs'!$D$11)</f>
        <v>3.4177735673884206E-4</v>
      </c>
      <c r="R557" s="40">
        <f>($F557*(1-('Exposure Inputs'!$C$17)/100)*'Exposure Inputs'!$D$7*'Exposure Inputs'!$D$12*'Exposure Inputs'!$C$15*H557)/('Exposure Inputs'!$D$8*'Exposure Inputs'!$D$13*'Exposure Inputs'!$C$16)</f>
        <v>1.8757476257418251E-5</v>
      </c>
      <c r="S557" s="40">
        <f>($F557*(1-('Exposure Inputs'!$C$17)/100)*'Exposure Inputs'!$D$7*'Exposure Inputs'!$D$12*'Exposure Inputs'!$C$15*H557)/('Exposure Inputs'!$D$8*'Exposure Inputs'!$C$14*'Exposure Inputs'!$C$16)</f>
        <v>2.4048046483869548E-7</v>
      </c>
      <c r="T557" s="40">
        <f>($F557*(1-('Exposure Inputs'!$C$17)/100)*'Exposure Inputs'!$D$12*'Exposure Inputs'!$C$15*H557)/('Exposure Inputs'!$C$14*'Exposure Inputs'!$C$16)</f>
        <v>8.5625620056202171E-6</v>
      </c>
      <c r="U557" s="40">
        <f>'Exposure Inputs'!$E$60/Q557</f>
        <v>36866.105233612288</v>
      </c>
      <c r="V557" s="40">
        <f>'Exposure Inputs'!$E$61/R557</f>
        <v>27722.279525442511</v>
      </c>
      <c r="W557" s="40">
        <f>($G557*(1-('Exposure Inputs'!$C$17/100))*'Exposure Inputs'!$E$6*'Exposure Inputs'!$C$15)/('Exposure Inputs'!$E$8*'Exposure Inputs'!$E$11)</f>
        <v>7.485130241751111E-5</v>
      </c>
      <c r="X557" s="40">
        <f>($F557*(1-('Exposure Inputs'!$C$17)/100)*'Exposure Inputs'!$E$7*'Exposure Inputs'!$E$12*'Exposure Inputs'!$C$15*H557)/('Exposure Inputs'!$E$8*'Exposure Inputs'!$E$13*'Exposure Inputs'!$C$16)</f>
        <v>4.0669777749599495E-6</v>
      </c>
      <c r="Y557" s="40">
        <f>($F557*(1-('Exposure Inputs'!$C$17)/100)*'Exposure Inputs'!$E$7*'Exposure Inputs'!$E$12*'Exposure Inputs'!$C$15*H557)/('Exposure Inputs'!$E$8*'Exposure Inputs'!$C$14*'Exposure Inputs'!$C$16)</f>
        <v>2.6070370352307375E-7</v>
      </c>
      <c r="Z557" s="40">
        <f>($F557*(1-('Exposure Inputs'!$C$17)/100)*'Exposure Inputs'!$E$12*'Exposure Inputs'!$C$15*H557)/('Exposure Inputs'!$C$14*'Exposure Inputs'!$C$16)</f>
        <v>4.2812810028101089E-5</v>
      </c>
      <c r="AA557" s="40">
        <f>'Exposure Inputs'!$E$60/W557</f>
        <v>168333.74427767191</v>
      </c>
      <c r="AB557" s="40">
        <f>'Exposure Inputs'!$E$61/X557</f>
        <v>127859.07097933941</v>
      </c>
      <c r="AC557" s="40">
        <f>($G557*(1-('Exposure Inputs'!$C$17/100))*'Exposure Inputs'!$F$6*'Exposure Inputs'!$C$15)/('Exposure Inputs'!$F$8*'Exposure Inputs'!$F$11)</f>
        <v>7.5049151674826743E-5</v>
      </c>
      <c r="AD557" s="40">
        <f>($F557*(1-('Exposure Inputs'!$C$17)/100)*'Exposure Inputs'!$F$7*'Exposure Inputs'!$F$12*'Exposure Inputs'!$C$15*H557)/('Exposure Inputs'!$F$8*'Exposure Inputs'!$F$13*'Exposure Inputs'!$C$16)</f>
        <v>3.7039110647550834E-6</v>
      </c>
      <c r="AE557" s="40">
        <f>($F557*(1-('Exposure Inputs'!$C$17)/100)*'Exposure Inputs'!$F$7*'Exposure Inputs'!$F$12*'Exposure Inputs'!$C$15*H557)/('Exposure Inputs'!$F$8*'Exposure Inputs'!$C$14*'Exposure Inputs'!$C$16)</f>
        <v>2.3743019645865923E-7</v>
      </c>
      <c r="AF557" s="40">
        <f>($F557*(1-('Exposure Inputs'!$C$17)/100)*'Exposure Inputs'!$F$12*'Exposure Inputs'!$C$15*H557)/('Exposure Inputs'!$C$14*'Exposure Inputs'!$C$16)</f>
        <v>4.2812810028101089E-5</v>
      </c>
      <c r="AG557" s="40">
        <f>'Exposure Inputs'!$E$60/AC557</f>
        <v>167889.97235562807</v>
      </c>
      <c r="AH557" s="40">
        <f>'Exposure Inputs'!$E$61/AD557</f>
        <v>140392.13979733727</v>
      </c>
      <c r="AI557" s="40">
        <f>($G557*(1-('Exposure Inputs'!$C$17/100))*'Exposure Inputs'!$G$6*'Exposure Inputs'!$C$15)/('Exposure Inputs'!$G$8*'Exposure Inputs'!$G$11)</f>
        <v>9.5760915278871348E-5</v>
      </c>
      <c r="AJ557" s="40">
        <f>($F557*(1-('Exposure Inputs'!$C$17)/100)*'Exposure Inputs'!$G$7*'Exposure Inputs'!$G$12*'Exposure Inputs'!$C$15*H557)/('Exposure Inputs'!$G$8*'Exposure Inputs'!$G$13*'Exposure Inputs'!$C$16)</f>
        <v>6.1747381104680136E-6</v>
      </c>
      <c r="AK557" s="40">
        <f>($F557*(1-('Exposure Inputs'!$C$17)/100)*'Exposure Inputs'!$G$7*'Exposure Inputs'!$G$12*'Exposure Inputs'!$C$15*H557)/('Exposure Inputs'!$G$8*'Exposure Inputs'!$C$14*'Exposure Inputs'!$C$16)</f>
        <v>3.958165455428214E-7</v>
      </c>
      <c r="AL557" s="40">
        <f>($F557*(1-('Exposure Inputs'!$C$17)/100)*'Exposure Inputs'!$G$12*'Exposure Inputs'!$C$15*H557)/('Exposure Inputs'!$C$14*'Exposure Inputs'!$C$16)</f>
        <v>4.2812810028101089E-5</v>
      </c>
      <c r="AM557" s="40">
        <f>'Exposure Inputs'!$E$60/AI557</f>
        <v>131577.68974227901</v>
      </c>
      <c r="AN557" s="40">
        <f>'Exposure Inputs'!$E$61/AJ557</f>
        <v>84214.097941813219</v>
      </c>
      <c r="AO557" s="40">
        <f>($G557*(1-('Exposure Inputs'!$C$17/100))*'Exposure Inputs'!$H$6*'Exposure Inputs'!$C$15)/('Exposure Inputs'!$H$8*'Exposure Inputs'!$H$11)</f>
        <v>1.2154131219028439E-4</v>
      </c>
      <c r="AP557" s="40">
        <f>($F557*(1-('Exposure Inputs'!$C$17)/100)*'Exposure Inputs'!$H$7*'Exposure Inputs'!$H$12*'Exposure Inputs'!$C$15*H557)/('Exposure Inputs'!$H$8*'Exposure Inputs'!$H$13*'Exposure Inputs'!$C$16)</f>
        <v>8.03929432749898E-6</v>
      </c>
      <c r="AQ557" s="40">
        <f>($F557*(1-('Exposure Inputs'!$C$17)/100)*'Exposure Inputs'!$H$7*'Exposure Inputs'!$H$12*'Exposure Inputs'!$C$15*H557)/('Exposure Inputs'!$H$8*'Exposure Inputs'!$C$14*'Exposure Inputs'!$C$16)</f>
        <v>5.1533937996788335E-7</v>
      </c>
      <c r="AR557" s="40">
        <f>($F557*(1-('Exposure Inputs'!$C$17)/100)*'Exposure Inputs'!$H$12*'Exposure Inputs'!$C$15*H557)/('Exposure Inputs'!$C$14*'Exposure Inputs'!$C$16)</f>
        <v>4.2812810028101089E-5</v>
      </c>
      <c r="AS557" s="40">
        <f>'Exposure Inputs'!$E$60/AO557</f>
        <v>103668.45456031864</v>
      </c>
      <c r="AT557" s="40">
        <f>'Exposure Inputs'!$E$61/AP557</f>
        <v>64682.294094060337</v>
      </c>
    </row>
    <row r="558" spans="1:46" s="35" customFormat="1">
      <c r="A558" s="54">
        <v>2019</v>
      </c>
      <c r="B558" s="55" t="s">
        <v>834</v>
      </c>
      <c r="C558" s="55" t="s">
        <v>467</v>
      </c>
      <c r="D558" s="55" t="s">
        <v>287</v>
      </c>
      <c r="E558" s="55" t="s">
        <v>468</v>
      </c>
      <c r="F558" s="48">
        <v>4.6937030420792301E-2</v>
      </c>
      <c r="G558" s="48">
        <v>4.6937030420792301E-2</v>
      </c>
      <c r="H558" s="55">
        <v>365</v>
      </c>
      <c r="I558" s="40">
        <f t="shared" si="8"/>
        <v>1.3124333866517852E-8</v>
      </c>
      <c r="J558" s="40">
        <f>($G558*(1-('Exposure Inputs'!$C$17/100))*'Exposure Inputs'!$C$6*1*'Exposure Inputs'!$C$15)/('Exposure Inputs'!$C$8*'Exposure Inputs'!$C$11)</f>
        <v>1.8888552121419936E-6</v>
      </c>
      <c r="K558" s="40">
        <f>($F558*(1-('Exposure Inputs'!$C$17)/100)*'Exposure Inputs'!$C$7*'Exposure Inputs'!$C$12*'Exposure Inputs'!$C$15*H558)/('Exposure Inputs'!$C$8*'Exposure Inputs'!$C$13*'Exposure Inputs'!$C$16)</f>
        <v>5.1608088404335181E-7</v>
      </c>
      <c r="L558" s="40">
        <f>($F558*(1-('Exposure Inputs'!$C$17)/100)*'Exposure Inputs'!$C$7*'Exposure Inputs'!$C$12*'Exposure Inputs'!$C$15*H558)/('Exposure Inputs'!$C$8*'Exposure Inputs'!$C$14*'Exposure Inputs'!$C$16)</f>
        <v>3.7713603064706477E-7</v>
      </c>
      <c r="M558" s="40">
        <f>($F558*(1-('Exposure Inputs'!$C$17)/100)*'Exposure Inputs'!$C$12*'Exposure Inputs'!$C$15*H558)/('Exposure Inputs'!$C$14*'Exposure Inputs'!$C$16)</f>
        <v>3.4300137615194373E-5</v>
      </c>
      <c r="N558" s="40">
        <f>'Exposure Inputs'!$E$60/$J558</f>
        <v>6670707.1664383356</v>
      </c>
      <c r="O558" s="40">
        <f>'Exposure Inputs'!$E$61/$K558</f>
        <v>1007593.995588333</v>
      </c>
      <c r="P558" s="40">
        <f>L558*'Exposure Inputs'!$E$63</f>
        <v>1.3124333866517852E-8</v>
      </c>
      <c r="Q558" s="40">
        <f>($G558*(1-('Exposure Inputs'!$C$17/100))*'Exposure Inputs'!$D$6*1*'Exposure Inputs'!$C$15)/('Exposure Inputs'!$D$8*'Exposure Inputs'!$D$11)</f>
        <v>6.6271092313271866E-6</v>
      </c>
      <c r="R558" s="40">
        <f>($F558*(1-('Exposure Inputs'!$C$17)/100)*'Exposure Inputs'!$D$7*'Exposure Inputs'!$D$12*'Exposure Inputs'!$C$15*H558)/('Exposure Inputs'!$D$8*'Exposure Inputs'!$D$13*'Exposure Inputs'!$C$16)</f>
        <v>1.3182314926690606E-6</v>
      </c>
      <c r="S558" s="40">
        <f>($F558*(1-('Exposure Inputs'!$C$17)/100)*'Exposure Inputs'!$D$7*'Exposure Inputs'!$D$12*'Exposure Inputs'!$C$15*H558)/('Exposure Inputs'!$D$8*'Exposure Inputs'!$C$14*'Exposure Inputs'!$C$16)</f>
        <v>1.6900403752167443E-8</v>
      </c>
      <c r="T558" s="40">
        <f>($F558*(1-('Exposure Inputs'!$C$17)/100)*'Exposure Inputs'!$D$12*'Exposure Inputs'!$C$15*H558)/('Exposure Inputs'!$C$14*'Exposure Inputs'!$C$16)</f>
        <v>6.0175680026656793E-7</v>
      </c>
      <c r="U558" s="40">
        <f>'Exposure Inputs'!$E$60/Q558</f>
        <v>1901281.4728385946</v>
      </c>
      <c r="V558" s="40">
        <f>'Exposure Inputs'!$E$61/R558</f>
        <v>394467.89345560339</v>
      </c>
      <c r="W558" s="40">
        <f>($G558*(1-('Exposure Inputs'!$C$17/100))*'Exposure Inputs'!$E$6*'Exposure Inputs'!$C$15)/('Exposure Inputs'!$E$8*'Exposure Inputs'!$E$11)</f>
        <v>1.4513768903859521E-6</v>
      </c>
      <c r="X558" s="40">
        <f>($F558*(1-('Exposure Inputs'!$C$17)/100)*'Exposure Inputs'!$E$7*'Exposure Inputs'!$E$12*'Exposure Inputs'!$C$15*H558)/('Exposure Inputs'!$E$8*'Exposure Inputs'!$E$13*'Exposure Inputs'!$C$16)</f>
        <v>2.8581767127745032E-7</v>
      </c>
      <c r="Y558" s="40">
        <f>($F558*(1-('Exposure Inputs'!$C$17)/100)*'Exposure Inputs'!$E$7*'Exposure Inputs'!$E$12*'Exposure Inputs'!$C$15*H558)/('Exposure Inputs'!$E$8*'Exposure Inputs'!$C$14*'Exposure Inputs'!$C$16)</f>
        <v>1.8321645594708357E-8</v>
      </c>
      <c r="Z558" s="40">
        <f>($F558*(1-('Exposure Inputs'!$C$17)/100)*'Exposure Inputs'!$E$12*'Exposure Inputs'!$C$15*H558)/('Exposure Inputs'!$C$14*'Exposure Inputs'!$C$16)</f>
        <v>3.0087840013328401E-6</v>
      </c>
      <c r="AA558" s="40">
        <f>'Exposure Inputs'!$E$60/W558</f>
        <v>8681411.4813757241</v>
      </c>
      <c r="AB558" s="40">
        <f>'Exposure Inputs'!$E$61/X558</f>
        <v>1819341.6721782156</v>
      </c>
      <c r="AC558" s="40">
        <f>($G558*(1-('Exposure Inputs'!$C$17/100))*'Exposure Inputs'!$F$6*'Exposure Inputs'!$C$15)/('Exposure Inputs'!$F$8*'Exposure Inputs'!$F$11)</f>
        <v>1.4552132142784374E-6</v>
      </c>
      <c r="AD558" s="40">
        <f>($F558*(1-('Exposure Inputs'!$C$17)/100)*'Exposure Inputs'!$F$7*'Exposure Inputs'!$F$12*'Exposure Inputs'!$C$15*H558)/('Exposure Inputs'!$F$8*'Exposure Inputs'!$F$13*'Exposure Inputs'!$C$16)</f>
        <v>2.6030219335474606E-7</v>
      </c>
      <c r="AE558" s="40">
        <f>($F558*(1-('Exposure Inputs'!$C$17)/100)*'Exposure Inputs'!$F$7*'Exposure Inputs'!$F$12*'Exposure Inputs'!$C$15*H558)/('Exposure Inputs'!$F$8*'Exposure Inputs'!$C$14*'Exposure Inputs'!$C$16)</f>
        <v>1.6686038035560647E-8</v>
      </c>
      <c r="AF558" s="40">
        <f>($F558*(1-('Exposure Inputs'!$C$17)/100)*'Exposure Inputs'!$F$12*'Exposure Inputs'!$C$15*H558)/('Exposure Inputs'!$C$14*'Exposure Inputs'!$C$16)</f>
        <v>3.0087840013328401E-6</v>
      </c>
      <c r="AG558" s="40">
        <f>'Exposure Inputs'!$E$60/AC558</f>
        <v>8658525.0026386455</v>
      </c>
      <c r="AH558" s="40">
        <f>'Exposure Inputs'!$E$61/AD558</f>
        <v>1997678.1343956313</v>
      </c>
      <c r="AI558" s="40">
        <f>($G558*(1-('Exposure Inputs'!$C$17/100))*'Exposure Inputs'!$G$6*'Exposure Inputs'!$C$15)/('Exposure Inputs'!$G$8*'Exposure Inputs'!$G$11)</f>
        <v>1.8568171153885758E-6</v>
      </c>
      <c r="AJ558" s="40">
        <f>($F558*(1-('Exposure Inputs'!$C$17)/100)*'Exposure Inputs'!$G$7*'Exposure Inputs'!$G$12*'Exposure Inputs'!$C$15*H558)/('Exposure Inputs'!$G$8*'Exposure Inputs'!$G$13*'Exposure Inputs'!$C$16)</f>
        <v>4.3394613030543826E-7</v>
      </c>
      <c r="AK558" s="40">
        <f>($F558*(1-('Exposure Inputs'!$C$17)/100)*'Exposure Inputs'!$G$7*'Exposure Inputs'!$G$12*'Exposure Inputs'!$C$15*H558)/('Exposure Inputs'!$G$8*'Exposure Inputs'!$C$14*'Exposure Inputs'!$C$16)</f>
        <v>2.7817059634963991E-8</v>
      </c>
      <c r="AL558" s="40">
        <f>($F558*(1-('Exposure Inputs'!$C$17)/100)*'Exposure Inputs'!$G$12*'Exposure Inputs'!$C$15*H558)/('Exposure Inputs'!$C$14*'Exposure Inputs'!$C$16)</f>
        <v>3.0087840013328401E-6</v>
      </c>
      <c r="AM558" s="40">
        <f>'Exposure Inputs'!$E$60/AI558</f>
        <v>6785805.6108897943</v>
      </c>
      <c r="AN558" s="40">
        <f>'Exposure Inputs'!$E$61/AJ558</f>
        <v>1198305.4201543212</v>
      </c>
      <c r="AO558" s="40">
        <f>($G558*(1-('Exposure Inputs'!$C$17/100))*'Exposure Inputs'!$H$6*'Exposure Inputs'!$C$15)/('Exposure Inputs'!$H$8*'Exposure Inputs'!$H$11)</f>
        <v>2.3567025027328675E-6</v>
      </c>
      <c r="AP558" s="40">
        <f>($F558*(1-('Exposure Inputs'!$C$17)/100)*'Exposure Inputs'!$H$7*'Exposure Inputs'!$H$12*'Exposure Inputs'!$C$15*H558)/('Exposure Inputs'!$H$8*'Exposure Inputs'!$H$13*'Exposure Inputs'!$C$16)</f>
        <v>5.6498277358361096E-7</v>
      </c>
      <c r="AQ558" s="40">
        <f>($F558*(1-('Exposure Inputs'!$C$17)/100)*'Exposure Inputs'!$H$7*'Exposure Inputs'!$H$12*'Exposure Inputs'!$C$15*H558)/('Exposure Inputs'!$H$8*'Exposure Inputs'!$C$14*'Exposure Inputs'!$C$16)</f>
        <v>3.6216844460487883E-8</v>
      </c>
      <c r="AR558" s="40">
        <f>($F558*(1-('Exposure Inputs'!$C$17)/100)*'Exposure Inputs'!$H$12*'Exposure Inputs'!$C$15*H558)/('Exposure Inputs'!$C$14*'Exposure Inputs'!$C$16)</f>
        <v>3.0087840013328401E-6</v>
      </c>
      <c r="AS558" s="40">
        <f>'Exposure Inputs'!$E$60/AO558</f>
        <v>5346453.3539506374</v>
      </c>
      <c r="AT558" s="40">
        <f>'Exposure Inputs'!$E$61/AP558</f>
        <v>920382.04404305783</v>
      </c>
    </row>
    <row r="559" spans="1:46" s="35" customFormat="1">
      <c r="A559" s="54">
        <v>2019</v>
      </c>
      <c r="B559" s="55" t="s">
        <v>835</v>
      </c>
      <c r="C559" s="55" t="s">
        <v>469</v>
      </c>
      <c r="D559" s="55" t="s">
        <v>287</v>
      </c>
      <c r="E559" s="55" t="s">
        <v>470</v>
      </c>
      <c r="F559" s="48">
        <v>3.8852940000000001E-3</v>
      </c>
      <c r="G559" s="48">
        <v>9.8351180000000003E-3</v>
      </c>
      <c r="H559" s="55">
        <v>365</v>
      </c>
      <c r="I559" s="40">
        <f t="shared" si="8"/>
        <v>1.0863894704976924E-9</v>
      </c>
      <c r="J559" s="40">
        <f>($G559*(1-('Exposure Inputs'!$C$17/100))*'Exposure Inputs'!$C$6*1*'Exposure Inputs'!$C$15)/('Exposure Inputs'!$C$8*'Exposure Inputs'!$C$11)</f>
        <v>3.9578801065570176E-7</v>
      </c>
      <c r="K559" s="40">
        <f>($F559*(1-('Exposure Inputs'!$C$17)/100)*'Exposure Inputs'!$C$7*'Exposure Inputs'!$C$12*'Exposure Inputs'!$C$15*H559)/('Exposure Inputs'!$C$8*'Exposure Inputs'!$C$13*'Exposure Inputs'!$C$16)</f>
        <v>4.2719489160526323E-8</v>
      </c>
      <c r="L559" s="40">
        <f>($F559*(1-('Exposure Inputs'!$C$17)/100)*'Exposure Inputs'!$C$7*'Exposure Inputs'!$C$12*'Exposure Inputs'!$C$15*H559)/('Exposure Inputs'!$C$8*'Exposure Inputs'!$C$14*'Exposure Inputs'!$C$16)</f>
        <v>3.1218088232692309E-8</v>
      </c>
      <c r="M559" s="40">
        <f>($F559*(1-('Exposure Inputs'!$C$17)/100)*'Exposure Inputs'!$C$12*'Exposure Inputs'!$C$15*H559)/('Exposure Inputs'!$C$14*'Exposure Inputs'!$C$16)</f>
        <v>2.8392533076923082E-6</v>
      </c>
      <c r="N559" s="40">
        <f>'Exposure Inputs'!$E$60/$J559</f>
        <v>31835224.061298843</v>
      </c>
      <c r="O559" s="40">
        <f>'Exposure Inputs'!$E$61/$K559</f>
        <v>12172430.200323898</v>
      </c>
      <c r="P559" s="40">
        <f>L559*'Exposure Inputs'!$E$63</f>
        <v>1.0863894704976924E-9</v>
      </c>
      <c r="Q559" s="40">
        <f>($G559*(1-('Exposure Inputs'!$C$17/100))*'Exposure Inputs'!$D$6*1*'Exposure Inputs'!$C$15)/('Exposure Inputs'!$D$8*'Exposure Inputs'!$D$11)</f>
        <v>1.3886349584680853E-6</v>
      </c>
      <c r="R559" s="40">
        <f>($F559*(1-('Exposure Inputs'!$C$17)/100)*'Exposure Inputs'!$D$7*'Exposure Inputs'!$D$12*'Exposure Inputs'!$C$15*H559)/('Exposure Inputs'!$D$8*'Exposure Inputs'!$D$13*'Exposure Inputs'!$C$16)</f>
        <v>1.0911889531914894E-7</v>
      </c>
      <c r="S559" s="40">
        <f>($F559*(1-('Exposure Inputs'!$C$17)/100)*'Exposure Inputs'!$D$7*'Exposure Inputs'!$D$12*'Exposure Inputs'!$C$15*H559)/('Exposure Inputs'!$D$8*'Exposure Inputs'!$C$14*'Exposure Inputs'!$C$16)</f>
        <v>1.3989601963993454E-9</v>
      </c>
      <c r="T559" s="40">
        <f>($F559*(1-('Exposure Inputs'!$C$17)/100)*'Exposure Inputs'!$D$12*'Exposure Inputs'!$C$15*H559)/('Exposure Inputs'!$C$14*'Exposure Inputs'!$C$16)</f>
        <v>4.9811461538461538E-8</v>
      </c>
      <c r="U559" s="40">
        <f>'Exposure Inputs'!$E$60/Q559</f>
        <v>9073658.9361829627</v>
      </c>
      <c r="V559" s="40">
        <f>'Exposure Inputs'!$E$61/R559</f>
        <v>4765444.1375997579</v>
      </c>
      <c r="W559" s="40">
        <f>($G559*(1-('Exposure Inputs'!$C$17/100))*'Exposure Inputs'!$E$6*'Exposure Inputs'!$C$15)/('Exposure Inputs'!$E$8*'Exposure Inputs'!$E$11)</f>
        <v>3.0411943089385481E-7</v>
      </c>
      <c r="X559" s="40">
        <f>($F559*(1-('Exposure Inputs'!$C$17)/100)*'Exposure Inputs'!$E$7*'Exposure Inputs'!$E$12*'Exposure Inputs'!$C$15*H559)/('Exposure Inputs'!$E$8*'Exposure Inputs'!$E$13*'Exposure Inputs'!$C$16)</f>
        <v>2.3659052849162011E-8</v>
      </c>
      <c r="Y559" s="40">
        <f>($F559*(1-('Exposure Inputs'!$C$17)/100)*'Exposure Inputs'!$E$7*'Exposure Inputs'!$E$12*'Exposure Inputs'!$C$15*H559)/('Exposure Inputs'!$E$8*'Exposure Inputs'!$C$14*'Exposure Inputs'!$C$16)</f>
        <v>1.5166059518693599E-9</v>
      </c>
      <c r="Z559" s="40">
        <f>($F559*(1-('Exposure Inputs'!$C$17)/100)*'Exposure Inputs'!$E$12*'Exposure Inputs'!$C$15*H559)/('Exposure Inputs'!$C$14*'Exposure Inputs'!$C$16)</f>
        <v>2.4905730769230772E-7</v>
      </c>
      <c r="AA559" s="40">
        <f>'Exposure Inputs'!$E$60/W559</f>
        <v>41431091.604264215</v>
      </c>
      <c r="AB559" s="40">
        <f>'Exposure Inputs'!$E$61/X559</f>
        <v>21978901.831584442</v>
      </c>
      <c r="AC559" s="40">
        <f>($G559*(1-('Exposure Inputs'!$C$17/100))*'Exposure Inputs'!$F$6*'Exposure Inputs'!$C$15)/('Exposure Inputs'!$F$8*'Exposure Inputs'!$F$11)</f>
        <v>3.049232886971831E-7</v>
      </c>
      <c r="AD559" s="40">
        <f>($F559*(1-('Exposure Inputs'!$C$17)/100)*'Exposure Inputs'!$F$7*'Exposure Inputs'!$F$12*'Exposure Inputs'!$C$15*H559)/('Exposure Inputs'!$F$8*'Exposure Inputs'!$F$13*'Exposure Inputs'!$C$16)</f>
        <v>2.1546964964788731E-8</v>
      </c>
      <c r="AE559" s="40">
        <f>($F559*(1-('Exposure Inputs'!$C$17)/100)*'Exposure Inputs'!$F$7*'Exposure Inputs'!$F$12*'Exposure Inputs'!$C$15*H559)/('Exposure Inputs'!$F$8*'Exposure Inputs'!$C$14*'Exposure Inputs'!$C$16)</f>
        <v>1.3812157028710728E-9</v>
      </c>
      <c r="AF559" s="40">
        <f>($F559*(1-('Exposure Inputs'!$C$17)/100)*'Exposure Inputs'!$F$12*'Exposure Inputs'!$C$15*H559)/('Exposure Inputs'!$C$14*'Exposure Inputs'!$C$16)</f>
        <v>2.4905730769230772E-7</v>
      </c>
      <c r="AG559" s="40">
        <f>'Exposure Inputs'!$E$60/AC559</f>
        <v>41321868.374943838</v>
      </c>
      <c r="AH559" s="40">
        <f>'Exposure Inputs'!$E$61/AD559</f>
        <v>24133329.257729113</v>
      </c>
      <c r="AI559" s="40">
        <f>($G559*(1-('Exposure Inputs'!$C$17/100))*'Exposure Inputs'!$G$6*'Exposure Inputs'!$C$15)/('Exposure Inputs'!$G$8*'Exposure Inputs'!$G$11)</f>
        <v>3.8907479383647802E-7</v>
      </c>
      <c r="AJ559" s="40">
        <f>($F559*(1-('Exposure Inputs'!$C$17)/100)*'Exposure Inputs'!$G$7*'Exposure Inputs'!$G$12*'Exposure Inputs'!$C$15*H559)/('Exposure Inputs'!$G$8*'Exposure Inputs'!$G$13*'Exposure Inputs'!$C$16)</f>
        <v>3.5920642641509435E-8</v>
      </c>
      <c r="AK559" s="40">
        <f>($F559*(1-('Exposure Inputs'!$C$17)/100)*'Exposure Inputs'!$G$7*'Exposure Inputs'!$G$12*'Exposure Inputs'!$C$15*H559)/('Exposure Inputs'!$G$8*'Exposure Inputs'!$C$14*'Exposure Inputs'!$C$16)</f>
        <v>2.3026052975326562E-9</v>
      </c>
      <c r="AL559" s="40">
        <f>($F559*(1-('Exposure Inputs'!$C$17)/100)*'Exposure Inputs'!$G$12*'Exposure Inputs'!$C$15*H559)/('Exposure Inputs'!$C$14*'Exposure Inputs'!$C$16)</f>
        <v>2.4905730769230772E-7</v>
      </c>
      <c r="AM559" s="40">
        <f>'Exposure Inputs'!$E$60/AI559</f>
        <v>32384518.862703763</v>
      </c>
      <c r="AN559" s="40">
        <f>'Exposure Inputs'!$E$61/AJ559</f>
        <v>14476355.704145856</v>
      </c>
      <c r="AO559" s="40">
        <f>($G559*(1-('Exposure Inputs'!$C$17/100))*'Exposure Inputs'!$H$6*'Exposure Inputs'!$C$15)/('Exposure Inputs'!$H$8*'Exposure Inputs'!$H$11)</f>
        <v>4.9382006056790114E-7</v>
      </c>
      <c r="AP559" s="40">
        <f>($F559*(1-('Exposure Inputs'!$C$17)/100)*'Exposure Inputs'!$H$7*'Exposure Inputs'!$H$12*'Exposure Inputs'!$C$15*H559)/('Exposure Inputs'!$H$8*'Exposure Inputs'!$H$13*'Exposure Inputs'!$C$16)</f>
        <v>4.6767427777777772E-8</v>
      </c>
      <c r="AQ559" s="40">
        <f>($F559*(1-('Exposure Inputs'!$C$17)/100)*'Exposure Inputs'!$H$7*'Exposure Inputs'!$H$12*'Exposure Inputs'!$C$15*H559)/('Exposure Inputs'!$H$8*'Exposure Inputs'!$C$14*'Exposure Inputs'!$C$16)</f>
        <v>2.9979120370370366E-9</v>
      </c>
      <c r="AR559" s="40">
        <f>($F559*(1-('Exposure Inputs'!$C$17)/100)*'Exposure Inputs'!$H$12*'Exposure Inputs'!$C$15*H559)/('Exposure Inputs'!$C$14*'Exposure Inputs'!$C$16)</f>
        <v>2.4905730769230772E-7</v>
      </c>
      <c r="AS559" s="40">
        <f>'Exposure Inputs'!$E$60/AO559</f>
        <v>25515366.843359489</v>
      </c>
      <c r="AT559" s="40">
        <f>'Exposure Inputs'!$E$61/AP559</f>
        <v>11118849.69322785</v>
      </c>
    </row>
    <row r="560" spans="1:46" s="35" customFormat="1">
      <c r="A560" s="54">
        <v>2020</v>
      </c>
      <c r="B560" s="55" t="s">
        <v>835</v>
      </c>
      <c r="C560" s="55" t="s">
        <v>469</v>
      </c>
      <c r="D560" s="55" t="s">
        <v>287</v>
      </c>
      <c r="E560" s="55" t="s">
        <v>470</v>
      </c>
      <c r="F560" s="48">
        <v>2.628287E-3</v>
      </c>
      <c r="G560" s="48">
        <v>6.6531680000000001E-3</v>
      </c>
      <c r="H560" s="55">
        <v>365</v>
      </c>
      <c r="I560" s="40">
        <f t="shared" si="8"/>
        <v>7.349104912642308E-10</v>
      </c>
      <c r="J560" s="40">
        <f>($G560*(1-('Exposure Inputs'!$C$17/100))*'Exposure Inputs'!$C$6*1*'Exposure Inputs'!$C$15)/('Exposure Inputs'!$C$8*'Exposure Inputs'!$C$11)</f>
        <v>2.6773894601754388E-7</v>
      </c>
      <c r="K560" s="40">
        <f>($F560*(1-('Exposure Inputs'!$C$17)/100)*'Exposure Inputs'!$C$7*'Exposure Inputs'!$C$12*'Exposure Inputs'!$C$15*H560)/('Exposure Inputs'!$C$8*'Exposure Inputs'!$C$13*'Exposure Inputs'!$C$16)</f>
        <v>2.8898476667982459E-8</v>
      </c>
      <c r="L560" s="40">
        <f>($F560*(1-('Exposure Inputs'!$C$17)/100)*'Exposure Inputs'!$C$7*'Exposure Inputs'!$C$12*'Exposure Inputs'!$C$15*H560)/('Exposure Inputs'!$C$8*'Exposure Inputs'!$C$14*'Exposure Inputs'!$C$16)</f>
        <v>2.1118117565064105E-8</v>
      </c>
      <c r="M560" s="40">
        <f>($F560*(1-('Exposure Inputs'!$C$17)/100)*'Exposure Inputs'!$C$12*'Exposure Inputs'!$C$15*H560)/('Exposure Inputs'!$C$14*'Exposure Inputs'!$C$16)</f>
        <v>1.9206712692307694E-6</v>
      </c>
      <c r="N560" s="40">
        <f>'Exposure Inputs'!$E$60/$J560</f>
        <v>47060766.419743694</v>
      </c>
      <c r="O560" s="40">
        <f>'Exposure Inputs'!$E$61/$K560</f>
        <v>17994028.058099151</v>
      </c>
      <c r="P560" s="40">
        <f>L560*'Exposure Inputs'!$E$63</f>
        <v>7.349104912642308E-10</v>
      </c>
      <c r="Q560" s="40">
        <f>($G560*(1-('Exposure Inputs'!$C$17/100))*'Exposure Inputs'!$D$6*1*'Exposure Inputs'!$C$15)/('Exposure Inputs'!$D$8*'Exposure Inputs'!$D$11)</f>
        <v>9.3937069889361718E-7</v>
      </c>
      <c r="R560" s="40">
        <f>($F560*(1-('Exposure Inputs'!$C$17)/100)*'Exposure Inputs'!$D$7*'Exposure Inputs'!$D$12*'Exposure Inputs'!$C$15*H560)/('Exposure Inputs'!$D$8*'Exposure Inputs'!$D$13*'Exposure Inputs'!$C$16)</f>
        <v>7.3815720000000007E-8</v>
      </c>
      <c r="S560" s="40">
        <f>($F560*(1-('Exposure Inputs'!$C$17)/100)*'Exposure Inputs'!$D$7*'Exposure Inputs'!$D$12*'Exposure Inputs'!$C$15*H560)/('Exposure Inputs'!$D$8*'Exposure Inputs'!$C$14*'Exposure Inputs'!$C$16)</f>
        <v>9.4635538461538464E-10</v>
      </c>
      <c r="T560" s="40">
        <f>($F560*(1-('Exposure Inputs'!$C$17)/100)*'Exposure Inputs'!$D$12*'Exposure Inputs'!$C$15*H560)/('Exposure Inputs'!$C$14*'Exposure Inputs'!$C$16)</f>
        <v>3.369598717948718E-8</v>
      </c>
      <c r="U560" s="40">
        <f>'Exposure Inputs'!$E$60/Q560</f>
        <v>13413235.06773223</v>
      </c>
      <c r="V560" s="40">
        <f>'Exposure Inputs'!$E$61/R560</f>
        <v>7044569.9100408414</v>
      </c>
      <c r="W560" s="40">
        <f>($G560*(1-('Exposure Inputs'!$C$17/100))*'Exposure Inputs'!$E$6*'Exposure Inputs'!$C$15)/('Exposure Inputs'!$E$8*'Exposure Inputs'!$E$11)</f>
        <v>2.0572784849162013E-7</v>
      </c>
      <c r="X560" s="40">
        <f>($F560*(1-('Exposure Inputs'!$C$17)/100)*'Exposure Inputs'!$E$7*'Exposure Inputs'!$E$12*'Exposure Inputs'!$C$15*H560)/('Exposure Inputs'!$E$8*'Exposure Inputs'!$E$13*'Exposure Inputs'!$C$16)</f>
        <v>1.6004652681564245E-8</v>
      </c>
      <c r="Y560" s="40">
        <f>($F560*(1-('Exposure Inputs'!$C$17)/100)*'Exposure Inputs'!$E$7*'Exposure Inputs'!$E$12*'Exposure Inputs'!$C$15*H560)/('Exposure Inputs'!$E$8*'Exposure Inputs'!$C$14*'Exposure Inputs'!$C$16)</f>
        <v>1.0259392744592464E-9</v>
      </c>
      <c r="Z560" s="40">
        <f>($F560*(1-('Exposure Inputs'!$C$17)/100)*'Exposure Inputs'!$E$12*'Exposure Inputs'!$C$15*H560)/('Exposure Inputs'!$C$14*'Exposure Inputs'!$C$16)</f>
        <v>1.6847993589743589E-7</v>
      </c>
      <c r="AA560" s="40">
        <f>'Exposure Inputs'!$E$60/W560</f>
        <v>61245962.043457784</v>
      </c>
      <c r="AB560" s="40">
        <f>'Exposure Inputs'!$E$61/X560</f>
        <v>32490551.987984587</v>
      </c>
      <c r="AC560" s="40">
        <f>($G560*(1-('Exposure Inputs'!$C$17/100))*'Exposure Inputs'!$F$6*'Exposure Inputs'!$C$15)/('Exposure Inputs'!$F$8*'Exposure Inputs'!$F$11)</f>
        <v>2.0627163464788733E-7</v>
      </c>
      <c r="AD560" s="40">
        <f>($F560*(1-('Exposure Inputs'!$C$17)/100)*'Exposure Inputs'!$F$7*'Exposure Inputs'!$F$12*'Exposure Inputs'!$C$15*H560)/('Exposure Inputs'!$F$8*'Exposure Inputs'!$F$13*'Exposure Inputs'!$C$16)</f>
        <v>1.4575887411971833E-8</v>
      </c>
      <c r="AE560" s="40">
        <f>($F560*(1-('Exposure Inputs'!$C$17)/100)*'Exposure Inputs'!$F$7*'Exposure Inputs'!$F$12*'Exposure Inputs'!$C$15*H560)/('Exposure Inputs'!$F$8*'Exposure Inputs'!$C$14*'Exposure Inputs'!$C$16)</f>
        <v>9.3435175717768164E-10</v>
      </c>
      <c r="AF560" s="40">
        <f>($F560*(1-('Exposure Inputs'!$C$17)/100)*'Exposure Inputs'!$F$12*'Exposure Inputs'!$C$15*H560)/('Exposure Inputs'!$C$14*'Exposure Inputs'!$C$16)</f>
        <v>1.6847993589743589E-7</v>
      </c>
      <c r="AG560" s="40">
        <f>'Exposure Inputs'!$E$60/AC560</f>
        <v>61084501.616078369</v>
      </c>
      <c r="AH560" s="40">
        <f>'Exposure Inputs'!$E$61/AD560</f>
        <v>35675357.890930235</v>
      </c>
      <c r="AI560" s="40">
        <f>($G560*(1-('Exposure Inputs'!$C$17/100))*'Exposure Inputs'!$G$6*'Exposure Inputs'!$C$15)/('Exposure Inputs'!$G$8*'Exposure Inputs'!$G$11)</f>
        <v>2.6319765232704401E-7</v>
      </c>
      <c r="AJ560" s="40">
        <f>($F560*(1-('Exposure Inputs'!$C$17)/100)*'Exposure Inputs'!$G$7*'Exposure Inputs'!$G$12*'Exposure Inputs'!$C$15*H560)/('Exposure Inputs'!$G$8*'Exposure Inputs'!$G$13*'Exposure Inputs'!$C$16)</f>
        <v>2.4299257169811323E-8</v>
      </c>
      <c r="AK560" s="40">
        <f>($F560*(1-('Exposure Inputs'!$C$17)/100)*'Exposure Inputs'!$G$7*'Exposure Inputs'!$G$12*'Exposure Inputs'!$C$15*H560)/('Exposure Inputs'!$G$8*'Exposure Inputs'!$C$14*'Exposure Inputs'!$C$16)</f>
        <v>1.5576446903725206E-9</v>
      </c>
      <c r="AL560" s="40">
        <f>($F560*(1-('Exposure Inputs'!$C$17)/100)*'Exposure Inputs'!$G$12*'Exposure Inputs'!$C$15*H560)/('Exposure Inputs'!$C$14*'Exposure Inputs'!$C$16)</f>
        <v>1.6847993589743589E-7</v>
      </c>
      <c r="AM560" s="40">
        <f>'Exposure Inputs'!$E$60/AI560</f>
        <v>47872767.437695444</v>
      </c>
      <c r="AN560" s="40">
        <f>'Exposure Inputs'!$E$61/AJ560</f>
        <v>21399831.12924261</v>
      </c>
      <c r="AO560" s="40">
        <f>($G560*(1-('Exposure Inputs'!$C$17/100))*'Exposure Inputs'!$H$6*'Exposure Inputs'!$C$15)/('Exposure Inputs'!$H$8*'Exposure Inputs'!$H$11)</f>
        <v>3.3405474390123448E-7</v>
      </c>
      <c r="AP560" s="40">
        <f>($F560*(1-('Exposure Inputs'!$C$17)/100)*'Exposure Inputs'!$H$7*'Exposure Inputs'!$H$12*'Exposure Inputs'!$C$15*H560)/('Exposure Inputs'!$H$8*'Exposure Inputs'!$H$13*'Exposure Inputs'!$C$16)</f>
        <v>3.1636787962962954E-8</v>
      </c>
      <c r="AQ560" s="40">
        <f>($F560*(1-('Exposure Inputs'!$C$17)/100)*'Exposure Inputs'!$H$7*'Exposure Inputs'!$H$12*'Exposure Inputs'!$C$15*H560)/('Exposure Inputs'!$H$8*'Exposure Inputs'!$C$14*'Exposure Inputs'!$C$16)</f>
        <v>2.0279992283950613E-9</v>
      </c>
      <c r="AR560" s="40">
        <f>($F560*(1-('Exposure Inputs'!$C$17)/100)*'Exposure Inputs'!$H$12*'Exposure Inputs'!$C$15*H560)/('Exposure Inputs'!$C$14*'Exposure Inputs'!$C$16)</f>
        <v>1.6847993589743589E-7</v>
      </c>
      <c r="AS560" s="40">
        <f>'Exposure Inputs'!$E$60/AO560</f>
        <v>37718368.710624486</v>
      </c>
      <c r="AT560" s="40">
        <f>'Exposure Inputs'!$E$61/AP560</f>
        <v>16436561.151807247</v>
      </c>
    </row>
    <row r="561" spans="1:46" s="35" customFormat="1">
      <c r="A561" s="54">
        <v>2021</v>
      </c>
      <c r="B561" s="55" t="s">
        <v>835</v>
      </c>
      <c r="C561" s="55" t="s">
        <v>469</v>
      </c>
      <c r="D561" s="55" t="s">
        <v>287</v>
      </c>
      <c r="E561" s="55" t="s">
        <v>470</v>
      </c>
      <c r="F561" s="48">
        <v>3.6110370000000001E-3</v>
      </c>
      <c r="G561" s="48">
        <v>9.1408749999999997E-3</v>
      </c>
      <c r="H561" s="55">
        <v>365</v>
      </c>
      <c r="I561" s="40">
        <f t="shared" si="8"/>
        <v>1.0097028884757692E-9</v>
      </c>
      <c r="J561" s="40">
        <f>($G561*(1-('Exposure Inputs'!$C$17/100))*'Exposure Inputs'!$C$6*1*'Exposure Inputs'!$C$15)/('Exposure Inputs'!$C$8*'Exposure Inputs'!$C$11)</f>
        <v>3.678500585252193E-7</v>
      </c>
      <c r="K561" s="40">
        <f>($F561*(1-('Exposure Inputs'!$C$17)/100)*'Exposure Inputs'!$C$7*'Exposure Inputs'!$C$12*'Exposure Inputs'!$C$15*H561)/('Exposure Inputs'!$C$8*'Exposure Inputs'!$C$13*'Exposure Inputs'!$C$16)</f>
        <v>3.9703985330263157E-8</v>
      </c>
      <c r="L561" s="40">
        <f>($F561*(1-('Exposure Inputs'!$C$17)/100)*'Exposure Inputs'!$C$7*'Exposure Inputs'!$C$12*'Exposure Inputs'!$C$15*H561)/('Exposure Inputs'!$C$8*'Exposure Inputs'!$C$14*'Exposure Inputs'!$C$16)</f>
        <v>2.9014450818269229E-8</v>
      </c>
      <c r="M561" s="40">
        <f>($F561*(1-('Exposure Inputs'!$C$17)/100)*'Exposure Inputs'!$C$12*'Exposure Inputs'!$C$15*H561)/('Exposure Inputs'!$C$14*'Exposure Inputs'!$C$16)</f>
        <v>2.6388347307692309E-6</v>
      </c>
      <c r="N561" s="40">
        <f>'Exposure Inputs'!$E$60/$J561</f>
        <v>34253086.843361646</v>
      </c>
      <c r="O561" s="40">
        <f>'Exposure Inputs'!$E$61/$K561</f>
        <v>13096922.026203899</v>
      </c>
      <c r="P561" s="40">
        <f>L561*'Exposure Inputs'!$E$63</f>
        <v>1.0097028884757692E-9</v>
      </c>
      <c r="Q561" s="40">
        <f>($G561*(1-('Exposure Inputs'!$C$17/100))*'Exposure Inputs'!$D$6*1*'Exposure Inputs'!$C$15)/('Exposure Inputs'!$D$8*'Exposure Inputs'!$D$11)</f>
        <v>1.2906137553191491E-6</v>
      </c>
      <c r="R561" s="40">
        <f>($F561*(1-('Exposure Inputs'!$C$17)/100)*'Exposure Inputs'!$D$7*'Exposure Inputs'!$D$12*'Exposure Inputs'!$C$15*H561)/('Exposure Inputs'!$D$8*'Exposure Inputs'!$D$13*'Exposure Inputs'!$C$16)</f>
        <v>1.0141635829787235E-7</v>
      </c>
      <c r="S561" s="40">
        <f>($F561*(1-('Exposure Inputs'!$C$17)/100)*'Exposure Inputs'!$D$7*'Exposure Inputs'!$D$12*'Exposure Inputs'!$C$15*H561)/('Exposure Inputs'!$D$8*'Exposure Inputs'!$C$14*'Exposure Inputs'!$C$16)</f>
        <v>1.300209721767594E-9</v>
      </c>
      <c r="T561" s="40">
        <f>($F561*(1-('Exposure Inputs'!$C$17)/100)*'Exposure Inputs'!$D$12*'Exposure Inputs'!$C$15*H561)/('Exposure Inputs'!$C$14*'Exposure Inputs'!$C$16)</f>
        <v>4.6295346153846161E-8</v>
      </c>
      <c r="U561" s="40">
        <f>'Exposure Inputs'!$E$60/Q561</f>
        <v>9762796.9236111324</v>
      </c>
      <c r="V561" s="40">
        <f>'Exposure Inputs'!$E$61/R561</f>
        <v>5127377.9568449492</v>
      </c>
      <c r="W561" s="40">
        <f>($G561*(1-('Exposure Inputs'!$C$17/100))*'Exposure Inputs'!$E$6*'Exposure Inputs'!$C$15)/('Exposure Inputs'!$E$8*'Exposure Inputs'!$E$11)</f>
        <v>2.8265219622905029E-7</v>
      </c>
      <c r="X561" s="40">
        <f>($F561*(1-('Exposure Inputs'!$C$17)/100)*'Exposure Inputs'!$E$7*'Exposure Inputs'!$E$12*'Exposure Inputs'!$C$15*H561)/('Exposure Inputs'!$E$8*'Exposure Inputs'!$E$13*'Exposure Inputs'!$C$16)</f>
        <v>2.198899625698324E-8</v>
      </c>
      <c r="Y561" s="40">
        <f>($F561*(1-('Exposure Inputs'!$C$17)/100)*'Exposure Inputs'!$E$7*'Exposure Inputs'!$E$12*'Exposure Inputs'!$C$15*H561)/('Exposure Inputs'!$E$8*'Exposure Inputs'!$C$14*'Exposure Inputs'!$C$16)</f>
        <v>1.4095510421143103E-9</v>
      </c>
      <c r="Z561" s="40">
        <f>($F561*(1-('Exposure Inputs'!$C$17)/100)*'Exposure Inputs'!$E$12*'Exposure Inputs'!$C$15*H561)/('Exposure Inputs'!$C$14*'Exposure Inputs'!$C$16)</f>
        <v>2.3147673076923078E-7</v>
      </c>
      <c r="AA561" s="40">
        <f>'Exposure Inputs'!$E$60/W561</f>
        <v>44577753.748601526</v>
      </c>
      <c r="AB561" s="40">
        <f>'Exposure Inputs'!$E$61/X561</f>
        <v>23648191.755676843</v>
      </c>
      <c r="AC561" s="40">
        <f>($G561*(1-('Exposure Inputs'!$C$17/100))*'Exposure Inputs'!$F$6*'Exposure Inputs'!$C$15)/('Exposure Inputs'!$F$8*'Exposure Inputs'!$F$11)</f>
        <v>2.833993111795775E-7</v>
      </c>
      <c r="AD561" s="40">
        <f>($F561*(1-('Exposure Inputs'!$C$17)/100)*'Exposure Inputs'!$F$7*'Exposure Inputs'!$F$12*'Exposure Inputs'!$C$15*H561)/('Exposure Inputs'!$F$8*'Exposure Inputs'!$F$13*'Exposure Inputs'!$C$16)</f>
        <v>2.0025997447183103E-8</v>
      </c>
      <c r="AE561" s="40">
        <f>($F561*(1-('Exposure Inputs'!$C$17)/100)*'Exposure Inputs'!$F$7*'Exposure Inputs'!$F$12*'Exposure Inputs'!$C$15*H561)/('Exposure Inputs'!$F$8*'Exposure Inputs'!$C$14*'Exposure Inputs'!$C$16)</f>
        <v>1.28371778507584E-9</v>
      </c>
      <c r="AF561" s="40">
        <f>($F561*(1-('Exposure Inputs'!$C$17)/100)*'Exposure Inputs'!$F$12*'Exposure Inputs'!$C$15*H561)/('Exposure Inputs'!$C$14*'Exposure Inputs'!$C$16)</f>
        <v>2.3147673076923078E-7</v>
      </c>
      <c r="AG561" s="40">
        <f>'Exposure Inputs'!$E$60/AC561</f>
        <v>44460235.092159212</v>
      </c>
      <c r="AH561" s="40">
        <f>'Exposure Inputs'!$E$61/AD561</f>
        <v>25966247.193002827</v>
      </c>
      <c r="AI561" s="40">
        <f>($G561*(1-('Exposure Inputs'!$C$17/100))*'Exposure Inputs'!$G$6*'Exposure Inputs'!$C$15)/('Exposure Inputs'!$G$8*'Exposure Inputs'!$G$11)</f>
        <v>3.6161071540880496E-7</v>
      </c>
      <c r="AJ561" s="40">
        <f>($F561*(1-('Exposure Inputs'!$C$17)/100)*'Exposure Inputs'!$G$7*'Exposure Inputs'!$G$12*'Exposure Inputs'!$C$15*H561)/('Exposure Inputs'!$G$8*'Exposure Inputs'!$G$13*'Exposure Inputs'!$C$16)</f>
        <v>3.3385059056603771E-8</v>
      </c>
      <c r="AK561" s="40">
        <f>($F561*(1-('Exposure Inputs'!$C$17)/100)*'Exposure Inputs'!$G$7*'Exposure Inputs'!$G$12*'Exposure Inputs'!$C$15*H561)/('Exposure Inputs'!$G$8*'Exposure Inputs'!$C$14*'Exposure Inputs'!$C$16)</f>
        <v>2.1400678882438314E-9</v>
      </c>
      <c r="AL561" s="40">
        <f>($F561*(1-('Exposure Inputs'!$C$17)/100)*'Exposure Inputs'!$G$12*'Exposure Inputs'!$C$15*H561)/('Exposure Inputs'!$C$14*'Exposure Inputs'!$C$16)</f>
        <v>2.3147673076923078E-7</v>
      </c>
      <c r="AM561" s="40">
        <f>'Exposure Inputs'!$E$60/AI561</f>
        <v>34844100.196963355</v>
      </c>
      <c r="AN561" s="40">
        <f>'Exposure Inputs'!$E$61/AJ561</f>
        <v>15575829.868036157</v>
      </c>
      <c r="AO561" s="40">
        <f>($G561*(1-('Exposure Inputs'!$C$17/100))*'Exposure Inputs'!$H$6*'Exposure Inputs'!$C$15)/('Exposure Inputs'!$H$8*'Exposure Inputs'!$H$11)</f>
        <v>4.5896220524691347E-7</v>
      </c>
      <c r="AP561" s="40">
        <f>($F561*(1-('Exposure Inputs'!$C$17)/100)*'Exposure Inputs'!$H$7*'Exposure Inputs'!$H$12*'Exposure Inputs'!$C$15*H561)/('Exposure Inputs'!$H$8*'Exposure Inputs'!$H$13*'Exposure Inputs'!$C$16)</f>
        <v>4.3466186111111109E-8</v>
      </c>
      <c r="AQ561" s="40">
        <f>($F561*(1-('Exposure Inputs'!$C$17)/100)*'Exposure Inputs'!$H$7*'Exposure Inputs'!$H$12*'Exposure Inputs'!$C$15*H561)/('Exposure Inputs'!$H$8*'Exposure Inputs'!$C$14*'Exposure Inputs'!$C$16)</f>
        <v>2.7862939814814816E-9</v>
      </c>
      <c r="AR561" s="40">
        <f>($F561*(1-('Exposure Inputs'!$C$17)/100)*'Exposure Inputs'!$H$12*'Exposure Inputs'!$C$15*H561)/('Exposure Inputs'!$C$14*'Exposure Inputs'!$C$16)</f>
        <v>2.3147673076923078E-7</v>
      </c>
      <c r="AS561" s="40">
        <f>'Exposure Inputs'!$E$60/AO561</f>
        <v>27453240.933469512</v>
      </c>
      <c r="AT561" s="40">
        <f>'Exposure Inputs'!$E$61/AP561</f>
        <v>11963322.447263764</v>
      </c>
    </row>
    <row r="562" spans="1:46" s="35" customFormat="1">
      <c r="A562" s="54">
        <v>2023</v>
      </c>
      <c r="B562" s="55" t="s">
        <v>836</v>
      </c>
      <c r="C562" s="55" t="s">
        <v>471</v>
      </c>
      <c r="D562" s="55" t="s">
        <v>287</v>
      </c>
      <c r="E562" s="55" t="s">
        <v>472</v>
      </c>
      <c r="F562" s="48">
        <v>0.92365541200000001</v>
      </c>
      <c r="G562" s="48">
        <v>0.92365541200000001</v>
      </c>
      <c r="H562" s="55">
        <v>365</v>
      </c>
      <c r="I562" s="40">
        <f t="shared" si="8"/>
        <v>2.5826861853054307E-7</v>
      </c>
      <c r="J562" s="40">
        <f>($G562*(1-('Exposure Inputs'!$C$17/100))*'Exposure Inputs'!$C$6*1*'Exposure Inputs'!$C$15)/('Exposure Inputs'!$C$8*'Exposure Inputs'!$C$11)</f>
        <v>3.7170040872600882E-5</v>
      </c>
      <c r="K562" s="40">
        <f>($F562*(1-('Exposure Inputs'!$C$17)/100)*'Exposure Inputs'!$C$7*'Exposure Inputs'!$C$12*'Exposure Inputs'!$C$15*H562)/('Exposure Inputs'!$C$8*'Exposure Inputs'!$C$13*'Exposure Inputs'!$C$16)</f>
        <v>1.0155753299749124E-5</v>
      </c>
      <c r="L562" s="40">
        <f>($F562*(1-('Exposure Inputs'!$C$17)/100)*'Exposure Inputs'!$C$7*'Exposure Inputs'!$C$12*'Exposure Inputs'!$C$15*H562)/('Exposure Inputs'!$C$8*'Exposure Inputs'!$C$14*'Exposure Inputs'!$C$16)</f>
        <v>7.4215120267397446E-6</v>
      </c>
      <c r="M562" s="40">
        <f>($F562*(1-('Exposure Inputs'!$C$17)/100)*'Exposure Inputs'!$C$12*'Exposure Inputs'!$C$15*H562)/('Exposure Inputs'!$C$14*'Exposure Inputs'!$C$16)</f>
        <v>6.7497895492307682E-4</v>
      </c>
      <c r="N562" s="40">
        <f>'Exposure Inputs'!$E$60/$J562</f>
        <v>338982.6780978287</v>
      </c>
      <c r="O562" s="40">
        <f>'Exposure Inputs'!$E$61/$K562</f>
        <v>51202.504103053143</v>
      </c>
      <c r="P562" s="40">
        <f>L562*'Exposure Inputs'!$E$63</f>
        <v>2.5826861853054307E-7</v>
      </c>
      <c r="Q562" s="40">
        <f>($G562*(1-('Exposure Inputs'!$C$17/100))*'Exposure Inputs'!$D$6*1*'Exposure Inputs'!$C$15)/('Exposure Inputs'!$D$8*'Exposure Inputs'!$D$11)</f>
        <v>1.3041228327727661E-4</v>
      </c>
      <c r="R562" s="40">
        <f>($F562*(1-('Exposure Inputs'!$C$17)/100)*'Exposure Inputs'!$D$7*'Exposure Inputs'!$D$12*'Exposure Inputs'!$C$15*H562)/('Exposure Inputs'!$D$8*'Exposure Inputs'!$D$13*'Exposure Inputs'!$C$16)</f>
        <v>2.5940960507234044E-5</v>
      </c>
      <c r="S562" s="40">
        <f>($F562*(1-('Exposure Inputs'!$C$17)/100)*'Exposure Inputs'!$D$7*'Exposure Inputs'!$D$12*'Exposure Inputs'!$C$15*H562)/('Exposure Inputs'!$D$8*'Exposure Inputs'!$C$14*'Exposure Inputs'!$C$16)</f>
        <v>3.3257641675941078E-7</v>
      </c>
      <c r="T562" s="40">
        <f>($F562*(1-('Exposure Inputs'!$C$17)/100)*'Exposure Inputs'!$D$12*'Exposure Inputs'!$C$15*H562)/('Exposure Inputs'!$C$14*'Exposure Inputs'!$C$16)</f>
        <v>1.184173605128205E-5</v>
      </c>
      <c r="U562" s="40">
        <f>'Exposure Inputs'!$E$60/Q562</f>
        <v>96616.665879627748</v>
      </c>
      <c r="V562" s="40">
        <f>'Exposure Inputs'!$E$61/R562</f>
        <v>20045.518355227821</v>
      </c>
      <c r="W562" s="40">
        <f>($G562*(1-('Exposure Inputs'!$C$17/100))*'Exposure Inputs'!$E$6*'Exposure Inputs'!$C$15)/('Exposure Inputs'!$E$8*'Exposure Inputs'!$E$11)</f>
        <v>2.8561076566592181E-5</v>
      </c>
      <c r="X562" s="40">
        <f>($F562*(1-('Exposure Inputs'!$C$17)/100)*'Exposure Inputs'!$E$7*'Exposure Inputs'!$E$12*'Exposure Inputs'!$C$15*H562)/('Exposure Inputs'!$E$8*'Exposure Inputs'!$E$13*'Exposure Inputs'!$C$16)</f>
        <v>5.6244938496089389E-6</v>
      </c>
      <c r="Y562" s="40">
        <f>($F562*(1-('Exposure Inputs'!$C$17)/100)*'Exposure Inputs'!$E$7*'Exposure Inputs'!$E$12*'Exposure Inputs'!$C$15*H562)/('Exposure Inputs'!$E$8*'Exposure Inputs'!$C$14*'Exposure Inputs'!$C$16)</f>
        <v>3.6054447753903457E-7</v>
      </c>
      <c r="Z562" s="40">
        <f>($F562*(1-('Exposure Inputs'!$C$17)/100)*'Exposure Inputs'!$E$12*'Exposure Inputs'!$C$15*H562)/('Exposure Inputs'!$C$14*'Exposure Inputs'!$C$16)</f>
        <v>5.9208680256410256E-5</v>
      </c>
      <c r="AA562" s="40">
        <f>'Exposure Inputs'!$E$60/W562</f>
        <v>441159.84110830707</v>
      </c>
      <c r="AB562" s="40">
        <f>'Exposure Inputs'!$E$61/X562</f>
        <v>92452.763555987302</v>
      </c>
      <c r="AC562" s="40">
        <f>($G562*(1-('Exposure Inputs'!$C$17/100))*'Exposure Inputs'!$F$6*'Exposure Inputs'!$C$15)/('Exposure Inputs'!$F$8*'Exposure Inputs'!$F$11)</f>
        <v>2.8636570079788729E-5</v>
      </c>
      <c r="AD562" s="40">
        <f>($F562*(1-('Exposure Inputs'!$C$17)/100)*'Exposure Inputs'!$F$7*'Exposure Inputs'!$F$12*'Exposure Inputs'!$C$15*H562)/('Exposure Inputs'!$F$8*'Exposure Inputs'!$F$13*'Exposure Inputs'!$C$16)</f>
        <v>5.122384767253521E-6</v>
      </c>
      <c r="AE562" s="40">
        <f>($F562*(1-('Exposure Inputs'!$C$17)/100)*'Exposure Inputs'!$F$7*'Exposure Inputs'!$F$12*'Exposure Inputs'!$C$15*H562)/('Exposure Inputs'!$F$8*'Exposure Inputs'!$C$14*'Exposure Inputs'!$C$16)</f>
        <v>3.2835799790086681E-7</v>
      </c>
      <c r="AF562" s="40">
        <f>($F562*(1-('Exposure Inputs'!$C$17)/100)*'Exposure Inputs'!$F$12*'Exposure Inputs'!$C$15*H562)/('Exposure Inputs'!$C$14*'Exposure Inputs'!$C$16)</f>
        <v>5.9208680256410256E-5</v>
      </c>
      <c r="AG562" s="40">
        <f>'Exposure Inputs'!$E$60/AC562</f>
        <v>439996.82800325641</v>
      </c>
      <c r="AH562" s="40">
        <f>'Exposure Inputs'!$E$61/AD562</f>
        <v>101515.21676471201</v>
      </c>
      <c r="AI562" s="40">
        <f>($G562*(1-('Exposure Inputs'!$C$17/100))*'Exposure Inputs'!$G$6*'Exposure Inputs'!$C$15)/('Exposure Inputs'!$G$8*'Exposure Inputs'!$G$11)</f>
        <v>3.6539575732578613E-5</v>
      </c>
      <c r="AJ562" s="40">
        <f>($F562*(1-('Exposure Inputs'!$C$17)/100)*'Exposure Inputs'!$G$7*'Exposure Inputs'!$G$12*'Exposure Inputs'!$C$15*H562)/('Exposure Inputs'!$G$8*'Exposure Inputs'!$G$13*'Exposure Inputs'!$C$16)</f>
        <v>8.5394556958490574E-6</v>
      </c>
      <c r="AK562" s="40">
        <f>($F562*(1-('Exposure Inputs'!$C$17)/100)*'Exposure Inputs'!$G$7*'Exposure Inputs'!$G$12*'Exposure Inputs'!$C$15*H562)/('Exposure Inputs'!$G$8*'Exposure Inputs'!$C$14*'Exposure Inputs'!$C$16)</f>
        <v>5.474010061441704E-7</v>
      </c>
      <c r="AL562" s="40">
        <f>($F562*(1-('Exposure Inputs'!$C$17)/100)*'Exposure Inputs'!$G$12*'Exposure Inputs'!$C$15*H562)/('Exposure Inputs'!$C$14*'Exposure Inputs'!$C$16)</f>
        <v>5.9208680256410256E-5</v>
      </c>
      <c r="AM562" s="40">
        <f>'Exposure Inputs'!$E$60/AI562</f>
        <v>344831.5900604687</v>
      </c>
      <c r="AN562" s="40">
        <f>'Exposure Inputs'!$E$61/AJ562</f>
        <v>60893.81086112628</v>
      </c>
      <c r="AO562" s="40">
        <f>($G562*(1-('Exposure Inputs'!$C$17/100))*'Exposure Inputs'!$H$6*'Exposure Inputs'!$C$15)/('Exposure Inputs'!$H$8*'Exposure Inputs'!$H$11)</f>
        <v>4.637662420498765E-5</v>
      </c>
      <c r="AP562" s="40">
        <f>($F562*(1-('Exposure Inputs'!$C$17)/100)*'Exposure Inputs'!$H$7*'Exposure Inputs'!$H$12*'Exposure Inputs'!$C$15*H562)/('Exposure Inputs'!$H$8*'Exposure Inputs'!$H$13*'Exposure Inputs'!$C$16)</f>
        <v>1.1118074403703704E-5</v>
      </c>
      <c r="AQ562" s="40">
        <f>($F562*(1-('Exposure Inputs'!$C$17)/100)*'Exposure Inputs'!$H$7*'Exposure Inputs'!$H$12*'Exposure Inputs'!$C$15*H562)/('Exposure Inputs'!$H$8*'Exposure Inputs'!$C$14*'Exposure Inputs'!$C$16)</f>
        <v>7.1269707716049385E-7</v>
      </c>
      <c r="AR562" s="40">
        <f>($F562*(1-('Exposure Inputs'!$C$17)/100)*'Exposure Inputs'!$H$12*'Exposure Inputs'!$C$15*H562)/('Exposure Inputs'!$C$14*'Exposure Inputs'!$C$16)</f>
        <v>5.9208680256410256E-5</v>
      </c>
      <c r="AS562" s="40">
        <f>'Exposure Inputs'!$E$60/AO562</f>
        <v>271688.59777950187</v>
      </c>
      <c r="AT562" s="40">
        <f>'Exposure Inputs'!$E$61/AP562</f>
        <v>46770.688980708321</v>
      </c>
    </row>
    <row r="563" spans="1:46" s="35" customFormat="1">
      <c r="A563" s="54">
        <v>2019</v>
      </c>
      <c r="B563" s="55" t="s">
        <v>837</v>
      </c>
      <c r="C563" s="55" t="s">
        <v>473</v>
      </c>
      <c r="D563" s="55" t="s">
        <v>287</v>
      </c>
      <c r="E563" s="55" t="s">
        <v>474</v>
      </c>
      <c r="F563" s="48">
        <v>9.6735943000000005E-2</v>
      </c>
      <c r="G563" s="48">
        <v>9.6735943000000005E-2</v>
      </c>
      <c r="H563" s="55">
        <v>365</v>
      </c>
      <c r="I563" s="40">
        <f t="shared" si="8"/>
        <v>2.7048895114208843E-8</v>
      </c>
      <c r="J563" s="40">
        <f>($G563*(1-('Exposure Inputs'!$C$17/100))*'Exposure Inputs'!$C$6*1*'Exposure Inputs'!$C$15)/('Exposure Inputs'!$C$8*'Exposure Inputs'!$C$11)</f>
        <v>3.8928792149594306E-6</v>
      </c>
      <c r="K563" s="40">
        <f>($F563*(1-('Exposure Inputs'!$C$17)/100)*'Exposure Inputs'!$C$7*'Exposure Inputs'!$C$12*'Exposure Inputs'!$C$15*H563)/('Exposure Inputs'!$C$8*'Exposure Inputs'!$C$13*'Exposure Inputs'!$C$16)</f>
        <v>1.0636286645030701E-6</v>
      </c>
      <c r="L563" s="40">
        <f>($F563*(1-('Exposure Inputs'!$C$17)/100)*'Exposure Inputs'!$C$7*'Exposure Inputs'!$C$12*'Exposure Inputs'!$C$15*H563)/('Exposure Inputs'!$C$8*'Exposure Inputs'!$C$14*'Exposure Inputs'!$C$16)</f>
        <v>7.772671009830128E-7</v>
      </c>
      <c r="M563" s="40">
        <f>($F563*(1-('Exposure Inputs'!$C$17)/100)*'Exposure Inputs'!$C$12*'Exposure Inputs'!$C$15*H563)/('Exposure Inputs'!$C$14*'Exposure Inputs'!$C$16)</f>
        <v>7.0691650653846154E-5</v>
      </c>
      <c r="N563" s="40">
        <f>'Exposure Inputs'!$E$60/$J563</f>
        <v>3236678.8960677553</v>
      </c>
      <c r="O563" s="40">
        <f>'Exposure Inputs'!$E$61/$K563</f>
        <v>488892.42773740523</v>
      </c>
      <c r="P563" s="40">
        <f>L563*'Exposure Inputs'!$E$63</f>
        <v>2.7048895114208843E-8</v>
      </c>
      <c r="Q563" s="40">
        <f>($G563*(1-('Exposure Inputs'!$C$17/100))*'Exposure Inputs'!$D$6*1*'Exposure Inputs'!$C$15)/('Exposure Inputs'!$D$8*'Exposure Inputs'!$D$11)</f>
        <v>1.3658291866978726E-5</v>
      </c>
      <c r="R563" s="40">
        <f>($F563*(1-('Exposure Inputs'!$C$17)/100)*'Exposure Inputs'!$D$7*'Exposure Inputs'!$D$12*'Exposure Inputs'!$C$15*H563)/('Exposure Inputs'!$D$8*'Exposure Inputs'!$D$13*'Exposure Inputs'!$C$16)</f>
        <v>2.716839250212766E-6</v>
      </c>
      <c r="S563" s="40">
        <f>($F563*(1-('Exposure Inputs'!$C$17)/100)*'Exposure Inputs'!$D$7*'Exposure Inputs'!$D$12*'Exposure Inputs'!$C$15*H563)/('Exposure Inputs'!$D$8*'Exposure Inputs'!$C$14*'Exposure Inputs'!$C$16)</f>
        <v>3.4831272438625209E-8</v>
      </c>
      <c r="T563" s="40">
        <f>($F563*(1-('Exposure Inputs'!$C$17)/100)*'Exposure Inputs'!$D$12*'Exposure Inputs'!$C$15*H563)/('Exposure Inputs'!$C$14*'Exposure Inputs'!$C$16)</f>
        <v>1.2402043974358975E-6</v>
      </c>
      <c r="U563" s="40">
        <f>'Exposure Inputs'!$E$60/Q563</f>
        <v>922516.52861970756</v>
      </c>
      <c r="V563" s="40">
        <f>'Exposure Inputs'!$E$61/R563</f>
        <v>191398.88381665453</v>
      </c>
      <c r="W563" s="40">
        <f>($G563*(1-('Exposure Inputs'!$C$17/100))*'Exposure Inputs'!$E$6*'Exposure Inputs'!$C$15)/('Exposure Inputs'!$E$8*'Exposure Inputs'!$E$11)</f>
        <v>2.9912482933240231E-6</v>
      </c>
      <c r="X563" s="40">
        <f>($F563*(1-('Exposure Inputs'!$C$17)/100)*'Exposure Inputs'!$E$7*'Exposure Inputs'!$E$12*'Exposure Inputs'!$C$15*H563)/('Exposure Inputs'!$E$8*'Exposure Inputs'!$E$13*'Exposure Inputs'!$C$16)</f>
        <v>5.8906244620111732E-7</v>
      </c>
      <c r="Y563" s="40">
        <f>($F563*(1-('Exposure Inputs'!$C$17)/100)*'Exposure Inputs'!$E$7*'Exposure Inputs'!$E$12*'Exposure Inputs'!$C$15*H563)/('Exposure Inputs'!$E$8*'Exposure Inputs'!$C$14*'Exposure Inputs'!$C$16)</f>
        <v>3.7760413218020349E-8</v>
      </c>
      <c r="Z563" s="40">
        <f>($F563*(1-('Exposure Inputs'!$C$17)/100)*'Exposure Inputs'!$E$12*'Exposure Inputs'!$C$15*H563)/('Exposure Inputs'!$C$14*'Exposure Inputs'!$C$16)</f>
        <v>6.2010219871794878E-6</v>
      </c>
      <c r="AA563" s="40">
        <f>'Exposure Inputs'!$E$60/W563</f>
        <v>4212288.2370283799</v>
      </c>
      <c r="AB563" s="40">
        <f>'Exposure Inputs'!$E$61/X563</f>
        <v>882758.70131171448</v>
      </c>
      <c r="AC563" s="40">
        <f>($G563*(1-('Exposure Inputs'!$C$17/100))*'Exposure Inputs'!$F$6*'Exposure Inputs'!$C$15)/('Exposure Inputs'!$F$8*'Exposure Inputs'!$F$11)</f>
        <v>2.9991548525176055E-6</v>
      </c>
      <c r="AD563" s="40">
        <f>($F563*(1-('Exposure Inputs'!$C$17)/100)*'Exposure Inputs'!$F$7*'Exposure Inputs'!$F$12*'Exposure Inputs'!$C$15*H563)/('Exposure Inputs'!$F$8*'Exposure Inputs'!$F$13*'Exposure Inputs'!$C$16)</f>
        <v>5.3647574022887333E-7</v>
      </c>
      <c r="AE563" s="40">
        <f>($F563*(1-('Exposure Inputs'!$C$17)/100)*'Exposure Inputs'!$F$7*'Exposure Inputs'!$F$12*'Exposure Inputs'!$C$15*H563)/('Exposure Inputs'!$F$8*'Exposure Inputs'!$C$14*'Exposure Inputs'!$C$16)</f>
        <v>3.4389470527491887E-8</v>
      </c>
      <c r="AF563" s="40">
        <f>($F563*(1-('Exposure Inputs'!$C$17)/100)*'Exposure Inputs'!$F$12*'Exposure Inputs'!$C$15*H563)/('Exposure Inputs'!$C$14*'Exposure Inputs'!$C$16)</f>
        <v>6.2010219871794878E-6</v>
      </c>
      <c r="AG563" s="40">
        <f>'Exposure Inputs'!$E$60/AC563</f>
        <v>4201183.5398972733</v>
      </c>
      <c r="AH563" s="40">
        <f>'Exposure Inputs'!$E$61/AD563</f>
        <v>969288.93705082661</v>
      </c>
      <c r="AI563" s="40">
        <f>($G563*(1-('Exposure Inputs'!$C$17/100))*'Exposure Inputs'!$G$6*'Exposure Inputs'!$C$15)/('Exposure Inputs'!$G$8*'Exposure Inputs'!$G$11)</f>
        <v>3.8268495689937109E-6</v>
      </c>
      <c r="AJ563" s="40">
        <f>($F563*(1-('Exposure Inputs'!$C$17)/100)*'Exposure Inputs'!$G$7*'Exposure Inputs'!$G$12*'Exposure Inputs'!$C$15*H563)/('Exposure Inputs'!$G$8*'Exposure Inputs'!$G$13*'Exposure Inputs'!$C$16)</f>
        <v>8.9435117113207549E-7</v>
      </c>
      <c r="AK563" s="40">
        <f>($F563*(1-('Exposure Inputs'!$C$17)/100)*'Exposure Inputs'!$G$7*'Exposure Inputs'!$G$12*'Exposure Inputs'!$C$15*H563)/('Exposure Inputs'!$G$8*'Exposure Inputs'!$C$14*'Exposure Inputs'!$C$16)</f>
        <v>5.7330203277697151E-8</v>
      </c>
      <c r="AL563" s="40">
        <f>($F563*(1-('Exposure Inputs'!$C$17)/100)*'Exposure Inputs'!$G$12*'Exposure Inputs'!$C$15*H563)/('Exposure Inputs'!$C$14*'Exposure Inputs'!$C$16)</f>
        <v>6.2010219871794878E-6</v>
      </c>
      <c r="AM563" s="40">
        <f>'Exposure Inputs'!$E$60/AI563</f>
        <v>3292525.554724962</v>
      </c>
      <c r="AN563" s="40">
        <f>'Exposure Inputs'!$E$61/AJ563</f>
        <v>581427.09126414033</v>
      </c>
      <c r="AO563" s="40">
        <f>($G563*(1-('Exposure Inputs'!$C$17/100))*'Exposure Inputs'!$H$6*'Exposure Inputs'!$C$15)/('Exposure Inputs'!$H$8*'Exposure Inputs'!$H$11)</f>
        <v>4.8570997553209879E-6</v>
      </c>
      <c r="AP563" s="40">
        <f>($F563*(1-('Exposure Inputs'!$C$17)/100)*'Exposure Inputs'!$H$7*'Exposure Inputs'!$H$12*'Exposure Inputs'!$C$15*H563)/('Exposure Inputs'!$H$8*'Exposure Inputs'!$H$13*'Exposure Inputs'!$C$16)</f>
        <v>1.1644141287037036E-6</v>
      </c>
      <c r="AQ563" s="40">
        <f>($F563*(1-('Exposure Inputs'!$C$17)/100)*'Exposure Inputs'!$H$7*'Exposure Inputs'!$H$12*'Exposure Inputs'!$C$15*H563)/('Exposure Inputs'!$H$8*'Exposure Inputs'!$C$14*'Exposure Inputs'!$C$16)</f>
        <v>7.4641931327160483E-8</v>
      </c>
      <c r="AR563" s="40">
        <f>($F563*(1-('Exposure Inputs'!$C$17)/100)*'Exposure Inputs'!$H$12*'Exposure Inputs'!$C$15*H563)/('Exposure Inputs'!$C$14*'Exposure Inputs'!$C$16)</f>
        <v>6.2010219871794878E-6</v>
      </c>
      <c r="AS563" s="40">
        <f>'Exposure Inputs'!$E$60/AO563</f>
        <v>2594140.6672153706</v>
      </c>
      <c r="AT563" s="40">
        <f>'Exposure Inputs'!$E$61/AP563</f>
        <v>446576.51189692755</v>
      </c>
    </row>
    <row r="564" spans="1:46" s="35" customFormat="1">
      <c r="A564" s="54">
        <v>2020</v>
      </c>
      <c r="B564" s="55" t="s">
        <v>837</v>
      </c>
      <c r="C564" s="55" t="s">
        <v>473</v>
      </c>
      <c r="D564" s="55" t="s">
        <v>287</v>
      </c>
      <c r="E564" s="55" t="s">
        <v>474</v>
      </c>
      <c r="F564" s="48">
        <v>0.35999965693805003</v>
      </c>
      <c r="G564" s="48">
        <v>0.35999965693805003</v>
      </c>
      <c r="H564" s="55">
        <v>365</v>
      </c>
      <c r="I564" s="40">
        <f t="shared" si="8"/>
        <v>1.0066158099754586E-7</v>
      </c>
      <c r="J564" s="40">
        <f>($G564*(1-('Exposure Inputs'!$C$17/100))*'Exposure Inputs'!$C$6*1*'Exposure Inputs'!$C$15)/('Exposure Inputs'!$C$8*'Exposure Inputs'!$C$11)</f>
        <v>1.4487223036494928E-5</v>
      </c>
      <c r="K564" s="40">
        <f>($F564*(1-('Exposure Inputs'!$C$17)/100)*'Exposure Inputs'!$C$7*'Exposure Inputs'!$C$12*'Exposure Inputs'!$C$15*H564)/('Exposure Inputs'!$C$8*'Exposure Inputs'!$C$13*'Exposure Inputs'!$C$16)</f>
        <v>3.9582593858684098E-6</v>
      </c>
      <c r="L564" s="40">
        <f>($F564*(1-('Exposure Inputs'!$C$17)/100)*'Exposure Inputs'!$C$7*'Exposure Inputs'!$C$12*'Exposure Inputs'!$C$15*H564)/('Exposure Inputs'!$C$8*'Exposure Inputs'!$C$14*'Exposure Inputs'!$C$16)</f>
        <v>2.8925741665961458E-6</v>
      </c>
      <c r="M564" s="40">
        <f>($F564*(1-('Exposure Inputs'!$C$17)/100)*'Exposure Inputs'!$C$12*'Exposure Inputs'!$C$15*H564)/('Exposure Inputs'!$C$14*'Exposure Inputs'!$C$16)</f>
        <v>2.6307667237780578E-4</v>
      </c>
      <c r="N564" s="40">
        <f>'Exposure Inputs'!$E$60/$J564</f>
        <v>869731.89880898478</v>
      </c>
      <c r="O564" s="40">
        <f>'Exposure Inputs'!$E$61/$K564</f>
        <v>131370.87525301636</v>
      </c>
      <c r="P564" s="40">
        <f>L564*'Exposure Inputs'!$E$63</f>
        <v>1.0066158099754586E-7</v>
      </c>
      <c r="Q564" s="40">
        <f>($G564*(1-('Exposure Inputs'!$C$17/100))*'Exposure Inputs'!$D$6*1*'Exposure Inputs'!$C$15)/('Exposure Inputs'!$D$8*'Exposure Inputs'!$D$11)</f>
        <v>5.0828887732785111E-5</v>
      </c>
      <c r="R564" s="40">
        <f>($F564*(1-('Exposure Inputs'!$C$17)/100)*'Exposure Inputs'!$D$7*'Exposure Inputs'!$D$12*'Exposure Inputs'!$C$15*H564)/('Exposure Inputs'!$D$8*'Exposure Inputs'!$D$13*'Exposure Inputs'!$C$16)</f>
        <v>1.0110628662940981E-5</v>
      </c>
      <c r="S564" s="40">
        <f>($F564*(1-('Exposure Inputs'!$C$17)/100)*'Exposure Inputs'!$D$7*'Exposure Inputs'!$D$12*'Exposure Inputs'!$C$15*H564)/('Exposure Inputs'!$D$8*'Exposure Inputs'!$C$14*'Exposure Inputs'!$C$16)</f>
        <v>1.2962344439667923E-7</v>
      </c>
      <c r="T564" s="40">
        <f>($F564*(1-('Exposure Inputs'!$C$17)/100)*'Exposure Inputs'!$D$12*'Exposure Inputs'!$C$15*H564)/('Exposure Inputs'!$C$14*'Exposure Inputs'!$C$16)</f>
        <v>4.6153802171544874E-6</v>
      </c>
      <c r="U564" s="40">
        <f>'Exposure Inputs'!$E$60/Q564</f>
        <v>247890.53158589738</v>
      </c>
      <c r="V564" s="40">
        <f>'Exposure Inputs'!$E$61/R564</f>
        <v>51431.025442164973</v>
      </c>
      <c r="W564" s="40">
        <f>($G564*(1-('Exposure Inputs'!$C$17/100))*'Exposure Inputs'!$E$6*'Exposure Inputs'!$C$15)/('Exposure Inputs'!$E$8*'Exposure Inputs'!$E$11)</f>
        <v>1.1131832967330208E-5</v>
      </c>
      <c r="X564" s="40">
        <f>($F564*(1-('Exposure Inputs'!$C$17)/100)*'Exposure Inputs'!$E$7*'Exposure Inputs'!$E$12*'Exposure Inputs'!$C$15*H564)/('Exposure Inputs'!$E$8*'Exposure Inputs'!$E$13*'Exposure Inputs'!$C$16)</f>
        <v>2.1921766819132654E-6</v>
      </c>
      <c r="Y564" s="40">
        <f>($F564*(1-('Exposure Inputs'!$C$17)/100)*'Exposure Inputs'!$E$7*'Exposure Inputs'!$E$12*'Exposure Inputs'!$C$15*H564)/('Exposure Inputs'!$E$8*'Exposure Inputs'!$C$14*'Exposure Inputs'!$C$16)</f>
        <v>1.405241462764914E-7</v>
      </c>
      <c r="Z564" s="40">
        <f>($F564*(1-('Exposure Inputs'!$C$17)/100)*'Exposure Inputs'!$E$12*'Exposure Inputs'!$C$15*H564)/('Exposure Inputs'!$C$14*'Exposure Inputs'!$C$16)</f>
        <v>2.3076901085772439E-5</v>
      </c>
      <c r="AA564" s="40">
        <f>'Exposure Inputs'!$E$60/W564</f>
        <v>1131889.0641800484</v>
      </c>
      <c r="AB564" s="40">
        <f>'Exposure Inputs'!$E$61/X564</f>
        <v>237207.15774887259</v>
      </c>
      <c r="AC564" s="40">
        <f>($G564*(1-('Exposure Inputs'!$C$17/100))*'Exposure Inputs'!$F$6*'Exposure Inputs'!$C$15)/('Exposure Inputs'!$F$8*'Exposure Inputs'!$F$11)</f>
        <v>1.1161256969505389E-5</v>
      </c>
      <c r="AD564" s="40">
        <f>($F564*(1-('Exposure Inputs'!$C$17)/100)*'Exposure Inputs'!$F$7*'Exposure Inputs'!$F$12*'Exposure Inputs'!$C$15*H564)/('Exposure Inputs'!$F$8*'Exposure Inputs'!$F$13*'Exposure Inputs'!$C$16)</f>
        <v>1.9964769706951722E-6</v>
      </c>
      <c r="AE564" s="40">
        <f>($F564*(1-('Exposure Inputs'!$C$17)/100)*'Exposure Inputs'!$F$7*'Exposure Inputs'!$F$12*'Exposure Inputs'!$C$15*H564)/('Exposure Inputs'!$F$8*'Exposure Inputs'!$C$14*'Exposure Inputs'!$C$16)</f>
        <v>1.2797929299328026E-7</v>
      </c>
      <c r="AF564" s="40">
        <f>($F564*(1-('Exposure Inputs'!$C$17)/100)*'Exposure Inputs'!$F$12*'Exposure Inputs'!$C$15*H564)/('Exposure Inputs'!$C$14*'Exposure Inputs'!$C$16)</f>
        <v>2.3076901085772439E-5</v>
      </c>
      <c r="AG564" s="40">
        <f>'Exposure Inputs'!$E$60/AC564</f>
        <v>1128905.1075900788</v>
      </c>
      <c r="AH564" s="40">
        <f>'Exposure Inputs'!$E$61/AD564</f>
        <v>260458.80199606626</v>
      </c>
      <c r="AI564" s="40">
        <f>($G564*(1-('Exposure Inputs'!$C$17/100))*'Exposure Inputs'!$G$6*'Exposure Inputs'!$C$15)/('Exposure Inputs'!$G$8*'Exposure Inputs'!$G$11)</f>
        <v>1.4241495862517828E-5</v>
      </c>
      <c r="AJ564" s="40">
        <f>($F564*(1-('Exposure Inputs'!$C$17)/100)*'Exposure Inputs'!$G$7*'Exposure Inputs'!$G$12*'Exposure Inputs'!$C$15*H564)/('Exposure Inputs'!$G$8*'Exposure Inputs'!$G$13*'Exposure Inputs'!$C$16)</f>
        <v>3.328298715087632E-6</v>
      </c>
      <c r="AK564" s="40">
        <f>($F564*(1-('Exposure Inputs'!$C$17)/100)*'Exposure Inputs'!$G$7*'Exposure Inputs'!$G$12*'Exposure Inputs'!$C$15*H564)/('Exposure Inputs'!$G$8*'Exposure Inputs'!$C$14*'Exposure Inputs'!$C$16)</f>
        <v>2.1335248173638666E-7</v>
      </c>
      <c r="AL564" s="40">
        <f>($F564*(1-('Exposure Inputs'!$C$17)/100)*'Exposure Inputs'!$G$12*'Exposure Inputs'!$C$15*H564)/('Exposure Inputs'!$C$14*'Exposure Inputs'!$C$16)</f>
        <v>2.3076901085772439E-5</v>
      </c>
      <c r="AM564" s="40">
        <f>'Exposure Inputs'!$E$60/AI564</f>
        <v>884738.52196677751</v>
      </c>
      <c r="AN564" s="40">
        <f>'Exposure Inputs'!$E$61/AJ564</f>
        <v>156235.97654945127</v>
      </c>
      <c r="AO564" s="40">
        <f>($G564*(1-('Exposure Inputs'!$C$17/100))*'Exposure Inputs'!$H$6*'Exposure Inputs'!$C$15)/('Exposure Inputs'!$H$8*'Exposure Inputs'!$H$11)</f>
        <v>1.8075538330457399E-5</v>
      </c>
      <c r="AP564" s="40">
        <f>($F564*(1-('Exposure Inputs'!$C$17)/100)*'Exposure Inputs'!$H$7*'Exposure Inputs'!$H$12*'Exposure Inputs'!$C$15*H564)/('Exposure Inputs'!$H$8*'Exposure Inputs'!$H$13*'Exposure Inputs'!$C$16)</f>
        <v>4.3333292038839355E-6</v>
      </c>
      <c r="AQ564" s="40">
        <f>($F564*(1-('Exposure Inputs'!$C$17)/100)*'Exposure Inputs'!$H$7*'Exposure Inputs'!$H$12*'Exposure Inputs'!$C$15*H564)/('Exposure Inputs'!$H$8*'Exposure Inputs'!$C$14*'Exposure Inputs'!$C$16)</f>
        <v>2.7777751306948309E-7</v>
      </c>
      <c r="AR564" s="40">
        <f>($F564*(1-('Exposure Inputs'!$C$17)/100)*'Exposure Inputs'!$H$12*'Exposure Inputs'!$C$15*H564)/('Exposure Inputs'!$C$14*'Exposure Inputs'!$C$16)</f>
        <v>2.3076901085772439E-5</v>
      </c>
      <c r="AS564" s="40">
        <f>'Exposure Inputs'!$E$60/AO564</f>
        <v>697074.67460423673</v>
      </c>
      <c r="AT564" s="40">
        <f>'Exposure Inputs'!$E$61/AP564</f>
        <v>120000.11435409231</v>
      </c>
    </row>
    <row r="565" spans="1:46" s="35" customFormat="1">
      <c r="A565" s="54">
        <v>2021</v>
      </c>
      <c r="B565" s="55" t="s">
        <v>837</v>
      </c>
      <c r="C565" s="55" t="s">
        <v>473</v>
      </c>
      <c r="D565" s="55" t="s">
        <v>287</v>
      </c>
      <c r="E565" s="55" t="s">
        <v>474</v>
      </c>
      <c r="F565" s="48">
        <v>0.17309950645761599</v>
      </c>
      <c r="G565" s="48">
        <v>0.17309950645761599</v>
      </c>
      <c r="H565" s="55">
        <v>365</v>
      </c>
      <c r="I565" s="40">
        <f t="shared" si="8"/>
        <v>4.8401351651612805E-8</v>
      </c>
      <c r="J565" s="40">
        <f>($G565*(1-('Exposure Inputs'!$C$17/100))*'Exposure Inputs'!$C$6*1*'Exposure Inputs'!$C$15)/('Exposure Inputs'!$C$8*'Exposure Inputs'!$C$11)</f>
        <v>6.9659265202861457E-6</v>
      </c>
      <c r="K565" s="40">
        <f>($F565*(1-('Exposure Inputs'!$C$17)/100)*'Exposure Inputs'!$C$7*'Exposure Inputs'!$C$12*'Exposure Inputs'!$C$15*H565)/('Exposure Inputs'!$C$8*'Exposure Inputs'!$C$13*'Exposure Inputs'!$C$16)</f>
        <v>1.9032594418359544E-6</v>
      </c>
      <c r="L565" s="40">
        <f>($F565*(1-('Exposure Inputs'!$C$17)/100)*'Exposure Inputs'!$C$7*'Exposure Inputs'!$C$12*'Exposure Inputs'!$C$15*H565)/('Exposure Inputs'!$C$8*'Exposure Inputs'!$C$14*'Exposure Inputs'!$C$16)</f>
        <v>1.3908434382647358E-6</v>
      </c>
      <c r="M565" s="40">
        <f>($F565*(1-('Exposure Inputs'!$C$17)/100)*'Exposure Inputs'!$C$12*'Exposure Inputs'!$C$15*H565)/('Exposure Inputs'!$C$14*'Exposure Inputs'!$C$16)</f>
        <v>1.2649579318056554E-4</v>
      </c>
      <c r="N565" s="40">
        <f>'Exposure Inputs'!$E$60/$J565</f>
        <v>1808804.6095959132</v>
      </c>
      <c r="O565" s="40">
        <f>'Exposure Inputs'!$E$61/$K565</f>
        <v>273215.51049203717</v>
      </c>
      <c r="P565" s="40">
        <f>L565*'Exposure Inputs'!$E$63</f>
        <v>4.8401351651612805E-8</v>
      </c>
      <c r="Q565" s="40">
        <f>($G565*(1-('Exposure Inputs'!$C$17/100))*'Exposure Inputs'!$D$6*1*'Exposure Inputs'!$C$15)/('Exposure Inputs'!$D$8*'Exposure Inputs'!$D$11)</f>
        <v>2.444017712452638E-5</v>
      </c>
      <c r="R565" s="40">
        <f>($F565*(1-('Exposure Inputs'!$C$17)/100)*'Exposure Inputs'!$D$7*'Exposure Inputs'!$D$12*'Exposure Inputs'!$C$15*H565)/('Exposure Inputs'!$D$8*'Exposure Inputs'!$D$13*'Exposure Inputs'!$C$16)</f>
        <v>4.8615180537032577E-6</v>
      </c>
      <c r="S565" s="40">
        <f>($F565*(1-('Exposure Inputs'!$C$17)/100)*'Exposure Inputs'!$D$7*'Exposure Inputs'!$D$12*'Exposure Inputs'!$C$15*H565)/('Exposure Inputs'!$D$8*'Exposure Inputs'!$C$14*'Exposure Inputs'!$C$16)</f>
        <v>6.2327154534657138E-8</v>
      </c>
      <c r="T565" s="40">
        <f>($F565*(1-('Exposure Inputs'!$C$17)/100)*'Exposure Inputs'!$D$12*'Exposure Inputs'!$C$15*H565)/('Exposure Inputs'!$C$14*'Exposure Inputs'!$C$16)</f>
        <v>2.2192244417643074E-6</v>
      </c>
      <c r="U565" s="40">
        <f>'Exposure Inputs'!$E$60/Q565</f>
        <v>515544.54518889548</v>
      </c>
      <c r="V565" s="40">
        <f>'Exposure Inputs'!$E$61/R565</f>
        <v>106962.47432504964</v>
      </c>
      <c r="W565" s="40">
        <f>($G565*(1-('Exposure Inputs'!$C$17/100))*'Exposure Inputs'!$E$6*'Exposure Inputs'!$C$15)/('Exposure Inputs'!$E$8*'Exposure Inputs'!$E$11)</f>
        <v>5.3525461913011426E-6</v>
      </c>
      <c r="X565" s="40">
        <f>($F565*(1-('Exposure Inputs'!$C$17)/100)*'Exposure Inputs'!$E$7*'Exposure Inputs'!$E$12*'Exposure Inputs'!$C$15*H565)/('Exposure Inputs'!$E$8*'Exposure Inputs'!$E$13*'Exposure Inputs'!$C$16)</f>
        <v>1.0540696203284996E-6</v>
      </c>
      <c r="Y565" s="40">
        <f>($F565*(1-('Exposure Inputs'!$C$17)/100)*'Exposure Inputs'!$E$7*'Exposure Inputs'!$E$12*'Exposure Inputs'!$C$15*H565)/('Exposure Inputs'!$E$8*'Exposure Inputs'!$C$14*'Exposure Inputs'!$C$16)</f>
        <v>6.7568565405673061E-8</v>
      </c>
      <c r="Z565" s="40">
        <f>($F565*(1-('Exposure Inputs'!$C$17)/100)*'Exposure Inputs'!$E$12*'Exposure Inputs'!$C$15*H565)/('Exposure Inputs'!$C$14*'Exposure Inputs'!$C$16)</f>
        <v>1.1096122208821539E-5</v>
      </c>
      <c r="AA565" s="40">
        <f>'Exposure Inputs'!$E$60/W565</f>
        <v>2354019.8532947334</v>
      </c>
      <c r="AB565" s="40">
        <f>'Exposure Inputs'!$E$61/X565</f>
        <v>493326.0478923039</v>
      </c>
      <c r="AC565" s="40">
        <f>($G565*(1-('Exposure Inputs'!$C$17/100))*'Exposure Inputs'!$F$6*'Exposure Inputs'!$C$15)/('Exposure Inputs'!$F$8*'Exposure Inputs'!$F$11)</f>
        <v>5.3666942054905234E-6</v>
      </c>
      <c r="AD565" s="40">
        <f>($F565*(1-('Exposure Inputs'!$C$17)/100)*'Exposure Inputs'!$F$7*'Exposure Inputs'!$F$12*'Exposure Inputs'!$C$15*H565)/('Exposure Inputs'!$F$8*'Exposure Inputs'!$F$13*'Exposure Inputs'!$C$16)</f>
        <v>9.5997085447445498E-7</v>
      </c>
      <c r="AE565" s="40">
        <f>($F565*(1-('Exposure Inputs'!$C$17)/100)*'Exposure Inputs'!$F$7*'Exposure Inputs'!$F$12*'Exposure Inputs'!$C$15*H565)/('Exposure Inputs'!$F$8*'Exposure Inputs'!$C$14*'Exposure Inputs'!$C$16)</f>
        <v>6.1536593235541992E-8</v>
      </c>
      <c r="AF565" s="40">
        <f>($F565*(1-('Exposure Inputs'!$C$17)/100)*'Exposure Inputs'!$F$12*'Exposure Inputs'!$C$15*H565)/('Exposure Inputs'!$C$14*'Exposure Inputs'!$C$16)</f>
        <v>1.1096122208821539E-5</v>
      </c>
      <c r="AG565" s="40">
        <f>'Exposure Inputs'!$E$60/AC565</f>
        <v>2347814.0392477126</v>
      </c>
      <c r="AH565" s="40">
        <f>'Exposure Inputs'!$E$61/AD565</f>
        <v>541683.11212393933</v>
      </c>
      <c r="AI565" s="40">
        <f>($G565*(1-('Exposure Inputs'!$C$17/100))*'Exposure Inputs'!$G$6*'Exposure Inputs'!$C$15)/('Exposure Inputs'!$G$8*'Exposure Inputs'!$G$11)</f>
        <v>6.8477729284176397E-6</v>
      </c>
      <c r="AJ565" s="40">
        <f>($F565*(1-('Exposure Inputs'!$C$17)/100)*'Exposure Inputs'!$G$7*'Exposure Inputs'!$G$12*'Exposure Inputs'!$C$15*H565)/('Exposure Inputs'!$G$8*'Exposure Inputs'!$G$13*'Exposure Inputs'!$C$16)</f>
        <v>1.6003539276270155E-6</v>
      </c>
      <c r="AK565" s="40">
        <f>($F565*(1-('Exposure Inputs'!$C$17)/100)*'Exposure Inputs'!$G$7*'Exposure Inputs'!$G$12*'Exposure Inputs'!$C$15*H565)/('Exposure Inputs'!$G$8*'Exposure Inputs'!$C$14*'Exposure Inputs'!$C$16)</f>
        <v>1.02586790232501E-7</v>
      </c>
      <c r="AL565" s="40">
        <f>($F565*(1-('Exposure Inputs'!$C$17)/100)*'Exposure Inputs'!$G$12*'Exposure Inputs'!$C$15*H565)/('Exposure Inputs'!$C$14*'Exposure Inputs'!$C$16)</f>
        <v>1.1096122208821539E-5</v>
      </c>
      <c r="AM565" s="40">
        <f>'Exposure Inputs'!$E$60/AI565</f>
        <v>1840014.283725901</v>
      </c>
      <c r="AN565" s="40">
        <f>'Exposure Inputs'!$E$61/AJ565</f>
        <v>324928.12434999889</v>
      </c>
      <c r="AO565" s="40">
        <f>($G565*(1-('Exposure Inputs'!$C$17/100))*'Exposure Inputs'!$H$6*'Exposure Inputs'!$C$15)/('Exposure Inputs'!$H$8*'Exposure Inputs'!$H$11)</f>
        <v>8.6913048489274586E-6</v>
      </c>
      <c r="AP565" s="40">
        <f>($F565*(1-('Exposure Inputs'!$C$17)/100)*'Exposure Inputs'!$H$7*'Exposure Inputs'!$H$12*'Exposure Inputs'!$C$15*H565)/('Exposure Inputs'!$H$8*'Exposure Inputs'!$H$13*'Exposure Inputs'!$C$16)</f>
        <v>2.0836051703231551E-6</v>
      </c>
      <c r="AQ565" s="40">
        <f>($F565*(1-('Exposure Inputs'!$C$17)/100)*'Exposure Inputs'!$H$7*'Exposure Inputs'!$H$12*'Exposure Inputs'!$C$15*H565)/('Exposure Inputs'!$H$8*'Exposure Inputs'!$C$14*'Exposure Inputs'!$C$16)</f>
        <v>1.3356443399507403E-7</v>
      </c>
      <c r="AR565" s="40">
        <f>($F565*(1-('Exposure Inputs'!$C$17)/100)*'Exposure Inputs'!$H$12*'Exposure Inputs'!$C$15*H565)/('Exposure Inputs'!$C$14*'Exposure Inputs'!$C$16)</f>
        <v>1.1096122208821539E-5</v>
      </c>
      <c r="AS565" s="40">
        <f>'Exposure Inputs'!$E$60/AO565</f>
        <v>1449724.7788466297</v>
      </c>
      <c r="AT565" s="40">
        <f>'Exposure Inputs'!$E$61/AP565</f>
        <v>249567.43600293095</v>
      </c>
    </row>
    <row r="566" spans="1:46" s="35" customFormat="1">
      <c r="A566" s="54">
        <v>2019</v>
      </c>
      <c r="B566" s="55" t="s">
        <v>838</v>
      </c>
      <c r="C566" s="55" t="s">
        <v>475</v>
      </c>
      <c r="D566" s="55" t="s">
        <v>287</v>
      </c>
      <c r="E566" s="55" t="s">
        <v>476</v>
      </c>
      <c r="F566" s="48">
        <v>0.28794814665921098</v>
      </c>
      <c r="G566" s="48">
        <v>0.28794814665921098</v>
      </c>
      <c r="H566" s="55">
        <v>365</v>
      </c>
      <c r="I566" s="40">
        <f t="shared" si="8"/>
        <v>8.0514842526689639E-8</v>
      </c>
      <c r="J566" s="40">
        <f>($G566*(1-('Exposure Inputs'!$C$17/100))*'Exposure Inputs'!$C$6*1*'Exposure Inputs'!$C$15)/('Exposure Inputs'!$C$8*'Exposure Inputs'!$C$11)</f>
        <v>1.1587702774714585E-5</v>
      </c>
      <c r="K566" s="40">
        <f>($F566*(1-('Exposure Inputs'!$C$17)/100)*'Exposure Inputs'!$C$7*'Exposure Inputs'!$C$12*'Exposure Inputs'!$C$15*H566)/('Exposure Inputs'!$C$8*'Exposure Inputs'!$C$13*'Exposure Inputs'!$C$16)</f>
        <v>3.1660403897367375E-6</v>
      </c>
      <c r="L566" s="40">
        <f>($F566*(1-('Exposure Inputs'!$C$17)/100)*'Exposure Inputs'!$C$7*'Exposure Inputs'!$C$12*'Exposure Inputs'!$C$15*H566)/('Exposure Inputs'!$C$8*'Exposure Inputs'!$C$14*'Exposure Inputs'!$C$16)</f>
        <v>2.3136449001922312E-6</v>
      </c>
      <c r="M566" s="40">
        <f>($F566*(1-('Exposure Inputs'!$C$17)/100)*'Exposure Inputs'!$C$12*'Exposure Inputs'!$C$15*H566)/('Exposure Inputs'!$C$14*'Exposure Inputs'!$C$16)</f>
        <v>2.1042364563557723E-4</v>
      </c>
      <c r="N566" s="40">
        <f>'Exposure Inputs'!$E$60/$J566</f>
        <v>1087359.6125967554</v>
      </c>
      <c r="O566" s="40">
        <f>'Exposure Inputs'!$E$61/$K566</f>
        <v>164243.00892865079</v>
      </c>
      <c r="P566" s="40">
        <f>L566*'Exposure Inputs'!$E$63</f>
        <v>8.0514842526689639E-8</v>
      </c>
      <c r="Q566" s="40">
        <f>($G566*(1-('Exposure Inputs'!$C$17/100))*'Exposure Inputs'!$D$6*1*'Exposure Inputs'!$C$15)/('Exposure Inputs'!$D$8*'Exposure Inputs'!$D$11)</f>
        <v>4.0655827685755833E-5</v>
      </c>
      <c r="R566" s="40">
        <f>($F566*(1-('Exposure Inputs'!$C$17)/100)*'Exposure Inputs'!$D$7*'Exposure Inputs'!$D$12*'Exposure Inputs'!$C$15*H566)/('Exposure Inputs'!$D$8*'Exposure Inputs'!$D$13*'Exposure Inputs'!$C$16)</f>
        <v>8.0870543317055002E-6</v>
      </c>
      <c r="S566" s="40">
        <f>($F566*(1-('Exposure Inputs'!$C$17)/100)*'Exposure Inputs'!$D$7*'Exposure Inputs'!$D$12*'Exposure Inputs'!$C$15*H566)/('Exposure Inputs'!$D$8*'Exposure Inputs'!$C$14*'Exposure Inputs'!$C$16)</f>
        <v>1.036801837398141E-7</v>
      </c>
      <c r="T566" s="40">
        <f>($F566*(1-('Exposure Inputs'!$C$17)/100)*'Exposure Inputs'!$D$12*'Exposure Inputs'!$C$15*H566)/('Exposure Inputs'!$C$14*'Exposure Inputs'!$C$16)</f>
        <v>3.69164290588732E-6</v>
      </c>
      <c r="U566" s="40">
        <f>'Exposure Inputs'!$E$60/Q566</f>
        <v>309918.66891482653</v>
      </c>
      <c r="V566" s="40">
        <f>'Exposure Inputs'!$E$61/R566</f>
        <v>64300.297570813505</v>
      </c>
      <c r="W566" s="40">
        <f>($G566*(1-('Exposure Inputs'!$C$17/100))*'Exposure Inputs'!$E$6*'Exposure Inputs'!$C$15)/('Exposure Inputs'!$E$8*'Exposure Inputs'!$E$11)</f>
        <v>8.9038714623392905E-6</v>
      </c>
      <c r="X566" s="40">
        <f>($F566*(1-('Exposure Inputs'!$C$17)/100)*'Exposure Inputs'!$E$7*'Exposure Inputs'!$E$12*'Exposure Inputs'!$C$15*H566)/('Exposure Inputs'!$E$8*'Exposure Inputs'!$E$13*'Exposure Inputs'!$C$16)</f>
        <v>1.7534272617795529E-6</v>
      </c>
      <c r="Y566" s="40">
        <f>($F566*(1-('Exposure Inputs'!$C$17)/100)*'Exposure Inputs'!$E$7*'Exposure Inputs'!$E$12*'Exposure Inputs'!$C$15*H566)/('Exposure Inputs'!$E$8*'Exposure Inputs'!$C$14*'Exposure Inputs'!$C$16)</f>
        <v>1.1239918344740725E-7</v>
      </c>
      <c r="Z566" s="40">
        <f>($F566*(1-('Exposure Inputs'!$C$17)/100)*'Exposure Inputs'!$E$12*'Exposure Inputs'!$C$15*H566)/('Exposure Inputs'!$C$14*'Exposure Inputs'!$C$16)</f>
        <v>1.8458214529436603E-5</v>
      </c>
      <c r="AA566" s="40">
        <f>'Exposure Inputs'!$E$60/W566</f>
        <v>1415114.768142625</v>
      </c>
      <c r="AB566" s="40">
        <f>'Exposure Inputs'!$E$61/X566</f>
        <v>296562.05953604949</v>
      </c>
      <c r="AC566" s="40">
        <f>($G566*(1-('Exposure Inputs'!$C$17/100))*'Exposure Inputs'!$F$6*'Exposure Inputs'!$C$15)/('Exposure Inputs'!$F$8*'Exposure Inputs'!$F$11)</f>
        <v>8.9274064483603972E-6</v>
      </c>
      <c r="AD566" s="40">
        <f>($F566*(1-('Exposure Inputs'!$C$17)/100)*'Exposure Inputs'!$F$7*'Exposure Inputs'!$F$12*'Exposure Inputs'!$C$15*H566)/('Exposure Inputs'!$F$8*'Exposure Inputs'!$F$13*'Exposure Inputs'!$C$16)</f>
        <v>1.5968955316487933E-6</v>
      </c>
      <c r="AE566" s="40">
        <f>($F566*(1-('Exposure Inputs'!$C$17)/100)*'Exposure Inputs'!$F$7*'Exposure Inputs'!$F$12*'Exposure Inputs'!$C$15*H566)/('Exposure Inputs'!$F$8*'Exposure Inputs'!$C$14*'Exposure Inputs'!$C$16)</f>
        <v>1.0236509818261497E-7</v>
      </c>
      <c r="AF566" s="40">
        <f>($F566*(1-('Exposure Inputs'!$C$17)/100)*'Exposure Inputs'!$F$12*'Exposure Inputs'!$C$15*H566)/('Exposure Inputs'!$C$14*'Exposure Inputs'!$C$16)</f>
        <v>1.8458214529436603E-5</v>
      </c>
      <c r="AG566" s="40">
        <f>'Exposure Inputs'!$E$60/AC566</f>
        <v>1411384.1542763081</v>
      </c>
      <c r="AH566" s="40">
        <f>'Exposure Inputs'!$E$61/AD566</f>
        <v>325631.82105162536</v>
      </c>
      <c r="AI566" s="40">
        <f>($G566*(1-('Exposure Inputs'!$C$17/100))*'Exposure Inputs'!$G$6*'Exposure Inputs'!$C$15)/('Exposure Inputs'!$G$8*'Exposure Inputs'!$G$11)</f>
        <v>1.1391156242053063E-5</v>
      </c>
      <c r="AJ566" s="40">
        <f>($F566*(1-('Exposure Inputs'!$C$17)/100)*'Exposure Inputs'!$G$7*'Exposure Inputs'!$G$12*'Exposure Inputs'!$C$15*H566)/('Exposure Inputs'!$G$8*'Exposure Inputs'!$G$13*'Exposure Inputs'!$C$16)</f>
        <v>2.6621621106228937E-6</v>
      </c>
      <c r="AK566" s="40">
        <f>($F566*(1-('Exposure Inputs'!$C$17)/100)*'Exposure Inputs'!$G$7*'Exposure Inputs'!$G$12*'Exposure Inputs'!$C$15*H566)/('Exposure Inputs'!$G$8*'Exposure Inputs'!$C$14*'Exposure Inputs'!$C$16)</f>
        <v>1.7065141734762141E-7</v>
      </c>
      <c r="AL566" s="40">
        <f>($F566*(1-('Exposure Inputs'!$C$17)/100)*'Exposure Inputs'!$G$12*'Exposure Inputs'!$C$15*H566)/('Exposure Inputs'!$C$14*'Exposure Inputs'!$C$16)</f>
        <v>1.8458214529436603E-5</v>
      </c>
      <c r="AM566" s="40">
        <f>'Exposure Inputs'!$E$60/AI566</f>
        <v>1106121.2516324036</v>
      </c>
      <c r="AN566" s="40">
        <f>'Exposure Inputs'!$E$61/AJ566</f>
        <v>195329.95302015255</v>
      </c>
      <c r="AO566" s="40">
        <f>($G566*(1-('Exposure Inputs'!$C$17/100))*'Exposure Inputs'!$H$6*'Exposure Inputs'!$C$15)/('Exposure Inputs'!$H$8*'Exposure Inputs'!$H$11)</f>
        <v>1.4457840894605072E-5</v>
      </c>
      <c r="AP566" s="40">
        <f>($F566*(1-('Exposure Inputs'!$C$17)/100)*'Exposure Inputs'!$H$7*'Exposure Inputs'!$H$12*'Exposure Inputs'!$C$15*H566)/('Exposure Inputs'!$H$8*'Exposure Inputs'!$H$13*'Exposure Inputs'!$C$16)</f>
        <v>3.4660425060830958E-6</v>
      </c>
      <c r="AQ566" s="40">
        <f>($F566*(1-('Exposure Inputs'!$C$17)/100)*'Exposure Inputs'!$H$7*'Exposure Inputs'!$H$12*'Exposure Inputs'!$C$15*H566)/('Exposure Inputs'!$H$8*'Exposure Inputs'!$C$14*'Exposure Inputs'!$C$16)</f>
        <v>2.2218221192840356E-7</v>
      </c>
      <c r="AR566" s="40">
        <f>($F566*(1-('Exposure Inputs'!$C$17)/100)*'Exposure Inputs'!$H$12*'Exposure Inputs'!$C$15*H566)/('Exposure Inputs'!$C$14*'Exposure Inputs'!$C$16)</f>
        <v>1.8458214529436603E-5</v>
      </c>
      <c r="AS566" s="40">
        <f>'Exposure Inputs'!$E$60/AO566</f>
        <v>871499.42317470629</v>
      </c>
      <c r="AT566" s="40">
        <f>'Exposure Inputs'!$E$61/AP566</f>
        <v>150027.01181170496</v>
      </c>
    </row>
    <row r="567" spans="1:46" s="35" customFormat="1">
      <c r="A567" s="54">
        <v>2020</v>
      </c>
      <c r="B567" s="55" t="s">
        <v>838</v>
      </c>
      <c r="C567" s="55" t="s">
        <v>475</v>
      </c>
      <c r="D567" s="55" t="s">
        <v>287</v>
      </c>
      <c r="E567" s="55" t="s">
        <v>476</v>
      </c>
      <c r="F567" s="48">
        <v>5.2354207999999999E-2</v>
      </c>
      <c r="G567" s="48">
        <v>5.2354207999999999E-2</v>
      </c>
      <c r="H567" s="55">
        <v>365</v>
      </c>
      <c r="I567" s="40">
        <f t="shared" si="8"/>
        <v>1.463906214238769E-8</v>
      </c>
      <c r="J567" s="40">
        <f>($G567*(1-('Exposure Inputs'!$C$17/100))*'Exposure Inputs'!$C$6*1*'Exposure Inputs'!$C$15)/('Exposure Inputs'!$C$8*'Exposure Inputs'!$C$11)</f>
        <v>2.1068550304912281E-6</v>
      </c>
      <c r="K567" s="40">
        <f>($F567*(1-('Exposure Inputs'!$C$17)/100)*'Exposure Inputs'!$C$7*'Exposure Inputs'!$C$12*'Exposure Inputs'!$C$15*H567)/('Exposure Inputs'!$C$8*'Exposure Inputs'!$C$13*'Exposure Inputs'!$C$16)</f>
        <v>5.7564370190877198E-7</v>
      </c>
      <c r="L567" s="40">
        <f>($F567*(1-('Exposure Inputs'!$C$17)/100)*'Exposure Inputs'!$C$7*'Exposure Inputs'!$C$12*'Exposure Inputs'!$C$15*H567)/('Exposure Inputs'!$C$8*'Exposure Inputs'!$C$14*'Exposure Inputs'!$C$16)</f>
        <v>4.2066270524102564E-7</v>
      </c>
      <c r="M567" s="40">
        <f>($F567*(1-('Exposure Inputs'!$C$17)/100)*'Exposure Inputs'!$C$12*'Exposure Inputs'!$C$15*H567)/('Exposure Inputs'!$C$14*'Exposure Inputs'!$C$16)</f>
        <v>3.8258844307692308E-5</v>
      </c>
      <c r="N567" s="40">
        <f>'Exposure Inputs'!$E$60/$J567</f>
        <v>5980477.9245120725</v>
      </c>
      <c r="O567" s="40">
        <f>'Exposure Inputs'!$E$61/$K567</f>
        <v>903336.55744992348</v>
      </c>
      <c r="P567" s="40">
        <f>L567*'Exposure Inputs'!$E$63</f>
        <v>1.463906214238769E-8</v>
      </c>
      <c r="Q567" s="40">
        <f>($G567*(1-('Exposure Inputs'!$C$17/100))*'Exposure Inputs'!$D$6*1*'Exposure Inputs'!$C$15)/('Exposure Inputs'!$D$8*'Exposure Inputs'!$D$11)</f>
        <v>7.3919686018723411E-6</v>
      </c>
      <c r="R567" s="40">
        <f>($F567*(1-('Exposure Inputs'!$C$17)/100)*'Exposure Inputs'!$D$7*'Exposure Inputs'!$D$12*'Exposure Inputs'!$C$15*H567)/('Exposure Inputs'!$D$8*'Exposure Inputs'!$D$13*'Exposure Inputs'!$C$16)</f>
        <v>1.4703735012765959E-6</v>
      </c>
      <c r="S567" s="40">
        <f>($F567*(1-('Exposure Inputs'!$C$17)/100)*'Exposure Inputs'!$D$7*'Exposure Inputs'!$D$12*'Exposure Inputs'!$C$15*H567)/('Exposure Inputs'!$D$8*'Exposure Inputs'!$C$14*'Exposure Inputs'!$C$16)</f>
        <v>1.885094232405892E-8</v>
      </c>
      <c r="T567" s="40">
        <f>($F567*(1-('Exposure Inputs'!$C$17)/100)*'Exposure Inputs'!$D$12*'Exposure Inputs'!$C$15*H567)/('Exposure Inputs'!$C$14*'Exposure Inputs'!$C$16)</f>
        <v>6.7120779487179482E-7</v>
      </c>
      <c r="U567" s="40">
        <f>'Exposure Inputs'!$E$60/Q567</f>
        <v>1704552.6947731483</v>
      </c>
      <c r="V567" s="40">
        <f>'Exposure Inputs'!$E$61/R567</f>
        <v>353651.63990545925</v>
      </c>
      <c r="W567" s="40">
        <f>($G567*(1-('Exposure Inputs'!$C$17/100))*'Exposure Inputs'!$E$6*'Exposure Inputs'!$C$15)/('Exposure Inputs'!$E$8*'Exposure Inputs'!$E$11)</f>
        <v>1.6188857054748604E-6</v>
      </c>
      <c r="X567" s="40">
        <f>($F567*(1-('Exposure Inputs'!$C$17)/100)*'Exposure Inputs'!$E$7*'Exposure Inputs'!$E$12*'Exposure Inputs'!$C$15*H567)/('Exposure Inputs'!$E$8*'Exposure Inputs'!$E$13*'Exposure Inputs'!$C$16)</f>
        <v>3.1880495374301676E-7</v>
      </c>
      <c r="Y567" s="40">
        <f>($F567*(1-('Exposure Inputs'!$C$17)/100)*'Exposure Inputs'!$E$7*'Exposure Inputs'!$E$12*'Exposure Inputs'!$C$15*H567)/('Exposure Inputs'!$E$8*'Exposure Inputs'!$C$14*'Exposure Inputs'!$C$16)</f>
        <v>2.0436214983526719E-8</v>
      </c>
      <c r="Z567" s="40">
        <f>($F567*(1-('Exposure Inputs'!$C$17)/100)*'Exposure Inputs'!$E$12*'Exposure Inputs'!$C$15*H567)/('Exposure Inputs'!$C$14*'Exposure Inputs'!$C$16)</f>
        <v>3.3560389743589741E-6</v>
      </c>
      <c r="AA567" s="40">
        <f>'Exposure Inputs'!$E$60/W567</f>
        <v>7783131.2966619208</v>
      </c>
      <c r="AB567" s="40">
        <f>'Exposure Inputs'!$E$61/X567</f>
        <v>1631091.3425114565</v>
      </c>
      <c r="AC567" s="40">
        <f>($G567*(1-('Exposure Inputs'!$C$17/100))*'Exposure Inputs'!$F$6*'Exposure Inputs'!$C$15)/('Exposure Inputs'!$F$8*'Exposure Inputs'!$F$11)</f>
        <v>1.6231647938028168E-6</v>
      </c>
      <c r="AD567" s="40">
        <f>($F567*(1-('Exposure Inputs'!$C$17)/100)*'Exposure Inputs'!$F$7*'Exposure Inputs'!$F$12*'Exposure Inputs'!$C$15*H567)/('Exposure Inputs'!$F$8*'Exposure Inputs'!$F$13*'Exposure Inputs'!$C$16)</f>
        <v>2.9034463943661969E-7</v>
      </c>
      <c r="AE567" s="40">
        <f>($F567*(1-('Exposure Inputs'!$C$17)/100)*'Exposure Inputs'!$F$7*'Exposure Inputs'!$F$12*'Exposure Inputs'!$C$15*H567)/('Exposure Inputs'!$F$8*'Exposure Inputs'!$C$14*'Exposure Inputs'!$C$16)</f>
        <v>1.8611835861321779E-8</v>
      </c>
      <c r="AF567" s="40">
        <f>($F567*(1-('Exposure Inputs'!$C$17)/100)*'Exposure Inputs'!$F$12*'Exposure Inputs'!$C$15*H567)/('Exposure Inputs'!$C$14*'Exposure Inputs'!$C$16)</f>
        <v>3.3560389743589741E-6</v>
      </c>
      <c r="AG567" s="40">
        <f>'Exposure Inputs'!$E$60/AC567</f>
        <v>7762612.9202076914</v>
      </c>
      <c r="AH567" s="40">
        <f>'Exposure Inputs'!$E$61/AD567</f>
        <v>1790975.0323236554</v>
      </c>
      <c r="AI567" s="40">
        <f>($G567*(1-('Exposure Inputs'!$C$17/100))*'Exposure Inputs'!$G$6*'Exposure Inputs'!$C$15)/('Exposure Inputs'!$G$8*'Exposure Inputs'!$G$11)</f>
        <v>2.0711192976100632E-6</v>
      </c>
      <c r="AJ567" s="40">
        <f>($F567*(1-('Exposure Inputs'!$C$17)/100)*'Exposure Inputs'!$G$7*'Exposure Inputs'!$G$12*'Exposure Inputs'!$C$15*H567)/('Exposure Inputs'!$G$8*'Exposure Inputs'!$G$13*'Exposure Inputs'!$C$16)</f>
        <v>4.8402947018867925E-7</v>
      </c>
      <c r="AK567" s="40">
        <f>($F567*(1-('Exposure Inputs'!$C$17)/100)*'Exposure Inputs'!$G$7*'Exposure Inputs'!$G$12*'Exposure Inputs'!$C$15*H567)/('Exposure Inputs'!$G$8*'Exposure Inputs'!$C$14*'Exposure Inputs'!$C$16)</f>
        <v>3.1027530140299951E-8</v>
      </c>
      <c r="AL567" s="40">
        <f>($F567*(1-('Exposure Inputs'!$C$17)/100)*'Exposure Inputs'!$G$12*'Exposure Inputs'!$C$15*H567)/('Exposure Inputs'!$C$14*'Exposure Inputs'!$C$16)</f>
        <v>3.3560389743589741E-6</v>
      </c>
      <c r="AM567" s="40">
        <f>'Exposure Inputs'!$E$60/AI567</f>
        <v>6083666.9401610903</v>
      </c>
      <c r="AN567" s="40">
        <f>'Exposure Inputs'!$E$61/AJ567</f>
        <v>1074314.7515321726</v>
      </c>
      <c r="AO567" s="40">
        <f>($G567*(1-('Exposure Inputs'!$C$17/100))*'Exposure Inputs'!$H$6*'Exposure Inputs'!$C$15)/('Exposure Inputs'!$H$8*'Exposure Inputs'!$H$11)</f>
        <v>2.6286983201975304E-6</v>
      </c>
      <c r="AP567" s="40">
        <f>($F567*(1-('Exposure Inputs'!$C$17)/100)*'Exposure Inputs'!$H$7*'Exposure Inputs'!$H$12*'Exposure Inputs'!$C$15*H567)/('Exposure Inputs'!$H$8*'Exposure Inputs'!$H$13*'Exposure Inputs'!$C$16)</f>
        <v>6.3018954074074067E-7</v>
      </c>
      <c r="AQ567" s="40">
        <f>($F567*(1-('Exposure Inputs'!$C$17)/100)*'Exposure Inputs'!$H$7*'Exposure Inputs'!$H$12*'Exposure Inputs'!$C$15*H567)/('Exposure Inputs'!$H$8*'Exposure Inputs'!$C$14*'Exposure Inputs'!$C$16)</f>
        <v>4.0396765432098759E-8</v>
      </c>
      <c r="AR567" s="40">
        <f>($F567*(1-('Exposure Inputs'!$C$17)/100)*'Exposure Inputs'!$H$12*'Exposure Inputs'!$C$15*H567)/('Exposure Inputs'!$C$14*'Exposure Inputs'!$C$16)</f>
        <v>3.3560389743589741E-6</v>
      </c>
      <c r="AS567" s="40">
        <f>'Exposure Inputs'!$E$60/AO567</f>
        <v>4793246.8717266833</v>
      </c>
      <c r="AT567" s="40">
        <f>'Exposure Inputs'!$E$61/AP567</f>
        <v>825148.57258465269</v>
      </c>
    </row>
    <row r="568" spans="1:46" s="35" customFormat="1">
      <c r="A568" s="54">
        <v>2021</v>
      </c>
      <c r="B568" s="55" t="s">
        <v>838</v>
      </c>
      <c r="C568" s="55" t="s">
        <v>475</v>
      </c>
      <c r="D568" s="55" t="s">
        <v>287</v>
      </c>
      <c r="E568" s="55" t="s">
        <v>476</v>
      </c>
      <c r="F568" s="48">
        <v>0.24868249029659101</v>
      </c>
      <c r="G568" s="48">
        <v>0.24868249029659101</v>
      </c>
      <c r="H568" s="55">
        <v>365</v>
      </c>
      <c r="I568" s="40">
        <f t="shared" si="8"/>
        <v>6.9535545818504585E-8</v>
      </c>
      <c r="J568" s="40">
        <f>($G568*(1-('Exposure Inputs'!$C$17/100))*'Exposure Inputs'!$C$6*1*'Exposure Inputs'!$C$15)/('Exposure Inputs'!$C$8*'Exposure Inputs'!$C$11)</f>
        <v>1.0007561487253494E-5</v>
      </c>
      <c r="K568" s="40">
        <f>($F568*(1-('Exposure Inputs'!$C$17)/100)*'Exposure Inputs'!$C$7*'Exposure Inputs'!$C$12*'Exposure Inputs'!$C$15*H568)/('Exposure Inputs'!$C$8*'Exposure Inputs'!$C$13*'Exposure Inputs'!$C$16)</f>
        <v>2.7343076093180873E-6</v>
      </c>
      <c r="L568" s="40">
        <f>($F568*(1-('Exposure Inputs'!$C$17)/100)*'Exposure Inputs'!$C$7*'Exposure Inputs'!$C$12*'Exposure Inputs'!$C$15*H568)/('Exposure Inputs'!$C$8*'Exposure Inputs'!$C$14*'Exposure Inputs'!$C$16)</f>
        <v>1.9981478683478332E-6</v>
      </c>
      <c r="M568" s="40">
        <f>($F568*(1-('Exposure Inputs'!$C$17)/100)*'Exposure Inputs'!$C$12*'Exposure Inputs'!$C$15*H568)/('Exposure Inputs'!$C$14*'Exposure Inputs'!$C$16)</f>
        <v>1.8172951213981653E-4</v>
      </c>
      <c r="N568" s="40">
        <f>'Exposure Inputs'!$E$60/$J568</f>
        <v>1259047.9724804552</v>
      </c>
      <c r="O568" s="40">
        <f>'Exposure Inputs'!$E$61/$K568</f>
        <v>190176.11560159596</v>
      </c>
      <c r="P568" s="40">
        <f>L568*'Exposure Inputs'!$E$63</f>
        <v>6.9535545818504585E-8</v>
      </c>
      <c r="Q568" s="40">
        <f>($G568*(1-('Exposure Inputs'!$C$17/100))*'Exposure Inputs'!$D$6*1*'Exposure Inputs'!$C$15)/('Exposure Inputs'!$D$8*'Exposure Inputs'!$D$11)</f>
        <v>3.5111851183152726E-5</v>
      </c>
      <c r="R568" s="40">
        <f>($F568*(1-('Exposure Inputs'!$C$17)/100)*'Exposure Inputs'!$D$7*'Exposure Inputs'!$D$12*'Exposure Inputs'!$C$15*H568)/('Exposure Inputs'!$D$8*'Exposure Inputs'!$D$13*'Exposure Inputs'!$C$16)</f>
        <v>6.9842741955638341E-6</v>
      </c>
      <c r="S568" s="40">
        <f>($F568*(1-('Exposure Inputs'!$C$17)/100)*'Exposure Inputs'!$D$7*'Exposure Inputs'!$D$12*'Exposure Inputs'!$C$15*H568)/('Exposure Inputs'!$D$8*'Exposure Inputs'!$C$14*'Exposure Inputs'!$C$16)</f>
        <v>8.9541976866202998E-8</v>
      </c>
      <c r="T568" s="40">
        <f>($F568*(1-('Exposure Inputs'!$C$17)/100)*'Exposure Inputs'!$D$12*'Exposure Inputs'!$C$15*H568)/('Exposure Inputs'!$C$14*'Exposure Inputs'!$C$16)</f>
        <v>3.1882370550845001E-6</v>
      </c>
      <c r="U568" s="40">
        <f>'Exposure Inputs'!$E$60/Q568</f>
        <v>358853.19558558898</v>
      </c>
      <c r="V568" s="40">
        <f>'Exposure Inputs'!$E$61/R568</f>
        <v>74452.976134626238</v>
      </c>
      <c r="W568" s="40">
        <f>($G568*(1-('Exposure Inputs'!$C$17/100))*'Exposure Inputs'!$E$6*'Exposure Inputs'!$C$15)/('Exposure Inputs'!$E$8*'Exposure Inputs'!$E$11)</f>
        <v>7.6897071720202886E-6</v>
      </c>
      <c r="X568" s="40">
        <f>($F568*(1-('Exposure Inputs'!$C$17)/100)*'Exposure Inputs'!$E$7*'Exposure Inputs'!$E$12*'Exposure Inputs'!$C$15*H568)/('Exposure Inputs'!$E$8*'Exposure Inputs'!$E$13*'Exposure Inputs'!$C$16)</f>
        <v>1.5143235442641575E-6</v>
      </c>
      <c r="Y568" s="40">
        <f>($F568*(1-('Exposure Inputs'!$C$17)/100)*'Exposure Inputs'!$E$7*'Exposure Inputs'!$E$12*'Exposure Inputs'!$C$15*H568)/('Exposure Inputs'!$E$8*'Exposure Inputs'!$C$14*'Exposure Inputs'!$C$16)</f>
        <v>9.707202206821524E-8</v>
      </c>
      <c r="Z568" s="40">
        <f>($F568*(1-('Exposure Inputs'!$C$17)/100)*'Exposure Inputs'!$E$12*'Exposure Inputs'!$C$15*H568)/('Exposure Inputs'!$C$14*'Exposure Inputs'!$C$16)</f>
        <v>1.5941185275422498E-5</v>
      </c>
      <c r="AA568" s="40">
        <f>'Exposure Inputs'!$E$60/W568</f>
        <v>1638553.9420598831</v>
      </c>
      <c r="AB568" s="40">
        <f>'Exposure Inputs'!$E$61/X568</f>
        <v>343387.64788384718</v>
      </c>
      <c r="AC568" s="40">
        <f>($G568*(1-('Exposure Inputs'!$C$17/100))*'Exposure Inputs'!$F$6*'Exposure Inputs'!$C$15)/('Exposure Inputs'!$F$8*'Exposure Inputs'!$F$11)</f>
        <v>7.710032841765788E-6</v>
      </c>
      <c r="AD568" s="40">
        <f>($F568*(1-('Exposure Inputs'!$C$17)/100)*'Exposure Inputs'!$F$7*'Exposure Inputs'!$F$12*'Exposure Inputs'!$C$15*H568)/('Exposure Inputs'!$F$8*'Exposure Inputs'!$F$13*'Exposure Inputs'!$C$16)</f>
        <v>1.3791370500603197E-6</v>
      </c>
      <c r="AE568" s="40">
        <f>($F568*(1-('Exposure Inputs'!$C$17)/100)*'Exposure Inputs'!$F$7*'Exposure Inputs'!$F$12*'Exposure Inputs'!$C$15*H568)/('Exposure Inputs'!$F$8*'Exposure Inputs'!$C$14*'Exposure Inputs'!$C$16)</f>
        <v>8.8406221157712822E-8</v>
      </c>
      <c r="AF568" s="40">
        <f>($F568*(1-('Exposure Inputs'!$C$17)/100)*'Exposure Inputs'!$F$12*'Exposure Inputs'!$C$15*H568)/('Exposure Inputs'!$C$14*'Exposure Inputs'!$C$16)</f>
        <v>1.5941185275422498E-5</v>
      </c>
      <c r="AG568" s="40">
        <f>'Exposure Inputs'!$E$60/AC568</f>
        <v>1634234.2838988851</v>
      </c>
      <c r="AH568" s="40">
        <f>'Exposure Inputs'!$E$61/AD568</f>
        <v>377047.37174398772</v>
      </c>
      <c r="AI568" s="40">
        <f>($G568*(1-('Exposure Inputs'!$C$17/100))*'Exposure Inputs'!$G$6*'Exposure Inputs'!$C$15)/('Exposure Inputs'!$G$8*'Exposure Inputs'!$G$11)</f>
        <v>9.8378167545003623E-6</v>
      </c>
      <c r="AJ568" s="40">
        <f>($F568*(1-('Exposure Inputs'!$C$17)/100)*'Exposure Inputs'!$G$7*'Exposure Inputs'!$G$12*'Exposure Inputs'!$C$15*H568)/('Exposure Inputs'!$G$8*'Exposure Inputs'!$G$13*'Exposure Inputs'!$C$16)</f>
        <v>2.2991400046288601E-6</v>
      </c>
      <c r="AK568" s="40">
        <f>($F568*(1-('Exposure Inputs'!$C$17)/100)*'Exposure Inputs'!$G$7*'Exposure Inputs'!$G$12*'Exposure Inputs'!$C$15*H568)/('Exposure Inputs'!$G$8*'Exposure Inputs'!$C$14*'Exposure Inputs'!$C$16)</f>
        <v>1.4738076952749104E-7</v>
      </c>
      <c r="AL568" s="40">
        <f>($F568*(1-('Exposure Inputs'!$C$17)/100)*'Exposure Inputs'!$G$12*'Exposure Inputs'!$C$15*H568)/('Exposure Inputs'!$C$14*'Exposure Inputs'!$C$16)</f>
        <v>1.5941185275422498E-5</v>
      </c>
      <c r="AM568" s="40">
        <f>'Exposure Inputs'!$E$60/AI568</f>
        <v>1280771.9755743633</v>
      </c>
      <c r="AN568" s="40">
        <f>'Exposure Inputs'!$E$61/AJ568</f>
        <v>226171.52454965058</v>
      </c>
      <c r="AO568" s="40">
        <f>($G568*(1-('Exposure Inputs'!$C$17/100))*'Exposure Inputs'!$H$6*'Exposure Inputs'!$C$15)/('Exposure Inputs'!$H$8*'Exposure Inputs'!$H$11)</f>
        <v>1.2486317136249819E-5</v>
      </c>
      <c r="AP568" s="40">
        <f>($F568*(1-('Exposure Inputs'!$C$17)/100)*'Exposure Inputs'!$H$7*'Exposure Inputs'!$H$12*'Exposure Inputs'!$C$15*H568)/('Exposure Inputs'!$H$8*'Exposure Inputs'!$H$13*'Exposure Inputs'!$C$16)</f>
        <v>2.9934003461626695E-6</v>
      </c>
      <c r="AQ568" s="40">
        <f>($F568*(1-('Exposure Inputs'!$C$17)/100)*'Exposure Inputs'!$H$7*'Exposure Inputs'!$H$12*'Exposure Inputs'!$C$15*H568)/('Exposure Inputs'!$H$8*'Exposure Inputs'!$C$14*'Exposure Inputs'!$C$16)</f>
        <v>1.9188463757453009E-7</v>
      </c>
      <c r="AR568" s="40">
        <f>($F568*(1-('Exposure Inputs'!$C$17)/100)*'Exposure Inputs'!$H$12*'Exposure Inputs'!$C$15*H568)/('Exposure Inputs'!$C$14*'Exposure Inputs'!$C$16)</f>
        <v>1.5941185275422498E-5</v>
      </c>
      <c r="AS568" s="40">
        <f>'Exposure Inputs'!$E$60/AO568</f>
        <v>1009104.5952549243</v>
      </c>
      <c r="AT568" s="40">
        <f>'Exposure Inputs'!$E$61/AP568</f>
        <v>173715.48736092175</v>
      </c>
    </row>
    <row r="569" spans="1:46" s="35" customFormat="1">
      <c r="A569" s="54">
        <v>2023</v>
      </c>
      <c r="B569" s="55" t="s">
        <v>839</v>
      </c>
      <c r="C569" s="55" t="s">
        <v>477</v>
      </c>
      <c r="D569" s="55" t="s">
        <v>287</v>
      </c>
      <c r="E569" s="55" t="s">
        <v>478</v>
      </c>
      <c r="F569" s="48">
        <v>4.7113741170347098E-2</v>
      </c>
      <c r="G569" s="48">
        <v>4.7113741170347098E-2</v>
      </c>
      <c r="H569" s="55">
        <v>365</v>
      </c>
      <c r="I569" s="40">
        <f t="shared" si="8"/>
        <v>1.3173744978685964E-8</v>
      </c>
      <c r="J569" s="40">
        <f>($G569*(1-('Exposure Inputs'!$C$17/100))*'Exposure Inputs'!$C$6*1*'Exposure Inputs'!$C$15)/('Exposure Inputs'!$C$8*'Exposure Inputs'!$C$11)</f>
        <v>1.8959664634790667E-6</v>
      </c>
      <c r="K569" s="40">
        <f>($F569*(1-('Exposure Inputs'!$C$17)/100)*'Exposure Inputs'!$C$7*'Exposure Inputs'!$C$12*'Exposure Inputs'!$C$15*H569)/('Exposure Inputs'!$C$8*'Exposure Inputs'!$C$13*'Exposure Inputs'!$C$16)</f>
        <v>5.1802384973659273E-7</v>
      </c>
      <c r="L569" s="40">
        <f>($F569*(1-('Exposure Inputs'!$C$17)/100)*'Exposure Inputs'!$C$7*'Exposure Inputs'!$C$12*'Exposure Inputs'!$C$15*H569)/('Exposure Inputs'!$C$8*'Exposure Inputs'!$C$14*'Exposure Inputs'!$C$16)</f>
        <v>3.7855589019212543E-7</v>
      </c>
      <c r="M569" s="40">
        <f>($F569*(1-('Exposure Inputs'!$C$17)/100)*'Exposure Inputs'!$C$12*'Exposure Inputs'!$C$15*H569)/('Exposure Inputs'!$C$14*'Exposure Inputs'!$C$16)</f>
        <v>3.4429272393715187E-5</v>
      </c>
      <c r="N569" s="40">
        <f>'Exposure Inputs'!$E$60/$J569</f>
        <v>6645687.1694234563</v>
      </c>
      <c r="O569" s="40">
        <f>'Exposure Inputs'!$E$61/$K569</f>
        <v>1003814.7862582237</v>
      </c>
      <c r="P569" s="40">
        <f>L569*'Exposure Inputs'!$E$63</f>
        <v>1.3173744978685964E-8</v>
      </c>
      <c r="Q569" s="40">
        <f>($G569*(1-('Exposure Inputs'!$C$17/100))*'Exposure Inputs'!$D$6*1*'Exposure Inputs'!$C$15)/('Exposure Inputs'!$D$8*'Exposure Inputs'!$D$11)</f>
        <v>6.6520592852430508E-6</v>
      </c>
      <c r="R569" s="40">
        <f>($F569*(1-('Exposure Inputs'!$C$17)/100)*'Exposure Inputs'!$D$7*'Exposure Inputs'!$D$12*'Exposure Inputs'!$C$15*H569)/('Exposure Inputs'!$D$8*'Exposure Inputs'!$D$13*'Exposure Inputs'!$C$16)</f>
        <v>1.3231944328693228E-6</v>
      </c>
      <c r="S569" s="40">
        <f>($F569*(1-('Exposure Inputs'!$C$17)/100)*'Exposure Inputs'!$D$7*'Exposure Inputs'!$D$12*'Exposure Inputs'!$C$15*H569)/('Exposure Inputs'!$D$8*'Exposure Inputs'!$C$14*'Exposure Inputs'!$C$16)</f>
        <v>1.6964031190632344E-8</v>
      </c>
      <c r="T569" s="40">
        <f>($F569*(1-('Exposure Inputs'!$C$17)/100)*'Exposure Inputs'!$D$12*'Exposure Inputs'!$C$15*H569)/('Exposure Inputs'!$C$14*'Exposure Inputs'!$C$16)</f>
        <v>6.040223226967578E-7</v>
      </c>
      <c r="U569" s="40">
        <f>'Exposure Inputs'!$E$60/Q569</f>
        <v>1894150.2863559679</v>
      </c>
      <c r="V569" s="40">
        <f>'Exposure Inputs'!$E$61/R569</f>
        <v>392988.35234092508</v>
      </c>
      <c r="W569" s="40">
        <f>($G569*(1-('Exposure Inputs'!$C$17/100))*'Exposure Inputs'!$E$6*'Exposure Inputs'!$C$15)/('Exposure Inputs'!$E$8*'Exposure Inputs'!$E$11)</f>
        <v>1.4568411026696716E-6</v>
      </c>
      <c r="X569" s="40">
        <f>($F569*(1-('Exposure Inputs'!$C$17)/100)*'Exposure Inputs'!$E$7*'Exposure Inputs'!$E$12*'Exposure Inputs'!$C$15*H569)/('Exposure Inputs'!$E$8*'Exposure Inputs'!$E$13*'Exposure Inputs'!$C$16)</f>
        <v>2.8689373114904104E-7</v>
      </c>
      <c r="Y569" s="40">
        <f>($F569*(1-('Exposure Inputs'!$C$17)/100)*'Exposure Inputs'!$E$7*'Exposure Inputs'!$E$12*'Exposure Inputs'!$C$15*H569)/('Exposure Inputs'!$E$8*'Exposure Inputs'!$C$14*'Exposure Inputs'!$C$16)</f>
        <v>1.8390623791605197E-8</v>
      </c>
      <c r="Z569" s="40">
        <f>($F569*(1-('Exposure Inputs'!$C$17)/100)*'Exposure Inputs'!$E$12*'Exposure Inputs'!$C$15*H569)/('Exposure Inputs'!$C$14*'Exposure Inputs'!$C$16)</f>
        <v>3.0201116134837886E-6</v>
      </c>
      <c r="AA569" s="40">
        <f>'Exposure Inputs'!$E$60/W569</f>
        <v>8648849.8827431556</v>
      </c>
      <c r="AB569" s="40">
        <f>'Exposure Inputs'!$E$61/X569</f>
        <v>1812517.819463474</v>
      </c>
      <c r="AC569" s="40">
        <f>($G569*(1-('Exposure Inputs'!$C$17/100))*'Exposure Inputs'!$F$6*'Exposure Inputs'!$C$15)/('Exposure Inputs'!$F$8*'Exposure Inputs'!$F$11)</f>
        <v>1.4606918697355851E-6</v>
      </c>
      <c r="AD569" s="40">
        <f>($F569*(1-('Exposure Inputs'!$C$17)/100)*'Exposure Inputs'!$F$7*'Exposure Inputs'!$F$12*'Exposure Inputs'!$C$15*H569)/('Exposure Inputs'!$F$8*'Exposure Inputs'!$F$13*'Exposure Inputs'!$C$16)</f>
        <v>2.6128219134963617E-7</v>
      </c>
      <c r="AE569" s="40">
        <f>($F569*(1-('Exposure Inputs'!$C$17)/100)*'Exposure Inputs'!$F$7*'Exposure Inputs'!$F$12*'Exposure Inputs'!$C$15*H569)/('Exposure Inputs'!$F$8*'Exposure Inputs'!$C$14*'Exposure Inputs'!$C$16)</f>
        <v>1.6748858419848475E-8</v>
      </c>
      <c r="AF569" s="40">
        <f>($F569*(1-('Exposure Inputs'!$C$17)/100)*'Exposure Inputs'!$F$12*'Exposure Inputs'!$C$15*H569)/('Exposure Inputs'!$C$14*'Exposure Inputs'!$C$16)</f>
        <v>3.0201116134837886E-6</v>
      </c>
      <c r="AG569" s="40">
        <f>'Exposure Inputs'!$E$60/AC569</f>
        <v>8626049.2449245006</v>
      </c>
      <c r="AH569" s="40">
        <f>'Exposure Inputs'!$E$61/AD569</f>
        <v>1990185.3904162922</v>
      </c>
      <c r="AI569" s="40">
        <f>($G569*(1-('Exposure Inputs'!$C$17/100))*'Exposure Inputs'!$G$6*'Exposure Inputs'!$C$15)/('Exposure Inputs'!$G$8*'Exposure Inputs'!$G$11)</f>
        <v>1.8638077481854293E-6</v>
      </c>
      <c r="AJ569" s="40">
        <f>($F569*(1-('Exposure Inputs'!$C$17)/100)*'Exposure Inputs'!$G$7*'Exposure Inputs'!$G$12*'Exposure Inputs'!$C$15*H569)/('Exposure Inputs'!$G$8*'Exposure Inputs'!$G$13*'Exposure Inputs'!$C$16)</f>
        <v>4.3557987119754862E-7</v>
      </c>
      <c r="AK569" s="40">
        <f>($F569*(1-('Exposure Inputs'!$C$17)/100)*'Exposure Inputs'!$G$7*'Exposure Inputs'!$G$12*'Exposure Inputs'!$C$15*H569)/('Exposure Inputs'!$G$8*'Exposure Inputs'!$C$14*'Exposure Inputs'!$C$16)</f>
        <v>2.7921786615227477E-8</v>
      </c>
      <c r="AL569" s="40">
        <f>($F569*(1-('Exposure Inputs'!$C$17)/100)*'Exposure Inputs'!$G$12*'Exposure Inputs'!$C$15*H569)/('Exposure Inputs'!$C$14*'Exposure Inputs'!$C$16)</f>
        <v>3.0201116134837886E-6</v>
      </c>
      <c r="AM569" s="40">
        <f>'Exposure Inputs'!$E$60/AI569</f>
        <v>6760353.9111086642</v>
      </c>
      <c r="AN569" s="40">
        <f>'Exposure Inputs'!$E$61/AJ569</f>
        <v>1193810.9044624891</v>
      </c>
      <c r="AO569" s="40">
        <f>($G569*(1-('Exposure Inputs'!$C$17/100))*'Exposure Inputs'!$H$6*'Exposure Inputs'!$C$15)/('Exposure Inputs'!$H$8*'Exposure Inputs'!$H$11)</f>
        <v>2.3655751276518723E-6</v>
      </c>
      <c r="AP569" s="40">
        <f>($F569*(1-('Exposure Inputs'!$C$17)/100)*'Exposure Inputs'!$H$7*'Exposure Inputs'!$H$12*'Exposure Inputs'!$C$15*H569)/('Exposure Inputs'!$H$8*'Exposure Inputs'!$H$13*'Exposure Inputs'!$C$16)</f>
        <v>5.6710984742084459E-7</v>
      </c>
      <c r="AQ569" s="40">
        <f>($F569*(1-('Exposure Inputs'!$C$17)/100)*'Exposure Inputs'!$H$7*'Exposure Inputs'!$H$12*'Exposure Inputs'!$C$15*H569)/('Exposure Inputs'!$H$8*'Exposure Inputs'!$C$14*'Exposure Inputs'!$C$16)</f>
        <v>3.6353195347490039E-8</v>
      </c>
      <c r="AR569" s="40">
        <f>($F569*(1-('Exposure Inputs'!$C$17)/100)*'Exposure Inputs'!$H$12*'Exposure Inputs'!$C$15*H569)/('Exposure Inputs'!$C$14*'Exposure Inputs'!$C$16)</f>
        <v>3.0201116134837886E-6</v>
      </c>
      <c r="AS569" s="40">
        <f>'Exposure Inputs'!$E$60/AO569</f>
        <v>5326400.2705790484</v>
      </c>
      <c r="AT569" s="40">
        <f>'Exposure Inputs'!$E$61/AP569</f>
        <v>916929.94287597865</v>
      </c>
    </row>
    <row r="570" spans="1:46" s="35" customFormat="1">
      <c r="A570" s="54">
        <v>2020</v>
      </c>
      <c r="B570" s="55" t="s">
        <v>840</v>
      </c>
      <c r="C570" s="55" t="s">
        <v>479</v>
      </c>
      <c r="D570" s="55" t="s">
        <v>287</v>
      </c>
      <c r="E570" s="55" t="s">
        <v>480</v>
      </c>
      <c r="F570" s="48">
        <v>6.2174396E-2</v>
      </c>
      <c r="G570" s="48">
        <v>0.29278245485677301</v>
      </c>
      <c r="H570" s="55">
        <v>365</v>
      </c>
      <c r="I570" s="40">
        <f t="shared" si="8"/>
        <v>1.738494156399846E-8</v>
      </c>
      <c r="J570" s="40">
        <f>($G570*(1-('Exposure Inputs'!$C$17/100))*'Exposure Inputs'!$C$6*1*'Exposure Inputs'!$C$15)/('Exposure Inputs'!$C$8*'Exposure Inputs'!$C$11)</f>
        <v>1.1782246574230731E-5</v>
      </c>
      <c r="K570" s="40">
        <f>($F570*(1-('Exposure Inputs'!$C$17)/100)*'Exposure Inputs'!$C$7*'Exposure Inputs'!$C$12*'Exposure Inputs'!$C$15*H570)/('Exposure Inputs'!$C$8*'Exposure Inputs'!$C$13*'Exposure Inputs'!$C$16)</f>
        <v>6.8361839180877196E-7</v>
      </c>
      <c r="L570" s="40">
        <f>($F570*(1-('Exposure Inputs'!$C$17)/100)*'Exposure Inputs'!$C$7*'Exposure Inputs'!$C$12*'Exposure Inputs'!$C$15*H570)/('Exposure Inputs'!$C$8*'Exposure Inputs'!$C$14*'Exposure Inputs'!$C$16)</f>
        <v>4.9956728632179488E-7</v>
      </c>
      <c r="M570" s="40">
        <f>($F570*(1-('Exposure Inputs'!$C$17)/100)*'Exposure Inputs'!$C$12*'Exposure Inputs'!$C$15*H570)/('Exposure Inputs'!$C$14*'Exposure Inputs'!$C$16)</f>
        <v>4.5435135538461539E-5</v>
      </c>
      <c r="N570" s="40">
        <f>'Exposure Inputs'!$E$60/$J570</f>
        <v>1069405.5603587348</v>
      </c>
      <c r="O570" s="40">
        <f>'Exposure Inputs'!$E$61/$K570</f>
        <v>760658.294496938</v>
      </c>
      <c r="P570" s="40">
        <f>L570*'Exposure Inputs'!$E$63</f>
        <v>1.738494156399846E-8</v>
      </c>
      <c r="Q570" s="40">
        <f>($G570*(1-('Exposure Inputs'!$C$17/100))*'Exposure Inputs'!$D$6*1*'Exposure Inputs'!$C$15)/('Exposure Inputs'!$D$8*'Exposure Inputs'!$D$11)</f>
        <v>4.13383908602031E-5</v>
      </c>
      <c r="R570" s="40">
        <f>($F570*(1-('Exposure Inputs'!$C$17)/100)*'Exposure Inputs'!$D$7*'Exposure Inputs'!$D$12*'Exposure Inputs'!$C$15*H570)/('Exposure Inputs'!$D$8*'Exposure Inputs'!$D$13*'Exposure Inputs'!$C$16)</f>
        <v>1.746174525957447E-6</v>
      </c>
      <c r="S570" s="40">
        <f>($F570*(1-('Exposure Inputs'!$C$17)/100)*'Exposure Inputs'!$D$7*'Exposure Inputs'!$D$12*'Exposure Inputs'!$C$15*H570)/('Exposure Inputs'!$D$8*'Exposure Inputs'!$C$14*'Exposure Inputs'!$C$16)</f>
        <v>2.2386852896890345E-8</v>
      </c>
      <c r="T570" s="40">
        <f>($F570*(1-('Exposure Inputs'!$C$17)/100)*'Exposure Inputs'!$D$12*'Exposure Inputs'!$C$15*H570)/('Exposure Inputs'!$C$14*'Exposure Inputs'!$C$16)</f>
        <v>7.9710764102564089E-7</v>
      </c>
      <c r="U570" s="40">
        <f>'Exposure Inputs'!$E$60/Q570</f>
        <v>304801.41432234971</v>
      </c>
      <c r="V570" s="40">
        <f>'Exposure Inputs'!$E$61/R570</f>
        <v>297793.83003819635</v>
      </c>
      <c r="W570" s="40">
        <f>($G570*(1-('Exposure Inputs'!$C$17/100))*'Exposure Inputs'!$E$6*'Exposure Inputs'!$C$15)/('Exposure Inputs'!$E$8*'Exposure Inputs'!$E$11)</f>
        <v>9.0533569141465848E-6</v>
      </c>
      <c r="X570" s="40">
        <f>($F570*(1-('Exposure Inputs'!$C$17)/100)*'Exposure Inputs'!$E$7*'Exposure Inputs'!$E$12*'Exposure Inputs'!$C$15*H570)/('Exposure Inputs'!$E$8*'Exposure Inputs'!$E$13*'Exposure Inputs'!$C$16)</f>
        <v>3.7860386391061452E-7</v>
      </c>
      <c r="Y570" s="40">
        <f>($F570*(1-('Exposure Inputs'!$C$17)/100)*'Exposure Inputs'!$E$7*'Exposure Inputs'!$E$12*'Exposure Inputs'!$C$15*H570)/('Exposure Inputs'!$E$8*'Exposure Inputs'!$C$14*'Exposure Inputs'!$C$16)</f>
        <v>2.4269478455808626E-8</v>
      </c>
      <c r="Z570" s="40">
        <f>($F570*(1-('Exposure Inputs'!$C$17)/100)*'Exposure Inputs'!$E$12*'Exposure Inputs'!$C$15*H570)/('Exposure Inputs'!$C$14*'Exposure Inputs'!$C$16)</f>
        <v>3.985538205128205E-6</v>
      </c>
      <c r="AA570" s="40">
        <f>'Exposure Inputs'!$E$60/W570</f>
        <v>1391748.9522932102</v>
      </c>
      <c r="AB570" s="40">
        <f>'Exposure Inputs'!$E$61/X570</f>
        <v>1373467.2293856146</v>
      </c>
      <c r="AC570" s="40">
        <f>($G570*(1-('Exposure Inputs'!$C$17/100))*'Exposure Inputs'!$F$6*'Exposure Inputs'!$C$15)/('Exposure Inputs'!$F$8*'Exposure Inputs'!$F$11)</f>
        <v>9.0772870246967835E-6</v>
      </c>
      <c r="AD570" s="40">
        <f>($F570*(1-('Exposure Inputs'!$C$17)/100)*'Exposure Inputs'!$F$7*'Exposure Inputs'!$F$12*'Exposure Inputs'!$C$15*H570)/('Exposure Inputs'!$F$8*'Exposure Inputs'!$F$13*'Exposure Inputs'!$C$16)</f>
        <v>3.4480518908450704E-7</v>
      </c>
      <c r="AE570" s="40">
        <f>($F570*(1-('Exposure Inputs'!$C$17)/100)*'Exposure Inputs'!$F$7*'Exposure Inputs'!$F$12*'Exposure Inputs'!$C$15*H570)/('Exposure Inputs'!$F$8*'Exposure Inputs'!$C$14*'Exposure Inputs'!$C$16)</f>
        <v>2.2102896736186354E-8</v>
      </c>
      <c r="AF570" s="40">
        <f>($F570*(1-('Exposure Inputs'!$C$17)/100)*'Exposure Inputs'!$F$12*'Exposure Inputs'!$C$15*H570)/('Exposure Inputs'!$C$14*'Exposure Inputs'!$C$16)</f>
        <v>3.985538205128205E-6</v>
      </c>
      <c r="AG570" s="40">
        <f>'Exposure Inputs'!$E$60/AC570</f>
        <v>1388079.9368488502</v>
      </c>
      <c r="AH570" s="40">
        <f>'Exposure Inputs'!$E$61/AD570</f>
        <v>1508097.9534578731</v>
      </c>
      <c r="AI570" s="40">
        <f>($G570*(1-('Exposure Inputs'!$C$17/100))*'Exposure Inputs'!$G$6*'Exposure Inputs'!$C$15)/('Exposure Inputs'!$G$8*'Exposure Inputs'!$G$11)</f>
        <v>1.1582400258170455E-5</v>
      </c>
      <c r="AJ570" s="40">
        <f>($F570*(1-('Exposure Inputs'!$C$17)/100)*'Exposure Inputs'!$G$7*'Exposure Inputs'!$G$12*'Exposure Inputs'!$C$15*H570)/('Exposure Inputs'!$G$8*'Exposure Inputs'!$G$13*'Exposure Inputs'!$C$16)</f>
        <v>5.7481988754716975E-7</v>
      </c>
      <c r="AK570" s="40">
        <f>($F570*(1-('Exposure Inputs'!$C$17)/100)*'Exposure Inputs'!$G$7*'Exposure Inputs'!$G$12*'Exposure Inputs'!$C$15*H570)/('Exposure Inputs'!$G$8*'Exposure Inputs'!$C$14*'Exposure Inputs'!$C$16)</f>
        <v>3.6847428688921135E-8</v>
      </c>
      <c r="AL570" s="40">
        <f>($F570*(1-('Exposure Inputs'!$C$17)/100)*'Exposure Inputs'!$G$12*'Exposure Inputs'!$C$15*H570)/('Exposure Inputs'!$C$14*'Exposure Inputs'!$C$16)</f>
        <v>3.985538205128205E-6</v>
      </c>
      <c r="AM570" s="40">
        <f>'Exposure Inputs'!$E$60/AI570</f>
        <v>1087857.4146245474</v>
      </c>
      <c r="AN570" s="40">
        <f>'Exposure Inputs'!$E$61/AJ570</f>
        <v>904631.19190066087</v>
      </c>
      <c r="AO570" s="40">
        <f>($G570*(1-('Exposure Inputs'!$C$17/100))*'Exposure Inputs'!$H$6*'Exposure Inputs'!$C$15)/('Exposure Inputs'!$H$8*'Exposure Inputs'!$H$11)</f>
        <v>1.470057091237649E-5</v>
      </c>
      <c r="AP570" s="40">
        <f>($F570*(1-('Exposure Inputs'!$C$17)/100)*'Exposure Inputs'!$H$7*'Exposure Inputs'!$H$12*'Exposure Inputs'!$C$15*H570)/('Exposure Inputs'!$H$8*'Exposure Inputs'!$H$13*'Exposure Inputs'!$C$16)</f>
        <v>7.4839550740740719E-7</v>
      </c>
      <c r="AQ570" s="40">
        <f>($F570*(1-('Exposure Inputs'!$C$17)/100)*'Exposure Inputs'!$H$7*'Exposure Inputs'!$H$12*'Exposure Inputs'!$C$15*H570)/('Exposure Inputs'!$H$8*'Exposure Inputs'!$C$14*'Exposure Inputs'!$C$16)</f>
        <v>4.7974070987654306E-8</v>
      </c>
      <c r="AR570" s="40">
        <f>($F570*(1-('Exposure Inputs'!$C$17)/100)*'Exposure Inputs'!$H$12*'Exposure Inputs'!$C$15*H570)/('Exposure Inputs'!$C$14*'Exposure Inputs'!$C$16)</f>
        <v>3.985538205128205E-6</v>
      </c>
      <c r="AS570" s="40">
        <f>'Exposure Inputs'!$E$60/AO570</f>
        <v>857109.56908428576</v>
      </c>
      <c r="AT570" s="40">
        <f>'Exposure Inputs'!$E$61/AP570</f>
        <v>694819.77758175589</v>
      </c>
    </row>
    <row r="571" spans="1:46" s="35" customFormat="1">
      <c r="A571" s="54">
        <v>2022</v>
      </c>
      <c r="B571" s="55" t="s">
        <v>840</v>
      </c>
      <c r="C571" s="55" t="s">
        <v>479</v>
      </c>
      <c r="D571" s="55" t="s">
        <v>287</v>
      </c>
      <c r="E571" s="55" t="s">
        <v>480</v>
      </c>
      <c r="F571" s="48">
        <v>8.1375312000000005E-2</v>
      </c>
      <c r="G571" s="48">
        <v>0.38320056591548202</v>
      </c>
      <c r="H571" s="55">
        <v>365</v>
      </c>
      <c r="I571" s="40">
        <f t="shared" si="8"/>
        <v>2.2753820461273843E-8</v>
      </c>
      <c r="J571" s="40">
        <f>($G571*(1-('Exposure Inputs'!$C$17/100))*'Exposure Inputs'!$C$6*1*'Exposure Inputs'!$C$15)/('Exposure Inputs'!$C$8*'Exposure Inputs'!$C$11)</f>
        <v>1.5420881545684328E-5</v>
      </c>
      <c r="K571" s="40">
        <f>($F571*(1-('Exposure Inputs'!$C$17)/100)*'Exposure Inputs'!$C$7*'Exposure Inputs'!$C$12*'Exposure Inputs'!$C$15*H571)/('Exposure Inputs'!$C$8*'Exposure Inputs'!$C$13*'Exposure Inputs'!$C$16)</f>
        <v>8.947358318105263E-7</v>
      </c>
      <c r="L571" s="40">
        <f>($F571*(1-('Exposure Inputs'!$C$17)/100)*'Exposure Inputs'!$C$7*'Exposure Inputs'!$C$12*'Exposure Inputs'!$C$15*H571)/('Exposure Inputs'!$C$8*'Exposure Inputs'!$C$14*'Exposure Inputs'!$C$16)</f>
        <v>6.5384541555384614E-7</v>
      </c>
      <c r="M571" s="40">
        <f>($F571*(1-('Exposure Inputs'!$C$17)/100)*'Exposure Inputs'!$C$12*'Exposure Inputs'!$C$15*H571)/('Exposure Inputs'!$C$14*'Exposure Inputs'!$C$16)</f>
        <v>5.9466574153846167E-5</v>
      </c>
      <c r="N571" s="40">
        <f>'Exposure Inputs'!$E$60/$J571</f>
        <v>817073.91128532612</v>
      </c>
      <c r="O571" s="40">
        <f>'Exposure Inputs'!$E$61/$K571</f>
        <v>581177.12682609737</v>
      </c>
      <c r="P571" s="40">
        <f>L571*'Exposure Inputs'!$E$63</f>
        <v>2.2753820461273843E-8</v>
      </c>
      <c r="Q571" s="40">
        <f>($G571*(1-('Exposure Inputs'!$C$17/100))*'Exposure Inputs'!$D$6*1*'Exposure Inputs'!$C$15)/('Exposure Inputs'!$D$8*'Exposure Inputs'!$D$11)</f>
        <v>5.4104658625854019E-5</v>
      </c>
      <c r="R571" s="40">
        <f>($F571*(1-('Exposure Inputs'!$C$17)/100)*'Exposure Inputs'!$D$7*'Exposure Inputs'!$D$12*'Exposure Inputs'!$C$15*H571)/('Exposure Inputs'!$D$8*'Exposure Inputs'!$D$13*'Exposure Inputs'!$C$16)</f>
        <v>2.2854342944680855E-6</v>
      </c>
      <c r="S571" s="40">
        <f>($F571*(1-('Exposure Inputs'!$C$17)/100)*'Exposure Inputs'!$D$7*'Exposure Inputs'!$D$12*'Exposure Inputs'!$C$15*H571)/('Exposure Inputs'!$D$8*'Exposure Inputs'!$C$14*'Exposure Inputs'!$C$16)</f>
        <v>2.9300439672667759E-8</v>
      </c>
      <c r="T571" s="40">
        <f>($F571*(1-('Exposure Inputs'!$C$17)/100)*'Exposure Inputs'!$D$12*'Exposure Inputs'!$C$15*H571)/('Exposure Inputs'!$C$14*'Exposure Inputs'!$C$16)</f>
        <v>1.043273230769231E-6</v>
      </c>
      <c r="U571" s="40">
        <f>'Exposure Inputs'!$E$60/Q571</f>
        <v>232881.97948224487</v>
      </c>
      <c r="V571" s="40">
        <f>'Exposure Inputs'!$E$61/R571</f>
        <v>227527.87129285</v>
      </c>
      <c r="W571" s="40">
        <f>($G571*(1-('Exposure Inputs'!$C$17/100))*'Exposure Inputs'!$E$6*'Exposure Inputs'!$C$15)/('Exposure Inputs'!$E$8*'Exposure Inputs'!$E$11)</f>
        <v>1.1849246549397727E-5</v>
      </c>
      <c r="X571" s="40">
        <f>($F571*(1-('Exposure Inputs'!$C$17)/100)*'Exposure Inputs'!$E$7*'Exposure Inputs'!$E$12*'Exposure Inputs'!$C$15*H571)/('Exposure Inputs'!$E$8*'Exposure Inputs'!$E$13*'Exposure Inputs'!$C$16)</f>
        <v>4.9552564290502793E-7</v>
      </c>
      <c r="Y571" s="40">
        <f>($F571*(1-('Exposure Inputs'!$C$17)/100)*'Exposure Inputs'!$E$7*'Exposure Inputs'!$E$12*'Exposure Inputs'!$C$15*H571)/('Exposure Inputs'!$E$8*'Exposure Inputs'!$C$14*'Exposure Inputs'!$C$16)</f>
        <v>3.1764464288783848E-8</v>
      </c>
      <c r="Z571" s="40">
        <f>($F571*(1-('Exposure Inputs'!$C$17)/100)*'Exposure Inputs'!$E$12*'Exposure Inputs'!$C$15*H571)/('Exposure Inputs'!$C$14*'Exposure Inputs'!$C$16)</f>
        <v>5.2163661538461538E-6</v>
      </c>
      <c r="AA571" s="40">
        <f>'Exposure Inputs'!$E$60/W571</f>
        <v>1063358.7500667232</v>
      </c>
      <c r="AB571" s="40">
        <f>'Exposure Inputs'!$E$61/X571</f>
        <v>1049390.6974248411</v>
      </c>
      <c r="AC571" s="40">
        <f>($G571*(1-('Exposure Inputs'!$C$17/100))*'Exposure Inputs'!$F$6*'Exposure Inputs'!$C$15)/('Exposure Inputs'!$F$8*'Exposure Inputs'!$F$11)</f>
        <v>1.188056684114725E-5</v>
      </c>
      <c r="AD571" s="40">
        <f>($F571*(1-('Exposure Inputs'!$C$17)/100)*'Exposure Inputs'!$F$7*'Exposure Inputs'!$F$12*'Exposure Inputs'!$C$15*H571)/('Exposure Inputs'!$F$8*'Exposure Inputs'!$F$13*'Exposure Inputs'!$C$16)</f>
        <v>4.5128914225352111E-7</v>
      </c>
      <c r="AE571" s="40">
        <f>($F571*(1-('Exposure Inputs'!$C$17)/100)*'Exposure Inputs'!$F$7*'Exposure Inputs'!$F$12*'Exposure Inputs'!$C$15*H571)/('Exposure Inputs'!$F$8*'Exposure Inputs'!$C$14*'Exposure Inputs'!$C$16)</f>
        <v>2.8928791170097514E-8</v>
      </c>
      <c r="AF571" s="40">
        <f>($F571*(1-('Exposure Inputs'!$C$17)/100)*'Exposure Inputs'!$F$12*'Exposure Inputs'!$C$15*H571)/('Exposure Inputs'!$C$14*'Exposure Inputs'!$C$16)</f>
        <v>5.2163661538461538E-6</v>
      </c>
      <c r="AG571" s="40">
        <f>'Exposure Inputs'!$E$60/AC571</f>
        <v>1060555.4573676619</v>
      </c>
      <c r="AH571" s="40">
        <f>'Exposure Inputs'!$E$61/AD571</f>
        <v>1152254.6219556045</v>
      </c>
      <c r="AI571" s="40">
        <f>($G571*(1-('Exposure Inputs'!$C$17/100))*'Exposure Inputs'!$G$6*'Exposure Inputs'!$C$15)/('Exposure Inputs'!$G$8*'Exposure Inputs'!$G$11)</f>
        <v>1.5159317984958377E-5</v>
      </c>
      <c r="AJ571" s="40">
        <f>($F571*(1-('Exposure Inputs'!$C$17)/100)*'Exposure Inputs'!$G$7*'Exposure Inputs'!$G$12*'Exposure Inputs'!$C$15*H571)/('Exposure Inputs'!$G$8*'Exposure Inputs'!$G$13*'Exposure Inputs'!$C$16)</f>
        <v>7.5233779018867919E-7</v>
      </c>
      <c r="AK571" s="40">
        <f>($F571*(1-('Exposure Inputs'!$C$17)/100)*'Exposure Inputs'!$G$7*'Exposure Inputs'!$G$12*'Exposure Inputs'!$C$15*H571)/('Exposure Inputs'!$G$8*'Exposure Inputs'!$C$14*'Exposure Inputs'!$C$16)</f>
        <v>4.8226781422351233E-8</v>
      </c>
      <c r="AL571" s="40">
        <f>($F571*(1-('Exposure Inputs'!$C$17)/100)*'Exposure Inputs'!$G$12*'Exposure Inputs'!$C$15*H571)/('Exposure Inputs'!$C$14*'Exposure Inputs'!$C$16)</f>
        <v>5.2163661538461538E-6</v>
      </c>
      <c r="AM571" s="40">
        <f>'Exposure Inputs'!$E$60/AI571</f>
        <v>831171.95724122785</v>
      </c>
      <c r="AN571" s="40">
        <f>'Exposure Inputs'!$E$61/AJ571</f>
        <v>691178.89169117634</v>
      </c>
      <c r="AO571" s="40">
        <f>($G571*(1-('Exposure Inputs'!$C$17/100))*'Exposure Inputs'!$H$6*'Exposure Inputs'!$C$15)/('Exposure Inputs'!$H$8*'Exposure Inputs'!$H$11)</f>
        <v>1.924045310590451E-5</v>
      </c>
      <c r="AP571" s="40">
        <f>($F571*(1-('Exposure Inputs'!$C$17)/100)*'Exposure Inputs'!$H$7*'Exposure Inputs'!$H$12*'Exposure Inputs'!$C$15*H571)/('Exposure Inputs'!$H$8*'Exposure Inputs'!$H$13*'Exposure Inputs'!$C$16)</f>
        <v>9.7951764444444428E-7</v>
      </c>
      <c r="AQ571" s="40">
        <f>($F571*(1-('Exposure Inputs'!$C$17)/100)*'Exposure Inputs'!$H$7*'Exposure Inputs'!$H$12*'Exposure Inputs'!$C$15*H571)/('Exposure Inputs'!$H$8*'Exposure Inputs'!$C$14*'Exposure Inputs'!$C$16)</f>
        <v>6.2789592592592585E-8</v>
      </c>
      <c r="AR571" s="40">
        <f>($F571*(1-('Exposure Inputs'!$C$17)/100)*'Exposure Inputs'!$H$12*'Exposure Inputs'!$C$15*H571)/('Exposure Inputs'!$C$14*'Exposure Inputs'!$C$16)</f>
        <v>5.2163661538461538E-6</v>
      </c>
      <c r="AS571" s="40">
        <f>'Exposure Inputs'!$E$60/AO571</f>
        <v>654870.23255878058</v>
      </c>
      <c r="AT571" s="40">
        <f>'Exposure Inputs'!$E$61/AP571</f>
        <v>530873.54061389051</v>
      </c>
    </row>
    <row r="572" spans="1:46" s="35" customFormat="1">
      <c r="A572" s="54">
        <v>2023</v>
      </c>
      <c r="B572" s="55" t="s">
        <v>840</v>
      </c>
      <c r="C572" s="55" t="s">
        <v>479</v>
      </c>
      <c r="D572" s="55" t="s">
        <v>287</v>
      </c>
      <c r="E572" s="55" t="s">
        <v>480</v>
      </c>
      <c r="F572" s="48">
        <v>0.101073146850452</v>
      </c>
      <c r="G572" s="48">
        <v>0.47595869000000002</v>
      </c>
      <c r="H572" s="55">
        <v>365</v>
      </c>
      <c r="I572" s="40">
        <f t="shared" si="8"/>
        <v>2.8261645705163628E-8</v>
      </c>
      <c r="J572" s="40">
        <f>($G572*(1-('Exposure Inputs'!$C$17/100))*'Exposure Inputs'!$C$6*1*'Exposure Inputs'!$C$15)/('Exposure Inputs'!$C$8*'Exposure Inputs'!$C$11)</f>
        <v>1.915368408080044E-5</v>
      </c>
      <c r="K572" s="40">
        <f>($F572*(1-('Exposure Inputs'!$C$17)/100)*'Exposure Inputs'!$C$7*'Exposure Inputs'!$C$12*'Exposure Inputs'!$C$15*H572)/('Exposure Inputs'!$C$8*'Exposure Inputs'!$C$13*'Exposure Inputs'!$C$16)</f>
        <v>1.1113169817517459E-6</v>
      </c>
      <c r="L572" s="40">
        <f>($F572*(1-('Exposure Inputs'!$C$17)/100)*'Exposure Inputs'!$C$7*'Exposure Inputs'!$C$12*'Exposure Inputs'!$C$15*H572)/('Exposure Inputs'!$C$8*'Exposure Inputs'!$C$14*'Exposure Inputs'!$C$16)</f>
        <v>8.1211625589550665E-7</v>
      </c>
      <c r="M572" s="40">
        <f>($F572*(1-('Exposure Inputs'!$C$17)/100)*'Exposure Inputs'!$C$12*'Exposure Inputs'!$C$15*H572)/('Exposure Inputs'!$C$14*'Exposure Inputs'!$C$16)</f>
        <v>7.3861145775330314E-5</v>
      </c>
      <c r="N572" s="40">
        <f>'Exposure Inputs'!$E$60/$J572</f>
        <v>657836.8916834218</v>
      </c>
      <c r="O572" s="40">
        <f>'Exposure Inputs'!$E$61/$K572</f>
        <v>467913.30334963009</v>
      </c>
      <c r="P572" s="40">
        <f>L572*'Exposure Inputs'!$E$63</f>
        <v>2.8261645705163628E-8</v>
      </c>
      <c r="Q572" s="40">
        <f>($G572*(1-('Exposure Inputs'!$C$17/100))*'Exposure Inputs'!$D$6*1*'Exposure Inputs'!$C$15)/('Exposure Inputs'!$D$8*'Exposure Inputs'!$D$11)</f>
        <v>6.7201316315744684E-5</v>
      </c>
      <c r="R572" s="40">
        <f>($F572*(1-('Exposure Inputs'!$C$17)/100)*'Exposure Inputs'!$D$7*'Exposure Inputs'!$D$12*'Exposure Inputs'!$C$15*H572)/('Exposure Inputs'!$D$8*'Exposure Inputs'!$D$13*'Exposure Inputs'!$C$16)</f>
        <v>2.8386500817573759E-6</v>
      </c>
      <c r="S572" s="40">
        <f>($F572*(1-('Exposure Inputs'!$C$17)/100)*'Exposure Inputs'!$D$7*'Exposure Inputs'!$D$12*'Exposure Inputs'!$C$15*H572)/('Exposure Inputs'!$D$8*'Exposure Inputs'!$C$14*'Exposure Inputs'!$C$16)</f>
        <v>3.6392949766120198E-8</v>
      </c>
      <c r="T572" s="40">
        <f>($F572*(1-('Exposure Inputs'!$C$17)/100)*'Exposure Inputs'!$D$12*'Exposure Inputs'!$C$15*H572)/('Exposure Inputs'!$C$14*'Exposure Inputs'!$C$16)</f>
        <v>1.295809575005795E-6</v>
      </c>
      <c r="U572" s="40">
        <f>'Exposure Inputs'!$E$60/Q572</f>
        <v>187496.32731595659</v>
      </c>
      <c r="V572" s="40">
        <f>'Exposure Inputs'!$E$61/R572</f>
        <v>183185.66396816121</v>
      </c>
      <c r="W572" s="40">
        <f>($G572*(1-('Exposure Inputs'!$C$17/100))*'Exposure Inputs'!$E$6*'Exposure Inputs'!$C$15)/('Exposure Inputs'!$E$8*'Exposure Inputs'!$E$11)</f>
        <v>1.4717493570670391E-5</v>
      </c>
      <c r="X572" s="40">
        <f>($F572*(1-('Exposure Inputs'!$C$17)/100)*'Exposure Inputs'!$E$7*'Exposure Inputs'!$E$12*'Exposure Inputs'!$C$15*H572)/('Exposure Inputs'!$E$8*'Exposure Inputs'!$E$13*'Exposure Inputs'!$C$16)</f>
        <v>6.15473352329568E-7</v>
      </c>
      <c r="Y572" s="40">
        <f>($F572*(1-('Exposure Inputs'!$C$17)/100)*'Exposure Inputs'!$E$7*'Exposure Inputs'!$E$12*'Exposure Inputs'!$C$15*H572)/('Exposure Inputs'!$E$8*'Exposure Inputs'!$C$14*'Exposure Inputs'!$C$16)</f>
        <v>3.9453420021126157E-8</v>
      </c>
      <c r="Z572" s="40">
        <f>($F572*(1-('Exposure Inputs'!$C$17)/100)*'Exposure Inputs'!$E$12*'Exposure Inputs'!$C$15*H572)/('Exposure Inputs'!$C$14*'Exposure Inputs'!$C$16)</f>
        <v>6.4790478750289756E-6</v>
      </c>
      <c r="AA572" s="40">
        <f>'Exposure Inputs'!$E$60/W572</f>
        <v>856124.03630396572</v>
      </c>
      <c r="AB572" s="40">
        <f>'Exposure Inputs'!$E$61/X572</f>
        <v>844878.170649954</v>
      </c>
      <c r="AC572" s="40">
        <f>($G572*(1-('Exposure Inputs'!$C$17/100))*'Exposure Inputs'!$F$6*'Exposure Inputs'!$C$15)/('Exposure Inputs'!$F$8*'Exposure Inputs'!$F$11)</f>
        <v>1.4756395300880282E-5</v>
      </c>
      <c r="AD572" s="40">
        <f>($F572*(1-('Exposure Inputs'!$C$17)/100)*'Exposure Inputs'!$F$7*'Exposure Inputs'!$F$12*'Exposure Inputs'!$C$15*H572)/('Exposure Inputs'!$F$8*'Exposure Inputs'!$F$13*'Exposure Inputs'!$C$16)</f>
        <v>5.6052889538542929E-7</v>
      </c>
      <c r="AE572" s="40">
        <f>($F572*(1-('Exposure Inputs'!$C$17)/100)*'Exposure Inputs'!$F$7*'Exposure Inputs'!$F$12*'Exposure Inputs'!$C$15*H572)/('Exposure Inputs'!$F$8*'Exposure Inputs'!$C$14*'Exposure Inputs'!$C$16)</f>
        <v>3.5931339447783933E-8</v>
      </c>
      <c r="AF572" s="40">
        <f>($F572*(1-('Exposure Inputs'!$C$17)/100)*'Exposure Inputs'!$F$12*'Exposure Inputs'!$C$15*H572)/('Exposure Inputs'!$C$14*'Exposure Inputs'!$C$16)</f>
        <v>6.4790478750289756E-6</v>
      </c>
      <c r="AG572" s="40">
        <f>'Exposure Inputs'!$E$60/AC572</f>
        <v>853867.06869043794</v>
      </c>
      <c r="AH572" s="40">
        <f>'Exposure Inputs'!$E$61/AD572</f>
        <v>927695.26117371535</v>
      </c>
      <c r="AI572" s="40">
        <f>($G572*(1-('Exposure Inputs'!$C$17/100))*'Exposure Inputs'!$G$6*'Exposure Inputs'!$C$15)/('Exposure Inputs'!$G$8*'Exposure Inputs'!$G$11)</f>
        <v>1.882880603836478E-5</v>
      </c>
      <c r="AJ572" s="40">
        <f>($F572*(1-('Exposure Inputs'!$C$17)/100)*'Exposure Inputs'!$G$7*'Exposure Inputs'!$G$12*'Exposure Inputs'!$C$15*H572)/('Exposure Inputs'!$G$8*'Exposure Inputs'!$G$13*'Exposure Inputs'!$C$16)</f>
        <v>9.3444984824002795E-7</v>
      </c>
      <c r="AK572" s="40">
        <f>($F572*(1-('Exposure Inputs'!$C$17)/100)*'Exposure Inputs'!$G$7*'Exposure Inputs'!$G$12*'Exposure Inputs'!$C$15*H572)/('Exposure Inputs'!$G$8*'Exposure Inputs'!$C$14*'Exposure Inputs'!$C$16)</f>
        <v>5.9900631297437684E-8</v>
      </c>
      <c r="AL572" s="40">
        <f>($F572*(1-('Exposure Inputs'!$C$17)/100)*'Exposure Inputs'!$G$12*'Exposure Inputs'!$C$15*H572)/('Exposure Inputs'!$C$14*'Exposure Inputs'!$C$16)</f>
        <v>6.4790478750289756E-6</v>
      </c>
      <c r="AM572" s="40">
        <f>'Exposure Inputs'!$E$60/AI572</f>
        <v>669187.4128570219</v>
      </c>
      <c r="AN572" s="40">
        <f>'Exposure Inputs'!$E$61/AJ572</f>
        <v>556477.16244952497</v>
      </c>
      <c r="AO572" s="40">
        <f>($G572*(1-('Exposure Inputs'!$C$17/100))*'Exposure Inputs'!$H$6*'Exposure Inputs'!$C$15)/('Exposure Inputs'!$H$8*'Exposure Inputs'!$H$11)</f>
        <v>2.3897827064567899E-5</v>
      </c>
      <c r="AP572" s="40">
        <f>($F572*(1-('Exposure Inputs'!$C$17)/100)*'Exposure Inputs'!$H$7*'Exposure Inputs'!$H$12*'Exposure Inputs'!$C$15*H572)/('Exposure Inputs'!$H$8*'Exposure Inputs'!$H$13*'Exposure Inputs'!$C$16)</f>
        <v>1.2166212120887739E-6</v>
      </c>
      <c r="AQ572" s="40">
        <f>($F572*(1-('Exposure Inputs'!$C$17)/100)*'Exposure Inputs'!$H$7*'Exposure Inputs'!$H$12*'Exposure Inputs'!$C$15*H572)/('Exposure Inputs'!$H$8*'Exposure Inputs'!$C$14*'Exposure Inputs'!$C$16)</f>
        <v>7.7988539236459868E-8</v>
      </c>
      <c r="AR572" s="40">
        <f>($F572*(1-('Exposure Inputs'!$C$17)/100)*'Exposure Inputs'!$H$12*'Exposure Inputs'!$C$15*H572)/('Exposure Inputs'!$C$14*'Exposure Inputs'!$C$16)</f>
        <v>6.4790478750289756E-6</v>
      </c>
      <c r="AS572" s="40">
        <f>'Exposure Inputs'!$E$60/AO572</f>
        <v>527244.58863799309</v>
      </c>
      <c r="AT572" s="40">
        <f>'Exposure Inputs'!$E$61/AP572</f>
        <v>427413.22840099951</v>
      </c>
    </row>
    <row r="573" spans="1:46" s="35" customFormat="1">
      <c r="A573" s="54">
        <v>2019</v>
      </c>
      <c r="B573" s="55" t="s">
        <v>841</v>
      </c>
      <c r="C573" s="55" t="s">
        <v>481</v>
      </c>
      <c r="D573" s="55" t="s">
        <v>287</v>
      </c>
      <c r="E573" s="55" t="s">
        <v>482</v>
      </c>
      <c r="F573" s="48">
        <v>1.0019121797958099</v>
      </c>
      <c r="G573" s="48">
        <v>2.06813852976346</v>
      </c>
      <c r="H573" s="55">
        <v>365</v>
      </c>
      <c r="I573" s="40">
        <f t="shared" si="8"/>
        <v>2.8015044485528215E-7</v>
      </c>
      <c r="J573" s="40">
        <f>($G573*(1-('Exposure Inputs'!$C$17/100))*'Exposure Inputs'!$C$6*1*'Exposure Inputs'!$C$15)/('Exposure Inputs'!$C$8*'Exposure Inputs'!$C$11)</f>
        <v>8.322670195268503E-5</v>
      </c>
      <c r="K573" s="40">
        <f>($F573*(1-('Exposure Inputs'!$C$17)/100)*'Exposure Inputs'!$C$7*'Exposure Inputs'!$C$12*'Exposure Inputs'!$C$15*H573)/('Exposure Inputs'!$C$8*'Exposure Inputs'!$C$13*'Exposure Inputs'!$C$16)</f>
        <v>1.101620019092156E-5</v>
      </c>
      <c r="L573" s="40">
        <f>($F573*(1-('Exposure Inputs'!$C$17)/100)*'Exposure Inputs'!$C$7*'Exposure Inputs'!$C$12*'Exposure Inputs'!$C$15*H573)/('Exposure Inputs'!$C$8*'Exposure Inputs'!$C$14*'Exposure Inputs'!$C$16)</f>
        <v>8.0503001395196026E-6</v>
      </c>
      <c r="M573" s="40">
        <f>($F573*(1-('Exposure Inputs'!$C$17)/100)*'Exposure Inputs'!$C$12*'Exposure Inputs'!$C$15*H573)/('Exposure Inputs'!$C$14*'Exposure Inputs'!$C$16)</f>
        <v>7.3216659292770728E-4</v>
      </c>
      <c r="N573" s="40">
        <f>'Exposure Inputs'!$E$60/$J573</f>
        <v>151393.7198564373</v>
      </c>
      <c r="O573" s="40">
        <f>'Exposure Inputs'!$E$61/$K573</f>
        <v>47203.209000189694</v>
      </c>
      <c r="P573" s="40">
        <f>L573*'Exposure Inputs'!$E$63</f>
        <v>2.8015044485528215E-7</v>
      </c>
      <c r="Q573" s="40">
        <f>($G573*(1-('Exposure Inputs'!$C$17/100))*'Exposure Inputs'!$D$6*1*'Exposure Inputs'!$C$15)/('Exposure Inputs'!$D$8*'Exposure Inputs'!$D$11)</f>
        <v>2.9200355922362389E-4</v>
      </c>
      <c r="R573" s="40">
        <f>($F573*(1-('Exposure Inputs'!$C$17)/100)*'Exposure Inputs'!$D$7*'Exposure Inputs'!$D$12*'Exposure Inputs'!$C$15*H573)/('Exposure Inputs'!$D$8*'Exposure Inputs'!$D$13*'Exposure Inputs'!$C$16)</f>
        <v>2.8138810155967425E-5</v>
      </c>
      <c r="S573" s="40">
        <f>($F573*(1-('Exposure Inputs'!$C$17)/100)*'Exposure Inputs'!$D$7*'Exposure Inputs'!$D$12*'Exposure Inputs'!$C$15*H573)/('Exposure Inputs'!$D$8*'Exposure Inputs'!$C$14*'Exposure Inputs'!$C$16)</f>
        <v>3.6075397635855674E-7</v>
      </c>
      <c r="T573" s="40">
        <f>($F573*(1-('Exposure Inputs'!$C$17)/100)*'Exposure Inputs'!$D$12*'Exposure Inputs'!$C$15*H573)/('Exposure Inputs'!$C$14*'Exposure Inputs'!$C$16)</f>
        <v>1.2845027946100129E-5</v>
      </c>
      <c r="U573" s="40">
        <f>'Exposure Inputs'!$E$60/Q573</f>
        <v>43150.158968954871</v>
      </c>
      <c r="V573" s="40">
        <f>'Exposure Inputs'!$E$61/R573</f>
        <v>18479.814786686107</v>
      </c>
      <c r="W573" s="40">
        <f>($G573*(1-('Exposure Inputs'!$C$17/100))*'Exposure Inputs'!$E$6*'Exposure Inputs'!$C$15)/('Exposure Inputs'!$E$8*'Exposure Inputs'!$E$11)</f>
        <v>6.3950540571177389E-5</v>
      </c>
      <c r="X573" s="40">
        <f>($F573*(1-('Exposure Inputs'!$C$17)/100)*'Exposure Inputs'!$E$7*'Exposure Inputs'!$E$12*'Exposure Inputs'!$C$15*H573)/('Exposure Inputs'!$E$8*'Exposure Inputs'!$E$13*'Exposure Inputs'!$C$16)</f>
        <v>6.101029474734262E-6</v>
      </c>
      <c r="Y573" s="40">
        <f>($F573*(1-('Exposure Inputs'!$C$17)/100)*'Exposure Inputs'!$E$7*'Exposure Inputs'!$E$12*'Exposure Inputs'!$C$15*H573)/('Exposure Inputs'!$E$8*'Exposure Inputs'!$C$14*'Exposure Inputs'!$C$16)</f>
        <v>3.9109163299578605E-7</v>
      </c>
      <c r="Z573" s="40">
        <f>($F573*(1-('Exposure Inputs'!$C$17)/100)*'Exposure Inputs'!$E$12*'Exposure Inputs'!$C$15*H573)/('Exposure Inputs'!$C$14*'Exposure Inputs'!$C$16)</f>
        <v>6.4225139730500637E-5</v>
      </c>
      <c r="AA573" s="40">
        <f>'Exposure Inputs'!$E$60/W573</f>
        <v>197027.26337357718</v>
      </c>
      <c r="AB573" s="40">
        <f>'Exposure Inputs'!$E$61/X573</f>
        <v>85231.51742725342</v>
      </c>
      <c r="AC573" s="40">
        <f>($G573*(1-('Exposure Inputs'!$C$17/100))*'Exposure Inputs'!$F$6*'Exposure Inputs'!$C$15)/('Exposure Inputs'!$F$8*'Exposure Inputs'!$F$11)</f>
        <v>6.4119576600588958E-5</v>
      </c>
      <c r="AD573" s="40">
        <f>($F573*(1-('Exposure Inputs'!$C$17)/100)*'Exposure Inputs'!$F$7*'Exposure Inputs'!$F$12*'Exposure Inputs'!$C$15*H573)/('Exposure Inputs'!$F$8*'Exposure Inputs'!$F$13*'Exposure Inputs'!$C$16)</f>
        <v>5.5563791661211298E-6</v>
      </c>
      <c r="AE573" s="40">
        <f>($F573*(1-('Exposure Inputs'!$C$17)/100)*'Exposure Inputs'!$F$7*'Exposure Inputs'!$F$12*'Exposure Inputs'!$C$15*H573)/('Exposure Inputs'!$F$8*'Exposure Inputs'!$C$14*'Exposure Inputs'!$C$16)</f>
        <v>3.5617815167443148E-7</v>
      </c>
      <c r="AF573" s="40">
        <f>($F573*(1-('Exposure Inputs'!$C$17)/100)*'Exposure Inputs'!$F$12*'Exposure Inputs'!$C$15*H573)/('Exposure Inputs'!$C$14*'Exposure Inputs'!$C$16)</f>
        <v>6.4225139730500637E-5</v>
      </c>
      <c r="AG573" s="40">
        <f>'Exposure Inputs'!$E$60/AC573</f>
        <v>196507.84780578644</v>
      </c>
      <c r="AH573" s="40">
        <f>'Exposure Inputs'!$E$61/AD573</f>
        <v>93586.125866030212</v>
      </c>
      <c r="AI573" s="40">
        <f>($G573*(1-('Exposure Inputs'!$C$17/100))*'Exposure Inputs'!$G$6*'Exposure Inputs'!$C$15)/('Exposure Inputs'!$G$8*'Exposure Inputs'!$G$11)</f>
        <v>8.1815039951019911E-5</v>
      </c>
      <c r="AJ573" s="40">
        <f>($F573*(1-('Exposure Inputs'!$C$17)/100)*'Exposure Inputs'!$G$7*'Exposure Inputs'!$G$12*'Exposure Inputs'!$C$15*H573)/('Exposure Inputs'!$G$8*'Exposure Inputs'!$G$13*'Exposure Inputs'!$C$16)</f>
        <v>9.2629616622631479E-6</v>
      </c>
      <c r="AK573" s="40">
        <f>($F573*(1-('Exposure Inputs'!$C$17)/100)*'Exposure Inputs'!$G$7*'Exposure Inputs'!$G$12*'Exposure Inputs'!$C$15*H573)/('Exposure Inputs'!$G$8*'Exposure Inputs'!$C$14*'Exposure Inputs'!$C$16)</f>
        <v>5.9377959373481709E-7</v>
      </c>
      <c r="AL573" s="40">
        <f>($F573*(1-('Exposure Inputs'!$C$17)/100)*'Exposure Inputs'!$G$12*'Exposure Inputs'!$C$15*H573)/('Exposure Inputs'!$C$14*'Exposure Inputs'!$C$16)</f>
        <v>6.4225139730500637E-5</v>
      </c>
      <c r="AM573" s="40">
        <f>'Exposure Inputs'!$E$60/AI573</f>
        <v>154005.91391928945</v>
      </c>
      <c r="AN573" s="40">
        <f>'Exposure Inputs'!$E$61/AJ573</f>
        <v>56137.552864809375</v>
      </c>
      <c r="AO573" s="40">
        <f>($G573*(1-('Exposure Inputs'!$C$17/100))*'Exposure Inputs'!$H$6*'Exposure Inputs'!$C$15)/('Exposure Inputs'!$H$8*'Exposure Inputs'!$H$11)</f>
        <v>1.038409802536789E-4</v>
      </c>
      <c r="AP573" s="40">
        <f>($F573*(1-('Exposure Inputs'!$C$17)/100)*'Exposure Inputs'!$H$7*'Exposure Inputs'!$H$12*'Exposure Inputs'!$C$15*H573)/('Exposure Inputs'!$H$8*'Exposure Inputs'!$H$13*'Exposure Inputs'!$C$16)</f>
        <v>1.2060054016060674E-5</v>
      </c>
      <c r="AQ573" s="40">
        <f>($F573*(1-('Exposure Inputs'!$C$17)/100)*'Exposure Inputs'!$H$7*'Exposure Inputs'!$H$12*'Exposure Inputs'!$C$15*H573)/('Exposure Inputs'!$H$8*'Exposure Inputs'!$C$14*'Exposure Inputs'!$C$16)</f>
        <v>7.7308038564491496E-7</v>
      </c>
      <c r="AR573" s="40">
        <f>($F573*(1-('Exposure Inputs'!$C$17)/100)*'Exposure Inputs'!$H$12*'Exposure Inputs'!$C$15*H573)/('Exposure Inputs'!$C$14*'Exposure Inputs'!$C$16)</f>
        <v>6.4225139730500637E-5</v>
      </c>
      <c r="AS573" s="40">
        <f>'Exposure Inputs'!$E$60/AO573</f>
        <v>121339.37843439805</v>
      </c>
      <c r="AT573" s="40">
        <f>'Exposure Inputs'!$E$61/AP573</f>
        <v>43117.551489197569</v>
      </c>
    </row>
    <row r="574" spans="1:46" s="35" customFormat="1">
      <c r="A574" s="54">
        <v>2020</v>
      </c>
      <c r="B574" s="55" t="s">
        <v>841</v>
      </c>
      <c r="C574" s="55" t="s">
        <v>481</v>
      </c>
      <c r="D574" s="55" t="s">
        <v>287</v>
      </c>
      <c r="E574" s="55" t="s">
        <v>482</v>
      </c>
      <c r="F574" s="48">
        <v>1.2063840532235299</v>
      </c>
      <c r="G574" s="48">
        <v>2.4902076174702898</v>
      </c>
      <c r="H574" s="55">
        <v>365</v>
      </c>
      <c r="I574" s="40">
        <f t="shared" si="8"/>
        <v>3.3732400502983057E-7</v>
      </c>
      <c r="J574" s="40">
        <f>($G574*(1-('Exposure Inputs'!$C$17/100))*'Exposure Inputs'!$C$6*1*'Exposure Inputs'!$C$15)/('Exposure Inputs'!$C$8*'Exposure Inputs'!$C$11)</f>
        <v>1.0021174316751877E-4</v>
      </c>
      <c r="K574" s="40">
        <f>($F574*(1-('Exposure Inputs'!$C$17)/100)*'Exposure Inputs'!$C$7*'Exposure Inputs'!$C$12*'Exposure Inputs'!$C$15*H574)/('Exposure Inputs'!$C$8*'Exposure Inputs'!$C$13*'Exposure Inputs'!$C$16)</f>
        <v>1.3264404311517837E-5</v>
      </c>
      <c r="L574" s="40">
        <f>($F574*(1-('Exposure Inputs'!$C$17)/100)*'Exposure Inputs'!$C$7*'Exposure Inputs'!$C$12*'Exposure Inputs'!$C$15*H574)/('Exposure Inputs'!$C$8*'Exposure Inputs'!$C$14*'Exposure Inputs'!$C$16)</f>
        <v>9.693218535339959E-6</v>
      </c>
      <c r="M574" s="40">
        <f>($F574*(1-('Exposure Inputs'!$C$17)/100)*'Exposure Inputs'!$C$12*'Exposure Inputs'!$C$15*H574)/('Exposure Inputs'!$C$14*'Exposure Inputs'!$C$16)</f>
        <v>8.8158834658642567E-4</v>
      </c>
      <c r="N574" s="40">
        <f>'Exposure Inputs'!$E$60/$J574</f>
        <v>125733.767338397</v>
      </c>
      <c r="O574" s="40">
        <f>'Exposure Inputs'!$E$61/$K574</f>
        <v>39202.665101852341</v>
      </c>
      <c r="P574" s="40">
        <f>L574*'Exposure Inputs'!$E$63</f>
        <v>3.3732400502983057E-7</v>
      </c>
      <c r="Q574" s="40">
        <f>($G574*(1-('Exposure Inputs'!$C$17/100))*'Exposure Inputs'!$D$6*1*'Exposure Inputs'!$C$15)/('Exposure Inputs'!$D$8*'Exposure Inputs'!$D$11)</f>
        <v>3.515961223304861E-4</v>
      </c>
      <c r="R574" s="40">
        <f>($F574*(1-('Exposure Inputs'!$C$17)/100)*'Exposure Inputs'!$D$7*'Exposure Inputs'!$D$12*'Exposure Inputs'!$C$15*H574)/('Exposure Inputs'!$D$8*'Exposure Inputs'!$D$13*'Exposure Inputs'!$C$16)</f>
        <v>3.3881424473511905E-5</v>
      </c>
      <c r="S574" s="40">
        <f>($F574*(1-('Exposure Inputs'!$C$17)/100)*'Exposure Inputs'!$D$7*'Exposure Inputs'!$D$12*'Exposure Inputs'!$C$15*H574)/('Exposure Inputs'!$D$8*'Exposure Inputs'!$C$14*'Exposure Inputs'!$C$16)</f>
        <v>4.343772368398962E-7</v>
      </c>
      <c r="T574" s="40">
        <f>($F574*(1-('Exposure Inputs'!$C$17)/100)*'Exposure Inputs'!$D$12*'Exposure Inputs'!$C$15*H574)/('Exposure Inputs'!$C$14*'Exposure Inputs'!$C$16)</f>
        <v>1.5466462220814487E-5</v>
      </c>
      <c r="U574" s="40">
        <f>'Exposure Inputs'!$E$60/Q574</f>
        <v>35836.572703030295</v>
      </c>
      <c r="V574" s="40">
        <f>'Exposure Inputs'!$E$61/R574</f>
        <v>15347.64278894265</v>
      </c>
      <c r="W574" s="40">
        <f>($G574*(1-('Exposure Inputs'!$C$17/100))*'Exposure Inputs'!$E$6*'Exposure Inputs'!$C$15)/('Exposure Inputs'!$E$8*'Exposure Inputs'!$E$11)</f>
        <v>7.7001671299989138E-5</v>
      </c>
      <c r="X574" s="40">
        <f>($F574*(1-('Exposure Inputs'!$C$17)/100)*'Exposure Inputs'!$E$7*'Exposure Inputs'!$E$12*'Exposure Inputs'!$C$15*H574)/('Exposure Inputs'!$E$8*'Exposure Inputs'!$E$13*'Exposure Inputs'!$C$16)</f>
        <v>7.3461375308025004E-6</v>
      </c>
      <c r="Y574" s="40">
        <f>($F574*(1-('Exposure Inputs'!$C$17)/100)*'Exposure Inputs'!$E$7*'Exposure Inputs'!$E$12*'Exposure Inputs'!$C$15*H574)/('Exposure Inputs'!$E$8*'Exposure Inputs'!$C$14*'Exposure Inputs'!$C$16)</f>
        <v>4.7090625197451933E-7</v>
      </c>
      <c r="Z574" s="40">
        <f>($F574*(1-('Exposure Inputs'!$C$17)/100)*'Exposure Inputs'!$E$12*'Exposure Inputs'!$C$15*H574)/('Exposure Inputs'!$C$14*'Exposure Inputs'!$C$16)</f>
        <v>7.7332311104072446E-5</v>
      </c>
      <c r="AA574" s="40">
        <f>'Exposure Inputs'!$E$60/W574</f>
        <v>163632.81195432672</v>
      </c>
      <c r="AB574" s="40">
        <f>'Exposure Inputs'!$E$61/X574</f>
        <v>70785.497524328894</v>
      </c>
      <c r="AC574" s="40">
        <f>($G574*(1-('Exposure Inputs'!$C$17/100))*'Exposure Inputs'!$F$6*'Exposure Inputs'!$C$15)/('Exposure Inputs'!$F$8*'Exposure Inputs'!$F$11)</f>
        <v>7.7205204478260228E-5</v>
      </c>
      <c r="AD574" s="40">
        <f>($F574*(1-('Exposure Inputs'!$C$17)/100)*'Exposure Inputs'!$F$7*'Exposure Inputs'!$F$12*'Exposure Inputs'!$C$15*H574)/('Exposure Inputs'!$F$8*'Exposure Inputs'!$F$13*'Exposure Inputs'!$C$16)</f>
        <v>6.6903340979826053E-6</v>
      </c>
      <c r="AE574" s="40">
        <f>($F574*(1-('Exposure Inputs'!$C$17)/100)*'Exposure Inputs'!$F$7*'Exposure Inputs'!$F$12*'Exposure Inputs'!$C$15*H574)/('Exposure Inputs'!$F$8*'Exposure Inputs'!$C$14*'Exposure Inputs'!$C$16)</f>
        <v>4.2886757038350044E-7</v>
      </c>
      <c r="AF574" s="40">
        <f>($F574*(1-('Exposure Inputs'!$C$17)/100)*'Exposure Inputs'!$F$12*'Exposure Inputs'!$C$15*H574)/('Exposure Inputs'!$C$14*'Exposure Inputs'!$C$16)</f>
        <v>7.7332311104072446E-5</v>
      </c>
      <c r="AG574" s="40">
        <f>'Exposure Inputs'!$E$60/AC574</f>
        <v>163201.43292344964</v>
      </c>
      <c r="AH574" s="40">
        <f>'Exposure Inputs'!$E$61/AD574</f>
        <v>77724.070634499425</v>
      </c>
      <c r="AI574" s="40">
        <f>($G574*(1-('Exposure Inputs'!$C$17/100))*'Exposure Inputs'!$G$6*'Exposure Inputs'!$C$15)/('Exposure Inputs'!$G$8*'Exposure Inputs'!$G$11)</f>
        <v>9.8511986879799526E-5</v>
      </c>
      <c r="AJ574" s="40">
        <f>($F574*(1-('Exposure Inputs'!$C$17)/100)*'Exposure Inputs'!$G$7*'Exposure Inputs'!$G$12*'Exposure Inputs'!$C$15*H574)/('Exposure Inputs'!$G$8*'Exposure Inputs'!$G$13*'Exposure Inputs'!$C$16)</f>
        <v>1.1153362001500558E-5</v>
      </c>
      <c r="AK574" s="40">
        <f>($F574*(1-('Exposure Inputs'!$C$17)/100)*'Exposure Inputs'!$G$7*'Exposure Inputs'!$G$12*'Exposure Inputs'!$C$15*H574)/('Exposure Inputs'!$G$8*'Exposure Inputs'!$C$14*'Exposure Inputs'!$C$16)</f>
        <v>7.1495910266029216E-7</v>
      </c>
      <c r="AL574" s="40">
        <f>($F574*(1-('Exposure Inputs'!$C$17)/100)*'Exposure Inputs'!$G$12*'Exposure Inputs'!$C$15*H574)/('Exposure Inputs'!$C$14*'Exposure Inputs'!$C$16)</f>
        <v>7.7332311104072446E-5</v>
      </c>
      <c r="AM574" s="40">
        <f>'Exposure Inputs'!$E$60/AI574</f>
        <v>127903.21664483356</v>
      </c>
      <c r="AN574" s="40">
        <f>'Exposure Inputs'!$E$61/AJ574</f>
        <v>46622.713396197483</v>
      </c>
      <c r="AO574" s="40">
        <f>($G574*(1-('Exposure Inputs'!$C$17/100))*'Exposure Inputs'!$H$6*'Exposure Inputs'!$C$15)/('Exposure Inputs'!$H$8*'Exposure Inputs'!$H$11)</f>
        <v>1.2503301704014407E-4</v>
      </c>
      <c r="AP574" s="40">
        <f>($F574*(1-('Exposure Inputs'!$C$17)/100)*'Exposure Inputs'!$H$7*'Exposure Inputs'!$H$12*'Exposure Inputs'!$C$15*H574)/('Exposure Inputs'!$H$8*'Exposure Inputs'!$H$13*'Exposure Inputs'!$C$16)</f>
        <v>1.4521289529542489E-5</v>
      </c>
      <c r="AQ574" s="40">
        <f>($F574*(1-('Exposure Inputs'!$C$17)/100)*'Exposure Inputs'!$H$7*'Exposure Inputs'!$H$12*'Exposure Inputs'!$C$15*H574)/('Exposure Inputs'!$H$8*'Exposure Inputs'!$C$14*'Exposure Inputs'!$C$16)</f>
        <v>9.3085189291939035E-7</v>
      </c>
      <c r="AR574" s="40">
        <f>($F574*(1-('Exposure Inputs'!$C$17)/100)*'Exposure Inputs'!$H$12*'Exposure Inputs'!$C$15*H574)/('Exposure Inputs'!$C$14*'Exposure Inputs'!$C$16)</f>
        <v>7.7332311104072446E-5</v>
      </c>
      <c r="AS574" s="40">
        <f>'Exposure Inputs'!$E$60/AO574</f>
        <v>100773.38208958476</v>
      </c>
      <c r="AT574" s="40">
        <f>'Exposure Inputs'!$E$61/AP574</f>
        <v>35809.491914757193</v>
      </c>
    </row>
    <row r="575" spans="1:46" s="35" customFormat="1">
      <c r="A575" s="54">
        <v>2021</v>
      </c>
      <c r="B575" s="55" t="s">
        <v>841</v>
      </c>
      <c r="C575" s="55" t="s">
        <v>481</v>
      </c>
      <c r="D575" s="55" t="s">
        <v>287</v>
      </c>
      <c r="E575" s="55" t="s">
        <v>482</v>
      </c>
      <c r="F575" s="48">
        <v>0.67475718200000001</v>
      </c>
      <c r="G575" s="48">
        <v>1.3928279894325299</v>
      </c>
      <c r="H575" s="55">
        <v>365</v>
      </c>
      <c r="I575" s="40">
        <f t="shared" si="8"/>
        <v>1.8867274848891615E-7</v>
      </c>
      <c r="J575" s="40">
        <f>($G575*(1-('Exposure Inputs'!$C$17/100))*'Exposure Inputs'!$C$6*1*'Exposure Inputs'!$C$15)/('Exposure Inputs'!$C$8*'Exposure Inputs'!$C$11)</f>
        <v>5.6050636008950977E-5</v>
      </c>
      <c r="K575" s="40">
        <f>($F575*(1-('Exposure Inputs'!$C$17)/100)*'Exposure Inputs'!$C$7*'Exposure Inputs'!$C$12*'Exposure Inputs'!$C$15*H575)/('Exposure Inputs'!$C$8*'Exposure Inputs'!$C$13*'Exposure Inputs'!$C$16)</f>
        <v>7.4190735945429824E-6</v>
      </c>
      <c r="L575" s="40">
        <f>($F575*(1-('Exposure Inputs'!$C$17)/100)*'Exposure Inputs'!$C$7*'Exposure Inputs'!$C$12*'Exposure Inputs'!$C$15*H575)/('Exposure Inputs'!$C$8*'Exposure Inputs'!$C$14*'Exposure Inputs'!$C$16)</f>
        <v>5.4216307037044875E-6</v>
      </c>
      <c r="M575" s="40">
        <f>($F575*(1-('Exposure Inputs'!$C$17)/100)*'Exposure Inputs'!$C$12*'Exposure Inputs'!$C$15*H575)/('Exposure Inputs'!$C$14*'Exposure Inputs'!$C$16)</f>
        <v>4.9309178684615385E-4</v>
      </c>
      <c r="N575" s="40">
        <f>'Exposure Inputs'!$E$60/$J575</f>
        <v>224796.73554440754</v>
      </c>
      <c r="O575" s="40">
        <f>'Exposure Inputs'!$E$61/$K575</f>
        <v>70089.613396270972</v>
      </c>
      <c r="P575" s="40">
        <f>L575*'Exposure Inputs'!$E$63</f>
        <v>1.8867274848891615E-7</v>
      </c>
      <c r="Q575" s="40">
        <f>($G575*(1-('Exposure Inputs'!$C$17/100))*'Exposure Inputs'!$D$6*1*'Exposure Inputs'!$C$15)/('Exposure Inputs'!$D$8*'Exposure Inputs'!$D$11)</f>
        <v>1.9665545825264406E-4</v>
      </c>
      <c r="R575" s="40">
        <f>($F575*(1-('Exposure Inputs'!$C$17)/100)*'Exposure Inputs'!$D$7*'Exposure Inputs'!$D$12*'Exposure Inputs'!$C$15*H575)/('Exposure Inputs'!$D$8*'Exposure Inputs'!$D$13*'Exposure Inputs'!$C$16)</f>
        <v>1.8950627239148936E-5</v>
      </c>
      <c r="S575" s="40">
        <f>($F575*(1-('Exposure Inputs'!$C$17)/100)*'Exposure Inputs'!$D$7*'Exposure Inputs'!$D$12*'Exposure Inputs'!$C$15*H575)/('Exposure Inputs'!$D$8*'Exposure Inputs'!$C$14*'Exposure Inputs'!$C$16)</f>
        <v>2.4295675947626841E-7</v>
      </c>
      <c r="T575" s="40">
        <f>($F575*(1-('Exposure Inputs'!$C$17)/100)*'Exposure Inputs'!$D$12*'Exposure Inputs'!$C$15*H575)/('Exposure Inputs'!$C$14*'Exposure Inputs'!$C$16)</f>
        <v>8.6507331025641028E-6</v>
      </c>
      <c r="U575" s="40">
        <f>'Exposure Inputs'!$E$60/Q575</f>
        <v>64071.448166024093</v>
      </c>
      <c r="V575" s="40">
        <f>'Exposure Inputs'!$E$61/R575</f>
        <v>27439.724998957499</v>
      </c>
      <c r="W575" s="40">
        <f>($G575*(1-('Exposure Inputs'!$C$17/100))*'Exposure Inputs'!$E$6*'Exposure Inputs'!$C$15)/('Exposure Inputs'!$E$8*'Exposure Inputs'!$E$11)</f>
        <v>4.3068731405078519E-5</v>
      </c>
      <c r="X575" s="40">
        <f>($F575*(1-('Exposure Inputs'!$C$17)/100)*'Exposure Inputs'!$E$7*'Exposure Inputs'!$E$12*'Exposure Inputs'!$C$15*H575)/('Exposure Inputs'!$E$8*'Exposure Inputs'!$E$13*'Exposure Inputs'!$C$16)</f>
        <v>4.1088565831284918E-6</v>
      </c>
      <c r="Y575" s="40">
        <f>($F575*(1-('Exposure Inputs'!$C$17)/100)*'Exposure Inputs'!$E$7*'Exposure Inputs'!$E$12*'Exposure Inputs'!$C$15*H575)/('Exposure Inputs'!$E$8*'Exposure Inputs'!$C$14*'Exposure Inputs'!$C$16)</f>
        <v>2.6338824250823666E-7</v>
      </c>
      <c r="Z575" s="40">
        <f>($F575*(1-('Exposure Inputs'!$C$17)/100)*'Exposure Inputs'!$E$12*'Exposure Inputs'!$C$15*H575)/('Exposure Inputs'!$C$14*'Exposure Inputs'!$C$16)</f>
        <v>4.3253665512820512E-5</v>
      </c>
      <c r="AA575" s="40">
        <f>'Exposure Inputs'!$E$60/W575</f>
        <v>292555.6334941003</v>
      </c>
      <c r="AB575" s="40">
        <f>'Exposure Inputs'!$E$61/X575</f>
        <v>126555.8895716119</v>
      </c>
      <c r="AC575" s="40">
        <f>($G575*(1-('Exposure Inputs'!$C$17/100))*'Exposure Inputs'!$F$6*'Exposure Inputs'!$C$15)/('Exposure Inputs'!$F$8*'Exposure Inputs'!$F$11)</f>
        <v>4.3182571996314884E-5</v>
      </c>
      <c r="AD575" s="40">
        <f>($F575*(1-('Exposure Inputs'!$C$17)/100)*'Exposure Inputs'!$F$7*'Exposure Inputs'!$F$12*'Exposure Inputs'!$C$15*H575)/('Exposure Inputs'!$F$8*'Exposure Inputs'!$F$13*'Exposure Inputs'!$C$16)</f>
        <v>3.7420512734154928E-6</v>
      </c>
      <c r="AE575" s="40">
        <f>($F575*(1-('Exposure Inputs'!$C$17)/100)*'Exposure Inputs'!$F$7*'Exposure Inputs'!$F$12*'Exposure Inputs'!$C$15*H575)/('Exposure Inputs'!$F$8*'Exposure Inputs'!$C$14*'Exposure Inputs'!$C$16)</f>
        <v>2.3987508162919831E-7</v>
      </c>
      <c r="AF575" s="40">
        <f>($F575*(1-('Exposure Inputs'!$C$17)/100)*'Exposure Inputs'!$F$12*'Exposure Inputs'!$C$15*H575)/('Exposure Inputs'!$C$14*'Exposure Inputs'!$C$16)</f>
        <v>4.3253665512820512E-5</v>
      </c>
      <c r="AG575" s="40">
        <f>'Exposure Inputs'!$E$60/AC575</f>
        <v>291784.38007525948</v>
      </c>
      <c r="AH575" s="40">
        <f>'Exposure Inputs'!$E$61/AD575</f>
        <v>138961.21725915823</v>
      </c>
      <c r="AI575" s="40">
        <f>($G575*(1-('Exposure Inputs'!$C$17/100))*'Exposure Inputs'!$G$6*'Exposure Inputs'!$C$15)/('Exposure Inputs'!$G$8*'Exposure Inputs'!$G$11)</f>
        <v>5.509992486497241E-5</v>
      </c>
      <c r="AJ575" s="40">
        <f>($F575*(1-('Exposure Inputs'!$C$17)/100)*'Exposure Inputs'!$G$7*'Exposure Inputs'!$G$12*'Exposure Inputs'!$C$15*H575)/('Exposure Inputs'!$G$8*'Exposure Inputs'!$G$13*'Exposure Inputs'!$C$16)</f>
        <v>6.2383211166037727E-6</v>
      </c>
      <c r="AK575" s="40">
        <f>($F575*(1-('Exposure Inputs'!$C$17)/100)*'Exposure Inputs'!$G$7*'Exposure Inputs'!$G$12*'Exposure Inputs'!$C$15*H575)/('Exposure Inputs'!$G$8*'Exposure Inputs'!$C$14*'Exposure Inputs'!$C$16)</f>
        <v>3.9989237926947259E-7</v>
      </c>
      <c r="AL575" s="40">
        <f>($F575*(1-('Exposure Inputs'!$C$17)/100)*'Exposure Inputs'!$G$12*'Exposure Inputs'!$C$15*H575)/('Exposure Inputs'!$C$14*'Exposure Inputs'!$C$16)</f>
        <v>4.3253665512820512E-5</v>
      </c>
      <c r="AM575" s="40">
        <f>'Exposure Inputs'!$E$60/AI575</f>
        <v>228675.44794076387</v>
      </c>
      <c r="AN575" s="40">
        <f>'Exposure Inputs'!$E$61/AJ575</f>
        <v>83355.760352890444</v>
      </c>
      <c r="AO575" s="40">
        <f>($G575*(1-('Exposure Inputs'!$C$17/100))*'Exposure Inputs'!$H$6*'Exposure Inputs'!$C$15)/('Exposure Inputs'!$H$8*'Exposure Inputs'!$H$11)</f>
        <v>6.9933721395334551E-5</v>
      </c>
      <c r="AP575" s="40">
        <f>($F575*(1-('Exposure Inputs'!$C$17)/100)*'Exposure Inputs'!$H$7*'Exposure Inputs'!$H$12*'Exposure Inputs'!$C$15*H575)/('Exposure Inputs'!$H$8*'Exposure Inputs'!$H$13*'Exposure Inputs'!$C$16)</f>
        <v>8.1220771907407407E-6</v>
      </c>
      <c r="AQ575" s="40">
        <f>($F575*(1-('Exposure Inputs'!$C$17)/100)*'Exposure Inputs'!$H$7*'Exposure Inputs'!$H$12*'Exposure Inputs'!$C$15*H575)/('Exposure Inputs'!$H$8*'Exposure Inputs'!$C$14*'Exposure Inputs'!$C$16)</f>
        <v>5.2064597376543207E-7</v>
      </c>
      <c r="AR575" s="40">
        <f>($F575*(1-('Exposure Inputs'!$C$17)/100)*'Exposure Inputs'!$H$12*'Exposure Inputs'!$C$15*H575)/('Exposure Inputs'!$C$14*'Exposure Inputs'!$C$16)</f>
        <v>4.3253665512820512E-5</v>
      </c>
      <c r="AS575" s="40">
        <f>'Exposure Inputs'!$E$60/AO575</f>
        <v>180170.59222077343</v>
      </c>
      <c r="AT575" s="40">
        <f>'Exposure Inputs'!$E$61/AP575</f>
        <v>64023.031028664176</v>
      </c>
    </row>
    <row r="576" spans="1:46" s="35" customFormat="1">
      <c r="A576" s="54">
        <v>2022</v>
      </c>
      <c r="B576" s="55" t="s">
        <v>841</v>
      </c>
      <c r="C576" s="55" t="s">
        <v>481</v>
      </c>
      <c r="D576" s="55" t="s">
        <v>287</v>
      </c>
      <c r="E576" s="55" t="s">
        <v>482</v>
      </c>
      <c r="F576" s="48">
        <v>0.59296843294037904</v>
      </c>
      <c r="G576" s="48">
        <v>1.2240003543497999</v>
      </c>
      <c r="H576" s="55">
        <v>365</v>
      </c>
      <c r="I576" s="40">
        <f t="shared" si="8"/>
        <v>1.6580332450618787E-7</v>
      </c>
      <c r="J576" s="40">
        <f>($G576*(1-('Exposure Inputs'!$C$17/100))*'Exposure Inputs'!$C$6*1*'Exposure Inputs'!$C$15)/('Exposure Inputs'!$C$8*'Exposure Inputs'!$C$11)</f>
        <v>4.9256619523017553E-5</v>
      </c>
      <c r="K576" s="40">
        <f>($F576*(1-('Exposure Inputs'!$C$17)/100)*'Exposure Inputs'!$C$7*'Exposure Inputs'!$C$12*'Exposure Inputs'!$C$15*H576)/('Exposure Inputs'!$C$8*'Exposure Inputs'!$C$13*'Exposure Inputs'!$C$16)</f>
        <v>6.5197919497291058E-6</v>
      </c>
      <c r="L576" s="40">
        <f>($F576*(1-('Exposure Inputs'!$C$17)/100)*'Exposure Inputs'!$C$7*'Exposure Inputs'!$C$12*'Exposure Inputs'!$C$15*H576)/('Exposure Inputs'!$C$8*'Exposure Inputs'!$C$14*'Exposure Inputs'!$C$16)</f>
        <v>4.7644633478789619E-6</v>
      </c>
      <c r="M576" s="40">
        <f>($F576*(1-('Exposure Inputs'!$C$17)/100)*'Exposure Inputs'!$C$12*'Exposure Inputs'!$C$15*H576)/('Exposure Inputs'!$C$14*'Exposure Inputs'!$C$16)</f>
        <v>4.3332308561027706E-4</v>
      </c>
      <c r="N576" s="40">
        <f>'Exposure Inputs'!$E$60/$J576</f>
        <v>255803.18182639466</v>
      </c>
      <c r="O576" s="40">
        <f>'Exposure Inputs'!$E$61/$K576</f>
        <v>79757.146241699593</v>
      </c>
      <c r="P576" s="40">
        <f>L576*'Exposure Inputs'!$E$63</f>
        <v>1.6580332450618787E-7</v>
      </c>
      <c r="Q576" s="40">
        <f>($G576*(1-('Exposure Inputs'!$C$17/100))*'Exposure Inputs'!$D$6*1*'Exposure Inputs'!$C$15)/('Exposure Inputs'!$D$8*'Exposure Inputs'!$D$11)</f>
        <v>1.7281843300989946E-4</v>
      </c>
      <c r="R576" s="40">
        <f>($F576*(1-('Exposure Inputs'!$C$17)/100)*'Exposure Inputs'!$D$7*'Exposure Inputs'!$D$12*'Exposure Inputs'!$C$15*H576)/('Exposure Inputs'!$D$8*'Exposure Inputs'!$D$13*'Exposure Inputs'!$C$16)</f>
        <v>1.6653581520878731E-5</v>
      </c>
      <c r="S576" s="40">
        <f>($F576*(1-('Exposure Inputs'!$C$17)/100)*'Exposure Inputs'!$D$7*'Exposure Inputs'!$D$12*'Exposure Inputs'!$C$15*H576)/('Exposure Inputs'!$D$8*'Exposure Inputs'!$C$14*'Exposure Inputs'!$C$16)</f>
        <v>2.1350745539588117E-7</v>
      </c>
      <c r="T576" s="40">
        <f>($F576*(1-('Exposure Inputs'!$C$17)/100)*'Exposure Inputs'!$D$12*'Exposure Inputs'!$C$15*H576)/('Exposure Inputs'!$C$14*'Exposure Inputs'!$C$16)</f>
        <v>7.6021593966715255E-6</v>
      </c>
      <c r="U576" s="40">
        <f>'Exposure Inputs'!$E$60/Q576</f>
        <v>72908.889292372187</v>
      </c>
      <c r="V576" s="40">
        <f>'Exposure Inputs'!$E$61/R576</f>
        <v>31224.514639572983</v>
      </c>
      <c r="W576" s="40">
        <f>($G576*(1-('Exposure Inputs'!$C$17/100))*'Exposure Inputs'!$E$6*'Exposure Inputs'!$C$15)/('Exposure Inputs'!$E$8*'Exposure Inputs'!$E$11)</f>
        <v>3.7848279113553871E-5</v>
      </c>
      <c r="X576" s="40">
        <f>($F576*(1-('Exposure Inputs'!$C$17)/100)*'Exposure Inputs'!$E$7*'Exposure Inputs'!$E$12*'Exposure Inputs'!$C$15*H576)/('Exposure Inputs'!$E$8*'Exposure Inputs'!$E$13*'Exposure Inputs'!$C$16)</f>
        <v>3.6108133625978386E-6</v>
      </c>
      <c r="Y576" s="40">
        <f>($F576*(1-('Exposure Inputs'!$C$17)/100)*'Exposure Inputs'!$E$7*'Exposure Inputs'!$E$12*'Exposure Inputs'!$C$15*H576)/('Exposure Inputs'!$E$8*'Exposure Inputs'!$C$14*'Exposure Inputs'!$C$16)</f>
        <v>2.3146239503832301E-7</v>
      </c>
      <c r="Z576" s="40">
        <f>($F576*(1-('Exposure Inputs'!$C$17)/100)*'Exposure Inputs'!$E$12*'Exposure Inputs'!$C$15*H576)/('Exposure Inputs'!$C$14*'Exposure Inputs'!$C$16)</f>
        <v>3.8010796983357636E-5</v>
      </c>
      <c r="AA576" s="40">
        <f>'Exposure Inputs'!$E$60/W576</f>
        <v>332908.1346657002</v>
      </c>
      <c r="AB576" s="40">
        <f>'Exposure Inputs'!$E$61/X576</f>
        <v>144011.87427363469</v>
      </c>
      <c r="AC576" s="40">
        <f>($G576*(1-('Exposure Inputs'!$C$17/100))*'Exposure Inputs'!$F$6*'Exposure Inputs'!$C$15)/('Exposure Inputs'!$F$8*'Exposure Inputs'!$F$11)</f>
        <v>3.7948320845246445E-5</v>
      </c>
      <c r="AD576" s="40">
        <f>($F576*(1-('Exposure Inputs'!$C$17)/100)*'Exposure Inputs'!$F$7*'Exposure Inputs'!$F$12*'Exposure Inputs'!$C$15*H576)/('Exposure Inputs'!$F$8*'Exposure Inputs'!$F$13*'Exposure Inputs'!$C$16)</f>
        <v>3.2884693023982293E-6</v>
      </c>
      <c r="AE576" s="40">
        <f>($F576*(1-('Exposure Inputs'!$C$17)/100)*'Exposure Inputs'!$F$7*'Exposure Inputs'!$F$12*'Exposure Inputs'!$C$15*H576)/('Exposure Inputs'!$F$8*'Exposure Inputs'!$C$14*'Exposure Inputs'!$C$16)</f>
        <v>2.1079931425629677E-7</v>
      </c>
      <c r="AF576" s="40">
        <f>($F576*(1-('Exposure Inputs'!$C$17)/100)*'Exposure Inputs'!$F$12*'Exposure Inputs'!$C$15*H576)/('Exposure Inputs'!$C$14*'Exposure Inputs'!$C$16)</f>
        <v>3.8010796983357636E-5</v>
      </c>
      <c r="AG576" s="40">
        <f>'Exposure Inputs'!$E$60/AC576</f>
        <v>332030.50146495021</v>
      </c>
      <c r="AH576" s="40">
        <f>'Exposure Inputs'!$E$61/AD576</f>
        <v>158128.28163570576</v>
      </c>
      <c r="AI576" s="40">
        <f>($G576*(1-('Exposure Inputs'!$C$17/100))*'Exposure Inputs'!$G$6*'Exposure Inputs'!$C$15)/('Exposure Inputs'!$G$8*'Exposure Inputs'!$G$11)</f>
        <v>4.8421146093460635E-5</v>
      </c>
      <c r="AJ576" s="40">
        <f>($F576*(1-('Exposure Inputs'!$C$17)/100)*'Exposure Inputs'!$G$7*'Exposure Inputs'!$G$12*'Exposure Inputs'!$C$15*H576)/('Exposure Inputs'!$G$8*'Exposure Inputs'!$G$13*'Exposure Inputs'!$C$16)</f>
        <v>5.48216098378841E-6</v>
      </c>
      <c r="AK576" s="40">
        <f>($F576*(1-('Exposure Inputs'!$C$17)/100)*'Exposure Inputs'!$G$7*'Exposure Inputs'!$G$12*'Exposure Inputs'!$C$15*H576)/('Exposure Inputs'!$G$8*'Exposure Inputs'!$C$14*'Exposure Inputs'!$C$16)</f>
        <v>3.5142057588387245E-7</v>
      </c>
      <c r="AL576" s="40">
        <f>($F576*(1-('Exposure Inputs'!$C$17)/100)*'Exposure Inputs'!$G$12*'Exposure Inputs'!$C$15*H576)/('Exposure Inputs'!$C$14*'Exposure Inputs'!$C$16)</f>
        <v>3.8010796983357636E-5</v>
      </c>
      <c r="AM576" s="40">
        <f>'Exposure Inputs'!$E$60/AI576</f>
        <v>260216.88903604148</v>
      </c>
      <c r="AN576" s="40">
        <f>'Exposure Inputs'!$E$61/AJ576</f>
        <v>94853.106564677626</v>
      </c>
      <c r="AO576" s="40">
        <f>($G576*(1-('Exposure Inputs'!$C$17/100))*'Exposure Inputs'!$H$6*'Exposure Inputs'!$C$15)/('Exposure Inputs'!$H$8*'Exposure Inputs'!$H$11)</f>
        <v>6.1456906680748576E-5</v>
      </c>
      <c r="AP576" s="40">
        <f>($F576*(1-('Exposure Inputs'!$C$17)/100)*'Exposure Inputs'!$H$7*'Exposure Inputs'!$H$12*'Exposure Inputs'!$C$15*H576)/('Exposure Inputs'!$H$8*'Exposure Inputs'!$H$13*'Exposure Inputs'!$C$16)</f>
        <v>7.1375829890971539E-6</v>
      </c>
      <c r="AQ576" s="40">
        <f>($F576*(1-('Exposure Inputs'!$C$17)/100)*'Exposure Inputs'!$H$7*'Exposure Inputs'!$H$12*'Exposure Inputs'!$C$15*H576)/('Exposure Inputs'!$H$8*'Exposure Inputs'!$C$14*'Exposure Inputs'!$C$16)</f>
        <v>4.5753737109597143E-7</v>
      </c>
      <c r="AR576" s="40">
        <f>($F576*(1-('Exposure Inputs'!$C$17)/100)*'Exposure Inputs'!$H$12*'Exposure Inputs'!$C$15*H576)/('Exposure Inputs'!$C$14*'Exposure Inputs'!$C$16)</f>
        <v>3.8010796983357636E-5</v>
      </c>
      <c r="AS576" s="40">
        <f>'Exposure Inputs'!$E$60/AO576</f>
        <v>205021.70838915586</v>
      </c>
      <c r="AT576" s="40">
        <f>'Exposure Inputs'!$E$61/AP576</f>
        <v>72853.793895540512</v>
      </c>
    </row>
    <row r="577" spans="1:99" s="35" customFormat="1">
      <c r="A577" s="54">
        <v>2023</v>
      </c>
      <c r="B577" s="55" t="s">
        <v>841</v>
      </c>
      <c r="C577" s="55" t="s">
        <v>481</v>
      </c>
      <c r="D577" s="55" t="s">
        <v>287</v>
      </c>
      <c r="E577" s="55" t="s">
        <v>482</v>
      </c>
      <c r="F577" s="48">
        <v>4.9073249999999999E-2</v>
      </c>
      <c r="G577" s="48">
        <v>0.101296581049639</v>
      </c>
      <c r="H577" s="55">
        <v>365</v>
      </c>
      <c r="I577" s="40">
        <f t="shared" si="8"/>
        <v>1.3721654547403844E-8</v>
      </c>
      <c r="J577" s="40">
        <f>($G577*(1-('Exposure Inputs'!$C$17/100))*'Exposure Inputs'!$C$6*1*'Exposure Inputs'!$C$15)/('Exposure Inputs'!$C$8*'Exposure Inputs'!$C$11)</f>
        <v>4.0764098915600887E-6</v>
      </c>
      <c r="K577" s="40">
        <f>($F577*(1-('Exposure Inputs'!$C$17)/100)*'Exposure Inputs'!$C$7*'Exposure Inputs'!$C$12*'Exposure Inputs'!$C$15*H577)/('Exposure Inputs'!$C$8*'Exposure Inputs'!$C$13*'Exposure Inputs'!$C$16)</f>
        <v>5.3956899309210526E-7</v>
      </c>
      <c r="L577" s="40">
        <f>($F577*(1-('Exposure Inputs'!$C$17)/100)*'Exposure Inputs'!$C$7*'Exposure Inputs'!$C$12*'Exposure Inputs'!$C$15*H577)/('Exposure Inputs'!$C$8*'Exposure Inputs'!$C$14*'Exposure Inputs'!$C$16)</f>
        <v>3.9430041802884614E-7</v>
      </c>
      <c r="M577" s="40">
        <f>($F577*(1-('Exposure Inputs'!$C$17)/100)*'Exposure Inputs'!$C$12*'Exposure Inputs'!$C$15*H577)/('Exposure Inputs'!$C$14*'Exposure Inputs'!$C$16)</f>
        <v>3.5861221153846159E-5</v>
      </c>
      <c r="N577" s="40">
        <f>'Exposure Inputs'!$E$60/$J577</f>
        <v>3090955.1137355906</v>
      </c>
      <c r="O577" s="40">
        <f>'Exposure Inputs'!$E$61/$K577</f>
        <v>963732.17634326743</v>
      </c>
      <c r="P577" s="40">
        <f>L577*'Exposure Inputs'!$E$63</f>
        <v>1.3721654547403844E-8</v>
      </c>
      <c r="Q577" s="40">
        <f>($G577*(1-('Exposure Inputs'!$C$17/100))*'Exposure Inputs'!$D$6*1*'Exposure Inputs'!$C$15)/('Exposure Inputs'!$D$8*'Exposure Inputs'!$D$11)</f>
        <v>1.4302215145646903E-5</v>
      </c>
      <c r="R577" s="40">
        <f>($F577*(1-('Exposure Inputs'!$C$17)/100)*'Exposure Inputs'!$D$7*'Exposure Inputs'!$D$12*'Exposure Inputs'!$C$15*H577)/('Exposure Inputs'!$D$8*'Exposure Inputs'!$D$13*'Exposure Inputs'!$C$16)</f>
        <v>1.3782274468085108E-6</v>
      </c>
      <c r="S577" s="40">
        <f>($F577*(1-('Exposure Inputs'!$C$17)/100)*'Exposure Inputs'!$D$7*'Exposure Inputs'!$D$12*'Exposure Inputs'!$C$15*H577)/('Exposure Inputs'!$D$8*'Exposure Inputs'!$C$14*'Exposure Inputs'!$C$16)</f>
        <v>1.7669582651391164E-8</v>
      </c>
      <c r="T577" s="40">
        <f>($F577*(1-('Exposure Inputs'!$C$17)/100)*'Exposure Inputs'!$D$12*'Exposure Inputs'!$C$15*H577)/('Exposure Inputs'!$C$14*'Exposure Inputs'!$C$16)</f>
        <v>6.2914423076923083E-7</v>
      </c>
      <c r="U577" s="40">
        <f>'Exposure Inputs'!$E$60/Q577</f>
        <v>880982.41228282754</v>
      </c>
      <c r="V577" s="40">
        <f>'Exposure Inputs'!$E$61/R577</f>
        <v>377296.21566029382</v>
      </c>
      <c r="W577" s="40">
        <f>($G577*(1-('Exposure Inputs'!$C$17/100))*'Exposure Inputs'!$E$6*'Exposure Inputs'!$C$15)/('Exposure Inputs'!$E$8*'Exposure Inputs'!$E$11)</f>
        <v>3.1322713749148153E-6</v>
      </c>
      <c r="X577" s="40">
        <f>($F577*(1-('Exposure Inputs'!$C$17)/100)*'Exposure Inputs'!$E$7*'Exposure Inputs'!$E$12*'Exposure Inputs'!$C$15*H577)/('Exposure Inputs'!$E$8*'Exposure Inputs'!$E$13*'Exposure Inputs'!$C$16)</f>
        <v>2.9882593575418999E-7</v>
      </c>
      <c r="Y577" s="40">
        <f>($F577*(1-('Exposure Inputs'!$C$17)/100)*'Exposure Inputs'!$E$7*'Exposure Inputs'!$E$12*'Exposure Inputs'!$C$15*H577)/('Exposure Inputs'!$E$8*'Exposure Inputs'!$C$14*'Exposure Inputs'!$C$16)</f>
        <v>1.9155508702191668E-8</v>
      </c>
      <c r="Z577" s="40">
        <f>($F577*(1-('Exposure Inputs'!$C$17)/100)*'Exposure Inputs'!$E$12*'Exposure Inputs'!$C$15*H577)/('Exposure Inputs'!$C$14*'Exposure Inputs'!$C$16)</f>
        <v>3.1457211538461539E-6</v>
      </c>
      <c r="AA577" s="40">
        <f>'Exposure Inputs'!$E$60/W577</f>
        <v>4022639.9605438616</v>
      </c>
      <c r="AB577" s="40">
        <f>'Exposure Inputs'!$E$61/X577</f>
        <v>1740143.4674256144</v>
      </c>
      <c r="AC577" s="40">
        <f>($G577*(1-('Exposure Inputs'!$C$17/100))*'Exposure Inputs'!$F$6*'Exposure Inputs'!$C$15)/('Exposure Inputs'!$F$8*'Exposure Inputs'!$F$11)</f>
        <v>3.1405506906410965E-6</v>
      </c>
      <c r="AD577" s="40">
        <f>($F577*(1-('Exposure Inputs'!$C$17)/100)*'Exposure Inputs'!$F$7*'Exposure Inputs'!$F$12*'Exposure Inputs'!$C$15*H577)/('Exposure Inputs'!$F$8*'Exposure Inputs'!$F$13*'Exposure Inputs'!$C$16)</f>
        <v>2.7214918573943665E-7</v>
      </c>
      <c r="AE577" s="40">
        <f>($F577*(1-('Exposure Inputs'!$C$17)/100)*'Exposure Inputs'!$F$7*'Exposure Inputs'!$F$12*'Exposure Inputs'!$C$15*H577)/('Exposure Inputs'!$F$8*'Exposure Inputs'!$C$14*'Exposure Inputs'!$C$16)</f>
        <v>1.7445460624322865E-8</v>
      </c>
      <c r="AF577" s="40">
        <f>($F577*(1-('Exposure Inputs'!$C$17)/100)*'Exposure Inputs'!$F$12*'Exposure Inputs'!$C$15*H577)/('Exposure Inputs'!$C$14*'Exposure Inputs'!$C$16)</f>
        <v>3.1457211538461539E-6</v>
      </c>
      <c r="AG577" s="40">
        <f>'Exposure Inputs'!$E$60/AC577</f>
        <v>4012035.2260348001</v>
      </c>
      <c r="AH577" s="40">
        <f>'Exposure Inputs'!$E$61/AD577</f>
        <v>1910716.72173902</v>
      </c>
      <c r="AI577" s="40">
        <f>($G577*(1-('Exposure Inputs'!$C$17/100))*'Exposure Inputs'!$G$6*'Exposure Inputs'!$C$15)/('Exposure Inputs'!$G$8*'Exposure Inputs'!$G$11)</f>
        <v>4.0072672629071026E-6</v>
      </c>
      <c r="AJ577" s="40">
        <f>($F577*(1-('Exposure Inputs'!$C$17)/100)*'Exposure Inputs'!$G$7*'Exposure Inputs'!$G$12*'Exposure Inputs'!$C$15*H577)/('Exposure Inputs'!$G$8*'Exposure Inputs'!$G$13*'Exposure Inputs'!$C$16)</f>
        <v>4.5369608490566036E-7</v>
      </c>
      <c r="AK577" s="40">
        <f>($F577*(1-('Exposure Inputs'!$C$17)/100)*'Exposure Inputs'!$G$7*'Exposure Inputs'!$G$12*'Exposure Inputs'!$C$15*H577)/('Exposure Inputs'!$G$8*'Exposure Inputs'!$C$14*'Exposure Inputs'!$C$16)</f>
        <v>2.9083082365747456E-8</v>
      </c>
      <c r="AL577" s="40">
        <f>($F577*(1-('Exposure Inputs'!$C$17)/100)*'Exposure Inputs'!$G$12*'Exposure Inputs'!$C$15*H577)/('Exposure Inputs'!$C$14*'Exposure Inputs'!$C$16)</f>
        <v>3.1457211538461539E-6</v>
      </c>
      <c r="AM577" s="40">
        <f>'Exposure Inputs'!$E$60/AI577</f>
        <v>3144287.4091854892</v>
      </c>
      <c r="AN577" s="40">
        <f>'Exposure Inputs'!$E$61/AJ577</f>
        <v>1146141.6955099504</v>
      </c>
      <c r="AO577" s="40">
        <f>($G577*(1-('Exposure Inputs'!$C$17/100))*'Exposure Inputs'!$H$6*'Exposure Inputs'!$C$15)/('Exposure Inputs'!$H$8*'Exposure Inputs'!$H$11)</f>
        <v>5.0860888287516257E-6</v>
      </c>
      <c r="AP577" s="40">
        <f>($F577*(1-('Exposure Inputs'!$C$17)/100)*'Exposure Inputs'!$H$7*'Exposure Inputs'!$H$12*'Exposure Inputs'!$C$15*H577)/('Exposure Inputs'!$H$8*'Exposure Inputs'!$H$13*'Exposure Inputs'!$C$16)</f>
        <v>5.9069652777777786E-7</v>
      </c>
      <c r="AQ577" s="40">
        <f>($F577*(1-('Exposure Inputs'!$C$17)/100)*'Exposure Inputs'!$H$7*'Exposure Inputs'!$H$12*'Exposure Inputs'!$C$15*H577)/('Exposure Inputs'!$H$8*'Exposure Inputs'!$C$14*'Exposure Inputs'!$C$16)</f>
        <v>3.7865162037037039E-8</v>
      </c>
      <c r="AR577" s="40">
        <f>($F577*(1-('Exposure Inputs'!$C$17)/100)*'Exposure Inputs'!$H$12*'Exposure Inputs'!$C$15*H577)/('Exposure Inputs'!$C$14*'Exposure Inputs'!$C$16)</f>
        <v>3.1457211538461539E-6</v>
      </c>
      <c r="AS577" s="40">
        <f>'Exposure Inputs'!$E$60/AO577</f>
        <v>2477345.6430356242</v>
      </c>
      <c r="AT577" s="40">
        <f>'Exposure Inputs'!$E$61/AP577</f>
        <v>880316.66946860042</v>
      </c>
    </row>
    <row r="578" spans="1:99" s="35" customFormat="1">
      <c r="A578" s="54">
        <v>2020</v>
      </c>
      <c r="B578" s="55" t="s">
        <v>842</v>
      </c>
      <c r="C578" s="55" t="s">
        <v>483</v>
      </c>
      <c r="D578" s="55" t="s">
        <v>287</v>
      </c>
      <c r="E578" s="55" t="s">
        <v>484</v>
      </c>
      <c r="F578" s="48">
        <v>1.9165266997350801</v>
      </c>
      <c r="G578" s="48">
        <v>1.9165266997350801</v>
      </c>
      <c r="H578" s="55">
        <v>365</v>
      </c>
      <c r="I578" s="40">
        <f t="shared" si="8"/>
        <v>5.3589108739773183E-7</v>
      </c>
      <c r="J578" s="40">
        <f>($G578*(1-('Exposure Inputs'!$C$17/100))*'Exposure Inputs'!$C$6*1*'Exposure Inputs'!$C$15)/('Exposure Inputs'!$C$8*'Exposure Inputs'!$C$11)</f>
        <v>7.7125489481334619E-5</v>
      </c>
      <c r="K578" s="40">
        <f>($F578*(1-('Exposure Inputs'!$C$17)/100)*'Exposure Inputs'!$C$7*'Exposure Inputs'!$C$12*'Exposure Inputs'!$C$15*H578)/('Exposure Inputs'!$C$8*'Exposure Inputs'!$C$13*'Exposure Inputs'!$C$16)</f>
        <v>2.1072547296341545E-5</v>
      </c>
      <c r="L578" s="40">
        <f>($F578*(1-('Exposure Inputs'!$C$17)/100)*'Exposure Inputs'!$C$7*'Exposure Inputs'!$C$12*'Exposure Inputs'!$C$15*H578)/('Exposure Inputs'!$C$8*'Exposure Inputs'!$C$14*'Exposure Inputs'!$C$16)</f>
        <v>1.5399169178095743E-5</v>
      </c>
      <c r="M578" s="40">
        <f>($F578*(1-('Exposure Inputs'!$C$17)/100)*'Exposure Inputs'!$C$12*'Exposure Inputs'!$C$15*H578)/('Exposure Inputs'!$C$14*'Exposure Inputs'!$C$16)</f>
        <v>1.400538742114097E-3</v>
      </c>
      <c r="N578" s="40">
        <f>'Exposure Inputs'!$E$60/$J578</f>
        <v>163370.11388497398</v>
      </c>
      <c r="O578" s="40">
        <f>'Exposure Inputs'!$E$61/$K578</f>
        <v>24676.655967941686</v>
      </c>
      <c r="P578" s="40">
        <f>L578*'Exposure Inputs'!$E$63</f>
        <v>5.3589108739773183E-7</v>
      </c>
      <c r="Q578" s="40">
        <f>($G578*(1-('Exposure Inputs'!$C$17/100))*'Exposure Inputs'!$D$6*1*'Exposure Inputs'!$C$15)/('Exposure Inputs'!$D$8*'Exposure Inputs'!$D$11)</f>
        <v>2.7059725913706367E-4</v>
      </c>
      <c r="R578" s="40">
        <f>($F578*(1-('Exposure Inputs'!$C$17)/100)*'Exposure Inputs'!$D$7*'Exposure Inputs'!$D$12*'Exposure Inputs'!$C$15*H578)/('Exposure Inputs'!$D$8*'Exposure Inputs'!$D$13*'Exposure Inputs'!$C$16)</f>
        <v>5.3825856247878841E-5</v>
      </c>
      <c r="S578" s="40">
        <f>($F578*(1-('Exposure Inputs'!$C$17)/100)*'Exposure Inputs'!$D$7*'Exposure Inputs'!$D$12*'Exposure Inputs'!$C$15*H578)/('Exposure Inputs'!$D$8*'Exposure Inputs'!$C$14*'Exposure Inputs'!$C$16)</f>
        <v>6.9007508010101079E-7</v>
      </c>
      <c r="T578" s="40">
        <f>($F578*(1-('Exposure Inputs'!$C$17)/100)*'Exposure Inputs'!$D$12*'Exposure Inputs'!$C$15*H578)/('Exposure Inputs'!$C$14*'Exposure Inputs'!$C$16)</f>
        <v>2.4570855124808718E-5</v>
      </c>
      <c r="U578" s="40">
        <f>'Exposure Inputs'!$E$60/Q578</f>
        <v>46563.664540363337</v>
      </c>
      <c r="V578" s="40">
        <f>'Exposure Inputs'!$E$61/R578</f>
        <v>9660.7845420107387</v>
      </c>
      <c r="W578" s="40">
        <f>($G578*(1-('Exposure Inputs'!$C$17/100))*'Exposure Inputs'!$E$6*'Exposure Inputs'!$C$15)/('Exposure Inputs'!$E$8*'Exposure Inputs'!$E$11)</f>
        <v>5.9262431748791445E-5</v>
      </c>
      <c r="X578" s="40">
        <f>($F578*(1-('Exposure Inputs'!$C$17)/100)*'Exposure Inputs'!$E$7*'Exposure Inputs'!$E$12*'Exposure Inputs'!$C$15*H578)/('Exposure Inputs'!$E$8*'Exposure Inputs'!$E$13*'Exposure Inputs'!$C$16)</f>
        <v>1.1670469847548812E-5</v>
      </c>
      <c r="Y578" s="40">
        <f>($F578*(1-('Exposure Inputs'!$C$17)/100)*'Exposure Inputs'!$E$7*'Exposure Inputs'!$E$12*'Exposure Inputs'!$C$15*H578)/('Exposure Inputs'!$E$8*'Exposure Inputs'!$C$14*'Exposure Inputs'!$C$16)</f>
        <v>7.4810704150953935E-7</v>
      </c>
      <c r="Z578" s="40">
        <f>($F578*(1-('Exposure Inputs'!$C$17)/100)*'Exposure Inputs'!$E$12*'Exposure Inputs'!$C$15*H578)/('Exposure Inputs'!$C$14*'Exposure Inputs'!$C$16)</f>
        <v>1.2285427562404359E-4</v>
      </c>
      <c r="AA578" s="40">
        <f>'Exposure Inputs'!$E$60/W578</f>
        <v>212613.61756821521</v>
      </c>
      <c r="AB578" s="40">
        <f>'Exposure Inputs'!$E$61/X578</f>
        <v>44556.90360308993</v>
      </c>
      <c r="AC578" s="40">
        <f>($G578*(1-('Exposure Inputs'!$C$17/100))*'Exposure Inputs'!$F$6*'Exposure Inputs'!$C$15)/('Exposure Inputs'!$F$8*'Exposure Inputs'!$F$11)</f>
        <v>5.9419076025237255E-5</v>
      </c>
      <c r="AD578" s="40">
        <f>($F578*(1-('Exposure Inputs'!$C$17)/100)*'Exposure Inputs'!$F$7*'Exposure Inputs'!$F$12*'Exposure Inputs'!$C$15*H578)/('Exposure Inputs'!$F$8*'Exposure Inputs'!$F$13*'Exposure Inputs'!$C$16)</f>
        <v>1.062862518338997E-5</v>
      </c>
      <c r="AE578" s="40">
        <f>($F578*(1-('Exposure Inputs'!$C$17)/100)*'Exposure Inputs'!$F$7*'Exposure Inputs'!$F$12*'Exposure Inputs'!$C$15*H578)/('Exposure Inputs'!$F$8*'Exposure Inputs'!$C$14*'Exposure Inputs'!$C$16)</f>
        <v>6.8132212714038274E-7</v>
      </c>
      <c r="AF578" s="40">
        <f>($F578*(1-('Exposure Inputs'!$C$17)/100)*'Exposure Inputs'!$F$12*'Exposure Inputs'!$C$15*H578)/('Exposure Inputs'!$C$14*'Exposure Inputs'!$C$16)</f>
        <v>1.2285427562404359E-4</v>
      </c>
      <c r="AG578" s="40">
        <f>'Exposure Inputs'!$E$60/AC578</f>
        <v>212053.11228078272</v>
      </c>
      <c r="AH578" s="40">
        <f>'Exposure Inputs'!$E$61/AD578</f>
        <v>48924.483743451332</v>
      </c>
      <c r="AI578" s="40">
        <f>($G578*(1-('Exposure Inputs'!$C$17/100))*'Exposure Inputs'!$G$6*'Exposure Inputs'!$C$15)/('Exposure Inputs'!$G$8*'Exposure Inputs'!$G$11)</f>
        <v>7.5817314096438077E-5</v>
      </c>
      <c r="AJ578" s="40">
        <f>($F578*(1-('Exposure Inputs'!$C$17)/100)*'Exposure Inputs'!$G$7*'Exposure Inputs'!$G$12*'Exposure Inputs'!$C$15*H578)/('Exposure Inputs'!$G$8*'Exposure Inputs'!$G$13*'Exposure Inputs'!$C$16)</f>
        <v>1.771883175226772E-5</v>
      </c>
      <c r="AK578" s="40">
        <f>($F578*(1-('Exposure Inputs'!$C$17)/100)*'Exposure Inputs'!$G$7*'Exposure Inputs'!$G$12*'Exposure Inputs'!$C$15*H578)/('Exposure Inputs'!$G$8*'Exposure Inputs'!$C$14*'Exposure Inputs'!$C$16)</f>
        <v>1.1358225482222897E-6</v>
      </c>
      <c r="AL578" s="40">
        <f>($F578*(1-('Exposure Inputs'!$C$17)/100)*'Exposure Inputs'!$G$12*'Exposure Inputs'!$C$15*H578)/('Exposure Inputs'!$C$14*'Exposure Inputs'!$C$16)</f>
        <v>1.2285427562404359E-4</v>
      </c>
      <c r="AM578" s="40">
        <f>'Exposure Inputs'!$E$60/AI578</f>
        <v>166188.95235424794</v>
      </c>
      <c r="AN578" s="40">
        <f>'Exposure Inputs'!$E$61/AJ578</f>
        <v>29347.307275686984</v>
      </c>
      <c r="AO578" s="40">
        <f>($G578*(1-('Exposure Inputs'!$C$17/100))*'Exposure Inputs'!$H$6*'Exposure Inputs'!$C$15)/('Exposure Inputs'!$H$8*'Exposure Inputs'!$H$11)</f>
        <v>9.6228568985463821E-5</v>
      </c>
      <c r="AP578" s="40">
        <f>($F578*(1-('Exposure Inputs'!$C$17)/100)*'Exposure Inputs'!$H$7*'Exposure Inputs'!$H$12*'Exposure Inputs'!$C$15*H578)/('Exposure Inputs'!$H$8*'Exposure Inputs'!$H$13*'Exposure Inputs'!$C$16)</f>
        <v>2.3069302867181515E-5</v>
      </c>
      <c r="AQ578" s="40">
        <f>($F578*(1-('Exposure Inputs'!$C$17)/100)*'Exposure Inputs'!$H$7*'Exposure Inputs'!$H$12*'Exposure Inputs'!$C$15*H578)/('Exposure Inputs'!$H$8*'Exposure Inputs'!$C$14*'Exposure Inputs'!$C$16)</f>
        <v>1.478801465844969E-6</v>
      </c>
      <c r="AR578" s="40">
        <f>($F578*(1-('Exposure Inputs'!$C$17)/100)*'Exposure Inputs'!$H$12*'Exposure Inputs'!$C$15*H578)/('Exposure Inputs'!$C$14*'Exposure Inputs'!$C$16)</f>
        <v>1.2285427562404359E-4</v>
      </c>
      <c r="AS578" s="40">
        <f>'Exposure Inputs'!$E$60/AO578</f>
        <v>130938.24560462228</v>
      </c>
      <c r="AT578" s="40">
        <f>'Exposure Inputs'!$E$61/AP578</f>
        <v>22540.776502603127</v>
      </c>
    </row>
    <row r="579" spans="1:99" s="35" customFormat="1">
      <c r="A579" s="54">
        <v>2019</v>
      </c>
      <c r="B579" s="55" t="s">
        <v>843</v>
      </c>
      <c r="C579" s="55" t="s">
        <v>485</v>
      </c>
      <c r="D579" s="55" t="s">
        <v>287</v>
      </c>
      <c r="E579" s="55" t="s">
        <v>486</v>
      </c>
      <c r="F579" s="48">
        <v>7.3950322999999998E-2</v>
      </c>
      <c r="G579" s="48">
        <v>7.3950322999999998E-2</v>
      </c>
      <c r="H579" s="55">
        <v>365</v>
      </c>
      <c r="I579" s="40">
        <f t="shared" si="8"/>
        <v>2.067767645050884E-8</v>
      </c>
      <c r="J579" s="40">
        <f>($G579*(1-('Exposure Inputs'!$C$17/100))*'Exposure Inputs'!$C$6*1*'Exposure Inputs'!$C$15)/('Exposure Inputs'!$C$8*'Exposure Inputs'!$C$11)</f>
        <v>2.975932899586623E-6</v>
      </c>
      <c r="K579" s="40">
        <f>($F579*(1-('Exposure Inputs'!$C$17)/100)*'Exposure Inputs'!$C$7*'Exposure Inputs'!$C$12*'Exposure Inputs'!$C$15*H579)/('Exposure Inputs'!$C$8*'Exposure Inputs'!$C$13*'Exposure Inputs'!$C$16)</f>
        <v>8.1309677512587709E-7</v>
      </c>
      <c r="L579" s="40">
        <f>($F579*(1-('Exposure Inputs'!$C$17)/100)*'Exposure Inputs'!$C$7*'Exposure Inputs'!$C$12*'Exposure Inputs'!$C$15*H579)/('Exposure Inputs'!$C$8*'Exposure Inputs'!$C$14*'Exposure Inputs'!$C$16)</f>
        <v>5.9418610489967938E-7</v>
      </c>
      <c r="M579" s="40">
        <f>($F579*(1-('Exposure Inputs'!$C$17)/100)*'Exposure Inputs'!$C$12*'Exposure Inputs'!$C$15*H579)/('Exposure Inputs'!$C$14*'Exposure Inputs'!$C$16)</f>
        <v>5.4040620653846152E-5</v>
      </c>
      <c r="N579" s="40">
        <f>'Exposure Inputs'!$E$60/$J579</f>
        <v>4233966.4317532908</v>
      </c>
      <c r="O579" s="40">
        <f>'Exposure Inputs'!$E$61/$K579</f>
        <v>639530.26983718853</v>
      </c>
      <c r="P579" s="40">
        <f>L579*'Exposure Inputs'!$E$63</f>
        <v>2.067767645050884E-8</v>
      </c>
      <c r="Q579" s="40">
        <f>($G579*(1-('Exposure Inputs'!$C$17/100))*'Exposure Inputs'!$D$6*1*'Exposure Inputs'!$C$15)/('Exposure Inputs'!$D$8*'Exposure Inputs'!$D$11)</f>
        <v>1.0441156243148938E-5</v>
      </c>
      <c r="R579" s="40">
        <f>($F579*(1-('Exposure Inputs'!$C$17)/100)*'Exposure Inputs'!$D$7*'Exposure Inputs'!$D$12*'Exposure Inputs'!$C$15*H579)/('Exposure Inputs'!$D$8*'Exposure Inputs'!$D$13*'Exposure Inputs'!$C$16)</f>
        <v>2.0769026885106389E-6</v>
      </c>
      <c r="S579" s="40">
        <f>($F579*(1-('Exposure Inputs'!$C$17)/100)*'Exposure Inputs'!$D$7*'Exposure Inputs'!$D$12*'Exposure Inputs'!$C$15*H579)/('Exposure Inputs'!$D$8*'Exposure Inputs'!$C$14*'Exposure Inputs'!$C$16)</f>
        <v>2.662695754500819E-8</v>
      </c>
      <c r="T579" s="40">
        <f>($F579*(1-('Exposure Inputs'!$C$17)/100)*'Exposure Inputs'!$D$12*'Exposure Inputs'!$C$15*H579)/('Exposure Inputs'!$C$14*'Exposure Inputs'!$C$16)</f>
        <v>9.4808106410256415E-7</v>
      </c>
      <c r="U579" s="40">
        <f>'Exposure Inputs'!$E$60/Q579</f>
        <v>1206762.9012129386</v>
      </c>
      <c r="V579" s="40">
        <f>'Exposure Inputs'!$E$61/R579</f>
        <v>250372.82819104806</v>
      </c>
      <c r="W579" s="40">
        <f>($G579*(1-('Exposure Inputs'!$C$17/100))*'Exposure Inputs'!$E$6*'Exposure Inputs'!$C$15)/('Exposure Inputs'!$E$8*'Exposure Inputs'!$E$11)</f>
        <v>2.2866761888547487E-6</v>
      </c>
      <c r="X579" s="40">
        <f>($F579*(1-('Exposure Inputs'!$C$17)/100)*'Exposure Inputs'!$E$7*'Exposure Inputs'!$E$12*'Exposure Inputs'!$C$15*H579)/('Exposure Inputs'!$E$8*'Exposure Inputs'!$E$13*'Exposure Inputs'!$C$16)</f>
        <v>4.503120227374301E-7</v>
      </c>
      <c r="Y579" s="40">
        <f>($F579*(1-('Exposure Inputs'!$C$17)/100)*'Exposure Inputs'!$E$7*'Exposure Inputs'!$E$12*'Exposure Inputs'!$C$15*H579)/('Exposure Inputs'!$E$8*'Exposure Inputs'!$C$14*'Exposure Inputs'!$C$16)</f>
        <v>2.886615530368142E-8</v>
      </c>
      <c r="Z579" s="40">
        <f>($F579*(1-('Exposure Inputs'!$C$17)/100)*'Exposure Inputs'!$E$12*'Exposure Inputs'!$C$15*H579)/('Exposure Inputs'!$C$14*'Exposure Inputs'!$C$16)</f>
        <v>4.7404053205128202E-6</v>
      </c>
      <c r="AA579" s="40">
        <f>'Exposure Inputs'!$E$60/W579</f>
        <v>5510181.1360140769</v>
      </c>
      <c r="AB579" s="40">
        <f>'Exposure Inputs'!$E$61/X579</f>
        <v>1154754.8671673017</v>
      </c>
      <c r="AC579" s="40">
        <f>($G579*(1-('Exposure Inputs'!$C$17/100))*'Exposure Inputs'!$F$6*'Exposure Inputs'!$C$15)/('Exposure Inputs'!$F$8*'Exposure Inputs'!$F$11)</f>
        <v>2.2927204014612673E-6</v>
      </c>
      <c r="AD579" s="40">
        <f>($F579*(1-('Exposure Inputs'!$C$17)/100)*'Exposure Inputs'!$F$7*'Exposure Inputs'!$F$12*'Exposure Inputs'!$C$15*H579)/('Exposure Inputs'!$F$8*'Exposure Inputs'!$F$13*'Exposure Inputs'!$C$16)</f>
        <v>4.1011182649647885E-7</v>
      </c>
      <c r="AE579" s="40">
        <f>($F579*(1-('Exposure Inputs'!$C$17)/100)*'Exposure Inputs'!$F$7*'Exposure Inputs'!$F$12*'Exposure Inputs'!$C$15*H579)/('Exposure Inputs'!$F$8*'Exposure Inputs'!$C$14*'Exposure Inputs'!$C$16)</f>
        <v>2.6289219647210187E-8</v>
      </c>
      <c r="AF579" s="40">
        <f>($F579*(1-('Exposure Inputs'!$C$17)/100)*'Exposure Inputs'!$F$12*'Exposure Inputs'!$C$15*H579)/('Exposure Inputs'!$C$14*'Exposure Inputs'!$C$16)</f>
        <v>4.7404053205128202E-6</v>
      </c>
      <c r="AG579" s="40">
        <f>'Exposure Inputs'!$E$60/AC579</f>
        <v>5495654.8526237123</v>
      </c>
      <c r="AH579" s="40">
        <f>'Exposure Inputs'!$E$61/AD579</f>
        <v>1267946.8535259727</v>
      </c>
      <c r="AI579" s="40">
        <f>($G579*(1-('Exposure Inputs'!$C$17/100))*'Exposure Inputs'!$G$6*'Exposure Inputs'!$C$15)/('Exposure Inputs'!$G$8*'Exposure Inputs'!$G$11)</f>
        <v>2.9254561740251567E-6</v>
      </c>
      <c r="AJ579" s="40">
        <f>($F579*(1-('Exposure Inputs'!$C$17)/100)*'Exposure Inputs'!$G$7*'Exposure Inputs'!$G$12*'Exposure Inputs'!$C$15*H579)/('Exposure Inputs'!$G$8*'Exposure Inputs'!$G$13*'Exposure Inputs'!$C$16)</f>
        <v>6.836916654716981E-7</v>
      </c>
      <c r="AK579" s="40">
        <f>($F579*(1-('Exposure Inputs'!$C$17)/100)*'Exposure Inputs'!$G$7*'Exposure Inputs'!$G$12*'Exposure Inputs'!$C$15*H579)/('Exposure Inputs'!$G$8*'Exposure Inputs'!$C$14*'Exposure Inputs'!$C$16)</f>
        <v>4.382638881228834E-8</v>
      </c>
      <c r="AL579" s="40">
        <f>($F579*(1-('Exposure Inputs'!$C$17)/100)*'Exposure Inputs'!$G$12*'Exposure Inputs'!$C$15*H579)/('Exposure Inputs'!$C$14*'Exposure Inputs'!$C$16)</f>
        <v>4.7404053205128202E-6</v>
      </c>
      <c r="AM579" s="40">
        <f>'Exposure Inputs'!$E$60/AI579</f>
        <v>4307020.5979751758</v>
      </c>
      <c r="AN579" s="40">
        <f>'Exposure Inputs'!$E$61/AJ579</f>
        <v>760576.77204714413</v>
      </c>
      <c r="AO579" s="40">
        <f>($G579*(1-('Exposure Inputs'!$C$17/100))*'Exposure Inputs'!$H$6*'Exposure Inputs'!$C$15)/('Exposure Inputs'!$H$8*'Exposure Inputs'!$H$11)</f>
        <v>3.7130365881604933E-6</v>
      </c>
      <c r="AP579" s="40">
        <f>($F579*(1-('Exposure Inputs'!$C$17)/100)*'Exposure Inputs'!$H$7*'Exposure Inputs'!$H$12*'Exposure Inputs'!$C$15*H579)/('Exposure Inputs'!$H$8*'Exposure Inputs'!$H$13*'Exposure Inputs'!$C$16)</f>
        <v>8.9014277685185173E-7</v>
      </c>
      <c r="AQ579" s="40">
        <f>($F579*(1-('Exposure Inputs'!$C$17)/100)*'Exposure Inputs'!$H$7*'Exposure Inputs'!$H$12*'Exposure Inputs'!$C$15*H579)/('Exposure Inputs'!$H$8*'Exposure Inputs'!$C$14*'Exposure Inputs'!$C$16)</f>
        <v>5.7060434413580243E-8</v>
      </c>
      <c r="AR579" s="40">
        <f>($F579*(1-('Exposure Inputs'!$C$17)/100)*'Exposure Inputs'!$H$12*'Exposure Inputs'!$C$15*H579)/('Exposure Inputs'!$C$14*'Exposure Inputs'!$C$16)</f>
        <v>4.7404053205128202E-6</v>
      </c>
      <c r="AS579" s="40">
        <f>'Exposure Inputs'!$E$60/AO579</f>
        <v>3393448.9199963072</v>
      </c>
      <c r="AT579" s="40">
        <f>'Exposure Inputs'!$E$61/AP579</f>
        <v>584175.94741269771</v>
      </c>
    </row>
    <row r="580" spans="1:99" s="35" customFormat="1">
      <c r="A580" s="54">
        <v>2020</v>
      </c>
      <c r="B580" s="55" t="s">
        <v>844</v>
      </c>
      <c r="C580" s="55" t="s">
        <v>487</v>
      </c>
      <c r="D580" s="55" t="s">
        <v>287</v>
      </c>
      <c r="E580" s="55" t="s">
        <v>488</v>
      </c>
      <c r="F580" s="48">
        <v>0.265697900898692</v>
      </c>
      <c r="G580" s="48">
        <v>0.265697900898692</v>
      </c>
      <c r="H580" s="55">
        <v>365</v>
      </c>
      <c r="I580" s="40">
        <f t="shared" si="8"/>
        <v>7.4293322942788453E-8</v>
      </c>
      <c r="J580" s="40">
        <f>($G580*(1-('Exposure Inputs'!$C$17/100))*'Exposure Inputs'!$C$6*1*'Exposure Inputs'!$C$15)/('Exposure Inputs'!$C$8*'Exposure Inputs'!$C$11)</f>
        <v>1.0692301163248787E-5</v>
      </c>
      <c r="K580" s="40">
        <f>($F580*(1-('Exposure Inputs'!$C$17)/100)*'Exposure Inputs'!$C$7*'Exposure Inputs'!$C$12*'Exposure Inputs'!$C$15*H580)/('Exposure Inputs'!$C$8*'Exposure Inputs'!$C$13*'Exposure Inputs'!$C$16)</f>
        <v>2.921395034047943E-6</v>
      </c>
      <c r="L580" s="40">
        <f>($F580*(1-('Exposure Inputs'!$C$17)/100)*'Exposure Inputs'!$C$7*'Exposure Inputs'!$C$12*'Exposure Inputs'!$C$15*H580)/('Exposure Inputs'!$C$8*'Exposure Inputs'!$C$14*'Exposure Inputs'!$C$16)</f>
        <v>2.134865601804266E-6</v>
      </c>
      <c r="M580" s="40">
        <f>($F580*(1-('Exposure Inputs'!$C$17)/100)*'Exposure Inputs'!$C$12*'Exposure Inputs'!$C$15*H580)/('Exposure Inputs'!$C$14*'Exposure Inputs'!$C$16)</f>
        <v>1.9416385065673647E-4</v>
      </c>
      <c r="N580" s="40">
        <f>'Exposure Inputs'!$E$60/$J580</f>
        <v>1178417.9857660846</v>
      </c>
      <c r="O580" s="40">
        <f>'Exposure Inputs'!$E$61/$K580</f>
        <v>177997.1533940337</v>
      </c>
      <c r="P580" s="40">
        <f>L580*'Exposure Inputs'!$E$63</f>
        <v>7.4293322942788453E-8</v>
      </c>
      <c r="Q580" s="40">
        <f>($G580*(1-('Exposure Inputs'!$C$17/100))*'Exposure Inputs'!$D$6*1*'Exposure Inputs'!$C$15)/('Exposure Inputs'!$D$8*'Exposure Inputs'!$D$11)</f>
        <v>3.7514282348164265E-5</v>
      </c>
      <c r="R580" s="40">
        <f>($F580*(1-('Exposure Inputs'!$C$17)/100)*'Exposure Inputs'!$D$7*'Exposure Inputs'!$D$12*'Exposure Inputs'!$C$15*H580)/('Exposure Inputs'!$D$8*'Exposure Inputs'!$D$13*'Exposure Inputs'!$C$16)</f>
        <v>7.4621538124739048E-6</v>
      </c>
      <c r="S580" s="40">
        <f>($F580*(1-('Exposure Inputs'!$C$17)/100)*'Exposure Inputs'!$D$7*'Exposure Inputs'!$D$12*'Exposure Inputs'!$C$15*H580)/('Exposure Inputs'!$D$8*'Exposure Inputs'!$C$14*'Exposure Inputs'!$C$16)</f>
        <v>9.5668638621460309E-8</v>
      </c>
      <c r="T580" s="40">
        <f>($F580*(1-('Exposure Inputs'!$C$17)/100)*'Exposure Inputs'!$D$12*'Exposure Inputs'!$C$15*H580)/('Exposure Inputs'!$C$14*'Exposure Inputs'!$C$16)</f>
        <v>3.406383344855025E-6</v>
      </c>
      <c r="U580" s="40">
        <f>'Exposure Inputs'!$E$60/Q580</f>
        <v>335872.07888082048</v>
      </c>
      <c r="V580" s="40">
        <f>'Exposure Inputs'!$E$61/R580</f>
        <v>69684.974749616696</v>
      </c>
      <c r="W580" s="40">
        <f>($G580*(1-('Exposure Inputs'!$C$17/100))*'Exposure Inputs'!$E$6*'Exposure Inputs'!$C$15)/('Exposure Inputs'!$E$8*'Exposure Inputs'!$E$11)</f>
        <v>8.2158540864483821E-6</v>
      </c>
      <c r="X580" s="40">
        <f>($F580*(1-('Exposure Inputs'!$C$17)/100)*'Exposure Inputs'!$E$7*'Exposure Inputs'!$E$12*'Exposure Inputs'!$C$15*H580)/('Exposure Inputs'!$E$8*'Exposure Inputs'!$E$13*'Exposure Inputs'!$C$16)</f>
        <v>1.6179369384333761E-6</v>
      </c>
      <c r="Y580" s="40">
        <f>($F580*(1-('Exposure Inputs'!$C$17)/100)*'Exposure Inputs'!$E$7*'Exposure Inputs'!$E$12*'Exposure Inputs'!$C$15*H580)/('Exposure Inputs'!$E$8*'Exposure Inputs'!$C$14*'Exposure Inputs'!$C$16)</f>
        <v>1.037139063098318E-7</v>
      </c>
      <c r="Z580" s="40">
        <f>($F580*(1-('Exposure Inputs'!$C$17)/100)*'Exposure Inputs'!$E$12*'Exposure Inputs'!$C$15*H580)/('Exposure Inputs'!$C$14*'Exposure Inputs'!$C$16)</f>
        <v>1.7031916724275128E-5</v>
      </c>
      <c r="AA580" s="40">
        <f>'Exposure Inputs'!$E$60/W580</f>
        <v>1533620.2258975164</v>
      </c>
      <c r="AB580" s="40">
        <f>'Exposure Inputs'!$E$61/X580</f>
        <v>321396.95166580979</v>
      </c>
      <c r="AC580" s="40">
        <f>($G580*(1-('Exposure Inputs'!$C$17/100))*'Exposure Inputs'!$F$6*'Exposure Inputs'!$C$15)/('Exposure Inputs'!$F$8*'Exposure Inputs'!$F$11)</f>
        <v>8.2375704838485317E-6</v>
      </c>
      <c r="AD580" s="40">
        <f>($F580*(1-('Exposure Inputs'!$C$17)/100)*'Exposure Inputs'!$F$7*'Exposure Inputs'!$F$12*'Exposure Inputs'!$C$15*H580)/('Exposure Inputs'!$F$8*'Exposure Inputs'!$F$13*'Exposure Inputs'!$C$16)</f>
        <v>1.4735006828008448E-6</v>
      </c>
      <c r="AE580" s="40">
        <f>($F580*(1-('Exposure Inputs'!$C$17)/100)*'Exposure Inputs'!$F$7*'Exposure Inputs'!$F$12*'Exposure Inputs'!$C$15*H580)/('Exposure Inputs'!$F$8*'Exposure Inputs'!$C$14*'Exposure Inputs'!$C$16)</f>
        <v>9.4455171974413143E-8</v>
      </c>
      <c r="AF580" s="40">
        <f>($F580*(1-('Exposure Inputs'!$C$17)/100)*'Exposure Inputs'!$F$12*'Exposure Inputs'!$C$15*H580)/('Exposure Inputs'!$C$14*'Exposure Inputs'!$C$16)</f>
        <v>1.7031916724275128E-5</v>
      </c>
      <c r="AG580" s="40">
        <f>'Exposure Inputs'!$E$60/AC580</f>
        <v>1529577.2005477729</v>
      </c>
      <c r="AH580" s="40">
        <f>'Exposure Inputs'!$E$61/AD580</f>
        <v>352901.0919842798</v>
      </c>
      <c r="AI580" s="40">
        <f>($G580*(1-('Exposure Inputs'!$C$17/100))*'Exposure Inputs'!$G$6*'Exposure Inputs'!$C$15)/('Exposure Inputs'!$G$8*'Exposure Inputs'!$G$11)</f>
        <v>1.0510942117313036E-5</v>
      </c>
      <c r="AJ580" s="40">
        <f>($F580*(1-('Exposure Inputs'!$C$17)/100)*'Exposure Inputs'!$G$7*'Exposure Inputs'!$G$12*'Exposure Inputs'!$C$15*H580)/('Exposure Inputs'!$G$8*'Exposure Inputs'!$G$13*'Exposure Inputs'!$C$16)</f>
        <v>2.4564522913275294E-6</v>
      </c>
      <c r="AK580" s="40">
        <f>($F580*(1-('Exposure Inputs'!$C$17)/100)*'Exposure Inputs'!$G$7*'Exposure Inputs'!$G$12*'Exposure Inputs'!$C$15*H580)/('Exposure Inputs'!$G$8*'Exposure Inputs'!$C$14*'Exposure Inputs'!$C$16)</f>
        <v>1.5746489046971342E-7</v>
      </c>
      <c r="AL580" s="40">
        <f>($F580*(1-('Exposure Inputs'!$C$17)/100)*'Exposure Inputs'!$G$12*'Exposure Inputs'!$C$15*H580)/('Exposure Inputs'!$C$14*'Exposure Inputs'!$C$16)</f>
        <v>1.7031916724275128E-5</v>
      </c>
      <c r="AM580" s="40">
        <f>'Exposure Inputs'!$E$60/AI580</f>
        <v>1198750.7741333656</v>
      </c>
      <c r="AN580" s="40">
        <f>'Exposure Inputs'!$E$61/AJ580</f>
        <v>211687.40049861858</v>
      </c>
      <c r="AO580" s="40">
        <f>($G580*(1-('Exposure Inputs'!$C$17/100))*'Exposure Inputs'!$H$6*'Exposure Inputs'!$C$15)/('Exposure Inputs'!$H$8*'Exposure Inputs'!$H$11)</f>
        <v>1.3340658801913334E-5</v>
      </c>
      <c r="AP580" s="40">
        <f>($F580*(1-('Exposure Inputs'!$C$17)/100)*'Exposure Inputs'!$H$7*'Exposure Inputs'!$H$12*'Exposure Inputs'!$C$15*H580)/('Exposure Inputs'!$H$8*'Exposure Inputs'!$H$13*'Exposure Inputs'!$C$16)</f>
        <v>3.1982154737805513E-6</v>
      </c>
      <c r="AQ580" s="40">
        <f>($F580*(1-('Exposure Inputs'!$C$17)/100)*'Exposure Inputs'!$H$7*'Exposure Inputs'!$H$12*'Exposure Inputs'!$C$15*H580)/('Exposure Inputs'!$H$8*'Exposure Inputs'!$C$14*'Exposure Inputs'!$C$16)</f>
        <v>2.0501381242183021E-7</v>
      </c>
      <c r="AR580" s="40">
        <f>($F580*(1-('Exposure Inputs'!$C$17)/100)*'Exposure Inputs'!$H$12*'Exposure Inputs'!$C$15*H580)/('Exposure Inputs'!$C$14*'Exposure Inputs'!$C$16)</f>
        <v>1.7031916724275128E-5</v>
      </c>
      <c r="AS580" s="40">
        <f>'Exposure Inputs'!$E$60/AO580</f>
        <v>944481.09250743233</v>
      </c>
      <c r="AT580" s="40">
        <f>'Exposure Inputs'!$E$61/AP580</f>
        <v>162590.67103609428</v>
      </c>
    </row>
    <row r="581" spans="1:99" s="35" customFormat="1">
      <c r="A581" s="54">
        <v>2021</v>
      </c>
      <c r="B581" s="55" t="s">
        <v>844</v>
      </c>
      <c r="C581" s="55" t="s">
        <v>487</v>
      </c>
      <c r="D581" s="55" t="s">
        <v>287</v>
      </c>
      <c r="E581" s="55" t="s">
        <v>488</v>
      </c>
      <c r="F581" s="48">
        <v>0.25864877175900902</v>
      </c>
      <c r="G581" s="48">
        <v>0.25864877175900902</v>
      </c>
      <c r="H581" s="55">
        <v>365</v>
      </c>
      <c r="I581" s="40">
        <f t="shared" ref="I581:I644" si="9">P581</f>
        <v>7.2322275275988966E-8</v>
      </c>
      <c r="J581" s="40">
        <f>($G581*(1-('Exposure Inputs'!$C$17/100))*'Exposure Inputs'!$C$6*1*'Exposure Inputs'!$C$15)/('Exposure Inputs'!$C$8*'Exposure Inputs'!$C$11)</f>
        <v>1.040862782053442E-5</v>
      </c>
      <c r="K581" s="40">
        <f>($F581*(1-('Exposure Inputs'!$C$17)/100)*'Exposure Inputs'!$C$7*'Exposure Inputs'!$C$12*'Exposure Inputs'!$C$15*H581)/('Exposure Inputs'!$C$8*'Exposure Inputs'!$C$13*'Exposure Inputs'!$C$16)</f>
        <v>2.8438886224678061E-6</v>
      </c>
      <c r="L581" s="40">
        <f>($F581*(1-('Exposure Inputs'!$C$17)/100)*'Exposure Inputs'!$C$7*'Exposure Inputs'!$C$12*'Exposure Inputs'!$C$15*H581)/('Exposure Inputs'!$C$8*'Exposure Inputs'!$C$14*'Exposure Inputs'!$C$16)</f>
        <v>2.0782263010341658E-6</v>
      </c>
      <c r="M581" s="40">
        <f>($F581*(1-('Exposure Inputs'!$C$17)/100)*'Exposure Inputs'!$C$12*'Exposure Inputs'!$C$15*H581)/('Exposure Inputs'!$C$14*'Exposure Inputs'!$C$16)</f>
        <v>1.8901256397773735E-4</v>
      </c>
      <c r="N581" s="40">
        <f>'Exposure Inputs'!$E$60/$J581</f>
        <v>1210534.2046280473</v>
      </c>
      <c r="O581" s="40">
        <f>'Exposure Inputs'!$E$61/$K581</f>
        <v>182848.22967109241</v>
      </c>
      <c r="P581" s="40">
        <f>L581*'Exposure Inputs'!$E$63</f>
        <v>7.2322275275988966E-8</v>
      </c>
      <c r="Q581" s="40">
        <f>($G581*(1-('Exposure Inputs'!$C$17/100))*'Exposure Inputs'!$D$6*1*'Exposure Inputs'!$C$15)/('Exposure Inputs'!$D$8*'Exposure Inputs'!$D$11)</f>
        <v>3.6519005306229442E-5</v>
      </c>
      <c r="R581" s="40">
        <f>($F581*(1-('Exposure Inputs'!$C$17)/100)*'Exposure Inputs'!$D$7*'Exposure Inputs'!$D$12*'Exposure Inputs'!$C$15*H581)/('Exposure Inputs'!$D$8*'Exposure Inputs'!$D$13*'Exposure Inputs'!$C$16)</f>
        <v>7.2641782706785522E-6</v>
      </c>
      <c r="S581" s="40">
        <f>($F581*(1-('Exposure Inputs'!$C$17)/100)*'Exposure Inputs'!$D$7*'Exposure Inputs'!$D$12*'Exposure Inputs'!$C$15*H581)/('Exposure Inputs'!$D$8*'Exposure Inputs'!$C$14*'Exposure Inputs'!$C$16)</f>
        <v>9.3130490649725018E-8</v>
      </c>
      <c r="T581" s="40">
        <f>($F581*(1-('Exposure Inputs'!$C$17)/100)*'Exposure Inputs'!$D$12*'Exposure Inputs'!$C$15*H581)/('Exposure Inputs'!$C$14*'Exposure Inputs'!$C$16)</f>
        <v>3.3160098943462694E-6</v>
      </c>
      <c r="U581" s="40">
        <f>'Exposure Inputs'!$E$60/Q581</f>
        <v>345025.82680834085</v>
      </c>
      <c r="V581" s="40">
        <f>'Exposure Inputs'!$E$61/R581</f>
        <v>71584.146289326469</v>
      </c>
      <c r="W581" s="40">
        <f>($G581*(1-('Exposure Inputs'!$C$17/100))*'Exposure Inputs'!$E$6*'Exposure Inputs'!$C$15)/('Exposure Inputs'!$E$8*'Exposure Inputs'!$E$11)</f>
        <v>7.9978824116542745E-6</v>
      </c>
      <c r="X581" s="40">
        <f>($F581*(1-('Exposure Inputs'!$C$17)/100)*'Exposure Inputs'!$E$7*'Exposure Inputs'!$E$12*'Exposure Inputs'!$C$15*H581)/('Exposure Inputs'!$E$8*'Exposure Inputs'!$E$13*'Exposure Inputs'!$C$16)</f>
        <v>1.5750120738397756E-6</v>
      </c>
      <c r="Y581" s="40">
        <f>($F581*(1-('Exposure Inputs'!$C$17)/100)*'Exposure Inputs'!$E$7*'Exposure Inputs'!$E$12*'Exposure Inputs'!$C$15*H581)/('Exposure Inputs'!$E$8*'Exposure Inputs'!$C$14*'Exposure Inputs'!$C$16)</f>
        <v>1.0096231242562665E-7</v>
      </c>
      <c r="Z581" s="40">
        <f>($F581*(1-('Exposure Inputs'!$C$17)/100)*'Exposure Inputs'!$E$12*'Exposure Inputs'!$C$15*H581)/('Exposure Inputs'!$C$14*'Exposure Inputs'!$C$16)</f>
        <v>1.6580049471731349E-5</v>
      </c>
      <c r="AA581" s="40">
        <f>'Exposure Inputs'!$E$60/W581</f>
        <v>1575417.0105876597</v>
      </c>
      <c r="AB581" s="40">
        <f>'Exposure Inputs'!$E$61/X581</f>
        <v>330156.19920441264</v>
      </c>
      <c r="AC581" s="40">
        <f>($G581*(1-('Exposure Inputs'!$C$17/100))*'Exposure Inputs'!$F$6*'Exposure Inputs'!$C$15)/('Exposure Inputs'!$F$8*'Exposure Inputs'!$F$11)</f>
        <v>8.0190226596411065E-6</v>
      </c>
      <c r="AD581" s="40">
        <f>($F581*(1-('Exposure Inputs'!$C$17)/100)*'Exposure Inputs'!$F$7*'Exposure Inputs'!$F$12*'Exposure Inputs'!$C$15*H581)/('Exposure Inputs'!$F$8*'Exposure Inputs'!$F$13*'Exposure Inputs'!$C$16)</f>
        <v>1.4344078011283071E-6</v>
      </c>
      <c r="AE581" s="40">
        <f>($F581*(1-('Exposure Inputs'!$C$17)/100)*'Exposure Inputs'!$F$7*'Exposure Inputs'!$F$12*'Exposure Inputs'!$C$15*H581)/('Exposure Inputs'!$F$8*'Exposure Inputs'!$C$14*'Exposure Inputs'!$C$16)</f>
        <v>9.1949218021045336E-8</v>
      </c>
      <c r="AF581" s="40">
        <f>($F581*(1-('Exposure Inputs'!$C$17)/100)*'Exposure Inputs'!$F$12*'Exposure Inputs'!$C$15*H581)/('Exposure Inputs'!$C$14*'Exposure Inputs'!$C$16)</f>
        <v>1.6580049471731349E-5</v>
      </c>
      <c r="AG581" s="40">
        <f>'Exposure Inputs'!$E$60/AC581</f>
        <v>1571263.7979456608</v>
      </c>
      <c r="AH581" s="40">
        <f>'Exposure Inputs'!$E$61/AD581</f>
        <v>362518.94307251211</v>
      </c>
      <c r="AI581" s="40">
        <f>($G581*(1-('Exposure Inputs'!$C$17/100))*'Exposure Inputs'!$G$6*'Exposure Inputs'!$C$15)/('Exposure Inputs'!$G$8*'Exposure Inputs'!$G$11)</f>
        <v>1.0232080341912999E-5</v>
      </c>
      <c r="AJ581" s="40">
        <f>($F581*(1-('Exposure Inputs'!$C$17)/100)*'Exposure Inputs'!$G$7*'Exposure Inputs'!$G$12*'Exposure Inputs'!$C$15*H581)/('Exposure Inputs'!$G$8*'Exposure Inputs'!$G$13*'Exposure Inputs'!$C$16)</f>
        <v>2.3912810973946113E-6</v>
      </c>
      <c r="AK581" s="40">
        <f>($F581*(1-('Exposure Inputs'!$C$17)/100)*'Exposure Inputs'!$G$7*'Exposure Inputs'!$G$12*'Exposure Inputs'!$C$15*H581)/('Exposure Inputs'!$G$8*'Exposure Inputs'!$C$14*'Exposure Inputs'!$C$16)</f>
        <v>1.5328724983298791E-7</v>
      </c>
      <c r="AL581" s="40">
        <f>($F581*(1-('Exposure Inputs'!$C$17)/100)*'Exposure Inputs'!$G$12*'Exposure Inputs'!$C$15*H581)/('Exposure Inputs'!$C$14*'Exposure Inputs'!$C$16)</f>
        <v>1.6580049471731349E-5</v>
      </c>
      <c r="AM581" s="40">
        <f>'Exposure Inputs'!$E$60/AI581</f>
        <v>1231421.1361679253</v>
      </c>
      <c r="AN581" s="40">
        <f>'Exposure Inputs'!$E$61/AJ581</f>
        <v>217456.65976557886</v>
      </c>
      <c r="AO581" s="40">
        <f>($G581*(1-('Exposure Inputs'!$C$17/100))*'Exposure Inputs'!$H$6*'Exposure Inputs'!$C$15)/('Exposure Inputs'!$H$8*'Exposure Inputs'!$H$11)</f>
        <v>1.2986722898072711E-5</v>
      </c>
      <c r="AP581" s="40">
        <f>($F581*(1-('Exposure Inputs'!$C$17)/100)*'Exposure Inputs'!$H$7*'Exposure Inputs'!$H$12*'Exposure Inputs'!$C$15*H581)/('Exposure Inputs'!$H$8*'Exposure Inputs'!$H$13*'Exposure Inputs'!$C$16)</f>
        <v>3.1133648452473311E-6</v>
      </c>
      <c r="AQ581" s="40">
        <f>($F581*(1-('Exposure Inputs'!$C$17)/100)*'Exposure Inputs'!$H$7*'Exposure Inputs'!$H$12*'Exposure Inputs'!$C$15*H581)/('Exposure Inputs'!$H$8*'Exposure Inputs'!$C$14*'Exposure Inputs'!$C$16)</f>
        <v>1.995746695671366E-7</v>
      </c>
      <c r="AR581" s="40">
        <f>($F581*(1-('Exposure Inputs'!$C$17)/100)*'Exposure Inputs'!$H$12*'Exposure Inputs'!$C$15*H581)/('Exposure Inputs'!$C$14*'Exposure Inputs'!$C$16)</f>
        <v>1.6580049471731349E-5</v>
      </c>
      <c r="AS581" s="40">
        <f>'Exposure Inputs'!$E$60/AO581</f>
        <v>970221.6716943963</v>
      </c>
      <c r="AT581" s="40">
        <f>'Exposure Inputs'!$E$61/AP581</f>
        <v>167021.86407539085</v>
      </c>
    </row>
    <row r="582" spans="1:99" s="35" customFormat="1">
      <c r="A582" s="54">
        <v>2022</v>
      </c>
      <c r="B582" s="55" t="s">
        <v>844</v>
      </c>
      <c r="C582" s="55" t="s">
        <v>487</v>
      </c>
      <c r="D582" s="55" t="s">
        <v>287</v>
      </c>
      <c r="E582" s="55" t="s">
        <v>488</v>
      </c>
      <c r="F582" s="48">
        <v>0.29289668923554701</v>
      </c>
      <c r="G582" s="48">
        <v>0.29289668923554701</v>
      </c>
      <c r="H582" s="55">
        <v>365</v>
      </c>
      <c r="I582" s="40">
        <f t="shared" si="9"/>
        <v>8.1898533065743042E-8</v>
      </c>
      <c r="J582" s="40">
        <f>($G582*(1-('Exposure Inputs'!$C$17/100))*'Exposure Inputs'!$C$6*1*'Exposure Inputs'!$C$15)/('Exposure Inputs'!$C$8*'Exposure Inputs'!$C$11)</f>
        <v>1.1786843631177424E-5</v>
      </c>
      <c r="K582" s="40">
        <f>($F582*(1-('Exposure Inputs'!$C$17)/100)*'Exposure Inputs'!$C$7*'Exposure Inputs'!$C$12*'Exposure Inputs'!$C$15*H582)/('Exposure Inputs'!$C$8*'Exposure Inputs'!$C$13*'Exposure Inputs'!$C$16)</f>
        <v>3.2204504835289161E-6</v>
      </c>
      <c r="L582" s="40">
        <f>($F582*(1-('Exposure Inputs'!$C$17)/100)*'Exposure Inputs'!$C$7*'Exposure Inputs'!$C$12*'Exposure Inputs'!$C$15*H582)/('Exposure Inputs'!$C$8*'Exposure Inputs'!$C$14*'Exposure Inputs'!$C$16)</f>
        <v>2.3534061225788231E-6</v>
      </c>
      <c r="M582" s="40">
        <f>($F582*(1-('Exposure Inputs'!$C$17)/100)*'Exposure Inputs'!$C$12*'Exposure Inputs'!$C$15*H582)/('Exposure Inputs'!$C$14*'Exposure Inputs'!$C$16)</f>
        <v>2.1403988828751512E-4</v>
      </c>
      <c r="N582" s="40">
        <f>'Exposure Inputs'!$E$60/$J582</f>
        <v>1068988.4751394931</v>
      </c>
      <c r="O582" s="40">
        <f>'Exposure Inputs'!$E$61/$K582</f>
        <v>161468.09356627421</v>
      </c>
      <c r="P582" s="40">
        <f>L582*'Exposure Inputs'!$E$63</f>
        <v>8.1898533065743042E-8</v>
      </c>
      <c r="Q582" s="40">
        <f>($G582*(1-('Exposure Inputs'!$C$17/100))*'Exposure Inputs'!$D$6*1*'Exposure Inputs'!$C$15)/('Exposure Inputs'!$D$8*'Exposure Inputs'!$D$11)</f>
        <v>4.1354519782278516E-5</v>
      </c>
      <c r="R582" s="40">
        <f>($F582*(1-('Exposure Inputs'!$C$17)/100)*'Exposure Inputs'!$D$7*'Exposure Inputs'!$D$12*'Exposure Inputs'!$C$15*H582)/('Exposure Inputs'!$D$8*'Exposure Inputs'!$D$13*'Exposure Inputs'!$C$16)</f>
        <v>8.2260346764025987E-6</v>
      </c>
      <c r="S582" s="40">
        <f>($F582*(1-('Exposure Inputs'!$C$17)/100)*'Exposure Inputs'!$D$7*'Exposure Inputs'!$D$12*'Exposure Inputs'!$C$15*H582)/('Exposure Inputs'!$D$8*'Exposure Inputs'!$C$14*'Exposure Inputs'!$C$16)</f>
        <v>1.0546198303080255E-7</v>
      </c>
      <c r="T582" s="40">
        <f>($F582*(1-('Exposure Inputs'!$C$17)/100)*'Exposure Inputs'!$D$12*'Exposure Inputs'!$C$15*H582)/('Exposure Inputs'!$C$14*'Exposure Inputs'!$C$16)</f>
        <v>3.7550857594300898E-6</v>
      </c>
      <c r="U582" s="40">
        <f>'Exposure Inputs'!$E$60/Q582</f>
        <v>304682.53691098175</v>
      </c>
      <c r="V582" s="40">
        <f>'Exposure Inputs'!$E$61/R582</f>
        <v>63213.932405571366</v>
      </c>
      <c r="W582" s="40">
        <f>($G582*(1-('Exposure Inputs'!$C$17/100))*'Exposure Inputs'!$E$6*'Exposure Inputs'!$C$15)/('Exposure Inputs'!$E$8*'Exposure Inputs'!$E$11)</f>
        <v>9.0568892453561624E-6</v>
      </c>
      <c r="X582" s="40">
        <f>($F582*(1-('Exposure Inputs'!$C$17)/100)*'Exposure Inputs'!$E$7*'Exposure Inputs'!$E$12*'Exposure Inputs'!$C$15*H582)/('Exposure Inputs'!$E$8*'Exposure Inputs'!$E$13*'Exposure Inputs'!$C$16)</f>
        <v>1.7835608450656215E-6</v>
      </c>
      <c r="Y582" s="40">
        <f>($F582*(1-('Exposure Inputs'!$C$17)/100)*'Exposure Inputs'!$E$7*'Exposure Inputs'!$E$12*'Exposure Inputs'!$C$15*H582)/('Exposure Inputs'!$E$8*'Exposure Inputs'!$C$14*'Exposure Inputs'!$C$16)</f>
        <v>1.1433082340164242E-7</v>
      </c>
      <c r="Z582" s="40">
        <f>($F582*(1-('Exposure Inputs'!$C$17)/100)*'Exposure Inputs'!$E$12*'Exposure Inputs'!$C$15*H582)/('Exposure Inputs'!$C$14*'Exposure Inputs'!$C$16)</f>
        <v>1.8775428797150452E-5</v>
      </c>
      <c r="AA582" s="40">
        <f>'Exposure Inputs'!$E$60/W582</f>
        <v>1391206.1480116404</v>
      </c>
      <c r="AB582" s="40">
        <f>'Exposure Inputs'!$E$61/X582</f>
        <v>291551.58986508701</v>
      </c>
      <c r="AC582" s="40">
        <f>($G582*(1-('Exposure Inputs'!$C$17/100))*'Exposure Inputs'!$F$6*'Exposure Inputs'!$C$15)/('Exposure Inputs'!$F$8*'Exposure Inputs'!$F$11)</f>
        <v>9.0808286926725067E-6</v>
      </c>
      <c r="AD582" s="40">
        <f>($F582*(1-('Exposure Inputs'!$C$17)/100)*'Exposure Inputs'!$F$7*'Exposure Inputs'!$F$12*'Exposure Inputs'!$C$15*H582)/('Exposure Inputs'!$F$8*'Exposure Inputs'!$F$13*'Exposure Inputs'!$C$16)</f>
        <v>1.624339033612629E-6</v>
      </c>
      <c r="AE582" s="40">
        <f>($F582*(1-('Exposure Inputs'!$C$17)/100)*'Exposure Inputs'!$F$7*'Exposure Inputs'!$F$12*'Exposure Inputs'!$C$15*H582)/('Exposure Inputs'!$F$8*'Exposure Inputs'!$C$14*'Exposure Inputs'!$C$16)</f>
        <v>1.0412429702645059E-7</v>
      </c>
      <c r="AF582" s="40">
        <f>($F582*(1-('Exposure Inputs'!$C$17)/100)*'Exposure Inputs'!$F$12*'Exposure Inputs'!$C$15*H582)/('Exposure Inputs'!$C$14*'Exposure Inputs'!$C$16)</f>
        <v>1.8775428797150452E-5</v>
      </c>
      <c r="AG582" s="40">
        <f>'Exposure Inputs'!$E$60/AC582</f>
        <v>1387538.563541803</v>
      </c>
      <c r="AH582" s="40">
        <f>'Exposure Inputs'!$E$61/AD582</f>
        <v>320130.21249848831</v>
      </c>
      <c r="AI582" s="40">
        <f>($G582*(1-('Exposure Inputs'!$C$17/100))*'Exposure Inputs'!$G$6*'Exposure Inputs'!$C$15)/('Exposure Inputs'!$G$8*'Exposure Inputs'!$G$11)</f>
        <v>1.1586919341456546E-5</v>
      </c>
      <c r="AJ582" s="40">
        <f>($F582*(1-('Exposure Inputs'!$C$17)/100)*'Exposure Inputs'!$G$7*'Exposure Inputs'!$G$12*'Exposure Inputs'!$C$15*H582)/('Exposure Inputs'!$G$8*'Exposure Inputs'!$G$13*'Exposure Inputs'!$C$16)</f>
        <v>2.7079127872720385E-6</v>
      </c>
      <c r="AK582" s="40">
        <f>($F582*(1-('Exposure Inputs'!$C$17)/100)*'Exposure Inputs'!$G$7*'Exposure Inputs'!$G$12*'Exposure Inputs'!$C$15*H582)/('Exposure Inputs'!$G$8*'Exposure Inputs'!$C$14*'Exposure Inputs'!$C$16)</f>
        <v>1.7358415303025888E-7</v>
      </c>
      <c r="AL582" s="40">
        <f>($F582*(1-('Exposure Inputs'!$C$17)/100)*'Exposure Inputs'!$G$12*'Exposure Inputs'!$C$15*H582)/('Exposure Inputs'!$C$14*'Exposure Inputs'!$C$16)</f>
        <v>1.8775428797150452E-5</v>
      </c>
      <c r="AM582" s="40">
        <f>'Exposure Inputs'!$E$60/AI582</f>
        <v>1087433.1328879436</v>
      </c>
      <c r="AN582" s="40">
        <f>'Exposure Inputs'!$E$61/AJ582</f>
        <v>192029.818110889</v>
      </c>
      <c r="AO582" s="40">
        <f>($G582*(1-('Exposure Inputs'!$C$17/100))*'Exposure Inputs'!$H$6*'Exposure Inputs'!$C$15)/('Exposure Inputs'!$H$8*'Exposure Inputs'!$H$11)</f>
        <v>1.4706306606431722E-5</v>
      </c>
      <c r="AP582" s="40">
        <f>($F582*(1-('Exposure Inputs'!$C$17)/100)*'Exposure Inputs'!$H$7*'Exposure Inputs'!$H$12*'Exposure Inputs'!$C$15*H582)/('Exposure Inputs'!$H$8*'Exposure Inputs'!$H$13*'Exposure Inputs'!$C$16)</f>
        <v>3.5256082963538063E-6</v>
      </c>
      <c r="AQ582" s="40">
        <f>($F582*(1-('Exposure Inputs'!$C$17)/100)*'Exposure Inputs'!$H$7*'Exposure Inputs'!$H$12*'Exposure Inputs'!$C$15*H582)/('Exposure Inputs'!$H$8*'Exposure Inputs'!$C$14*'Exposure Inputs'!$C$16)</f>
        <v>2.2600053181755168E-7</v>
      </c>
      <c r="AR582" s="40">
        <f>($F582*(1-('Exposure Inputs'!$C$17)/100)*'Exposure Inputs'!$H$12*'Exposure Inputs'!$C$15*H582)/('Exposure Inputs'!$C$14*'Exposure Inputs'!$C$16)</f>
        <v>1.8775428797150452E-5</v>
      </c>
      <c r="AS582" s="40">
        <f>'Exposure Inputs'!$E$60/AO582</f>
        <v>856775.28268650803</v>
      </c>
      <c r="AT582" s="40">
        <f>'Exposure Inputs'!$E$61/AP582</f>
        <v>147492.27829358849</v>
      </c>
    </row>
    <row r="583" spans="1:99" s="35" customFormat="1">
      <c r="A583" s="54">
        <v>2023</v>
      </c>
      <c r="B583" s="55" t="s">
        <v>844</v>
      </c>
      <c r="C583" s="55" t="s">
        <v>487</v>
      </c>
      <c r="D583" s="55" t="s">
        <v>287</v>
      </c>
      <c r="E583" s="55" t="s">
        <v>488</v>
      </c>
      <c r="F583" s="48">
        <v>4.4012585999999999E-2</v>
      </c>
      <c r="G583" s="48">
        <v>4.4012585999999999E-2</v>
      </c>
      <c r="H583" s="55">
        <v>365</v>
      </c>
      <c r="I583" s="40">
        <f t="shared" si="9"/>
        <v>1.2306613090225385E-8</v>
      </c>
      <c r="J583" s="40">
        <f>($G583*(1-('Exposure Inputs'!$C$17/100))*'Exposure Inputs'!$C$6*1*'Exposure Inputs'!$C$15)/('Exposure Inputs'!$C$8*'Exposure Inputs'!$C$11)</f>
        <v>1.7711687705986842E-6</v>
      </c>
      <c r="K583" s="40">
        <f>($F583*(1-('Exposure Inputs'!$C$17)/100)*'Exposure Inputs'!$C$7*'Exposure Inputs'!$C$12*'Exposure Inputs'!$C$15*H583)/('Exposure Inputs'!$C$8*'Exposure Inputs'!$C$13*'Exposure Inputs'!$C$16)</f>
        <v>4.8392610457631589E-7</v>
      </c>
      <c r="L583" s="40">
        <f>($F583*(1-('Exposure Inputs'!$C$17)/100)*'Exposure Inputs'!$C$7*'Exposure Inputs'!$C$12*'Exposure Inputs'!$C$15*H583)/('Exposure Inputs'!$C$8*'Exposure Inputs'!$C$14*'Exposure Inputs'!$C$16)</f>
        <v>3.5363830719038467E-7</v>
      </c>
      <c r="M583" s="40">
        <f>($F583*(1-('Exposure Inputs'!$C$17)/100)*'Exposure Inputs'!$C$12*'Exposure Inputs'!$C$15*H583)/('Exposure Inputs'!$C$14*'Exposure Inputs'!$C$16)</f>
        <v>3.2163043615384616E-5</v>
      </c>
      <c r="N583" s="40">
        <f>'Exposure Inputs'!$E$60/$J583</f>
        <v>7113946.569722428</v>
      </c>
      <c r="O583" s="40">
        <f>'Exposure Inputs'!$E$61/$K583</f>
        <v>1074544.2229351676</v>
      </c>
      <c r="P583" s="40">
        <f>L583*'Exposure Inputs'!$E$63</f>
        <v>1.2306613090225385E-8</v>
      </c>
      <c r="Q583" s="40">
        <f>($G583*(1-('Exposure Inputs'!$C$17/100))*'Exposure Inputs'!$D$6*1*'Exposure Inputs'!$C$15)/('Exposure Inputs'!$D$8*'Exposure Inputs'!$D$11)</f>
        <v>6.2142025680000006E-6</v>
      </c>
      <c r="R583" s="40">
        <f>($F583*(1-('Exposure Inputs'!$C$17)/100)*'Exposure Inputs'!$D$7*'Exposure Inputs'!$D$12*'Exposure Inputs'!$C$15*H583)/('Exposure Inputs'!$D$8*'Exposure Inputs'!$D$13*'Exposure Inputs'!$C$16)</f>
        <v>1.23609816E-6</v>
      </c>
      <c r="S583" s="40">
        <f>($F583*(1-('Exposure Inputs'!$C$17)/100)*'Exposure Inputs'!$D$7*'Exposure Inputs'!$D$12*'Exposure Inputs'!$C$15*H583)/('Exposure Inputs'!$D$8*'Exposure Inputs'!$C$14*'Exposure Inputs'!$C$16)</f>
        <v>1.5847412307692307E-8</v>
      </c>
      <c r="T583" s="40">
        <f>($F583*(1-('Exposure Inputs'!$C$17)/100)*'Exposure Inputs'!$D$12*'Exposure Inputs'!$C$15*H583)/('Exposure Inputs'!$C$14*'Exposure Inputs'!$C$16)</f>
        <v>5.6426392307692302E-7</v>
      </c>
      <c r="U583" s="40">
        <f>'Exposure Inputs'!$E$60/Q583</f>
        <v>2027613.3360833174</v>
      </c>
      <c r="V583" s="40">
        <f>'Exposure Inputs'!$E$61/R583</f>
        <v>420678.56488031661</v>
      </c>
      <c r="W583" s="40">
        <f>($G583*(1-('Exposure Inputs'!$C$17/100))*'Exposure Inputs'!$E$6*'Exposure Inputs'!$C$15)/('Exposure Inputs'!$E$8*'Exposure Inputs'!$E$11)</f>
        <v>1.3609478408379888E-6</v>
      </c>
      <c r="X583" s="40">
        <f>($F583*(1-('Exposure Inputs'!$C$17)/100)*'Exposure Inputs'!$E$7*'Exposure Inputs'!$E$12*'Exposure Inputs'!$C$15*H583)/('Exposure Inputs'!$E$8*'Exposure Inputs'!$E$13*'Exposure Inputs'!$C$16)</f>
        <v>2.6800960189944132E-7</v>
      </c>
      <c r="Y583" s="40">
        <f>($F583*(1-('Exposure Inputs'!$C$17)/100)*'Exposure Inputs'!$E$7*'Exposure Inputs'!$E$12*'Exposure Inputs'!$C$15*H583)/('Exposure Inputs'!$E$8*'Exposure Inputs'!$C$14*'Exposure Inputs'!$C$16)</f>
        <v>1.7180102685861624E-8</v>
      </c>
      <c r="Z583" s="40">
        <f>($F583*(1-('Exposure Inputs'!$C$17)/100)*'Exposure Inputs'!$E$12*'Exposure Inputs'!$C$15*H583)/('Exposure Inputs'!$C$14*'Exposure Inputs'!$C$16)</f>
        <v>2.8213196153846153E-6</v>
      </c>
      <c r="AA583" s="40">
        <f>'Exposure Inputs'!$E$60/W583</f>
        <v>9258253.4186186641</v>
      </c>
      <c r="AB583" s="40">
        <f>'Exposure Inputs'!$E$61/X583</f>
        <v>1940228.9929713297</v>
      </c>
      <c r="AC583" s="40">
        <f>($G583*(1-('Exposure Inputs'!$C$17/100))*'Exposure Inputs'!$F$6*'Exposure Inputs'!$C$15)/('Exposure Inputs'!$F$8*'Exposure Inputs'!$F$11)</f>
        <v>1.3645451398943662E-6</v>
      </c>
      <c r="AD583" s="40">
        <f>($F583*(1-('Exposure Inputs'!$C$17)/100)*'Exposure Inputs'!$F$7*'Exposure Inputs'!$F$12*'Exposure Inputs'!$C$15*H583)/('Exposure Inputs'!$F$8*'Exposure Inputs'!$F$13*'Exposure Inputs'!$C$16)</f>
        <v>2.4408388362676055E-7</v>
      </c>
      <c r="AE583" s="40">
        <f>($F583*(1-('Exposure Inputs'!$C$17)/100)*'Exposure Inputs'!$F$7*'Exposure Inputs'!$F$12*'Exposure Inputs'!$C$15*H583)/('Exposure Inputs'!$F$8*'Exposure Inputs'!$C$14*'Exposure Inputs'!$C$16)</f>
        <v>1.5646402796587218E-8</v>
      </c>
      <c r="AF583" s="40">
        <f>($F583*(1-('Exposure Inputs'!$C$17)/100)*'Exposure Inputs'!$F$12*'Exposure Inputs'!$C$15*H583)/('Exposure Inputs'!$C$14*'Exposure Inputs'!$C$16)</f>
        <v>2.8213196153846153E-6</v>
      </c>
      <c r="AG583" s="40">
        <f>'Exposure Inputs'!$E$60/AC583</f>
        <v>9233846.2331670504</v>
      </c>
      <c r="AH583" s="40">
        <f>'Exposure Inputs'!$E$61/AD583</f>
        <v>2130415.1354587385</v>
      </c>
      <c r="AI583" s="40">
        <f>($G583*(1-('Exposure Inputs'!$C$17/100))*'Exposure Inputs'!$G$6*'Exposure Inputs'!$C$15)/('Exposure Inputs'!$G$8*'Exposure Inputs'!$G$11)</f>
        <v>1.7411268298113209E-6</v>
      </c>
      <c r="AJ583" s="40">
        <f>($F583*(1-('Exposure Inputs'!$C$17)/100)*'Exposure Inputs'!$G$7*'Exposure Inputs'!$G$12*'Exposure Inputs'!$C$15*H583)/('Exposure Inputs'!$G$8*'Exposure Inputs'!$G$13*'Exposure Inputs'!$C$16)</f>
        <v>4.0690881396226417E-7</v>
      </c>
      <c r="AK583" s="40">
        <f>($F583*(1-('Exposure Inputs'!$C$17)/100)*'Exposure Inputs'!$G$7*'Exposure Inputs'!$G$12*'Exposure Inputs'!$C$15*H583)/('Exposure Inputs'!$G$8*'Exposure Inputs'!$C$14*'Exposure Inputs'!$C$16)</f>
        <v>2.6083898330914369E-8</v>
      </c>
      <c r="AL583" s="40">
        <f>($F583*(1-('Exposure Inputs'!$C$17)/100)*'Exposure Inputs'!$G$12*'Exposure Inputs'!$C$15*H583)/('Exposure Inputs'!$C$14*'Exposure Inputs'!$C$16)</f>
        <v>2.8213196153846153E-6</v>
      </c>
      <c r="AM583" s="40">
        <f>'Exposure Inputs'!$E$60/AI583</f>
        <v>7236692.803915618</v>
      </c>
      <c r="AN583" s="40">
        <f>'Exposure Inputs'!$E$61/AJ583</f>
        <v>1277927.5900576185</v>
      </c>
      <c r="AO583" s="40">
        <f>($G583*(1-('Exposure Inputs'!$C$17/100))*'Exposure Inputs'!$H$6*'Exposure Inputs'!$C$15)/('Exposure Inputs'!$H$8*'Exposure Inputs'!$H$11)</f>
        <v>2.2098665094074074E-6</v>
      </c>
      <c r="AP583" s="40">
        <f>($F583*(1-('Exposure Inputs'!$C$17)/100)*'Exposure Inputs'!$H$7*'Exposure Inputs'!$H$12*'Exposure Inputs'!$C$15*H583)/('Exposure Inputs'!$H$8*'Exposure Inputs'!$H$13*'Exposure Inputs'!$C$16)</f>
        <v>5.2978112777777766E-7</v>
      </c>
      <c r="AQ583" s="40">
        <f>($F583*(1-('Exposure Inputs'!$C$17)/100)*'Exposure Inputs'!$H$7*'Exposure Inputs'!$H$12*'Exposure Inputs'!$C$15*H583)/('Exposure Inputs'!$H$8*'Exposure Inputs'!$C$14*'Exposure Inputs'!$C$16)</f>
        <v>3.3960328703703696E-8</v>
      </c>
      <c r="AR583" s="40">
        <f>($F583*(1-('Exposure Inputs'!$C$17)/100)*'Exposure Inputs'!$H$12*'Exposure Inputs'!$C$15*H583)/('Exposure Inputs'!$C$14*'Exposure Inputs'!$C$16)</f>
        <v>2.8213196153846153E-6</v>
      </c>
      <c r="AS583" s="40">
        <f>'Exposure Inputs'!$E$60/AO583</f>
        <v>5701701.8658646429</v>
      </c>
      <c r="AT583" s="40">
        <f>'Exposure Inputs'!$E$61/AP583</f>
        <v>981537.41750143946</v>
      </c>
    </row>
    <row r="584" spans="1:99" s="35" customFormat="1">
      <c r="A584" s="54">
        <v>2020</v>
      </c>
      <c r="B584" s="55" t="s">
        <v>845</v>
      </c>
      <c r="C584" s="55" t="s">
        <v>489</v>
      </c>
      <c r="D584" s="55" t="s">
        <v>287</v>
      </c>
      <c r="E584" s="55" t="s">
        <v>490</v>
      </c>
      <c r="F584" s="48">
        <v>7.1262658938891101E-8</v>
      </c>
      <c r="G584" s="48">
        <v>1.59071017090756E-7</v>
      </c>
      <c r="H584" s="55">
        <v>365</v>
      </c>
      <c r="I584" s="40">
        <f t="shared" si="9"/>
        <v>1.9926163196627985E-14</v>
      </c>
      <c r="J584" s="40">
        <f>($G584*(1-('Exposure Inputs'!$C$17/100))*'Exposure Inputs'!$C$6*1*'Exposure Inputs'!$C$15)/('Exposure Inputs'!$C$8*'Exposure Inputs'!$C$11)</f>
        <v>6.401387498078767E-12</v>
      </c>
      <c r="K584" s="40">
        <f>($F584*(1-('Exposure Inputs'!$C$17)/100)*'Exposure Inputs'!$C$7*'Exposure Inputs'!$C$12*'Exposure Inputs'!$C$15*H584)/('Exposure Inputs'!$C$8*'Exposure Inputs'!$C$13*'Exposure Inputs'!$C$16)</f>
        <v>7.8354543725397407E-13</v>
      </c>
      <c r="L584" s="40">
        <f>($F584*(1-('Exposure Inputs'!$C$17)/100)*'Exposure Inputs'!$C$7*'Exposure Inputs'!$C$12*'Exposure Inputs'!$C$15*H584)/('Exposure Inputs'!$C$8*'Exposure Inputs'!$C$14*'Exposure Inputs'!$C$16)</f>
        <v>5.7259089645482719E-13</v>
      </c>
      <c r="M584" s="40">
        <f>($F584*(1-('Exposure Inputs'!$C$17)/100)*'Exposure Inputs'!$C$12*'Exposure Inputs'!$C$15*H584)/('Exposure Inputs'!$C$14*'Exposure Inputs'!$C$16)</f>
        <v>5.2076558455343495E-11</v>
      </c>
      <c r="N584" s="40">
        <f>'Exposure Inputs'!$E$60/$J584</f>
        <v>1968323274256.0276</v>
      </c>
      <c r="O584" s="40">
        <f>'Exposure Inputs'!$E$61/$K584</f>
        <v>663650090060.38037</v>
      </c>
      <c r="P584" s="40">
        <f>L584*'Exposure Inputs'!$E$63</f>
        <v>1.9926163196627985E-14</v>
      </c>
      <c r="Q584" s="40">
        <f>($G584*(1-('Exposure Inputs'!$C$17/100))*'Exposure Inputs'!$D$6*1*'Exposure Inputs'!$C$15)/('Exposure Inputs'!$D$8*'Exposure Inputs'!$D$11)</f>
        <v>2.2459473817324619E-11</v>
      </c>
      <c r="R584" s="40">
        <f>($F584*(1-('Exposure Inputs'!$C$17)/100)*'Exposure Inputs'!$D$7*'Exposure Inputs'!$D$12*'Exposure Inputs'!$C$15*H584)/('Exposure Inputs'!$D$8*'Exposure Inputs'!$D$13*'Exposure Inputs'!$C$16)</f>
        <v>2.0014193574326865E-12</v>
      </c>
      <c r="S584" s="40">
        <f>($F584*(1-('Exposure Inputs'!$C$17)/100)*'Exposure Inputs'!$D$7*'Exposure Inputs'!$D$12*'Exposure Inputs'!$C$15*H584)/('Exposure Inputs'!$D$8*'Exposure Inputs'!$C$14*'Exposure Inputs'!$C$16)</f>
        <v>2.5659222531188287E-14</v>
      </c>
      <c r="T584" s="40">
        <f>($F584*(1-('Exposure Inputs'!$C$17)/100)*'Exposure Inputs'!$D$12*'Exposure Inputs'!$C$15*H584)/('Exposure Inputs'!$C$14*'Exposure Inputs'!$C$16)</f>
        <v>9.1362383254988595E-13</v>
      </c>
      <c r="U584" s="40">
        <f>'Exposure Inputs'!$E$60/Q584</f>
        <v>561010471682.58716</v>
      </c>
      <c r="V584" s="40">
        <f>'Exposure Inputs'!$E$61/R584</f>
        <v>259815614388.29498</v>
      </c>
      <c r="W584" s="40">
        <f>($G584*(1-('Exposure Inputs'!$C$17/100))*'Exposure Inputs'!$E$6*'Exposure Inputs'!$C$15)/('Exposure Inputs'!$E$8*'Exposure Inputs'!$E$11)</f>
        <v>4.9187602212141592E-12</v>
      </c>
      <c r="X584" s="40">
        <f>($F584*(1-('Exposure Inputs'!$C$17)/100)*'Exposure Inputs'!$E$7*'Exposure Inputs'!$E$12*'Exposure Inputs'!$C$15*H584)/('Exposure Inputs'!$E$8*'Exposure Inputs'!$E$13*'Exposure Inputs'!$C$16)</f>
        <v>4.3394580024240949E-13</v>
      </c>
      <c r="Y584" s="40">
        <f>($F584*(1-('Exposure Inputs'!$C$17)/100)*'Exposure Inputs'!$E$7*'Exposure Inputs'!$E$12*'Exposure Inputs'!$C$15*H584)/('Exposure Inputs'!$E$8*'Exposure Inputs'!$C$14*'Exposure Inputs'!$C$16)</f>
        <v>2.7817038477077534E-14</v>
      </c>
      <c r="Z584" s="40">
        <f>($F584*(1-('Exposure Inputs'!$C$17)/100)*'Exposure Inputs'!$E$12*'Exposure Inputs'!$C$15*H584)/('Exposure Inputs'!$C$14*'Exposure Inputs'!$C$16)</f>
        <v>4.5681191627494285E-12</v>
      </c>
      <c r="AA584" s="40">
        <f>'Exposure Inputs'!$E$60/W584</f>
        <v>2561621106403.4717</v>
      </c>
      <c r="AB584" s="40">
        <f>'Exposure Inputs'!$E$61/X584</f>
        <v>1198306331596.0637</v>
      </c>
      <c r="AC584" s="40">
        <f>($G584*(1-('Exposure Inputs'!$C$17/100))*'Exposure Inputs'!$F$6*'Exposure Inputs'!$C$15)/('Exposure Inputs'!$F$8*'Exposure Inputs'!$F$11)</f>
        <v>4.9317616390285439E-12</v>
      </c>
      <c r="AD584" s="40">
        <f>($F584*(1-('Exposure Inputs'!$C$17)/100)*'Exposure Inputs'!$F$7*'Exposure Inputs'!$F$12*'Exposure Inputs'!$C$15*H584)/('Exposure Inputs'!$F$8*'Exposure Inputs'!$F$13*'Exposure Inputs'!$C$16)</f>
        <v>3.9520664728434325E-13</v>
      </c>
      <c r="AE584" s="40">
        <f>($F584*(1-('Exposure Inputs'!$C$17)/100)*'Exposure Inputs'!$F$7*'Exposure Inputs'!$F$12*'Exposure Inputs'!$C$15*H584)/('Exposure Inputs'!$F$8*'Exposure Inputs'!$C$14*'Exposure Inputs'!$C$16)</f>
        <v>2.5333759441304059E-14</v>
      </c>
      <c r="AF584" s="40">
        <f>($F584*(1-('Exposure Inputs'!$C$17)/100)*'Exposure Inputs'!$F$12*'Exposure Inputs'!$C$15*H584)/('Exposure Inputs'!$C$14*'Exposure Inputs'!$C$16)</f>
        <v>4.5681191627494285E-12</v>
      </c>
      <c r="AG584" s="40">
        <f>'Exposure Inputs'!$E$60/AC584</f>
        <v>2554868000977.0186</v>
      </c>
      <c r="AH584" s="40">
        <f>'Exposure Inputs'!$E$61/AD584</f>
        <v>1315767342409.781</v>
      </c>
      <c r="AI584" s="40">
        <f>($G584*(1-('Exposure Inputs'!$C$17/100))*'Exposure Inputs'!$G$6*'Exposure Inputs'!$C$15)/('Exposure Inputs'!$G$8*'Exposure Inputs'!$G$11)</f>
        <v>6.2928094182443721E-12</v>
      </c>
      <c r="AJ584" s="40">
        <f>($F584*(1-('Exposure Inputs'!$C$17)/100)*'Exposure Inputs'!$G$7*'Exposure Inputs'!$G$12*'Exposure Inputs'!$C$15*H584)/('Exposure Inputs'!$G$8*'Exposure Inputs'!$G$13*'Exposure Inputs'!$C$16)</f>
        <v>6.5884345056710634E-13</v>
      </c>
      <c r="AK584" s="40">
        <f>($F584*(1-('Exposure Inputs'!$C$17)/100)*'Exposure Inputs'!$G$7*'Exposure Inputs'!$G$12*'Exposure Inputs'!$C$15*H584)/('Exposure Inputs'!$G$8*'Exposure Inputs'!$C$14*'Exposure Inputs'!$C$16)</f>
        <v>4.223355452353246E-14</v>
      </c>
      <c r="AL584" s="40">
        <f>($F584*(1-('Exposure Inputs'!$C$17)/100)*'Exposure Inputs'!$G$12*'Exposure Inputs'!$C$15*H584)/('Exposure Inputs'!$C$14*'Exposure Inputs'!$C$16)</f>
        <v>4.5681191627494285E-12</v>
      </c>
      <c r="AM584" s="40">
        <f>'Exposure Inputs'!$E$60/AI584</f>
        <v>2002285332759.2539</v>
      </c>
      <c r="AN584" s="40">
        <f>'Exposure Inputs'!$E$61/AJ584</f>
        <v>789261849005.86719</v>
      </c>
      <c r="AO584" s="40">
        <f>($G584*(1-('Exposure Inputs'!$C$17/100))*'Exposure Inputs'!$H$6*'Exposure Inputs'!$C$15)/('Exposure Inputs'!$H$8*'Exposure Inputs'!$H$11)</f>
        <v>7.9869361297296855E-12</v>
      </c>
      <c r="AP584" s="40">
        <f>($F584*(1-('Exposure Inputs'!$C$17)/100)*'Exposure Inputs'!$H$7*'Exposure Inputs'!$H$12*'Exposure Inputs'!$C$15*H584)/('Exposure Inputs'!$H$8*'Exposure Inputs'!$H$13*'Exposure Inputs'!$C$16)</f>
        <v>8.5779126500517065E-13</v>
      </c>
      <c r="AQ584" s="40">
        <f>($F584*(1-('Exposure Inputs'!$C$17)/100)*'Exposure Inputs'!$H$7*'Exposure Inputs'!$H$12*'Exposure Inputs'!$C$15*H584)/('Exposure Inputs'!$H$8*'Exposure Inputs'!$C$14*'Exposure Inputs'!$C$16)</f>
        <v>5.4986619551613504E-14</v>
      </c>
      <c r="AR584" s="40">
        <f>($F584*(1-('Exposure Inputs'!$C$17)/100)*'Exposure Inputs'!$H$12*'Exposure Inputs'!$C$15*H584)/('Exposure Inputs'!$C$14*'Exposure Inputs'!$C$16)</f>
        <v>4.5681191627494285E-12</v>
      </c>
      <c r="AS584" s="40">
        <f>'Exposure Inputs'!$E$60/AO584</f>
        <v>1577576156280.8994</v>
      </c>
      <c r="AT584" s="40">
        <f>'Exposure Inputs'!$E$61/AP584</f>
        <v>606208084896.81409</v>
      </c>
    </row>
    <row r="585" spans="1:99" s="35" customFormat="1">
      <c r="A585" s="54">
        <v>2019</v>
      </c>
      <c r="B585" s="55" t="s">
        <v>846</v>
      </c>
      <c r="C585" s="55" t="s">
        <v>491</v>
      </c>
      <c r="D585" s="55" t="s">
        <v>287</v>
      </c>
      <c r="E585" s="55" t="s">
        <v>492</v>
      </c>
      <c r="F585" s="48">
        <v>4.2199309999999997E-3</v>
      </c>
      <c r="G585" s="48">
        <v>1.01646838547564E-2</v>
      </c>
      <c r="H585" s="55">
        <v>365</v>
      </c>
      <c r="I585" s="40">
        <f t="shared" si="9"/>
        <v>1.1799592526657693E-9</v>
      </c>
      <c r="J585" s="40">
        <f>($G585*(1-('Exposure Inputs'!$C$17/100))*'Exposure Inputs'!$C$6*1*'Exposure Inputs'!$C$15)/('Exposure Inputs'!$C$8*'Exposure Inputs'!$C$11)</f>
        <v>4.0905050674716518E-7</v>
      </c>
      <c r="K585" s="40">
        <f>($F585*(1-('Exposure Inputs'!$C$17)/100)*'Exposure Inputs'!$C$7*'Exposure Inputs'!$C$12*'Exposure Inputs'!$C$15*H585)/('Exposure Inputs'!$C$8*'Exposure Inputs'!$C$13*'Exposure Inputs'!$C$16)</f>
        <v>4.6398881683771935E-8</v>
      </c>
      <c r="L585" s="40">
        <f>($F585*(1-('Exposure Inputs'!$C$17)/100)*'Exposure Inputs'!$C$7*'Exposure Inputs'!$C$12*'Exposure Inputs'!$C$15*H585)/('Exposure Inputs'!$C$8*'Exposure Inputs'!$C$14*'Exposure Inputs'!$C$16)</f>
        <v>3.3906875076602566E-8</v>
      </c>
      <c r="M585" s="40">
        <f>($F585*(1-('Exposure Inputs'!$C$17)/100)*'Exposure Inputs'!$C$12*'Exposure Inputs'!$C$15*H585)/('Exposure Inputs'!$C$14*'Exposure Inputs'!$C$16)</f>
        <v>3.0837957307692304E-6</v>
      </c>
      <c r="N585" s="40">
        <f>'Exposure Inputs'!$E$60/$J585</f>
        <v>30803042.148015432</v>
      </c>
      <c r="O585" s="40">
        <f>'Exposure Inputs'!$E$61/$K585</f>
        <v>11207166.662852364</v>
      </c>
      <c r="P585" s="40">
        <f>L585*'Exposure Inputs'!$E$63</f>
        <v>1.1799592526657693E-9</v>
      </c>
      <c r="Q585" s="40">
        <f>($G585*(1-('Exposure Inputs'!$C$17/100))*'Exposure Inputs'!$D$6*1*'Exposure Inputs'!$C$15)/('Exposure Inputs'!$D$8*'Exposure Inputs'!$D$11)</f>
        <v>1.4351668523439039E-6</v>
      </c>
      <c r="R585" s="40">
        <f>($F585*(1-('Exposure Inputs'!$C$17)/100)*'Exposure Inputs'!$D$7*'Exposure Inputs'!$D$12*'Exposure Inputs'!$C$15*H585)/('Exposure Inputs'!$D$8*'Exposure Inputs'!$D$13*'Exposure Inputs'!$C$16)</f>
        <v>1.1851721106382978E-7</v>
      </c>
      <c r="S585" s="40">
        <f>($F585*(1-('Exposure Inputs'!$C$17)/100)*'Exposure Inputs'!$D$7*'Exposure Inputs'!$D$12*'Exposure Inputs'!$C$15*H585)/('Exposure Inputs'!$D$8*'Exposure Inputs'!$C$14*'Exposure Inputs'!$C$16)</f>
        <v>1.5194514238952536E-9</v>
      </c>
      <c r="T585" s="40">
        <f>($F585*(1-('Exposure Inputs'!$C$17)/100)*'Exposure Inputs'!$D$12*'Exposure Inputs'!$C$15*H585)/('Exposure Inputs'!$C$14*'Exposure Inputs'!$C$16)</f>
        <v>5.410167948717948E-8</v>
      </c>
      <c r="U585" s="40">
        <f>'Exposure Inputs'!$E$60/Q585</f>
        <v>8779466.9863101784</v>
      </c>
      <c r="V585" s="40">
        <f>'Exposure Inputs'!$E$61/R585</f>
        <v>4387548.4018936604</v>
      </c>
      <c r="W585" s="40">
        <f>($G585*(1-('Exposure Inputs'!$C$17/100))*'Exposure Inputs'!$E$6*'Exposure Inputs'!$C$15)/('Exposure Inputs'!$E$8*'Exposure Inputs'!$E$11)</f>
        <v>3.1431019629093118E-7</v>
      </c>
      <c r="X585" s="40">
        <f>($F585*(1-('Exposure Inputs'!$C$17)/100)*'Exposure Inputs'!$E$7*'Exposure Inputs'!$E$12*'Exposure Inputs'!$C$15*H585)/('Exposure Inputs'!$E$8*'Exposure Inputs'!$E$13*'Exposure Inputs'!$C$16)</f>
        <v>2.5696786536312847E-8</v>
      </c>
      <c r="Y585" s="40">
        <f>($F585*(1-('Exposure Inputs'!$C$17)/100)*'Exposure Inputs'!$E$7*'Exposure Inputs'!$E$12*'Exposure Inputs'!$C$15*H585)/('Exposure Inputs'!$E$8*'Exposure Inputs'!$C$14*'Exposure Inputs'!$C$16)</f>
        <v>1.6472299061739006E-9</v>
      </c>
      <c r="Z585" s="40">
        <f>($F585*(1-('Exposure Inputs'!$C$17)/100)*'Exposure Inputs'!$E$12*'Exposure Inputs'!$C$15*H585)/('Exposure Inputs'!$C$14*'Exposure Inputs'!$C$16)</f>
        <v>2.7050839743589741E-7</v>
      </c>
      <c r="AA585" s="40">
        <f>'Exposure Inputs'!$E$60/W585</f>
        <v>40087786.361016467</v>
      </c>
      <c r="AB585" s="40">
        <f>'Exposure Inputs'!$E$61/X585</f>
        <v>20235993.292981341</v>
      </c>
      <c r="AC585" s="40">
        <f>($G585*(1-('Exposure Inputs'!$C$17/100))*'Exposure Inputs'!$F$6*'Exposure Inputs'!$C$15)/('Exposure Inputs'!$F$8*'Exposure Inputs'!$F$11)</f>
        <v>3.1514099063778208E-7</v>
      </c>
      <c r="AD585" s="40">
        <f>($F585*(1-('Exposure Inputs'!$C$17)/100)*'Exposure Inputs'!$F$7*'Exposure Inputs'!$F$12*'Exposure Inputs'!$C$15*H585)/('Exposure Inputs'!$F$8*'Exposure Inputs'!$F$13*'Exposure Inputs'!$C$16)</f>
        <v>2.3402786355633803E-8</v>
      </c>
      <c r="AE585" s="40">
        <f>($F585*(1-('Exposure Inputs'!$C$17)/100)*'Exposure Inputs'!$F$7*'Exposure Inputs'!$F$12*'Exposure Inputs'!$C$15*H585)/('Exposure Inputs'!$F$8*'Exposure Inputs'!$C$14*'Exposure Inputs'!$C$16)</f>
        <v>1.5001786125406287E-9</v>
      </c>
      <c r="AF585" s="40">
        <f>($F585*(1-('Exposure Inputs'!$C$17)/100)*'Exposure Inputs'!$F$12*'Exposure Inputs'!$C$15*H585)/('Exposure Inputs'!$C$14*'Exposure Inputs'!$C$16)</f>
        <v>2.7050839743589741E-7</v>
      </c>
      <c r="AG585" s="40">
        <f>'Exposure Inputs'!$E$60/AC585</f>
        <v>39982104.43681138</v>
      </c>
      <c r="AH585" s="40">
        <f>'Exposure Inputs'!$E$61/AD585</f>
        <v>22219576.42555752</v>
      </c>
      <c r="AI585" s="40">
        <f>($G585*(1-('Exposure Inputs'!$C$17/100))*'Exposure Inputs'!$G$6*'Exposure Inputs'!$C$15)/('Exposure Inputs'!$G$8*'Exposure Inputs'!$G$11)</f>
        <v>4.0211233614099218E-7</v>
      </c>
      <c r="AJ585" s="40">
        <f>($F585*(1-('Exposure Inputs'!$C$17)/100)*'Exposure Inputs'!$G$7*'Exposure Inputs'!$G$12*'Exposure Inputs'!$C$15*H585)/('Exposure Inputs'!$G$8*'Exposure Inputs'!$G$13*'Exposure Inputs'!$C$16)</f>
        <v>3.9014456415094333E-8</v>
      </c>
      <c r="AK585" s="40">
        <f>($F585*(1-('Exposure Inputs'!$C$17)/100)*'Exposure Inputs'!$G$7*'Exposure Inputs'!$G$12*'Exposure Inputs'!$C$15*H585)/('Exposure Inputs'!$G$8*'Exposure Inputs'!$C$14*'Exposure Inputs'!$C$16)</f>
        <v>2.5009266932752778E-9</v>
      </c>
      <c r="AL585" s="40">
        <f>($F585*(1-('Exposure Inputs'!$C$17)/100)*'Exposure Inputs'!$G$12*'Exposure Inputs'!$C$15*H585)/('Exposure Inputs'!$C$14*'Exposure Inputs'!$C$16)</f>
        <v>2.7050839743589741E-7</v>
      </c>
      <c r="AM585" s="40">
        <f>'Exposure Inputs'!$E$60/AI585</f>
        <v>31334527.363473069</v>
      </c>
      <c r="AN585" s="40">
        <f>'Exposure Inputs'!$E$61/AJ585</f>
        <v>13328392.800541924</v>
      </c>
      <c r="AO585" s="40">
        <f>($G585*(1-('Exposure Inputs'!$C$17/100))*'Exposure Inputs'!$H$6*'Exposure Inputs'!$C$15)/('Exposure Inputs'!$H$8*'Exposure Inputs'!$H$11)</f>
        <v>5.1036752144807751E-7</v>
      </c>
      <c r="AP585" s="40">
        <f>($F585*(1-('Exposure Inputs'!$C$17)/100)*'Exposure Inputs'!$H$7*'Exposure Inputs'!$H$12*'Exposure Inputs'!$C$15*H585)/('Exposure Inputs'!$H$8*'Exposure Inputs'!$H$13*'Exposure Inputs'!$C$16)</f>
        <v>5.0795465740740733E-8</v>
      </c>
      <c r="AQ585" s="40">
        <f>($F585*(1-('Exposure Inputs'!$C$17)/100)*'Exposure Inputs'!$H$7*'Exposure Inputs'!$H$12*'Exposure Inputs'!$C$15*H585)/('Exposure Inputs'!$H$8*'Exposure Inputs'!$C$14*'Exposure Inputs'!$C$16)</f>
        <v>3.2561195987654317E-9</v>
      </c>
      <c r="AR585" s="40">
        <f>($F585*(1-('Exposure Inputs'!$C$17)/100)*'Exposure Inputs'!$H$12*'Exposure Inputs'!$C$15*H585)/('Exposure Inputs'!$C$14*'Exposure Inputs'!$C$16)</f>
        <v>2.7050839743589741E-7</v>
      </c>
      <c r="AS585" s="40">
        <f>'Exposure Inputs'!$E$60/AO585</f>
        <v>24688091.366491601</v>
      </c>
      <c r="AT585" s="40">
        <f>'Exposure Inputs'!$E$61/AP585</f>
        <v>10237134.209066452</v>
      </c>
    </row>
    <row r="586" spans="1:99" s="35" customFormat="1">
      <c r="A586" s="54">
        <v>2020</v>
      </c>
      <c r="B586" s="55" t="s">
        <v>846</v>
      </c>
      <c r="C586" s="55" t="s">
        <v>491</v>
      </c>
      <c r="D586" s="55" t="s">
        <v>287</v>
      </c>
      <c r="E586" s="55" t="s">
        <v>492</v>
      </c>
      <c r="F586" s="48">
        <v>4.4773130000000001E-3</v>
      </c>
      <c r="G586" s="48">
        <v>1.0784647817393401E-2</v>
      </c>
      <c r="H586" s="55">
        <v>365</v>
      </c>
      <c r="I586" s="40">
        <f t="shared" si="9"/>
        <v>1.251927318581923E-9</v>
      </c>
      <c r="J586" s="40">
        <f>($G586*(1-('Exposure Inputs'!$C$17/100))*'Exposure Inputs'!$C$6*1*'Exposure Inputs'!$C$15)/('Exposure Inputs'!$C$8*'Exposure Inputs'!$C$11)</f>
        <v>4.3399929774797714E-7</v>
      </c>
      <c r="K586" s="40">
        <f>($F586*(1-('Exposure Inputs'!$C$17)/100)*'Exposure Inputs'!$C$7*'Exposure Inputs'!$C$12*'Exposure Inputs'!$C$15*H586)/('Exposure Inputs'!$C$8*'Exposure Inputs'!$C$13*'Exposure Inputs'!$C$16)</f>
        <v>4.9228841928508778E-8</v>
      </c>
      <c r="L586" s="40">
        <f>($F586*(1-('Exposure Inputs'!$C$17)/100)*'Exposure Inputs'!$C$7*'Exposure Inputs'!$C$12*'Exposure Inputs'!$C$15*H586)/('Exposure Inputs'!$C$8*'Exposure Inputs'!$C$14*'Exposure Inputs'!$C$16)</f>
        <v>3.5974922947756412E-8</v>
      </c>
      <c r="M586" s="40">
        <f>($F586*(1-('Exposure Inputs'!$C$17)/100)*'Exposure Inputs'!$C$12*'Exposure Inputs'!$C$15*H586)/('Exposure Inputs'!$C$14*'Exposure Inputs'!$C$16)</f>
        <v>3.2718825769230773E-6</v>
      </c>
      <c r="N586" s="40">
        <f>'Exposure Inputs'!$E$60/$J586</f>
        <v>29032305.041463003</v>
      </c>
      <c r="O586" s="40">
        <f>'Exposure Inputs'!$E$61/$K586</f>
        <v>10562913.520394318</v>
      </c>
      <c r="P586" s="40">
        <f>L586*'Exposure Inputs'!$E$63</f>
        <v>1.251927318581923E-9</v>
      </c>
      <c r="Q586" s="40">
        <f>($G586*(1-('Exposure Inputs'!$C$17/100))*'Exposure Inputs'!$D$6*1*'Exposure Inputs'!$C$15)/('Exposure Inputs'!$D$8*'Exposure Inputs'!$D$11)</f>
        <v>1.5227004875792045E-6</v>
      </c>
      <c r="R586" s="40">
        <f>($F586*(1-('Exposure Inputs'!$C$17)/100)*'Exposure Inputs'!$D$7*'Exposure Inputs'!$D$12*'Exposure Inputs'!$C$15*H586)/('Exposure Inputs'!$D$8*'Exposure Inputs'!$D$13*'Exposure Inputs'!$C$16)</f>
        <v>1.2574581191489365E-7</v>
      </c>
      <c r="S586" s="40">
        <f>($F586*(1-('Exposure Inputs'!$C$17)/100)*'Exposure Inputs'!$D$7*'Exposure Inputs'!$D$12*'Exposure Inputs'!$C$15*H586)/('Exposure Inputs'!$D$8*'Exposure Inputs'!$C$14*'Exposure Inputs'!$C$16)</f>
        <v>1.6121257937806877E-9</v>
      </c>
      <c r="T586" s="40">
        <f>($F586*(1-('Exposure Inputs'!$C$17)/100)*'Exposure Inputs'!$D$12*'Exposure Inputs'!$C$15*H586)/('Exposure Inputs'!$C$14*'Exposure Inputs'!$C$16)</f>
        <v>5.7401448717948716E-8</v>
      </c>
      <c r="U586" s="40">
        <f>'Exposure Inputs'!$E$60/Q586</f>
        <v>8274772.4209581958</v>
      </c>
      <c r="V586" s="40">
        <f>'Exposure Inputs'!$E$61/R586</f>
        <v>4135326.5932382909</v>
      </c>
      <c r="W586" s="40">
        <f>($G586*(1-('Exposure Inputs'!$C$17/100))*'Exposure Inputs'!$E$6*'Exposure Inputs'!$C$15)/('Exposure Inputs'!$E$8*'Exposure Inputs'!$E$11)</f>
        <v>3.3348059033113119E-7</v>
      </c>
      <c r="X586" s="40">
        <f>($F586*(1-('Exposure Inputs'!$C$17)/100)*'Exposure Inputs'!$E$7*'Exposure Inputs'!$E$12*'Exposure Inputs'!$C$15*H586)/('Exposure Inputs'!$E$8*'Exposure Inputs'!$E$13*'Exposure Inputs'!$C$16)</f>
        <v>2.7264084748603357E-8</v>
      </c>
      <c r="Y586" s="40">
        <f>($F586*(1-('Exposure Inputs'!$C$17)/100)*'Exposure Inputs'!$E$7*'Exposure Inputs'!$E$12*'Exposure Inputs'!$C$15*H586)/('Exposure Inputs'!$E$8*'Exposure Inputs'!$C$14*'Exposure Inputs'!$C$16)</f>
        <v>1.7476977402950871E-9</v>
      </c>
      <c r="Z586" s="40">
        <f>($F586*(1-('Exposure Inputs'!$C$17)/100)*'Exposure Inputs'!$E$12*'Exposure Inputs'!$C$15*H586)/('Exposure Inputs'!$C$14*'Exposure Inputs'!$C$16)</f>
        <v>2.870072435897436E-7</v>
      </c>
      <c r="AA586" s="40">
        <f>'Exposure Inputs'!$E$60/W586</f>
        <v>37783308.430301048</v>
      </c>
      <c r="AB586" s="40">
        <f>'Exposure Inputs'!$E$61/X586</f>
        <v>19072710.666608304</v>
      </c>
      <c r="AC586" s="40">
        <f>($G586*(1-('Exposure Inputs'!$C$17/100))*'Exposure Inputs'!$F$6*'Exposure Inputs'!$C$15)/('Exposure Inputs'!$F$8*'Exposure Inputs'!$F$11)</f>
        <v>3.3436205645122851E-7</v>
      </c>
      <c r="AD586" s="40">
        <f>($F586*(1-('Exposure Inputs'!$C$17)/100)*'Exposure Inputs'!$F$7*'Exposure Inputs'!$F$12*'Exposure Inputs'!$C$15*H586)/('Exposure Inputs'!$F$8*'Exposure Inputs'!$F$13*'Exposure Inputs'!$C$16)</f>
        <v>2.4830168926056342E-8</v>
      </c>
      <c r="AE586" s="40">
        <f>($F586*(1-('Exposure Inputs'!$C$17)/100)*'Exposure Inputs'!$F$7*'Exposure Inputs'!$F$12*'Exposure Inputs'!$C$15*H586)/('Exposure Inputs'!$F$8*'Exposure Inputs'!$C$14*'Exposure Inputs'!$C$16)</f>
        <v>1.5916774952600221E-9</v>
      </c>
      <c r="AF586" s="40">
        <f>($F586*(1-('Exposure Inputs'!$C$17)/100)*'Exposure Inputs'!$F$12*'Exposure Inputs'!$C$15*H586)/('Exposure Inputs'!$C$14*'Exposure Inputs'!$C$16)</f>
        <v>2.870072435897436E-7</v>
      </c>
      <c r="AG586" s="40">
        <f>'Exposure Inputs'!$E$60/AC586</f>
        <v>37683701.714634866</v>
      </c>
      <c r="AH586" s="40">
        <f>'Exposure Inputs'!$E$61/AD586</f>
        <v>20942265.900346782</v>
      </c>
      <c r="AI586" s="40">
        <f>($G586*(1-('Exposure Inputs'!$C$17/100))*'Exposure Inputs'!$G$6*'Exposure Inputs'!$C$15)/('Exposure Inputs'!$G$8*'Exposure Inputs'!$G$11)</f>
        <v>4.266379545371352E-7</v>
      </c>
      <c r="AJ586" s="40">
        <f>($F586*(1-('Exposure Inputs'!$C$17)/100)*'Exposure Inputs'!$G$7*'Exposure Inputs'!$G$12*'Exposure Inputs'!$C$15*H586)/('Exposure Inputs'!$G$8*'Exposure Inputs'!$G$13*'Exposure Inputs'!$C$16)</f>
        <v>4.1394025849056606E-8</v>
      </c>
      <c r="AK586" s="40">
        <f>($F586*(1-('Exposure Inputs'!$C$17)/100)*'Exposure Inputs'!$G$7*'Exposure Inputs'!$G$12*'Exposure Inputs'!$C$15*H586)/('Exposure Inputs'!$G$8*'Exposure Inputs'!$C$14*'Exposure Inputs'!$C$16)</f>
        <v>2.6534631954523465E-9</v>
      </c>
      <c r="AL586" s="40">
        <f>($F586*(1-('Exposure Inputs'!$C$17)/100)*'Exposure Inputs'!$G$12*'Exposure Inputs'!$C$15*H586)/('Exposure Inputs'!$C$14*'Exposure Inputs'!$C$16)</f>
        <v>2.870072435897436E-7</v>
      </c>
      <c r="AM586" s="40">
        <f>'Exposure Inputs'!$E$60/AI586</f>
        <v>29533237.411261022</v>
      </c>
      <c r="AN586" s="40">
        <f>'Exposure Inputs'!$E$61/AJ586</f>
        <v>12562199.238512848</v>
      </c>
      <c r="AO586" s="40">
        <f>($G586*(1-('Exposure Inputs'!$C$17/100))*'Exposure Inputs'!$H$6*'Exposure Inputs'!$C$15)/('Exposure Inputs'!$H$8*'Exposure Inputs'!$H$11)</f>
        <v>5.4149583547332037E-7</v>
      </c>
      <c r="AP586" s="40">
        <f>($F586*(1-('Exposure Inputs'!$C$17)/100)*'Exposure Inputs'!$H$7*'Exposure Inputs'!$H$12*'Exposure Inputs'!$C$15*H586)/('Exposure Inputs'!$H$8*'Exposure Inputs'!$H$13*'Exposure Inputs'!$C$16)</f>
        <v>5.3893582407407408E-8</v>
      </c>
      <c r="AQ586" s="40">
        <f>($F586*(1-('Exposure Inputs'!$C$17)/100)*'Exposure Inputs'!$H$7*'Exposure Inputs'!$H$12*'Exposure Inputs'!$C$15*H586)/('Exposure Inputs'!$H$8*'Exposure Inputs'!$C$14*'Exposure Inputs'!$C$16)</f>
        <v>3.4547168209876542E-9</v>
      </c>
      <c r="AR586" s="40">
        <f>($F586*(1-('Exposure Inputs'!$C$17)/100)*'Exposure Inputs'!$H$12*'Exposure Inputs'!$C$15*H586)/('Exposure Inputs'!$C$14*'Exposure Inputs'!$C$16)</f>
        <v>2.870072435897436E-7</v>
      </c>
      <c r="AS586" s="40">
        <f>'Exposure Inputs'!$E$60/AO586</f>
        <v>23268877.015436999</v>
      </c>
      <c r="AT586" s="40">
        <f>'Exposure Inputs'!$E$61/AP586</f>
        <v>9648644.1756473146</v>
      </c>
    </row>
    <row r="587" spans="1:99" s="35" customFormat="1">
      <c r="A587" s="54">
        <v>2021</v>
      </c>
      <c r="B587" s="55" t="s">
        <v>846</v>
      </c>
      <c r="C587" s="55" t="s">
        <v>491</v>
      </c>
      <c r="D587" s="55" t="s">
        <v>287</v>
      </c>
      <c r="E587" s="55" t="s">
        <v>492</v>
      </c>
      <c r="F587" s="48">
        <v>3.5524350000000001E-3</v>
      </c>
      <c r="G587" s="48">
        <v>8.5568650000000003E-3</v>
      </c>
      <c r="H587" s="55">
        <v>365</v>
      </c>
      <c r="I587" s="40">
        <f t="shared" si="9"/>
        <v>9.9331684516730777E-10</v>
      </c>
      <c r="J587" s="40">
        <f>($G587*(1-('Exposure Inputs'!$C$17/100))*'Exposure Inputs'!$C$6*1*'Exposure Inputs'!$C$15)/('Exposure Inputs'!$C$8*'Exposure Inputs'!$C$11)</f>
        <v>3.4434813855811404E-7</v>
      </c>
      <c r="K587" s="40">
        <f>($F587*(1-('Exposure Inputs'!$C$17)/100)*'Exposure Inputs'!$C$7*'Exposure Inputs'!$C$12*'Exposure Inputs'!$C$15*H587)/('Exposure Inputs'!$C$8*'Exposure Inputs'!$C$13*'Exposure Inputs'!$C$16)</f>
        <v>3.9059646059210528E-8</v>
      </c>
      <c r="L587" s="40">
        <f>($F587*(1-('Exposure Inputs'!$C$17)/100)*'Exposure Inputs'!$C$7*'Exposure Inputs'!$C$12*'Exposure Inputs'!$C$15*H587)/('Exposure Inputs'!$C$8*'Exposure Inputs'!$C$14*'Exposure Inputs'!$C$16)</f>
        <v>2.8543587504807696E-8</v>
      </c>
      <c r="M587" s="40">
        <f>($F587*(1-('Exposure Inputs'!$C$17)/100)*'Exposure Inputs'!$C$12*'Exposure Inputs'!$C$15*H587)/('Exposure Inputs'!$C$14*'Exposure Inputs'!$C$16)</f>
        <v>2.5960101923076927E-6</v>
      </c>
      <c r="N587" s="40">
        <f>'Exposure Inputs'!$E$60/$J587</f>
        <v>36590875.887292057</v>
      </c>
      <c r="O587" s="40">
        <f>'Exposure Inputs'!$E$61/$K587</f>
        <v>13312972.657553831</v>
      </c>
      <c r="P587" s="40">
        <f>L587*'Exposure Inputs'!$E$63</f>
        <v>9.9331684516730777E-10</v>
      </c>
      <c r="Q587" s="40">
        <f>($G587*(1-('Exposure Inputs'!$C$17/100))*'Exposure Inputs'!$D$6*1*'Exposure Inputs'!$C$15)/('Exposure Inputs'!$D$8*'Exposure Inputs'!$D$11)</f>
        <v>1.2081565136170216E-6</v>
      </c>
      <c r="R587" s="40">
        <f>($F587*(1-('Exposure Inputs'!$C$17)/100)*'Exposure Inputs'!$D$7*'Exposure Inputs'!$D$12*'Exposure Inputs'!$C$15*H587)/('Exposure Inputs'!$D$8*'Exposure Inputs'!$D$13*'Exposure Inputs'!$C$16)</f>
        <v>9.9770514893617031E-8</v>
      </c>
      <c r="S587" s="40">
        <f>($F587*(1-('Exposure Inputs'!$C$17)/100)*'Exposure Inputs'!$D$7*'Exposure Inputs'!$D$12*'Exposure Inputs'!$C$15*H587)/('Exposure Inputs'!$D$8*'Exposure Inputs'!$C$14*'Exposure Inputs'!$C$16)</f>
        <v>1.2791091653027823E-9</v>
      </c>
      <c r="T587" s="40">
        <f>($F587*(1-('Exposure Inputs'!$C$17)/100)*'Exposure Inputs'!$D$12*'Exposure Inputs'!$C$15*H587)/('Exposure Inputs'!$C$14*'Exposure Inputs'!$C$16)</f>
        <v>4.5544038461538465E-8</v>
      </c>
      <c r="U587" s="40">
        <f>'Exposure Inputs'!$E$60/Q587</f>
        <v>10429112.336014872</v>
      </c>
      <c r="V587" s="40">
        <f>'Exposure Inputs'!$E$61/R587</f>
        <v>5211960.6734962119</v>
      </c>
      <c r="W587" s="40">
        <f>($G587*(1-('Exposure Inputs'!$C$17/100))*'Exposure Inputs'!$E$6*'Exposure Inputs'!$C$15)/('Exposure Inputs'!$E$8*'Exposure Inputs'!$E$11)</f>
        <v>2.6459356298882686E-7</v>
      </c>
      <c r="X587" s="40">
        <f>($F587*(1-('Exposure Inputs'!$C$17)/100)*'Exposure Inputs'!$E$7*'Exposure Inputs'!$E$12*'Exposure Inputs'!$C$15*H587)/('Exposure Inputs'!$E$8*'Exposure Inputs'!$E$13*'Exposure Inputs'!$C$16)</f>
        <v>2.1632146089385479E-8</v>
      </c>
      <c r="Y587" s="40">
        <f>($F587*(1-('Exposure Inputs'!$C$17)/100)*'Exposure Inputs'!$E$7*'Exposure Inputs'!$E$12*'Exposure Inputs'!$C$15*H587)/('Exposure Inputs'!$E$8*'Exposure Inputs'!$C$14*'Exposure Inputs'!$C$16)</f>
        <v>1.3866760313708642E-9</v>
      </c>
      <c r="Z587" s="40">
        <f>($F587*(1-('Exposure Inputs'!$C$17)/100)*'Exposure Inputs'!$E$12*'Exposure Inputs'!$C$15*H587)/('Exposure Inputs'!$C$14*'Exposure Inputs'!$C$16)</f>
        <v>2.2772019230769235E-7</v>
      </c>
      <c r="AA587" s="40">
        <f>'Exposure Inputs'!$E$60/W587</f>
        <v>47620206.091453806</v>
      </c>
      <c r="AB587" s="40">
        <f>'Exposure Inputs'!$E$61/X587</f>
        <v>24038299.198393222</v>
      </c>
      <c r="AC587" s="40">
        <f>($G587*(1-('Exposure Inputs'!$C$17/100))*'Exposure Inputs'!$F$6*'Exposure Inputs'!$C$15)/('Exposure Inputs'!$F$8*'Exposure Inputs'!$F$11)</f>
        <v>2.6529294480633804E-7</v>
      </c>
      <c r="AD587" s="40">
        <f>($F587*(1-('Exposure Inputs'!$C$17)/100)*'Exposure Inputs'!$F$7*'Exposure Inputs'!$F$12*'Exposure Inputs'!$C$15*H587)/('Exposure Inputs'!$F$8*'Exposure Inputs'!$F$13*'Exposure Inputs'!$C$16)</f>
        <v>1.9701003961267609E-8</v>
      </c>
      <c r="AE587" s="40">
        <f>($F587*(1-('Exposure Inputs'!$C$17)/100)*'Exposure Inputs'!$F$7*'Exposure Inputs'!$F$12*'Exposure Inputs'!$C$15*H587)/('Exposure Inputs'!$F$8*'Exposure Inputs'!$C$14*'Exposure Inputs'!$C$16)</f>
        <v>1.2628848693120263E-9</v>
      </c>
      <c r="AF587" s="40">
        <f>($F587*(1-('Exposure Inputs'!$C$17)/100)*'Exposure Inputs'!$F$12*'Exposure Inputs'!$C$15*H587)/('Exposure Inputs'!$C$14*'Exposure Inputs'!$C$16)</f>
        <v>2.2772019230769235E-7</v>
      </c>
      <c r="AG587" s="40">
        <f>'Exposure Inputs'!$E$60/AC587</f>
        <v>47494666.732271791</v>
      </c>
      <c r="AH587" s="40">
        <f>'Exposure Inputs'!$E$61/AD587</f>
        <v>26394593.951776557</v>
      </c>
      <c r="AI587" s="40">
        <f>($G587*(1-('Exposure Inputs'!$C$17/100))*'Exposure Inputs'!$G$6*'Exposure Inputs'!$C$15)/('Exposure Inputs'!$G$8*'Exposure Inputs'!$G$11)</f>
        <v>3.3850742672955976E-7</v>
      </c>
      <c r="AJ587" s="40">
        <f>($F587*(1-('Exposure Inputs'!$C$17)/100)*'Exposure Inputs'!$G$7*'Exposure Inputs'!$G$12*'Exposure Inputs'!$C$15*H587)/('Exposure Inputs'!$G$8*'Exposure Inputs'!$G$13*'Exposure Inputs'!$C$16)</f>
        <v>3.2843266981132077E-8</v>
      </c>
      <c r="AK587" s="40">
        <f>($F587*(1-('Exposure Inputs'!$C$17)/100)*'Exposure Inputs'!$G$7*'Exposure Inputs'!$G$12*'Exposure Inputs'!$C$15*H587)/('Exposure Inputs'!$G$8*'Exposure Inputs'!$C$14*'Exposure Inputs'!$C$16)</f>
        <v>2.1053376269956458E-9</v>
      </c>
      <c r="AL587" s="40">
        <f>($F587*(1-('Exposure Inputs'!$C$17)/100)*'Exposure Inputs'!$G$12*'Exposure Inputs'!$C$15*H587)/('Exposure Inputs'!$C$14*'Exposure Inputs'!$C$16)</f>
        <v>2.2772019230769235E-7</v>
      </c>
      <c r="AM587" s="40">
        <f>'Exposure Inputs'!$E$60/AI587</f>
        <v>37222226.176048972</v>
      </c>
      <c r="AN587" s="40">
        <f>'Exposure Inputs'!$E$61/AJ587</f>
        <v>15832773.283447459</v>
      </c>
      <c r="AO587" s="40">
        <f>($G587*(1-('Exposure Inputs'!$C$17/100))*'Exposure Inputs'!$H$6*'Exposure Inputs'!$C$15)/('Exposure Inputs'!$H$8*'Exposure Inputs'!$H$11)</f>
        <v>4.2963913524691351E-7</v>
      </c>
      <c r="AP587" s="40">
        <f>($F587*(1-('Exposure Inputs'!$C$17)/100)*'Exposure Inputs'!$H$7*'Exposure Inputs'!$H$12*'Exposure Inputs'!$C$15*H587)/('Exposure Inputs'!$H$8*'Exposure Inputs'!$H$13*'Exposure Inputs'!$C$16)</f>
        <v>4.2760791666666662E-8</v>
      </c>
      <c r="AQ587" s="40">
        <f>($F587*(1-('Exposure Inputs'!$C$17)/100)*'Exposure Inputs'!$H$7*'Exposure Inputs'!$H$12*'Exposure Inputs'!$C$15*H587)/('Exposure Inputs'!$H$8*'Exposure Inputs'!$C$14*'Exposure Inputs'!$C$16)</f>
        <v>2.7410763888888885E-9</v>
      </c>
      <c r="AR587" s="40">
        <f>($F587*(1-('Exposure Inputs'!$C$17)/100)*'Exposure Inputs'!$H$12*'Exposure Inputs'!$C$15*H587)/('Exposure Inputs'!$C$14*'Exposure Inputs'!$C$16)</f>
        <v>2.2772019230769235E-7</v>
      </c>
      <c r="AS587" s="40">
        <f>'Exposure Inputs'!$E$60/AO587</f>
        <v>29326937.344194174</v>
      </c>
      <c r="AT587" s="40">
        <f>'Exposure Inputs'!$E$61/AP587</f>
        <v>12160672.890566614</v>
      </c>
    </row>
    <row r="588" spans="1:99" s="35" customFormat="1">
      <c r="A588" s="54">
        <v>2020</v>
      </c>
      <c r="B588" s="55" t="s">
        <v>847</v>
      </c>
      <c r="C588" s="55" t="s">
        <v>493</v>
      </c>
      <c r="D588" s="55" t="s">
        <v>287</v>
      </c>
      <c r="E588" s="55" t="s">
        <v>494</v>
      </c>
      <c r="F588" s="48">
        <v>0.75032995487188603</v>
      </c>
      <c r="G588" s="48">
        <v>1.1938804627234001</v>
      </c>
      <c r="H588" s="55">
        <v>365</v>
      </c>
      <c r="I588" s="40">
        <f t="shared" si="9"/>
        <v>2.0980408750839078E-7</v>
      </c>
      <c r="J588" s="40">
        <f>($G588*(1-('Exposure Inputs'!$C$17/100))*'Exposure Inputs'!$C$6*1*'Exposure Inputs'!$C$15)/('Exposure Inputs'!$C$8*'Exposure Inputs'!$C$11)</f>
        <v>4.8044525068433668E-5</v>
      </c>
      <c r="K588" s="40">
        <f>($F588*(1-('Exposure Inputs'!$C$17)/100)*'Exposure Inputs'!$C$7*'Exposure Inputs'!$C$12*'Exposure Inputs'!$C$15*H588)/('Exposure Inputs'!$C$8*'Exposure Inputs'!$C$13*'Exposure Inputs'!$C$16)</f>
        <v>8.2500094906505756E-6</v>
      </c>
      <c r="L588" s="40">
        <f>($F588*(1-('Exposure Inputs'!$C$17)/100)*'Exposure Inputs'!$C$7*'Exposure Inputs'!$C$12*'Exposure Inputs'!$C$15*H588)/('Exposure Inputs'!$C$8*'Exposure Inputs'!$C$14*'Exposure Inputs'!$C$16)</f>
        <v>6.0288530893215748E-6</v>
      </c>
      <c r="M588" s="40">
        <f>($F588*(1-('Exposure Inputs'!$C$17)/100)*'Exposure Inputs'!$C$12*'Exposure Inputs'!$C$15*H588)/('Exposure Inputs'!$C$14*'Exposure Inputs'!$C$16)</f>
        <v>5.4831804394483974E-4</v>
      </c>
      <c r="N588" s="40">
        <f>'Exposure Inputs'!$E$60/$J588</f>
        <v>262256.72919136594</v>
      </c>
      <c r="O588" s="40">
        <f>'Exposure Inputs'!$E$61/$K588</f>
        <v>63030.230521467449</v>
      </c>
      <c r="P588" s="40">
        <f>L588*'Exposure Inputs'!$E$63</f>
        <v>2.0980408750839078E-7</v>
      </c>
      <c r="Q588" s="40">
        <f>($G588*(1-('Exposure Inputs'!$C$17/100))*'Exposure Inputs'!$D$6*1*'Exposure Inputs'!$C$15)/('Exposure Inputs'!$D$8*'Exposure Inputs'!$D$11)</f>
        <v>1.6856576065175501E-4</v>
      </c>
      <c r="R588" s="40">
        <f>($F588*(1-('Exposure Inputs'!$C$17)/100)*'Exposure Inputs'!$D$7*'Exposure Inputs'!$D$12*'Exposure Inputs'!$C$15*H588)/('Exposure Inputs'!$D$8*'Exposure Inputs'!$D$13*'Exposure Inputs'!$C$16)</f>
        <v>2.1073096604912546E-5</v>
      </c>
      <c r="S588" s="40">
        <f>($F588*(1-('Exposure Inputs'!$C$17)/100)*'Exposure Inputs'!$D$7*'Exposure Inputs'!$D$12*'Exposure Inputs'!$C$15*H588)/('Exposure Inputs'!$D$8*'Exposure Inputs'!$C$14*'Exposure Inputs'!$C$16)</f>
        <v>2.7016790519118647E-7</v>
      </c>
      <c r="T588" s="40">
        <f>($F588*(1-('Exposure Inputs'!$C$17)/100)*'Exposure Inputs'!$D$12*'Exposure Inputs'!$C$15*H588)/('Exposure Inputs'!$C$14*'Exposure Inputs'!$C$16)</f>
        <v>9.6196148060498224E-6</v>
      </c>
      <c r="U588" s="40">
        <f>'Exposure Inputs'!$E$60/Q588</f>
        <v>74748.275992007126</v>
      </c>
      <c r="V588" s="40">
        <f>'Exposure Inputs'!$E$61/R588</f>
        <v>24676.012726045112</v>
      </c>
      <c r="W588" s="40">
        <f>($G588*(1-('Exposure Inputs'!$C$17/100))*'Exposure Inputs'!$E$6*'Exposure Inputs'!$C$15)/('Exposure Inputs'!$E$8*'Exposure Inputs'!$E$11)</f>
        <v>3.6916918218849273E-5</v>
      </c>
      <c r="X588" s="40">
        <f>($F588*(1-('Exposure Inputs'!$C$17)/100)*'Exposure Inputs'!$E$7*'Exposure Inputs'!$E$12*'Exposure Inputs'!$C$15*H588)/('Exposure Inputs'!$E$8*'Exposure Inputs'!$E$13*'Exposure Inputs'!$C$16)</f>
        <v>4.5690483285494743E-6</v>
      </c>
      <c r="Y588" s="40">
        <f>($F588*(1-('Exposure Inputs'!$C$17)/100)*'Exposure Inputs'!$E$7*'Exposure Inputs'!$E$12*'Exposure Inputs'!$C$15*H588)/('Exposure Inputs'!$E$8*'Exposure Inputs'!$C$14*'Exposure Inputs'!$C$16)</f>
        <v>2.9288771336855609E-7</v>
      </c>
      <c r="Z588" s="40">
        <f>($F588*(1-('Exposure Inputs'!$C$17)/100)*'Exposure Inputs'!$E$12*'Exposure Inputs'!$C$15*H588)/('Exposure Inputs'!$C$14*'Exposure Inputs'!$C$16)</f>
        <v>4.8098074030249107E-5</v>
      </c>
      <c r="AA588" s="40">
        <f>'Exposure Inputs'!$E$60/W588</f>
        <v>341306.92939495185</v>
      </c>
      <c r="AB588" s="40">
        <f>'Exposure Inputs'!$E$61/X588</f>
        <v>113809.25799160528</v>
      </c>
      <c r="AC588" s="40">
        <f>($G588*(1-('Exposure Inputs'!$C$17/100))*'Exposure Inputs'!$F$6*'Exposure Inputs'!$C$15)/('Exposure Inputs'!$F$8*'Exposure Inputs'!$F$11)</f>
        <v>3.7014498148871615E-5</v>
      </c>
      <c r="AD588" s="40">
        <f>($F588*(1-('Exposure Inputs'!$C$17)/100)*'Exposure Inputs'!$F$7*'Exposure Inputs'!$F$12*'Exposure Inputs'!$C$15*H588)/('Exposure Inputs'!$F$8*'Exposure Inputs'!$F$13*'Exposure Inputs'!$C$16)</f>
        <v>4.1611608412789455E-6</v>
      </c>
      <c r="AE588" s="40">
        <f>($F588*(1-('Exposure Inputs'!$C$17)/100)*'Exposure Inputs'!$F$7*'Exposure Inputs'!$F$12*'Exposure Inputs'!$C$15*H588)/('Exposure Inputs'!$F$8*'Exposure Inputs'!$C$14*'Exposure Inputs'!$C$16)</f>
        <v>2.6674107956916322E-7</v>
      </c>
      <c r="AF588" s="40">
        <f>($F588*(1-('Exposure Inputs'!$C$17)/100)*'Exposure Inputs'!$F$12*'Exposure Inputs'!$C$15*H588)/('Exposure Inputs'!$C$14*'Exposure Inputs'!$C$16)</f>
        <v>4.8098074030249107E-5</v>
      </c>
      <c r="AG588" s="40">
        <f>'Exposure Inputs'!$E$60/AC588</f>
        <v>340407.15476738429</v>
      </c>
      <c r="AH588" s="40">
        <f>'Exposure Inputs'!$E$61/AD588</f>
        <v>124965.12868273951</v>
      </c>
      <c r="AI588" s="40">
        <f>($G588*(1-('Exposure Inputs'!$C$17/100))*'Exposure Inputs'!$G$6*'Exposure Inputs'!$C$15)/('Exposure Inputs'!$G$8*'Exposure Inputs'!$G$11)</f>
        <v>4.7229610758051492E-5</v>
      </c>
      <c r="AJ588" s="40">
        <f>($F588*(1-('Exposure Inputs'!$C$17)/100)*'Exposure Inputs'!$G$7*'Exposure Inputs'!$G$12*'Exposure Inputs'!$C$15*H588)/('Exposure Inputs'!$G$8*'Exposure Inputs'!$G$13*'Exposure Inputs'!$C$16)</f>
        <v>6.9370127903249844E-6</v>
      </c>
      <c r="AK588" s="40">
        <f>($F588*(1-('Exposure Inputs'!$C$17)/100)*'Exposure Inputs'!$G$7*'Exposure Inputs'!$G$12*'Exposure Inputs'!$C$15*H588)/('Exposure Inputs'!$G$8*'Exposure Inputs'!$C$14*'Exposure Inputs'!$C$16)</f>
        <v>4.4468030707211441E-7</v>
      </c>
      <c r="AL588" s="40">
        <f>($F588*(1-('Exposure Inputs'!$C$17)/100)*'Exposure Inputs'!$G$12*'Exposure Inputs'!$C$15*H588)/('Exposure Inputs'!$C$14*'Exposure Inputs'!$C$16)</f>
        <v>4.8098074030249107E-5</v>
      </c>
      <c r="AM588" s="40">
        <f>'Exposure Inputs'!$E$60/AI588</f>
        <v>266781.78790309018</v>
      </c>
      <c r="AN588" s="40">
        <f>'Exposure Inputs'!$E$61/AJ588</f>
        <v>74960.219292840469</v>
      </c>
      <c r="AO588" s="40">
        <f>($G588*(1-('Exposure Inputs'!$C$17/100))*'Exposure Inputs'!$H$6*'Exposure Inputs'!$C$15)/('Exposure Inputs'!$H$8*'Exposure Inputs'!$H$11)</f>
        <v>5.9944590640692185E-5</v>
      </c>
      <c r="AP588" s="40">
        <f>($F588*(1-('Exposure Inputs'!$C$17)/100)*'Exposure Inputs'!$H$7*'Exposure Inputs'!$H$12*'Exposure Inputs'!$C$15*H588)/('Exposure Inputs'!$H$8*'Exposure Inputs'!$H$13*'Exposure Inputs'!$C$16)</f>
        <v>9.0317494567912204E-6</v>
      </c>
      <c r="AQ588" s="40">
        <f>($F588*(1-('Exposure Inputs'!$C$17)/100)*'Exposure Inputs'!$H$7*'Exposure Inputs'!$H$12*'Exposure Inputs'!$C$15*H588)/('Exposure Inputs'!$H$8*'Exposure Inputs'!$C$14*'Exposure Inputs'!$C$16)</f>
        <v>5.7895829851225769E-7</v>
      </c>
      <c r="AR588" s="40">
        <f>($F588*(1-('Exposure Inputs'!$C$17)/100)*'Exposure Inputs'!$H$12*'Exposure Inputs'!$C$15*H588)/('Exposure Inputs'!$C$14*'Exposure Inputs'!$C$16)</f>
        <v>4.8098074030249107E-5</v>
      </c>
      <c r="AS588" s="40">
        <f>'Exposure Inputs'!$E$60/AO588</f>
        <v>210194.11201795316</v>
      </c>
      <c r="AT588" s="40">
        <f>'Exposure Inputs'!$E$61/AP588</f>
        <v>57574.670609246998</v>
      </c>
    </row>
    <row r="589" spans="1:99" s="35" customFormat="1">
      <c r="A589" s="54">
        <v>2021</v>
      </c>
      <c r="B589" s="55" t="s">
        <v>847</v>
      </c>
      <c r="C589" s="55" t="s">
        <v>493</v>
      </c>
      <c r="D589" s="55" t="s">
        <v>287</v>
      </c>
      <c r="E589" s="55" t="s">
        <v>494</v>
      </c>
      <c r="F589" s="48">
        <v>0.822861850509501</v>
      </c>
      <c r="G589" s="48">
        <v>1.30928890745333</v>
      </c>
      <c r="H589" s="55">
        <v>365</v>
      </c>
      <c r="I589" s="40">
        <f t="shared" si="9"/>
        <v>2.3008514930086832E-7</v>
      </c>
      <c r="J589" s="40">
        <f>($G589*(1-('Exposure Inputs'!$C$17/100))*'Exposure Inputs'!$C$6*1*'Exposure Inputs'!$C$15)/('Exposure Inputs'!$C$8*'Exposure Inputs'!$C$11)</f>
        <v>5.2688829158382315E-5</v>
      </c>
      <c r="K589" s="40">
        <f>($F589*(1-('Exposure Inputs'!$C$17)/100)*'Exposure Inputs'!$C$7*'Exposure Inputs'!$C$12*'Exposure Inputs'!$C$15*H589)/('Exposure Inputs'!$C$8*'Exposure Inputs'!$C$13*'Exposure Inputs'!$C$16)</f>
        <v>9.0475104080801215E-6</v>
      </c>
      <c r="L589" s="40">
        <f>($F589*(1-('Exposure Inputs'!$C$17)/100)*'Exposure Inputs'!$C$7*'Exposure Inputs'!$C$12*'Exposure Inputs'!$C$15*H589)/('Exposure Inputs'!$C$8*'Exposure Inputs'!$C$14*'Exposure Inputs'!$C$16)</f>
        <v>6.6116422212893203E-6</v>
      </c>
      <c r="M589" s="40">
        <f>($F589*(1-('Exposure Inputs'!$C$17)/100)*'Exposure Inputs'!$C$12*'Exposure Inputs'!$C$15*H589)/('Exposure Inputs'!$C$14*'Exposure Inputs'!$C$16)</f>
        <v>6.0132212152617384E-4</v>
      </c>
      <c r="N589" s="40">
        <f>'Exposure Inputs'!$E$60/$J589</f>
        <v>239139.87464258264</v>
      </c>
      <c r="O589" s="40">
        <f>'Exposure Inputs'!$E$61/$K589</f>
        <v>57474.374335684661</v>
      </c>
      <c r="P589" s="40">
        <f>L589*'Exposure Inputs'!$E$63</f>
        <v>2.3008514930086832E-7</v>
      </c>
      <c r="Q589" s="40">
        <f>($G589*(1-('Exposure Inputs'!$C$17/100))*'Exposure Inputs'!$D$6*1*'Exposure Inputs'!$C$15)/('Exposure Inputs'!$D$8*'Exposure Inputs'!$D$11)</f>
        <v>1.8486045084809149E-4</v>
      </c>
      <c r="R589" s="40">
        <f>($F589*(1-('Exposure Inputs'!$C$17)/100)*'Exposure Inputs'!$D$7*'Exposure Inputs'!$D$12*'Exposure Inputs'!$C$15*H589)/('Exposure Inputs'!$D$8*'Exposure Inputs'!$D$13*'Exposure Inputs'!$C$16)</f>
        <v>2.3110162610054071E-5</v>
      </c>
      <c r="S589" s="40">
        <f>($F589*(1-('Exposure Inputs'!$C$17)/100)*'Exposure Inputs'!$D$7*'Exposure Inputs'!$D$12*'Exposure Inputs'!$C$15*H589)/('Exposure Inputs'!$D$8*'Exposure Inputs'!$C$14*'Exposure Inputs'!$C$16)</f>
        <v>2.9628413602633423E-7</v>
      </c>
      <c r="T589" s="40">
        <f>($F589*(1-('Exposure Inputs'!$C$17)/100)*'Exposure Inputs'!$D$12*'Exposure Inputs'!$C$15*H589)/('Exposure Inputs'!$C$14*'Exposure Inputs'!$C$16)</f>
        <v>1.0549510903967961E-5</v>
      </c>
      <c r="U589" s="40">
        <f>'Exposure Inputs'!$E$60/Q589</f>
        <v>68159.522181161461</v>
      </c>
      <c r="V589" s="40">
        <f>'Exposure Inputs'!$E$61/R589</f>
        <v>22500.923458399819</v>
      </c>
      <c r="W589" s="40">
        <f>($G589*(1-('Exposure Inputs'!$C$17/100))*'Exposure Inputs'!$E$6*'Exposure Inputs'!$C$15)/('Exposure Inputs'!$E$8*'Exposure Inputs'!$E$11)</f>
        <v>4.0485553646671412E-5</v>
      </c>
      <c r="X589" s="40">
        <f>($F589*(1-('Exposure Inputs'!$C$17)/100)*'Exposure Inputs'!$E$7*'Exposure Inputs'!$E$12*'Exposure Inputs'!$C$15*H589)/('Exposure Inputs'!$E$8*'Exposure Inputs'!$E$13*'Exposure Inputs'!$C$16)</f>
        <v>5.0107230003092532E-6</v>
      </c>
      <c r="Y589" s="40">
        <f>($F589*(1-('Exposure Inputs'!$C$17)/100)*'Exposure Inputs'!$E$7*'Exposure Inputs'!$E$12*'Exposure Inputs'!$C$15*H589)/('Exposure Inputs'!$E$8*'Exposure Inputs'!$C$14*'Exposure Inputs'!$C$16)</f>
        <v>3.2120019232751625E-7</v>
      </c>
      <c r="Z589" s="40">
        <f>($F589*(1-('Exposure Inputs'!$C$17)/100)*'Exposure Inputs'!$E$12*'Exposure Inputs'!$C$15*H589)/('Exposure Inputs'!$C$14*'Exposure Inputs'!$C$16)</f>
        <v>5.2747554519839811E-5</v>
      </c>
      <c r="AA589" s="40">
        <f>'Exposure Inputs'!$E$60/W589</f>
        <v>311222.12406834483</v>
      </c>
      <c r="AB589" s="40">
        <f>'Exposure Inputs'!$E$61/X589</f>
        <v>103777.4388981204</v>
      </c>
      <c r="AC589" s="40">
        <f>($G589*(1-('Exposure Inputs'!$C$17/100))*'Exposure Inputs'!$F$6*'Exposure Inputs'!$C$15)/('Exposure Inputs'!$F$8*'Exposure Inputs'!$F$11)</f>
        <v>4.0592566303262571E-5</v>
      </c>
      <c r="AD589" s="40">
        <f>($F589*(1-('Exposure Inputs'!$C$17)/100)*'Exposure Inputs'!$F$7*'Exposure Inputs'!$F$12*'Exposure Inputs'!$C$15*H589)/('Exposure Inputs'!$F$8*'Exposure Inputs'!$F$13*'Exposure Inputs'!$C$16)</f>
        <v>4.5634063892692409E-6</v>
      </c>
      <c r="AE589" s="40">
        <f>($F589*(1-('Exposure Inputs'!$C$17)/100)*'Exposure Inputs'!$F$7*'Exposure Inputs'!$F$12*'Exposure Inputs'!$C$15*H589)/('Exposure Inputs'!$F$8*'Exposure Inputs'!$C$14*'Exposure Inputs'!$C$16)</f>
        <v>2.9252605059418213E-7</v>
      </c>
      <c r="AF589" s="40">
        <f>($F589*(1-('Exposure Inputs'!$C$17)/100)*'Exposure Inputs'!$F$12*'Exposure Inputs'!$C$15*H589)/('Exposure Inputs'!$C$14*'Exposure Inputs'!$C$16)</f>
        <v>5.2747554519839811E-5</v>
      </c>
      <c r="AG589" s="40">
        <f>'Exposure Inputs'!$E$60/AC589</f>
        <v>310401.66088211309</v>
      </c>
      <c r="AH589" s="40">
        <f>'Exposure Inputs'!$E$61/AD589</f>
        <v>113949.96536420022</v>
      </c>
      <c r="AI589" s="40">
        <f>($G589*(1-('Exposure Inputs'!$C$17/100))*'Exposure Inputs'!$G$6*'Exposure Inputs'!$C$15)/('Exposure Inputs'!$G$8*'Exposure Inputs'!$G$11)</f>
        <v>5.1795139797996511E-5</v>
      </c>
      <c r="AJ589" s="40">
        <f>($F589*(1-('Exposure Inputs'!$C$17)/100)*'Exposure Inputs'!$G$7*'Exposure Inputs'!$G$12*'Exposure Inputs'!$C$15*H589)/('Exposure Inputs'!$G$8*'Exposure Inputs'!$G$13*'Exposure Inputs'!$C$16)</f>
        <v>7.6075906933897256E-6</v>
      </c>
      <c r="AK589" s="40">
        <f>($F589*(1-('Exposure Inputs'!$C$17)/100)*'Exposure Inputs'!$G$7*'Exposure Inputs'!$G$12*'Exposure Inputs'!$C$15*H589)/('Exposure Inputs'!$G$8*'Exposure Inputs'!$C$14*'Exposure Inputs'!$C$16)</f>
        <v>4.8766607008908495E-7</v>
      </c>
      <c r="AL589" s="40">
        <f>($F589*(1-('Exposure Inputs'!$C$17)/100)*'Exposure Inputs'!$G$12*'Exposure Inputs'!$C$15*H589)/('Exposure Inputs'!$C$14*'Exposure Inputs'!$C$16)</f>
        <v>5.2747554519839811E-5</v>
      </c>
      <c r="AM589" s="40">
        <f>'Exposure Inputs'!$E$60/AI589</f>
        <v>243266.06799673857</v>
      </c>
      <c r="AN589" s="40">
        <f>'Exposure Inputs'!$E$61/AJ589</f>
        <v>68352.783549702624</v>
      </c>
      <c r="AO589" s="40">
        <f>($G589*(1-('Exposure Inputs'!$C$17/100))*'Exposure Inputs'!$H$6*'Exposure Inputs'!$C$15)/('Exposure Inputs'!$H$8*'Exposure Inputs'!$H$11)</f>
        <v>6.5739234402625838E-5</v>
      </c>
      <c r="AP589" s="40">
        <f>($F589*(1-('Exposure Inputs'!$C$17)/100)*'Exposure Inputs'!$H$7*'Exposure Inputs'!$H$12*'Exposure Inputs'!$C$15*H589)/('Exposure Inputs'!$H$8*'Exposure Inputs'!$H$13*'Exposure Inputs'!$C$16)</f>
        <v>9.9048185709476976E-6</v>
      </c>
      <c r="AQ589" s="40">
        <f>($F589*(1-('Exposure Inputs'!$C$17)/100)*'Exposure Inputs'!$H$7*'Exposure Inputs'!$H$12*'Exposure Inputs'!$C$15*H589)/('Exposure Inputs'!$H$8*'Exposure Inputs'!$C$14*'Exposure Inputs'!$C$16)</f>
        <v>6.3492426736844217E-7</v>
      </c>
      <c r="AR589" s="40">
        <f>($F589*(1-('Exposure Inputs'!$C$17)/100)*'Exposure Inputs'!$H$12*'Exposure Inputs'!$C$15*H589)/('Exposure Inputs'!$C$14*'Exposure Inputs'!$C$16)</f>
        <v>5.2747554519839811E-5</v>
      </c>
      <c r="AS589" s="40">
        <f>'Exposure Inputs'!$E$60/AO589</f>
        <v>191666.36354220632</v>
      </c>
      <c r="AT589" s="40">
        <f>'Exposure Inputs'!$E$61/AP589</f>
        <v>52499.699643690314</v>
      </c>
      <c r="BA589" s="41"/>
      <c r="BB589" s="41"/>
      <c r="BC589" s="41"/>
      <c r="BD589" s="41"/>
      <c r="BE589" s="41"/>
      <c r="BF589" s="41"/>
      <c r="BG589" s="41"/>
      <c r="BH589" s="41"/>
      <c r="BI589" s="41"/>
      <c r="BJ589" s="41"/>
      <c r="BK589" s="41"/>
      <c r="BL589" s="41"/>
      <c r="BM589" s="41"/>
      <c r="BN589" s="41"/>
      <c r="BO589" s="41"/>
      <c r="BP589" s="41"/>
      <c r="BQ589" s="41"/>
      <c r="BR589" s="41"/>
      <c r="BS589" s="41"/>
      <c r="BT589" s="41"/>
      <c r="BU589" s="41"/>
      <c r="BV589" s="41"/>
      <c r="BW589" s="41"/>
      <c r="BX589" s="41"/>
      <c r="BY589" s="41"/>
      <c r="BZ589" s="41"/>
      <c r="CA589" s="41"/>
      <c r="CB589" s="41"/>
      <c r="CC589" s="41"/>
      <c r="CD589" s="41"/>
      <c r="CE589" s="41"/>
      <c r="CF589" s="41"/>
      <c r="CG589" s="41"/>
      <c r="CH589" s="41"/>
      <c r="CI589" s="41"/>
      <c r="CJ589" s="41"/>
      <c r="CK589" s="41"/>
      <c r="CL589" s="41"/>
      <c r="CM589" s="41"/>
      <c r="CN589" s="41"/>
      <c r="CO589" s="41"/>
      <c r="CP589" s="41"/>
      <c r="CQ589" s="41"/>
      <c r="CR589" s="41"/>
      <c r="CS589" s="41"/>
      <c r="CT589" s="41"/>
      <c r="CU589" s="41"/>
    </row>
    <row r="590" spans="1:99" s="35" customFormat="1">
      <c r="A590" s="54">
        <v>2020</v>
      </c>
      <c r="B590" s="55" t="s">
        <v>741</v>
      </c>
      <c r="C590" s="55" t="s">
        <v>279</v>
      </c>
      <c r="D590" s="55" t="s">
        <v>287</v>
      </c>
      <c r="E590" s="55" t="s">
        <v>280</v>
      </c>
      <c r="F590" s="48">
        <v>3.7359670000000002E-3</v>
      </c>
      <c r="G590" s="48">
        <v>9.4738689999999993E-3</v>
      </c>
      <c r="H590" s="55">
        <v>365</v>
      </c>
      <c r="I590" s="40">
        <f t="shared" si="9"/>
        <v>1.044635286525769E-9</v>
      </c>
      <c r="J590" s="40">
        <f>($G590*(1-('Exposure Inputs'!$C$17/100))*'Exposure Inputs'!$C$6*1*'Exposure Inputs'!$C$15)/('Exposure Inputs'!$C$8*'Exposure Inputs'!$C$11)</f>
        <v>3.8125051115021928E-7</v>
      </c>
      <c r="K590" s="40">
        <f>($F590*(1-('Exposure Inputs'!$C$17)/100)*'Exposure Inputs'!$C$7*'Exposure Inputs'!$C$12*'Exposure Inputs'!$C$15*H590)/('Exposure Inputs'!$C$8*'Exposure Inputs'!$C$13*'Exposure Inputs'!$C$16)</f>
        <v>4.1077612597807016E-8</v>
      </c>
      <c r="L590" s="40">
        <f>($F590*(1-('Exposure Inputs'!$C$17)/100)*'Exposure Inputs'!$C$7*'Exposure Inputs'!$C$12*'Exposure Inputs'!$C$15*H590)/('Exposure Inputs'!$C$8*'Exposure Inputs'!$C$14*'Exposure Inputs'!$C$16)</f>
        <v>3.0018255359935894E-8</v>
      </c>
      <c r="M590" s="40">
        <f>($F590*(1-('Exposure Inputs'!$C$17)/100)*'Exposure Inputs'!$C$12*'Exposure Inputs'!$C$15*H590)/('Exposure Inputs'!$C$14*'Exposure Inputs'!$C$16)</f>
        <v>2.7301297307692313E-6</v>
      </c>
      <c r="N590" s="40">
        <f>'Exposure Inputs'!$E$60/$J590</f>
        <v>33049136.018168855</v>
      </c>
      <c r="O590" s="40">
        <f>'Exposure Inputs'!$E$61/$K590</f>
        <v>12658963.535474818</v>
      </c>
      <c r="P590" s="40">
        <f>L590*'Exposure Inputs'!$E$63</f>
        <v>1.044635286525769E-9</v>
      </c>
      <c r="Q590" s="40">
        <f>($G590*(1-('Exposure Inputs'!$C$17/100))*'Exposure Inputs'!$D$6*1*'Exposure Inputs'!$C$15)/('Exposure Inputs'!$D$8*'Exposure Inputs'!$D$11)</f>
        <v>1.3376296741276597E-6</v>
      </c>
      <c r="R590" s="40">
        <f>($F590*(1-('Exposure Inputs'!$C$17)/100)*'Exposure Inputs'!$D$7*'Exposure Inputs'!$D$12*'Exposure Inputs'!$C$15*H590)/('Exposure Inputs'!$D$8*'Exposure Inputs'!$D$13*'Exposure Inputs'!$C$16)</f>
        <v>1.0492503063829789E-7</v>
      </c>
      <c r="S590" s="40">
        <f>($F590*(1-('Exposure Inputs'!$C$17)/100)*'Exposure Inputs'!$D$7*'Exposure Inputs'!$D$12*'Exposure Inputs'!$C$15*H590)/('Exposure Inputs'!$D$8*'Exposure Inputs'!$C$14*'Exposure Inputs'!$C$16)</f>
        <v>1.3451927004909985E-9</v>
      </c>
      <c r="T590" s="40">
        <f>($F590*(1-('Exposure Inputs'!$C$17)/100)*'Exposure Inputs'!$D$12*'Exposure Inputs'!$C$15*H590)/('Exposure Inputs'!$C$14*'Exposure Inputs'!$C$16)</f>
        <v>4.7897012820512828E-8</v>
      </c>
      <c r="U590" s="40">
        <f>'Exposure Inputs'!$E$60/Q590</f>
        <v>9419647.4881712962</v>
      </c>
      <c r="V590" s="40">
        <f>'Exposure Inputs'!$E$61/R590</f>
        <v>4955919.4487401824</v>
      </c>
      <c r="W590" s="40">
        <f>($G590*(1-('Exposure Inputs'!$C$17/100))*'Exposure Inputs'!$E$6*'Exposure Inputs'!$C$15)/('Exposure Inputs'!$E$8*'Exposure Inputs'!$E$11)</f>
        <v>2.929489660055866E-7</v>
      </c>
      <c r="X590" s="40">
        <f>($F590*(1-('Exposure Inputs'!$C$17)/100)*'Exposure Inputs'!$E$7*'Exposure Inputs'!$E$12*'Exposure Inputs'!$C$15*H590)/('Exposure Inputs'!$E$8*'Exposure Inputs'!$E$13*'Exposure Inputs'!$C$16)</f>
        <v>2.2749743184357541E-8</v>
      </c>
      <c r="Y590" s="40">
        <f>($F590*(1-('Exposure Inputs'!$C$17)/100)*'Exposure Inputs'!$E$7*'Exposure Inputs'!$E$12*'Exposure Inputs'!$C$15*H590)/('Exposure Inputs'!$E$8*'Exposure Inputs'!$C$14*'Exposure Inputs'!$C$16)</f>
        <v>1.4583168707921502E-9</v>
      </c>
      <c r="Z590" s="40">
        <f>($F590*(1-('Exposure Inputs'!$C$17)/100)*'Exposure Inputs'!$E$12*'Exposure Inputs'!$C$15*H590)/('Exposure Inputs'!$C$14*'Exposure Inputs'!$C$16)</f>
        <v>2.3948506410256412E-7</v>
      </c>
      <c r="AA590" s="40">
        <f>'Exposure Inputs'!$E$60/W590</f>
        <v>43010904.499180637</v>
      </c>
      <c r="AB590" s="40">
        <f>'Exposure Inputs'!$E$61/X590</f>
        <v>22857400.885190915</v>
      </c>
      <c r="AC590" s="40">
        <f>($G590*(1-('Exposure Inputs'!$C$17/100))*'Exposure Inputs'!$F$6*'Exposure Inputs'!$C$15)/('Exposure Inputs'!$F$8*'Exposure Inputs'!$F$11)</f>
        <v>2.9372329769366197E-7</v>
      </c>
      <c r="AD590" s="40">
        <f>($F590*(1-('Exposure Inputs'!$C$17)/100)*'Exposure Inputs'!$F$7*'Exposure Inputs'!$F$12*'Exposure Inputs'!$C$15*H590)/('Exposure Inputs'!$F$8*'Exposure Inputs'!$F$13*'Exposure Inputs'!$C$16)</f>
        <v>2.0718831073943664E-8</v>
      </c>
      <c r="AE590" s="40">
        <f>($F590*(1-('Exposure Inputs'!$C$17)/100)*'Exposure Inputs'!$F$7*'Exposure Inputs'!$F$12*'Exposure Inputs'!$C$15*H590)/('Exposure Inputs'!$F$8*'Exposure Inputs'!$C$14*'Exposure Inputs'!$C$16)</f>
        <v>1.3281301970476711E-9</v>
      </c>
      <c r="AF590" s="40">
        <f>($F590*(1-('Exposure Inputs'!$C$17)/100)*'Exposure Inputs'!$F$12*'Exposure Inputs'!$C$15*H590)/('Exposure Inputs'!$C$14*'Exposure Inputs'!$C$16)</f>
        <v>2.3948506410256412E-7</v>
      </c>
      <c r="AG590" s="40">
        <f>'Exposure Inputs'!$E$60/AC590</f>
        <v>42897516.468513645</v>
      </c>
      <c r="AH590" s="40">
        <f>'Exposure Inputs'!$E$61/AD590</f>
        <v>25097941.005656462</v>
      </c>
      <c r="AI590" s="40">
        <f>($G590*(1-('Exposure Inputs'!$C$17/100))*'Exposure Inputs'!$G$6*'Exposure Inputs'!$C$15)/('Exposure Inputs'!$G$8*'Exposure Inputs'!$G$11)</f>
        <v>3.7478387427672952E-7</v>
      </c>
      <c r="AJ590" s="40">
        <f>($F590*(1-('Exposure Inputs'!$C$17)/100)*'Exposure Inputs'!$G$7*'Exposure Inputs'!$G$12*'Exposure Inputs'!$C$15*H590)/('Exposure Inputs'!$G$8*'Exposure Inputs'!$G$13*'Exposure Inputs'!$C$16)</f>
        <v>3.4540072264150944E-8</v>
      </c>
      <c r="AK590" s="40">
        <f>($F590*(1-('Exposure Inputs'!$C$17)/100)*'Exposure Inputs'!$G$7*'Exposure Inputs'!$G$12*'Exposure Inputs'!$C$15*H590)/('Exposure Inputs'!$G$8*'Exposure Inputs'!$C$14*'Exposure Inputs'!$C$16)</f>
        <v>2.2141071964199324E-9</v>
      </c>
      <c r="AL590" s="40">
        <f>($F590*(1-('Exposure Inputs'!$C$17)/100)*'Exposure Inputs'!$G$12*'Exposure Inputs'!$C$15*H590)/('Exposure Inputs'!$C$14*'Exposure Inputs'!$C$16)</f>
        <v>2.3948506410256412E-7</v>
      </c>
      <c r="AM590" s="40">
        <f>'Exposure Inputs'!$E$60/AI590</f>
        <v>33619376.031895451</v>
      </c>
      <c r="AN590" s="40">
        <f>'Exposure Inputs'!$E$61/AJ590</f>
        <v>15054977.187749162</v>
      </c>
      <c r="AO590" s="40">
        <f>($G590*(1-('Exposure Inputs'!$C$17/100))*'Exposure Inputs'!$H$6*'Exposure Inputs'!$C$15)/('Exposure Inputs'!$H$8*'Exposure Inputs'!$H$11)</f>
        <v>4.7568179287654312E-7</v>
      </c>
      <c r="AP590" s="40">
        <f>($F590*(1-('Exposure Inputs'!$C$17)/100)*'Exposure Inputs'!$H$7*'Exposure Inputs'!$H$12*'Exposure Inputs'!$C$15*H590)/('Exposure Inputs'!$H$8*'Exposure Inputs'!$H$13*'Exposure Inputs'!$C$16)</f>
        <v>4.4969973148148147E-8</v>
      </c>
      <c r="AQ590" s="40">
        <f>($F590*(1-('Exposure Inputs'!$C$17)/100)*'Exposure Inputs'!$H$7*'Exposure Inputs'!$H$12*'Exposure Inputs'!$C$15*H590)/('Exposure Inputs'!$H$8*'Exposure Inputs'!$C$14*'Exposure Inputs'!$C$16)</f>
        <v>2.8826905864197531E-9</v>
      </c>
      <c r="AR590" s="40">
        <f>($F590*(1-('Exposure Inputs'!$C$17)/100)*'Exposure Inputs'!$H$12*'Exposure Inputs'!$C$15*H590)/('Exposure Inputs'!$C$14*'Exposure Inputs'!$C$16)</f>
        <v>2.3948506410256412E-7</v>
      </c>
      <c r="AS590" s="40">
        <f>'Exposure Inputs'!$E$60/AO590</f>
        <v>26488295.723503049</v>
      </c>
      <c r="AT590" s="40">
        <f>'Exposure Inputs'!$E$61/AP590</f>
        <v>11563271.302985279</v>
      </c>
    </row>
    <row r="591" spans="1:99" s="35" customFormat="1">
      <c r="A591" s="54">
        <v>2020</v>
      </c>
      <c r="B591" s="55" t="s">
        <v>848</v>
      </c>
      <c r="C591" s="55" t="s">
        <v>495</v>
      </c>
      <c r="D591" s="55" t="s">
        <v>287</v>
      </c>
      <c r="E591" s="55" t="s">
        <v>496</v>
      </c>
      <c r="F591" s="48">
        <v>7.3792341999999997E-2</v>
      </c>
      <c r="G591" s="48">
        <v>0.34749196408432498</v>
      </c>
      <c r="H591" s="55">
        <v>365</v>
      </c>
      <c r="I591" s="40">
        <f t="shared" si="9"/>
        <v>2.063350247167E-8</v>
      </c>
      <c r="J591" s="40">
        <f>($G591*(1-('Exposure Inputs'!$C$17/100))*'Exposure Inputs'!$C$6*1*'Exposure Inputs'!$C$15)/('Exposure Inputs'!$C$8*'Exposure Inputs'!$C$11)</f>
        <v>1.3983884401160977E-5</v>
      </c>
      <c r="K591" s="40">
        <f>($F591*(1-('Exposure Inputs'!$C$17)/100)*'Exposure Inputs'!$C$7*'Exposure Inputs'!$C$12*'Exposure Inputs'!$C$15*H591)/('Exposure Inputs'!$C$8*'Exposure Inputs'!$C$13*'Exposure Inputs'!$C$16)</f>
        <v>8.113597463149123E-7</v>
      </c>
      <c r="L591" s="40">
        <f>($F591*(1-('Exposure Inputs'!$C$17)/100)*'Exposure Inputs'!$C$7*'Exposure Inputs'!$C$12*'Exposure Inputs'!$C$15*H591)/('Exposure Inputs'!$C$8*'Exposure Inputs'!$C$14*'Exposure Inputs'!$C$16)</f>
        <v>5.9291673769166668E-7</v>
      </c>
      <c r="M591" s="40">
        <f>($F591*(1-('Exposure Inputs'!$C$17)/100)*'Exposure Inputs'!$C$12*'Exposure Inputs'!$C$15*H591)/('Exposure Inputs'!$C$14*'Exposure Inputs'!$C$16)</f>
        <v>5.392517300000001E-5</v>
      </c>
      <c r="N591" s="40">
        <f>'Exposure Inputs'!$E$60/$J591</f>
        <v>901037.19671437761</v>
      </c>
      <c r="O591" s="40">
        <f>'Exposure Inputs'!$E$61/$K591</f>
        <v>640899.43130870198</v>
      </c>
      <c r="P591" s="40">
        <f>L591*'Exposure Inputs'!$E$63</f>
        <v>2.063350247167E-8</v>
      </c>
      <c r="Q591" s="40">
        <f>($G591*(1-('Exposure Inputs'!$C$17/100))*'Exposure Inputs'!$D$6*1*'Exposure Inputs'!$C$15)/('Exposure Inputs'!$D$8*'Exposure Inputs'!$D$11)</f>
        <v>4.9062907950288954E-5</v>
      </c>
      <c r="R591" s="40">
        <f>($F591*(1-('Exposure Inputs'!$C$17)/100)*'Exposure Inputs'!$D$7*'Exposure Inputs'!$D$12*'Exposure Inputs'!$C$15*H591)/('Exposure Inputs'!$D$8*'Exposure Inputs'!$D$13*'Exposure Inputs'!$C$16)</f>
        <v>2.0724657753191486E-6</v>
      </c>
      <c r="S591" s="40">
        <f>($F591*(1-('Exposure Inputs'!$C$17)/100)*'Exposure Inputs'!$D$7*'Exposure Inputs'!$D$12*'Exposure Inputs'!$C$15*H591)/('Exposure Inputs'!$D$8*'Exposure Inputs'!$C$14*'Exposure Inputs'!$C$16)</f>
        <v>2.6570074042553188E-8</v>
      </c>
      <c r="T591" s="40">
        <f>($F591*(1-('Exposure Inputs'!$C$17)/100)*'Exposure Inputs'!$D$12*'Exposure Inputs'!$C$15*H591)/('Exposure Inputs'!$C$14*'Exposure Inputs'!$C$16)</f>
        <v>9.4605566666666675E-7</v>
      </c>
      <c r="U591" s="40">
        <f>'Exposure Inputs'!$E$60/Q591</f>
        <v>256813.15124587499</v>
      </c>
      <c r="V591" s="40">
        <f>'Exposure Inputs'!$E$61/R591</f>
        <v>250908.84790120253</v>
      </c>
      <c r="W591" s="40">
        <f>($G591*(1-('Exposure Inputs'!$C$17/100))*'Exposure Inputs'!$E$6*'Exposure Inputs'!$C$15)/('Exposure Inputs'!$E$8*'Exposure Inputs'!$E$11)</f>
        <v>1.0745072744171726E-5</v>
      </c>
      <c r="X591" s="40">
        <f>($F591*(1-('Exposure Inputs'!$C$17)/100)*'Exposure Inputs'!$E$7*'Exposure Inputs'!$E$12*'Exposure Inputs'!$C$15*H591)/('Exposure Inputs'!$E$8*'Exposure Inputs'!$E$13*'Exposure Inputs'!$C$16)</f>
        <v>4.4935001553072632E-7</v>
      </c>
      <c r="Y591" s="40">
        <f>($F591*(1-('Exposure Inputs'!$C$17)/100)*'Exposure Inputs'!$E$7*'Exposure Inputs'!$E$12*'Exposure Inputs'!$C$15*H591)/('Exposure Inputs'!$E$8*'Exposure Inputs'!$C$14*'Exposure Inputs'!$C$16)</f>
        <v>2.8804488175046563E-8</v>
      </c>
      <c r="Z591" s="40">
        <f>($F591*(1-('Exposure Inputs'!$C$17)/100)*'Exposure Inputs'!$E$12*'Exposure Inputs'!$C$15*H591)/('Exposure Inputs'!$C$14*'Exposure Inputs'!$C$16)</f>
        <v>4.7302783333333332E-6</v>
      </c>
      <c r="AA591" s="40">
        <f>'Exposure Inputs'!$E$60/W591</f>
        <v>1172630.4977166778</v>
      </c>
      <c r="AB591" s="40">
        <f>'Exposure Inputs'!$E$61/X591</f>
        <v>1157227.0658226842</v>
      </c>
      <c r="AC591" s="40">
        <f>($G591*(1-('Exposure Inputs'!$C$17/100))*'Exposure Inputs'!$F$6*'Exposure Inputs'!$C$15)/('Exposure Inputs'!$F$8*'Exposure Inputs'!$F$11)</f>
        <v>1.0773474449867894E-5</v>
      </c>
      <c r="AD591" s="40">
        <f>($F591*(1-('Exposure Inputs'!$C$17)/100)*'Exposure Inputs'!$F$7*'Exposure Inputs'!$F$12*'Exposure Inputs'!$C$15*H591)/('Exposure Inputs'!$F$8*'Exposure Inputs'!$F$13*'Exposure Inputs'!$C$16)</f>
        <v>4.0923569947183096E-7</v>
      </c>
      <c r="AE591" s="40">
        <f>($F591*(1-('Exposure Inputs'!$C$17)/100)*'Exposure Inputs'!$F$7*'Exposure Inputs'!$F$12*'Exposure Inputs'!$C$15*H591)/('Exposure Inputs'!$F$8*'Exposure Inputs'!$C$14*'Exposure Inputs'!$C$16)</f>
        <v>2.6233057658450709E-8</v>
      </c>
      <c r="AF591" s="40">
        <f>($F591*(1-('Exposure Inputs'!$C$17)/100)*'Exposure Inputs'!$F$12*'Exposure Inputs'!$C$15*H591)/('Exposure Inputs'!$C$14*'Exposure Inputs'!$C$16)</f>
        <v>4.7302783333333332E-6</v>
      </c>
      <c r="AG591" s="40">
        <f>'Exposure Inputs'!$E$60/AC591</f>
        <v>1169539.1360170259</v>
      </c>
      <c r="AH591" s="40">
        <f>'Exposure Inputs'!$E$61/AD591</f>
        <v>1270661.3833326956</v>
      </c>
      <c r="AI591" s="40">
        <f>($G591*(1-('Exposure Inputs'!$C$17/100))*'Exposure Inputs'!$G$6*'Exposure Inputs'!$C$15)/('Exposure Inputs'!$G$8*'Exposure Inputs'!$G$11)</f>
        <v>1.3746694679813863E-5</v>
      </c>
      <c r="AJ591" s="40">
        <f>($F591*(1-('Exposure Inputs'!$C$17)/100)*'Exposure Inputs'!$G$7*'Exposure Inputs'!$G$12*'Exposure Inputs'!$C$15*H591)/('Exposure Inputs'!$G$8*'Exposure Inputs'!$G$13*'Exposure Inputs'!$C$16)</f>
        <v>6.8223108641509433E-7</v>
      </c>
      <c r="AK591" s="40">
        <f>($F591*(1-('Exposure Inputs'!$C$17)/100)*'Exposure Inputs'!$G$7*'Exposure Inputs'!$G$12*'Exposure Inputs'!$C$15*H591)/('Exposure Inputs'!$G$8*'Exposure Inputs'!$C$14*'Exposure Inputs'!$C$16)</f>
        <v>4.373276194968553E-8</v>
      </c>
      <c r="AL591" s="40">
        <f>($F591*(1-('Exposure Inputs'!$C$17)/100)*'Exposure Inputs'!$G$12*'Exposure Inputs'!$C$15*H591)/('Exposure Inputs'!$C$14*'Exposure Inputs'!$C$16)</f>
        <v>4.7302783333333332E-6</v>
      </c>
      <c r="AM591" s="40">
        <f>'Exposure Inputs'!$E$60/AI591</f>
        <v>916583.97116379463</v>
      </c>
      <c r="AN591" s="40">
        <f>'Exposure Inputs'!$E$61/AJ591</f>
        <v>762205.08029388299</v>
      </c>
      <c r="AO591" s="40">
        <f>($G591*(1-('Exposure Inputs'!$C$17/100))*'Exposure Inputs'!$H$6*'Exposure Inputs'!$C$15)/('Exposure Inputs'!$H$8*'Exposure Inputs'!$H$11)</f>
        <v>1.7447528616431475E-5</v>
      </c>
      <c r="AP591" s="40">
        <f>($F591*(1-('Exposure Inputs'!$C$17)/100)*'Exposure Inputs'!$H$7*'Exposure Inputs'!$H$12*'Exposure Inputs'!$C$15*H591)/('Exposure Inputs'!$H$8*'Exposure Inputs'!$H$13*'Exposure Inputs'!$C$16)</f>
        <v>8.8824115370370366E-7</v>
      </c>
      <c r="AQ591" s="40">
        <f>($F591*(1-('Exposure Inputs'!$C$17)/100)*'Exposure Inputs'!$H$7*'Exposure Inputs'!$H$12*'Exposure Inputs'!$C$15*H591)/('Exposure Inputs'!$H$8*'Exposure Inputs'!$C$14*'Exposure Inputs'!$C$16)</f>
        <v>5.6938535493827155E-8</v>
      </c>
      <c r="AR591" s="40">
        <f>($F591*(1-('Exposure Inputs'!$C$17)/100)*'Exposure Inputs'!$H$12*'Exposure Inputs'!$C$15*H591)/('Exposure Inputs'!$C$14*'Exposure Inputs'!$C$16)</f>
        <v>4.7302783333333332E-6</v>
      </c>
      <c r="AS591" s="40">
        <f>'Exposure Inputs'!$E$60/AO591</f>
        <v>722165.3150425991</v>
      </c>
      <c r="AT591" s="40">
        <f>'Exposure Inputs'!$E$61/AP591</f>
        <v>585426.6015842132</v>
      </c>
    </row>
    <row r="592" spans="1:99" s="35" customFormat="1">
      <c r="A592" s="54">
        <v>2022</v>
      </c>
      <c r="B592" s="55" t="s">
        <v>848</v>
      </c>
      <c r="C592" s="55" t="s">
        <v>495</v>
      </c>
      <c r="D592" s="55" t="s">
        <v>287</v>
      </c>
      <c r="E592" s="55" t="s">
        <v>496</v>
      </c>
      <c r="F592" s="48">
        <v>9.5221935999999993E-2</v>
      </c>
      <c r="G592" s="48">
        <v>0.44840503446234797</v>
      </c>
      <c r="H592" s="55">
        <v>365</v>
      </c>
      <c r="I592" s="40">
        <f t="shared" si="9"/>
        <v>2.6625554882283077E-8</v>
      </c>
      <c r="J592" s="40">
        <f>($G592*(1-('Exposure Inputs'!$C$17/100))*'Exposure Inputs'!$C$6*1*'Exposure Inputs'!$C$15)/('Exposure Inputs'!$C$8*'Exposure Inputs'!$C$11)</f>
        <v>1.8044860931801133E-5</v>
      </c>
      <c r="K592" s="40">
        <f>($F592*(1-('Exposure Inputs'!$C$17)/100)*'Exposure Inputs'!$C$7*'Exposure Inputs'!$C$12*'Exposure Inputs'!$C$15*H592)/('Exposure Inputs'!$C$8*'Exposure Inputs'!$C$13*'Exposure Inputs'!$C$16)</f>
        <v>1.0469818919228072E-6</v>
      </c>
      <c r="L592" s="40">
        <f>($F592*(1-('Exposure Inputs'!$C$17)/100)*'Exposure Inputs'!$C$7*'Exposure Inputs'!$C$12*'Exposure Inputs'!$C$15*H592)/('Exposure Inputs'!$C$8*'Exposure Inputs'!$C$14*'Exposure Inputs'!$C$16)</f>
        <v>7.6510215178974362E-7</v>
      </c>
      <c r="M592" s="40">
        <f>($F592*(1-('Exposure Inputs'!$C$17)/100)*'Exposure Inputs'!$C$12*'Exposure Inputs'!$C$15*H592)/('Exposure Inputs'!$C$14*'Exposure Inputs'!$C$16)</f>
        <v>6.9585260923076919E-5</v>
      </c>
      <c r="N592" s="40">
        <f>'Exposure Inputs'!$E$60/$J592</f>
        <v>698259.7453990099</v>
      </c>
      <c r="O592" s="40">
        <f>'Exposure Inputs'!$E$61/$K592</f>
        <v>496665.70550232503</v>
      </c>
      <c r="P592" s="40">
        <f>L592*'Exposure Inputs'!$E$63</f>
        <v>2.6625554882283077E-8</v>
      </c>
      <c r="Q592" s="40">
        <f>($G592*(1-('Exposure Inputs'!$C$17/100))*'Exposure Inputs'!$D$6*1*'Exposure Inputs'!$C$15)/('Exposure Inputs'!$D$8*'Exposure Inputs'!$D$11)</f>
        <v>6.3310974653024292E-5</v>
      </c>
      <c r="R592" s="40">
        <f>($F592*(1-('Exposure Inputs'!$C$17)/100)*'Exposure Inputs'!$D$7*'Exposure Inputs'!$D$12*'Exposure Inputs'!$C$15*H592)/('Exposure Inputs'!$D$8*'Exposure Inputs'!$D$13*'Exposure Inputs'!$C$16)</f>
        <v>2.6743182025531914E-6</v>
      </c>
      <c r="S592" s="40">
        <f>($F592*(1-('Exposure Inputs'!$C$17)/100)*'Exposure Inputs'!$D$7*'Exposure Inputs'!$D$12*'Exposure Inputs'!$C$15*H592)/('Exposure Inputs'!$D$8*'Exposure Inputs'!$C$14*'Exposure Inputs'!$C$16)</f>
        <v>3.4286130801963987E-8</v>
      </c>
      <c r="T592" s="40">
        <f>($F592*(1-('Exposure Inputs'!$C$17)/100)*'Exposure Inputs'!$D$12*'Exposure Inputs'!$C$15*H592)/('Exposure Inputs'!$C$14*'Exposure Inputs'!$C$16)</f>
        <v>1.2207940512820511E-6</v>
      </c>
      <c r="U592" s="40">
        <f>'Exposure Inputs'!$E$60/Q592</f>
        <v>199017.62797136328</v>
      </c>
      <c r="V592" s="40">
        <f>'Exposure Inputs'!$E$61/R592</f>
        <v>194442.08228607656</v>
      </c>
      <c r="W592" s="40">
        <f>($G592*(1-('Exposure Inputs'!$C$17/100))*'Exposure Inputs'!$E$6*'Exposure Inputs'!$C$15)/('Exposure Inputs'!$E$8*'Exposure Inputs'!$E$11)</f>
        <v>1.3865485283514504E-5</v>
      </c>
      <c r="X592" s="40">
        <f>($F592*(1-('Exposure Inputs'!$C$17)/100)*'Exposure Inputs'!$E$7*'Exposure Inputs'!$E$12*'Exposure Inputs'!$C$15*H592)/('Exposure Inputs'!$E$8*'Exposure Inputs'!$E$13*'Exposure Inputs'!$C$16)</f>
        <v>5.7984307396648049E-7</v>
      </c>
      <c r="Y592" s="40">
        <f>($F592*(1-('Exposure Inputs'!$C$17)/100)*'Exposure Inputs'!$E$7*'Exposure Inputs'!$E$12*'Exposure Inputs'!$C$15*H592)/('Exposure Inputs'!$E$8*'Exposure Inputs'!$C$14*'Exposure Inputs'!$C$16)</f>
        <v>3.7169427818364132E-8</v>
      </c>
      <c r="Z592" s="40">
        <f>($F592*(1-('Exposure Inputs'!$C$17)/100)*'Exposure Inputs'!$E$12*'Exposure Inputs'!$C$15*H592)/('Exposure Inputs'!$C$14*'Exposure Inputs'!$C$16)</f>
        <v>6.1039702564102562E-6</v>
      </c>
      <c r="AA592" s="40">
        <f>'Exposure Inputs'!$E$60/W592</f>
        <v>908731.26633229956</v>
      </c>
      <c r="AB592" s="40">
        <f>'Exposure Inputs'!$E$61/X592</f>
        <v>896794.36272797512</v>
      </c>
      <c r="AC592" s="40">
        <f>($G592*(1-('Exposure Inputs'!$C$17/100))*'Exposure Inputs'!$F$6*'Exposure Inputs'!$C$15)/('Exposure Inputs'!$F$8*'Exposure Inputs'!$F$11)</f>
        <v>1.3902134959299204E-5</v>
      </c>
      <c r="AD592" s="40">
        <f>($F592*(1-('Exposure Inputs'!$C$17)/100)*'Exposure Inputs'!$F$7*'Exposure Inputs'!$F$12*'Exposure Inputs'!$C$15*H592)/('Exposure Inputs'!$F$8*'Exposure Inputs'!$F$13*'Exposure Inputs'!$C$16)</f>
        <v>5.2807939859154916E-7</v>
      </c>
      <c r="AE592" s="40">
        <f>($F592*(1-('Exposure Inputs'!$C$17)/100)*'Exposure Inputs'!$F$7*'Exposure Inputs'!$F$12*'Exposure Inputs'!$C$15*H592)/('Exposure Inputs'!$F$8*'Exposure Inputs'!$C$14*'Exposure Inputs'!$C$16)</f>
        <v>3.3851243499458289E-8</v>
      </c>
      <c r="AF592" s="40">
        <f>($F592*(1-('Exposure Inputs'!$C$17)/100)*'Exposure Inputs'!$F$12*'Exposure Inputs'!$C$15*H592)/('Exposure Inputs'!$C$14*'Exposure Inputs'!$C$16)</f>
        <v>6.1039702564102562E-6</v>
      </c>
      <c r="AG592" s="40">
        <f>'Exposure Inputs'!$E$60/AC592</f>
        <v>906335.61225585709</v>
      </c>
      <c r="AH592" s="40">
        <f>'Exposure Inputs'!$E$61/AD592</f>
        <v>984700.40942120098</v>
      </c>
      <c r="AI592" s="40">
        <f>($G592*(1-('Exposure Inputs'!$C$17/100))*'Exposure Inputs'!$G$6*'Exposure Inputs'!$C$15)/('Exposure Inputs'!$G$8*'Exposure Inputs'!$G$11)</f>
        <v>1.7738790357032508E-5</v>
      </c>
      <c r="AJ592" s="40">
        <f>($F592*(1-('Exposure Inputs'!$C$17)/100)*'Exposure Inputs'!$G$7*'Exposure Inputs'!$G$12*'Exposure Inputs'!$C$15*H592)/('Exposure Inputs'!$G$8*'Exposure Inputs'!$G$13*'Exposure Inputs'!$C$16)</f>
        <v>8.80353747924528E-7</v>
      </c>
      <c r="AK592" s="40">
        <f>($F592*(1-('Exposure Inputs'!$C$17)/100)*'Exposure Inputs'!$G$7*'Exposure Inputs'!$G$12*'Exposure Inputs'!$C$15*H592)/('Exposure Inputs'!$G$8*'Exposure Inputs'!$C$14*'Exposure Inputs'!$C$16)</f>
        <v>5.6432932559264619E-8</v>
      </c>
      <c r="AL592" s="40">
        <f>($F592*(1-('Exposure Inputs'!$C$17)/100)*'Exposure Inputs'!$G$12*'Exposure Inputs'!$C$15*H592)/('Exposure Inputs'!$C$14*'Exposure Inputs'!$C$16)</f>
        <v>6.1039702564102562E-6</v>
      </c>
      <c r="AM592" s="40">
        <f>'Exposure Inputs'!$E$60/AI592</f>
        <v>710307.73499190458</v>
      </c>
      <c r="AN592" s="40">
        <f>'Exposure Inputs'!$E$61/AJ592</f>
        <v>590671.6490114599</v>
      </c>
      <c r="AO592" s="40">
        <f>($G592*(1-('Exposure Inputs'!$C$17/100))*'Exposure Inputs'!$H$6*'Exposure Inputs'!$C$15)/('Exposure Inputs'!$H$8*'Exposure Inputs'!$H$11)</f>
        <v>2.2514361421708257E-5</v>
      </c>
      <c r="AP592" s="40">
        <f>($F592*(1-('Exposure Inputs'!$C$17)/100)*'Exposure Inputs'!$H$7*'Exposure Inputs'!$H$12*'Exposure Inputs'!$C$15*H592)/('Exposure Inputs'!$H$8*'Exposure Inputs'!$H$13*'Exposure Inputs'!$C$16)</f>
        <v>1.1461899703703702E-6</v>
      </c>
      <c r="AQ592" s="40">
        <f>($F592*(1-('Exposure Inputs'!$C$17)/100)*'Exposure Inputs'!$H$7*'Exposure Inputs'!$H$12*'Exposure Inputs'!$C$15*H592)/('Exposure Inputs'!$H$8*'Exposure Inputs'!$C$14*'Exposure Inputs'!$C$16)</f>
        <v>7.3473716049382711E-8</v>
      </c>
      <c r="AR592" s="40">
        <f>($F592*(1-('Exposure Inputs'!$C$17)/100)*'Exposure Inputs'!$H$12*'Exposure Inputs'!$C$15*H592)/('Exposure Inputs'!$C$14*'Exposure Inputs'!$C$16)</f>
        <v>6.1039702564102562E-6</v>
      </c>
      <c r="AS592" s="40">
        <f>'Exposure Inputs'!$E$60/AO592</f>
        <v>559642.78817391326</v>
      </c>
      <c r="AT592" s="40">
        <f>'Exposure Inputs'!$E$61/AP592</f>
        <v>453676.97627991944</v>
      </c>
    </row>
    <row r="593" spans="1:46" s="35" customFormat="1">
      <c r="A593" s="54">
        <v>2023</v>
      </c>
      <c r="B593" s="55" t="s">
        <v>848</v>
      </c>
      <c r="C593" s="55" t="s">
        <v>495</v>
      </c>
      <c r="D593" s="55" t="s">
        <v>287</v>
      </c>
      <c r="E593" s="55" t="s">
        <v>496</v>
      </c>
      <c r="F593" s="48">
        <v>3.7408617681099099E-2</v>
      </c>
      <c r="G593" s="48">
        <v>0.176159120681637</v>
      </c>
      <c r="H593" s="55">
        <v>365</v>
      </c>
      <c r="I593" s="40">
        <f t="shared" si="9"/>
        <v>1.0460039408760279E-8</v>
      </c>
      <c r="J593" s="40">
        <f>($G593*(1-('Exposure Inputs'!$C$17/100))*'Exposure Inputs'!$C$6*1*'Exposure Inputs'!$C$15)/('Exposure Inputs'!$C$8*'Exposure Inputs'!$C$11)</f>
        <v>7.0890525089218858E-6</v>
      </c>
      <c r="K593" s="40">
        <f>($F593*(1-('Exposure Inputs'!$C$17)/100)*'Exposure Inputs'!$C$7*'Exposure Inputs'!$C$12*'Exposure Inputs'!$C$15*H593)/('Exposure Inputs'!$C$8*'Exposure Inputs'!$C$13*'Exposure Inputs'!$C$16)</f>
        <v>4.1131431431906728E-7</v>
      </c>
      <c r="L593" s="40">
        <f>($F593*(1-('Exposure Inputs'!$C$17)/100)*'Exposure Inputs'!$C$7*'Exposure Inputs'!$C$12*'Exposure Inputs'!$C$15*H593)/('Exposure Inputs'!$C$8*'Exposure Inputs'!$C$14*'Exposure Inputs'!$C$16)</f>
        <v>3.0057584507931841E-7</v>
      </c>
      <c r="M593" s="40">
        <f>($F593*(1-('Exposure Inputs'!$C$17)/100)*'Exposure Inputs'!$C$12*'Exposure Inputs'!$C$15*H593)/('Exposure Inputs'!$C$14*'Exposure Inputs'!$C$16)</f>
        <v>2.7337066766957041E-5</v>
      </c>
      <c r="N593" s="40">
        <f>'Exposure Inputs'!$E$60/$J593</f>
        <v>1777388.4428338404</v>
      </c>
      <c r="O593" s="40">
        <f>'Exposure Inputs'!$E$61/$K593</f>
        <v>1264239.9787638376</v>
      </c>
      <c r="P593" s="40">
        <f>L593*'Exposure Inputs'!$E$63</f>
        <v>1.0460039408760279E-8</v>
      </c>
      <c r="Q593" s="40">
        <f>($G593*(1-('Exposure Inputs'!$C$17/100))*'Exposure Inputs'!$D$6*1*'Exposure Inputs'!$C$15)/('Exposure Inputs'!$D$8*'Exposure Inputs'!$D$11)</f>
        <v>2.4872168613688155E-5</v>
      </c>
      <c r="R593" s="40">
        <f>($F593*(1-('Exposure Inputs'!$C$17)/100)*'Exposure Inputs'!$D$7*'Exposure Inputs'!$D$12*'Exposure Inputs'!$C$15*H593)/('Exposure Inputs'!$D$8*'Exposure Inputs'!$D$13*'Exposure Inputs'!$C$16)</f>
        <v>1.0506250072138469E-6</v>
      </c>
      <c r="S593" s="40">
        <f>($F593*(1-('Exposure Inputs'!$C$17)/100)*'Exposure Inputs'!$D$7*'Exposure Inputs'!$D$12*'Exposure Inputs'!$C$15*H593)/('Exposure Inputs'!$D$8*'Exposure Inputs'!$C$14*'Exposure Inputs'!$C$16)</f>
        <v>1.3469551374536499E-8</v>
      </c>
      <c r="T593" s="40">
        <f>($F593*(1-('Exposure Inputs'!$C$17)/100)*'Exposure Inputs'!$D$12*'Exposure Inputs'!$C$15*H593)/('Exposure Inputs'!$C$14*'Exposure Inputs'!$C$16)</f>
        <v>4.795976625781935E-7</v>
      </c>
      <c r="U593" s="40">
        <f>'Exposure Inputs'!$E$60/Q593</f>
        <v>506590.32574528758</v>
      </c>
      <c r="V593" s="40">
        <f>'Exposure Inputs'!$E$61/R593</f>
        <v>494943.48262182367</v>
      </c>
      <c r="W593" s="40">
        <f>($G593*(1-('Exposure Inputs'!$C$17/100))*'Exposure Inputs'!$E$6*'Exposure Inputs'!$C$15)/('Exposure Inputs'!$E$8*'Exposure Inputs'!$E$11)</f>
        <v>5.4471549328092787E-6</v>
      </c>
      <c r="X593" s="40">
        <f>($F593*(1-('Exposure Inputs'!$C$17)/100)*'Exposure Inputs'!$E$7*'Exposure Inputs'!$E$12*'Exposure Inputs'!$C$15*H593)/('Exposure Inputs'!$E$8*'Exposure Inputs'!$E$13*'Exposure Inputs'!$C$16)</f>
        <v>2.2779549314188837E-7</v>
      </c>
      <c r="Y593" s="40">
        <f>($F593*(1-('Exposure Inputs'!$C$17)/100)*'Exposure Inputs'!$E$7*'Exposure Inputs'!$E$12*'Exposure Inputs'!$C$15*H593)/('Exposure Inputs'!$E$8*'Exposure Inputs'!$C$14*'Exposure Inputs'!$C$16)</f>
        <v>1.4602275201403103E-8</v>
      </c>
      <c r="Z593" s="40">
        <f>($F593*(1-('Exposure Inputs'!$C$17)/100)*'Exposure Inputs'!$E$12*'Exposure Inputs'!$C$15*H593)/('Exposure Inputs'!$C$14*'Exposure Inputs'!$C$16)</f>
        <v>2.3979883128909678E-6</v>
      </c>
      <c r="AA593" s="40">
        <f>'Exposure Inputs'!$E$60/W593</f>
        <v>2313134.1324822134</v>
      </c>
      <c r="AB593" s="40">
        <f>'Exposure Inputs'!$E$61/X593</f>
        <v>2282749.2889690511</v>
      </c>
      <c r="AC593" s="40">
        <f>($G593*(1-('Exposure Inputs'!$C$17/100))*'Exposure Inputs'!$F$6*'Exposure Inputs'!$C$15)/('Exposure Inputs'!$F$8*'Exposure Inputs'!$F$11)</f>
        <v>5.4615530197246963E-6</v>
      </c>
      <c r="AD593" s="40">
        <f>($F593*(1-('Exposure Inputs'!$C$17)/100)*'Exposure Inputs'!$F$7*'Exposure Inputs'!$F$12*'Exposure Inputs'!$C$15*H593)/('Exposure Inputs'!$F$8*'Exposure Inputs'!$F$13*'Exposure Inputs'!$C$16)</f>
        <v>2.074597635483489E-7</v>
      </c>
      <c r="AE593" s="40">
        <f>($F593*(1-('Exposure Inputs'!$C$17)/100)*'Exposure Inputs'!$F$7*'Exposure Inputs'!$F$12*'Exposure Inputs'!$C$15*H593)/('Exposure Inputs'!$F$8*'Exposure Inputs'!$C$14*'Exposure Inputs'!$C$16)</f>
        <v>1.3298702791560829E-8</v>
      </c>
      <c r="AF593" s="40">
        <f>($F593*(1-('Exposure Inputs'!$C$17)/100)*'Exposure Inputs'!$F$12*'Exposure Inputs'!$C$15*H593)/('Exposure Inputs'!$C$14*'Exposure Inputs'!$C$16)</f>
        <v>2.3979883128909678E-6</v>
      </c>
      <c r="AG593" s="40">
        <f>'Exposure Inputs'!$E$60/AC593</f>
        <v>2307036.103923996</v>
      </c>
      <c r="AH593" s="40">
        <f>'Exposure Inputs'!$E$61/AD593</f>
        <v>2506510.1352957678</v>
      </c>
      <c r="AI593" s="40">
        <f>($G593*(1-('Exposure Inputs'!$C$17/100))*'Exposure Inputs'!$G$6*'Exposure Inputs'!$C$15)/('Exposure Inputs'!$G$8*'Exposure Inputs'!$G$11)</f>
        <v>6.9688104974056394E-6</v>
      </c>
      <c r="AJ593" s="40">
        <f>($F593*(1-('Exposure Inputs'!$C$17)/100)*'Exposure Inputs'!$G$7*'Exposure Inputs'!$G$12*'Exposure Inputs'!$C$15*H593)/('Exposure Inputs'!$G$8*'Exposure Inputs'!$G$13*'Exposure Inputs'!$C$16)</f>
        <v>3.4585325780638791E-7</v>
      </c>
      <c r="AK593" s="40">
        <f>($F593*(1-('Exposure Inputs'!$C$17)/100)*'Exposure Inputs'!$G$7*'Exposure Inputs'!$G$12*'Exposure Inputs'!$C$15*H593)/('Exposure Inputs'!$G$8*'Exposure Inputs'!$C$14*'Exposure Inputs'!$C$16)</f>
        <v>2.2170080628614608E-8</v>
      </c>
      <c r="AL593" s="40">
        <f>($F593*(1-('Exposure Inputs'!$C$17)/100)*'Exposure Inputs'!$G$12*'Exposure Inputs'!$C$15*H593)/('Exposure Inputs'!$C$14*'Exposure Inputs'!$C$16)</f>
        <v>2.3979883128909678E-6</v>
      </c>
      <c r="AM593" s="40">
        <f>'Exposure Inputs'!$E$60/AI593</f>
        <v>1808056.0527066633</v>
      </c>
      <c r="AN593" s="40">
        <f>'Exposure Inputs'!$E$61/AJ593</f>
        <v>1503527.8351811888</v>
      </c>
      <c r="AO593" s="40">
        <f>($G593*(1-('Exposure Inputs'!$C$17/100))*'Exposure Inputs'!$H$6*'Exposure Inputs'!$C$15)/('Exposure Inputs'!$H$8*'Exposure Inputs'!$H$11)</f>
        <v>8.8449277013854028E-6</v>
      </c>
      <c r="AP593" s="40">
        <f>($F593*(1-('Exposure Inputs'!$C$17)/100)*'Exposure Inputs'!$H$7*'Exposure Inputs'!$H$12*'Exposure Inputs'!$C$15*H593)/('Exposure Inputs'!$H$8*'Exposure Inputs'!$H$13*'Exposure Inputs'!$C$16)</f>
        <v>4.5028891653174836E-7</v>
      </c>
      <c r="AQ593" s="40">
        <f>($F593*(1-('Exposure Inputs'!$C$17)/100)*'Exposure Inputs'!$H$7*'Exposure Inputs'!$H$12*'Exposure Inputs'!$C$15*H593)/('Exposure Inputs'!$H$8*'Exposure Inputs'!$C$14*'Exposure Inputs'!$C$16)</f>
        <v>2.8864674136650534E-8</v>
      </c>
      <c r="AR593" s="40">
        <f>($F593*(1-('Exposure Inputs'!$C$17)/100)*'Exposure Inputs'!$H$12*'Exposure Inputs'!$C$15*H593)/('Exposure Inputs'!$C$14*'Exposure Inputs'!$C$16)</f>
        <v>2.3979883128909678E-6</v>
      </c>
      <c r="AS593" s="40">
        <f>'Exposure Inputs'!$E$60/AO593</f>
        <v>1424545.2789881404</v>
      </c>
      <c r="AT593" s="40">
        <f>'Exposure Inputs'!$E$61/AP593</f>
        <v>1154814.1224642748</v>
      </c>
    </row>
    <row r="594" spans="1:46" s="35" customFormat="1">
      <c r="A594" s="54">
        <v>2021</v>
      </c>
      <c r="B594" s="55" t="s">
        <v>849</v>
      </c>
      <c r="C594" s="55" t="s">
        <v>497</v>
      </c>
      <c r="D594" s="55" t="s">
        <v>287</v>
      </c>
      <c r="E594" s="55" t="s">
        <v>498</v>
      </c>
      <c r="F594" s="48">
        <v>8.8740651000000004E-2</v>
      </c>
      <c r="G594" s="48">
        <v>8.8740651000000004E-2</v>
      </c>
      <c r="H594" s="55">
        <v>365</v>
      </c>
      <c r="I594" s="40">
        <f t="shared" si="9"/>
        <v>2.4813285391404227E-8</v>
      </c>
      <c r="J594" s="40">
        <f>($G594*(1-('Exposure Inputs'!$C$17/100))*'Exposure Inputs'!$C$6*1*'Exposure Inputs'!$C$15)/('Exposure Inputs'!$C$8*'Exposure Inputs'!$C$11)</f>
        <v>3.5711300793322368E-6</v>
      </c>
      <c r="K594" s="40">
        <f>($F594*(1-('Exposure Inputs'!$C$17)/100)*'Exposure Inputs'!$C$7*'Exposure Inputs'!$C$12*'Exposure Inputs'!$C$15*H594)/('Exposure Inputs'!$C$8*'Exposure Inputs'!$C$13*'Exposure Inputs'!$C$16)</f>
        <v>9.757190262802631E-7</v>
      </c>
      <c r="L594" s="40">
        <f>($F594*(1-('Exposure Inputs'!$C$17)/100)*'Exposure Inputs'!$C$7*'Exposure Inputs'!$C$12*'Exposure Inputs'!$C$15*H594)/('Exposure Inputs'!$C$8*'Exposure Inputs'!$C$14*'Exposure Inputs'!$C$16)</f>
        <v>7.1302544228173074E-7</v>
      </c>
      <c r="M594" s="40">
        <f>($F594*(1-('Exposure Inputs'!$C$17)/100)*'Exposure Inputs'!$C$12*'Exposure Inputs'!$C$15*H594)/('Exposure Inputs'!$C$14*'Exposure Inputs'!$C$16)</f>
        <v>6.4848937269230774E-5</v>
      </c>
      <c r="N594" s="40">
        <f>'Exposure Inputs'!$E$60/$J594</f>
        <v>3528294.8870784524</v>
      </c>
      <c r="O594" s="40">
        <f>'Exposure Inputs'!$E$61/$K594</f>
        <v>532940.30965286982</v>
      </c>
      <c r="P594" s="40">
        <f>L594*'Exposure Inputs'!$E$63</f>
        <v>2.4813285391404227E-8</v>
      </c>
      <c r="Q594" s="40">
        <f>($G594*(1-('Exposure Inputs'!$C$17/100))*'Exposure Inputs'!$D$6*1*'Exposure Inputs'!$C$15)/('Exposure Inputs'!$D$8*'Exposure Inputs'!$D$11)</f>
        <v>1.2529424681617024E-5</v>
      </c>
      <c r="R594" s="40">
        <f>($F594*(1-('Exposure Inputs'!$C$17)/100)*'Exposure Inputs'!$D$7*'Exposure Inputs'!$D$12*'Exposure Inputs'!$C$15*H594)/('Exposure Inputs'!$D$8*'Exposure Inputs'!$D$13*'Exposure Inputs'!$C$16)</f>
        <v>2.492290623829788E-6</v>
      </c>
      <c r="S594" s="40">
        <f>($F594*(1-('Exposure Inputs'!$C$17)/100)*'Exposure Inputs'!$D$7*'Exposure Inputs'!$D$12*'Exposure Inputs'!$C$15*H594)/('Exposure Inputs'!$D$8*'Exposure Inputs'!$C$14*'Exposure Inputs'!$C$16)</f>
        <v>3.1952443895253692E-8</v>
      </c>
      <c r="T594" s="40">
        <f>($F594*(1-('Exposure Inputs'!$C$17)/100)*'Exposure Inputs'!$D$12*'Exposure Inputs'!$C$15*H594)/('Exposure Inputs'!$C$14*'Exposure Inputs'!$C$16)</f>
        <v>1.1377006538461538E-6</v>
      </c>
      <c r="U594" s="40">
        <f>'Exposure Inputs'!$E$60/Q594</f>
        <v>1005632.7660827494</v>
      </c>
      <c r="V594" s="40">
        <f>'Exposure Inputs'!$E$61/R594</f>
        <v>208643.40419535022</v>
      </c>
      <c r="W594" s="40">
        <f>($G594*(1-('Exposure Inputs'!$C$17/100))*'Exposure Inputs'!$E$6*'Exposure Inputs'!$C$15)/('Exposure Inputs'!$E$8*'Exposure Inputs'!$E$11)</f>
        <v>2.744019571424581E-6</v>
      </c>
      <c r="X594" s="40">
        <f>($F594*(1-('Exposure Inputs'!$C$17)/100)*'Exposure Inputs'!$E$7*'Exposure Inputs'!$E$12*'Exposure Inputs'!$C$15*H594)/('Exposure Inputs'!$E$8*'Exposure Inputs'!$E$13*'Exposure Inputs'!$C$16)</f>
        <v>5.4037603122905034E-7</v>
      </c>
      <c r="Y594" s="40">
        <f>($F594*(1-('Exposure Inputs'!$C$17)/100)*'Exposure Inputs'!$E$7*'Exposure Inputs'!$E$12*'Exposure Inputs'!$C$15*H594)/('Exposure Inputs'!$E$8*'Exposure Inputs'!$C$14*'Exposure Inputs'!$C$16)</f>
        <v>3.4639489181349387E-8</v>
      </c>
      <c r="Z594" s="40">
        <f>($F594*(1-('Exposure Inputs'!$C$17)/100)*'Exposure Inputs'!$E$12*'Exposure Inputs'!$C$15*H594)/('Exposure Inputs'!$C$14*'Exposure Inputs'!$C$16)</f>
        <v>5.6885032692307688E-6</v>
      </c>
      <c r="AA594" s="40">
        <f>'Exposure Inputs'!$E$60/W594</f>
        <v>4591803.9839120395</v>
      </c>
      <c r="AB594" s="40">
        <f>'Exposure Inputs'!$E$61/X594</f>
        <v>962292.86635325709</v>
      </c>
      <c r="AC594" s="40">
        <f>($G594*(1-('Exposure Inputs'!$C$17/100))*'Exposure Inputs'!$F$6*'Exposure Inputs'!$C$15)/('Exposure Inputs'!$F$8*'Exposure Inputs'!$F$11)</f>
        <v>2.7512726480809862E-6</v>
      </c>
      <c r="AD594" s="40">
        <f>($F594*(1-('Exposure Inputs'!$C$17)/100)*'Exposure Inputs'!$F$7*'Exposure Inputs'!$F$12*'Exposure Inputs'!$C$15*H594)/('Exposure Inputs'!$F$8*'Exposure Inputs'!$F$13*'Exposure Inputs'!$C$16)</f>
        <v>4.9213565255281697E-7</v>
      </c>
      <c r="AE594" s="40">
        <f>($F594*(1-('Exposure Inputs'!$C$17)/100)*'Exposure Inputs'!$F$7*'Exposure Inputs'!$F$12*'Exposure Inputs'!$C$15*H594)/('Exposure Inputs'!$F$8*'Exposure Inputs'!$C$14*'Exposure Inputs'!$C$16)</f>
        <v>3.1547157214924166E-8</v>
      </c>
      <c r="AF594" s="40">
        <f>($F594*(1-('Exposure Inputs'!$C$17)/100)*'Exposure Inputs'!$F$12*'Exposure Inputs'!$C$15*H594)/('Exposure Inputs'!$C$14*'Exposure Inputs'!$C$16)</f>
        <v>5.6885032692307688E-6</v>
      </c>
      <c r="AG594" s="40">
        <f>'Exposure Inputs'!$E$60/AC594</f>
        <v>4579698.7836841634</v>
      </c>
      <c r="AH594" s="40">
        <f>'Exposure Inputs'!$E$61/AD594</f>
        <v>1056619.2416717717</v>
      </c>
      <c r="AI594" s="40">
        <f>($G594*(1-('Exposure Inputs'!$C$17/100))*'Exposure Inputs'!$G$6*'Exposure Inputs'!$C$15)/('Exposure Inputs'!$G$8*'Exposure Inputs'!$G$11)</f>
        <v>3.5105578288679248E-6</v>
      </c>
      <c r="AJ594" s="40">
        <f>($F594*(1-('Exposure Inputs'!$C$17)/100)*'Exposure Inputs'!$G$7*'Exposure Inputs'!$G$12*'Exposure Inputs'!$C$15*H594)/('Exposure Inputs'!$G$8*'Exposure Inputs'!$G$13*'Exposure Inputs'!$C$16)</f>
        <v>8.2043243377358485E-7</v>
      </c>
      <c r="AK594" s="40">
        <f>($F594*(1-('Exposure Inputs'!$C$17)/100)*'Exposure Inputs'!$G$7*'Exposure Inputs'!$G$12*'Exposure Inputs'!$C$15*H594)/('Exposure Inputs'!$G$8*'Exposure Inputs'!$C$14*'Exposure Inputs'!$C$16)</f>
        <v>5.2591822677793906E-8</v>
      </c>
      <c r="AL594" s="40">
        <f>($F594*(1-('Exposure Inputs'!$C$17)/100)*'Exposure Inputs'!$G$12*'Exposure Inputs'!$C$15*H594)/('Exposure Inputs'!$C$14*'Exposure Inputs'!$C$16)</f>
        <v>5.6885032692307688E-6</v>
      </c>
      <c r="AM594" s="40">
        <f>'Exposure Inputs'!$E$60/AI594</f>
        <v>3589173.1782305418</v>
      </c>
      <c r="AN594" s="40">
        <f>'Exposure Inputs'!$E$61/AJ594</f>
        <v>633812.09541930992</v>
      </c>
      <c r="AO594" s="40">
        <f>($G594*(1-('Exposure Inputs'!$C$17/100))*'Exposure Inputs'!$H$6*'Exposure Inputs'!$C$15)/('Exposure Inputs'!$H$8*'Exposure Inputs'!$H$11)</f>
        <v>4.4556571310740739E-6</v>
      </c>
      <c r="AP594" s="40">
        <f>($F594*(1-('Exposure Inputs'!$C$17)/100)*'Exposure Inputs'!$H$7*'Exposure Inputs'!$H$12*'Exposure Inputs'!$C$15*H594)/('Exposure Inputs'!$H$8*'Exposure Inputs'!$H$13*'Exposure Inputs'!$C$16)</f>
        <v>1.0681745027777777E-6</v>
      </c>
      <c r="AQ594" s="40">
        <f>($F594*(1-('Exposure Inputs'!$C$17)/100)*'Exposure Inputs'!$H$7*'Exposure Inputs'!$H$12*'Exposure Inputs'!$C$15*H594)/('Exposure Inputs'!$H$8*'Exposure Inputs'!$C$14*'Exposure Inputs'!$C$16)</f>
        <v>6.8472724537037032E-8</v>
      </c>
      <c r="AR594" s="40">
        <f>($F594*(1-('Exposure Inputs'!$C$17)/100)*'Exposure Inputs'!$H$12*'Exposure Inputs'!$C$15*H594)/('Exposure Inputs'!$C$14*'Exposure Inputs'!$C$16)</f>
        <v>5.6885032692307688E-6</v>
      </c>
      <c r="AS594" s="40">
        <f>'Exposure Inputs'!$E$60/AO594</f>
        <v>2827865.7063010284</v>
      </c>
      <c r="AT594" s="40">
        <f>'Exposure Inputs'!$E$61/AP594</f>
        <v>486811.84455137711</v>
      </c>
    </row>
    <row r="595" spans="1:46" s="35" customFormat="1">
      <c r="A595" s="54">
        <v>2022</v>
      </c>
      <c r="B595" s="55" t="s">
        <v>849</v>
      </c>
      <c r="C595" s="55" t="s">
        <v>497</v>
      </c>
      <c r="D595" s="55" t="s">
        <v>287</v>
      </c>
      <c r="E595" s="55" t="s">
        <v>498</v>
      </c>
      <c r="F595" s="48">
        <v>5.5174121E-2</v>
      </c>
      <c r="G595" s="48">
        <v>5.5174121E-2</v>
      </c>
      <c r="H595" s="55">
        <v>365</v>
      </c>
      <c r="I595" s="40">
        <f t="shared" si="9"/>
        <v>1.5427554285046536E-8</v>
      </c>
      <c r="J595" s="40">
        <f>($G595*(1-('Exposure Inputs'!$C$17/100))*'Exposure Inputs'!$C$6*1*'Exposure Inputs'!$C$15)/('Exposure Inputs'!$C$8*'Exposure Inputs'!$C$11)</f>
        <v>2.2203348846721491E-6</v>
      </c>
      <c r="K595" s="40">
        <f>($F595*(1-('Exposure Inputs'!$C$17)/100)*'Exposure Inputs'!$C$7*'Exposure Inputs'!$C$12*'Exposure Inputs'!$C$15*H595)/('Exposure Inputs'!$C$8*'Exposure Inputs'!$C$13*'Exposure Inputs'!$C$16)</f>
        <v>6.0664914006535082E-7</v>
      </c>
      <c r="L595" s="40">
        <f>($F595*(1-('Exposure Inputs'!$C$17)/100)*'Exposure Inputs'!$C$7*'Exposure Inputs'!$C$12*'Exposure Inputs'!$C$15*H595)/('Exposure Inputs'!$C$8*'Exposure Inputs'!$C$14*'Exposure Inputs'!$C$16)</f>
        <v>4.4332052543237175E-7</v>
      </c>
      <c r="M595" s="40">
        <f>($F595*(1-('Exposure Inputs'!$C$17)/100)*'Exposure Inputs'!$C$12*'Exposure Inputs'!$C$15*H595)/('Exposure Inputs'!$C$14*'Exposure Inputs'!$C$16)</f>
        <v>4.0319549961538466E-5</v>
      </c>
      <c r="N595" s="40">
        <f>'Exposure Inputs'!$E$60/$J595</f>
        <v>5674819.6350842342</v>
      </c>
      <c r="O595" s="40">
        <f>'Exposure Inputs'!$E$61/$K595</f>
        <v>857167.62071727891</v>
      </c>
      <c r="P595" s="40">
        <f>L595*'Exposure Inputs'!$E$63</f>
        <v>1.5427554285046536E-8</v>
      </c>
      <c r="Q595" s="40">
        <f>($G595*(1-('Exposure Inputs'!$C$17/100))*'Exposure Inputs'!$D$6*1*'Exposure Inputs'!$C$15)/('Exposure Inputs'!$D$8*'Exposure Inputs'!$D$11)</f>
        <v>7.7901163182127673E-6</v>
      </c>
      <c r="R595" s="40">
        <f>($F595*(1-('Exposure Inputs'!$C$17)/100)*'Exposure Inputs'!$D$7*'Exposure Inputs'!$D$12*'Exposure Inputs'!$C$15*H595)/('Exposure Inputs'!$D$8*'Exposure Inputs'!$D$13*'Exposure Inputs'!$C$16)</f>
        <v>1.5495710578723407E-6</v>
      </c>
      <c r="S595" s="40">
        <f>($F595*(1-('Exposure Inputs'!$C$17)/100)*'Exposure Inputs'!$D$7*'Exposure Inputs'!$D$12*'Exposure Inputs'!$C$15*H595)/('Exposure Inputs'!$D$8*'Exposure Inputs'!$C$14*'Exposure Inputs'!$C$16)</f>
        <v>1.9866295613747956E-8</v>
      </c>
      <c r="T595" s="40">
        <f>($F595*(1-('Exposure Inputs'!$C$17)/100)*'Exposure Inputs'!$D$12*'Exposure Inputs'!$C$15*H595)/('Exposure Inputs'!$C$14*'Exposure Inputs'!$C$16)</f>
        <v>7.0736052564102559E-7</v>
      </c>
      <c r="U595" s="40">
        <f>'Exposure Inputs'!$E$60/Q595</f>
        <v>1617434.1287487645</v>
      </c>
      <c r="V595" s="40">
        <f>'Exposure Inputs'!$E$61/R595</f>
        <v>335576.73741918814</v>
      </c>
      <c r="W595" s="40">
        <f>($G595*(1-('Exposure Inputs'!$C$17/100))*'Exposure Inputs'!$E$6*'Exposure Inputs'!$C$15)/('Exposure Inputs'!$E$8*'Exposure Inputs'!$E$11)</f>
        <v>1.7060824566201119E-6</v>
      </c>
      <c r="X595" s="40">
        <f>($F595*(1-('Exposure Inputs'!$C$17)/100)*'Exposure Inputs'!$E$7*'Exposure Inputs'!$E$12*'Exposure Inputs'!$C$15*H595)/('Exposure Inputs'!$E$8*'Exposure Inputs'!$E$13*'Exposure Inputs'!$C$16)</f>
        <v>3.359764910055866E-7</v>
      </c>
      <c r="Y595" s="40">
        <f>($F595*(1-('Exposure Inputs'!$C$17)/100)*'Exposure Inputs'!$E$7*'Exposure Inputs'!$E$12*'Exposure Inputs'!$C$15*H595)/('Exposure Inputs'!$E$8*'Exposure Inputs'!$C$14*'Exposure Inputs'!$C$16)</f>
        <v>2.1536954551640171E-8</v>
      </c>
      <c r="Z595" s="40">
        <f>($F595*(1-('Exposure Inputs'!$C$17)/100)*'Exposure Inputs'!$E$12*'Exposure Inputs'!$C$15*H595)/('Exposure Inputs'!$C$14*'Exposure Inputs'!$C$16)</f>
        <v>3.5368026282051285E-6</v>
      </c>
      <c r="AA595" s="40">
        <f>'Exposure Inputs'!$E$60/W595</f>
        <v>7385340.5801743157</v>
      </c>
      <c r="AB595" s="40">
        <f>'Exposure Inputs'!$E$61/X595</f>
        <v>1547727.3378373175</v>
      </c>
      <c r="AC595" s="40">
        <f>($G595*(1-('Exposure Inputs'!$C$17/100))*'Exposure Inputs'!$F$6*'Exposure Inputs'!$C$15)/('Exposure Inputs'!$F$8*'Exposure Inputs'!$F$11)</f>
        <v>1.7105920260739437E-6</v>
      </c>
      <c r="AD595" s="40">
        <f>($F595*(1-('Exposure Inputs'!$C$17)/100)*'Exposure Inputs'!$F$7*'Exposure Inputs'!$F$12*'Exposure Inputs'!$C$15*H595)/('Exposure Inputs'!$F$8*'Exposure Inputs'!$F$13*'Exposure Inputs'!$C$16)</f>
        <v>3.0598324146126756E-7</v>
      </c>
      <c r="AE595" s="40">
        <f>($F595*(1-('Exposure Inputs'!$C$17)/100)*'Exposure Inputs'!$F$7*'Exposure Inputs'!$F$12*'Exposure Inputs'!$C$15*H595)/('Exposure Inputs'!$F$8*'Exposure Inputs'!$C$14*'Exposure Inputs'!$C$16)</f>
        <v>1.9614310350081257E-8</v>
      </c>
      <c r="AF595" s="40">
        <f>($F595*(1-('Exposure Inputs'!$C$17)/100)*'Exposure Inputs'!$F$12*'Exposure Inputs'!$C$15*H595)/('Exposure Inputs'!$C$14*'Exposure Inputs'!$C$16)</f>
        <v>3.5368026282051285E-6</v>
      </c>
      <c r="AG595" s="40">
        <f>'Exposure Inputs'!$E$60/AC595</f>
        <v>7365870.8844322301</v>
      </c>
      <c r="AH595" s="40">
        <f>'Exposure Inputs'!$E$61/AD595</f>
        <v>1699439.4775238808</v>
      </c>
      <c r="AI595" s="40">
        <f>($G595*(1-('Exposure Inputs'!$C$17/100))*'Exposure Inputs'!$G$6*'Exposure Inputs'!$C$15)/('Exposure Inputs'!$G$8*'Exposure Inputs'!$G$11)</f>
        <v>2.1826743464779872E-6</v>
      </c>
      <c r="AJ595" s="40">
        <f>($F595*(1-('Exposure Inputs'!$C$17)/100)*'Exposure Inputs'!$G$7*'Exposure Inputs'!$G$12*'Exposure Inputs'!$C$15*H595)/('Exposure Inputs'!$G$8*'Exposure Inputs'!$G$13*'Exposure Inputs'!$C$16)</f>
        <v>5.1010036396226409E-7</v>
      </c>
      <c r="AK595" s="40">
        <f>($F595*(1-('Exposure Inputs'!$C$17)/100)*'Exposure Inputs'!$G$7*'Exposure Inputs'!$G$12*'Exposure Inputs'!$C$15*H595)/('Exposure Inputs'!$G$8*'Exposure Inputs'!$C$14*'Exposure Inputs'!$C$16)</f>
        <v>3.2698741279632318E-8</v>
      </c>
      <c r="AL595" s="40">
        <f>($F595*(1-('Exposure Inputs'!$C$17)/100)*'Exposure Inputs'!$G$12*'Exposure Inputs'!$C$15*H595)/('Exposure Inputs'!$C$14*'Exposure Inputs'!$C$16)</f>
        <v>3.5368026282051285E-6</v>
      </c>
      <c r="AM595" s="40">
        <f>'Exposure Inputs'!$E$60/AI595</f>
        <v>5772734.7280787192</v>
      </c>
      <c r="AN595" s="40">
        <f>'Exposure Inputs'!$E$61/AJ595</f>
        <v>1019407.2318648028</v>
      </c>
      <c r="AO595" s="40">
        <f>($G595*(1-('Exposure Inputs'!$C$17/100))*'Exposure Inputs'!$H$6*'Exposure Inputs'!$C$15)/('Exposure Inputs'!$H$8*'Exposure Inputs'!$H$11)</f>
        <v>2.7702858037901232E-6</v>
      </c>
      <c r="AP595" s="40">
        <f>($F595*(1-('Exposure Inputs'!$C$17)/100)*'Exposure Inputs'!$H$7*'Exposure Inputs'!$H$12*'Exposure Inputs'!$C$15*H595)/('Exposure Inputs'!$H$8*'Exposure Inputs'!$H$13*'Exposure Inputs'!$C$16)</f>
        <v>6.6413293796296303E-7</v>
      </c>
      <c r="AQ595" s="40">
        <f>($F595*(1-('Exposure Inputs'!$C$17)/100)*'Exposure Inputs'!$H$7*'Exposure Inputs'!$H$12*'Exposure Inputs'!$C$15*H595)/('Exposure Inputs'!$H$8*'Exposure Inputs'!$C$14*'Exposure Inputs'!$C$16)</f>
        <v>4.2572624228395062E-8</v>
      </c>
      <c r="AR595" s="40">
        <f>($F595*(1-('Exposure Inputs'!$C$17)/100)*'Exposure Inputs'!$H$12*'Exposure Inputs'!$C$15*H595)/('Exposure Inputs'!$C$14*'Exposure Inputs'!$C$16)</f>
        <v>3.5368026282051285E-6</v>
      </c>
      <c r="AS595" s="40">
        <f>'Exposure Inputs'!$E$60/AO595</f>
        <v>4548267.179783944</v>
      </c>
      <c r="AT595" s="40">
        <f>'Exposure Inputs'!$E$61/AP595</f>
        <v>782975.77228280623</v>
      </c>
    </row>
    <row r="596" spans="1:46" s="35" customFormat="1">
      <c r="A596" s="54">
        <v>2022</v>
      </c>
      <c r="B596" s="55" t="s">
        <v>771</v>
      </c>
      <c r="C596" s="55" t="s">
        <v>340</v>
      </c>
      <c r="D596" s="55" t="s">
        <v>55</v>
      </c>
      <c r="E596" s="55" t="s">
        <v>341</v>
      </c>
      <c r="F596" s="48">
        <v>2.3926285554257899E-3</v>
      </c>
      <c r="G596" s="48">
        <v>4.81106168803269E-3</v>
      </c>
      <c r="H596" s="55">
        <v>250</v>
      </c>
      <c r="I596" s="40">
        <f t="shared" si="9"/>
        <v>4.5823059863622356E-10</v>
      </c>
      <c r="J596" s="40">
        <f>($G596*(1-('Exposure Inputs'!$C$17/100))*'Exposure Inputs'!$C$6*1*'Exposure Inputs'!$C$15)/('Exposure Inputs'!$C$8*'Exposure Inputs'!$C$11)</f>
        <v>1.9360830593474534E-7</v>
      </c>
      <c r="K596" s="40">
        <f>($F596*(1-('Exposure Inputs'!$C$17)/100)*'Exposure Inputs'!$C$7*'Exposure Inputs'!$C$12*'Exposure Inputs'!$C$15*H596)/('Exposure Inputs'!$C$8*'Exposure Inputs'!$C$13*'Exposure Inputs'!$C$16)</f>
        <v>1.8018747072809761E-8</v>
      </c>
      <c r="L596" s="40">
        <f>($F596*(1-('Exposure Inputs'!$C$17)/100)*'Exposure Inputs'!$C$7*'Exposure Inputs'!$C$12*'Exposure Inputs'!$C$15*H596)/('Exposure Inputs'!$C$8*'Exposure Inputs'!$C$14*'Exposure Inputs'!$C$16)</f>
        <v>1.3167545937822518E-8</v>
      </c>
      <c r="M596" s="40">
        <f>($F596*(1-('Exposure Inputs'!$C$17)/100)*'Exposure Inputs'!$C$12*'Exposure Inputs'!$C$15*H596)/('Exposure Inputs'!$C$14*'Exposure Inputs'!$C$16)</f>
        <v>1.19757488285274E-6</v>
      </c>
      <c r="N596" s="40">
        <f>'Exposure Inputs'!$E$60/$J596</f>
        <v>65079852.536113627</v>
      </c>
      <c r="O596" s="40">
        <f>'Exposure Inputs'!$E$61/$K596</f>
        <v>28858832.298316602</v>
      </c>
      <c r="P596" s="40">
        <f>L596*'Exposure Inputs'!$E$63</f>
        <v>4.5823059863622356E-10</v>
      </c>
      <c r="Q596" s="40">
        <f>($G596*(1-('Exposure Inputs'!$C$17/100))*'Exposure Inputs'!$D$6*1*'Exposure Inputs'!$C$15)/('Exposure Inputs'!$D$8*'Exposure Inputs'!$D$11)</f>
        <v>6.7928096514436034E-7</v>
      </c>
      <c r="R596" s="40">
        <f>($F596*(1-('Exposure Inputs'!$C$17)/100)*'Exposure Inputs'!$D$7*'Exposure Inputs'!$D$12*'Exposure Inputs'!$C$15*H596)/('Exposure Inputs'!$D$8*'Exposure Inputs'!$D$13*'Exposure Inputs'!$C$16)</f>
        <v>4.6025498297319189E-8</v>
      </c>
      <c r="S596" s="40">
        <f>($F596*(1-('Exposure Inputs'!$C$17)/100)*'Exposure Inputs'!$D$7*'Exposure Inputs'!$D$12*'Exposure Inputs'!$C$15*H596)/('Exposure Inputs'!$D$8*'Exposure Inputs'!$C$14*'Exposure Inputs'!$C$16)</f>
        <v>5.9007049099127166E-10</v>
      </c>
      <c r="T596" s="40">
        <f>($F596*(1-('Exposure Inputs'!$C$17)/100)*'Exposure Inputs'!$D$12*'Exposure Inputs'!$C$15*H596)/('Exposure Inputs'!$C$14*'Exposure Inputs'!$C$16)</f>
        <v>2.1010085664083156E-8</v>
      </c>
      <c r="U596" s="40">
        <f>'Exposure Inputs'!$E$60/Q596</f>
        <v>18549025.582252633</v>
      </c>
      <c r="V596" s="40">
        <f>'Exposure Inputs'!$E$61/R596</f>
        <v>11298085.175327435</v>
      </c>
      <c r="W596" s="40">
        <f>($G596*(1-('Exposure Inputs'!$C$17/100))*'Exposure Inputs'!$E$6*'Exposure Inputs'!$C$15)/('Exposure Inputs'!$E$8*'Exposure Inputs'!$E$11)</f>
        <v>1.4876662817464213E-7</v>
      </c>
      <c r="X596" s="40">
        <f>($F596*(1-('Exposure Inputs'!$C$17)/100)*'Exposure Inputs'!$E$7*'Exposure Inputs'!$E$12*'Exposure Inputs'!$C$15*H596)/('Exposure Inputs'!$E$8*'Exposure Inputs'!$E$13*'Exposure Inputs'!$C$16)</f>
        <v>9.979203816538267E-9</v>
      </c>
      <c r="Y596" s="40">
        <f>($F596*(1-('Exposure Inputs'!$C$17)/100)*'Exposure Inputs'!$E$7*'Exposure Inputs'!$E$12*'Exposure Inputs'!$C$15*H596)/('Exposure Inputs'!$E$8*'Exposure Inputs'!$C$14*'Exposure Inputs'!$C$16)</f>
        <v>6.3969255234219673E-10</v>
      </c>
      <c r="Z596" s="40">
        <f>($F596*(1-('Exposure Inputs'!$C$17)/100)*'Exposure Inputs'!$E$12*'Exposure Inputs'!$C$15*H596)/('Exposure Inputs'!$C$14*'Exposure Inputs'!$C$16)</f>
        <v>1.0505042832041578E-7</v>
      </c>
      <c r="AA596" s="40">
        <f>'Exposure Inputs'!$E$60/W596</f>
        <v>84696414.475485981</v>
      </c>
      <c r="AB596" s="40">
        <f>'Exposure Inputs'!$E$61/X596</f>
        <v>52108365.512909755</v>
      </c>
      <c r="AC596" s="40">
        <f>($G596*(1-('Exposure Inputs'!$C$17/100))*'Exposure Inputs'!$F$6*'Exposure Inputs'!$C$15)/('Exposure Inputs'!$F$8*'Exposure Inputs'!$F$11)</f>
        <v>1.4915985268706983E-7</v>
      </c>
      <c r="AD596" s="40">
        <f>($F596*(1-('Exposure Inputs'!$C$17)/100)*'Exposure Inputs'!$F$7*'Exposure Inputs'!$F$12*'Exposure Inputs'!$C$15*H596)/('Exposure Inputs'!$F$8*'Exposure Inputs'!$F$13*'Exposure Inputs'!$C$16)</f>
        <v>9.0883416332134355E-9</v>
      </c>
      <c r="AE596" s="40">
        <f>($F596*(1-('Exposure Inputs'!$C$17)/100)*'Exposure Inputs'!$F$7*'Exposure Inputs'!$F$12*'Exposure Inputs'!$C$15*H596)/('Exposure Inputs'!$F$8*'Exposure Inputs'!$C$14*'Exposure Inputs'!$C$16)</f>
        <v>5.8258600212906645E-10</v>
      </c>
      <c r="AF596" s="40">
        <f>($F596*(1-('Exposure Inputs'!$C$17)/100)*'Exposure Inputs'!$F$12*'Exposure Inputs'!$C$15*H596)/('Exposure Inputs'!$C$14*'Exposure Inputs'!$C$16)</f>
        <v>1.0505042832041578E-7</v>
      </c>
      <c r="AG596" s="40">
        <f>'Exposure Inputs'!$E$60/AC596</f>
        <v>84473132.501908481</v>
      </c>
      <c r="AH596" s="40">
        <f>'Exposure Inputs'!$E$61/AD596</f>
        <v>57216159.007453553</v>
      </c>
      <c r="AI596" s="40">
        <f>($G596*(1-('Exposure Inputs'!$C$17/100))*'Exposure Inputs'!$G$6*'Exposure Inputs'!$C$15)/('Exposure Inputs'!$G$8*'Exposure Inputs'!$G$11)</f>
        <v>1.9032439004858882E-7</v>
      </c>
      <c r="AJ596" s="40">
        <f>($F596*(1-('Exposure Inputs'!$C$17)/100)*'Exposure Inputs'!$G$7*'Exposure Inputs'!$G$12*'Exposure Inputs'!$C$15*H596)/('Exposure Inputs'!$G$8*'Exposure Inputs'!$G$13*'Exposure Inputs'!$C$16)</f>
        <v>1.5151046680778455E-8</v>
      </c>
      <c r="AK596" s="40">
        <f>($F596*(1-('Exposure Inputs'!$C$17)/100)*'Exposure Inputs'!$G$7*'Exposure Inputs'!$G$12*'Exposure Inputs'!$C$15*H596)/('Exposure Inputs'!$G$8*'Exposure Inputs'!$C$14*'Exposure Inputs'!$C$16)</f>
        <v>9.7122094107554214E-10</v>
      </c>
      <c r="AL596" s="40">
        <f>($F596*(1-('Exposure Inputs'!$C$17)/100)*'Exposure Inputs'!$G$12*'Exposure Inputs'!$C$15*H596)/('Exposure Inputs'!$C$14*'Exposure Inputs'!$C$16)</f>
        <v>1.0505042832041578E-7</v>
      </c>
      <c r="AM596" s="40">
        <f>'Exposure Inputs'!$E$60/AI596</f>
        <v>66202760.438550651</v>
      </c>
      <c r="AN596" s="40">
        <f>'Exposure Inputs'!$E$61/AJ596</f>
        <v>34321061.175245658</v>
      </c>
      <c r="AO596" s="40">
        <f>($G596*(1-('Exposure Inputs'!$C$17/100))*'Exposure Inputs'!$H$6*'Exposure Inputs'!$C$15)/('Exposure Inputs'!$H$8*'Exposure Inputs'!$H$11)</f>
        <v>2.4156281339788821E-7</v>
      </c>
      <c r="AP596" s="40">
        <f>($F596*(1-('Exposure Inputs'!$C$17)/100)*'Exposure Inputs'!$H$7*'Exposure Inputs'!$H$12*'Exposure Inputs'!$C$15*H596)/('Exposure Inputs'!$H$8*'Exposure Inputs'!$H$13*'Exposure Inputs'!$C$16)</f>
        <v>1.9726135984611408E-8</v>
      </c>
      <c r="AQ596" s="40">
        <f>($F596*(1-('Exposure Inputs'!$C$17)/100)*'Exposure Inputs'!$H$7*'Exposure Inputs'!$H$12*'Exposure Inputs'!$C$15*H596)/('Exposure Inputs'!$H$8*'Exposure Inputs'!$C$14*'Exposure Inputs'!$C$16)</f>
        <v>1.2644958964494493E-9</v>
      </c>
      <c r="AR596" s="40">
        <f>($F596*(1-('Exposure Inputs'!$C$17)/100)*'Exposure Inputs'!$H$12*'Exposure Inputs'!$C$15*H596)/('Exposure Inputs'!$C$14*'Exposure Inputs'!$C$16)</f>
        <v>1.0505042832041578E-7</v>
      </c>
      <c r="AS596" s="40">
        <f>'Exposure Inputs'!$E$60/AO596</f>
        <v>52160346.299850434</v>
      </c>
      <c r="AT596" s="40">
        <f>'Exposure Inputs'!$E$61/AP596</f>
        <v>26360965.999912918</v>
      </c>
    </row>
    <row r="597" spans="1:46" s="35" customFormat="1">
      <c r="A597" s="54">
        <v>2021</v>
      </c>
      <c r="B597" s="55" t="s">
        <v>850</v>
      </c>
      <c r="C597" s="55" t="s">
        <v>499</v>
      </c>
      <c r="D597" s="55" t="s">
        <v>55</v>
      </c>
      <c r="E597" s="55" t="s">
        <v>500</v>
      </c>
      <c r="F597" s="48">
        <v>1.2790807893716999E-2</v>
      </c>
      <c r="G597" s="48">
        <v>1.5237920720167801E-2</v>
      </c>
      <c r="H597" s="55">
        <v>250</v>
      </c>
      <c r="I597" s="40">
        <f t="shared" si="9"/>
        <v>2.4496654714278587E-9</v>
      </c>
      <c r="J597" s="40">
        <f>($G597*(1-('Exposure Inputs'!$C$17/100))*'Exposure Inputs'!$C$6*1*'Exposure Inputs'!$C$15)/('Exposure Inputs'!$C$8*'Exposure Inputs'!$C$11)</f>
        <v>6.1320935126192816E-7</v>
      </c>
      <c r="K597" s="40">
        <f>($F597*(1-('Exposure Inputs'!$C$17)/100)*'Exposure Inputs'!$C$7*'Exposure Inputs'!$C$12*'Exposure Inputs'!$C$15*H597)/('Exposure Inputs'!$C$8*'Exposure Inputs'!$C$13*'Exposure Inputs'!$C$16)</f>
        <v>9.6326833419728267E-8</v>
      </c>
      <c r="L597" s="40">
        <f>($F597*(1-('Exposure Inputs'!$C$17)/100)*'Exposure Inputs'!$C$7*'Exposure Inputs'!$C$12*'Exposure Inputs'!$C$15*H597)/('Exposure Inputs'!$C$8*'Exposure Inputs'!$C$14*'Exposure Inputs'!$C$16)</f>
        <v>7.0392685960570656E-8</v>
      </c>
      <c r="M597" s="40">
        <f>($F597*(1-('Exposure Inputs'!$C$17)/100)*'Exposure Inputs'!$C$12*'Exposure Inputs'!$C$15*H597)/('Exposure Inputs'!$C$14*'Exposure Inputs'!$C$16)</f>
        <v>6.4021430448003944E-6</v>
      </c>
      <c r="N597" s="40">
        <f>'Exposure Inputs'!$E$60/$J597</f>
        <v>20547631.8553694</v>
      </c>
      <c r="O597" s="40">
        <f>'Exposure Inputs'!$E$61/$K597</f>
        <v>5398288.1149449386</v>
      </c>
      <c r="P597" s="40">
        <f>L597*'Exposure Inputs'!$E$63</f>
        <v>2.4496654714278587E-9</v>
      </c>
      <c r="Q597" s="40">
        <f>($G597*(1-('Exposure Inputs'!$C$17/100))*'Exposure Inputs'!$D$6*1*'Exposure Inputs'!$C$15)/('Exposure Inputs'!$D$8*'Exposure Inputs'!$D$11)</f>
        <v>2.151464721256033E-6</v>
      </c>
      <c r="R597" s="40">
        <f>($F597*(1-('Exposure Inputs'!$C$17)/100)*'Exposure Inputs'!$D$7*'Exposure Inputs'!$D$12*'Exposure Inputs'!$C$15*H597)/('Exposure Inputs'!$D$8*'Exposure Inputs'!$D$13*'Exposure Inputs'!$C$16)</f>
        <v>2.4604876741046982E-7</v>
      </c>
      <c r="S597" s="40">
        <f>($F597*(1-('Exposure Inputs'!$C$17)/100)*'Exposure Inputs'!$D$7*'Exposure Inputs'!$D$12*'Exposure Inputs'!$C$15*H597)/('Exposure Inputs'!$D$8*'Exposure Inputs'!$C$14*'Exposure Inputs'!$C$16)</f>
        <v>3.1544713770573055E-9</v>
      </c>
      <c r="T597" s="40">
        <f>($F597*(1-('Exposure Inputs'!$C$17)/100)*'Exposure Inputs'!$D$12*'Exposure Inputs'!$C$15*H597)/('Exposure Inputs'!$C$14*'Exposure Inputs'!$C$16)</f>
        <v>1.1231829903158587E-7</v>
      </c>
      <c r="U597" s="40">
        <f>'Exposure Inputs'!$E$60/Q597</f>
        <v>5856475.300531107</v>
      </c>
      <c r="V597" s="40">
        <f>'Exposure Inputs'!$E$61/R597</f>
        <v>2113402.174181642</v>
      </c>
      <c r="W597" s="40">
        <f>($G597*(1-('Exposure Inputs'!$C$17/100))*'Exposure Inputs'!$E$6*'Exposure Inputs'!$C$15)/('Exposure Inputs'!$E$8*'Exposure Inputs'!$E$11)</f>
        <v>4.7118374964317754E-7</v>
      </c>
      <c r="X597" s="40">
        <f>($F597*(1-('Exposure Inputs'!$C$17)/100)*'Exposure Inputs'!$E$7*'Exposure Inputs'!$E$12*'Exposure Inputs'!$C$15*H597)/('Exposure Inputs'!$E$8*'Exposure Inputs'!$E$13*'Exposure Inputs'!$C$16)</f>
        <v>5.3348054657348773E-8</v>
      </c>
      <c r="Y597" s="40">
        <f>($F597*(1-('Exposure Inputs'!$C$17)/100)*'Exposure Inputs'!$E$7*'Exposure Inputs'!$E$12*'Exposure Inputs'!$C$15*H597)/('Exposure Inputs'!$E$8*'Exposure Inputs'!$C$14*'Exposure Inputs'!$C$16)</f>
        <v>3.4197470934197937E-9</v>
      </c>
      <c r="Z597" s="40">
        <f>($F597*(1-('Exposure Inputs'!$C$17)/100)*'Exposure Inputs'!$E$12*'Exposure Inputs'!$C$15*H597)/('Exposure Inputs'!$C$14*'Exposure Inputs'!$C$16)</f>
        <v>5.615914951579293E-7</v>
      </c>
      <c r="AA597" s="40">
        <f>'Exposure Inputs'!$E$60/W597</f>
        <v>26741159.918061364</v>
      </c>
      <c r="AB597" s="40">
        <f>'Exposure Inputs'!$E$61/X597</f>
        <v>9747309.5005980544</v>
      </c>
      <c r="AC597" s="40">
        <f>($G597*(1-('Exposure Inputs'!$C$17/100))*'Exposure Inputs'!$F$6*'Exposure Inputs'!$C$15)/('Exposure Inputs'!$F$8*'Exposure Inputs'!$F$11)</f>
        <v>4.7242919697562493E-7</v>
      </c>
      <c r="AD597" s="40">
        <f>($F597*(1-('Exposure Inputs'!$C$17)/100)*'Exposure Inputs'!$F$7*'Exposure Inputs'!$F$12*'Exposure Inputs'!$C$15*H597)/('Exposure Inputs'!$F$8*'Exposure Inputs'!$F$13*'Exposure Inputs'!$C$16)</f>
        <v>4.8585574070529322E-8</v>
      </c>
      <c r="AE597" s="40">
        <f>($F597*(1-('Exposure Inputs'!$C$17)/100)*'Exposure Inputs'!$F$7*'Exposure Inputs'!$F$12*'Exposure Inputs'!$C$15*H597)/('Exposure Inputs'!$F$8*'Exposure Inputs'!$C$14*'Exposure Inputs'!$C$16)</f>
        <v>3.1144598763159827E-9</v>
      </c>
      <c r="AF597" s="40">
        <f>($F597*(1-('Exposure Inputs'!$C$17)/100)*'Exposure Inputs'!$F$12*'Exposure Inputs'!$C$15*H597)/('Exposure Inputs'!$C$14*'Exposure Inputs'!$C$16)</f>
        <v>5.615914951579293E-7</v>
      </c>
      <c r="AG597" s="40">
        <f>'Exposure Inputs'!$E$60/AC597</f>
        <v>26670663.203421991</v>
      </c>
      <c r="AH597" s="40">
        <f>'Exposure Inputs'!$E$61/AD597</f>
        <v>10702765.37733487</v>
      </c>
      <c r="AI597" s="40">
        <f>($G597*(1-('Exposure Inputs'!$C$17/100))*'Exposure Inputs'!$G$6*'Exposure Inputs'!$C$15)/('Exposure Inputs'!$G$8*'Exposure Inputs'!$G$11)</f>
        <v>6.0280831025066335E-7</v>
      </c>
      <c r="AJ597" s="40">
        <f>($F597*(1-('Exposure Inputs'!$C$17)/100)*'Exposure Inputs'!$G$7*'Exposure Inputs'!$G$12*'Exposure Inputs'!$C$15*H597)/('Exposure Inputs'!$G$8*'Exposure Inputs'!$G$13*'Exposure Inputs'!$C$16)</f>
        <v>8.0996328094098324E-8</v>
      </c>
      <c r="AK597" s="40">
        <f>($F597*(1-('Exposure Inputs'!$C$17)/100)*'Exposure Inputs'!$G$7*'Exposure Inputs'!$G$12*'Exposure Inputs'!$C$15*H597)/('Exposure Inputs'!$G$8*'Exposure Inputs'!$C$14*'Exposure Inputs'!$C$16)</f>
        <v>5.1920723137242517E-9</v>
      </c>
      <c r="AL597" s="40">
        <f>($F597*(1-('Exposure Inputs'!$C$17)/100)*'Exposure Inputs'!$G$12*'Exposure Inputs'!$C$15*H597)/('Exposure Inputs'!$C$14*'Exposure Inputs'!$C$16)</f>
        <v>5.615914951579293E-7</v>
      </c>
      <c r="AM597" s="40">
        <f>'Exposure Inputs'!$E$60/AI597</f>
        <v>20902167.050020583</v>
      </c>
      <c r="AN597" s="40">
        <f>'Exposure Inputs'!$E$61/AJ597</f>
        <v>6420044.1209616885</v>
      </c>
      <c r="AO597" s="40">
        <f>($G597*(1-('Exposure Inputs'!$C$17/100))*'Exposure Inputs'!$H$6*'Exposure Inputs'!$C$15)/('Exposure Inputs'!$H$8*'Exposure Inputs'!$H$11)</f>
        <v>7.6509411813484483E-7</v>
      </c>
      <c r="AP597" s="40">
        <f>($F597*(1-('Exposure Inputs'!$C$17)/100)*'Exposure Inputs'!$H$7*'Exposure Inputs'!$H$12*'Exposure Inputs'!$C$15*H597)/('Exposure Inputs'!$H$8*'Exposure Inputs'!$H$13*'Exposure Inputs'!$C$16)</f>
        <v>1.0545440297965561E-7</v>
      </c>
      <c r="AQ597" s="40">
        <f>($F597*(1-('Exposure Inputs'!$C$17)/100)*'Exposure Inputs'!$H$7*'Exposure Inputs'!$H$12*'Exposure Inputs'!$C$15*H597)/('Exposure Inputs'!$H$8*'Exposure Inputs'!$C$14*'Exposure Inputs'!$C$16)</f>
        <v>6.7598976269010007E-9</v>
      </c>
      <c r="AR597" s="40">
        <f>($F597*(1-('Exposure Inputs'!$C$17)/100)*'Exposure Inputs'!$H$12*'Exposure Inputs'!$C$15*H597)/('Exposure Inputs'!$C$14*'Exposure Inputs'!$C$16)</f>
        <v>5.615914951579293E-7</v>
      </c>
      <c r="AS597" s="40">
        <f>'Exposure Inputs'!$E$60/AO597</f>
        <v>16468562.104119195</v>
      </c>
      <c r="AT597" s="40">
        <f>'Exposure Inputs'!$E$61/AP597</f>
        <v>4931041.144866365</v>
      </c>
    </row>
    <row r="598" spans="1:46" s="35" customFormat="1">
      <c r="A598" s="54">
        <v>2020</v>
      </c>
      <c r="B598" s="55" t="s">
        <v>851</v>
      </c>
      <c r="C598" s="55" t="s">
        <v>502</v>
      </c>
      <c r="D598" s="55" t="s">
        <v>287</v>
      </c>
      <c r="E598" s="55" t="s">
        <v>503</v>
      </c>
      <c r="F598" s="48">
        <v>1.36645207381962E-2</v>
      </c>
      <c r="G598" s="48">
        <v>3.6459750270057198E-2</v>
      </c>
      <c r="H598" s="55">
        <v>365</v>
      </c>
      <c r="I598" s="40">
        <f t="shared" si="9"/>
        <v>3.8208154773805285E-9</v>
      </c>
      <c r="J598" s="40">
        <f>($G598*(1-('Exposure Inputs'!$C$17/100))*'Exposure Inputs'!$C$6*1*'Exposure Inputs'!$C$15)/('Exposure Inputs'!$C$8*'Exposure Inputs'!$C$11)</f>
        <v>1.467225103795361E-6</v>
      </c>
      <c r="K598" s="40">
        <f>($F598*(1-('Exposure Inputs'!$C$17)/100)*'Exposure Inputs'!$C$7*'Exposure Inputs'!$C$12*'Exposure Inputs'!$C$15*H598)/('Exposure Inputs'!$C$8*'Exposure Inputs'!$C$13*'Exposure Inputs'!$C$16)</f>
        <v>1.5024380280080724E-7</v>
      </c>
      <c r="L598" s="40">
        <f>($F598*(1-('Exposure Inputs'!$C$17)/100)*'Exposure Inputs'!$C$7*'Exposure Inputs'!$C$12*'Exposure Inputs'!$C$15*H598)/('Exposure Inputs'!$C$8*'Exposure Inputs'!$C$14*'Exposure Inputs'!$C$16)</f>
        <v>1.0979354820058991E-7</v>
      </c>
      <c r="M598" s="40">
        <f>($F598*(1-('Exposure Inputs'!$C$17)/100)*'Exposure Inputs'!$C$12*'Exposure Inputs'!$C$15*H598)/('Exposure Inputs'!$C$14*'Exposure Inputs'!$C$16)</f>
        <v>9.98561130868184E-6</v>
      </c>
      <c r="N598" s="40">
        <f>'Exposure Inputs'!$E$60/$J598</f>
        <v>8587639.3250134606</v>
      </c>
      <c r="O598" s="40">
        <f>'Exposure Inputs'!$E$61/$K598</f>
        <v>3461041.2563199988</v>
      </c>
      <c r="P598" s="40">
        <f>L598*'Exposure Inputs'!$E$63</f>
        <v>3.8208154773805285E-9</v>
      </c>
      <c r="Q598" s="40">
        <f>($G598*(1-('Exposure Inputs'!$C$17/100))*'Exposure Inputs'!$D$6*1*'Exposure Inputs'!$C$15)/('Exposure Inputs'!$D$8*'Exposure Inputs'!$D$11)</f>
        <v>5.147806442385098E-6</v>
      </c>
      <c r="R598" s="40">
        <f>($F598*(1-('Exposure Inputs'!$C$17)/100)*'Exposure Inputs'!$D$7*'Exposure Inputs'!$D$12*'Exposure Inputs'!$C$15*H598)/('Exposure Inputs'!$D$8*'Exposure Inputs'!$D$13*'Exposure Inputs'!$C$16)</f>
        <v>3.8376951860465923E-7</v>
      </c>
      <c r="S598" s="40">
        <f>($F598*(1-('Exposure Inputs'!$C$17)/100)*'Exposure Inputs'!$D$7*'Exposure Inputs'!$D$12*'Exposure Inputs'!$C$15*H598)/('Exposure Inputs'!$D$8*'Exposure Inputs'!$C$14*'Exposure Inputs'!$C$16)</f>
        <v>4.9201220333930667E-9</v>
      </c>
      <c r="T598" s="40">
        <f>($F598*(1-('Exposure Inputs'!$C$17)/100)*'Exposure Inputs'!$D$12*'Exposure Inputs'!$C$15*H598)/('Exposure Inputs'!$C$14*'Exposure Inputs'!$C$16)</f>
        <v>1.7518616331020771E-7</v>
      </c>
      <c r="U598" s="40">
        <f>'Exposure Inputs'!$E$60/Q598</f>
        <v>2447644.4755685353</v>
      </c>
      <c r="V598" s="40">
        <f>'Exposure Inputs'!$E$61/R598</f>
        <v>1354979.9418428508</v>
      </c>
      <c r="W598" s="40">
        <f>($G598*(1-('Exposure Inputs'!$C$17/100))*'Exposure Inputs'!$E$6*'Exposure Inputs'!$C$15)/('Exposure Inputs'!$E$8*'Exposure Inputs'!$E$11)</f>
        <v>1.1274006577919923E-6</v>
      </c>
      <c r="X598" s="40">
        <f>($F598*(1-('Exposure Inputs'!$C$17)/100)*'Exposure Inputs'!$E$7*'Exposure Inputs'!$E$12*'Exposure Inputs'!$C$15*H598)/('Exposure Inputs'!$E$8*'Exposure Inputs'!$E$13*'Exposure Inputs'!$C$16)</f>
        <v>8.3208534104099758E-8</v>
      </c>
      <c r="Y598" s="40">
        <f>($F598*(1-('Exposure Inputs'!$C$17)/100)*'Exposure Inputs'!$E$7*'Exposure Inputs'!$E$12*'Exposure Inputs'!$C$15*H598)/('Exposure Inputs'!$E$8*'Exposure Inputs'!$C$14*'Exposure Inputs'!$C$16)</f>
        <v>5.3338803912884472E-9</v>
      </c>
      <c r="Z598" s="40">
        <f>($F598*(1-('Exposure Inputs'!$C$17)/100)*'Exposure Inputs'!$E$12*'Exposure Inputs'!$C$15*H598)/('Exposure Inputs'!$C$14*'Exposure Inputs'!$C$16)</f>
        <v>8.7593081655103859E-7</v>
      </c>
      <c r="AA598" s="40">
        <f>'Exposure Inputs'!$E$60/W598</f>
        <v>11176151.009772362</v>
      </c>
      <c r="AB598" s="40">
        <f>'Exposure Inputs'!$E$61/X598</f>
        <v>6249358.9822102049</v>
      </c>
      <c r="AC598" s="40">
        <f>($G598*(1-('Exposure Inputs'!$C$17/100))*'Exposure Inputs'!$F$6*'Exposure Inputs'!$C$15)/('Exposure Inputs'!$F$8*'Exposure Inputs'!$F$11)</f>
        <v>1.1303806377741324E-6</v>
      </c>
      <c r="AD598" s="40">
        <f>($F598*(1-('Exposure Inputs'!$C$17)/100)*'Exposure Inputs'!$F$7*'Exposure Inputs'!$F$12*'Exposure Inputs'!$C$15*H598)/('Exposure Inputs'!$F$8*'Exposure Inputs'!$F$13*'Exposure Inputs'!$C$16)</f>
        <v>7.5780352685419062E-8</v>
      </c>
      <c r="AE598" s="40">
        <f>($F598*(1-('Exposure Inputs'!$C$17)/100)*'Exposure Inputs'!$F$7*'Exposure Inputs'!$F$12*'Exposure Inputs'!$C$15*H598)/('Exposure Inputs'!$F$8*'Exposure Inputs'!$C$14*'Exposure Inputs'!$C$16)</f>
        <v>4.8577149157319922E-9</v>
      </c>
      <c r="AF598" s="40">
        <f>($F598*(1-('Exposure Inputs'!$C$17)/100)*'Exposure Inputs'!$F$12*'Exposure Inputs'!$C$15*H598)/('Exposure Inputs'!$C$14*'Exposure Inputs'!$C$16)</f>
        <v>8.7593081655103859E-7</v>
      </c>
      <c r="AG598" s="40">
        <f>'Exposure Inputs'!$E$60/AC598</f>
        <v>11146687.742998721</v>
      </c>
      <c r="AH598" s="40">
        <f>'Exposure Inputs'!$E$61/AD598</f>
        <v>6861936.9212839976</v>
      </c>
      <c r="AI598" s="40">
        <f>($G598*(1-('Exposure Inputs'!$C$17/100))*'Exposure Inputs'!$G$6*'Exposure Inputs'!$C$15)/('Exposure Inputs'!$G$8*'Exposure Inputs'!$G$11)</f>
        <v>1.442338548419244E-6</v>
      </c>
      <c r="AJ598" s="40">
        <f>($F598*(1-('Exposure Inputs'!$C$17)/100)*'Exposure Inputs'!$G$7*'Exposure Inputs'!$G$12*'Exposure Inputs'!$C$15*H598)/('Exposure Inputs'!$G$8*'Exposure Inputs'!$G$13*'Exposure Inputs'!$C$16)</f>
        <v>1.2633236154181392E-7</v>
      </c>
      <c r="AK598" s="40">
        <f>($F598*(1-('Exposure Inputs'!$C$17)/100)*'Exposure Inputs'!$G$7*'Exposure Inputs'!$G$12*'Exposure Inputs'!$C$15*H598)/('Exposure Inputs'!$G$8*'Exposure Inputs'!$C$14*'Exposure Inputs'!$C$16)</f>
        <v>8.0982283039624308E-9</v>
      </c>
      <c r="AL598" s="40">
        <f>($F598*(1-('Exposure Inputs'!$C$17)/100)*'Exposure Inputs'!$G$12*'Exposure Inputs'!$C$15*H598)/('Exposure Inputs'!$C$14*'Exposure Inputs'!$C$16)</f>
        <v>8.7593081655103859E-7</v>
      </c>
      <c r="AM598" s="40">
        <f>'Exposure Inputs'!$E$60/AI598</f>
        <v>8735813.1097648256</v>
      </c>
      <c r="AN598" s="40">
        <f>'Exposure Inputs'!$E$61/AJ598</f>
        <v>4116126.6492108484</v>
      </c>
      <c r="AO598" s="40">
        <f>($G598*(1-('Exposure Inputs'!$C$17/100))*'Exposure Inputs'!$H$6*'Exposure Inputs'!$C$15)/('Exposure Inputs'!$H$8*'Exposure Inputs'!$H$11)</f>
        <v>1.8306395598558346E-6</v>
      </c>
      <c r="AP598" s="40">
        <f>($F598*(1-('Exposure Inputs'!$C$17)/100)*'Exposure Inputs'!$H$7*'Exposure Inputs'!$H$12*'Exposure Inputs'!$C$15*H598)/('Exposure Inputs'!$H$8*'Exposure Inputs'!$H$13*'Exposure Inputs'!$C$16)</f>
        <v>1.6448034221902829E-7</v>
      </c>
      <c r="AQ598" s="40">
        <f>($F598*(1-('Exposure Inputs'!$C$17)/100)*'Exposure Inputs'!$H$7*'Exposure Inputs'!$H$12*'Exposure Inputs'!$C$15*H598)/('Exposure Inputs'!$H$8*'Exposure Inputs'!$C$14*'Exposure Inputs'!$C$16)</f>
        <v>1.0543611680706942E-8</v>
      </c>
      <c r="AR598" s="40">
        <f>($F598*(1-('Exposure Inputs'!$C$17)/100)*'Exposure Inputs'!$H$12*'Exposure Inputs'!$C$15*H598)/('Exposure Inputs'!$C$14*'Exposure Inputs'!$C$16)</f>
        <v>8.7593081655103859E-7</v>
      </c>
      <c r="AS598" s="40">
        <f>'Exposure Inputs'!$E$60/AO598</f>
        <v>6882840.4434744474</v>
      </c>
      <c r="AT598" s="40">
        <f>'Exposure Inputs'!$E$61/AP598</f>
        <v>3161472.0214258078</v>
      </c>
    </row>
    <row r="599" spans="1:46" s="35" customFormat="1">
      <c r="A599" s="54">
        <v>2023</v>
      </c>
      <c r="B599" s="55" t="s">
        <v>852</v>
      </c>
      <c r="C599" s="55" t="s">
        <v>505</v>
      </c>
      <c r="D599" s="55" t="s">
        <v>55</v>
      </c>
      <c r="E599" s="55" t="s">
        <v>506</v>
      </c>
      <c r="F599" s="48">
        <v>0.11895217275919</v>
      </c>
      <c r="G599" s="48">
        <v>0.24531696261995101</v>
      </c>
      <c r="H599" s="55">
        <v>250</v>
      </c>
      <c r="I599" s="40">
        <f t="shared" si="9"/>
        <v>2.2781440608035794E-8</v>
      </c>
      <c r="J599" s="40">
        <f>($G599*(1-('Exposure Inputs'!$C$17/100))*'Exposure Inputs'!$C$6*1*'Exposure Inputs'!$C$15)/('Exposure Inputs'!$C$8*'Exposure Inputs'!$C$11)</f>
        <v>9.8721248301697602E-6</v>
      </c>
      <c r="K599" s="40">
        <f>($F599*(1-('Exposure Inputs'!$C$17)/100)*'Exposure Inputs'!$C$7*'Exposure Inputs'!$C$12*'Exposure Inputs'!$C$15*H599)/('Exposure Inputs'!$C$8*'Exposure Inputs'!$C$13*'Exposure Inputs'!$C$16)</f>
        <v>8.958219234859811E-7</v>
      </c>
      <c r="L599" s="40">
        <f>($F599*(1-('Exposure Inputs'!$C$17)/100)*'Exposure Inputs'!$C$7*'Exposure Inputs'!$C$12*'Exposure Inputs'!$C$15*H599)/('Exposure Inputs'!$C$8*'Exposure Inputs'!$C$14*'Exposure Inputs'!$C$16)</f>
        <v>6.5463909793206309E-7</v>
      </c>
      <c r="M599" s="40">
        <f>($F599*(1-('Exposure Inputs'!$C$17)/100)*'Exposure Inputs'!$C$12*'Exposure Inputs'!$C$15*H599)/('Exposure Inputs'!$C$14*'Exposure Inputs'!$C$16)</f>
        <v>5.9538758757234192E-5</v>
      </c>
      <c r="N599" s="40">
        <f>'Exposure Inputs'!$E$60/$J599</f>
        <v>1276320.9761584154</v>
      </c>
      <c r="O599" s="40">
        <f>'Exposure Inputs'!$E$61/$K599</f>
        <v>580472.50951001933</v>
      </c>
      <c r="P599" s="40">
        <f>L599*'Exposure Inputs'!$E$63</f>
        <v>2.2781440608035794E-8</v>
      </c>
      <c r="Q599" s="40">
        <f>($G599*(1-('Exposure Inputs'!$C$17/100))*'Exposure Inputs'!$D$6*1*'Exposure Inputs'!$C$15)/('Exposure Inputs'!$D$8*'Exposure Inputs'!$D$11)</f>
        <v>3.4636667317999902E-5</v>
      </c>
      <c r="R599" s="40">
        <f>($F599*(1-('Exposure Inputs'!$C$17)/100)*'Exposure Inputs'!$D$7*'Exposure Inputs'!$D$12*'Exposure Inputs'!$C$15*H599)/('Exposure Inputs'!$D$8*'Exposure Inputs'!$D$13*'Exposure Inputs'!$C$16)</f>
        <v>2.2882085112522706E-6</v>
      </c>
      <c r="S599" s="40">
        <f>($F599*(1-('Exposure Inputs'!$C$17)/100)*'Exposure Inputs'!$D$7*'Exposure Inputs'!$D$12*'Exposure Inputs'!$C$15*H599)/('Exposure Inputs'!$D$8*'Exposure Inputs'!$C$14*'Exposure Inputs'!$C$16)</f>
        <v>2.9336006554516287E-8</v>
      </c>
      <c r="T599" s="40">
        <f>($F599*(1-('Exposure Inputs'!$C$17)/100)*'Exposure Inputs'!$D$12*'Exposure Inputs'!$C$15*H599)/('Exposure Inputs'!$C$14*'Exposure Inputs'!$C$16)</f>
        <v>1.0445396273198983E-6</v>
      </c>
      <c r="U599" s="40">
        <f>'Exposure Inputs'!$E$60/Q599</f>
        <v>363776.33807315119</v>
      </c>
      <c r="V599" s="40">
        <f>'Exposure Inputs'!$E$61/R599</f>
        <v>227252.01721910344</v>
      </c>
      <c r="W599" s="40">
        <f>($G599*(1-('Exposure Inputs'!$C$17/100))*'Exposure Inputs'!$E$6*'Exposure Inputs'!$C$15)/('Exposure Inputs'!$E$8*'Exposure Inputs'!$E$11)</f>
        <v>7.5856390396727878E-6</v>
      </c>
      <c r="X599" s="40">
        <f>($F599*(1-('Exposure Inputs'!$C$17)/100)*'Exposure Inputs'!$E$7*'Exposure Inputs'!$E$12*'Exposure Inputs'!$C$15*H599)/('Exposure Inputs'!$E$8*'Exposure Inputs'!$E$13*'Exposure Inputs'!$C$16)</f>
        <v>4.9612714589238966E-7</v>
      </c>
      <c r="Y599" s="40">
        <f>($F599*(1-('Exposure Inputs'!$C$17)/100)*'Exposure Inputs'!$E$7*'Exposure Inputs'!$E$12*'Exposure Inputs'!$C$15*H599)/('Exposure Inputs'!$E$8*'Exposure Inputs'!$C$14*'Exposure Inputs'!$C$16)</f>
        <v>3.1803022172589082E-8</v>
      </c>
      <c r="Z599" s="40">
        <f>($F599*(1-('Exposure Inputs'!$C$17)/100)*'Exposure Inputs'!$E$12*'Exposure Inputs'!$C$15*H599)/('Exposure Inputs'!$C$14*'Exposure Inputs'!$C$16)</f>
        <v>5.2226981365994901E-6</v>
      </c>
      <c r="AA599" s="40">
        <f>'Exposure Inputs'!$E$60/W599</f>
        <v>1661033.4256747747</v>
      </c>
      <c r="AB599" s="40">
        <f>'Exposure Inputs'!$E$61/X599</f>
        <v>1048118.4194520741</v>
      </c>
      <c r="AC599" s="40">
        <f>($G599*(1-('Exposure Inputs'!$C$17/100))*'Exposure Inputs'!$F$6*'Exposure Inputs'!$C$15)/('Exposure Inputs'!$F$8*'Exposure Inputs'!$F$11)</f>
        <v>7.6056896333403834E-6</v>
      </c>
      <c r="AD599" s="40">
        <f>($F599*(1-('Exposure Inputs'!$C$17)/100)*'Exposure Inputs'!$F$7*'Exposure Inputs'!$F$12*'Exposure Inputs'!$C$15*H599)/('Exposure Inputs'!$F$8*'Exposure Inputs'!$F$13*'Exposure Inputs'!$C$16)</f>
        <v>4.5183694794454041E-7</v>
      </c>
      <c r="AE599" s="40">
        <f>($F599*(1-('Exposure Inputs'!$C$17)/100)*'Exposure Inputs'!$F$7*'Exposure Inputs'!$F$12*'Exposure Inputs'!$C$15*H599)/('Exposure Inputs'!$F$8*'Exposure Inputs'!$C$14*'Exposure Inputs'!$C$16)</f>
        <v>2.8963906919521825E-8</v>
      </c>
      <c r="AF599" s="40">
        <f>($F599*(1-('Exposure Inputs'!$C$17)/100)*'Exposure Inputs'!$F$12*'Exposure Inputs'!$C$15*H599)/('Exposure Inputs'!$C$14*'Exposure Inputs'!$C$16)</f>
        <v>5.2226981365994901E-6</v>
      </c>
      <c r="AG599" s="40">
        <f>'Exposure Inputs'!$E$60/AC599</f>
        <v>1656654.5056961703</v>
      </c>
      <c r="AH599" s="40">
        <f>'Exposure Inputs'!$E$61/AD599</f>
        <v>1150857.6320850726</v>
      </c>
      <c r="AI599" s="40">
        <f>($G599*(1-('Exposure Inputs'!$C$17/100))*'Exposure Inputs'!$G$6*'Exposure Inputs'!$C$15)/('Exposure Inputs'!$G$8*'Exposure Inputs'!$G$11)</f>
        <v>9.7046773262861114E-6</v>
      </c>
      <c r="AJ599" s="40">
        <f>($F599*(1-('Exposure Inputs'!$C$17)/100)*'Exposure Inputs'!$G$7*'Exposure Inputs'!$G$12*'Exposure Inputs'!$C$15*H599)/('Exposure Inputs'!$G$8*'Exposure Inputs'!$G$13*'Exposure Inputs'!$C$16)</f>
        <v>7.5325102936163211E-7</v>
      </c>
      <c r="AK599" s="40">
        <f>($F599*(1-('Exposure Inputs'!$C$17)/100)*'Exposure Inputs'!$G$7*'Exposure Inputs'!$G$12*'Exposure Inputs'!$C$15*H599)/('Exposure Inputs'!$G$8*'Exposure Inputs'!$C$14*'Exposure Inputs'!$C$16)</f>
        <v>4.8285322394976422E-8</v>
      </c>
      <c r="AL599" s="40">
        <f>($F599*(1-('Exposure Inputs'!$C$17)/100)*'Exposure Inputs'!$G$12*'Exposure Inputs'!$C$15*H599)/('Exposure Inputs'!$C$14*'Exposure Inputs'!$C$16)</f>
        <v>5.2226981365994901E-6</v>
      </c>
      <c r="AM599" s="40">
        <f>'Exposure Inputs'!$E$60/AI599</f>
        <v>1298343.0129996811</v>
      </c>
      <c r="AN599" s="40">
        <f>'Exposure Inputs'!$E$61/AJ599</f>
        <v>690340.90858221787</v>
      </c>
      <c r="AO599" s="40">
        <f>($G599*(1-('Exposure Inputs'!$C$17/100))*'Exposure Inputs'!$H$6*'Exposure Inputs'!$C$15)/('Exposure Inputs'!$H$8*'Exposure Inputs'!$H$11)</f>
        <v>1.2317334407102972E-5</v>
      </c>
      <c r="AP599" s="40">
        <f>($F599*(1-('Exposure Inputs'!$C$17)/100)*'Exposure Inputs'!$H$7*'Exposure Inputs'!$H$12*'Exposure Inputs'!$C$15*H599)/('Exposure Inputs'!$H$8*'Exposure Inputs'!$H$13*'Exposure Inputs'!$C$16)</f>
        <v>9.8070665009479312E-7</v>
      </c>
      <c r="AQ599" s="40">
        <f>($F599*(1-('Exposure Inputs'!$C$17)/100)*'Exposure Inputs'!$H$7*'Exposure Inputs'!$H$12*'Exposure Inputs'!$C$15*H599)/('Exposure Inputs'!$H$8*'Exposure Inputs'!$C$14*'Exposure Inputs'!$C$16)</f>
        <v>6.2865810903512377E-8</v>
      </c>
      <c r="AR599" s="40">
        <f>($F599*(1-('Exposure Inputs'!$C$17)/100)*'Exposure Inputs'!$H$12*'Exposure Inputs'!$C$15*H599)/('Exposure Inputs'!$C$14*'Exposure Inputs'!$C$16)</f>
        <v>5.2226981365994901E-6</v>
      </c>
      <c r="AS599" s="40">
        <f>'Exposure Inputs'!$E$60/AO599</f>
        <v>1022948.601016631</v>
      </c>
      <c r="AT599" s="40">
        <f>'Exposure Inputs'!$E$61/AP599</f>
        <v>530229.91120712587</v>
      </c>
    </row>
    <row r="600" spans="1:46" s="35" customFormat="1">
      <c r="A600" s="54">
        <v>2021</v>
      </c>
      <c r="B600" s="55" t="s">
        <v>851</v>
      </c>
      <c r="C600" s="55" t="s">
        <v>502</v>
      </c>
      <c r="D600" s="55" t="s">
        <v>287</v>
      </c>
      <c r="E600" s="55" t="s">
        <v>503</v>
      </c>
      <c r="F600" s="48">
        <v>3.3128631261495699E-2</v>
      </c>
      <c r="G600" s="48">
        <v>8.8393998276619701E-2</v>
      </c>
      <c r="H600" s="55">
        <v>365</v>
      </c>
      <c r="I600" s="40">
        <f t="shared" si="9"/>
        <v>9.2632877137456282E-9</v>
      </c>
      <c r="J600" s="40">
        <f>($G600*(1-('Exposure Inputs'!$C$17/100))*'Exposure Inputs'!$C$6*1*'Exposure Inputs'!$C$15)/('Exposure Inputs'!$C$8*'Exposure Inputs'!$C$11)</f>
        <v>3.5571799679278724E-6</v>
      </c>
      <c r="K600" s="40">
        <f>($F600*(1-('Exposure Inputs'!$C$17)/100)*'Exposure Inputs'!$C$7*'Exposure Inputs'!$C$12*'Exposure Inputs'!$C$15*H600)/('Exposure Inputs'!$C$8*'Exposure Inputs'!$C$13*'Exposure Inputs'!$C$16)</f>
        <v>3.6425511276071744E-7</v>
      </c>
      <c r="L600" s="40">
        <f>($F600*(1-('Exposure Inputs'!$C$17)/100)*'Exposure Inputs'!$C$7*'Exposure Inputs'!$C$12*'Exposure Inputs'!$C$15*H600)/('Exposure Inputs'!$C$8*'Exposure Inputs'!$C$14*'Exposure Inputs'!$C$16)</f>
        <v>2.6618642855590888E-7</v>
      </c>
      <c r="M600" s="40">
        <f>($F600*(1-('Exposure Inputs'!$C$17)/100)*'Exposure Inputs'!$C$12*'Exposure Inputs'!$C$15*H600)/('Exposure Inputs'!$C$14*'Exposure Inputs'!$C$16)</f>
        <v>2.4209384383400704E-5</v>
      </c>
      <c r="N600" s="40">
        <f>'Exposure Inputs'!$E$60/$J600</f>
        <v>3542131.7205212275</v>
      </c>
      <c r="O600" s="40">
        <f>'Exposure Inputs'!$E$61/$K600</f>
        <v>1427570.9023241436</v>
      </c>
      <c r="P600" s="40">
        <f>L600*'Exposure Inputs'!$E$63</f>
        <v>9.2632877137456282E-9</v>
      </c>
      <c r="Q600" s="40">
        <f>($G600*(1-('Exposure Inputs'!$C$17/100))*'Exposure Inputs'!$D$6*1*'Exposure Inputs'!$C$15)/('Exposure Inputs'!$D$8*'Exposure Inputs'!$D$11)</f>
        <v>1.2480480267311669E-5</v>
      </c>
      <c r="R600" s="40">
        <f>($F600*(1-('Exposure Inputs'!$C$17)/100)*'Exposure Inputs'!$D$7*'Exposure Inputs'!$D$12*'Exposure Inputs'!$C$15*H600)/('Exposure Inputs'!$D$8*'Exposure Inputs'!$D$13*'Exposure Inputs'!$C$16)</f>
        <v>9.3042113330158155E-7</v>
      </c>
      <c r="S600" s="40">
        <f>($F600*(1-('Exposure Inputs'!$C$17)/100)*'Exposure Inputs'!$D$7*'Exposure Inputs'!$D$12*'Exposure Inputs'!$C$15*H600)/('Exposure Inputs'!$D$8*'Exposure Inputs'!$C$14*'Exposure Inputs'!$C$16)</f>
        <v>1.1928476067968993E-8</v>
      </c>
      <c r="T600" s="40">
        <f>($F600*(1-('Exposure Inputs'!$C$17)/100)*'Exposure Inputs'!$D$12*'Exposure Inputs'!$C$15*H600)/('Exposure Inputs'!$C$14*'Exposure Inputs'!$C$16)</f>
        <v>4.2472604181404742E-7</v>
      </c>
      <c r="U600" s="40">
        <f>'Exposure Inputs'!$E$60/Q600</f>
        <v>1009576.5331244</v>
      </c>
      <c r="V600" s="40">
        <f>'Exposure Inputs'!$E$61/R600</f>
        <v>558886.70343803347</v>
      </c>
      <c r="W600" s="40">
        <f>($G600*(1-('Exposure Inputs'!$C$17/100))*'Exposure Inputs'!$E$6*'Exposure Inputs'!$C$15)/('Exposure Inputs'!$E$8*'Exposure Inputs'!$E$11)</f>
        <v>2.7333004495032964E-6</v>
      </c>
      <c r="X600" s="40">
        <f>($F600*(1-('Exposure Inputs'!$C$17)/100)*'Exposure Inputs'!$E$7*'Exposure Inputs'!$E$12*'Exposure Inputs'!$C$15*H600)/('Exposure Inputs'!$E$8*'Exposure Inputs'!$E$13*'Exposure Inputs'!$C$16)</f>
        <v>2.017330060057559E-7</v>
      </c>
      <c r="Y600" s="40">
        <f>($F600*(1-('Exposure Inputs'!$C$17)/100)*'Exposure Inputs'!$E$7*'Exposure Inputs'!$E$12*'Exposure Inputs'!$C$15*H600)/('Exposure Inputs'!$E$8*'Exposure Inputs'!$C$14*'Exposure Inputs'!$C$16)</f>
        <v>1.2931602949086918E-8</v>
      </c>
      <c r="Z600" s="40">
        <f>($F600*(1-('Exposure Inputs'!$C$17)/100)*'Exposure Inputs'!$E$12*'Exposure Inputs'!$C$15*H600)/('Exposure Inputs'!$C$14*'Exposure Inputs'!$C$16)</f>
        <v>2.1236302090702373E-6</v>
      </c>
      <c r="AA600" s="40">
        <f>'Exposure Inputs'!$E$60/W600</f>
        <v>4609811.5566803897</v>
      </c>
      <c r="AB600" s="40">
        <f>'Exposure Inputs'!$E$61/X600</f>
        <v>2577664.4600495528</v>
      </c>
      <c r="AC600" s="40">
        <f>($G600*(1-('Exposure Inputs'!$C$17/100))*'Exposure Inputs'!$F$6*'Exposure Inputs'!$C$15)/('Exposure Inputs'!$F$8*'Exposure Inputs'!$F$11)</f>
        <v>2.7405251930480158E-6</v>
      </c>
      <c r="AD600" s="40">
        <f>($F600*(1-('Exposure Inputs'!$C$17)/100)*'Exposure Inputs'!$F$7*'Exposure Inputs'!$F$12*'Exposure Inputs'!$C$15*H600)/('Exposure Inputs'!$F$8*'Exposure Inputs'!$F$13*'Exposure Inputs'!$C$16)</f>
        <v>1.837239233692103E-7</v>
      </c>
      <c r="AE600" s="40">
        <f>($F600*(1-('Exposure Inputs'!$C$17)/100)*'Exposure Inputs'!$F$7*'Exposure Inputs'!$F$12*'Exposure Inputs'!$C$15*H600)/('Exposure Inputs'!$F$8*'Exposure Inputs'!$C$14*'Exposure Inputs'!$C$16)</f>
        <v>1.1777174574949379E-8</v>
      </c>
      <c r="AF600" s="40">
        <f>($F600*(1-('Exposure Inputs'!$C$17)/100)*'Exposure Inputs'!$F$12*'Exposure Inputs'!$C$15*H600)/('Exposure Inputs'!$C$14*'Exposure Inputs'!$C$16)</f>
        <v>2.1236302090702373E-6</v>
      </c>
      <c r="AG600" s="40">
        <f>'Exposure Inputs'!$E$60/AC600</f>
        <v>4597658.8837653641</v>
      </c>
      <c r="AH600" s="40">
        <f>'Exposure Inputs'!$E$61/AD600</f>
        <v>2830333.6357291462</v>
      </c>
      <c r="AI600" s="40">
        <f>($G600*(1-('Exposure Inputs'!$C$17/100))*'Exposure Inputs'!$G$6*'Exposure Inputs'!$C$15)/('Exposure Inputs'!$G$8*'Exposure Inputs'!$G$11)</f>
        <v>3.4968443343392323E-6</v>
      </c>
      <c r="AJ600" s="40">
        <f>($F600*(1-('Exposure Inputs'!$C$17)/100)*'Exposure Inputs'!$G$7*'Exposure Inputs'!$G$12*'Exposure Inputs'!$C$15*H600)/('Exposure Inputs'!$G$8*'Exposure Inputs'!$G$13*'Exposure Inputs'!$C$16)</f>
        <v>3.0628357204024322E-7</v>
      </c>
      <c r="AK600" s="40">
        <f>($F600*(1-('Exposure Inputs'!$C$17)/100)*'Exposure Inputs'!$G$7*'Exposure Inputs'!$G$12*'Exposure Inputs'!$C$15*H600)/('Exposure Inputs'!$G$8*'Exposure Inputs'!$C$14*'Exposure Inputs'!$C$16)</f>
        <v>1.9633562310272002E-8</v>
      </c>
      <c r="AL600" s="40">
        <f>($F600*(1-('Exposure Inputs'!$C$17)/100)*'Exposure Inputs'!$G$12*'Exposure Inputs'!$C$15*H600)/('Exposure Inputs'!$C$14*'Exposure Inputs'!$C$16)</f>
        <v>2.1236302090702373E-6</v>
      </c>
      <c r="AM600" s="40">
        <f>'Exposure Inputs'!$E$60/AI600</f>
        <v>3603248.7566767568</v>
      </c>
      <c r="AN600" s="40">
        <f>'Exposure Inputs'!$E$61/AJ600</f>
        <v>1697773.0687157982</v>
      </c>
      <c r="AO600" s="40">
        <f>($G600*(1-('Exposure Inputs'!$C$17/100))*'Exposure Inputs'!$H$6*'Exposure Inputs'!$C$15)/('Exposure Inputs'!$H$8*'Exposure Inputs'!$H$11)</f>
        <v>4.4382517406297811E-6</v>
      </c>
      <c r="AP600" s="40">
        <f>($F600*(1-('Exposure Inputs'!$C$17)/100)*'Exposure Inputs'!$H$7*'Exposure Inputs'!$H$12*'Exposure Inputs'!$C$15*H600)/('Exposure Inputs'!$H$8*'Exposure Inputs'!$H$13*'Exposure Inputs'!$C$16)</f>
        <v>3.9877056148096679E-7</v>
      </c>
      <c r="AQ600" s="40">
        <f>($F600*(1-('Exposure Inputs'!$C$17)/100)*'Exposure Inputs'!$H$7*'Exposure Inputs'!$H$12*'Exposure Inputs'!$C$15*H600)/('Exposure Inputs'!$H$8*'Exposure Inputs'!$C$14*'Exposure Inputs'!$C$16)</f>
        <v>2.5562215479549152E-8</v>
      </c>
      <c r="AR600" s="40">
        <f>($F600*(1-('Exposure Inputs'!$C$17)/100)*'Exposure Inputs'!$H$12*'Exposure Inputs'!$C$15*H600)/('Exposure Inputs'!$C$14*'Exposure Inputs'!$C$16)</f>
        <v>2.1236302090702373E-6</v>
      </c>
      <c r="AS600" s="40">
        <f>'Exposure Inputs'!$E$60/AO600</f>
        <v>2838955.6826292328</v>
      </c>
      <c r="AT600" s="40">
        <f>'Exposure Inputs'!$E$61/AP600</f>
        <v>1304007.9941428162</v>
      </c>
    </row>
    <row r="601" spans="1:46" s="35" customFormat="1">
      <c r="A601" s="54">
        <v>2019</v>
      </c>
      <c r="B601" s="55" t="s">
        <v>853</v>
      </c>
      <c r="C601" s="55" t="s">
        <v>507</v>
      </c>
      <c r="D601" s="55" t="s">
        <v>55</v>
      </c>
      <c r="E601" s="55" t="s">
        <v>508</v>
      </c>
      <c r="F601" s="48">
        <v>9.6659160407491201E-2</v>
      </c>
      <c r="G601" s="48">
        <v>0.120912009808057</v>
      </c>
      <c r="H601" s="55">
        <v>250</v>
      </c>
      <c r="I601" s="40">
        <f t="shared" si="9"/>
        <v>1.8511935267493818E-8</v>
      </c>
      <c r="J601" s="40">
        <f>($G601*(1-('Exposure Inputs'!$C$17/100))*'Exposure Inputs'!$C$6*1*'Exposure Inputs'!$C$15)/('Exposure Inputs'!$C$8*'Exposure Inputs'!$C$11)</f>
        <v>4.8657803420674341E-6</v>
      </c>
      <c r="K601" s="40">
        <f>($F601*(1-('Exposure Inputs'!$C$17)/100)*'Exposure Inputs'!$C$7*'Exposure Inputs'!$C$12*'Exposure Inputs'!$C$15*H601)/('Exposure Inputs'!$C$8*'Exposure Inputs'!$C$13*'Exposure Inputs'!$C$16)</f>
        <v>7.2793453864918223E-7</v>
      </c>
      <c r="L601" s="40">
        <f>($F601*(1-('Exposure Inputs'!$C$17)/100)*'Exposure Inputs'!$C$7*'Exposure Inputs'!$C$12*'Exposure Inputs'!$C$15*H601)/('Exposure Inputs'!$C$8*'Exposure Inputs'!$C$14*'Exposure Inputs'!$C$16)</f>
        <v>5.3195216285901778E-7</v>
      </c>
      <c r="M601" s="40">
        <f>($F601*(1-('Exposure Inputs'!$C$17)/100)*'Exposure Inputs'!$C$12*'Exposure Inputs'!$C$15*H601)/('Exposure Inputs'!$C$14*'Exposure Inputs'!$C$16)</f>
        <v>4.8380507053275365E-5</v>
      </c>
      <c r="N601" s="40">
        <f>'Exposure Inputs'!$E$60/$J601</f>
        <v>2589512.7018097886</v>
      </c>
      <c r="O601" s="40">
        <f>'Exposure Inputs'!$E$61/$K601</f>
        <v>714349.94823154924</v>
      </c>
      <c r="P601" s="40">
        <f>L601*'Exposure Inputs'!$E$63</f>
        <v>1.8511935267493818E-8</v>
      </c>
      <c r="Q601" s="40">
        <f>($G601*(1-('Exposure Inputs'!$C$17/100))*'Exposure Inputs'!$D$6*1*'Exposure Inputs'!$C$15)/('Exposure Inputs'!$D$8*'Exposure Inputs'!$D$11)</f>
        <v>1.7071746746516307E-5</v>
      </c>
      <c r="R601" s="40">
        <f>($F601*(1-('Exposure Inputs'!$C$17)/100)*'Exposure Inputs'!$D$7*'Exposure Inputs'!$D$12*'Exposure Inputs'!$C$15*H601)/('Exposure Inputs'!$D$8*'Exposure Inputs'!$D$13*'Exposure Inputs'!$C$16)</f>
        <v>1.8593717828313669E-6</v>
      </c>
      <c r="S601" s="40">
        <f>($F601*(1-('Exposure Inputs'!$C$17)/100)*'Exposure Inputs'!$D$7*'Exposure Inputs'!$D$12*'Exposure Inputs'!$C$15*H601)/('Exposure Inputs'!$D$8*'Exposure Inputs'!$C$14*'Exposure Inputs'!$C$16)</f>
        <v>2.3838099779889317E-8</v>
      </c>
      <c r="T601" s="40">
        <f>($F601*(1-('Exposure Inputs'!$C$17)/100)*'Exposure Inputs'!$D$12*'Exposure Inputs'!$C$15*H601)/('Exposure Inputs'!$C$14*'Exposure Inputs'!$C$16)</f>
        <v>8.4878082549605906E-7</v>
      </c>
      <c r="U601" s="40">
        <f>'Exposure Inputs'!$E$60/Q601</f>
        <v>738061.55791124189</v>
      </c>
      <c r="V601" s="40">
        <f>'Exposure Inputs'!$E$61/R601</f>
        <v>279664.34943320887</v>
      </c>
      <c r="W601" s="40">
        <f>($G601*(1-('Exposure Inputs'!$C$17/100))*'Exposure Inputs'!$E$6*'Exposure Inputs'!$C$15)/('Exposure Inputs'!$E$8*'Exposure Inputs'!$E$11)</f>
        <v>3.7388154988133831E-6</v>
      </c>
      <c r="X601" s="40">
        <f>($F601*(1-('Exposure Inputs'!$C$17)/100)*'Exposure Inputs'!$E$7*'Exposure Inputs'!$E$12*'Exposure Inputs'!$C$15*H601)/('Exposure Inputs'!$E$8*'Exposure Inputs'!$E$13*'Exposure Inputs'!$C$16)</f>
        <v>4.0314718314902201E-7</v>
      </c>
      <c r="Y601" s="40">
        <f>($F601*(1-('Exposure Inputs'!$C$17)/100)*'Exposure Inputs'!$E$7*'Exposure Inputs'!$E$12*'Exposure Inputs'!$C$15*H601)/('Exposure Inputs'!$E$8*'Exposure Inputs'!$C$14*'Exposure Inputs'!$C$16)</f>
        <v>2.5842768150578335E-8</v>
      </c>
      <c r="Z601" s="40">
        <f>($F601*(1-('Exposure Inputs'!$C$17)/100)*'Exposure Inputs'!$E$12*'Exposure Inputs'!$C$15*H601)/('Exposure Inputs'!$C$14*'Exposure Inputs'!$C$16)</f>
        <v>4.2439041274802952E-6</v>
      </c>
      <c r="AA601" s="40">
        <f>'Exposure Inputs'!$E$60/W601</f>
        <v>3370051.2913779672</v>
      </c>
      <c r="AB601" s="40">
        <f>'Exposure Inputs'!$E$61/X601</f>
        <v>1289851.5027147883</v>
      </c>
      <c r="AC601" s="40">
        <f>($G601*(1-('Exposure Inputs'!$C$17/100))*'Exposure Inputs'!$F$6*'Exposure Inputs'!$C$15)/('Exposure Inputs'!$F$8*'Exposure Inputs'!$F$11)</f>
        <v>3.7486980505631754E-6</v>
      </c>
      <c r="AD601" s="40">
        <f>($F601*(1-('Exposure Inputs'!$C$17)/100)*'Exposure Inputs'!$F$7*'Exposure Inputs'!$F$12*'Exposure Inputs'!$C$15*H601)/('Exposure Inputs'!$F$8*'Exposure Inputs'!$F$13*'Exposure Inputs'!$C$16)</f>
        <v>3.6715748032461567E-7</v>
      </c>
      <c r="AE601" s="40">
        <f>($F601*(1-('Exposure Inputs'!$C$17)/100)*'Exposure Inputs'!$F$7*'Exposure Inputs'!$F$12*'Exposure Inputs'!$C$15*H601)/('Exposure Inputs'!$F$8*'Exposure Inputs'!$C$14*'Exposure Inputs'!$C$16)</f>
        <v>2.3535735918244597E-8</v>
      </c>
      <c r="AF601" s="40">
        <f>($F601*(1-('Exposure Inputs'!$C$17)/100)*'Exposure Inputs'!$F$12*'Exposure Inputs'!$C$15*H601)/('Exposure Inputs'!$C$14*'Exposure Inputs'!$C$16)</f>
        <v>4.2439041274802952E-6</v>
      </c>
      <c r="AG601" s="40">
        <f>'Exposure Inputs'!$E$60/AC601</f>
        <v>3361166.9518453409</v>
      </c>
      <c r="AH601" s="40">
        <f>'Exposure Inputs'!$E$61/AD601</f>
        <v>1416286.0022360198</v>
      </c>
      <c r="AI601" s="40">
        <f>($G601*(1-('Exposure Inputs'!$C$17/100))*'Exposure Inputs'!$G$6*'Exposure Inputs'!$C$15)/('Exposure Inputs'!$G$8*'Exposure Inputs'!$G$11)</f>
        <v>4.7832486898910601E-6</v>
      </c>
      <c r="AJ601" s="40">
        <f>($F601*(1-('Exposure Inputs'!$C$17)/100)*'Exposure Inputs'!$G$7*'Exposure Inputs'!$G$12*'Exposure Inputs'!$C$15*H601)/('Exposure Inputs'!$G$8*'Exposure Inputs'!$G$13*'Exposure Inputs'!$C$16)</f>
        <v>6.1208307831055421E-7</v>
      </c>
      <c r="AK601" s="40">
        <f>($F601*(1-('Exposure Inputs'!$C$17)/100)*'Exposure Inputs'!$G$7*'Exposure Inputs'!$G$12*'Exposure Inputs'!$C$15*H601)/('Exposure Inputs'!$G$8*'Exposure Inputs'!$C$14*'Exposure Inputs'!$C$16)</f>
        <v>3.9236094763497067E-8</v>
      </c>
      <c r="AL601" s="40">
        <f>($F601*(1-('Exposure Inputs'!$C$17)/100)*'Exposure Inputs'!$G$12*'Exposure Inputs'!$C$15*H601)/('Exposure Inputs'!$C$14*'Exposure Inputs'!$C$16)</f>
        <v>4.2439041274802952E-6</v>
      </c>
      <c r="AM601" s="40">
        <f>'Exposure Inputs'!$E$60/AI601</f>
        <v>2634192.9548068237</v>
      </c>
      <c r="AN601" s="40">
        <f>'Exposure Inputs'!$E$61/AJ601</f>
        <v>849557.87608976546</v>
      </c>
      <c r="AO601" s="40">
        <f>($G601*(1-('Exposure Inputs'!$C$17/100))*'Exposure Inputs'!$H$6*'Exposure Inputs'!$C$15)/('Exposure Inputs'!$H$8*'Exposure Inputs'!$H$11)</f>
        <v>6.0709770850539227E-6</v>
      </c>
      <c r="AP601" s="40">
        <f>($F601*(1-('Exposure Inputs'!$C$17)/100)*'Exposure Inputs'!$H$7*'Exposure Inputs'!$H$12*'Exposure Inputs'!$C$15*H601)/('Exposure Inputs'!$H$8*'Exposure Inputs'!$H$13*'Exposure Inputs'!$C$16)</f>
        <v>7.9691088616018869E-7</v>
      </c>
      <c r="AQ601" s="40">
        <f>($F601*(1-('Exposure Inputs'!$C$17)/100)*'Exposure Inputs'!$H$7*'Exposure Inputs'!$H$12*'Exposure Inputs'!$C$15*H601)/('Exposure Inputs'!$H$8*'Exposure Inputs'!$C$14*'Exposure Inputs'!$C$16)</f>
        <v>5.1084031164114654E-8</v>
      </c>
      <c r="AR601" s="40">
        <f>($F601*(1-('Exposure Inputs'!$C$17)/100)*'Exposure Inputs'!$H$12*'Exposure Inputs'!$C$15*H601)/('Exposure Inputs'!$C$14*'Exposure Inputs'!$C$16)</f>
        <v>4.2439041274802952E-6</v>
      </c>
      <c r="AS601" s="40">
        <f>'Exposure Inputs'!$E$60/AO601</f>
        <v>2075448.4531031772</v>
      </c>
      <c r="AT601" s="40">
        <f>'Exposure Inputs'!$E$61/AP601</f>
        <v>652519.63429129729</v>
      </c>
    </row>
    <row r="602" spans="1:46" s="35" customFormat="1">
      <c r="A602" s="54">
        <v>2020</v>
      </c>
      <c r="B602" s="55" t="s">
        <v>853</v>
      </c>
      <c r="C602" s="55" t="s">
        <v>507</v>
      </c>
      <c r="D602" s="55" t="s">
        <v>55</v>
      </c>
      <c r="E602" s="55" t="s">
        <v>508</v>
      </c>
      <c r="F602" s="48">
        <v>3.6805576203067403E-2</v>
      </c>
      <c r="G602" s="48">
        <v>4.6040501201286901E-2</v>
      </c>
      <c r="H602" s="55">
        <v>250</v>
      </c>
      <c r="I602" s="40">
        <f t="shared" si="9"/>
        <v>7.0489174671249218E-9</v>
      </c>
      <c r="J602" s="40">
        <f>($G602*(1-('Exposure Inputs'!$C$17/100))*'Exposure Inputs'!$C$6*1*'Exposure Inputs'!$C$15)/('Exposure Inputs'!$C$8*'Exposure Inputs'!$C$11)</f>
        <v>1.8527767923118754E-6</v>
      </c>
      <c r="K602" s="40">
        <f>($F602*(1-('Exposure Inputs'!$C$17)/100)*'Exposure Inputs'!$C$7*'Exposure Inputs'!$C$12*'Exposure Inputs'!$C$15*H602)/('Exposure Inputs'!$C$8*'Exposure Inputs'!$C$13*'Exposure Inputs'!$C$16)</f>
        <v>2.7718066265161521E-7</v>
      </c>
      <c r="L602" s="40">
        <f>($F602*(1-('Exposure Inputs'!$C$17)/100)*'Exposure Inputs'!$C$7*'Exposure Inputs'!$C$12*'Exposure Inputs'!$C$15*H602)/('Exposure Inputs'!$C$8*'Exposure Inputs'!$C$14*'Exposure Inputs'!$C$16)</f>
        <v>2.0255509963002651E-7</v>
      </c>
      <c r="M602" s="40">
        <f>($F602*(1-('Exposure Inputs'!$C$17)/100)*'Exposure Inputs'!$C$12*'Exposure Inputs'!$C$15*H602)/('Exposure Inputs'!$C$14*'Exposure Inputs'!$C$16)</f>
        <v>1.8422179869817717E-5</v>
      </c>
      <c r="N602" s="40">
        <f>'Exposure Inputs'!$E$60/$J602</f>
        <v>6800603.3172932034</v>
      </c>
      <c r="O602" s="40">
        <f>'Exposure Inputs'!$E$61/$K602</f>
        <v>1876032.7471097119</v>
      </c>
      <c r="P602" s="40">
        <f>L602*'Exposure Inputs'!$E$63</f>
        <v>7.0489174671249218E-9</v>
      </c>
      <c r="Q602" s="40">
        <f>($G602*(1-('Exposure Inputs'!$C$17/100))*'Exposure Inputs'!$D$6*1*'Exposure Inputs'!$C$15)/('Exposure Inputs'!$D$8*'Exposure Inputs'!$D$11)</f>
        <v>6.5005269355689341E-6</v>
      </c>
      <c r="R602" s="40">
        <f>($F602*(1-('Exposure Inputs'!$C$17)/100)*'Exposure Inputs'!$D$7*'Exposure Inputs'!$D$12*'Exposure Inputs'!$C$15*H602)/('Exposure Inputs'!$D$8*'Exposure Inputs'!$D$13*'Exposure Inputs'!$C$16)</f>
        <v>7.0800583777395776E-7</v>
      </c>
      <c r="S602" s="40">
        <f>($F602*(1-('Exposure Inputs'!$C$17)/100)*'Exposure Inputs'!$D$7*'Exposure Inputs'!$D$12*'Exposure Inputs'!$C$15*H602)/('Exposure Inputs'!$D$8*'Exposure Inputs'!$C$14*'Exposure Inputs'!$C$16)</f>
        <v>9.0769979201789455E-9</v>
      </c>
      <c r="T602" s="40">
        <f>($F602*(1-('Exposure Inputs'!$C$17)/100)*'Exposure Inputs'!$D$12*'Exposure Inputs'!$C$15*H602)/('Exposure Inputs'!$C$14*'Exposure Inputs'!$C$16)</f>
        <v>3.2319613806697754E-7</v>
      </c>
      <c r="U602" s="40">
        <f>'Exposure Inputs'!$E$60/Q602</f>
        <v>1938304.4059177076</v>
      </c>
      <c r="V602" s="40">
        <f>'Exposure Inputs'!$E$61/R602</f>
        <v>734457.22091068176</v>
      </c>
      <c r="W602" s="40">
        <f>($G602*(1-('Exposure Inputs'!$C$17/100))*'Exposure Inputs'!$E$6*'Exposure Inputs'!$C$15)/('Exposure Inputs'!$E$8*'Exposure Inputs'!$E$11)</f>
        <v>1.4236546041850448E-6</v>
      </c>
      <c r="X602" s="40">
        <f>($F602*(1-('Exposure Inputs'!$C$17)/100)*'Exposure Inputs'!$E$7*'Exposure Inputs'!$E$12*'Exposure Inputs'!$C$15*H602)/('Exposure Inputs'!$E$8*'Exposure Inputs'!$E$13*'Exposure Inputs'!$C$16)</f>
        <v>1.5350913775672864E-7</v>
      </c>
      <c r="Y602" s="40">
        <f>($F602*(1-('Exposure Inputs'!$C$17)/100)*'Exposure Inputs'!$E$7*'Exposure Inputs'!$E$12*'Exposure Inputs'!$C$15*H602)/('Exposure Inputs'!$E$8*'Exposure Inputs'!$C$14*'Exposure Inputs'!$C$16)</f>
        <v>9.8403293433800428E-9</v>
      </c>
      <c r="Z602" s="40">
        <f>($F602*(1-('Exposure Inputs'!$C$17)/100)*'Exposure Inputs'!$E$12*'Exposure Inputs'!$C$15*H602)/('Exposure Inputs'!$C$14*'Exposure Inputs'!$C$16)</f>
        <v>1.6159806903348877E-6</v>
      </c>
      <c r="AA602" s="40">
        <f>'Exposure Inputs'!$E$60/W602</f>
        <v>8850461.3148164041</v>
      </c>
      <c r="AB602" s="40">
        <f>'Exposure Inputs'!$E$61/X602</f>
        <v>3387420.4988634773</v>
      </c>
      <c r="AC602" s="40">
        <f>($G602*(1-('Exposure Inputs'!$C$17/100))*'Exposure Inputs'!$F$6*'Exposure Inputs'!$C$15)/('Exposure Inputs'!$F$8*'Exposure Inputs'!$F$11)</f>
        <v>1.4274176516807435E-6</v>
      </c>
      <c r="AD602" s="40">
        <f>($F602*(1-('Exposure Inputs'!$C$17)/100)*'Exposure Inputs'!$F$7*'Exposure Inputs'!$F$12*'Exposure Inputs'!$C$15*H602)/('Exposure Inputs'!$F$8*'Exposure Inputs'!$F$13*'Exposure Inputs'!$C$16)</f>
        <v>1.3980509000538097E-7</v>
      </c>
      <c r="AE602" s="40">
        <f>($F602*(1-('Exposure Inputs'!$C$17)/100)*'Exposure Inputs'!$F$7*'Exposure Inputs'!$F$12*'Exposure Inputs'!$C$15*H602)/('Exposure Inputs'!$F$8*'Exposure Inputs'!$C$14*'Exposure Inputs'!$C$16)</f>
        <v>8.9618647439346785E-9</v>
      </c>
      <c r="AF602" s="40">
        <f>($F602*(1-('Exposure Inputs'!$C$17)/100)*'Exposure Inputs'!$F$12*'Exposure Inputs'!$C$15*H602)/('Exposure Inputs'!$C$14*'Exposure Inputs'!$C$16)</f>
        <v>1.6159806903348877E-6</v>
      </c>
      <c r="AG602" s="40">
        <f>'Exposure Inputs'!$E$60/AC602</f>
        <v>8827129.1763583422</v>
      </c>
      <c r="AH602" s="40">
        <f>'Exposure Inputs'!$E$61/AD602</f>
        <v>3719464.0050658076</v>
      </c>
      <c r="AI602" s="40">
        <f>($G602*(1-('Exposure Inputs'!$C$17/100))*'Exposure Inputs'!$G$6*'Exposure Inputs'!$C$15)/('Exposure Inputs'!$G$8*'Exposure Inputs'!$G$11)</f>
        <v>1.8213506450068843E-6</v>
      </c>
      <c r="AJ602" s="40">
        <f>($F602*(1-('Exposure Inputs'!$C$17)/100)*'Exposure Inputs'!$G$7*'Exposure Inputs'!$G$12*'Exposure Inputs'!$C$15*H602)/('Exposure Inputs'!$G$8*'Exposure Inputs'!$G$13*'Exposure Inputs'!$C$16)</f>
        <v>2.3306710182867698E-7</v>
      </c>
      <c r="AK602" s="40">
        <f>($F602*(1-('Exposure Inputs'!$C$17)/100)*'Exposure Inputs'!$G$7*'Exposure Inputs'!$G$12*'Exposure Inputs'!$C$15*H602)/('Exposure Inputs'!$G$8*'Exposure Inputs'!$C$14*'Exposure Inputs'!$C$16)</f>
        <v>1.4940198835171601E-8</v>
      </c>
      <c r="AL602" s="40">
        <f>($F602*(1-('Exposure Inputs'!$C$17)/100)*'Exposure Inputs'!$G$12*'Exposure Inputs'!$C$15*H602)/('Exposure Inputs'!$C$14*'Exposure Inputs'!$C$16)</f>
        <v>1.6159806903348877E-6</v>
      </c>
      <c r="AM602" s="40">
        <f>'Exposure Inputs'!$E$60/AI602</f>
        <v>6917943.0301035605</v>
      </c>
      <c r="AN602" s="40">
        <f>'Exposure Inputs'!$E$61/AJ602</f>
        <v>2231117.1157147773</v>
      </c>
      <c r="AO602" s="40">
        <f>($G602*(1-('Exposure Inputs'!$C$17/100))*'Exposure Inputs'!$H$6*'Exposure Inputs'!$C$15)/('Exposure Inputs'!$H$8*'Exposure Inputs'!$H$11)</f>
        <v>2.3116878813041211E-6</v>
      </c>
      <c r="AP602" s="40">
        <f>($F602*(1-('Exposure Inputs'!$C$17)/100)*'Exposure Inputs'!$H$7*'Exposure Inputs'!$H$12*'Exposure Inputs'!$C$15*H602)/('Exposure Inputs'!$H$8*'Exposure Inputs'!$H$13*'Exposure Inputs'!$C$16)</f>
        <v>3.0344526296288445E-7</v>
      </c>
      <c r="AQ602" s="40">
        <f>($F602*(1-('Exposure Inputs'!$C$17)/100)*'Exposure Inputs'!$H$7*'Exposure Inputs'!$H$12*'Exposure Inputs'!$C$15*H602)/('Exposure Inputs'!$H$8*'Exposure Inputs'!$C$14*'Exposure Inputs'!$C$16)</f>
        <v>1.9451619420697722E-8</v>
      </c>
      <c r="AR602" s="40">
        <f>($F602*(1-('Exposure Inputs'!$C$17)/100)*'Exposure Inputs'!$H$12*'Exposure Inputs'!$C$15*H602)/('Exposure Inputs'!$C$14*'Exposure Inputs'!$C$16)</f>
        <v>1.6159806903348877E-6</v>
      </c>
      <c r="AS602" s="40">
        <f>'Exposure Inputs'!$E$60/AO602</f>
        <v>5450562.8125245897</v>
      </c>
      <c r="AT602" s="40">
        <f>'Exposure Inputs'!$E$61/AP602</f>
        <v>1713653.3782819447</v>
      </c>
    </row>
    <row r="603" spans="1:46" s="35" customFormat="1">
      <c r="A603" s="54">
        <v>2023</v>
      </c>
      <c r="B603" s="55" t="s">
        <v>854</v>
      </c>
      <c r="C603" s="55" t="s">
        <v>510</v>
      </c>
      <c r="D603" s="55" t="s">
        <v>55</v>
      </c>
      <c r="E603" s="55" t="s">
        <v>511</v>
      </c>
      <c r="F603" s="48">
        <v>1.25611042279563E-2</v>
      </c>
      <c r="G603" s="48">
        <v>1.5712823815227098E-2</v>
      </c>
      <c r="H603" s="55">
        <v>250</v>
      </c>
      <c r="I603" s="40">
        <f t="shared" si="9"/>
        <v>2.405673165128677E-9</v>
      </c>
      <c r="J603" s="40">
        <f>($G603*(1-('Exposure Inputs'!$C$17/100))*'Exposure Inputs'!$C$6*1*'Exposure Inputs'!$C$15)/('Exposure Inputs'!$C$8*'Exposure Inputs'!$C$11)</f>
        <v>6.323205557485194E-7</v>
      </c>
      <c r="K603" s="40">
        <f>($F603*(1-('Exposure Inputs'!$C$17)/100)*'Exposure Inputs'!$C$7*'Exposure Inputs'!$C$12*'Exposure Inputs'!$C$15*H603)/('Exposure Inputs'!$C$8*'Exposure Inputs'!$C$13*'Exposure Inputs'!$C$16)</f>
        <v>9.4596948417038121E-8</v>
      </c>
      <c r="L603" s="40">
        <f>($F603*(1-('Exposure Inputs'!$C$17)/100)*'Exposure Inputs'!$C$7*'Exposure Inputs'!$C$12*'Exposure Inputs'!$C$15*H603)/('Exposure Inputs'!$C$8*'Exposure Inputs'!$C$14*'Exposure Inputs'!$C$16)</f>
        <v>6.9128539227835549E-8</v>
      </c>
      <c r="M603" s="40">
        <f>($F603*(1-('Exposure Inputs'!$C$17)/100)*'Exposure Inputs'!$C$12*'Exposure Inputs'!$C$15*H603)/('Exposure Inputs'!$C$14*'Exposure Inputs'!$C$16)</f>
        <v>6.2871701878601078E-6</v>
      </c>
      <c r="N603" s="40">
        <f>'Exposure Inputs'!$E$60/$J603</f>
        <v>19926601.919630069</v>
      </c>
      <c r="O603" s="40">
        <f>'Exposure Inputs'!$E$61/$K603</f>
        <v>5497006.0736794481</v>
      </c>
      <c r="P603" s="40">
        <f>L603*'Exposure Inputs'!$E$63</f>
        <v>2.405673165128677E-9</v>
      </c>
      <c r="Q603" s="40">
        <f>($G603*(1-('Exposure Inputs'!$C$17/100))*'Exposure Inputs'!$D$6*1*'Exposure Inputs'!$C$15)/('Exposure Inputs'!$D$8*'Exposure Inputs'!$D$11)</f>
        <v>2.2185169965499368E-6</v>
      </c>
      <c r="R603" s="40">
        <f>($F603*(1-('Exposure Inputs'!$C$17)/100)*'Exposure Inputs'!$D$7*'Exposure Inputs'!$D$12*'Exposure Inputs'!$C$15*H603)/('Exposure Inputs'!$D$8*'Exposure Inputs'!$D$13*'Exposure Inputs'!$C$16)</f>
        <v>2.4163010173276473E-7</v>
      </c>
      <c r="S603" s="40">
        <f>($F603*(1-('Exposure Inputs'!$C$17)/100)*'Exposure Inputs'!$D$7*'Exposure Inputs'!$D$12*'Exposure Inputs'!$C$15*H603)/('Exposure Inputs'!$D$8*'Exposure Inputs'!$C$14*'Exposure Inputs'!$C$16)</f>
        <v>3.0978218170867276E-9</v>
      </c>
      <c r="T603" s="40">
        <f>($F603*(1-('Exposure Inputs'!$C$17)/100)*'Exposure Inputs'!$D$12*'Exposure Inputs'!$C$15*H603)/('Exposure Inputs'!$C$14*'Exposure Inputs'!$C$16)</f>
        <v>1.103012313659668E-7</v>
      </c>
      <c r="U603" s="40">
        <f>'Exposure Inputs'!$E$60/Q603</f>
        <v>5679469.672576108</v>
      </c>
      <c r="V603" s="40">
        <f>'Exposure Inputs'!$E$61/R603</f>
        <v>2152049.7498904485</v>
      </c>
      <c r="W603" s="40">
        <f>($G603*(1-('Exposure Inputs'!$C$17/100))*'Exposure Inputs'!$E$6*'Exposure Inputs'!$C$15)/('Exposure Inputs'!$E$8*'Exposure Inputs'!$E$11)</f>
        <v>4.8586860233118428E-7</v>
      </c>
      <c r="X603" s="40">
        <f>($F603*(1-('Exposure Inputs'!$C$17)/100)*'Exposure Inputs'!$E$7*'Exposure Inputs'!$E$12*'Exposure Inputs'!$C$15*H603)/('Exposure Inputs'!$E$8*'Exposure Inputs'!$E$13*'Exposure Inputs'!$C$16)</f>
        <v>5.2390003858851948E-8</v>
      </c>
      <c r="Y603" s="40">
        <f>($F603*(1-('Exposure Inputs'!$C$17)/100)*'Exposure Inputs'!$E$7*'Exposure Inputs'!$E$12*'Exposure Inputs'!$C$15*H603)/('Exposure Inputs'!$E$8*'Exposure Inputs'!$C$14*'Exposure Inputs'!$C$16)</f>
        <v>3.358333580695638E-9</v>
      </c>
      <c r="Z603" s="40">
        <f>($F603*(1-('Exposure Inputs'!$C$17)/100)*'Exposure Inputs'!$E$12*'Exposure Inputs'!$C$15*H603)/('Exposure Inputs'!$C$14*'Exposure Inputs'!$C$16)</f>
        <v>5.5150615682983397E-7</v>
      </c>
      <c r="AA603" s="40">
        <f>'Exposure Inputs'!$E$60/W603</f>
        <v>25932937.29939647</v>
      </c>
      <c r="AB603" s="40">
        <f>'Exposure Inputs'!$E$61/X603</f>
        <v>9925557.5815755446</v>
      </c>
      <c r="AC603" s="40">
        <f>($G603*(1-('Exposure Inputs'!$C$17/100))*'Exposure Inputs'!$F$6*'Exposure Inputs'!$C$15)/('Exposure Inputs'!$F$8*'Exposure Inputs'!$F$11)</f>
        <v>4.8715286511645992E-7</v>
      </c>
      <c r="AD603" s="40">
        <f>($F603*(1-('Exposure Inputs'!$C$17)/100)*'Exposure Inputs'!$F$7*'Exposure Inputs'!$F$12*'Exposure Inputs'!$C$15*H603)/('Exposure Inputs'!$F$8*'Exposure Inputs'!$F$13*'Exposure Inputs'!$C$16)</f>
        <v>4.771305025813036E-8</v>
      </c>
      <c r="AE603" s="40">
        <f>($F603*(1-('Exposure Inputs'!$C$17)/100)*'Exposure Inputs'!$F$7*'Exposure Inputs'!$F$12*'Exposure Inputs'!$C$15*H603)/('Exposure Inputs'!$F$8*'Exposure Inputs'!$C$14*'Exposure Inputs'!$C$16)</f>
        <v>3.0585288627006645E-9</v>
      </c>
      <c r="AF603" s="40">
        <f>($F603*(1-('Exposure Inputs'!$C$17)/100)*'Exposure Inputs'!$F$12*'Exposure Inputs'!$C$15*H603)/('Exposure Inputs'!$C$14*'Exposure Inputs'!$C$16)</f>
        <v>5.5150615682983397E-7</v>
      </c>
      <c r="AG603" s="40">
        <f>'Exposure Inputs'!$E$60/AC603</f>
        <v>25864571.271664005</v>
      </c>
      <c r="AH603" s="40">
        <f>'Exposure Inputs'!$E$61/AD603</f>
        <v>10898485.785058174</v>
      </c>
      <c r="AI603" s="40">
        <f>($G603*(1-('Exposure Inputs'!$C$17/100))*'Exposure Inputs'!$G$6*'Exposure Inputs'!$C$15)/('Exposure Inputs'!$G$8*'Exposure Inputs'!$G$11)</f>
        <v>6.2159535721873239E-7</v>
      </c>
      <c r="AJ603" s="40">
        <f>($F603*(1-('Exposure Inputs'!$C$17)/100)*'Exposure Inputs'!$G$7*'Exposure Inputs'!$G$12*'Exposure Inputs'!$C$15*H603)/('Exposure Inputs'!$G$8*'Exposure Inputs'!$G$13*'Exposure Inputs'!$C$16)</f>
        <v>7.9541755902023606E-8</v>
      </c>
      <c r="AK603" s="40">
        <f>($F603*(1-('Exposure Inputs'!$C$17)/100)*'Exposure Inputs'!$G$7*'Exposure Inputs'!$G$12*'Exposure Inputs'!$C$15*H603)/('Exposure Inputs'!$G$8*'Exposure Inputs'!$C$14*'Exposure Inputs'!$C$16)</f>
        <v>5.0988305065399741E-9</v>
      </c>
      <c r="AL603" s="40">
        <f>($F603*(1-('Exposure Inputs'!$C$17)/100)*'Exposure Inputs'!$G$12*'Exposure Inputs'!$C$15*H603)/('Exposure Inputs'!$C$14*'Exposure Inputs'!$C$16)</f>
        <v>5.5150615682983397E-7</v>
      </c>
      <c r="AM603" s="40">
        <f>'Exposure Inputs'!$E$60/AI603</f>
        <v>20270421.671708532</v>
      </c>
      <c r="AN603" s="40">
        <f>'Exposure Inputs'!$E$61/AJ603</f>
        <v>6537446.8303228747</v>
      </c>
      <c r="AO603" s="40">
        <f>($G603*(1-('Exposure Inputs'!$C$17/100))*'Exposure Inputs'!$H$6*'Exposure Inputs'!$C$15)/('Exposure Inputs'!$H$8*'Exposure Inputs'!$H$11)</f>
        <v>7.8893894390776044E-7</v>
      </c>
      <c r="AP603" s="40">
        <f>($F603*(1-('Exposure Inputs'!$C$17)/100)*'Exposure Inputs'!$H$7*'Exposure Inputs'!$H$12*'Exposure Inputs'!$C$15*H603)/('Exposure Inputs'!$H$8*'Exposure Inputs'!$H$13*'Exposure Inputs'!$C$16)</f>
        <v>1.0356060056026883E-7</v>
      </c>
      <c r="AQ603" s="40">
        <f>($F603*(1-('Exposure Inputs'!$C$17)/100)*'Exposure Inputs'!$H$7*'Exposure Inputs'!$H$12*'Exposure Inputs'!$C$15*H603)/('Exposure Inputs'!$H$8*'Exposure Inputs'!$C$14*'Exposure Inputs'!$C$16)</f>
        <v>6.6385000359146686E-9</v>
      </c>
      <c r="AR603" s="40">
        <f>($F603*(1-('Exposure Inputs'!$C$17)/100)*'Exposure Inputs'!$H$12*'Exposure Inputs'!$C$15*H603)/('Exposure Inputs'!$C$14*'Exposure Inputs'!$C$16)</f>
        <v>5.5150615682983397E-7</v>
      </c>
      <c r="AS603" s="40">
        <f>'Exposure Inputs'!$E$60/AO603</f>
        <v>15970817.637154367</v>
      </c>
      <c r="AT603" s="40">
        <f>'Exposure Inputs'!$E$61/AP603</f>
        <v>5021214.6046543764</v>
      </c>
    </row>
    <row r="604" spans="1:46" s="35" customFormat="1">
      <c r="A604" s="54">
        <v>2023</v>
      </c>
      <c r="B604" s="55" t="s">
        <v>855</v>
      </c>
      <c r="C604" s="55" t="s">
        <v>512</v>
      </c>
      <c r="D604" s="55" t="s">
        <v>193</v>
      </c>
      <c r="E604" s="55" t="s">
        <v>513</v>
      </c>
      <c r="F604" s="48">
        <v>1</v>
      </c>
      <c r="G604" s="48">
        <v>1</v>
      </c>
      <c r="H604" s="55">
        <v>250</v>
      </c>
      <c r="I604" s="40">
        <f t="shared" si="9"/>
        <v>1.9151765015806112E-7</v>
      </c>
      <c r="J604" s="40">
        <f>($G604*(1-('Exposure Inputs'!$C$17/100))*'Exposure Inputs'!$C$6*1*'Exposure Inputs'!$C$15)/('Exposure Inputs'!$C$8*'Exposure Inputs'!$C$11)</f>
        <v>4.0242324561403508E-5</v>
      </c>
      <c r="K604" s="40">
        <f>($F604*(1-('Exposure Inputs'!$C$17)/100)*'Exposure Inputs'!$C$7*'Exposure Inputs'!$C$12*'Exposure Inputs'!$C$15*H604)/('Exposure Inputs'!$C$8*'Exposure Inputs'!$C$13*'Exposure Inputs'!$C$16)</f>
        <v>7.5309420812304741E-6</v>
      </c>
      <c r="L604" s="40">
        <f>($F604*(1-('Exposure Inputs'!$C$17)/100)*'Exposure Inputs'!$C$7*'Exposure Inputs'!$C$12*'Exposure Inputs'!$C$15*H604)/('Exposure Inputs'!$C$8*'Exposure Inputs'!$C$14*'Exposure Inputs'!$C$16)</f>
        <v>5.5033807516684232E-6</v>
      </c>
      <c r="M604" s="40">
        <f>($F604*(1-('Exposure Inputs'!$C$17)/100)*'Exposure Inputs'!$C$12*'Exposure Inputs'!$C$15*H604)/('Exposure Inputs'!$C$14*'Exposure Inputs'!$C$16)</f>
        <v>5.0052687038988413E-4</v>
      </c>
      <c r="N604" s="40">
        <f>'Exposure Inputs'!$E$60/$J604</f>
        <v>313103.18519931339</v>
      </c>
      <c r="O604" s="40">
        <f>'Exposure Inputs'!$E$61/$K604</f>
        <v>69048.466233196377</v>
      </c>
      <c r="P604" s="40">
        <f>L604*'Exposure Inputs'!$E$63</f>
        <v>1.9151765015806112E-7</v>
      </c>
      <c r="Q604" s="40">
        <f>($G604*(1-('Exposure Inputs'!$C$17/100))*'Exposure Inputs'!$D$6*1*'Exposure Inputs'!$C$15)/('Exposure Inputs'!$D$8*'Exposure Inputs'!$D$11)</f>
        <v>1.4119148936170216E-4</v>
      </c>
      <c r="R604" s="40">
        <f>($F604*(1-('Exposure Inputs'!$C$17)/100)*'Exposure Inputs'!$D$7*'Exposure Inputs'!$D$12*'Exposure Inputs'!$C$15*H604)/('Exposure Inputs'!$D$8*'Exposure Inputs'!$D$13*'Exposure Inputs'!$C$16)</f>
        <v>1.9236374234916934E-5</v>
      </c>
      <c r="S604" s="40">
        <f>($F604*(1-('Exposure Inputs'!$C$17)/100)*'Exposure Inputs'!$D$7*'Exposure Inputs'!$D$12*'Exposure Inputs'!$C$15*H604)/('Exposure Inputs'!$D$8*'Exposure Inputs'!$C$14*'Exposure Inputs'!$C$16)</f>
        <v>2.4662018249893506E-7</v>
      </c>
      <c r="T604" s="40">
        <f>($F604*(1-('Exposure Inputs'!$C$17)/100)*'Exposure Inputs'!$D$12*'Exposure Inputs'!$C$15*H604)/('Exposure Inputs'!$C$14*'Exposure Inputs'!$C$16)</f>
        <v>8.7811731647348091E-6</v>
      </c>
      <c r="U604" s="40">
        <f>'Exposure Inputs'!$E$60/Q604</f>
        <v>89240.506329113909</v>
      </c>
      <c r="V604" s="40">
        <f>'Exposure Inputs'!$E$61/R604</f>
        <v>27032.121212121212</v>
      </c>
      <c r="W604" s="40">
        <f>($G604*(1-('Exposure Inputs'!$C$17/100))*'Exposure Inputs'!$E$6*'Exposure Inputs'!$C$15)/('Exposure Inputs'!$E$8*'Exposure Inputs'!$E$11)</f>
        <v>3.092178770949721E-5</v>
      </c>
      <c r="X604" s="40">
        <f>($F604*(1-('Exposure Inputs'!$C$17)/100)*'Exposure Inputs'!$E$7*'Exposure Inputs'!$E$12*'Exposure Inputs'!$C$15*H604)/('Exposure Inputs'!$E$8*'Exposure Inputs'!$E$13*'Exposure Inputs'!$C$16)</f>
        <v>4.1708119690824219E-6</v>
      </c>
      <c r="Y604" s="40">
        <f>($F604*(1-('Exposure Inputs'!$C$17)/100)*'Exposure Inputs'!$E$7*'Exposure Inputs'!$E$12*'Exposure Inputs'!$C$15*H604)/('Exposure Inputs'!$E$8*'Exposure Inputs'!$C$14*'Exposure Inputs'!$C$16)</f>
        <v>2.6735974160784757E-7</v>
      </c>
      <c r="Z604" s="40">
        <f>($F604*(1-('Exposure Inputs'!$C$17)/100)*'Exposure Inputs'!$E$12*'Exposure Inputs'!$C$15*H604)/('Exposure Inputs'!$C$14*'Exposure Inputs'!$C$16)</f>
        <v>4.3905865823674042E-5</v>
      </c>
      <c r="AA604" s="40">
        <f>'Exposure Inputs'!$E$60/W604</f>
        <v>407479.67479674792</v>
      </c>
      <c r="AB604" s="40">
        <f>'Exposure Inputs'!$E$61/X604</f>
        <v>124675.96330275228</v>
      </c>
      <c r="AC604" s="40">
        <f>($G604*(1-('Exposure Inputs'!$C$17/100))*'Exposure Inputs'!$F$6*'Exposure Inputs'!$C$15)/('Exposure Inputs'!$F$8*'Exposure Inputs'!$F$11)</f>
        <v>3.1003521126760567E-5</v>
      </c>
      <c r="AD604" s="40">
        <f>($F604*(1-('Exposure Inputs'!$C$17)/100)*'Exposure Inputs'!$F$7*'Exposure Inputs'!$F$12*'Exposure Inputs'!$C$15*H604)/('Exposure Inputs'!$F$8*'Exposure Inputs'!$F$13*'Exposure Inputs'!$C$16)</f>
        <v>3.7984757862241946E-6</v>
      </c>
      <c r="AE604" s="40">
        <f>($F604*(1-('Exposure Inputs'!$C$17)/100)*'Exposure Inputs'!$F$7*'Exposure Inputs'!$F$12*'Exposure Inputs'!$C$15*H604)/('Exposure Inputs'!$F$8*'Exposure Inputs'!$C$14*'Exposure Inputs'!$C$16)</f>
        <v>2.4349203757847405E-7</v>
      </c>
      <c r="AF604" s="40">
        <f>($F604*(1-('Exposure Inputs'!$C$17)/100)*'Exposure Inputs'!$F$12*'Exposure Inputs'!$C$15*H604)/('Exposure Inputs'!$C$14*'Exposure Inputs'!$C$16)</f>
        <v>4.3905865823674042E-5</v>
      </c>
      <c r="AG604" s="40">
        <f>'Exposure Inputs'!$E$60/AC604</f>
        <v>406405.45144804084</v>
      </c>
      <c r="AH604" s="40">
        <f>'Exposure Inputs'!$E$61/AD604</f>
        <v>136897.01587301589</v>
      </c>
      <c r="AI604" s="40">
        <f>($G604*(1-('Exposure Inputs'!$C$17/100))*'Exposure Inputs'!$G$6*'Exposure Inputs'!$C$15)/('Exposure Inputs'!$G$8*'Exposure Inputs'!$G$11)</f>
        <v>3.9559748427672957E-5</v>
      </c>
      <c r="AJ604" s="40">
        <f>($F604*(1-('Exposure Inputs'!$C$17)/100)*'Exposure Inputs'!$G$7*'Exposure Inputs'!$G$12*'Exposure Inputs'!$C$15*H604)/('Exposure Inputs'!$G$8*'Exposure Inputs'!$G$13*'Exposure Inputs'!$C$16)</f>
        <v>6.3323856293615924E-6</v>
      </c>
      <c r="AK604" s="40">
        <f>($F604*(1-('Exposure Inputs'!$C$17)/100)*'Exposure Inputs'!$G$7*'Exposure Inputs'!$G$12*'Exposure Inputs'!$C$15*H604)/('Exposure Inputs'!$G$8*'Exposure Inputs'!$C$14*'Exposure Inputs'!$C$16)</f>
        <v>4.059221557283072E-7</v>
      </c>
      <c r="AL604" s="40">
        <f>($F604*(1-('Exposure Inputs'!$C$17)/100)*'Exposure Inputs'!$G$12*'Exposure Inputs'!$C$15*H604)/('Exposure Inputs'!$C$14*'Exposure Inputs'!$C$16)</f>
        <v>4.3905865823674042E-5</v>
      </c>
      <c r="AM604" s="40">
        <f>'Exposure Inputs'!$E$60/AI604</f>
        <v>318505.56438791729</v>
      </c>
      <c r="AN604" s="40">
        <f>'Exposure Inputs'!$E$61/AJ604</f>
        <v>82117.551020408166</v>
      </c>
      <c r="AO604" s="40">
        <f>($G604*(1-('Exposure Inputs'!$C$17/100))*'Exposure Inputs'!$H$6*'Exposure Inputs'!$C$15)/('Exposure Inputs'!$H$8*'Exposure Inputs'!$H$11)</f>
        <v>5.0209876543209869E-5</v>
      </c>
      <c r="AP604" s="40">
        <f>($F604*(1-('Exposure Inputs'!$C$17)/100)*'Exposure Inputs'!$H$7*'Exposure Inputs'!$H$12*'Exposure Inputs'!$C$15*H604)/('Exposure Inputs'!$H$8*'Exposure Inputs'!$H$13*'Exposure Inputs'!$C$16)</f>
        <v>8.244545915778792E-6</v>
      </c>
      <c r="AQ604" s="40">
        <f>($F604*(1-('Exposure Inputs'!$C$17)/100)*'Exposure Inputs'!$H$7*'Exposure Inputs'!$H$12*'Exposure Inputs'!$C$15*H604)/('Exposure Inputs'!$H$8*'Exposure Inputs'!$C$14*'Exposure Inputs'!$C$16)</f>
        <v>5.2849653306274314E-7</v>
      </c>
      <c r="AR604" s="40">
        <f>($F604*(1-('Exposure Inputs'!$C$17)/100)*'Exposure Inputs'!$H$12*'Exposure Inputs'!$C$15*H604)/('Exposure Inputs'!$C$14*'Exposure Inputs'!$C$16)</f>
        <v>4.3905865823674042E-5</v>
      </c>
      <c r="AS604" s="40">
        <f>'Exposure Inputs'!$E$60/AO604</f>
        <v>250946.64371772809</v>
      </c>
      <c r="AT604" s="40">
        <f>'Exposure Inputs'!$E$61/AP604</f>
        <v>63072.000000000007</v>
      </c>
    </row>
    <row r="605" spans="1:46" s="35" customFormat="1">
      <c r="A605" s="54">
        <v>2020</v>
      </c>
      <c r="B605" s="55" t="s">
        <v>856</v>
      </c>
      <c r="C605" s="55" t="s">
        <v>514</v>
      </c>
      <c r="D605" s="55" t="s">
        <v>55</v>
      </c>
      <c r="E605" s="55" t="s">
        <v>515</v>
      </c>
      <c r="F605" s="48">
        <v>1.01721281896897E-4</v>
      </c>
      <c r="G605" s="48">
        <v>2.4920457008265301E-4</v>
      </c>
      <c r="H605" s="55">
        <v>250</v>
      </c>
      <c r="I605" s="40">
        <f t="shared" si="9"/>
        <v>1.9481420879959436E-11</v>
      </c>
      <c r="J605" s="40">
        <f>($G605*(1-('Exposure Inputs'!$C$17/100))*'Exposure Inputs'!$C$6*1*'Exposure Inputs'!$C$15)/('Exposure Inputs'!$C$8*'Exposure Inputs'!$C$11)</f>
        <v>1.002857119145115E-8</v>
      </c>
      <c r="K605" s="40">
        <f>($F605*(1-('Exposure Inputs'!$C$17)/100)*'Exposure Inputs'!$C$7*'Exposure Inputs'!$C$12*'Exposure Inputs'!$C$15*H605)/('Exposure Inputs'!$C$8*'Exposure Inputs'!$C$13*'Exposure Inputs'!$C$16)</f>
        <v>7.6605708239404925E-10</v>
      </c>
      <c r="L605" s="40">
        <f>($F605*(1-('Exposure Inputs'!$C$17)/100)*'Exposure Inputs'!$C$7*'Exposure Inputs'!$C$12*'Exposure Inputs'!$C$15*H605)/('Exposure Inputs'!$C$8*'Exposure Inputs'!$C$14*'Exposure Inputs'!$C$16)</f>
        <v>5.5981094482642062E-10</v>
      </c>
      <c r="M605" s="40">
        <f>($F605*(1-('Exposure Inputs'!$C$17)/100)*'Exposure Inputs'!$C$12*'Exposure Inputs'!$C$15*H605)/('Exposure Inputs'!$C$14*'Exposure Inputs'!$C$16)</f>
        <v>5.0914234879901039E-8</v>
      </c>
      <c r="N605" s="40">
        <f>'Exposure Inputs'!$E$60/$J605</f>
        <v>1256410286.1174145</v>
      </c>
      <c r="O605" s="40">
        <f>'Exposure Inputs'!$E$61/$K605</f>
        <v>678800590.64909101</v>
      </c>
      <c r="P605" s="40">
        <f>L605*'Exposure Inputs'!$E$63</f>
        <v>1.9481420879959436E-11</v>
      </c>
      <c r="Q605" s="40">
        <f>($G605*(1-('Exposure Inputs'!$C$17/100))*'Exposure Inputs'!$D$6*1*'Exposure Inputs'!$C$15)/('Exposure Inputs'!$D$8*'Exposure Inputs'!$D$11)</f>
        <v>3.5185564405712458E-8</v>
      </c>
      <c r="R605" s="40">
        <f>($F605*(1-('Exposure Inputs'!$C$17)/100)*'Exposure Inputs'!$D$7*'Exposure Inputs'!$D$12*'Exposure Inputs'!$C$15*H605)/('Exposure Inputs'!$D$8*'Exposure Inputs'!$D$13*'Exposure Inputs'!$C$16)</f>
        <v>1.9567486462241921E-9</v>
      </c>
      <c r="S605" s="40">
        <f>($F605*(1-('Exposure Inputs'!$C$17)/100)*'Exposure Inputs'!$D$7*'Exposure Inputs'!$D$12*'Exposure Inputs'!$C$15*H605)/('Exposure Inputs'!$D$8*'Exposure Inputs'!$C$14*'Exposure Inputs'!$C$16)</f>
        <v>2.5086521105438359E-11</v>
      </c>
      <c r="T605" s="40">
        <f>($F605*(1-('Exposure Inputs'!$C$17)/100)*'Exposure Inputs'!$D$12*'Exposure Inputs'!$C$15*H605)/('Exposure Inputs'!$C$14*'Exposure Inputs'!$C$16)</f>
        <v>8.932321908754568E-10</v>
      </c>
      <c r="U605" s="40">
        <f>'Exposure Inputs'!$E$60/Q605</f>
        <v>358101403.59591222</v>
      </c>
      <c r="V605" s="40">
        <f>'Exposure Inputs'!$E$61/R605</f>
        <v>265746957.84428394</v>
      </c>
      <c r="W605" s="40">
        <f>($G605*(1-('Exposure Inputs'!$C$17/100))*'Exposure Inputs'!$E$6*'Exposure Inputs'!$C$15)/('Exposure Inputs'!$E$8*'Exposure Inputs'!$E$11)</f>
        <v>7.7058508123323167E-9</v>
      </c>
      <c r="X605" s="40">
        <f>($F605*(1-('Exposure Inputs'!$C$17)/100)*'Exposure Inputs'!$E$7*'Exposure Inputs'!$E$12*'Exposure Inputs'!$C$15*H605)/('Exposure Inputs'!$E$8*'Exposure Inputs'!$E$13*'Exposure Inputs'!$C$16)</f>
        <v>4.2426034004598515E-10</v>
      </c>
      <c r="Y605" s="40">
        <f>($F605*(1-('Exposure Inputs'!$C$17)/100)*'Exposure Inputs'!$E$7*'Exposure Inputs'!$E$12*'Exposure Inputs'!$C$15*H605)/('Exposure Inputs'!$E$8*'Exposure Inputs'!$C$14*'Exposure Inputs'!$C$16)</f>
        <v>2.7196175643973409E-11</v>
      </c>
      <c r="Z605" s="40">
        <f>($F605*(1-('Exposure Inputs'!$C$17)/100)*'Exposure Inputs'!$E$12*'Exposure Inputs'!$C$15*H605)/('Exposure Inputs'!$C$14*'Exposure Inputs'!$C$16)</f>
        <v>4.4661609543772844E-9</v>
      </c>
      <c r="AA605" s="40">
        <f>'Exposure Inputs'!$E$60/W605</f>
        <v>1635121196.4596002</v>
      </c>
      <c r="AB605" s="40">
        <f>'Exposure Inputs'!$E$61/X605</f>
        <v>1225662525.8529651</v>
      </c>
      <c r="AC605" s="40">
        <f>($G605*(1-('Exposure Inputs'!$C$17/100))*'Exposure Inputs'!$F$6*'Exposure Inputs'!$C$15)/('Exposure Inputs'!$F$8*'Exposure Inputs'!$F$11)</f>
        <v>7.7262191534428171E-9</v>
      </c>
      <c r="AD605" s="40">
        <f>($F605*(1-('Exposure Inputs'!$C$17)/100)*'Exposure Inputs'!$F$7*'Exposure Inputs'!$F$12*'Exposure Inputs'!$C$15*H605)/('Exposure Inputs'!$F$8*'Exposure Inputs'!$F$13*'Exposure Inputs'!$C$16)</f>
        <v>3.8638582622904875E-10</v>
      </c>
      <c r="AE605" s="40">
        <f>($F605*(1-('Exposure Inputs'!$C$17)/100)*'Exposure Inputs'!$F$7*'Exposure Inputs'!$F$12*'Exposure Inputs'!$C$15*H605)/('Exposure Inputs'!$F$8*'Exposure Inputs'!$C$14*'Exposure Inputs'!$C$16)</f>
        <v>2.4768322194169795E-11</v>
      </c>
      <c r="AF605" s="40">
        <f>($F605*(1-('Exposure Inputs'!$C$17)/100)*'Exposure Inputs'!$F$12*'Exposure Inputs'!$C$15*H605)/('Exposure Inputs'!$C$14*'Exposure Inputs'!$C$16)</f>
        <v>4.4661609543772844E-9</v>
      </c>
      <c r="AG605" s="40">
        <f>'Exposure Inputs'!$E$60/AC605</f>
        <v>1630810587.9167843</v>
      </c>
      <c r="AH605" s="40">
        <f>'Exposure Inputs'!$E$61/AD605</f>
        <v>1345805059.867142</v>
      </c>
      <c r="AI605" s="40">
        <f>($G605*(1-('Exposure Inputs'!$C$17/100))*'Exposure Inputs'!$G$6*'Exposure Inputs'!$C$15)/('Exposure Inputs'!$G$8*'Exposure Inputs'!$G$11)</f>
        <v>9.8584700994961467E-9</v>
      </c>
      <c r="AJ605" s="40">
        <f>($F605*(1-('Exposure Inputs'!$C$17)/100)*'Exposure Inputs'!$G$7*'Exposure Inputs'!$G$12*'Exposure Inputs'!$C$15*H605)/('Exposure Inputs'!$G$8*'Exposure Inputs'!$G$13*'Exposure Inputs'!$C$16)</f>
        <v>6.4413838368415009E-10</v>
      </c>
      <c r="AK605" s="40">
        <f>($F605*(1-('Exposure Inputs'!$C$17)/100)*'Exposure Inputs'!$G$7*'Exposure Inputs'!$G$12*'Exposure Inputs'!$C$15*H605)/('Exposure Inputs'!$G$8*'Exposure Inputs'!$C$14*'Exposure Inputs'!$C$16)</f>
        <v>4.1290922031035257E-11</v>
      </c>
      <c r="AL605" s="40">
        <f>($F605*(1-('Exposure Inputs'!$C$17)/100)*'Exposure Inputs'!$G$12*'Exposure Inputs'!$C$15*H605)/('Exposure Inputs'!$C$14*'Exposure Inputs'!$C$16)</f>
        <v>4.4661609543772844E-9</v>
      </c>
      <c r="AM605" s="40">
        <f>'Exposure Inputs'!$E$60/AI605</f>
        <v>1278088777.7550766</v>
      </c>
      <c r="AN605" s="40">
        <f>'Exposure Inputs'!$E$61/AJ605</f>
        <v>807279946.62553644</v>
      </c>
      <c r="AO605" s="40">
        <f>($G605*(1-('Exposure Inputs'!$C$17/100))*'Exposure Inputs'!$H$6*'Exposure Inputs'!$C$15)/('Exposure Inputs'!$H$8*'Exposure Inputs'!$H$11)</f>
        <v>1.25125306978537E-8</v>
      </c>
      <c r="AP605" s="40">
        <f>($F605*(1-('Exposure Inputs'!$C$17)/100)*'Exposure Inputs'!$H$7*'Exposure Inputs'!$H$12*'Exposure Inputs'!$C$15*H605)/('Exposure Inputs'!$H$8*'Exposure Inputs'!$H$13*'Exposure Inputs'!$C$16)</f>
        <v>8.3864577921084531E-10</v>
      </c>
      <c r="AQ605" s="40">
        <f>($F605*(1-('Exposure Inputs'!$C$17)/100)*'Exposure Inputs'!$H$7*'Exposure Inputs'!$H$12*'Exposure Inputs'!$C$15*H605)/('Exposure Inputs'!$H$8*'Exposure Inputs'!$C$14*'Exposure Inputs'!$C$16)</f>
        <v>5.3759344821208032E-11</v>
      </c>
      <c r="AR605" s="40">
        <f>($F605*(1-('Exposure Inputs'!$C$17)/100)*'Exposure Inputs'!$H$12*'Exposure Inputs'!$C$15*H605)/('Exposure Inputs'!$C$14*'Exposure Inputs'!$C$16)</f>
        <v>4.4661609543772844E-9</v>
      </c>
      <c r="AS605" s="40">
        <f>'Exposure Inputs'!$E$60/AO605</f>
        <v>1006990536.467679</v>
      </c>
      <c r="AT605" s="40">
        <f>'Exposure Inputs'!$E$61/AP605</f>
        <v>620047239.12080407</v>
      </c>
    </row>
    <row r="606" spans="1:46" s="35" customFormat="1">
      <c r="A606" s="54">
        <v>2021</v>
      </c>
      <c r="B606" s="55" t="s">
        <v>857</v>
      </c>
      <c r="C606" s="55" t="s">
        <v>517</v>
      </c>
      <c r="D606" s="55" t="s">
        <v>287</v>
      </c>
      <c r="E606" s="55" t="s">
        <v>518</v>
      </c>
      <c r="F606" s="48">
        <v>3.6046530918060898E-2</v>
      </c>
      <c r="G606" s="48">
        <v>8.27304876615476E-2</v>
      </c>
      <c r="H606" s="55">
        <v>365</v>
      </c>
      <c r="I606" s="40">
        <f t="shared" si="9"/>
        <v>1.0079178470754304E-8</v>
      </c>
      <c r="J606" s="40">
        <f>($G606*(1-('Exposure Inputs'!$C$17/100))*'Exposure Inputs'!$C$6*1*'Exposure Inputs'!$C$15)/('Exposure Inputs'!$C$8*'Exposure Inputs'!$C$11)</f>
        <v>3.3292671355991868E-6</v>
      </c>
      <c r="K606" s="40">
        <f>($F606*(1-('Exposure Inputs'!$C$17)/100)*'Exposure Inputs'!$C$7*'Exposure Inputs'!$C$12*'Exposure Inputs'!$C$15*H606)/('Exposure Inputs'!$C$8*'Exposure Inputs'!$C$13*'Exposure Inputs'!$C$16)</f>
        <v>3.9633793139687223E-7</v>
      </c>
      <c r="L606" s="40">
        <f>($F606*(1-('Exposure Inputs'!$C$17)/100)*'Exposure Inputs'!$C$7*'Exposure Inputs'!$C$12*'Exposure Inputs'!$C$15*H606)/('Exposure Inputs'!$C$8*'Exposure Inputs'!$C$14*'Exposure Inputs'!$C$16)</f>
        <v>2.8963156525156047E-7</v>
      </c>
      <c r="M606" s="40">
        <f>($F606*(1-('Exposure Inputs'!$C$17)/100)*'Exposure Inputs'!$C$12*'Exposure Inputs'!$C$15*H606)/('Exposure Inputs'!$C$14*'Exposure Inputs'!$C$16)</f>
        <v>2.6341695670890662E-5</v>
      </c>
      <c r="N606" s="40">
        <f>'Exposure Inputs'!$E$60/$J606</f>
        <v>3784616.6999549908</v>
      </c>
      <c r="O606" s="40">
        <f>'Exposure Inputs'!$E$61/$K606</f>
        <v>1312011.6920610836</v>
      </c>
      <c r="P606" s="40">
        <f>L606*'Exposure Inputs'!$E$63</f>
        <v>1.0079178470754304E-8</v>
      </c>
      <c r="Q606" s="40">
        <f>($G606*(1-('Exposure Inputs'!$C$17/100))*'Exposure Inputs'!$D$6*1*'Exposure Inputs'!$C$15)/('Exposure Inputs'!$D$8*'Exposure Inputs'!$D$11)</f>
        <v>1.1680840768553828E-5</v>
      </c>
      <c r="R606" s="40">
        <f>($F606*(1-('Exposure Inputs'!$C$17)/100)*'Exposure Inputs'!$D$7*'Exposure Inputs'!$D$12*'Exposure Inputs'!$C$15*H606)/('Exposure Inputs'!$D$8*'Exposure Inputs'!$D$13*'Exposure Inputs'!$C$16)</f>
        <v>1.0123706555710722E-6</v>
      </c>
      <c r="S606" s="40">
        <f>($F606*(1-('Exposure Inputs'!$C$17)/100)*'Exposure Inputs'!$D$7*'Exposure Inputs'!$D$12*'Exposure Inputs'!$C$15*H606)/('Exposure Inputs'!$D$8*'Exposure Inputs'!$C$14*'Exposure Inputs'!$C$16)</f>
        <v>1.2979110968859898E-8</v>
      </c>
      <c r="T606" s="40">
        <f>($F606*(1-('Exposure Inputs'!$C$17)/100)*'Exposure Inputs'!$D$12*'Exposure Inputs'!$C$15*H606)/('Exposure Inputs'!$C$14*'Exposure Inputs'!$C$16)</f>
        <v>4.6213501177001154E-7</v>
      </c>
      <c r="U606" s="40">
        <f>'Exposure Inputs'!$E$60/Q606</f>
        <v>1078689.4753261816</v>
      </c>
      <c r="V606" s="40">
        <f>'Exposure Inputs'!$E$61/R606</f>
        <v>513645.86393179401</v>
      </c>
      <c r="W606" s="40">
        <f>($G606*(1-('Exposure Inputs'!$C$17/100))*'Exposure Inputs'!$E$6*'Exposure Inputs'!$C$15)/('Exposure Inputs'!$E$8*'Exposure Inputs'!$E$11)</f>
        <v>2.5581745765735531E-6</v>
      </c>
      <c r="X606" s="40">
        <f>($F606*(1-('Exposure Inputs'!$C$17)/100)*'Exposure Inputs'!$E$7*'Exposure Inputs'!$E$12*'Exposure Inputs'!$C$15*H606)/('Exposure Inputs'!$E$8*'Exposure Inputs'!$E$13*'Exposure Inputs'!$C$16)</f>
        <v>2.1950122179154401E-7</v>
      </c>
      <c r="Y606" s="40">
        <f>($F606*(1-('Exposure Inputs'!$C$17)/100)*'Exposure Inputs'!$E$7*'Exposure Inputs'!$E$12*'Exposure Inputs'!$C$15*H606)/('Exposure Inputs'!$E$8*'Exposure Inputs'!$C$14*'Exposure Inputs'!$C$16)</f>
        <v>1.4070591140483593E-8</v>
      </c>
      <c r="Z606" s="40">
        <f>($F606*(1-('Exposure Inputs'!$C$17)/100)*'Exposure Inputs'!$E$12*'Exposure Inputs'!$C$15*H606)/('Exposure Inputs'!$C$14*'Exposure Inputs'!$C$16)</f>
        <v>2.3106750588500574E-6</v>
      </c>
      <c r="AA606" s="40">
        <f>'Exposure Inputs'!$E$60/W606</f>
        <v>4925387.0769353732</v>
      </c>
      <c r="AB606" s="40">
        <f>'Exposure Inputs'!$E$61/X606</f>
        <v>2369007.3146555591</v>
      </c>
      <c r="AC606" s="40">
        <f>($G606*(1-('Exposure Inputs'!$C$17/100))*'Exposure Inputs'!$F$6*'Exposure Inputs'!$C$15)/('Exposure Inputs'!$F$8*'Exposure Inputs'!$F$11)</f>
        <v>2.5649364220419955E-6</v>
      </c>
      <c r="AD606" s="40">
        <f>($F606*(1-('Exposure Inputs'!$C$17)/100)*'Exposure Inputs'!$F$7*'Exposure Inputs'!$F$12*'Exposure Inputs'!$C$15*H606)/('Exposure Inputs'!$F$8*'Exposure Inputs'!$F$13*'Exposure Inputs'!$C$16)</f>
        <v>1.9990593730966873E-7</v>
      </c>
      <c r="AE606" s="40">
        <f>($F606*(1-('Exposure Inputs'!$C$17)/100)*'Exposure Inputs'!$F$7*'Exposure Inputs'!$F$12*'Exposure Inputs'!$C$15*H606)/('Exposure Inputs'!$F$8*'Exposure Inputs'!$C$14*'Exposure Inputs'!$C$16)</f>
        <v>1.2814483160876203E-8</v>
      </c>
      <c r="AF606" s="40">
        <f>($F606*(1-('Exposure Inputs'!$C$17)/100)*'Exposure Inputs'!$F$12*'Exposure Inputs'!$C$15*H606)/('Exposure Inputs'!$C$14*'Exposure Inputs'!$C$16)</f>
        <v>2.3106750588500574E-6</v>
      </c>
      <c r="AG606" s="40">
        <f>'Exposure Inputs'!$E$60/AC606</f>
        <v>4912402.4641394019</v>
      </c>
      <c r="AH606" s="40">
        <f>'Exposure Inputs'!$E$61/AD606</f>
        <v>2601223.3903512452</v>
      </c>
      <c r="AI606" s="40">
        <f>($G606*(1-('Exposure Inputs'!$C$17/100))*'Exposure Inputs'!$G$6*'Exposure Inputs'!$C$15)/('Exposure Inputs'!$G$8*'Exposure Inputs'!$G$11)</f>
        <v>3.2727972791895251E-6</v>
      </c>
      <c r="AJ606" s="40">
        <f>($F606*(1-('Exposure Inputs'!$C$17)/100)*'Exposure Inputs'!$G$7*'Exposure Inputs'!$G$12*'Exposure Inputs'!$C$15*H606)/('Exposure Inputs'!$G$8*'Exposure Inputs'!$G$13*'Exposure Inputs'!$C$16)</f>
        <v>3.3326038018584603E-7</v>
      </c>
      <c r="AK606" s="40">
        <f>($F606*(1-('Exposure Inputs'!$C$17)/100)*'Exposure Inputs'!$G$7*'Exposure Inputs'!$G$12*'Exposure Inputs'!$C$15*H606)/('Exposure Inputs'!$G$8*'Exposure Inputs'!$C$14*'Exposure Inputs'!$C$16)</f>
        <v>2.1362844883708078E-8</v>
      </c>
      <c r="AL606" s="40">
        <f>($F606*(1-('Exposure Inputs'!$C$17)/100)*'Exposure Inputs'!$G$12*'Exposure Inputs'!$C$15*H606)/('Exposure Inputs'!$C$14*'Exposure Inputs'!$C$16)</f>
        <v>2.3106750588500574E-6</v>
      </c>
      <c r="AM606" s="40">
        <f>'Exposure Inputs'!$E$60/AI606</f>
        <v>3849917.646937259</v>
      </c>
      <c r="AN606" s="40">
        <f>'Exposure Inputs'!$E$61/AJ606</f>
        <v>1560341.4954697487</v>
      </c>
      <c r="AO606" s="40">
        <f>($G606*(1-('Exposure Inputs'!$C$17/100))*'Exposure Inputs'!$H$6*'Exposure Inputs'!$C$15)/('Exposure Inputs'!$H$8*'Exposure Inputs'!$H$11)</f>
        <v>4.1538875718458531E-6</v>
      </c>
      <c r="AP606" s="40">
        <f>($F606*(1-('Exposure Inputs'!$C$17)/100)*'Exposure Inputs'!$H$7*'Exposure Inputs'!$H$12*'Exposure Inputs'!$C$15*H606)/('Exposure Inputs'!$H$8*'Exposure Inputs'!$H$13*'Exposure Inputs'!$C$16)</f>
        <v>4.3389342771739971E-7</v>
      </c>
      <c r="AQ606" s="40">
        <f>($F606*(1-('Exposure Inputs'!$C$17)/100)*'Exposure Inputs'!$H$7*'Exposure Inputs'!$H$12*'Exposure Inputs'!$C$15*H606)/('Exposure Inputs'!$H$8*'Exposure Inputs'!$C$14*'Exposure Inputs'!$C$16)</f>
        <v>2.7813681263935881E-8</v>
      </c>
      <c r="AR606" s="40">
        <f>($F606*(1-('Exposure Inputs'!$C$17)/100)*'Exposure Inputs'!$H$12*'Exposure Inputs'!$C$15*H606)/('Exposure Inputs'!$C$14*'Exposure Inputs'!$C$16)</f>
        <v>2.3106750588500574E-6</v>
      </c>
      <c r="AS606" s="40">
        <f>'Exposure Inputs'!$E$60/AO606</f>
        <v>3033303.0882684598</v>
      </c>
      <c r="AT606" s="40">
        <f>'Exposure Inputs'!$E$61/AP606</f>
        <v>1198450.9715567359</v>
      </c>
    </row>
    <row r="607" spans="1:46" s="35" customFormat="1">
      <c r="A607" s="54">
        <v>2022</v>
      </c>
      <c r="B607" s="55" t="s">
        <v>857</v>
      </c>
      <c r="C607" s="55" t="s">
        <v>517</v>
      </c>
      <c r="D607" s="55" t="s">
        <v>287</v>
      </c>
      <c r="E607" s="55" t="s">
        <v>518</v>
      </c>
      <c r="F607" s="48">
        <v>1.4620671138246499E-2</v>
      </c>
      <c r="G607" s="48">
        <v>3.3555940680000403E-2</v>
      </c>
      <c r="H607" s="55">
        <v>365</v>
      </c>
      <c r="I607" s="40">
        <f t="shared" si="9"/>
        <v>4.0881702069909017E-9</v>
      </c>
      <c r="J607" s="40">
        <f>($G607*(1-('Exposure Inputs'!$C$17/100))*'Exposure Inputs'!$C$6*1*'Exposure Inputs'!$C$15)/('Exposure Inputs'!$C$8*'Exposure Inputs'!$C$11)</f>
        <v>1.3503690558077792E-6</v>
      </c>
      <c r="K607" s="40">
        <f>($F607*(1-('Exposure Inputs'!$C$17)/100)*'Exposure Inputs'!$C$7*'Exposure Inputs'!$C$12*'Exposure Inputs'!$C$15*H607)/('Exposure Inputs'!$C$8*'Exposure Inputs'!$C$13*'Exposure Inputs'!$C$16)</f>
        <v>1.6075684419504453E-7</v>
      </c>
      <c r="L607" s="40">
        <f>($F607*(1-('Exposure Inputs'!$C$17)/100)*'Exposure Inputs'!$C$7*'Exposure Inputs'!$C$12*'Exposure Inputs'!$C$15*H607)/('Exposure Inputs'!$C$8*'Exposure Inputs'!$C$14*'Exposure Inputs'!$C$16)</f>
        <v>1.1747615537330177E-7</v>
      </c>
      <c r="M607" s="40">
        <f>($F607*(1-('Exposure Inputs'!$C$17)/100)*'Exposure Inputs'!$C$12*'Exposure Inputs'!$C$15*H607)/('Exposure Inputs'!$C$14*'Exposure Inputs'!$C$16)</f>
        <v>1.0684336601026289E-5</v>
      </c>
      <c r="N607" s="40">
        <f>'Exposure Inputs'!$E$60/$J607</f>
        <v>9330782.5337146726</v>
      </c>
      <c r="O607" s="40">
        <f>'Exposure Inputs'!$E$61/$K607</f>
        <v>3234698.9803375942</v>
      </c>
      <c r="P607" s="40">
        <f>L607*'Exposure Inputs'!$E$63</f>
        <v>4.0881702069909017E-9</v>
      </c>
      <c r="Q607" s="40">
        <f>($G607*(1-('Exposure Inputs'!$C$17/100))*'Exposure Inputs'!$D$6*1*'Exposure Inputs'!$C$15)/('Exposure Inputs'!$D$8*'Exposure Inputs'!$D$11)</f>
        <v>4.7378132415421856E-6</v>
      </c>
      <c r="R607" s="40">
        <f>($F607*(1-('Exposure Inputs'!$C$17)/100)*'Exposure Inputs'!$D$7*'Exposure Inputs'!$D$12*'Exposure Inputs'!$C$15*H607)/('Exposure Inputs'!$D$8*'Exposure Inputs'!$D$13*'Exposure Inputs'!$C$16)</f>
        <v>4.106231043081996E-7</v>
      </c>
      <c r="S607" s="40">
        <f>($F607*(1-('Exposure Inputs'!$C$17)/100)*'Exposure Inputs'!$D$7*'Exposure Inputs'!$D$12*'Exposure Inputs'!$C$15*H607)/('Exposure Inputs'!$D$8*'Exposure Inputs'!$C$14*'Exposure Inputs'!$C$16)</f>
        <v>5.2643987731820458E-9</v>
      </c>
      <c r="T607" s="40">
        <f>($F607*(1-('Exposure Inputs'!$C$17)/100)*'Exposure Inputs'!$D$12*'Exposure Inputs'!$C$15*H607)/('Exposure Inputs'!$C$14*'Exposure Inputs'!$C$16)</f>
        <v>1.8744450177239104E-7</v>
      </c>
      <c r="U607" s="40">
        <f>'Exposure Inputs'!$E$60/Q607</f>
        <v>2659454.7648101524</v>
      </c>
      <c r="V607" s="40">
        <f>'Exposure Inputs'!$E$61/R607</f>
        <v>1266368.0989799004</v>
      </c>
      <c r="W607" s="40">
        <f>($G607*(1-('Exposure Inputs'!$C$17/100))*'Exposure Inputs'!$E$6*'Exposure Inputs'!$C$15)/('Exposure Inputs'!$E$8*'Exposure Inputs'!$E$11)</f>
        <v>1.0376096740994539E-6</v>
      </c>
      <c r="X607" s="40">
        <f>($F607*(1-('Exposure Inputs'!$C$17)/100)*'Exposure Inputs'!$E$7*'Exposure Inputs'!$E$12*'Exposure Inputs'!$C$15*H607)/('Exposure Inputs'!$E$8*'Exposure Inputs'!$E$13*'Exposure Inputs'!$C$16)</f>
        <v>8.9030902461947973E-8</v>
      </c>
      <c r="Y607" s="40">
        <f>($F607*(1-('Exposure Inputs'!$C$17)/100)*'Exposure Inputs'!$E$7*'Exposure Inputs'!$E$12*'Exposure Inputs'!$C$15*H607)/('Exposure Inputs'!$E$8*'Exposure Inputs'!$C$14*'Exposure Inputs'!$C$16)</f>
        <v>5.7071091321761523E-9</v>
      </c>
      <c r="Z607" s="40">
        <f>($F607*(1-('Exposure Inputs'!$C$17)/100)*'Exposure Inputs'!$E$12*'Exposure Inputs'!$C$15*H607)/('Exposure Inputs'!$C$14*'Exposure Inputs'!$C$16)</f>
        <v>9.3722250886195514E-7</v>
      </c>
      <c r="AA607" s="40">
        <f>'Exposure Inputs'!$E$60/W607</f>
        <v>12143294.645874998</v>
      </c>
      <c r="AB607" s="40">
        <f>'Exposure Inputs'!$E$61/X607</f>
        <v>5840668.6399955265</v>
      </c>
      <c r="AC607" s="40">
        <f>($G607*(1-('Exposure Inputs'!$C$17/100))*'Exposure Inputs'!$F$6*'Exposure Inputs'!$C$15)/('Exposure Inputs'!$F$8*'Exposure Inputs'!$F$11)</f>
        <v>1.0403523158007167E-6</v>
      </c>
      <c r="AD607" s="40">
        <f>($F607*(1-('Exposure Inputs'!$C$17)/100)*'Exposure Inputs'!$F$7*'Exposure Inputs'!$F$12*'Exposure Inputs'!$C$15*H607)/('Exposure Inputs'!$F$8*'Exposure Inputs'!$F$13*'Exposure Inputs'!$C$16)</f>
        <v>8.108294733358535E-8</v>
      </c>
      <c r="AE607" s="40">
        <f>($F607*(1-('Exposure Inputs'!$C$17)/100)*'Exposure Inputs'!$F$7*'Exposure Inputs'!$F$12*'Exposure Inputs'!$C$15*H607)/('Exposure Inputs'!$F$8*'Exposure Inputs'!$C$14*'Exposure Inputs'!$C$16)</f>
        <v>5.1976248290759841E-9</v>
      </c>
      <c r="AF607" s="40">
        <f>($F607*(1-('Exposure Inputs'!$C$17)/100)*'Exposure Inputs'!$F$12*'Exposure Inputs'!$C$15*H607)/('Exposure Inputs'!$C$14*'Exposure Inputs'!$C$16)</f>
        <v>9.3722250886195514E-7</v>
      </c>
      <c r="AG607" s="40">
        <f>'Exposure Inputs'!$E$60/AC607</f>
        <v>12111281.734690323</v>
      </c>
      <c r="AH607" s="40">
        <f>'Exposure Inputs'!$E$61/AD607</f>
        <v>6413185.7203051001</v>
      </c>
      <c r="AI607" s="40">
        <f>($G607*(1-('Exposure Inputs'!$C$17/100))*'Exposure Inputs'!$G$6*'Exposure Inputs'!$C$15)/('Exposure Inputs'!$G$8*'Exposure Inputs'!$G$11)</f>
        <v>1.327464571554733E-6</v>
      </c>
      <c r="AJ607" s="40">
        <f>($F607*(1-('Exposure Inputs'!$C$17)/100)*'Exposure Inputs'!$G$7*'Exposure Inputs'!$G$12*'Exposure Inputs'!$C$15*H607)/('Exposure Inputs'!$G$8*'Exposure Inputs'!$G$13*'Exposure Inputs'!$C$16)</f>
        <v>1.3517224259888273E-7</v>
      </c>
      <c r="AK607" s="40">
        <f>($F607*(1-('Exposure Inputs'!$C$17)/100)*'Exposure Inputs'!$G$7*'Exposure Inputs'!$G$12*'Exposure Inputs'!$C$15*H607)/('Exposure Inputs'!$G$8*'Exposure Inputs'!$C$14*'Exposure Inputs'!$C$16)</f>
        <v>8.6648873460822259E-9</v>
      </c>
      <c r="AL607" s="40">
        <f>($F607*(1-('Exposure Inputs'!$C$17)/100)*'Exposure Inputs'!$G$12*'Exposure Inputs'!$C$15*H607)/('Exposure Inputs'!$C$14*'Exposure Inputs'!$C$16)</f>
        <v>9.3722250886195514E-7</v>
      </c>
      <c r="AM607" s="40">
        <f>'Exposure Inputs'!$E$60/AI607</f>
        <v>9491778.7412155326</v>
      </c>
      <c r="AN607" s="40">
        <f>'Exposure Inputs'!$E$61/AJ607</f>
        <v>3846943.6476176218</v>
      </c>
      <c r="AO607" s="40">
        <f>($G607*(1-('Exposure Inputs'!$C$17/100))*'Exposure Inputs'!$H$6*'Exposure Inputs'!$C$15)/('Exposure Inputs'!$H$8*'Exposure Inputs'!$H$11)</f>
        <v>1.6848396388340943E-6</v>
      </c>
      <c r="AP607" s="40">
        <f>($F607*(1-('Exposure Inputs'!$C$17)/100)*'Exposure Inputs'!$H$7*'Exposure Inputs'!$H$12*'Exposure Inputs'!$C$15*H607)/('Exposure Inputs'!$H$8*'Exposure Inputs'!$H$13*'Exposure Inputs'!$C$16)</f>
        <v>1.7598955999741154E-7</v>
      </c>
      <c r="AQ607" s="40">
        <f>($F607*(1-('Exposure Inputs'!$C$17)/100)*'Exposure Inputs'!$H$7*'Exposure Inputs'!$H$12*'Exposure Inputs'!$C$15*H607)/('Exposure Inputs'!$H$8*'Exposure Inputs'!$C$14*'Exposure Inputs'!$C$16)</f>
        <v>1.1281382051116123E-8</v>
      </c>
      <c r="AR607" s="40">
        <f>($F607*(1-('Exposure Inputs'!$C$17)/100)*'Exposure Inputs'!$H$12*'Exposure Inputs'!$C$15*H607)/('Exposure Inputs'!$C$14*'Exposure Inputs'!$C$16)</f>
        <v>9.3722250886195514E-7</v>
      </c>
      <c r="AS607" s="40">
        <f>'Exposure Inputs'!$E$60/AO607</f>
        <v>7478456.5305687934</v>
      </c>
      <c r="AT607" s="40">
        <f>'Exposure Inputs'!$E$61/AP607</f>
        <v>2954720.7232499938</v>
      </c>
    </row>
    <row r="608" spans="1:46" s="35" customFormat="1">
      <c r="A608" s="54">
        <v>2023</v>
      </c>
      <c r="B608" s="55" t="s">
        <v>858</v>
      </c>
      <c r="C608" s="55" t="s">
        <v>520</v>
      </c>
      <c r="D608" s="55" t="s">
        <v>228</v>
      </c>
      <c r="E608" s="55" t="s">
        <v>521</v>
      </c>
      <c r="F608" s="48">
        <v>3.9598775245974502E-3</v>
      </c>
      <c r="G608" s="48">
        <v>6.0778561774030397E-3</v>
      </c>
      <c r="H608" s="55">
        <v>250</v>
      </c>
      <c r="I608" s="40">
        <f t="shared" si="9"/>
        <v>7.5838643842462343E-10</v>
      </c>
      <c r="J608" s="40">
        <f>($G608*(1-('Exposure Inputs'!$C$17/100))*'Exposure Inputs'!$C$6*1*'Exposure Inputs'!$C$15)/('Exposure Inputs'!$C$8*'Exposure Inputs'!$C$11)</f>
        <v>2.4458706092858435E-7</v>
      </c>
      <c r="K608" s="40">
        <f>($F608*(1-('Exposure Inputs'!$C$17)/100)*'Exposure Inputs'!$C$7*'Exposure Inputs'!$C$12*'Exposure Inputs'!$C$15*H608)/('Exposure Inputs'!$C$8*'Exposure Inputs'!$C$13*'Exposure Inputs'!$C$16)</f>
        <v>2.9821608286509697E-8</v>
      </c>
      <c r="L608" s="40">
        <f>($F608*(1-('Exposure Inputs'!$C$17)/100)*'Exposure Inputs'!$C$7*'Exposure Inputs'!$C$12*'Exposure Inputs'!$C$15*H608)/('Exposure Inputs'!$C$8*'Exposure Inputs'!$C$14*'Exposure Inputs'!$C$16)</f>
        <v>2.1792713747834007E-8</v>
      </c>
      <c r="M608" s="40">
        <f>($F608*(1-('Exposure Inputs'!$C$17)/100)*'Exposure Inputs'!$C$12*'Exposure Inputs'!$C$15*H608)/('Exposure Inputs'!$C$14*'Exposure Inputs'!$C$16)</f>
        <v>1.9820251045140031E-6</v>
      </c>
      <c r="N608" s="40">
        <f>'Exposure Inputs'!$E$60/$J608</f>
        <v>51515398.861099221</v>
      </c>
      <c r="O608" s="40">
        <f>'Exposure Inputs'!$E$61/$K608</f>
        <v>17437020.666495398</v>
      </c>
      <c r="P608" s="40">
        <f>L608*'Exposure Inputs'!$E$63</f>
        <v>7.5838643842462343E-10</v>
      </c>
      <c r="Q608" s="40">
        <f>($G608*(1-('Exposure Inputs'!$C$17/100))*'Exposure Inputs'!$D$6*1*'Exposure Inputs'!$C$15)/('Exposure Inputs'!$D$8*'Exposure Inputs'!$D$11)</f>
        <v>8.5814156581375704E-7</v>
      </c>
      <c r="R608" s="40">
        <f>($F608*(1-('Exposure Inputs'!$C$17)/100)*'Exposure Inputs'!$D$7*'Exposure Inputs'!$D$12*'Exposure Inputs'!$C$15*H608)/('Exposure Inputs'!$D$8*'Exposure Inputs'!$D$13*'Exposure Inputs'!$C$16)</f>
        <v>7.6173685987593035E-8</v>
      </c>
      <c r="S608" s="40">
        <f>($F608*(1-('Exposure Inputs'!$C$17)/100)*'Exposure Inputs'!$D$7*'Exposure Inputs'!$D$12*'Exposure Inputs'!$C$15*H608)/('Exposure Inputs'!$D$8*'Exposure Inputs'!$C$14*'Exposure Inputs'!$C$16)</f>
        <v>9.7658571778965429E-10</v>
      </c>
      <c r="T608" s="40">
        <f>($F608*(1-('Exposure Inputs'!$C$17)/100)*'Exposure Inputs'!$D$12*'Exposure Inputs'!$C$15*H608)/('Exposure Inputs'!$C$14*'Exposure Inputs'!$C$16)</f>
        <v>3.4772370254631631E-8</v>
      </c>
      <c r="U608" s="40">
        <f>'Exposure Inputs'!$E$60/Q608</f>
        <v>14682892.079760399</v>
      </c>
      <c r="V608" s="40">
        <f>'Exposure Inputs'!$E$61/R608</f>
        <v>6826504.3664119942</v>
      </c>
      <c r="W608" s="40">
        <f>($G608*(1-('Exposure Inputs'!$C$17/100))*'Exposure Inputs'!$E$6*'Exposure Inputs'!$C$15)/('Exposure Inputs'!$E$8*'Exposure Inputs'!$E$11)</f>
        <v>1.8793817844651303E-7</v>
      </c>
      <c r="X608" s="40">
        <f>($F608*(1-('Exposure Inputs'!$C$17)/100)*'Exposure Inputs'!$E$7*'Exposure Inputs'!$E$12*'Exposure Inputs'!$C$15*H608)/('Exposure Inputs'!$E$8*'Exposure Inputs'!$E$13*'Exposure Inputs'!$C$16)</f>
        <v>1.6515904575691514E-8</v>
      </c>
      <c r="Y608" s="40">
        <f>($F608*(1-('Exposure Inputs'!$C$17)/100)*'Exposure Inputs'!$E$7*'Exposure Inputs'!$E$12*'Exposure Inputs'!$C$15*H608)/('Exposure Inputs'!$E$8*'Exposure Inputs'!$C$14*'Exposure Inputs'!$C$16)</f>
        <v>1.0587118317750972E-9</v>
      </c>
      <c r="Z608" s="40">
        <f>($F608*(1-('Exposure Inputs'!$C$17)/100)*'Exposure Inputs'!$E$12*'Exposure Inputs'!$C$15*H608)/('Exposure Inputs'!$C$14*'Exposure Inputs'!$C$16)</f>
        <v>1.7386185127315816E-7</v>
      </c>
      <c r="AA608" s="40">
        <f>'Exposure Inputs'!$E$60/W608</f>
        <v>67043322.991373695</v>
      </c>
      <c r="AB608" s="40">
        <f>'Exposure Inputs'!$E$61/X608</f>
        <v>31484802.882994849</v>
      </c>
      <c r="AC608" s="40">
        <f>($G608*(1-('Exposure Inputs'!$C$17/100))*'Exposure Inputs'!$F$6*'Exposure Inputs'!$C$15)/('Exposure Inputs'!$F$8*'Exposure Inputs'!$F$11)</f>
        <v>1.8843494240152737E-7</v>
      </c>
      <c r="AD608" s="40">
        <f>($F608*(1-('Exposure Inputs'!$C$17)/100)*'Exposure Inputs'!$F$7*'Exposure Inputs'!$F$12*'Exposure Inputs'!$C$15*H608)/('Exposure Inputs'!$F$8*'Exposure Inputs'!$F$13*'Exposure Inputs'!$C$16)</f>
        <v>1.5041498893596819E-8</v>
      </c>
      <c r="AE608" s="40">
        <f>($F608*(1-('Exposure Inputs'!$C$17)/100)*'Exposure Inputs'!$F$7*'Exposure Inputs'!$F$12*'Exposure Inputs'!$C$15*H608)/('Exposure Inputs'!$F$8*'Exposure Inputs'!$C$14*'Exposure Inputs'!$C$16)</f>
        <v>9.6419864702543724E-10</v>
      </c>
      <c r="AF608" s="40">
        <f>($F608*(1-('Exposure Inputs'!$C$17)/100)*'Exposure Inputs'!$F$12*'Exposure Inputs'!$C$15*H608)/('Exposure Inputs'!$C$14*'Exposure Inputs'!$C$16)</f>
        <v>1.7386185127315816E-7</v>
      </c>
      <c r="AG608" s="40">
        <f>'Exposure Inputs'!$E$60/AC608</f>
        <v>66866579.199261449</v>
      </c>
      <c r="AH608" s="40">
        <f>'Exposure Inputs'!$E$61/AD608</f>
        <v>34571022.720439419</v>
      </c>
      <c r="AI608" s="40">
        <f>($G608*(1-('Exposure Inputs'!$C$17/100))*'Exposure Inputs'!$G$6*'Exposure Inputs'!$C$15)/('Exposure Inputs'!$G$8*'Exposure Inputs'!$G$11)</f>
        <v>2.4043846135764227E-7</v>
      </c>
      <c r="AJ608" s="40">
        <f>($F608*(1-('Exposure Inputs'!$C$17)/100)*'Exposure Inputs'!$G$7*'Exposure Inputs'!$G$12*'Exposure Inputs'!$C$15*H608)/('Exposure Inputs'!$G$8*'Exposure Inputs'!$G$13*'Exposure Inputs'!$C$16)</f>
        <v>2.5075471530792848E-8</v>
      </c>
      <c r="AK608" s="40">
        <f>($F608*(1-('Exposure Inputs'!$C$17)/100)*'Exposure Inputs'!$G$7*'Exposure Inputs'!$G$12*'Exposure Inputs'!$C$15*H608)/('Exposure Inputs'!$G$8*'Exposure Inputs'!$C$14*'Exposure Inputs'!$C$16)</f>
        <v>1.6074020212046698E-9</v>
      </c>
      <c r="AL608" s="40">
        <f>($F608*(1-('Exposure Inputs'!$C$17)/100)*'Exposure Inputs'!$G$12*'Exposure Inputs'!$C$15*H608)/('Exposure Inputs'!$C$14*'Exposure Inputs'!$C$16)</f>
        <v>1.7386185127315816E-7</v>
      </c>
      <c r="AM608" s="40">
        <f>'Exposure Inputs'!$E$60/AI608</f>
        <v>52404261.484846301</v>
      </c>
      <c r="AN608" s="40">
        <f>'Exposure Inputs'!$E$61/AJ608</f>
        <v>20737396.677124757</v>
      </c>
      <c r="AO608" s="40">
        <f>($G608*(1-('Exposure Inputs'!$C$17/100))*'Exposure Inputs'!$H$6*'Exposure Inputs'!$C$15)/('Exposure Inputs'!$H$8*'Exposure Inputs'!$H$11)</f>
        <v>3.0516840831479209E-7</v>
      </c>
      <c r="AP608" s="40">
        <f>($F608*(1-('Exposure Inputs'!$C$17)/100)*'Exposure Inputs'!$H$7*'Exposure Inputs'!$H$12*'Exposure Inputs'!$C$15*H608)/('Exposure Inputs'!$H$8*'Exposure Inputs'!$H$13*'Exposure Inputs'!$C$16)</f>
        <v>3.2647392072404132E-8</v>
      </c>
      <c r="AQ608" s="40">
        <f>($F608*(1-('Exposure Inputs'!$C$17)/100)*'Exposure Inputs'!$H$7*'Exposure Inputs'!$H$12*'Exposure Inputs'!$C$15*H608)/('Exposure Inputs'!$H$8*'Exposure Inputs'!$C$14*'Exposure Inputs'!$C$16)</f>
        <v>2.092781543102829E-9</v>
      </c>
      <c r="AR608" s="40">
        <f>($F608*(1-('Exposure Inputs'!$C$17)/100)*'Exposure Inputs'!$H$12*'Exposure Inputs'!$C$15*H608)/('Exposure Inputs'!$C$14*'Exposure Inputs'!$C$16)</f>
        <v>1.7386185127315816E-7</v>
      </c>
      <c r="AS608" s="40">
        <f>'Exposure Inputs'!$E$60/AO608</f>
        <v>41288677.519340895</v>
      </c>
      <c r="AT608" s="40">
        <f>'Exposure Inputs'!$E$61/AP608</f>
        <v>15927765.343301052</v>
      </c>
    </row>
    <row r="609" spans="1:99" s="35" customFormat="1">
      <c r="A609" s="54">
        <v>2023</v>
      </c>
      <c r="B609" s="55" t="s">
        <v>859</v>
      </c>
      <c r="C609" s="55" t="s">
        <v>523</v>
      </c>
      <c r="D609" s="55" t="s">
        <v>55</v>
      </c>
      <c r="E609" s="55" t="s">
        <v>524</v>
      </c>
      <c r="F609" s="48">
        <v>2</v>
      </c>
      <c r="G609" s="48">
        <v>2</v>
      </c>
      <c r="H609" s="55">
        <v>250</v>
      </c>
      <c r="I609" s="40">
        <f t="shared" si="9"/>
        <v>3.8303530031612224E-7</v>
      </c>
      <c r="J609" s="40">
        <f>($G609*(1-('Exposure Inputs'!$C$17/100))*'Exposure Inputs'!$C$6*1*'Exposure Inputs'!$C$15)/('Exposure Inputs'!$C$8*'Exposure Inputs'!$C$11)</f>
        <v>8.0484649122807017E-5</v>
      </c>
      <c r="K609" s="40">
        <f>($F609*(1-('Exposure Inputs'!$C$17)/100)*'Exposure Inputs'!$C$7*'Exposure Inputs'!$C$12*'Exposure Inputs'!$C$15*H609)/('Exposure Inputs'!$C$8*'Exposure Inputs'!$C$13*'Exposure Inputs'!$C$16)</f>
        <v>1.5061884162460948E-5</v>
      </c>
      <c r="L609" s="40">
        <f>($F609*(1-('Exposure Inputs'!$C$17)/100)*'Exposure Inputs'!$C$7*'Exposure Inputs'!$C$12*'Exposure Inputs'!$C$15*H609)/('Exposure Inputs'!$C$8*'Exposure Inputs'!$C$14*'Exposure Inputs'!$C$16)</f>
        <v>1.1006761503336846E-5</v>
      </c>
      <c r="M609" s="40">
        <f>($F609*(1-('Exposure Inputs'!$C$17)/100)*'Exposure Inputs'!$C$12*'Exposure Inputs'!$C$15*H609)/('Exposure Inputs'!$C$14*'Exposure Inputs'!$C$16)</f>
        <v>1.0010537407797683E-3</v>
      </c>
      <c r="N609" s="40">
        <f>'Exposure Inputs'!$E$60/$J609</f>
        <v>156551.59259965669</v>
      </c>
      <c r="O609" s="40">
        <f>'Exposure Inputs'!$E$61/$K609</f>
        <v>34524.233116598189</v>
      </c>
      <c r="P609" s="40">
        <f>L609*'Exposure Inputs'!$E$63</f>
        <v>3.8303530031612224E-7</v>
      </c>
      <c r="Q609" s="40">
        <f>($G609*(1-('Exposure Inputs'!$C$17/100))*'Exposure Inputs'!$D$6*1*'Exposure Inputs'!$C$15)/('Exposure Inputs'!$D$8*'Exposure Inputs'!$D$11)</f>
        <v>2.8238297872340432E-4</v>
      </c>
      <c r="R609" s="40">
        <f>($F609*(1-('Exposure Inputs'!$C$17)/100)*'Exposure Inputs'!$D$7*'Exposure Inputs'!$D$12*'Exposure Inputs'!$C$15*H609)/('Exposure Inputs'!$D$8*'Exposure Inputs'!$D$13*'Exposure Inputs'!$C$16)</f>
        <v>3.8472748469833868E-5</v>
      </c>
      <c r="S609" s="40">
        <f>($F609*(1-('Exposure Inputs'!$C$17)/100)*'Exposure Inputs'!$D$7*'Exposure Inputs'!$D$12*'Exposure Inputs'!$C$15*H609)/('Exposure Inputs'!$D$8*'Exposure Inputs'!$C$14*'Exposure Inputs'!$C$16)</f>
        <v>4.9324036499787012E-7</v>
      </c>
      <c r="T609" s="40">
        <f>($F609*(1-('Exposure Inputs'!$C$17)/100)*'Exposure Inputs'!$D$12*'Exposure Inputs'!$C$15*H609)/('Exposure Inputs'!$C$14*'Exposure Inputs'!$C$16)</f>
        <v>1.7562346329469618E-5</v>
      </c>
      <c r="U609" s="40">
        <f>'Exposure Inputs'!$E$60/Q609</f>
        <v>44620.253164556954</v>
      </c>
      <c r="V609" s="40">
        <f>'Exposure Inputs'!$E$61/R609</f>
        <v>13516.060606060606</v>
      </c>
      <c r="W609" s="40">
        <f>($G609*(1-('Exposure Inputs'!$C$17/100))*'Exposure Inputs'!$E$6*'Exposure Inputs'!$C$15)/('Exposure Inputs'!$E$8*'Exposure Inputs'!$E$11)</f>
        <v>6.1843575418994419E-5</v>
      </c>
      <c r="X609" s="40">
        <f>($F609*(1-('Exposure Inputs'!$C$17)/100)*'Exposure Inputs'!$E$7*'Exposure Inputs'!$E$12*'Exposure Inputs'!$C$15*H609)/('Exposure Inputs'!$E$8*'Exposure Inputs'!$E$13*'Exposure Inputs'!$C$16)</f>
        <v>8.3416239381648437E-6</v>
      </c>
      <c r="Y609" s="40">
        <f>($F609*(1-('Exposure Inputs'!$C$17)/100)*'Exposure Inputs'!$E$7*'Exposure Inputs'!$E$12*'Exposure Inputs'!$C$15*H609)/('Exposure Inputs'!$E$8*'Exposure Inputs'!$C$14*'Exposure Inputs'!$C$16)</f>
        <v>5.3471948321569513E-7</v>
      </c>
      <c r="Z609" s="40">
        <f>($F609*(1-('Exposure Inputs'!$C$17)/100)*'Exposure Inputs'!$E$12*'Exposure Inputs'!$C$15*H609)/('Exposure Inputs'!$C$14*'Exposure Inputs'!$C$16)</f>
        <v>8.7811731647348084E-5</v>
      </c>
      <c r="AA609" s="40">
        <f>'Exposure Inputs'!$E$60/W609</f>
        <v>203739.83739837396</v>
      </c>
      <c r="AB609" s="40">
        <f>'Exposure Inputs'!$E$61/X609</f>
        <v>62337.98165137614</v>
      </c>
      <c r="AC609" s="40">
        <f>($G609*(1-('Exposure Inputs'!$C$17/100))*'Exposure Inputs'!$F$6*'Exposure Inputs'!$C$15)/('Exposure Inputs'!$F$8*'Exposure Inputs'!$F$11)</f>
        <v>6.2007042253521135E-5</v>
      </c>
      <c r="AD609" s="40">
        <f>($F609*(1-('Exposure Inputs'!$C$17)/100)*'Exposure Inputs'!$F$7*'Exposure Inputs'!$F$12*'Exposure Inputs'!$C$15*H609)/('Exposure Inputs'!$F$8*'Exposure Inputs'!$F$13*'Exposure Inputs'!$C$16)</f>
        <v>7.5969515724483891E-6</v>
      </c>
      <c r="AE609" s="40">
        <f>($F609*(1-('Exposure Inputs'!$C$17)/100)*'Exposure Inputs'!$F$7*'Exposure Inputs'!$F$12*'Exposure Inputs'!$C$15*H609)/('Exposure Inputs'!$F$8*'Exposure Inputs'!$C$14*'Exposure Inputs'!$C$16)</f>
        <v>4.8698407515694811E-7</v>
      </c>
      <c r="AF609" s="40">
        <f>($F609*(1-('Exposure Inputs'!$C$17)/100)*'Exposure Inputs'!$F$12*'Exposure Inputs'!$C$15*H609)/('Exposure Inputs'!$C$14*'Exposure Inputs'!$C$16)</f>
        <v>8.7811731647348084E-5</v>
      </c>
      <c r="AG609" s="40">
        <f>'Exposure Inputs'!$E$60/AC609</f>
        <v>203202.72572402042</v>
      </c>
      <c r="AH609" s="40">
        <f>'Exposure Inputs'!$E$61/AD609</f>
        <v>68448.507936507944</v>
      </c>
      <c r="AI609" s="40">
        <f>($G609*(1-('Exposure Inputs'!$C$17/100))*'Exposure Inputs'!$G$6*'Exposure Inputs'!$C$15)/('Exposure Inputs'!$G$8*'Exposure Inputs'!$G$11)</f>
        <v>7.9119496855345914E-5</v>
      </c>
      <c r="AJ609" s="40">
        <f>($F609*(1-('Exposure Inputs'!$C$17)/100)*'Exposure Inputs'!$G$7*'Exposure Inputs'!$G$12*'Exposure Inputs'!$C$15*H609)/('Exposure Inputs'!$G$8*'Exposure Inputs'!$G$13*'Exposure Inputs'!$C$16)</f>
        <v>1.2664771258723185E-5</v>
      </c>
      <c r="AK609" s="40">
        <f>($F609*(1-('Exposure Inputs'!$C$17)/100)*'Exposure Inputs'!$G$7*'Exposure Inputs'!$G$12*'Exposure Inputs'!$C$15*H609)/('Exposure Inputs'!$G$8*'Exposure Inputs'!$C$14*'Exposure Inputs'!$C$16)</f>
        <v>8.1184431145661441E-7</v>
      </c>
      <c r="AL609" s="40">
        <f>($F609*(1-('Exposure Inputs'!$C$17)/100)*'Exposure Inputs'!$G$12*'Exposure Inputs'!$C$15*H609)/('Exposure Inputs'!$C$14*'Exposure Inputs'!$C$16)</f>
        <v>8.7811731647348084E-5</v>
      </c>
      <c r="AM609" s="40">
        <f>'Exposure Inputs'!$E$60/AI609</f>
        <v>159252.78219395864</v>
      </c>
      <c r="AN609" s="40">
        <f>'Exposure Inputs'!$E$61/AJ609</f>
        <v>41058.775510204083</v>
      </c>
      <c r="AO609" s="40">
        <f>($G609*(1-('Exposure Inputs'!$C$17/100))*'Exposure Inputs'!$H$6*'Exposure Inputs'!$C$15)/('Exposure Inputs'!$H$8*'Exposure Inputs'!$H$11)</f>
        <v>1.0041975308641974E-4</v>
      </c>
      <c r="AP609" s="40">
        <f>($F609*(1-('Exposure Inputs'!$C$17)/100)*'Exposure Inputs'!$H$7*'Exposure Inputs'!$H$12*'Exposure Inputs'!$C$15*H609)/('Exposure Inputs'!$H$8*'Exposure Inputs'!$H$13*'Exposure Inputs'!$C$16)</f>
        <v>1.6489091831557584E-5</v>
      </c>
      <c r="AQ609" s="40">
        <f>($F609*(1-('Exposure Inputs'!$C$17)/100)*'Exposure Inputs'!$H$7*'Exposure Inputs'!$H$12*'Exposure Inputs'!$C$15*H609)/('Exposure Inputs'!$H$8*'Exposure Inputs'!$C$14*'Exposure Inputs'!$C$16)</f>
        <v>1.0569930661254863E-6</v>
      </c>
      <c r="AR609" s="40">
        <f>($F609*(1-('Exposure Inputs'!$C$17)/100)*'Exposure Inputs'!$H$12*'Exposure Inputs'!$C$15*H609)/('Exposure Inputs'!$C$14*'Exposure Inputs'!$C$16)</f>
        <v>8.7811731647348084E-5</v>
      </c>
      <c r="AS609" s="40">
        <f>'Exposure Inputs'!$E$60/AO609</f>
        <v>125473.32185886404</v>
      </c>
      <c r="AT609" s="40">
        <f>'Exposure Inputs'!$E$61/AP609</f>
        <v>31536.000000000004</v>
      </c>
    </row>
    <row r="610" spans="1:99" s="35" customFormat="1">
      <c r="A610" s="54">
        <v>2019</v>
      </c>
      <c r="B610" s="55" t="s">
        <v>860</v>
      </c>
      <c r="C610" s="55" t="s">
        <v>525</v>
      </c>
      <c r="D610" s="55" t="s">
        <v>55</v>
      </c>
      <c r="E610" s="55" t="s">
        <v>526</v>
      </c>
      <c r="F610" s="48">
        <v>2.0779938438329499E-2</v>
      </c>
      <c r="G610" s="48">
        <v>2.6692282000000001E-2</v>
      </c>
      <c r="H610" s="55">
        <v>250</v>
      </c>
      <c r="I610" s="40">
        <f t="shared" si="9"/>
        <v>3.9797249801380352E-9</v>
      </c>
      <c r="J610" s="40">
        <f>($G610*(1-('Exposure Inputs'!$C$17/100))*'Exposure Inputs'!$C$6*1*'Exposure Inputs'!$C$15)/('Exposure Inputs'!$C$8*'Exposure Inputs'!$C$11)</f>
        <v>1.0741594755285088E-6</v>
      </c>
      <c r="K610" s="40">
        <f>($F610*(1-('Exposure Inputs'!$C$17)/100)*'Exposure Inputs'!$C$7*'Exposure Inputs'!$C$12*'Exposure Inputs'!$C$15*H610)/('Exposure Inputs'!$C$8*'Exposure Inputs'!$C$13*'Exposure Inputs'!$C$16)</f>
        <v>1.5649251283059426E-7</v>
      </c>
      <c r="L610" s="40">
        <f>($F610*(1-('Exposure Inputs'!$C$17)/100)*'Exposure Inputs'!$C$7*'Exposure Inputs'!$C$12*'Exposure Inputs'!$C$15*H610)/('Exposure Inputs'!$C$8*'Exposure Inputs'!$C$14*'Exposure Inputs'!$C$16)</f>
        <v>1.1435991322235733E-7</v>
      </c>
      <c r="M610" s="40">
        <f>($F610*(1-('Exposure Inputs'!$C$17)/100)*'Exposure Inputs'!$C$12*'Exposure Inputs'!$C$15*H610)/('Exposure Inputs'!$C$14*'Exposure Inputs'!$C$16)</f>
        <v>1.040091755343152E-5</v>
      </c>
      <c r="N610" s="40">
        <f>'Exposure Inputs'!$E$60/$J610</f>
        <v>11730101.802435376</v>
      </c>
      <c r="O610" s="40">
        <f>'Exposure Inputs'!$E$61/$K610</f>
        <v>3322842.6753100236</v>
      </c>
      <c r="P610" s="40">
        <f>L610*'Exposure Inputs'!$E$63</f>
        <v>3.9797249801380352E-9</v>
      </c>
      <c r="Q610" s="40">
        <f>($G610*(1-('Exposure Inputs'!$C$17/100))*'Exposure Inputs'!$D$6*1*'Exposure Inputs'!$C$15)/('Exposure Inputs'!$D$8*'Exposure Inputs'!$D$11)</f>
        <v>3.7687230500425541E-6</v>
      </c>
      <c r="R610" s="40">
        <f>($F610*(1-('Exposure Inputs'!$C$17)/100)*'Exposure Inputs'!$D$7*'Exposure Inputs'!$D$12*'Exposure Inputs'!$C$15*H610)/('Exposure Inputs'!$D$8*'Exposure Inputs'!$D$13*'Exposure Inputs'!$C$16)</f>
        <v>3.9973067237824161E-7</v>
      </c>
      <c r="S610" s="40">
        <f>($F610*(1-('Exposure Inputs'!$C$17)/100)*'Exposure Inputs'!$D$7*'Exposure Inputs'!$D$12*'Exposure Inputs'!$C$15*H610)/('Exposure Inputs'!$D$8*'Exposure Inputs'!$C$14*'Exposure Inputs'!$C$16)</f>
        <v>5.1247522099774567E-9</v>
      </c>
      <c r="T610" s="40">
        <f>($F610*(1-('Exposure Inputs'!$C$17)/100)*'Exposure Inputs'!$D$12*'Exposure Inputs'!$C$15*H610)/('Exposure Inputs'!$C$14*'Exposure Inputs'!$C$16)</f>
        <v>1.8247223777950034E-7</v>
      </c>
      <c r="U610" s="40">
        <f>'Exposure Inputs'!$E$60/Q610</f>
        <v>3343307.4897498051</v>
      </c>
      <c r="V610" s="40">
        <f>'Exposure Inputs'!$E$61/R610</f>
        <v>1300875.9045339273</v>
      </c>
      <c r="W610" s="40">
        <f>($G610*(1-('Exposure Inputs'!$C$17/100))*'Exposure Inputs'!$E$6*'Exposure Inputs'!$C$15)/('Exposure Inputs'!$E$8*'Exposure Inputs'!$E$11)</f>
        <v>8.2537307748603357E-7</v>
      </c>
      <c r="X610" s="40">
        <f>($F610*(1-('Exposure Inputs'!$C$17)/100)*'Exposure Inputs'!$E$7*'Exposure Inputs'!$E$12*'Exposure Inputs'!$C$15*H610)/('Exposure Inputs'!$E$8*'Exposure Inputs'!$E$13*'Exposure Inputs'!$C$16)</f>
        <v>8.666921595538055E-8</v>
      </c>
      <c r="Y610" s="40">
        <f>($F610*(1-('Exposure Inputs'!$C$17)/100)*'Exposure Inputs'!$E$7*'Exposure Inputs'!$E$12*'Exposure Inputs'!$C$15*H610)/('Exposure Inputs'!$E$8*'Exposure Inputs'!$C$14*'Exposure Inputs'!$C$16)</f>
        <v>5.5557189714987542E-9</v>
      </c>
      <c r="Z610" s="40">
        <f>($F610*(1-('Exposure Inputs'!$C$17)/100)*'Exposure Inputs'!$E$12*'Exposure Inputs'!$C$15*H610)/('Exposure Inputs'!$C$14*'Exposure Inputs'!$C$16)</f>
        <v>9.1236118889750168E-7</v>
      </c>
      <c r="AA610" s="40">
        <f>'Exposure Inputs'!$E$60/W610</f>
        <v>15265823.836146642</v>
      </c>
      <c r="AB610" s="40">
        <f>'Exposure Inputs'!$E$61/X610</f>
        <v>5999823.5159726012</v>
      </c>
      <c r="AC610" s="40">
        <f>($G610*(1-('Exposure Inputs'!$C$17/100))*'Exposure Inputs'!$F$6*'Exposure Inputs'!$C$15)/('Exposure Inputs'!$F$8*'Exposure Inputs'!$F$11)</f>
        <v>8.275547289084508E-7</v>
      </c>
      <c r="AD610" s="40">
        <f>($F610*(1-('Exposure Inputs'!$C$17)/100)*'Exposure Inputs'!$F$7*'Exposure Inputs'!$F$12*'Exposure Inputs'!$C$15*H610)/('Exposure Inputs'!$F$8*'Exposure Inputs'!$F$13*'Exposure Inputs'!$C$16)</f>
        <v>7.8932092997224023E-8</v>
      </c>
      <c r="AE610" s="40">
        <f>($F610*(1-('Exposure Inputs'!$C$17)/100)*'Exposure Inputs'!$F$7*'Exposure Inputs'!$F$12*'Exposure Inputs'!$C$15*H610)/('Exposure Inputs'!$F$8*'Exposure Inputs'!$C$14*'Exposure Inputs'!$C$16)</f>
        <v>5.0597495511041048E-9</v>
      </c>
      <c r="AF610" s="40">
        <f>($F610*(1-('Exposure Inputs'!$C$17)/100)*'Exposure Inputs'!$F$12*'Exposure Inputs'!$C$15*H610)/('Exposure Inputs'!$C$14*'Exposure Inputs'!$C$16)</f>
        <v>9.1236118889750168E-7</v>
      </c>
      <c r="AG610" s="40">
        <f>'Exposure Inputs'!$E$60/AC610</f>
        <v>15225579.118639644</v>
      </c>
      <c r="AH610" s="40">
        <f>'Exposure Inputs'!$E$61/AD610</f>
        <v>6587941.3588879239</v>
      </c>
      <c r="AI610" s="40">
        <f>($G610*(1-('Exposure Inputs'!$C$17/100))*'Exposure Inputs'!$G$6*'Exposure Inputs'!$C$15)/('Exposure Inputs'!$G$8*'Exposure Inputs'!$G$11)</f>
        <v>1.0559399608805031E-6</v>
      </c>
      <c r="AJ610" s="40">
        <f>($F610*(1-('Exposure Inputs'!$C$17)/100)*'Exposure Inputs'!$G$7*'Exposure Inputs'!$G$12*'Exposure Inputs'!$C$15*H610)/('Exposure Inputs'!$G$8*'Exposure Inputs'!$G$13*'Exposure Inputs'!$C$16)</f>
        <v>1.3158658354589629E-7</v>
      </c>
      <c r="AK610" s="40">
        <f>($F610*(1-('Exposure Inputs'!$C$17)/100)*'Exposure Inputs'!$G$7*'Exposure Inputs'!$G$12*'Exposure Inputs'!$C$15*H610)/('Exposure Inputs'!$G$8*'Exposure Inputs'!$C$14*'Exposure Inputs'!$C$16)</f>
        <v>8.4350374067882241E-9</v>
      </c>
      <c r="AL610" s="40">
        <f>($F610*(1-('Exposure Inputs'!$C$17)/100)*'Exposure Inputs'!$G$12*'Exposure Inputs'!$C$15*H610)/('Exposure Inputs'!$C$14*'Exposure Inputs'!$C$16)</f>
        <v>9.1236118889750168E-7</v>
      </c>
      <c r="AM610" s="40">
        <f>'Exposure Inputs'!$E$60/AI610</f>
        <v>11932496.606618997</v>
      </c>
      <c r="AN610" s="40">
        <f>'Exposure Inputs'!$E$61/AJ610</f>
        <v>3951770.6591920778</v>
      </c>
      <c r="AO610" s="40">
        <f>($G610*(1-('Exposure Inputs'!$C$17/100))*'Exposure Inputs'!$H$6*'Exposure Inputs'!$C$15)/('Exposure Inputs'!$H$8*'Exposure Inputs'!$H$11)</f>
        <v>1.340216183876543E-6</v>
      </c>
      <c r="AP610" s="40">
        <f>($F610*(1-('Exposure Inputs'!$C$17)/100)*'Exposure Inputs'!$H$7*'Exposure Inputs'!$H$12*'Exposure Inputs'!$C$15*H610)/('Exposure Inputs'!$H$8*'Exposure Inputs'!$H$13*'Exposure Inputs'!$C$16)</f>
        <v>1.7132115658186421E-7</v>
      </c>
      <c r="AQ610" s="40">
        <f>($F610*(1-('Exposure Inputs'!$C$17)/100)*'Exposure Inputs'!$H$7*'Exposure Inputs'!$H$12*'Exposure Inputs'!$C$15*H610)/('Exposure Inputs'!$H$8*'Exposure Inputs'!$C$14*'Exposure Inputs'!$C$16)</f>
        <v>1.0982125421914372E-8</v>
      </c>
      <c r="AR610" s="40">
        <f>($F610*(1-('Exposure Inputs'!$C$17)/100)*'Exposure Inputs'!$H$12*'Exposure Inputs'!$C$15*H610)/('Exposure Inputs'!$C$14*'Exposure Inputs'!$C$16)</f>
        <v>9.1236118889750168E-7</v>
      </c>
      <c r="AS610" s="40">
        <f>'Exposure Inputs'!$E$60/AO610</f>
        <v>9401468.323979497</v>
      </c>
      <c r="AT610" s="40">
        <f>'Exposure Inputs'!$E$61/AP610</f>
        <v>3035235.171036934</v>
      </c>
    </row>
    <row r="611" spans="1:99" s="35" customFormat="1">
      <c r="A611" s="54">
        <v>2020</v>
      </c>
      <c r="B611" s="55" t="s">
        <v>860</v>
      </c>
      <c r="C611" s="55" t="s">
        <v>525</v>
      </c>
      <c r="D611" s="55" t="s">
        <v>55</v>
      </c>
      <c r="E611" s="55" t="s">
        <v>526</v>
      </c>
      <c r="F611" s="48">
        <v>2.26533483346682E-2</v>
      </c>
      <c r="G611" s="48">
        <v>2.9098717999999999E-2</v>
      </c>
      <c r="H611" s="55">
        <v>250</v>
      </c>
      <c r="I611" s="40">
        <f t="shared" si="9"/>
        <v>4.3385160412676805E-9</v>
      </c>
      <c r="J611" s="40">
        <f>($G611*(1-('Exposure Inputs'!$C$17/100))*'Exposure Inputs'!$C$6*1*'Exposure Inputs'!$C$15)/('Exposure Inputs'!$C$8*'Exposure Inputs'!$C$11)</f>
        <v>1.1710000540767544E-6</v>
      </c>
      <c r="K611" s="40">
        <f>($F611*(1-('Exposure Inputs'!$C$17)/100)*'Exposure Inputs'!$C$7*'Exposure Inputs'!$C$12*'Exposure Inputs'!$C$15*H611)/('Exposure Inputs'!$C$8*'Exposure Inputs'!$C$13*'Exposure Inputs'!$C$16)</f>
        <v>1.7060105425432502E-7</v>
      </c>
      <c r="L611" s="40">
        <f>($F611*(1-('Exposure Inputs'!$C$17)/100)*'Exposure Inputs'!$C$7*'Exposure Inputs'!$C$12*'Exposure Inputs'!$C$15*H611)/('Exposure Inputs'!$C$8*'Exposure Inputs'!$C$14*'Exposure Inputs'!$C$16)</f>
        <v>1.2467000118585289E-7</v>
      </c>
      <c r="M611" s="40">
        <f>($F611*(1-('Exposure Inputs'!$C$17)/100)*'Exposure Inputs'!$C$12*'Exposure Inputs'!$C$15*H611)/('Exposure Inputs'!$C$14*'Exposure Inputs'!$C$16)</f>
        <v>1.1338609545803369E-5</v>
      </c>
      <c r="N611" s="40">
        <f>'Exposure Inputs'!$E$60/$J611</f>
        <v>10760033.66194048</v>
      </c>
      <c r="O611" s="40">
        <f>'Exposure Inputs'!$E$61/$K611</f>
        <v>3048046.8146744594</v>
      </c>
      <c r="P611" s="40">
        <f>L611*'Exposure Inputs'!$E$63</f>
        <v>4.3385160412676805E-9</v>
      </c>
      <c r="Q611" s="40">
        <f>($G611*(1-('Exposure Inputs'!$C$17/100))*'Exposure Inputs'!$D$6*1*'Exposure Inputs'!$C$15)/('Exposure Inputs'!$D$8*'Exposure Inputs'!$D$11)</f>
        <v>4.1084913329361713E-6</v>
      </c>
      <c r="R611" s="40">
        <f>($F611*(1-('Exposure Inputs'!$C$17)/100)*'Exposure Inputs'!$D$7*'Exposure Inputs'!$D$12*'Exposure Inputs'!$C$15*H611)/('Exposure Inputs'!$D$8*'Exposure Inputs'!$D$13*'Exposure Inputs'!$C$16)</f>
        <v>4.3576828623960981E-7</v>
      </c>
      <c r="S611" s="40">
        <f>($F611*(1-('Exposure Inputs'!$C$17)/100)*'Exposure Inputs'!$D$7*'Exposure Inputs'!$D$12*'Exposure Inputs'!$C$15*H611)/('Exposure Inputs'!$D$8*'Exposure Inputs'!$C$14*'Exposure Inputs'!$C$16)</f>
        <v>5.586772900507818E-9</v>
      </c>
      <c r="T611" s="40">
        <f>($F611*(1-('Exposure Inputs'!$C$17)/100)*'Exposure Inputs'!$D$12*'Exposure Inputs'!$C$15*H611)/('Exposure Inputs'!$C$14*'Exposure Inputs'!$C$16)</f>
        <v>1.9892297448777835E-7</v>
      </c>
      <c r="U611" s="40">
        <f>'Exposure Inputs'!$E$60/Q611</f>
        <v>3066819.1749586323</v>
      </c>
      <c r="V611" s="40">
        <f>'Exposure Inputs'!$E$61/R611</f>
        <v>1193294.731214274</v>
      </c>
      <c r="W611" s="40">
        <f>($G611*(1-('Exposure Inputs'!$C$17/100))*'Exposure Inputs'!$E$6*'Exposure Inputs'!$C$15)/('Exposure Inputs'!$E$8*'Exposure Inputs'!$E$11)</f>
        <v>8.997843806145253E-7</v>
      </c>
      <c r="X611" s="40">
        <f>($F611*(1-('Exposure Inputs'!$C$17)/100)*'Exposure Inputs'!$E$7*'Exposure Inputs'!$E$12*'Exposure Inputs'!$C$15*H611)/('Exposure Inputs'!$E$8*'Exposure Inputs'!$E$13*'Exposure Inputs'!$C$16)</f>
        <v>9.4482856374027455E-8</v>
      </c>
      <c r="Y611" s="40">
        <f>($F611*(1-('Exposure Inputs'!$C$17)/100)*'Exposure Inputs'!$E$7*'Exposure Inputs'!$E$12*'Exposure Inputs'!$C$15*H611)/('Exposure Inputs'!$E$8*'Exposure Inputs'!$C$14*'Exposure Inputs'!$C$16)</f>
        <v>6.0565933573094529E-9</v>
      </c>
      <c r="Z611" s="40">
        <f>($F611*(1-('Exposure Inputs'!$C$17)/100)*'Exposure Inputs'!$E$12*'Exposure Inputs'!$C$15*H611)/('Exposure Inputs'!$C$14*'Exposure Inputs'!$C$16)</f>
        <v>9.9461487243889174E-7</v>
      </c>
      <c r="AA611" s="40">
        <f>'Exposure Inputs'!$E$60/W611</f>
        <v>14003354.883082749</v>
      </c>
      <c r="AB611" s="40">
        <f>'Exposure Inputs'!$E$61/X611</f>
        <v>5503643.9408805138</v>
      </c>
      <c r="AC611" s="40">
        <f>($G611*(1-('Exposure Inputs'!$C$17/100))*'Exposure Inputs'!$F$6*'Exposure Inputs'!$C$15)/('Exposure Inputs'!$F$8*'Exposure Inputs'!$F$11)</f>
        <v>9.0216271827464788E-7</v>
      </c>
      <c r="AD611" s="40">
        <f>($F611*(1-('Exposure Inputs'!$C$17)/100)*'Exposure Inputs'!$F$7*'Exposure Inputs'!$F$12*'Exposure Inputs'!$C$15*H611)/('Exposure Inputs'!$F$8*'Exposure Inputs'!$F$13*'Exposure Inputs'!$C$16)</f>
        <v>8.6048195126139362E-8</v>
      </c>
      <c r="AE611" s="40">
        <f>($F611*(1-('Exposure Inputs'!$C$17)/100)*'Exposure Inputs'!$F$7*'Exposure Inputs'!$F$12*'Exposure Inputs'!$C$15*H611)/('Exposure Inputs'!$F$8*'Exposure Inputs'!$C$14*'Exposure Inputs'!$C$16)</f>
        <v>5.5159099439832932E-9</v>
      </c>
      <c r="AF611" s="40">
        <f>($F611*(1-('Exposure Inputs'!$C$17)/100)*'Exposure Inputs'!$F$12*'Exposure Inputs'!$C$15*H611)/('Exposure Inputs'!$C$14*'Exposure Inputs'!$C$16)</f>
        <v>9.9461487243889174E-7</v>
      </c>
      <c r="AG611" s="40">
        <f>'Exposure Inputs'!$E$60/AC611</f>
        <v>13966438.365018036</v>
      </c>
      <c r="AH611" s="40">
        <f>'Exposure Inputs'!$E$61/AD611</f>
        <v>6043125.0096265711</v>
      </c>
      <c r="AI611" s="40">
        <f>($G611*(1-('Exposure Inputs'!$C$17/100))*'Exposure Inputs'!$G$6*'Exposure Inputs'!$C$15)/('Exposure Inputs'!$G$8*'Exposure Inputs'!$G$11)</f>
        <v>1.1511379636477986E-6</v>
      </c>
      <c r="AJ611" s="40">
        <f>($F611*(1-('Exposure Inputs'!$C$17)/100)*'Exposure Inputs'!$G$7*'Exposure Inputs'!$G$12*'Exposure Inputs'!$C$15*H611)/('Exposure Inputs'!$G$8*'Exposure Inputs'!$G$13*'Exposure Inputs'!$C$16)</f>
        <v>1.4344973745137526E-7</v>
      </c>
      <c r="AK611" s="40">
        <f>($F611*(1-('Exposure Inputs'!$C$17)/100)*'Exposure Inputs'!$G$7*'Exposure Inputs'!$G$12*'Exposure Inputs'!$C$15*H611)/('Exposure Inputs'!$G$8*'Exposure Inputs'!$C$14*'Exposure Inputs'!$C$16)</f>
        <v>9.1954959904727718E-9</v>
      </c>
      <c r="AL611" s="40">
        <f>($F611*(1-('Exposure Inputs'!$C$17)/100)*'Exposure Inputs'!$G$12*'Exposure Inputs'!$C$15*H611)/('Exposure Inputs'!$C$14*'Exposure Inputs'!$C$16)</f>
        <v>9.9461487243889174E-7</v>
      </c>
      <c r="AM611" s="40">
        <f>'Exposure Inputs'!$E$60/AI611</f>
        <v>10945690.610421991</v>
      </c>
      <c r="AN611" s="40">
        <f>'Exposure Inputs'!$E$61/AJ611</f>
        <v>3624963.065382137</v>
      </c>
      <c r="AO611" s="40">
        <f>($G611*(1-('Exposure Inputs'!$C$17/100))*'Exposure Inputs'!$H$6*'Exposure Inputs'!$C$15)/('Exposure Inputs'!$H$8*'Exposure Inputs'!$H$11)</f>
        <v>1.4610430383456787E-6</v>
      </c>
      <c r="AP611" s="40">
        <f>($F611*(1-('Exposure Inputs'!$C$17)/100)*'Exposure Inputs'!$H$7*'Exposure Inputs'!$H$12*'Exposure Inputs'!$C$15*H611)/('Exposure Inputs'!$H$8*'Exposure Inputs'!$H$13*'Exposure Inputs'!$C$16)</f>
        <v>1.8676657049130301E-7</v>
      </c>
      <c r="AQ611" s="40">
        <f>($F611*(1-('Exposure Inputs'!$C$17)/100)*'Exposure Inputs'!$H$7*'Exposure Inputs'!$H$12*'Exposure Inputs'!$C$15*H611)/('Exposure Inputs'!$H$8*'Exposure Inputs'!$C$14*'Exposure Inputs'!$C$16)</f>
        <v>1.1972216057134808E-8</v>
      </c>
      <c r="AR611" s="40">
        <f>($F611*(1-('Exposure Inputs'!$C$17)/100)*'Exposure Inputs'!$H$12*'Exposure Inputs'!$C$15*H611)/('Exposure Inputs'!$C$14*'Exposure Inputs'!$C$16)</f>
        <v>9.9461487243889174E-7</v>
      </c>
      <c r="AS611" s="40">
        <f>'Exposure Inputs'!$E$60/AO611</f>
        <v>8623975.9331571963</v>
      </c>
      <c r="AT611" s="40">
        <f>'Exposure Inputs'!$E$61/AP611</f>
        <v>2784224.1715533049</v>
      </c>
    </row>
    <row r="612" spans="1:99" s="35" customFormat="1">
      <c r="A612" s="54">
        <v>2021</v>
      </c>
      <c r="B612" s="55" t="s">
        <v>860</v>
      </c>
      <c r="C612" s="55" t="s">
        <v>525</v>
      </c>
      <c r="D612" s="55" t="s">
        <v>55</v>
      </c>
      <c r="E612" s="55" t="s">
        <v>526</v>
      </c>
      <c r="F612" s="48">
        <v>1.9474175442836798E-2</v>
      </c>
      <c r="G612" s="48">
        <v>2.5015000999999999E-2</v>
      </c>
      <c r="H612" s="55">
        <v>250</v>
      </c>
      <c r="I612" s="40">
        <f t="shared" si="9"/>
        <v>3.729648319577923E-9</v>
      </c>
      <c r="J612" s="40">
        <f>($G612*(1-('Exposure Inputs'!$C$17/100))*'Exposure Inputs'!$C$6*1*'Exposure Inputs'!$C$15)/('Exposure Inputs'!$C$8*'Exposure Inputs'!$C$11)</f>
        <v>1.0066617891458333E-6</v>
      </c>
      <c r="K612" s="40">
        <f>($F612*(1-('Exposure Inputs'!$C$17)/100)*'Exposure Inputs'!$C$7*'Exposure Inputs'!$C$12*'Exposure Inputs'!$C$15*H612)/('Exposure Inputs'!$C$8*'Exposure Inputs'!$C$13*'Exposure Inputs'!$C$16)</f>
        <v>1.4665888733972472E-7</v>
      </c>
      <c r="L612" s="40">
        <f>($F612*(1-('Exposure Inputs'!$C$17)/100)*'Exposure Inputs'!$C$7*'Exposure Inputs'!$C$12*'Exposure Inputs'!$C$15*H612)/('Exposure Inputs'!$C$8*'Exposure Inputs'!$C$14*'Exposure Inputs'!$C$16)</f>
        <v>1.0717380228672192E-7</v>
      </c>
      <c r="M612" s="40">
        <f>($F612*(1-('Exposure Inputs'!$C$17)/100)*'Exposure Inputs'!$C$12*'Exposure Inputs'!$C$15*H612)/('Exposure Inputs'!$C$14*'Exposure Inputs'!$C$16)</f>
        <v>9.7473480878266375E-6</v>
      </c>
      <c r="N612" s="40">
        <f>'Exposure Inputs'!$E$60/$J612</f>
        <v>12516616.93714557</v>
      </c>
      <c r="O612" s="40">
        <f>'Exposure Inputs'!$E$61/$K612</f>
        <v>3545642.609407349</v>
      </c>
      <c r="P612" s="40">
        <f>L612*'Exposure Inputs'!$E$63</f>
        <v>3.729648319577923E-9</v>
      </c>
      <c r="Q612" s="40">
        <f>($G612*(1-('Exposure Inputs'!$C$17/100))*'Exposure Inputs'!$D$6*1*'Exposure Inputs'!$C$15)/('Exposure Inputs'!$D$8*'Exposure Inputs'!$D$11)</f>
        <v>3.5319052475744684E-6</v>
      </c>
      <c r="R612" s="40">
        <f>($F612*(1-('Exposure Inputs'!$C$17)/100)*'Exposure Inputs'!$D$7*'Exposure Inputs'!$D$12*'Exposure Inputs'!$C$15*H612)/('Exposure Inputs'!$D$8*'Exposure Inputs'!$D$13*'Exposure Inputs'!$C$16)</f>
        <v>3.7461252673483792E-7</v>
      </c>
      <c r="S612" s="40">
        <f>($F612*(1-('Exposure Inputs'!$C$17)/100)*'Exposure Inputs'!$D$7*'Exposure Inputs'!$D$12*'Exposure Inputs'!$C$15*H612)/('Exposure Inputs'!$D$8*'Exposure Inputs'!$C$14*'Exposure Inputs'!$C$16)</f>
        <v>4.8027247017286908E-9</v>
      </c>
      <c r="T612" s="40">
        <f>($F612*(1-('Exposure Inputs'!$C$17)/100)*'Exposure Inputs'!$D$12*'Exposure Inputs'!$C$15*H612)/('Exposure Inputs'!$C$14*'Exposure Inputs'!$C$16)</f>
        <v>1.710061068039761E-7</v>
      </c>
      <c r="U612" s="40">
        <f>'Exposure Inputs'!$E$60/Q612</f>
        <v>3567479.6226917566</v>
      </c>
      <c r="V612" s="40">
        <f>'Exposure Inputs'!$E$61/R612</f>
        <v>1388100.9386748879</v>
      </c>
      <c r="W612" s="40">
        <f>($G612*(1-('Exposure Inputs'!$C$17/100))*'Exposure Inputs'!$E$6*'Exposure Inputs'!$C$15)/('Exposure Inputs'!$E$8*'Exposure Inputs'!$E$11)</f>
        <v>7.7350855047486031E-7</v>
      </c>
      <c r="X612" s="40">
        <f>($F612*(1-('Exposure Inputs'!$C$17)/100)*'Exposure Inputs'!$E$7*'Exposure Inputs'!$E$12*'Exposure Inputs'!$C$15*H612)/('Exposure Inputs'!$E$8*'Exposure Inputs'!$E$13*'Exposure Inputs'!$C$16)</f>
        <v>8.122312402499467E-8</v>
      </c>
      <c r="Y612" s="40">
        <f>($F612*(1-('Exposure Inputs'!$C$17)/100)*'Exposure Inputs'!$E$7*'Exposure Inputs'!$E$12*'Exposure Inputs'!$C$15*H612)/('Exposure Inputs'!$E$8*'Exposure Inputs'!$C$14*'Exposure Inputs'!$C$16)</f>
        <v>5.2066105144227359E-9</v>
      </c>
      <c r="Z612" s="40">
        <f>($F612*(1-('Exposure Inputs'!$C$17)/100)*'Exposure Inputs'!$E$12*'Exposure Inputs'!$C$15*H612)/('Exposure Inputs'!$C$14*'Exposure Inputs'!$C$16)</f>
        <v>8.5503053401988069E-7</v>
      </c>
      <c r="AA612" s="40">
        <f>'Exposure Inputs'!$E$60/W612</f>
        <v>16289412.692677805</v>
      </c>
      <c r="AB612" s="40">
        <f>'Exposure Inputs'!$E$61/X612</f>
        <v>6402117.7003728794</v>
      </c>
      <c r="AC612" s="40">
        <f>($G612*(1-('Exposure Inputs'!$C$17/100))*'Exposure Inputs'!$F$6*'Exposure Inputs'!$C$15)/('Exposure Inputs'!$F$8*'Exposure Inputs'!$F$11)</f>
        <v>7.7555311198943654E-7</v>
      </c>
      <c r="AD612" s="40">
        <f>($F612*(1-('Exposure Inputs'!$C$17)/100)*'Exposure Inputs'!$F$7*'Exposure Inputs'!$F$12*'Exposure Inputs'!$C$15*H612)/('Exposure Inputs'!$F$8*'Exposure Inputs'!$F$13*'Exposure Inputs'!$C$16)</f>
        <v>7.3972183876297404E-8</v>
      </c>
      <c r="AE612" s="40">
        <f>($F612*(1-('Exposure Inputs'!$C$17)/100)*'Exposure Inputs'!$F$7*'Exposure Inputs'!$F$12*'Exposure Inputs'!$C$15*H612)/('Exposure Inputs'!$F$8*'Exposure Inputs'!$C$14*'Exposure Inputs'!$C$16)</f>
        <v>4.7418066587370133E-9</v>
      </c>
      <c r="AF612" s="40">
        <f>($F612*(1-('Exposure Inputs'!$C$17)/100)*'Exposure Inputs'!$F$12*'Exposure Inputs'!$C$15*H612)/('Exposure Inputs'!$C$14*'Exposure Inputs'!$C$16)</f>
        <v>8.5503053401988069E-7</v>
      </c>
      <c r="AG612" s="40">
        <f>'Exposure Inputs'!$E$60/AC612</f>
        <v>16246469.526347047</v>
      </c>
      <c r="AH612" s="40">
        <f>'Exposure Inputs'!$E$61/AD612</f>
        <v>7029669.434521338</v>
      </c>
      <c r="AI612" s="40">
        <f>($G612*(1-('Exposure Inputs'!$C$17/100))*'Exposure Inputs'!$G$6*'Exposure Inputs'!$C$15)/('Exposure Inputs'!$G$8*'Exposure Inputs'!$G$11)</f>
        <v>9.8958714647798745E-7</v>
      </c>
      <c r="AJ612" s="40">
        <f>($F612*(1-('Exposure Inputs'!$C$17)/100)*'Exposure Inputs'!$G$7*'Exposure Inputs'!$G$12*'Exposure Inputs'!$C$15*H612)/('Exposure Inputs'!$G$8*'Exposure Inputs'!$G$13*'Exposure Inputs'!$C$16)</f>
        <v>1.2331798871788615E-7</v>
      </c>
      <c r="AK612" s="40">
        <f>($F612*(1-('Exposure Inputs'!$C$17)/100)*'Exposure Inputs'!$G$7*'Exposure Inputs'!$G$12*'Exposure Inputs'!$C$15*H612)/('Exposure Inputs'!$G$8*'Exposure Inputs'!$C$14*'Exposure Inputs'!$C$16)</f>
        <v>7.904999276787575E-9</v>
      </c>
      <c r="AL612" s="40">
        <f>($F612*(1-('Exposure Inputs'!$C$17)/100)*'Exposure Inputs'!$G$12*'Exposure Inputs'!$C$15*H612)/('Exposure Inputs'!$C$14*'Exposure Inputs'!$C$16)</f>
        <v>8.5503053401988069E-7</v>
      </c>
      <c r="AM612" s="40">
        <f>'Exposure Inputs'!$E$60/AI612</f>
        <v>12732582.516703369</v>
      </c>
      <c r="AN612" s="40">
        <f>'Exposure Inputs'!$E$61/AJ612</f>
        <v>4216740.8454057826</v>
      </c>
      <c r="AO612" s="40">
        <f>($G612*(1-('Exposure Inputs'!$C$17/100))*'Exposure Inputs'!$H$6*'Exposure Inputs'!$C$15)/('Exposure Inputs'!$H$8*'Exposure Inputs'!$H$11)</f>
        <v>1.2560001119382713E-6</v>
      </c>
      <c r="AP612" s="40">
        <f>($F612*(1-('Exposure Inputs'!$C$17)/100)*'Exposure Inputs'!$H$7*'Exposure Inputs'!$H$12*'Exposure Inputs'!$C$15*H612)/('Exposure Inputs'!$H$8*'Exposure Inputs'!$H$13*'Exposure Inputs'!$C$16)</f>
        <v>1.6055573361039977E-7</v>
      </c>
      <c r="AQ612" s="40">
        <f>($F612*(1-('Exposure Inputs'!$C$17)/100)*'Exposure Inputs'!$H$7*'Exposure Inputs'!$H$12*'Exposure Inputs'!$C$15*H612)/('Exposure Inputs'!$H$8*'Exposure Inputs'!$C$14*'Exposure Inputs'!$C$16)</f>
        <v>1.0292034205794857E-8</v>
      </c>
      <c r="AR612" s="40">
        <f>($F612*(1-('Exposure Inputs'!$C$17)/100)*'Exposure Inputs'!$H$12*'Exposure Inputs'!$C$15*H612)/('Exposure Inputs'!$C$14*'Exposure Inputs'!$C$16)</f>
        <v>8.5503053401988069E-7</v>
      </c>
      <c r="AS612" s="40">
        <f>'Exposure Inputs'!$E$60/AO612</f>
        <v>10031846.239691461</v>
      </c>
      <c r="AT612" s="40">
        <f>'Exposure Inputs'!$E$61/AP612</f>
        <v>3238750.7335105082</v>
      </c>
    </row>
    <row r="613" spans="1:99" s="35" customFormat="1">
      <c r="A613" s="54">
        <v>2019</v>
      </c>
      <c r="B613" s="55" t="s">
        <v>861</v>
      </c>
      <c r="C613" s="55" t="s">
        <v>527</v>
      </c>
      <c r="D613" s="55" t="s">
        <v>55</v>
      </c>
      <c r="E613" s="55" t="s">
        <v>528</v>
      </c>
      <c r="F613" s="48">
        <v>5.2251585474815003E-5</v>
      </c>
      <c r="G613" s="48">
        <v>9.5161030797858207E-5</v>
      </c>
      <c r="H613" s="55">
        <v>250</v>
      </c>
      <c r="I613" s="40">
        <f t="shared" si="9"/>
        <v>1.0007100867169646E-11</v>
      </c>
      <c r="J613" s="40">
        <f>($G613*(1-('Exposure Inputs'!$C$17/100))*'Exposure Inputs'!$C$6*1*'Exposure Inputs'!$C$15)/('Exposure Inputs'!$C$8*'Exposure Inputs'!$C$11)</f>
        <v>3.829501086965125E-9</v>
      </c>
      <c r="K613" s="40">
        <f>($F613*(1-('Exposure Inputs'!$C$17)/100)*'Exposure Inputs'!$C$7*'Exposure Inputs'!$C$12*'Exposure Inputs'!$C$15*H613)/('Exposure Inputs'!$C$8*'Exposure Inputs'!$C$13*'Exposure Inputs'!$C$16)</f>
        <v>3.9350366386329525E-10</v>
      </c>
      <c r="L613" s="40">
        <f>($F613*(1-('Exposure Inputs'!$C$17)/100)*'Exposure Inputs'!$C$7*'Exposure Inputs'!$C$12*'Exposure Inputs'!$C$15*H613)/('Exposure Inputs'!$C$8*'Exposure Inputs'!$C$14*'Exposure Inputs'!$C$16)</f>
        <v>2.8756036974625421E-10</v>
      </c>
      <c r="M613" s="40">
        <f>($F613*(1-('Exposure Inputs'!$C$17)/100)*'Exposure Inputs'!$C$12*'Exposure Inputs'!$C$15*H613)/('Exposure Inputs'!$C$14*'Exposure Inputs'!$C$16)</f>
        <v>2.6153322550618677E-8</v>
      </c>
      <c r="N613" s="40">
        <f>'Exposure Inputs'!$E$60/$J613</f>
        <v>3290245834.6043935</v>
      </c>
      <c r="O613" s="40">
        <f>'Exposure Inputs'!$E$61/$K613</f>
        <v>1321461647.6370347</v>
      </c>
      <c r="P613" s="40">
        <f>L613*'Exposure Inputs'!$E$63</f>
        <v>1.0007100867169646E-11</v>
      </c>
      <c r="Q613" s="40">
        <f>($G613*(1-('Exposure Inputs'!$C$17/100))*'Exposure Inputs'!$D$6*1*'Exposure Inputs'!$C$15)/('Exposure Inputs'!$D$8*'Exposure Inputs'!$D$11)</f>
        <v>1.3435927667544406E-8</v>
      </c>
      <c r="R613" s="40">
        <f>($F613*(1-('Exposure Inputs'!$C$17)/100)*'Exposure Inputs'!$D$7*'Exposure Inputs'!$D$12*'Exposure Inputs'!$C$15*H613)/('Exposure Inputs'!$D$8*'Exposure Inputs'!$D$13*'Exposure Inputs'!$C$16)</f>
        <v>1.0051310525612913E-9</v>
      </c>
      <c r="S613" s="40">
        <f>($F613*(1-('Exposure Inputs'!$C$17)/100)*'Exposure Inputs'!$D$7*'Exposure Inputs'!$D$12*'Exposure Inputs'!$C$15*H613)/('Exposure Inputs'!$D$8*'Exposure Inputs'!$C$14*'Exposure Inputs'!$C$16)</f>
        <v>1.288629554565758E-11</v>
      </c>
      <c r="T613" s="40">
        <f>($F613*(1-('Exposure Inputs'!$C$17)/100)*'Exposure Inputs'!$D$12*'Exposure Inputs'!$C$15*H613)/('Exposure Inputs'!$C$14*'Exposure Inputs'!$C$16)</f>
        <v>4.5883022018629261E-10</v>
      </c>
      <c r="U613" s="40">
        <f>'Exposure Inputs'!$E$60/Q613</f>
        <v>937784149.46638489</v>
      </c>
      <c r="V613" s="40">
        <f>'Exposure Inputs'!$E$61/R613</f>
        <v>517345473.18474299</v>
      </c>
      <c r="W613" s="40">
        <f>($G613*(1-('Exposure Inputs'!$C$17/100))*'Exposure Inputs'!$E$6*'Exposure Inputs'!$C$15)/('Exposure Inputs'!$E$8*'Exposure Inputs'!$E$11)</f>
        <v>2.9425491925482972E-9</v>
      </c>
      <c r="X613" s="40">
        <f>($F613*(1-('Exposure Inputs'!$C$17)/100)*'Exposure Inputs'!$E$7*'Exposure Inputs'!$E$12*'Exposure Inputs'!$C$15*H613)/('Exposure Inputs'!$E$8*'Exposure Inputs'!$E$13*'Exposure Inputs'!$C$16)</f>
        <v>2.1793153810189166E-10</v>
      </c>
      <c r="Y613" s="40">
        <f>($F613*(1-('Exposure Inputs'!$C$17)/100)*'Exposure Inputs'!$E$7*'Exposure Inputs'!$E$12*'Exposure Inputs'!$C$15*H613)/('Exposure Inputs'!$E$8*'Exposure Inputs'!$C$14*'Exposure Inputs'!$C$16)</f>
        <v>1.3969970391146903E-11</v>
      </c>
      <c r="Z613" s="40">
        <f>($F613*(1-('Exposure Inputs'!$C$17)/100)*'Exposure Inputs'!$E$12*'Exposure Inputs'!$C$15*H613)/('Exposure Inputs'!$C$14*'Exposure Inputs'!$C$16)</f>
        <v>2.2941511009314632E-9</v>
      </c>
      <c r="AA613" s="40">
        <f>'Exposure Inputs'!$E$60/W613</f>
        <v>4282001480.861629</v>
      </c>
      <c r="AB613" s="40">
        <f>'Exposure Inputs'!$E$61/X613</f>
        <v>2386070435.3716779</v>
      </c>
      <c r="AC613" s="40">
        <f>($G613*(1-('Exposure Inputs'!$C$17/100))*'Exposure Inputs'!$F$6*'Exposure Inputs'!$C$15)/('Exposure Inputs'!$F$8*'Exposure Inputs'!$F$11)</f>
        <v>2.9503270287857099E-9</v>
      </c>
      <c r="AD613" s="40">
        <f>($F613*(1-('Exposure Inputs'!$C$17)/100)*'Exposure Inputs'!$F$7*'Exposure Inputs'!$F$12*'Exposure Inputs'!$C$15*H613)/('Exposure Inputs'!$F$8*'Exposure Inputs'!$F$13*'Exposure Inputs'!$C$16)</f>
        <v>1.9847638221790862E-10</v>
      </c>
      <c r="AE613" s="40">
        <f>($F613*(1-('Exposure Inputs'!$C$17)/100)*'Exposure Inputs'!$F$7*'Exposure Inputs'!$F$12*'Exposure Inputs'!$C$15*H613)/('Exposure Inputs'!$F$8*'Exposure Inputs'!$C$14*'Exposure Inputs'!$C$16)</f>
        <v>1.2722845013968504E-11</v>
      </c>
      <c r="AF613" s="40">
        <f>($F613*(1-('Exposure Inputs'!$C$17)/100)*'Exposure Inputs'!$F$12*'Exposure Inputs'!$C$15*H613)/('Exposure Inputs'!$C$14*'Exposure Inputs'!$C$16)</f>
        <v>2.2941511009314632E-9</v>
      </c>
      <c r="AG613" s="40">
        <f>'Exposure Inputs'!$E$60/AC613</f>
        <v>4270713001.3264613</v>
      </c>
      <c r="AH613" s="40">
        <f>'Exposure Inputs'!$E$61/AD613</f>
        <v>2619959081.2225122</v>
      </c>
      <c r="AI613" s="40">
        <f>($G613*(1-('Exposure Inputs'!$C$17/100))*'Exposure Inputs'!$G$6*'Exposure Inputs'!$C$15)/('Exposure Inputs'!$G$8*'Exposure Inputs'!$G$11)</f>
        <v>3.7645464384813093E-9</v>
      </c>
      <c r="AJ613" s="40">
        <f>($F613*(1-('Exposure Inputs'!$C$17)/100)*'Exposure Inputs'!$G$7*'Exposure Inputs'!$G$12*'Exposure Inputs'!$C$15*H613)/('Exposure Inputs'!$G$8*'Exposure Inputs'!$G$13*'Exposure Inputs'!$C$16)</f>
        <v>3.3087718897207748E-10</v>
      </c>
      <c r="AK613" s="40">
        <f>($F613*(1-('Exposure Inputs'!$C$17)/100)*'Exposure Inputs'!$G$7*'Exposure Inputs'!$G$12*'Exposure Inputs'!$C$15*H613)/('Exposure Inputs'!$G$8*'Exposure Inputs'!$C$14*'Exposure Inputs'!$C$16)</f>
        <v>2.1210076216158814E-11</v>
      </c>
      <c r="AL613" s="40">
        <f>($F613*(1-('Exposure Inputs'!$C$17)/100)*'Exposure Inputs'!$G$12*'Exposure Inputs'!$C$15*H613)/('Exposure Inputs'!$C$14*'Exposure Inputs'!$C$16)</f>
        <v>2.2941511009314632E-9</v>
      </c>
      <c r="AM613" s="40">
        <f>'Exposure Inputs'!$E$60/AI613</f>
        <v>3347016753.7853732</v>
      </c>
      <c r="AN613" s="40">
        <f>'Exposure Inputs'!$E$61/AJ613</f>
        <v>1571580082.6749725</v>
      </c>
      <c r="AO613" s="40">
        <f>($G613*(1-('Exposure Inputs'!$C$17/100))*'Exposure Inputs'!$H$6*'Exposure Inputs'!$C$15)/('Exposure Inputs'!$H$8*'Exposure Inputs'!$H$11)</f>
        <v>4.7780236080850526E-9</v>
      </c>
      <c r="AP613" s="40">
        <f>($F613*(1-('Exposure Inputs'!$C$17)/100)*'Exposure Inputs'!$H$7*'Exposure Inputs'!$H$12*'Exposure Inputs'!$C$15*H613)/('Exposure Inputs'!$H$8*'Exposure Inputs'!$H$13*'Exposure Inputs'!$C$16)</f>
        <v>4.307905956193525E-10</v>
      </c>
      <c r="AQ613" s="40">
        <f>($F613*(1-('Exposure Inputs'!$C$17)/100)*'Exposure Inputs'!$H$7*'Exposure Inputs'!$H$12*'Exposure Inputs'!$C$15*H613)/('Exposure Inputs'!$H$8*'Exposure Inputs'!$C$14*'Exposure Inputs'!$C$16)</f>
        <v>2.7614781770471313E-11</v>
      </c>
      <c r="AR613" s="40">
        <f>($F613*(1-('Exposure Inputs'!$C$17)/100)*'Exposure Inputs'!$H$12*'Exposure Inputs'!$C$15*H613)/('Exposure Inputs'!$C$14*'Exposure Inputs'!$C$16)</f>
        <v>2.2941511009314632E-9</v>
      </c>
      <c r="AS613" s="40">
        <f>'Exposure Inputs'!$E$60/AO613</f>
        <v>2637073617.3590941</v>
      </c>
      <c r="AT613" s="40">
        <f>'Exposure Inputs'!$E$61/AP613</f>
        <v>1207082989.4798195</v>
      </c>
    </row>
    <row r="614" spans="1:99" s="35" customFormat="1">
      <c r="A614" s="54">
        <v>2020</v>
      </c>
      <c r="B614" s="55" t="s">
        <v>861</v>
      </c>
      <c r="C614" s="55" t="s">
        <v>527</v>
      </c>
      <c r="D614" s="55" t="s">
        <v>55</v>
      </c>
      <c r="E614" s="55" t="s">
        <v>528</v>
      </c>
      <c r="F614" s="48">
        <v>4.0742107789760703E-5</v>
      </c>
      <c r="G614" s="48">
        <v>7.4199872385112594E-5</v>
      </c>
      <c r="H614" s="55">
        <v>250</v>
      </c>
      <c r="I614" s="40">
        <f t="shared" si="9"/>
        <v>7.8028327463814049E-12</v>
      </c>
      <c r="J614" s="40">
        <f>($G614*(1-('Exposure Inputs'!$C$17/100))*'Exposure Inputs'!$C$6*1*'Exposure Inputs'!$C$15)/('Exposure Inputs'!$C$8*'Exposure Inputs'!$C$11)</f>
        <v>2.9859753469364223E-9</v>
      </c>
      <c r="K614" s="40">
        <f>($F614*(1-('Exposure Inputs'!$C$17)/100)*'Exposure Inputs'!$C$7*'Exposure Inputs'!$C$12*'Exposure Inputs'!$C$15*H614)/('Exposure Inputs'!$C$8*'Exposure Inputs'!$C$13*'Exposure Inputs'!$C$16)</f>
        <v>3.0682645403193672E-10</v>
      </c>
      <c r="L614" s="40">
        <f>($F614*(1-('Exposure Inputs'!$C$17)/100)*'Exposure Inputs'!$C$7*'Exposure Inputs'!$C$12*'Exposure Inputs'!$C$15*H614)/('Exposure Inputs'!$C$8*'Exposure Inputs'!$C$14*'Exposure Inputs'!$C$16)</f>
        <v>2.2421933179256914E-10</v>
      </c>
      <c r="M614" s="40">
        <f>($F614*(1-('Exposure Inputs'!$C$17)/100)*'Exposure Inputs'!$C$12*'Exposure Inputs'!$C$15*H614)/('Exposure Inputs'!$C$14*'Exposure Inputs'!$C$16)</f>
        <v>2.039251970509624E-8</v>
      </c>
      <c r="N614" s="40">
        <f>'Exposure Inputs'!$E$60/$J614</f>
        <v>4219726734.4914489</v>
      </c>
      <c r="O614" s="40">
        <f>'Exposure Inputs'!$E$61/$K614</f>
        <v>1694769121.6542711</v>
      </c>
      <c r="P614" s="40">
        <f>L614*'Exposure Inputs'!$E$63</f>
        <v>7.8028327463814049E-12</v>
      </c>
      <c r="Q614" s="40">
        <f>($G614*(1-('Exposure Inputs'!$C$17/100))*'Exposure Inputs'!$D$6*1*'Exposure Inputs'!$C$15)/('Exposure Inputs'!$D$8*'Exposure Inputs'!$D$11)</f>
        <v>1.0476390492502282E-8</v>
      </c>
      <c r="R614" s="40">
        <f>($F614*(1-('Exposure Inputs'!$C$17)/100)*'Exposure Inputs'!$D$7*'Exposure Inputs'!$D$12*'Exposure Inputs'!$C$15*H614)/('Exposure Inputs'!$D$8*'Exposure Inputs'!$D$13*'Exposure Inputs'!$C$16)</f>
        <v>7.8373043256316129E-10</v>
      </c>
      <c r="S614" s="40">
        <f>($F614*(1-('Exposure Inputs'!$C$17)/100)*'Exposure Inputs'!$D$7*'Exposure Inputs'!$D$12*'Exposure Inputs'!$C$15*H614)/('Exposure Inputs'!$D$8*'Exposure Inputs'!$C$14*'Exposure Inputs'!$C$16)</f>
        <v>1.0047826058502068E-11</v>
      </c>
      <c r="T614" s="40">
        <f>($F614*(1-('Exposure Inputs'!$C$17)/100)*'Exposure Inputs'!$D$12*'Exposure Inputs'!$C$15*H614)/('Exposure Inputs'!$C$14*'Exposure Inputs'!$C$16)</f>
        <v>3.5776350359817967E-10</v>
      </c>
      <c r="U614" s="40">
        <f>'Exposure Inputs'!$E$60/Q614</f>
        <v>1202704310.1359706</v>
      </c>
      <c r="V614" s="40">
        <f>'Exposure Inputs'!$E$61/R614</f>
        <v>663493439.06342816</v>
      </c>
      <c r="W614" s="40">
        <f>($G614*(1-('Exposure Inputs'!$C$17/100))*'Exposure Inputs'!$E$6*'Exposure Inputs'!$C$15)/('Exposure Inputs'!$E$8*'Exposure Inputs'!$E$11)</f>
        <v>2.2943927019642355E-9</v>
      </c>
      <c r="X614" s="40">
        <f>($F614*(1-('Exposure Inputs'!$C$17)/100)*'Exposure Inputs'!$E$7*'Exposure Inputs'!$E$12*'Exposure Inputs'!$C$15*H614)/('Exposure Inputs'!$E$8*'Exposure Inputs'!$E$13*'Exposure Inputs'!$C$16)</f>
        <v>1.699276708151801E-10</v>
      </c>
      <c r="Y614" s="40">
        <f>($F614*(1-('Exposure Inputs'!$C$17)/100)*'Exposure Inputs'!$E$7*'Exposure Inputs'!$E$12*'Exposure Inputs'!$C$15*H614)/('Exposure Inputs'!$E$8*'Exposure Inputs'!$C$14*'Exposure Inputs'!$C$16)</f>
        <v>1.0892799411229495E-11</v>
      </c>
      <c r="Z614" s="40">
        <f>($F614*(1-('Exposure Inputs'!$C$17)/100)*'Exposure Inputs'!$E$12*'Exposure Inputs'!$C$15*H614)/('Exposure Inputs'!$C$14*'Exposure Inputs'!$C$16)</f>
        <v>1.7888175179908984E-9</v>
      </c>
      <c r="AA614" s="40">
        <f>'Exposure Inputs'!$E$60/W614</f>
        <v>5491649267.0209017</v>
      </c>
      <c r="AB614" s="40">
        <f>'Exposure Inputs'!$E$61/X614</f>
        <v>3060125508.1379423</v>
      </c>
      <c r="AC614" s="40">
        <f>($G614*(1-('Exposure Inputs'!$C$17/100))*'Exposure Inputs'!$F$6*'Exposure Inputs'!$C$15)/('Exposure Inputs'!$F$8*'Exposure Inputs'!$F$11)</f>
        <v>2.300457311094776E-9</v>
      </c>
      <c r="AD614" s="40">
        <f>($F614*(1-('Exposure Inputs'!$C$17)/100)*'Exposure Inputs'!$F$7*'Exposure Inputs'!$F$12*'Exposure Inputs'!$C$15*H614)/('Exposure Inputs'!$F$8*'Exposure Inputs'!$F$13*'Exposure Inputs'!$C$16)</f>
        <v>1.5475790991914215E-10</v>
      </c>
      <c r="AE614" s="40">
        <f>($F614*(1-('Exposure Inputs'!$C$17)/100)*'Exposure Inputs'!$F$7*'Exposure Inputs'!$F$12*'Exposure Inputs'!$C$15*H614)/('Exposure Inputs'!$F$8*'Exposure Inputs'!$C$14*'Exposure Inputs'!$C$16)</f>
        <v>9.9203788409706519E-12</v>
      </c>
      <c r="AF614" s="40">
        <f>($F614*(1-('Exposure Inputs'!$C$17)/100)*'Exposure Inputs'!$F$12*'Exposure Inputs'!$C$15*H614)/('Exposure Inputs'!$C$14*'Exposure Inputs'!$C$16)</f>
        <v>1.7888175179908984E-9</v>
      </c>
      <c r="AG614" s="40">
        <f>'Exposure Inputs'!$E$60/AC614</f>
        <v>5477171838.5001125</v>
      </c>
      <c r="AH614" s="40">
        <f>'Exposure Inputs'!$E$61/AD614</f>
        <v>3360086733.3481655</v>
      </c>
      <c r="AI614" s="40">
        <f>($G614*(1-('Exposure Inputs'!$C$17/100))*'Exposure Inputs'!$G$6*'Exposure Inputs'!$C$15)/('Exposure Inputs'!$G$8*'Exposure Inputs'!$G$11)</f>
        <v>2.935328284920492E-9</v>
      </c>
      <c r="AJ614" s="40">
        <f>($F614*(1-('Exposure Inputs'!$C$17)/100)*'Exposure Inputs'!$G$7*'Exposure Inputs'!$G$12*'Exposure Inputs'!$C$15*H614)/('Exposure Inputs'!$G$8*'Exposure Inputs'!$G$13*'Exposure Inputs'!$C$16)</f>
        <v>2.5799473787778167E-10</v>
      </c>
      <c r="AK614" s="40">
        <f>($F614*(1-('Exposure Inputs'!$C$17)/100)*'Exposure Inputs'!$G$7*'Exposure Inputs'!$G$12*'Exposure Inputs'!$C$15*H614)/('Exposure Inputs'!$G$8*'Exposure Inputs'!$C$14*'Exposure Inputs'!$C$16)</f>
        <v>1.6538124222934721E-11</v>
      </c>
      <c r="AL614" s="40">
        <f>($F614*(1-('Exposure Inputs'!$C$17)/100)*'Exposure Inputs'!$G$12*'Exposure Inputs'!$C$15*H614)/('Exposure Inputs'!$C$14*'Exposure Inputs'!$C$16)</f>
        <v>1.7888175179908984E-9</v>
      </c>
      <c r="AM614" s="40">
        <f>'Exposure Inputs'!$E$60/AI614</f>
        <v>4292535204.5729666</v>
      </c>
      <c r="AN614" s="40">
        <f>'Exposure Inputs'!$E$61/AJ614</f>
        <v>2015544984.6668444</v>
      </c>
      <c r="AO614" s="40">
        <f>($G614*(1-('Exposure Inputs'!$C$17/100))*'Exposure Inputs'!$H$6*'Exposure Inputs'!$C$15)/('Exposure Inputs'!$H$8*'Exposure Inputs'!$H$11)</f>
        <v>3.7255664319784307E-9</v>
      </c>
      <c r="AP614" s="40">
        <f>($F614*(1-('Exposure Inputs'!$C$17)/100)*'Exposure Inputs'!$H$7*'Exposure Inputs'!$H$12*'Exposure Inputs'!$C$15*H614)/('Exposure Inputs'!$H$8*'Exposure Inputs'!$H$13*'Exposure Inputs'!$C$16)</f>
        <v>3.3590017837829093E-10</v>
      </c>
      <c r="AQ614" s="40">
        <f>($F614*(1-('Exposure Inputs'!$C$17)/100)*'Exposure Inputs'!$H$7*'Exposure Inputs'!$H$12*'Exposure Inputs'!$C$15*H614)/('Exposure Inputs'!$H$8*'Exposure Inputs'!$C$14*'Exposure Inputs'!$C$16)</f>
        <v>2.1532062716557109E-11</v>
      </c>
      <c r="AR614" s="40">
        <f>($F614*(1-('Exposure Inputs'!$C$17)/100)*'Exposure Inputs'!$H$12*'Exposure Inputs'!$C$15*H614)/('Exposure Inputs'!$C$14*'Exposure Inputs'!$C$16)</f>
        <v>1.7888175179908984E-9</v>
      </c>
      <c r="AS614" s="40">
        <f>'Exposure Inputs'!$E$60/AO614</f>
        <v>3382036055.4700603</v>
      </c>
      <c r="AT614" s="40">
        <f>'Exposure Inputs'!$E$61/AP614</f>
        <v>1548078963.5496287</v>
      </c>
    </row>
    <row r="615" spans="1:99" s="35" customFormat="1">
      <c r="A615" s="54">
        <v>2021</v>
      </c>
      <c r="B615" s="55" t="s">
        <v>861</v>
      </c>
      <c r="C615" s="55" t="s">
        <v>527</v>
      </c>
      <c r="D615" s="55" t="s">
        <v>55</v>
      </c>
      <c r="E615" s="55" t="s">
        <v>528</v>
      </c>
      <c r="F615" s="48">
        <v>5.3179412738257702E-5</v>
      </c>
      <c r="G615" s="48">
        <v>9.6850797682235799E-5</v>
      </c>
      <c r="H615" s="55">
        <v>250</v>
      </c>
      <c r="I615" s="40">
        <f t="shared" si="9"/>
        <v>1.0184796164416778E-11</v>
      </c>
      <c r="J615" s="40">
        <f>($G615*(1-('Exposure Inputs'!$C$17/100))*'Exposure Inputs'!$C$6*1*'Exposure Inputs'!$C$15)/('Exposure Inputs'!$C$8*'Exposure Inputs'!$C$11)</f>
        <v>3.8975012343593598E-9</v>
      </c>
      <c r="K615" s="40">
        <f>($F615*(1-('Exposure Inputs'!$C$17)/100)*'Exposure Inputs'!$C$7*'Exposure Inputs'!$C$12*'Exposure Inputs'!$C$15*H615)/('Exposure Inputs'!$C$8*'Exposure Inputs'!$C$13*'Exposure Inputs'!$C$16)</f>
        <v>4.0049107724566876E-10</v>
      </c>
      <c r="L615" s="40">
        <f>($F615*(1-('Exposure Inputs'!$C$17)/100)*'Exposure Inputs'!$C$7*'Exposure Inputs'!$C$12*'Exposure Inputs'!$C$15*H615)/('Exposure Inputs'!$C$8*'Exposure Inputs'!$C$14*'Exposure Inputs'!$C$16)</f>
        <v>2.9266655644875798E-10</v>
      </c>
      <c r="M615" s="40">
        <f>($F615*(1-('Exposure Inputs'!$C$17)/100)*'Exposure Inputs'!$C$12*'Exposure Inputs'!$C$15*H615)/('Exposure Inputs'!$C$14*'Exposure Inputs'!$C$16)</f>
        <v>2.6617725027052067E-8</v>
      </c>
      <c r="N615" s="40">
        <f>'Exposure Inputs'!$E$60/$J615</f>
        <v>3232840541.2477279</v>
      </c>
      <c r="O615" s="40">
        <f>'Exposure Inputs'!$E$61/$K615</f>
        <v>1298405955.9484823</v>
      </c>
      <c r="P615" s="40">
        <f>L615*'Exposure Inputs'!$E$63</f>
        <v>1.0184796164416778E-11</v>
      </c>
      <c r="Q615" s="40">
        <f>($G615*(1-('Exposure Inputs'!$C$17/100))*'Exposure Inputs'!$D$6*1*'Exposure Inputs'!$C$15)/('Exposure Inputs'!$D$8*'Exposure Inputs'!$D$11)</f>
        <v>1.3674508370623763E-8</v>
      </c>
      <c r="R615" s="40">
        <f>($F615*(1-('Exposure Inputs'!$C$17)/100)*'Exposure Inputs'!$D$7*'Exposure Inputs'!$D$12*'Exposure Inputs'!$C$15*H615)/('Exposure Inputs'!$D$8*'Exposure Inputs'!$D$13*'Exposure Inputs'!$C$16)</f>
        <v>1.0229790850262339E-9</v>
      </c>
      <c r="S615" s="40">
        <f>($F615*(1-('Exposure Inputs'!$C$17)/100)*'Exposure Inputs'!$D$7*'Exposure Inputs'!$D$12*'Exposure Inputs'!$C$15*H615)/('Exposure Inputs'!$D$8*'Exposure Inputs'!$C$14*'Exposure Inputs'!$C$16)</f>
        <v>1.3115116474695307E-11</v>
      </c>
      <c r="T615" s="40">
        <f>($F615*(1-('Exposure Inputs'!$C$17)/100)*'Exposure Inputs'!$D$12*'Exposure Inputs'!$C$15*H615)/('Exposure Inputs'!$C$14*'Exposure Inputs'!$C$16)</f>
        <v>4.6697763205354501E-10</v>
      </c>
      <c r="U615" s="40">
        <f>'Exposure Inputs'!$E$60/Q615</f>
        <v>921422522.73346269</v>
      </c>
      <c r="V615" s="40">
        <f>'Exposure Inputs'!$E$61/R615</f>
        <v>508319287.86370528</v>
      </c>
      <c r="W615" s="40">
        <f>($G615*(1-('Exposure Inputs'!$C$17/100))*'Exposure Inputs'!$E$6*'Exposure Inputs'!$C$15)/('Exposure Inputs'!$E$8*'Exposure Inputs'!$E$11)</f>
        <v>2.9947998054255595E-9</v>
      </c>
      <c r="X615" s="40">
        <f>($F615*(1-('Exposure Inputs'!$C$17)/100)*'Exposure Inputs'!$E$7*'Exposure Inputs'!$E$12*'Exposure Inputs'!$C$15*H615)/('Exposure Inputs'!$E$8*'Exposure Inputs'!$E$13*'Exposure Inputs'!$C$16)</f>
        <v>2.218013311574994E-10</v>
      </c>
      <c r="Y615" s="40">
        <f>($F615*(1-('Exposure Inputs'!$C$17)/100)*'Exposure Inputs'!$E$7*'Exposure Inputs'!$E$12*'Exposure Inputs'!$C$15*H615)/('Exposure Inputs'!$E$8*'Exposure Inputs'!$C$14*'Exposure Inputs'!$C$16)</f>
        <v>1.4218034048557657E-11</v>
      </c>
      <c r="Z615" s="40">
        <f>($F615*(1-('Exposure Inputs'!$C$17)/100)*'Exposure Inputs'!$E$12*'Exposure Inputs'!$C$15*H615)/('Exposure Inputs'!$C$14*'Exposure Inputs'!$C$16)</f>
        <v>2.3348881602677249E-9</v>
      </c>
      <c r="AA615" s="40">
        <f>'Exposure Inputs'!$E$60/W615</f>
        <v>4207292913.92803</v>
      </c>
      <c r="AB615" s="40">
        <f>'Exposure Inputs'!$E$61/X615</f>
        <v>2344440393.059463</v>
      </c>
      <c r="AC615" s="40">
        <f>($G615*(1-('Exposure Inputs'!$C$17/100))*'Exposure Inputs'!$F$6*'Exposure Inputs'!$C$15)/('Exposure Inputs'!$F$8*'Exposure Inputs'!$F$11)</f>
        <v>3.0027157520848108E-9</v>
      </c>
      <c r="AD615" s="40">
        <f>($F615*(1-('Exposure Inputs'!$C$17)/100)*'Exposure Inputs'!$F$7*'Exposure Inputs'!$F$12*'Exposure Inputs'!$C$15*H615)/('Exposure Inputs'!$F$8*'Exposure Inputs'!$F$13*'Exposure Inputs'!$C$16)</f>
        <v>2.0200071161189438E-10</v>
      </c>
      <c r="AE615" s="40">
        <f>($F615*(1-('Exposure Inputs'!$C$17)/100)*'Exposure Inputs'!$F$7*'Exposure Inputs'!$F$12*'Exposure Inputs'!$C$15*H615)/('Exposure Inputs'!$F$8*'Exposure Inputs'!$C$14*'Exposure Inputs'!$C$16)</f>
        <v>1.2948763564865025E-11</v>
      </c>
      <c r="AF615" s="40">
        <f>($F615*(1-('Exposure Inputs'!$C$17)/100)*'Exposure Inputs'!$F$12*'Exposure Inputs'!$C$15*H615)/('Exposure Inputs'!$C$14*'Exposure Inputs'!$C$16)</f>
        <v>2.3348881602677249E-9</v>
      </c>
      <c r="AG615" s="40">
        <f>'Exposure Inputs'!$E$60/AC615</f>
        <v>4196201385.779428</v>
      </c>
      <c r="AH615" s="40">
        <f>'Exposure Inputs'!$E$61/AD615</f>
        <v>2574248357.1002479</v>
      </c>
      <c r="AI615" s="40">
        <f>($G615*(1-('Exposure Inputs'!$C$17/100))*'Exposure Inputs'!$G$6*'Exposure Inputs'!$C$15)/('Exposure Inputs'!$G$8*'Exposure Inputs'!$G$11)</f>
        <v>3.8313931913286989E-9</v>
      </c>
      <c r="AJ615" s="40">
        <f>($F615*(1-('Exposure Inputs'!$C$17)/100)*'Exposure Inputs'!$G$7*'Exposure Inputs'!$G$12*'Exposure Inputs'!$C$15*H615)/('Exposure Inputs'!$G$8*'Exposure Inputs'!$G$13*'Exposure Inputs'!$C$16)</f>
        <v>3.3675254900163186E-10</v>
      </c>
      <c r="AK615" s="40">
        <f>($F615*(1-('Exposure Inputs'!$C$17)/100)*'Exposure Inputs'!$G$7*'Exposure Inputs'!$G$12*'Exposure Inputs'!$C$15*H615)/('Exposure Inputs'!$G$8*'Exposure Inputs'!$C$14*'Exposure Inputs'!$C$16)</f>
        <v>2.1586701859078967E-11</v>
      </c>
      <c r="AL615" s="40">
        <f>($F615*(1-('Exposure Inputs'!$C$17)/100)*'Exposure Inputs'!$G$12*'Exposure Inputs'!$C$15*H615)/('Exposure Inputs'!$C$14*'Exposure Inputs'!$C$16)</f>
        <v>2.3348881602677249E-9</v>
      </c>
      <c r="AM615" s="40">
        <f>'Exposure Inputs'!$E$60/AI615</f>
        <v>3288620971.7438092</v>
      </c>
      <c r="AN615" s="40">
        <f>'Exposure Inputs'!$E$61/AJ615</f>
        <v>1544160546.1982119</v>
      </c>
      <c r="AO615" s="40">
        <f>($G615*(1-('Exposure Inputs'!$C$17/100))*'Exposure Inputs'!$H$6*'Exposure Inputs'!$C$15)/('Exposure Inputs'!$H$8*'Exposure Inputs'!$H$11)</f>
        <v>4.8628665947364553E-9</v>
      </c>
      <c r="AP615" s="40">
        <f>($F615*(1-('Exposure Inputs'!$C$17)/100)*'Exposure Inputs'!$H$7*'Exposure Inputs'!$H$12*'Exposure Inputs'!$C$15*H615)/('Exposure Inputs'!$H$8*'Exposure Inputs'!$H$13*'Exposure Inputs'!$C$16)</f>
        <v>4.3844011009471716E-10</v>
      </c>
      <c r="AQ615" s="40">
        <f>($F615*(1-('Exposure Inputs'!$C$17)/100)*'Exposure Inputs'!$H$7*'Exposure Inputs'!$H$12*'Exposure Inputs'!$C$15*H615)/('Exposure Inputs'!$H$8*'Exposure Inputs'!$C$14*'Exposure Inputs'!$C$16)</f>
        <v>2.810513526248187E-11</v>
      </c>
      <c r="AR615" s="40">
        <f>($F615*(1-('Exposure Inputs'!$C$17)/100)*'Exposure Inputs'!$H$12*'Exposure Inputs'!$C$15*H615)/('Exposure Inputs'!$C$14*'Exposure Inputs'!$C$16)</f>
        <v>2.3348881602677249E-9</v>
      </c>
      <c r="AS615" s="40">
        <f>'Exposure Inputs'!$E$60/AO615</f>
        <v>2591064293.9779968</v>
      </c>
      <c r="AT615" s="40">
        <f>'Exposure Inputs'!$E$61/AP615</f>
        <v>1186022875.2512248</v>
      </c>
    </row>
    <row r="616" spans="1:99" s="35" customFormat="1">
      <c r="A616" s="54">
        <v>2022</v>
      </c>
      <c r="B616" s="55" t="s">
        <v>861</v>
      </c>
      <c r="C616" s="55" t="s">
        <v>527</v>
      </c>
      <c r="D616" s="55" t="s">
        <v>55</v>
      </c>
      <c r="E616" s="55" t="s">
        <v>528</v>
      </c>
      <c r="F616" s="48">
        <v>4.5372605296500502E-5</v>
      </c>
      <c r="G616" s="48">
        <v>8.2632973732069102E-5</v>
      </c>
      <c r="H616" s="55">
        <v>250</v>
      </c>
      <c r="I616" s="40">
        <f t="shared" si="9"/>
        <v>8.6896547479349732E-12</v>
      </c>
      <c r="J616" s="40">
        <f>($G616*(1-('Exposure Inputs'!$C$17/100))*'Exposure Inputs'!$C$6*1*'Exposure Inputs'!$C$15)/('Exposure Inputs'!$C$8*'Exposure Inputs'!$C$11)</f>
        <v>3.3253429483998552E-9</v>
      </c>
      <c r="K616" s="40">
        <f>($F616*(1-('Exposure Inputs'!$C$17)/100)*'Exposure Inputs'!$C$7*'Exposure Inputs'!$C$12*'Exposure Inputs'!$C$15*H616)/('Exposure Inputs'!$C$8*'Exposure Inputs'!$C$13*'Exposure Inputs'!$C$16)</f>
        <v>3.4169846256247627E-10</v>
      </c>
      <c r="L616" s="40">
        <f>($F616*(1-('Exposure Inputs'!$C$17)/100)*'Exposure Inputs'!$C$7*'Exposure Inputs'!$C$12*'Exposure Inputs'!$C$15*H616)/('Exposure Inputs'!$C$8*'Exposure Inputs'!$C$14*'Exposure Inputs'!$C$16)</f>
        <v>2.4970272264180958E-10</v>
      </c>
      <c r="M616" s="40">
        <f>($F616*(1-('Exposure Inputs'!$C$17)/100)*'Exposure Inputs'!$C$12*'Exposure Inputs'!$C$15*H616)/('Exposure Inputs'!$C$14*'Exposure Inputs'!$C$16)</f>
        <v>2.2710208130492876E-8</v>
      </c>
      <c r="N616" s="40">
        <f>'Exposure Inputs'!$E$60/$J616</f>
        <v>3789082869.2009287</v>
      </c>
      <c r="O616" s="40">
        <f>'Exposure Inputs'!$E$61/$K616</f>
        <v>1521809598.148025</v>
      </c>
      <c r="P616" s="40">
        <f>L616*'Exposure Inputs'!$E$63</f>
        <v>8.6896547479349732E-12</v>
      </c>
      <c r="Q616" s="40">
        <f>($G616*(1-('Exposure Inputs'!$C$17/100))*'Exposure Inputs'!$D$6*1*'Exposure Inputs'!$C$15)/('Exposure Inputs'!$D$8*'Exposure Inputs'!$D$11)</f>
        <v>1.1667072631617248E-8</v>
      </c>
      <c r="R616" s="40">
        <f>($F616*(1-('Exposure Inputs'!$C$17)/100)*'Exposure Inputs'!$D$7*'Exposure Inputs'!$D$12*'Exposure Inputs'!$C$15*H616)/('Exposure Inputs'!$D$8*'Exposure Inputs'!$D$13*'Exposure Inputs'!$C$16)</f>
        <v>8.728044154966579E-10</v>
      </c>
      <c r="S616" s="40">
        <f>($F616*(1-('Exposure Inputs'!$C$17)/100)*'Exposure Inputs'!$D$7*'Exposure Inputs'!$D$12*'Exposure Inputs'!$C$15*H616)/('Exposure Inputs'!$D$8*'Exposure Inputs'!$C$14*'Exposure Inputs'!$C$16)</f>
        <v>1.1189800198675101E-11</v>
      </c>
      <c r="T616" s="40">
        <f>($F616*(1-('Exposure Inputs'!$C$17)/100)*'Exposure Inputs'!$D$12*'Exposure Inputs'!$C$15*H616)/('Exposure Inputs'!$C$14*'Exposure Inputs'!$C$16)</f>
        <v>3.9842470404373467E-10</v>
      </c>
      <c r="U616" s="40">
        <f>'Exposure Inputs'!$E$60/Q616</f>
        <v>1079962420.5522265</v>
      </c>
      <c r="V616" s="40">
        <f>'Exposure Inputs'!$E$61/R616</f>
        <v>595780670.63753438</v>
      </c>
      <c r="W616" s="40">
        <f>($G616*(1-('Exposure Inputs'!$C$17/100))*'Exposure Inputs'!$E$6*'Exposure Inputs'!$C$15)/('Exposure Inputs'!$E$8*'Exposure Inputs'!$E$11)</f>
        <v>2.5551592715475002E-9</v>
      </c>
      <c r="X616" s="40">
        <f>($F616*(1-('Exposure Inputs'!$C$17)/100)*'Exposure Inputs'!$E$7*'Exposure Inputs'!$E$12*'Exposure Inputs'!$C$15*H616)/('Exposure Inputs'!$E$8*'Exposure Inputs'!$E$13*'Exposure Inputs'!$C$16)</f>
        <v>1.8924060523909675E-10</v>
      </c>
      <c r="Y616" s="40">
        <f>($F616*(1-('Exposure Inputs'!$C$17)/100)*'Exposure Inputs'!$E$7*'Exposure Inputs'!$E$12*'Exposure Inputs'!$C$15*H616)/('Exposure Inputs'!$E$8*'Exposure Inputs'!$C$14*'Exposure Inputs'!$C$16)</f>
        <v>1.213080802814723E-11</v>
      </c>
      <c r="Z616" s="40">
        <f>($F616*(1-('Exposure Inputs'!$C$17)/100)*'Exposure Inputs'!$E$12*'Exposure Inputs'!$C$15*H616)/('Exposure Inputs'!$C$14*'Exposure Inputs'!$C$16)</f>
        <v>1.992123520218673E-9</v>
      </c>
      <c r="AA616" s="40">
        <f>'Exposure Inputs'!$E$60/W616</f>
        <v>4931199452.1456842</v>
      </c>
      <c r="AB616" s="40">
        <f>'Exposure Inputs'!$E$61/X616</f>
        <v>2747824650.7561316</v>
      </c>
      <c r="AC616" s="40">
        <f>($G616*(1-('Exposure Inputs'!$C$17/100))*'Exposure Inputs'!$F$6*'Exposure Inputs'!$C$15)/('Exposure Inputs'!$F$8*'Exposure Inputs'!$F$11)</f>
        <v>2.561913146869255E-9</v>
      </c>
      <c r="AD616" s="40">
        <f>($F616*(1-('Exposure Inputs'!$C$17)/100)*'Exposure Inputs'!$F$7*'Exposure Inputs'!$F$12*'Exposure Inputs'!$C$15*H616)/('Exposure Inputs'!$F$8*'Exposure Inputs'!$F$13*'Exposure Inputs'!$C$16)</f>
        <v>1.7234674257666477E-10</v>
      </c>
      <c r="AE616" s="40">
        <f>($F616*(1-('Exposure Inputs'!$C$17)/100)*'Exposure Inputs'!$F$7*'Exposure Inputs'!$F$12*'Exposure Inputs'!$C$15*H616)/('Exposure Inputs'!$F$8*'Exposure Inputs'!$C$14*'Exposure Inputs'!$C$16)</f>
        <v>1.104786811388877E-11</v>
      </c>
      <c r="AF616" s="40">
        <f>($F616*(1-('Exposure Inputs'!$C$17)/100)*'Exposure Inputs'!$F$12*'Exposure Inputs'!$C$15*H616)/('Exposure Inputs'!$C$14*'Exposure Inputs'!$C$16)</f>
        <v>1.992123520218673E-9</v>
      </c>
      <c r="AG616" s="40">
        <f>'Exposure Inputs'!$E$60/AC616</f>
        <v>4918199516.4034452</v>
      </c>
      <c r="AH616" s="40">
        <f>'Exposure Inputs'!$E$61/AD616</f>
        <v>3017173357.765605</v>
      </c>
      <c r="AI616" s="40">
        <f>($G616*(1-('Exposure Inputs'!$C$17/100))*'Exposure Inputs'!$G$6*'Exposure Inputs'!$C$15)/('Exposure Inputs'!$G$8*'Exposure Inputs'!$G$11)</f>
        <v>3.2689396526711614E-9</v>
      </c>
      <c r="AJ616" s="40">
        <f>($F616*(1-('Exposure Inputs'!$C$17)/100)*'Exposure Inputs'!$G$7*'Exposure Inputs'!$G$12*'Exposure Inputs'!$C$15*H616)/('Exposure Inputs'!$G$8*'Exposure Inputs'!$G$13*'Exposure Inputs'!$C$16)</f>
        <v>2.8731683374625544E-10</v>
      </c>
      <c r="AK616" s="40">
        <f>($F616*(1-('Exposure Inputs'!$C$17)/100)*'Exposure Inputs'!$G$7*'Exposure Inputs'!$G$12*'Exposure Inputs'!$C$15*H616)/('Exposure Inputs'!$G$8*'Exposure Inputs'!$C$14*'Exposure Inputs'!$C$16)</f>
        <v>1.8417745752965089E-11</v>
      </c>
      <c r="AL616" s="40">
        <f>($F616*(1-('Exposure Inputs'!$C$17)/100)*'Exposure Inputs'!$G$12*'Exposure Inputs'!$C$15*H616)/('Exposure Inputs'!$C$14*'Exposure Inputs'!$C$16)</f>
        <v>1.992123520218673E-9</v>
      </c>
      <c r="AM616" s="40">
        <f>'Exposure Inputs'!$E$60/AI616</f>
        <v>3854460876.848587</v>
      </c>
      <c r="AN616" s="40">
        <f>'Exposure Inputs'!$E$61/AJ616</f>
        <v>1809848706.8085933</v>
      </c>
      <c r="AO616" s="40">
        <f>($G616*(1-('Exposure Inputs'!$C$17/100))*'Exposure Inputs'!$H$6*'Exposure Inputs'!$C$15)/('Exposure Inputs'!$H$8*'Exposure Inputs'!$H$11)</f>
        <v>4.1489914094854937E-9</v>
      </c>
      <c r="AP616" s="40">
        <f>($F616*(1-('Exposure Inputs'!$C$17)/100)*'Exposure Inputs'!$H$7*'Exposure Inputs'!$H$12*'Exposure Inputs'!$C$15*H616)/('Exposure Inputs'!$H$8*'Exposure Inputs'!$H$13*'Exposure Inputs'!$C$16)</f>
        <v>3.7407652768550642E-10</v>
      </c>
      <c r="AQ616" s="40">
        <f>($F616*(1-('Exposure Inputs'!$C$17)/100)*'Exposure Inputs'!$H$7*'Exposure Inputs'!$H$12*'Exposure Inputs'!$C$15*H616)/('Exposure Inputs'!$H$8*'Exposure Inputs'!$C$14*'Exposure Inputs'!$C$16)</f>
        <v>2.397926459522477E-11</v>
      </c>
      <c r="AR616" s="40">
        <f>($F616*(1-('Exposure Inputs'!$C$17)/100)*'Exposure Inputs'!$H$12*'Exposure Inputs'!$C$15*H616)/('Exposure Inputs'!$C$14*'Exposure Inputs'!$C$16)</f>
        <v>1.992123520218673E-9</v>
      </c>
      <c r="AS616" s="40">
        <f>'Exposure Inputs'!$E$60/AO616</f>
        <v>3036882643.6212106</v>
      </c>
      <c r="AT616" s="40">
        <f>'Exposure Inputs'!$E$61/AP616</f>
        <v>1390089892.079982</v>
      </c>
    </row>
    <row r="617" spans="1:99" s="35" customFormat="1">
      <c r="A617" s="54">
        <v>2019</v>
      </c>
      <c r="B617" s="55" t="s">
        <v>862</v>
      </c>
      <c r="C617" s="55" t="s">
        <v>529</v>
      </c>
      <c r="D617" s="55" t="s">
        <v>55</v>
      </c>
      <c r="E617" s="55" t="s">
        <v>530</v>
      </c>
      <c r="F617" s="48">
        <v>9.4383632999999995E-2</v>
      </c>
      <c r="G617" s="48">
        <v>9.4383632999999995E-2</v>
      </c>
      <c r="H617" s="55">
        <v>250</v>
      </c>
      <c r="I617" s="40">
        <f t="shared" si="9"/>
        <v>1.8076131605540831E-8</v>
      </c>
      <c r="J617" s="40">
        <f>($G617*(1-('Exposure Inputs'!$C$17/100))*'Exposure Inputs'!$C$6*1*'Exposure Inputs'!$C$15)/('Exposure Inputs'!$C$8*'Exposure Inputs'!$C$11)</f>
        <v>3.7982167924703945E-6</v>
      </c>
      <c r="K617" s="40">
        <f>($F617*(1-('Exposure Inputs'!$C$17)/100)*'Exposure Inputs'!$C$7*'Exposure Inputs'!$C$12*'Exposure Inputs'!$C$15*H617)/('Exposure Inputs'!$C$8*'Exposure Inputs'!$C$13*'Exposure Inputs'!$C$16)</f>
        <v>7.1079767353911325E-7</v>
      </c>
      <c r="L617" s="40">
        <f>($F617*(1-('Exposure Inputs'!$C$17)/100)*'Exposure Inputs'!$C$7*'Exposure Inputs'!$C$12*'Exposure Inputs'!$C$15*H617)/('Exposure Inputs'!$C$8*'Exposure Inputs'!$C$14*'Exposure Inputs'!$C$16)</f>
        <v>5.1942906912473656E-7</v>
      </c>
      <c r="M617" s="40">
        <f>($F617*(1-('Exposure Inputs'!$C$17)/100)*'Exposure Inputs'!$C$12*'Exposure Inputs'!$C$15*H617)/('Exposure Inputs'!$C$14*'Exposure Inputs'!$C$16)</f>
        <v>4.7241544441517393E-5</v>
      </c>
      <c r="N617" s="40">
        <f>'Exposure Inputs'!$E$60/$J617</f>
        <v>3317346.1886057444</v>
      </c>
      <c r="O617" s="40">
        <f>'Exposure Inputs'!$E$61/$K617</f>
        <v>731572.45635158347</v>
      </c>
      <c r="P617" s="40">
        <f>L617*'Exposure Inputs'!$E$63</f>
        <v>1.8076131605540831E-8</v>
      </c>
      <c r="Q617" s="40">
        <f>($G617*(1-('Exposure Inputs'!$C$17/100))*'Exposure Inputs'!$D$6*1*'Exposure Inputs'!$C$15)/('Exposure Inputs'!$D$8*'Exposure Inputs'!$D$11)</f>
        <v>1.3326165714638298E-5</v>
      </c>
      <c r="R617" s="40">
        <f>($F617*(1-('Exposure Inputs'!$C$17)/100)*'Exposure Inputs'!$D$7*'Exposure Inputs'!$D$12*'Exposure Inputs'!$C$15*H617)/('Exposure Inputs'!$D$8*'Exposure Inputs'!$D$13*'Exposure Inputs'!$C$16)</f>
        <v>1.8155988860390559E-6</v>
      </c>
      <c r="S617" s="40">
        <f>($F617*(1-('Exposure Inputs'!$C$17)/100)*'Exposure Inputs'!$D$7*'Exposure Inputs'!$D$12*'Exposure Inputs'!$C$15*H617)/('Exposure Inputs'!$D$8*'Exposure Inputs'!$C$14*'Exposure Inputs'!$C$16)</f>
        <v>2.3276908795372508E-8</v>
      </c>
      <c r="T617" s="40">
        <f>($F617*(1-('Exposure Inputs'!$C$17)/100)*'Exposure Inputs'!$D$12*'Exposure Inputs'!$C$15*H617)/('Exposure Inputs'!$C$14*'Exposure Inputs'!$C$16)</f>
        <v>8.2879902528977862E-7</v>
      </c>
      <c r="U617" s="40">
        <f>'Exposure Inputs'!$E$60/Q617</f>
        <v>945508.27821084112</v>
      </c>
      <c r="V617" s="40">
        <f>'Exposure Inputs'!$E$61/R617</f>
        <v>286406.87323533319</v>
      </c>
      <c r="W617" s="40">
        <f>($G617*(1-('Exposure Inputs'!$C$17/100))*'Exposure Inputs'!$E$6*'Exposure Inputs'!$C$15)/('Exposure Inputs'!$E$8*'Exposure Inputs'!$E$11)</f>
        <v>2.918510662877095E-6</v>
      </c>
      <c r="X617" s="40">
        <f>($F617*(1-('Exposure Inputs'!$C$17)/100)*'Exposure Inputs'!$E$7*'Exposure Inputs'!$E$12*'Exposure Inputs'!$C$15*H617)/('Exposure Inputs'!$E$8*'Exposure Inputs'!$E$13*'Exposure Inputs'!$C$16)</f>
        <v>3.9365638620188264E-7</v>
      </c>
      <c r="Y617" s="40">
        <f>($F617*(1-('Exposure Inputs'!$C$17)/100)*'Exposure Inputs'!$E$7*'Exposure Inputs'!$E$12*'Exposure Inputs'!$C$15*H617)/('Exposure Inputs'!$E$8*'Exposure Inputs'!$C$14*'Exposure Inputs'!$C$16)</f>
        <v>2.5234383730889916E-8</v>
      </c>
      <c r="Z617" s="40">
        <f>($F617*(1-('Exposure Inputs'!$C$17)/100)*'Exposure Inputs'!$E$12*'Exposure Inputs'!$C$15*H617)/('Exposure Inputs'!$C$14*'Exposure Inputs'!$C$16)</f>
        <v>4.1439951264488935E-6</v>
      </c>
      <c r="AA617" s="40">
        <f>'Exposure Inputs'!$E$60/W617</f>
        <v>4317270.5038462328</v>
      </c>
      <c r="AB617" s="40">
        <f>'Exposure Inputs'!$E$61/X617</f>
        <v>1320948.9753668658</v>
      </c>
      <c r="AC617" s="40">
        <f>($G617*(1-('Exposure Inputs'!$C$17/100))*'Exposure Inputs'!$F$6*'Exposure Inputs'!$C$15)/('Exposure Inputs'!$F$8*'Exposure Inputs'!$F$11)</f>
        <v>2.9262249597359158E-6</v>
      </c>
      <c r="AD617" s="40">
        <f>($F617*(1-('Exposure Inputs'!$C$17)/100)*'Exposure Inputs'!$F$7*'Exposure Inputs'!$F$12*'Exposure Inputs'!$C$15*H617)/('Exposure Inputs'!$F$8*'Exposure Inputs'!$F$13*'Exposure Inputs'!$C$16)</f>
        <v>3.5851394456637082E-7</v>
      </c>
      <c r="AE617" s="40">
        <f>($F617*(1-('Exposure Inputs'!$C$17)/100)*'Exposure Inputs'!$F$7*'Exposure Inputs'!$F$12*'Exposure Inputs'!$C$15*H617)/('Exposure Inputs'!$F$8*'Exposure Inputs'!$C$14*'Exposure Inputs'!$C$16)</f>
        <v>2.2981663113228901E-8</v>
      </c>
      <c r="AF617" s="40">
        <f>($F617*(1-('Exposure Inputs'!$C$17)/100)*'Exposure Inputs'!$F$12*'Exposure Inputs'!$C$15*H617)/('Exposure Inputs'!$C$14*'Exposure Inputs'!$C$16)</f>
        <v>4.1439951264488935E-6</v>
      </c>
      <c r="AG617" s="40">
        <f>'Exposure Inputs'!$E$60/AC617</f>
        <v>4305889.0459116027</v>
      </c>
      <c r="AH617" s="40">
        <f>'Exposure Inputs'!$E$61/AD617</f>
        <v>1450431.7276387939</v>
      </c>
      <c r="AI617" s="40">
        <f>($G617*(1-('Exposure Inputs'!$C$17/100))*'Exposure Inputs'!$G$6*'Exposure Inputs'!$C$15)/('Exposure Inputs'!$G$8*'Exposure Inputs'!$G$11)</f>
        <v>3.7337927771698111E-6</v>
      </c>
      <c r="AJ617" s="40">
        <f>($F617*(1-('Exposure Inputs'!$C$17)/100)*'Exposure Inputs'!$G$7*'Exposure Inputs'!$G$12*'Exposure Inputs'!$C$15*H617)/('Exposure Inputs'!$G$8*'Exposure Inputs'!$G$13*'Exposure Inputs'!$C$16)</f>
        <v>5.9767356125613845E-7</v>
      </c>
      <c r="AK617" s="40">
        <f>($F617*(1-('Exposure Inputs'!$C$17)/100)*'Exposure Inputs'!$G$7*'Exposure Inputs'!$G$12*'Exposure Inputs'!$C$15*H617)/('Exposure Inputs'!$G$8*'Exposure Inputs'!$C$14*'Exposure Inputs'!$C$16)</f>
        <v>3.8312407772829387E-8</v>
      </c>
      <c r="AL617" s="40">
        <f>($F617*(1-('Exposure Inputs'!$C$17)/100)*'Exposure Inputs'!$G$12*'Exposure Inputs'!$C$15*H617)/('Exposure Inputs'!$C$14*'Exposure Inputs'!$C$16)</f>
        <v>4.1439951264488935E-6</v>
      </c>
      <c r="AM617" s="40">
        <f>'Exposure Inputs'!$E$60/AI617</f>
        <v>3374584.7056757957</v>
      </c>
      <c r="AN617" s="40">
        <f>'Exposure Inputs'!$E$61/AJ617</f>
        <v>870040.1585559668</v>
      </c>
      <c r="AO617" s="40">
        <f>($G617*(1-('Exposure Inputs'!$C$17/100))*'Exposure Inputs'!$H$6*'Exposure Inputs'!$C$15)/('Exposure Inputs'!$H$8*'Exposure Inputs'!$H$11)</f>
        <v>4.7389905606296287E-6</v>
      </c>
      <c r="AP617" s="40">
        <f>($F617*(1-('Exposure Inputs'!$C$17)/100)*'Exposure Inputs'!$H$7*'Exposure Inputs'!$H$12*'Exposure Inputs'!$C$15*H617)/('Exposure Inputs'!$H$8*'Exposure Inputs'!$H$13*'Exposure Inputs'!$C$16)</f>
        <v>7.7815019596651444E-7</v>
      </c>
      <c r="AQ617" s="40">
        <f>($F617*(1-('Exposure Inputs'!$C$17)/100)*'Exposure Inputs'!$H$7*'Exposure Inputs'!$H$12*'Exposure Inputs'!$C$15*H617)/('Exposure Inputs'!$H$8*'Exposure Inputs'!$C$14*'Exposure Inputs'!$C$16)</f>
        <v>4.9881422818366312E-8</v>
      </c>
      <c r="AR617" s="40">
        <f>($F617*(1-('Exposure Inputs'!$C$17)/100)*'Exposure Inputs'!$H$12*'Exposure Inputs'!$C$15*H617)/('Exposure Inputs'!$C$14*'Exposure Inputs'!$C$16)</f>
        <v>4.1439951264488935E-6</v>
      </c>
      <c r="AS617" s="40">
        <f>'Exposure Inputs'!$E$60/AO617</f>
        <v>2658794.0699181193</v>
      </c>
      <c r="AT617" s="40">
        <f>'Exposure Inputs'!$E$61/AP617</f>
        <v>668251.45414777589</v>
      </c>
    </row>
    <row r="618" spans="1:99" s="35" customFormat="1">
      <c r="A618" s="54">
        <v>2020</v>
      </c>
      <c r="B618" s="55" t="s">
        <v>862</v>
      </c>
      <c r="C618" s="55" t="s">
        <v>529</v>
      </c>
      <c r="D618" s="55" t="s">
        <v>55</v>
      </c>
      <c r="E618" s="55" t="s">
        <v>530</v>
      </c>
      <c r="F618" s="48">
        <v>8.1542033E-2</v>
      </c>
      <c r="G618" s="48">
        <v>8.1542033E-2</v>
      </c>
      <c r="H618" s="55">
        <v>250</v>
      </c>
      <c r="I618" s="40">
        <f t="shared" si="9"/>
        <v>1.5616738549271074E-8</v>
      </c>
      <c r="J618" s="40">
        <f>($G618*(1-('Exposure Inputs'!$C$17/100))*'Exposure Inputs'!$C$6*1*'Exposure Inputs'!$C$15)/('Exposure Inputs'!$C$8*'Exposure Inputs'!$C$11)</f>
        <v>3.2814409573826754E-6</v>
      </c>
      <c r="K618" s="40">
        <f>($F618*(1-('Exposure Inputs'!$C$17)/100)*'Exposure Inputs'!$C$7*'Exposure Inputs'!$C$12*'Exposure Inputs'!$C$15*H618)/('Exposure Inputs'!$C$8*'Exposure Inputs'!$C$13*'Exposure Inputs'!$C$16)</f>
        <v>6.1408832770878392E-7</v>
      </c>
      <c r="L618" s="40">
        <f>($F618*(1-('Exposure Inputs'!$C$17)/100)*'Exposure Inputs'!$C$7*'Exposure Inputs'!$C$12*'Exposure Inputs'!$C$15*H618)/('Exposure Inputs'!$C$8*'Exposure Inputs'!$C$14*'Exposure Inputs'!$C$16)</f>
        <v>4.4875685486411138E-7</v>
      </c>
      <c r="M618" s="40">
        <f>($F618*(1-('Exposure Inputs'!$C$17)/100)*'Exposure Inputs'!$C$12*'Exposure Inputs'!$C$15*H618)/('Exposure Inputs'!$C$14*'Exposure Inputs'!$C$16)</f>
        <v>4.0813978582718653E-5</v>
      </c>
      <c r="N618" s="40">
        <f>'Exposure Inputs'!$E$60/$J618</f>
        <v>3839776.5383077138</v>
      </c>
      <c r="O618" s="40">
        <f>'Exposure Inputs'!$E$61/$K618</f>
        <v>846783.72236802557</v>
      </c>
      <c r="P618" s="40">
        <f>L618*'Exposure Inputs'!$E$63</f>
        <v>1.5616738549271074E-8</v>
      </c>
      <c r="Q618" s="40">
        <f>($G618*(1-('Exposure Inputs'!$C$17/100))*'Exposure Inputs'!$D$6*1*'Exposure Inputs'!$C$15)/('Exposure Inputs'!$D$8*'Exposure Inputs'!$D$11)</f>
        <v>1.1513041084851067E-5</v>
      </c>
      <c r="R618" s="40">
        <f>($F618*(1-('Exposure Inputs'!$C$17)/100)*'Exposure Inputs'!$D$7*'Exposure Inputs'!$D$12*'Exposure Inputs'!$C$15*H618)/('Exposure Inputs'!$D$8*'Exposure Inputs'!$D$13*'Exposure Inputs'!$C$16)</f>
        <v>1.5685730626639464E-6</v>
      </c>
      <c r="S618" s="40">
        <f>($F618*(1-('Exposure Inputs'!$C$17)/100)*'Exposure Inputs'!$D$7*'Exposure Inputs'!$D$12*'Exposure Inputs'!$C$15*H618)/('Exposure Inputs'!$D$8*'Exposure Inputs'!$C$14*'Exposure Inputs'!$C$16)</f>
        <v>2.0109911059794184E-8</v>
      </c>
      <c r="T618" s="40">
        <f>($F618*(1-('Exposure Inputs'!$C$17)/100)*'Exposure Inputs'!$D$12*'Exposure Inputs'!$C$15*H618)/('Exposure Inputs'!$C$14*'Exposure Inputs'!$C$16)</f>
        <v>7.160347119775202E-7</v>
      </c>
      <c r="U618" s="40">
        <f>'Exposure Inputs'!$E$60/Q618</f>
        <v>1094411.1036465561</v>
      </c>
      <c r="V618" s="40">
        <f>'Exposure Inputs'!$E$61/R618</f>
        <v>331511.49434943835</v>
      </c>
      <c r="W618" s="40">
        <f>($G618*(1-('Exposure Inputs'!$C$17/100))*'Exposure Inputs'!$E$6*'Exposure Inputs'!$C$15)/('Exposure Inputs'!$E$8*'Exposure Inputs'!$E$11)</f>
        <v>2.5214254338268155E-6</v>
      </c>
      <c r="X618" s="40">
        <f>($F618*(1-('Exposure Inputs'!$C$17)/100)*'Exposure Inputs'!$E$7*'Exposure Inputs'!$E$12*'Exposure Inputs'!$C$15*H618)/('Exposure Inputs'!$E$8*'Exposure Inputs'!$E$13*'Exposure Inputs'!$C$16)</f>
        <v>3.4009648721971378E-7</v>
      </c>
      <c r="Y618" s="40">
        <f>($F618*(1-('Exposure Inputs'!$C$17)/100)*'Exposure Inputs'!$E$7*'Exposure Inputs'!$E$12*'Exposure Inputs'!$C$15*H618)/('Exposure Inputs'!$E$8*'Exposure Inputs'!$C$14*'Exposure Inputs'!$C$16)</f>
        <v>2.180105687305858E-8</v>
      </c>
      <c r="Z618" s="40">
        <f>($F618*(1-('Exposure Inputs'!$C$17)/100)*'Exposure Inputs'!$E$12*'Exposure Inputs'!$C$15*H618)/('Exposure Inputs'!$C$14*'Exposure Inputs'!$C$16)</f>
        <v>3.5801735598876011E-6</v>
      </c>
      <c r="AA618" s="40">
        <f>'Exposure Inputs'!$E$60/W618</f>
        <v>4997173.3571659662</v>
      </c>
      <c r="AB618" s="40">
        <f>'Exposure Inputs'!$E$61/X618</f>
        <v>1528977.8622854829</v>
      </c>
      <c r="AC618" s="40">
        <f>($G618*(1-('Exposure Inputs'!$C$17/100))*'Exposure Inputs'!$F$6*'Exposure Inputs'!$C$15)/('Exposure Inputs'!$F$8*'Exposure Inputs'!$F$11)</f>
        <v>2.528090142834507E-6</v>
      </c>
      <c r="AD618" s="40">
        <f>($F618*(1-('Exposure Inputs'!$C$17)/100)*'Exposure Inputs'!$F$7*'Exposure Inputs'!$F$12*'Exposure Inputs'!$C$15*H618)/('Exposure Inputs'!$F$8*'Exposure Inputs'!$F$13*'Exposure Inputs'!$C$16)</f>
        <v>3.0973543790999421E-7</v>
      </c>
      <c r="AE618" s="40">
        <f>($F618*(1-('Exposure Inputs'!$C$17)/100)*'Exposure Inputs'!$F$7*'Exposure Inputs'!$F$12*'Exposure Inputs'!$C$15*H618)/('Exposure Inputs'!$F$8*'Exposure Inputs'!$C$14*'Exposure Inputs'!$C$16)</f>
        <v>1.9854835763461171E-8</v>
      </c>
      <c r="AF618" s="40">
        <f>($F618*(1-('Exposure Inputs'!$C$17)/100)*'Exposure Inputs'!$F$12*'Exposure Inputs'!$C$15*H618)/('Exposure Inputs'!$C$14*'Exposure Inputs'!$C$16)</f>
        <v>3.5801735598876011E-6</v>
      </c>
      <c r="AG618" s="40">
        <f>'Exposure Inputs'!$E$60/AC618</f>
        <v>4983999.4968980094</v>
      </c>
      <c r="AH618" s="40">
        <f>'Exposure Inputs'!$E$61/AD618</f>
        <v>1678852.1310600126</v>
      </c>
      <c r="AI618" s="40">
        <f>($G618*(1-('Exposure Inputs'!$C$17/100))*'Exposure Inputs'!$G$6*'Exposure Inputs'!$C$15)/('Exposure Inputs'!$G$8*'Exposure Inputs'!$G$11)</f>
        <v>3.2257823117610062E-6</v>
      </c>
      <c r="AJ618" s="40">
        <f>($F618*(1-('Exposure Inputs'!$C$17)/100)*'Exposure Inputs'!$G$7*'Exposure Inputs'!$G$12*'Exposure Inputs'!$C$15*H618)/('Exposure Inputs'!$G$8*'Exposure Inputs'!$G$13*'Exposure Inputs'!$C$16)</f>
        <v>5.1635559795812864E-7</v>
      </c>
      <c r="AK618" s="40">
        <f>($F618*(1-('Exposure Inputs'!$C$17)/100)*'Exposure Inputs'!$G$7*'Exposure Inputs'!$G$12*'Exposure Inputs'!$C$15*H618)/('Exposure Inputs'!$G$8*'Exposure Inputs'!$C$14*'Exposure Inputs'!$C$16)</f>
        <v>3.3099717817828758E-8</v>
      </c>
      <c r="AL618" s="40">
        <f>($F618*(1-('Exposure Inputs'!$C$17)/100)*'Exposure Inputs'!$G$12*'Exposure Inputs'!$C$15*H618)/('Exposure Inputs'!$C$14*'Exposure Inputs'!$C$16)</f>
        <v>3.5801735598876011E-6</v>
      </c>
      <c r="AM618" s="40">
        <f>'Exposure Inputs'!$E$60/AI618</f>
        <v>3906029.2301998078</v>
      </c>
      <c r="AN618" s="40">
        <f>'Exposure Inputs'!$E$61/AJ618</f>
        <v>1007057.9307289062</v>
      </c>
      <c r="AO618" s="40">
        <f>($G618*(1-('Exposure Inputs'!$C$17/100))*'Exposure Inputs'!$H$6*'Exposure Inputs'!$C$15)/('Exposure Inputs'!$H$8*'Exposure Inputs'!$H$11)</f>
        <v>4.094215410012345E-6</v>
      </c>
      <c r="AP618" s="40">
        <f>($F618*(1-('Exposure Inputs'!$C$17)/100)*'Exposure Inputs'!$H$7*'Exposure Inputs'!$H$12*'Exposure Inputs'!$C$15*H618)/('Exposure Inputs'!$H$8*'Exposure Inputs'!$H$13*'Exposure Inputs'!$C$16)</f>
        <v>6.7227703513444946E-7</v>
      </c>
      <c r="AQ618" s="40">
        <f>($F618*(1-('Exposure Inputs'!$C$17)/100)*'Exposure Inputs'!$H$7*'Exposure Inputs'!$H$12*'Exposure Inputs'!$C$15*H618)/('Exposure Inputs'!$H$8*'Exposure Inputs'!$C$14*'Exposure Inputs'!$C$16)</f>
        <v>4.3094681739387782E-8</v>
      </c>
      <c r="AR618" s="40">
        <f>($F618*(1-('Exposure Inputs'!$C$17)/100)*'Exposure Inputs'!$H$12*'Exposure Inputs'!$C$15*H618)/('Exposure Inputs'!$C$14*'Exposure Inputs'!$C$16)</f>
        <v>3.5801735598876011E-6</v>
      </c>
      <c r="AS618" s="40">
        <f>'Exposure Inputs'!$E$60/AO618</f>
        <v>3077512.719332471</v>
      </c>
      <c r="AT618" s="40">
        <f>'Exposure Inputs'!$E$61/AP618</f>
        <v>773490.64868176647</v>
      </c>
      <c r="BA618" s="63"/>
      <c r="BB618" s="63"/>
      <c r="BC618" s="41"/>
      <c r="BD618" s="41"/>
      <c r="BE618" s="41"/>
      <c r="BF618" s="41"/>
      <c r="BG618" s="41"/>
      <c r="BH618" s="41"/>
      <c r="BI618" s="41"/>
      <c r="BJ618" s="41"/>
      <c r="BK618" s="41"/>
      <c r="BL618" s="41"/>
      <c r="BM618" s="41"/>
      <c r="BN618" s="41"/>
      <c r="BO618" s="41"/>
      <c r="BP618" s="41"/>
      <c r="BQ618" s="41"/>
      <c r="BR618" s="41"/>
      <c r="BS618" s="41"/>
      <c r="BT618" s="41"/>
      <c r="BU618" s="41"/>
      <c r="BV618" s="41"/>
      <c r="BW618" s="41"/>
      <c r="BX618" s="41"/>
      <c r="BY618" s="41"/>
      <c r="BZ618" s="41"/>
      <c r="CA618" s="41"/>
      <c r="CB618" s="41"/>
      <c r="CC618" s="41"/>
      <c r="CD618" s="41"/>
      <c r="CE618" s="41"/>
      <c r="CF618" s="41"/>
      <c r="CG618" s="41"/>
      <c r="CH618" s="41"/>
      <c r="CI618" s="41"/>
      <c r="CJ618" s="41"/>
      <c r="CK618" s="41"/>
      <c r="CL618" s="41"/>
      <c r="CM618" s="41"/>
      <c r="CN618" s="41"/>
      <c r="CO618" s="41"/>
      <c r="CP618" s="41"/>
      <c r="CQ618" s="41"/>
      <c r="CR618" s="41"/>
      <c r="CS618" s="41"/>
      <c r="CT618" s="41"/>
      <c r="CU618" s="41"/>
    </row>
    <row r="619" spans="1:99" s="35" customFormat="1">
      <c r="A619" s="54">
        <v>2021</v>
      </c>
      <c r="B619" s="55" t="s">
        <v>862</v>
      </c>
      <c r="C619" s="55" t="s">
        <v>529</v>
      </c>
      <c r="D619" s="55" t="s">
        <v>55</v>
      </c>
      <c r="E619" s="55" t="s">
        <v>530</v>
      </c>
      <c r="F619" s="48">
        <v>9.3819123000000004E-2</v>
      </c>
      <c r="G619" s="48">
        <v>9.3819123000000004E-2</v>
      </c>
      <c r="H619" s="55">
        <v>250</v>
      </c>
      <c r="I619" s="40">
        <f t="shared" si="9"/>
        <v>1.7968017976850105E-8</v>
      </c>
      <c r="J619" s="40">
        <f>($G619*(1-('Exposure Inputs'!$C$17/100))*'Exposure Inputs'!$C$6*1*'Exposure Inputs'!$C$15)/('Exposure Inputs'!$C$8*'Exposure Inputs'!$C$11)</f>
        <v>3.7754995978322368E-6</v>
      </c>
      <c r="K619" s="40">
        <f>($F619*(1-('Exposure Inputs'!$C$17)/100)*'Exposure Inputs'!$C$7*'Exposure Inputs'!$C$12*'Exposure Inputs'!$C$15*H619)/('Exposure Inputs'!$C$8*'Exposure Inputs'!$C$13*'Exposure Inputs'!$C$16)</f>
        <v>7.0654638142483788E-7</v>
      </c>
      <c r="L619" s="40">
        <f>($F619*(1-('Exposure Inputs'!$C$17)/100)*'Exposure Inputs'!$C$7*'Exposure Inputs'!$C$12*'Exposure Inputs'!$C$15*H619)/('Exposure Inputs'!$C$8*'Exposure Inputs'!$C$14*'Exposure Inputs'!$C$16)</f>
        <v>5.1632235565661224E-7</v>
      </c>
      <c r="M619" s="40">
        <f>($F619*(1-('Exposure Inputs'!$C$17)/100)*'Exposure Inputs'!$C$12*'Exposure Inputs'!$C$15*H619)/('Exposure Inputs'!$C$14*'Exposure Inputs'!$C$16)</f>
        <v>4.6958992017913595E-5</v>
      </c>
      <c r="N619" s="40">
        <f>'Exposure Inputs'!$E$60/$J619</f>
        <v>3337306.6725353356</v>
      </c>
      <c r="O619" s="40">
        <f>'Exposure Inputs'!$E$61/$K619</f>
        <v>735974.33044856298</v>
      </c>
      <c r="P619" s="40">
        <f>L619*'Exposure Inputs'!$E$63</f>
        <v>1.7968017976850105E-8</v>
      </c>
      <c r="Q619" s="40">
        <f>($G619*(1-('Exposure Inputs'!$C$17/100))*'Exposure Inputs'!$D$6*1*'Exposure Inputs'!$C$15)/('Exposure Inputs'!$D$8*'Exposure Inputs'!$D$11)</f>
        <v>1.3246461706978725E-5</v>
      </c>
      <c r="R619" s="40">
        <f>($F619*(1-('Exposure Inputs'!$C$17)/100)*'Exposure Inputs'!$D$7*'Exposure Inputs'!$D$12*'Exposure Inputs'!$C$15*H619)/('Exposure Inputs'!$D$8*'Exposure Inputs'!$D$13*'Exposure Inputs'!$C$16)</f>
        <v>1.8047397604197032E-6</v>
      </c>
      <c r="S619" s="40">
        <f>($F619*(1-('Exposure Inputs'!$C$17)/100)*'Exposure Inputs'!$D$7*'Exposure Inputs'!$D$12*'Exposure Inputs'!$C$15*H619)/('Exposure Inputs'!$D$8*'Exposure Inputs'!$C$14*'Exposure Inputs'!$C$16)</f>
        <v>2.3137689236150041E-8</v>
      </c>
      <c r="T619" s="40">
        <f>($F619*(1-('Exposure Inputs'!$C$17)/100)*'Exposure Inputs'!$D$12*'Exposure Inputs'!$C$15*H619)/('Exposure Inputs'!$C$14*'Exposure Inputs'!$C$16)</f>
        <v>8.2384196522655435E-7</v>
      </c>
      <c r="U619" s="40">
        <f>'Exposure Inputs'!$E$60/Q619</f>
        <v>951197.40491620149</v>
      </c>
      <c r="V619" s="40">
        <f>'Exposure Inputs'!$E$61/R619</f>
        <v>288130.18442009104</v>
      </c>
      <c r="W619" s="40">
        <f>($G619*(1-('Exposure Inputs'!$C$17/100))*'Exposure Inputs'!$E$6*'Exposure Inputs'!$C$15)/('Exposure Inputs'!$E$8*'Exposure Inputs'!$E$11)</f>
        <v>2.901055004497207E-6</v>
      </c>
      <c r="X619" s="40">
        <f>($F619*(1-('Exposure Inputs'!$C$17)/100)*'Exposure Inputs'!$E$7*'Exposure Inputs'!$E$12*'Exposure Inputs'!$C$15*H619)/('Exposure Inputs'!$E$8*'Exposure Inputs'!$E$13*'Exposure Inputs'!$C$16)</f>
        <v>3.9130192113721589E-7</v>
      </c>
      <c r="Y619" s="40">
        <f>($F619*(1-('Exposure Inputs'!$C$17)/100)*'Exposure Inputs'!$E$7*'Exposure Inputs'!$E$12*'Exposure Inputs'!$C$15*H619)/('Exposure Inputs'!$E$8*'Exposure Inputs'!$C$14*'Exposure Inputs'!$C$16)</f>
        <v>2.5083456483154866E-8</v>
      </c>
      <c r="Z619" s="40">
        <f>($F619*(1-('Exposure Inputs'!$C$17)/100)*'Exposure Inputs'!$E$12*'Exposure Inputs'!$C$15*H619)/('Exposure Inputs'!$C$14*'Exposure Inputs'!$C$16)</f>
        <v>4.1192098261327717E-6</v>
      </c>
      <c r="AA619" s="40">
        <f>'Exposure Inputs'!$E$60/W619</f>
        <v>4343247.5359714022</v>
      </c>
      <c r="AB619" s="40">
        <f>'Exposure Inputs'!$E$61/X619</f>
        <v>1328897.1300952397</v>
      </c>
      <c r="AC619" s="40">
        <f>($G619*(1-('Exposure Inputs'!$C$17/100))*'Exposure Inputs'!$F$6*'Exposure Inputs'!$C$15)/('Exposure Inputs'!$F$8*'Exposure Inputs'!$F$11)</f>
        <v>2.9087231620246484E-6</v>
      </c>
      <c r="AD619" s="40">
        <f>($F619*(1-('Exposure Inputs'!$C$17)/100)*'Exposure Inputs'!$F$7*'Exposure Inputs'!$F$12*'Exposure Inputs'!$C$15*H619)/('Exposure Inputs'!$F$8*'Exposure Inputs'!$F$13*'Exposure Inputs'!$C$16)</f>
        <v>3.5636966700028944E-7</v>
      </c>
      <c r="AE619" s="40">
        <f>($F619*(1-('Exposure Inputs'!$C$17)/100)*'Exposure Inputs'!$F$7*'Exposure Inputs'!$F$12*'Exposure Inputs'!$C$15*H619)/('Exposure Inputs'!$F$8*'Exposure Inputs'!$C$14*'Exposure Inputs'!$C$16)</f>
        <v>2.2844209423095478E-8</v>
      </c>
      <c r="AF619" s="40">
        <f>($F619*(1-('Exposure Inputs'!$C$17)/100)*'Exposure Inputs'!$F$12*'Exposure Inputs'!$C$15*H619)/('Exposure Inputs'!$C$14*'Exposure Inputs'!$C$16)</f>
        <v>4.1192098261327717E-6</v>
      </c>
      <c r="AG619" s="40">
        <f>'Exposure Inputs'!$E$60/AC619</f>
        <v>4331797.5957635073</v>
      </c>
      <c r="AH619" s="40">
        <f>'Exposure Inputs'!$E$61/AD619</f>
        <v>1459158.9805525667</v>
      </c>
      <c r="AI619" s="40">
        <f>($G619*(1-('Exposure Inputs'!$C$17/100))*'Exposure Inputs'!$G$6*'Exposure Inputs'!$C$15)/('Exposure Inputs'!$G$8*'Exposure Inputs'!$G$11)</f>
        <v>3.7114609035849056E-6</v>
      </c>
      <c r="AJ619" s="40">
        <f>($F619*(1-('Exposure Inputs'!$C$17)/100)*'Exposure Inputs'!$G$7*'Exposure Inputs'!$G$12*'Exposure Inputs'!$C$15*H619)/('Exposure Inputs'!$G$8*'Exposure Inputs'!$G$13*'Exposure Inputs'!$C$16)</f>
        <v>5.9409886624450768E-7</v>
      </c>
      <c r="AK619" s="40">
        <f>($F619*(1-('Exposure Inputs'!$C$17)/100)*'Exposure Inputs'!$G$7*'Exposure Inputs'!$G$12*'Exposure Inputs'!$C$15*H619)/('Exposure Inputs'!$G$8*'Exposure Inputs'!$C$14*'Exposure Inputs'!$C$16)</f>
        <v>3.8083260656699212E-8</v>
      </c>
      <c r="AL619" s="40">
        <f>($F619*(1-('Exposure Inputs'!$C$17)/100)*'Exposure Inputs'!$G$12*'Exposure Inputs'!$C$15*H619)/('Exposure Inputs'!$C$14*'Exposure Inputs'!$C$16)</f>
        <v>4.1192098261327717E-6</v>
      </c>
      <c r="AM619" s="40">
        <f>'Exposure Inputs'!$E$60/AI619</f>
        <v>3394889.5939681437</v>
      </c>
      <c r="AN619" s="40">
        <f>'Exposure Inputs'!$E$61/AJ619</f>
        <v>875275.19331435405</v>
      </c>
      <c r="AO619" s="40">
        <f>($G619*(1-('Exposure Inputs'!$C$17/100))*'Exposure Inputs'!$H$6*'Exposure Inputs'!$C$15)/('Exposure Inputs'!$H$8*'Exposure Inputs'!$H$11)</f>
        <v>4.7106465832222212E-6</v>
      </c>
      <c r="AP619" s="40">
        <f>($F619*(1-('Exposure Inputs'!$C$17)/100)*'Exposure Inputs'!$H$7*'Exposure Inputs'!$H$12*'Exposure Inputs'!$C$15*H619)/('Exposure Inputs'!$H$8*'Exposure Inputs'!$H$13*'Exposure Inputs'!$C$16)</f>
        <v>7.734960673515982E-7</v>
      </c>
      <c r="AQ619" s="40">
        <f>($F619*(1-('Exposure Inputs'!$C$17)/100)*'Exposure Inputs'!$H$7*'Exposure Inputs'!$H$12*'Exposure Inputs'!$C$15*H619)/('Exposure Inputs'!$H$8*'Exposure Inputs'!$C$14*'Exposure Inputs'!$C$16)</f>
        <v>4.9583081240487064E-8</v>
      </c>
      <c r="AR619" s="40">
        <f>($F619*(1-('Exposure Inputs'!$C$17)/100)*'Exposure Inputs'!$H$12*'Exposure Inputs'!$C$15*H619)/('Exposure Inputs'!$C$14*'Exposure Inputs'!$C$16)</f>
        <v>4.1192098261327717E-6</v>
      </c>
      <c r="AS619" s="40">
        <f>'Exposure Inputs'!$E$60/AO619</f>
        <v>2674792.0433846745</v>
      </c>
      <c r="AT619" s="40">
        <f>'Exposure Inputs'!$E$61/AP619</f>
        <v>672272.32554710621</v>
      </c>
    </row>
    <row r="620" spans="1:99" s="35" customFormat="1">
      <c r="A620" s="54">
        <v>2022</v>
      </c>
      <c r="B620" s="55" t="s">
        <v>862</v>
      </c>
      <c r="C620" s="55" t="s">
        <v>529</v>
      </c>
      <c r="D620" s="55" t="s">
        <v>55</v>
      </c>
      <c r="E620" s="55" t="s">
        <v>530</v>
      </c>
      <c r="F620" s="48">
        <v>8.8108315000000006E-2</v>
      </c>
      <c r="G620" s="48">
        <v>8.8108315000000006E-2</v>
      </c>
      <c r="H620" s="55">
        <v>250</v>
      </c>
      <c r="I620" s="40">
        <f t="shared" si="9"/>
        <v>1.6874297448186247E-8</v>
      </c>
      <c r="J620" s="40">
        <f>($G620*(1-('Exposure Inputs'!$C$17/100))*'Exposure Inputs'!$C$6*1*'Exposure Inputs'!$C$15)/('Exposure Inputs'!$C$8*'Exposure Inputs'!$C$11)</f>
        <v>3.5456834087883778E-6</v>
      </c>
      <c r="K620" s="40">
        <f>($F620*(1-('Exposure Inputs'!$C$17)/100)*'Exposure Inputs'!$C$7*'Exposure Inputs'!$C$12*'Exposure Inputs'!$C$15*H620)/('Exposure Inputs'!$C$8*'Exposure Inputs'!$C$13*'Exposure Inputs'!$C$16)</f>
        <v>6.6353861713981018E-7</v>
      </c>
      <c r="L620" s="40">
        <f>($F620*(1-('Exposure Inputs'!$C$17)/100)*'Exposure Inputs'!$C$7*'Exposure Inputs'!$C$12*'Exposure Inputs'!$C$15*H620)/('Exposure Inputs'!$C$8*'Exposure Inputs'!$C$14*'Exposure Inputs'!$C$16)</f>
        <v>4.8489360483293821E-7</v>
      </c>
      <c r="M620" s="40">
        <f>($F620*(1-('Exposure Inputs'!$C$17)/100)*'Exposure Inputs'!$C$12*'Exposure Inputs'!$C$15*H620)/('Exposure Inputs'!$C$14*'Exposure Inputs'!$C$16)</f>
        <v>4.4100579162276082E-5</v>
      </c>
      <c r="N620" s="40">
        <f>'Exposure Inputs'!$E$60/$J620</f>
        <v>3553616.7636313704</v>
      </c>
      <c r="O620" s="40">
        <f>'Exposure Inputs'!$E$61/$K620</f>
        <v>783677.07103689795</v>
      </c>
      <c r="P620" s="40">
        <f>L620*'Exposure Inputs'!$E$63</f>
        <v>1.6874297448186247E-8</v>
      </c>
      <c r="Q620" s="40">
        <f>($G620*(1-('Exposure Inputs'!$C$17/100))*'Exposure Inputs'!$D$6*1*'Exposure Inputs'!$C$15)/('Exposure Inputs'!$D$8*'Exposure Inputs'!$D$11)</f>
        <v>1.2440144220000003E-5</v>
      </c>
      <c r="R620" s="40">
        <f>($F620*(1-('Exposure Inputs'!$C$17)/100)*'Exposure Inputs'!$D$7*'Exposure Inputs'!$D$12*'Exposure Inputs'!$C$15*H620)/('Exposure Inputs'!$D$8*'Exposure Inputs'!$D$13*'Exposure Inputs'!$C$16)</f>
        <v>1.6948845205479454E-6</v>
      </c>
      <c r="S620" s="40">
        <f>($F620*(1-('Exposure Inputs'!$C$17)/100)*'Exposure Inputs'!$D$7*'Exposure Inputs'!$D$12*'Exposure Inputs'!$C$15*H620)/('Exposure Inputs'!$D$8*'Exposure Inputs'!$C$14*'Exposure Inputs'!$C$16)</f>
        <v>2.1729288724973658E-8</v>
      </c>
      <c r="T620" s="40">
        <f>($F620*(1-('Exposure Inputs'!$C$17)/100)*'Exposure Inputs'!$D$12*'Exposure Inputs'!$C$15*H620)/('Exposure Inputs'!$C$14*'Exposure Inputs'!$C$16)</f>
        <v>7.7369437126800145E-7</v>
      </c>
      <c r="U620" s="40">
        <f>'Exposure Inputs'!$E$60/Q620</f>
        <v>1012849.9941136532</v>
      </c>
      <c r="V620" s="40">
        <f>'Exposure Inputs'!$E$61/R620</f>
        <v>306805.56326745334</v>
      </c>
      <c r="W620" s="40">
        <f>($G620*(1-('Exposure Inputs'!$C$17/100))*'Exposure Inputs'!$E$6*'Exposure Inputs'!$C$15)/('Exposure Inputs'!$E$8*'Exposure Inputs'!$E$11)</f>
        <v>2.7244666118715088E-6</v>
      </c>
      <c r="X620" s="40">
        <f>($F620*(1-('Exposure Inputs'!$C$17)/100)*'Exposure Inputs'!$E$7*'Exposure Inputs'!$E$12*'Exposure Inputs'!$C$15*H620)/('Exposure Inputs'!$E$8*'Exposure Inputs'!$E$13*'Exposure Inputs'!$C$16)</f>
        <v>3.6748321477768426E-7</v>
      </c>
      <c r="Y620" s="40">
        <f>($F620*(1-('Exposure Inputs'!$C$17)/100)*'Exposure Inputs'!$E$7*'Exposure Inputs'!$E$12*'Exposure Inputs'!$C$15*H620)/('Exposure Inputs'!$E$8*'Exposure Inputs'!$C$14*'Exposure Inputs'!$C$16)</f>
        <v>2.355661633190284E-8</v>
      </c>
      <c r="Z620" s="40">
        <f>($F620*(1-('Exposure Inputs'!$C$17)/100)*'Exposure Inputs'!$E$12*'Exposure Inputs'!$C$15*H620)/('Exposure Inputs'!$C$14*'Exposure Inputs'!$C$16)</f>
        <v>3.8684718563400074E-6</v>
      </c>
      <c r="AA620" s="40">
        <f>'Exposure Inputs'!$E$60/W620</f>
        <v>4624758.4555072682</v>
      </c>
      <c r="AB620" s="40">
        <f>'Exposure Inputs'!$E$61/X620</f>
        <v>1415030.6166081179</v>
      </c>
      <c r="AC620" s="40">
        <f>($G620*(1-('Exposure Inputs'!$C$17/100))*'Exposure Inputs'!$F$6*'Exposure Inputs'!$C$15)/('Exposure Inputs'!$F$8*'Exposure Inputs'!$F$11)</f>
        <v>2.7316680055457746E-6</v>
      </c>
      <c r="AD620" s="40">
        <f>($F620*(1-('Exposure Inputs'!$C$17)/100)*'Exposure Inputs'!$F$7*'Exposure Inputs'!$F$12*'Exposure Inputs'!$C$15*H620)/('Exposure Inputs'!$F$8*'Exposure Inputs'!$F$13*'Exposure Inputs'!$C$16)</f>
        <v>3.3467730109251398E-7</v>
      </c>
      <c r="AE620" s="40">
        <f>($F620*(1-('Exposure Inputs'!$C$17)/100)*'Exposure Inputs'!$F$7*'Exposure Inputs'!$F$12*'Exposure Inputs'!$C$15*H620)/('Exposure Inputs'!$F$8*'Exposure Inputs'!$C$14*'Exposure Inputs'!$C$16)</f>
        <v>2.1453673146956031E-8</v>
      </c>
      <c r="AF620" s="40">
        <f>($F620*(1-('Exposure Inputs'!$C$17)/100)*'Exposure Inputs'!$F$12*'Exposure Inputs'!$C$15*H620)/('Exposure Inputs'!$C$14*'Exposure Inputs'!$C$16)</f>
        <v>3.8684718563400074E-6</v>
      </c>
      <c r="AG620" s="40">
        <f>'Exposure Inputs'!$E$60/AC620</f>
        <v>4612566.3786447495</v>
      </c>
      <c r="AH620" s="40">
        <f>'Exposure Inputs'!$E$61/AD620</f>
        <v>1553735.4887903132</v>
      </c>
      <c r="AI620" s="40">
        <f>($G620*(1-('Exposure Inputs'!$C$17/100))*'Exposure Inputs'!$G$6*'Exposure Inputs'!$C$15)/('Exposure Inputs'!$G$8*'Exposure Inputs'!$G$11)</f>
        <v>3.4855427757861636E-6</v>
      </c>
      <c r="AJ620" s="40">
        <f>($F620*(1-('Exposure Inputs'!$C$17)/100)*'Exposure Inputs'!$G$7*'Exposure Inputs'!$G$12*'Exposure Inputs'!$C$15*H620)/('Exposure Inputs'!$G$8*'Exposure Inputs'!$G$13*'Exposure Inputs'!$C$16)</f>
        <v>5.5793582773326439E-7</v>
      </c>
      <c r="AK620" s="40">
        <f>($F620*(1-('Exposure Inputs'!$C$17)/100)*'Exposure Inputs'!$G$7*'Exposure Inputs'!$G$12*'Exposure Inputs'!$C$15*H620)/('Exposure Inputs'!$G$8*'Exposure Inputs'!$C$14*'Exposure Inputs'!$C$16)</f>
        <v>3.576511716238874E-8</v>
      </c>
      <c r="AL620" s="40">
        <f>($F620*(1-('Exposure Inputs'!$C$17)/100)*'Exposure Inputs'!$G$12*'Exposure Inputs'!$C$15*H620)/('Exposure Inputs'!$C$14*'Exposure Inputs'!$C$16)</f>
        <v>3.8684718563400074E-6</v>
      </c>
      <c r="AM620" s="40">
        <f>'Exposure Inputs'!$E$60/AI620</f>
        <v>3614931.9662726191</v>
      </c>
      <c r="AN620" s="40">
        <f>'Exposure Inputs'!$E$61/AJ620</f>
        <v>932006.82614811289</v>
      </c>
      <c r="AO620" s="40">
        <f>($G620*(1-('Exposure Inputs'!$C$17/100))*'Exposure Inputs'!$H$6*'Exposure Inputs'!$C$15)/('Exposure Inputs'!$H$8*'Exposure Inputs'!$H$11)</f>
        <v>4.423907618580246E-6</v>
      </c>
      <c r="AP620" s="40">
        <f>($F620*(1-('Exposure Inputs'!$C$17)/100)*'Exposure Inputs'!$H$7*'Exposure Inputs'!$H$12*'Exposure Inputs'!$C$15*H620)/('Exposure Inputs'!$H$8*'Exposure Inputs'!$H$13*'Exposure Inputs'!$C$16)</f>
        <v>7.2641304857940129E-7</v>
      </c>
      <c r="AQ620" s="40">
        <f>($F620*(1-('Exposure Inputs'!$C$17)/100)*'Exposure Inputs'!$H$7*'Exposure Inputs'!$H$12*'Exposure Inputs'!$C$15*H620)/('Exposure Inputs'!$H$8*'Exposure Inputs'!$C$14*'Exposure Inputs'!$C$16)</f>
        <v>4.6564939011500084E-8</v>
      </c>
      <c r="AR620" s="40">
        <f>($F620*(1-('Exposure Inputs'!$C$17)/100)*'Exposure Inputs'!$H$12*'Exposure Inputs'!$C$15*H620)/('Exposure Inputs'!$C$14*'Exposure Inputs'!$C$16)</f>
        <v>3.8684718563400074E-6</v>
      </c>
      <c r="AS620" s="40">
        <f>'Exposure Inputs'!$E$60/AO620</f>
        <v>2848160.7407624139</v>
      </c>
      <c r="AT620" s="40">
        <f>'Exposure Inputs'!$E$61/AP620</f>
        <v>715846.17183974071</v>
      </c>
    </row>
    <row r="621" spans="1:99" s="35" customFormat="1">
      <c r="A621" s="54">
        <v>2023</v>
      </c>
      <c r="B621" s="55" t="s">
        <v>862</v>
      </c>
      <c r="C621" s="55" t="s">
        <v>529</v>
      </c>
      <c r="D621" s="55" t="s">
        <v>55</v>
      </c>
      <c r="E621" s="55" t="s">
        <v>530</v>
      </c>
      <c r="F621" s="48">
        <v>6.8674441000000003E-2</v>
      </c>
      <c r="G621" s="48">
        <v>6.8674441000000003E-2</v>
      </c>
      <c r="H621" s="55">
        <v>250</v>
      </c>
      <c r="I621" s="40">
        <f t="shared" si="9"/>
        <v>1.3152367566238409E-8</v>
      </c>
      <c r="J621" s="40">
        <f>($G621*(1-('Exposure Inputs'!$C$17/100))*'Exposure Inputs'!$C$6*1*'Exposure Inputs'!$C$15)/('Exposure Inputs'!$C$8*'Exposure Inputs'!$C$11)</f>
        <v>2.7636191437949563E-6</v>
      </c>
      <c r="K621" s="40">
        <f>($F621*(1-('Exposure Inputs'!$C$17)/100)*'Exposure Inputs'!$C$7*'Exposure Inputs'!$C$12*'Exposure Inputs'!$C$15*H621)/('Exposure Inputs'!$C$8*'Exposure Inputs'!$C$13*'Exposure Inputs'!$C$16)</f>
        <v>5.1718323763187934E-7</v>
      </c>
      <c r="L621" s="40">
        <f>($F621*(1-('Exposure Inputs'!$C$17)/100)*'Exposure Inputs'!$C$7*'Exposure Inputs'!$C$12*'Exposure Inputs'!$C$15*H621)/('Exposure Inputs'!$C$8*'Exposure Inputs'!$C$14*'Exposure Inputs'!$C$16)</f>
        <v>3.7794159673098877E-7</v>
      </c>
      <c r="M621" s="40">
        <f>($F621*(1-('Exposure Inputs'!$C$17)/100)*'Exposure Inputs'!$C$12*'Exposure Inputs'!$C$15*H621)/('Exposure Inputs'!$C$14*'Exposure Inputs'!$C$16)</f>
        <v>3.4373403029504746E-5</v>
      </c>
      <c r="N621" s="40">
        <f>'Exposure Inputs'!$E$60/$J621</f>
        <v>4559238.9343120148</v>
      </c>
      <c r="O621" s="40">
        <f>'Exposure Inputs'!$E$61/$K621</f>
        <v>1005446.3527878789</v>
      </c>
      <c r="P621" s="40">
        <f>L621*'Exposure Inputs'!$E$63</f>
        <v>1.3152367566238409E-8</v>
      </c>
      <c r="Q621" s="40">
        <f>($G621*(1-('Exposure Inputs'!$C$17/100))*'Exposure Inputs'!$D$6*1*'Exposure Inputs'!$C$15)/('Exposure Inputs'!$D$8*'Exposure Inputs'!$D$11)</f>
        <v>9.6962466058723431E-6</v>
      </c>
      <c r="R621" s="40">
        <f>($F621*(1-('Exposure Inputs'!$C$17)/100)*'Exposure Inputs'!$D$7*'Exposure Inputs'!$D$12*'Exposure Inputs'!$C$15*H621)/('Exposure Inputs'!$D$8*'Exposure Inputs'!$D$13*'Exposure Inputs'!$C$16)</f>
        <v>1.3210472474497234E-6</v>
      </c>
      <c r="S621" s="40">
        <f>($F621*(1-('Exposure Inputs'!$C$17)/100)*'Exposure Inputs'!$D$7*'Exposure Inputs'!$D$12*'Exposure Inputs'!$C$15*H621)/('Exposure Inputs'!$D$8*'Exposure Inputs'!$C$14*'Exposure Inputs'!$C$16)</f>
        <v>1.6936503172432348E-8</v>
      </c>
      <c r="T621" s="40">
        <f>($F621*(1-('Exposure Inputs'!$C$17)/100)*'Exposure Inputs'!$D$12*'Exposure Inputs'!$C$15*H621)/('Exposure Inputs'!$C$14*'Exposure Inputs'!$C$16)</f>
        <v>6.0304215841236393E-7</v>
      </c>
      <c r="U621" s="40">
        <f>'Exposure Inputs'!$E$60/Q621</f>
        <v>1299471.9000204734</v>
      </c>
      <c r="V621" s="40">
        <f>'Exposure Inputs'!$E$61/R621</f>
        <v>393627.10228862596</v>
      </c>
      <c r="W621" s="40">
        <f>($G621*(1-('Exposure Inputs'!$C$17/100))*'Exposure Inputs'!$E$6*'Exposure Inputs'!$C$15)/('Exposure Inputs'!$E$8*'Exposure Inputs'!$E$11)</f>
        <v>2.1235364856703916E-6</v>
      </c>
      <c r="X621" s="40">
        <f>($F621*(1-('Exposure Inputs'!$C$17)/100)*'Exposure Inputs'!$E$7*'Exposure Inputs'!$E$12*'Exposure Inputs'!$C$15*H621)/('Exposure Inputs'!$E$8*'Exposure Inputs'!$E$13*'Exposure Inputs'!$C$16)</f>
        <v>2.8642818049284455E-7</v>
      </c>
      <c r="Y621" s="40">
        <f>($F621*(1-('Exposure Inputs'!$C$17)/100)*'Exposure Inputs'!$E$7*'Exposure Inputs'!$E$12*'Exposure Inputs'!$C$15*H621)/('Exposure Inputs'!$E$8*'Exposure Inputs'!$C$14*'Exposure Inputs'!$C$16)</f>
        <v>1.8360780800823373E-8</v>
      </c>
      <c r="Z621" s="40">
        <f>($F621*(1-('Exposure Inputs'!$C$17)/100)*'Exposure Inputs'!$E$12*'Exposure Inputs'!$C$15*H621)/('Exposure Inputs'!$C$14*'Exposure Inputs'!$C$16)</f>
        <v>3.0152107920618191E-6</v>
      </c>
      <c r="AA621" s="40">
        <f>'Exposure Inputs'!$E$60/W621</f>
        <v>5933498.2398582296</v>
      </c>
      <c r="AB621" s="40">
        <f>'Exposure Inputs'!$E$61/X621</f>
        <v>1815463.8244926131</v>
      </c>
      <c r="AC621" s="40">
        <f>($G621*(1-('Exposure Inputs'!$C$17/100))*'Exposure Inputs'!$F$6*'Exposure Inputs'!$C$15)/('Exposure Inputs'!$F$8*'Exposure Inputs'!$F$11)</f>
        <v>2.1291494824119721E-6</v>
      </c>
      <c r="AD621" s="40">
        <f>($F621*(1-('Exposure Inputs'!$C$17)/100)*'Exposure Inputs'!$F$7*'Exposure Inputs'!$F$12*'Exposure Inputs'!$C$15*H621)/('Exposure Inputs'!$F$8*'Exposure Inputs'!$F$13*'Exposure Inputs'!$C$16)</f>
        <v>2.608582012709821E-7</v>
      </c>
      <c r="AE621" s="40">
        <f>($F621*(1-('Exposure Inputs'!$C$17)/100)*'Exposure Inputs'!$F$7*'Exposure Inputs'!$F$12*'Exposure Inputs'!$C$15*H621)/('Exposure Inputs'!$F$8*'Exposure Inputs'!$C$14*'Exposure Inputs'!$C$16)</f>
        <v>1.67216795686527E-8</v>
      </c>
      <c r="AF621" s="40">
        <f>($F621*(1-('Exposure Inputs'!$C$17)/100)*'Exposure Inputs'!$F$12*'Exposure Inputs'!$C$15*H621)/('Exposure Inputs'!$C$14*'Exposure Inputs'!$C$16)</f>
        <v>3.0152107920618191E-6</v>
      </c>
      <c r="AG621" s="40">
        <f>'Exposure Inputs'!$E$60/AC621</f>
        <v>5917855.9815003201</v>
      </c>
      <c r="AH621" s="40">
        <f>'Exposure Inputs'!$E$61/AD621</f>
        <v>1993420.1702932806</v>
      </c>
      <c r="AI621" s="40">
        <f>($G621*(1-('Exposure Inputs'!$C$17/100))*'Exposure Inputs'!$G$6*'Exposure Inputs'!$C$15)/('Exposure Inputs'!$G$8*'Exposure Inputs'!$G$11)</f>
        <v>2.7167436093710693E-6</v>
      </c>
      <c r="AJ621" s="40">
        <f>($F621*(1-('Exposure Inputs'!$C$17)/100)*'Exposure Inputs'!$G$7*'Exposure Inputs'!$G$12*'Exposure Inputs'!$C$15*H621)/('Exposure Inputs'!$G$8*'Exposure Inputs'!$G$13*'Exposure Inputs'!$C$16)</f>
        <v>4.3487304329284047E-7</v>
      </c>
      <c r="AK621" s="40">
        <f>($F621*(1-('Exposure Inputs'!$C$17)/100)*'Exposure Inputs'!$G$7*'Exposure Inputs'!$G$12*'Exposure Inputs'!$C$15*H621)/('Exposure Inputs'!$G$8*'Exposure Inputs'!$C$14*'Exposure Inputs'!$C$16)</f>
        <v>2.7876477134156441E-8</v>
      </c>
      <c r="AL621" s="40">
        <f>($F621*(1-('Exposure Inputs'!$C$17)/100)*'Exposure Inputs'!$G$12*'Exposure Inputs'!$C$15*H621)/('Exposure Inputs'!$C$14*'Exposure Inputs'!$C$16)</f>
        <v>3.0152107920618191E-6</v>
      </c>
      <c r="AM621" s="40">
        <f>'Exposure Inputs'!$E$60/AI621</f>
        <v>4637905.4528877391</v>
      </c>
      <c r="AN621" s="40">
        <f>'Exposure Inputs'!$E$61/AJ621</f>
        <v>1195751.2842428258</v>
      </c>
      <c r="AO621" s="40">
        <f>($G621*(1-('Exposure Inputs'!$C$17/100))*'Exposure Inputs'!$H$6*'Exposure Inputs'!$C$15)/('Exposure Inputs'!$H$8*'Exposure Inputs'!$H$11)</f>
        <v>3.4481352042839503E-6</v>
      </c>
      <c r="AP621" s="40">
        <f>($F621*(1-('Exposure Inputs'!$C$17)/100)*'Exposure Inputs'!$H$7*'Exposure Inputs'!$H$12*'Exposure Inputs'!$C$15*H621)/('Exposure Inputs'!$H$8*'Exposure Inputs'!$H$13*'Exposure Inputs'!$C$16)</f>
        <v>5.6618958206494168E-7</v>
      </c>
      <c r="AQ621" s="40">
        <f>($F621*(1-('Exposure Inputs'!$C$17)/100)*'Exposure Inputs'!$H$7*'Exposure Inputs'!$H$12*'Exposure Inputs'!$C$15*H621)/('Exposure Inputs'!$H$8*'Exposure Inputs'!$C$14*'Exposure Inputs'!$C$16)</f>
        <v>3.6294203978521904E-8</v>
      </c>
      <c r="AR621" s="40">
        <f>($F621*(1-('Exposure Inputs'!$C$17)/100)*'Exposure Inputs'!$H$12*'Exposure Inputs'!$C$15*H621)/('Exposure Inputs'!$C$14*'Exposure Inputs'!$C$16)</f>
        <v>3.0152107920618191E-6</v>
      </c>
      <c r="AS621" s="40">
        <f>'Exposure Inputs'!$E$60/AO621</f>
        <v>3654149.0555085563</v>
      </c>
      <c r="AT621" s="40">
        <f>'Exposure Inputs'!$E$61/AP621</f>
        <v>918420.28972612973</v>
      </c>
      <c r="BA621" s="41"/>
      <c r="BB621" s="41"/>
      <c r="BC621" s="41"/>
      <c r="BD621" s="41"/>
      <c r="BE621" s="41"/>
      <c r="BF621" s="41"/>
      <c r="BG621" s="41"/>
      <c r="BH621" s="41"/>
      <c r="BI621" s="41"/>
      <c r="BJ621" s="41"/>
      <c r="BK621" s="41"/>
      <c r="BL621" s="41"/>
      <c r="BM621" s="41"/>
      <c r="BN621" s="41"/>
      <c r="BO621" s="41"/>
      <c r="BP621" s="41"/>
      <c r="BQ621" s="41"/>
      <c r="BR621" s="41"/>
      <c r="BS621" s="41"/>
      <c r="BT621" s="41"/>
      <c r="BU621" s="41"/>
      <c r="BV621" s="41"/>
      <c r="BW621" s="41"/>
      <c r="BX621" s="41"/>
      <c r="BY621" s="41"/>
      <c r="BZ621" s="41"/>
      <c r="CA621" s="41"/>
      <c r="CB621" s="41"/>
      <c r="CC621" s="41"/>
      <c r="CD621" s="41"/>
      <c r="CE621" s="41"/>
      <c r="CF621" s="41"/>
      <c r="CG621" s="41"/>
      <c r="CH621" s="41"/>
      <c r="CI621" s="41"/>
      <c r="CJ621" s="41"/>
      <c r="CK621" s="41"/>
      <c r="CL621" s="41"/>
      <c r="CM621" s="41"/>
      <c r="CN621" s="41"/>
      <c r="CO621" s="41"/>
      <c r="CP621" s="41"/>
      <c r="CQ621" s="41"/>
      <c r="CR621" s="41"/>
      <c r="CS621" s="41"/>
      <c r="CT621" s="41"/>
      <c r="CU621" s="41"/>
    </row>
    <row r="622" spans="1:99" s="35" customFormat="1">
      <c r="A622" s="54">
        <v>2019</v>
      </c>
      <c r="B622" s="55" t="s">
        <v>863</v>
      </c>
      <c r="C622" s="55" t="s">
        <v>531</v>
      </c>
      <c r="D622" s="55" t="s">
        <v>55</v>
      </c>
      <c r="E622" s="55" t="s">
        <v>532</v>
      </c>
      <c r="F622" s="48">
        <v>3.4397886000000003E-2</v>
      </c>
      <c r="G622" s="48">
        <v>4.3857128000000002E-2</v>
      </c>
      <c r="H622" s="55">
        <v>250</v>
      </c>
      <c r="I622" s="40">
        <f t="shared" si="9"/>
        <v>6.5878022971248681E-9</v>
      </c>
      <c r="J622" s="40">
        <f>($G622*(1-('Exposure Inputs'!$C$17/100))*'Exposure Inputs'!$C$6*1*'Exposure Inputs'!$C$15)/('Exposure Inputs'!$C$8*'Exposure Inputs'!$C$11)</f>
        <v>1.7649127793070176E-6</v>
      </c>
      <c r="K622" s="40">
        <f>($F622*(1-('Exposure Inputs'!$C$17)/100)*'Exposure Inputs'!$C$7*'Exposure Inputs'!$C$12*'Exposure Inputs'!$C$15*H622)/('Exposure Inputs'!$C$8*'Exposure Inputs'!$C$13*'Exposure Inputs'!$C$16)</f>
        <v>2.5904848718276858E-7</v>
      </c>
      <c r="L622" s="40">
        <f>($F622*(1-('Exposure Inputs'!$C$17)/100)*'Exposure Inputs'!$C$7*'Exposure Inputs'!$C$12*'Exposure Inputs'!$C$15*H622)/('Exposure Inputs'!$C$8*'Exposure Inputs'!$C$14*'Exposure Inputs'!$C$16)</f>
        <v>1.8930466371048473E-7</v>
      </c>
      <c r="M622" s="40">
        <f>($F622*(1-('Exposure Inputs'!$C$17)/100)*'Exposure Inputs'!$C$12*'Exposure Inputs'!$C$15*H622)/('Exposure Inputs'!$C$14*'Exposure Inputs'!$C$16)</f>
        <v>1.7217066227608011E-5</v>
      </c>
      <c r="N622" s="40">
        <f>'Exposure Inputs'!$E$60/$J622</f>
        <v>7139162.9930558465</v>
      </c>
      <c r="O622" s="40">
        <f>'Exposure Inputs'!$E$61/$K622</f>
        <v>2007346.2140433972</v>
      </c>
      <c r="P622" s="40">
        <f>L622*'Exposure Inputs'!$E$63</f>
        <v>6.5878022971248681E-9</v>
      </c>
      <c r="Q622" s="40">
        <f>($G622*(1-('Exposure Inputs'!$C$17/100))*'Exposure Inputs'!$D$6*1*'Exposure Inputs'!$C$15)/('Exposure Inputs'!$D$8*'Exposure Inputs'!$D$11)</f>
        <v>6.1922532214468095E-6</v>
      </c>
      <c r="R622" s="40">
        <f>($F622*(1-('Exposure Inputs'!$C$17)/100)*'Exposure Inputs'!$D$7*'Exposure Inputs'!$D$12*'Exposure Inputs'!$C$15*H622)/('Exposure Inputs'!$D$8*'Exposure Inputs'!$D$13*'Exposure Inputs'!$C$16)</f>
        <v>6.6169060798600995E-7</v>
      </c>
      <c r="S622" s="40">
        <f>($F622*(1-('Exposure Inputs'!$C$17)/100)*'Exposure Inputs'!$D$7*'Exposure Inputs'!$D$12*'Exposure Inputs'!$C$15*H622)/('Exposure Inputs'!$D$8*'Exposure Inputs'!$C$14*'Exposure Inputs'!$C$16)</f>
        <v>8.4832129228975644E-9</v>
      </c>
      <c r="T622" s="40">
        <f>($F622*(1-('Exposure Inputs'!$C$17)/100)*'Exposure Inputs'!$D$12*'Exposure Inputs'!$C$15*H622)/('Exposure Inputs'!$C$14*'Exposure Inputs'!$C$16)</f>
        <v>3.0205379346680725E-7</v>
      </c>
      <c r="U622" s="40">
        <f>'Exposure Inputs'!$E$60/Q622</f>
        <v>2034800.5078926715</v>
      </c>
      <c r="V622" s="40">
        <f>'Exposure Inputs'!$E$61/R622</f>
        <v>785865.77128958481</v>
      </c>
      <c r="W622" s="40">
        <f>($G622*(1-('Exposure Inputs'!$C$17/100))*'Exposure Inputs'!$E$6*'Exposure Inputs'!$C$15)/('Exposure Inputs'!$E$8*'Exposure Inputs'!$E$11)</f>
        <v>1.356140801564246E-6</v>
      </c>
      <c r="X622" s="40">
        <f>($F622*(1-('Exposure Inputs'!$C$17)/100)*'Exposure Inputs'!$E$7*'Exposure Inputs'!$E$12*'Exposure Inputs'!$C$15*H622)/('Exposure Inputs'!$E$8*'Exposure Inputs'!$E$13*'Exposure Inputs'!$C$16)</f>
        <v>1.4346711463993266E-7</v>
      </c>
      <c r="Y622" s="40">
        <f>($F622*(1-('Exposure Inputs'!$C$17)/100)*'Exposure Inputs'!$E$7*'Exposure Inputs'!$E$12*'Exposure Inputs'!$C$15*H622)/('Exposure Inputs'!$E$8*'Exposure Inputs'!$C$14*'Exposure Inputs'!$C$16)</f>
        <v>9.1966099128161967E-9</v>
      </c>
      <c r="Z622" s="40">
        <f>($F622*(1-('Exposure Inputs'!$C$17)/100)*'Exposure Inputs'!$E$12*'Exposure Inputs'!$C$15*H622)/('Exposure Inputs'!$C$14*'Exposure Inputs'!$C$16)</f>
        <v>1.5102689673340359E-6</v>
      </c>
      <c r="AA622" s="40">
        <f>'Exposure Inputs'!$E$60/W622</f>
        <v>9291070.6509725824</v>
      </c>
      <c r="AB622" s="40">
        <f>'Exposure Inputs'!$E$61/X622</f>
        <v>3624523.9984443313</v>
      </c>
      <c r="AC622" s="40">
        <f>($G622*(1-('Exposure Inputs'!$C$17/100))*'Exposure Inputs'!$F$6*'Exposure Inputs'!$C$15)/('Exposure Inputs'!$F$8*'Exposure Inputs'!$F$11)</f>
        <v>1.3597253945070423E-6</v>
      </c>
      <c r="AD622" s="40">
        <f>($F622*(1-('Exposure Inputs'!$C$17)/100)*'Exposure Inputs'!$F$7*'Exposure Inputs'!$F$12*'Exposure Inputs'!$C$15*H622)/('Exposure Inputs'!$F$8*'Exposure Inputs'!$F$13*'Exposure Inputs'!$C$16)</f>
        <v>1.3065953706830023E-7</v>
      </c>
      <c r="AE622" s="40">
        <f>($F622*(1-('Exposure Inputs'!$C$17)/100)*'Exposure Inputs'!$F$7*'Exposure Inputs'!$F$12*'Exposure Inputs'!$C$15*H622)/('Exposure Inputs'!$F$8*'Exposure Inputs'!$C$14*'Exposure Inputs'!$C$16)</f>
        <v>8.3756113505320668E-9</v>
      </c>
      <c r="AF622" s="40">
        <f>($F622*(1-('Exposure Inputs'!$C$17)/100)*'Exposure Inputs'!$F$12*'Exposure Inputs'!$C$15*H622)/('Exposure Inputs'!$C$14*'Exposure Inputs'!$C$16)</f>
        <v>1.5102689673340359E-6</v>
      </c>
      <c r="AG622" s="40">
        <f>'Exposure Inputs'!$E$60/AC622</f>
        <v>9266576.9506849796</v>
      </c>
      <c r="AH622" s="40">
        <f>'Exposure Inputs'!$E$61/AD622</f>
        <v>3979808.9880586225</v>
      </c>
      <c r="AI622" s="40">
        <f>($G622*(1-('Exposure Inputs'!$C$17/100))*'Exposure Inputs'!$G$6*'Exposure Inputs'!$C$15)/('Exposure Inputs'!$G$8*'Exposure Inputs'!$G$11)</f>
        <v>1.7349769504402517E-6</v>
      </c>
      <c r="AJ622" s="40">
        <f>($F622*(1-('Exposure Inputs'!$C$17)/100)*'Exposure Inputs'!$G$7*'Exposure Inputs'!$G$12*'Exposure Inputs'!$C$15*H622)/('Exposure Inputs'!$G$8*'Exposure Inputs'!$G$13*'Exposure Inputs'!$C$16)</f>
        <v>2.1782067898681829E-7</v>
      </c>
      <c r="AK622" s="40">
        <f>($F622*(1-('Exposure Inputs'!$C$17)/100)*'Exposure Inputs'!$G$7*'Exposure Inputs'!$G$12*'Exposure Inputs'!$C$15*H622)/('Exposure Inputs'!$G$8*'Exposure Inputs'!$C$14*'Exposure Inputs'!$C$16)</f>
        <v>1.3962864037616558E-8</v>
      </c>
      <c r="AL622" s="40">
        <f>($F622*(1-('Exposure Inputs'!$C$17)/100)*'Exposure Inputs'!$G$12*'Exposure Inputs'!$C$15*H622)/('Exposure Inputs'!$C$14*'Exposure Inputs'!$C$16)</f>
        <v>1.5102689673340359E-6</v>
      </c>
      <c r="AM622" s="40">
        <f>'Exposure Inputs'!$E$60/AI622</f>
        <v>7262344.3192157336</v>
      </c>
      <c r="AN622" s="40">
        <f>'Exposure Inputs'!$E$61/AJ622</f>
        <v>2387284.8180381833</v>
      </c>
      <c r="AO622" s="40">
        <f>($G622*(1-('Exposure Inputs'!$C$17/100))*'Exposure Inputs'!$H$6*'Exposure Inputs'!$C$15)/('Exposure Inputs'!$H$8*'Exposure Inputs'!$H$11)</f>
        <v>2.2020609824197524E-6</v>
      </c>
      <c r="AP622" s="40">
        <f>($F622*(1-('Exposure Inputs'!$C$17)/100)*'Exposure Inputs'!$H$7*'Exposure Inputs'!$H$12*'Exposure Inputs'!$C$15*H622)/('Exposure Inputs'!$H$8*'Exposure Inputs'!$H$13*'Exposure Inputs'!$C$16)</f>
        <v>2.8359495053272451E-7</v>
      </c>
      <c r="AQ622" s="40">
        <f>($F622*(1-('Exposure Inputs'!$C$17)/100)*'Exposure Inputs'!$H$7*'Exposure Inputs'!$H$12*'Exposure Inputs'!$C$15*H622)/('Exposure Inputs'!$H$8*'Exposure Inputs'!$C$14*'Exposure Inputs'!$C$16)</f>
        <v>1.8179163495687468E-8</v>
      </c>
      <c r="AR622" s="40">
        <f>($F622*(1-('Exposure Inputs'!$C$17)/100)*'Exposure Inputs'!$H$12*'Exposure Inputs'!$C$15*H622)/('Exposure Inputs'!$C$14*'Exposure Inputs'!$C$16)</f>
        <v>1.5102689673340359E-6</v>
      </c>
      <c r="AS622" s="40">
        <f>'Exposure Inputs'!$E$60/AO622</f>
        <v>5721912.3814429464</v>
      </c>
      <c r="AT622" s="40">
        <f>'Exposure Inputs'!$E$61/AP622</f>
        <v>1833601.0532740296</v>
      </c>
    </row>
    <row r="623" spans="1:99" s="35" customFormat="1">
      <c r="A623" s="54">
        <v>2020</v>
      </c>
      <c r="B623" s="55" t="s">
        <v>863</v>
      </c>
      <c r="C623" s="55" t="s">
        <v>531</v>
      </c>
      <c r="D623" s="55" t="s">
        <v>55</v>
      </c>
      <c r="E623" s="55" t="s">
        <v>532</v>
      </c>
      <c r="F623" s="48">
        <v>5.1730332900666302E-2</v>
      </c>
      <c r="G623" s="48">
        <v>6.5955910000000006E-2</v>
      </c>
      <c r="H623" s="55">
        <v>250</v>
      </c>
      <c r="I623" s="40">
        <f t="shared" si="9"/>
        <v>9.9072717990298491E-9</v>
      </c>
      <c r="J623" s="40">
        <f>($G623*(1-('Exposure Inputs'!$C$17/100))*'Exposure Inputs'!$C$6*1*'Exposure Inputs'!$C$15)/('Exposure Inputs'!$C$8*'Exposure Inputs'!$C$11)</f>
        <v>2.6542191369627198E-6</v>
      </c>
      <c r="K623" s="40">
        <f>($F623*(1-('Exposure Inputs'!$C$17)/100)*'Exposure Inputs'!$C$7*'Exposure Inputs'!$C$12*'Exposure Inputs'!$C$15*H623)/('Exposure Inputs'!$C$8*'Exposure Inputs'!$C$13*'Exposure Inputs'!$C$16)</f>
        <v>3.8957814091768921E-7</v>
      </c>
      <c r="L623" s="40">
        <f>($F623*(1-('Exposure Inputs'!$C$17)/100)*'Exposure Inputs'!$C$7*'Exposure Inputs'!$C$12*'Exposure Inputs'!$C$15*H623)/('Exposure Inputs'!$C$8*'Exposure Inputs'!$C$14*'Exposure Inputs'!$C$16)</f>
        <v>2.846917183629267E-7</v>
      </c>
      <c r="M623" s="40">
        <f>($F623*(1-('Exposure Inputs'!$C$17)/100)*'Exposure Inputs'!$C$12*'Exposure Inputs'!$C$15*H623)/('Exposure Inputs'!$C$14*'Exposure Inputs'!$C$16)</f>
        <v>2.5892421630997357E-5</v>
      </c>
      <c r="N623" s="40">
        <f>'Exposure Inputs'!$E$60/$J623</f>
        <v>4747158.9005339071</v>
      </c>
      <c r="O623" s="40">
        <f>'Exposure Inputs'!$E$61/$K623</f>
        <v>1334777.1483664084</v>
      </c>
      <c r="P623" s="40">
        <f>L623*'Exposure Inputs'!$E$63</f>
        <v>9.9072717990298491E-9</v>
      </c>
      <c r="Q623" s="40">
        <f>($G623*(1-('Exposure Inputs'!$C$17/100))*'Exposure Inputs'!$D$6*1*'Exposure Inputs'!$C$15)/('Exposure Inputs'!$D$8*'Exposure Inputs'!$D$11)</f>
        <v>9.3124131651063841E-6</v>
      </c>
      <c r="R623" s="40">
        <f>($F623*(1-('Exposure Inputs'!$C$17)/100)*'Exposure Inputs'!$D$7*'Exposure Inputs'!$D$12*'Exposure Inputs'!$C$15*H623)/('Exposure Inputs'!$D$8*'Exposure Inputs'!$D$13*'Exposure Inputs'!$C$16)</f>
        <v>9.9510404297405301E-7</v>
      </c>
      <c r="S623" s="40">
        <f>($F623*(1-('Exposure Inputs'!$C$17)/100)*'Exposure Inputs'!$D$7*'Exposure Inputs'!$D$12*'Exposure Inputs'!$C$15*H623)/('Exposure Inputs'!$D$8*'Exposure Inputs'!$C$14*'Exposure Inputs'!$C$16)</f>
        <v>1.2757744140692988E-8</v>
      </c>
      <c r="T623" s="40">
        <f>($F623*(1-('Exposure Inputs'!$C$17)/100)*'Exposure Inputs'!$D$12*'Exposure Inputs'!$C$15*H623)/('Exposure Inputs'!$C$14*'Exposure Inputs'!$C$16)</f>
        <v>4.5425301107012909E-7</v>
      </c>
      <c r="U623" s="40">
        <f>'Exposure Inputs'!$E$60/Q623</f>
        <v>1353032.7506528818</v>
      </c>
      <c r="V623" s="40">
        <f>'Exposure Inputs'!$E$61/R623</f>
        <v>522558.42358542082</v>
      </c>
      <c r="W623" s="40">
        <f>($G623*(1-('Exposure Inputs'!$C$17/100))*'Exposure Inputs'!$E$6*'Exposure Inputs'!$C$15)/('Exposure Inputs'!$E$8*'Exposure Inputs'!$E$11)</f>
        <v>2.0394746472067042E-6</v>
      </c>
      <c r="X623" s="40">
        <f>($F623*(1-('Exposure Inputs'!$C$17)/100)*'Exposure Inputs'!$E$7*'Exposure Inputs'!$E$12*'Exposure Inputs'!$C$15*H623)/('Exposure Inputs'!$E$8*'Exposure Inputs'!$E$13*'Exposure Inputs'!$C$16)</f>
        <v>2.1575749162671721E-7</v>
      </c>
      <c r="Y623" s="40">
        <f>($F623*(1-('Exposure Inputs'!$C$17)/100)*'Exposure Inputs'!$E$7*'Exposure Inputs'!$E$12*'Exposure Inputs'!$C$15*H623)/('Exposure Inputs'!$E$8*'Exposure Inputs'!$C$14*'Exposure Inputs'!$C$16)</f>
        <v>1.3830608437610078E-8</v>
      </c>
      <c r="Z623" s="40">
        <f>($F623*(1-('Exposure Inputs'!$C$17)/100)*'Exposure Inputs'!$E$12*'Exposure Inputs'!$C$15*H623)/('Exposure Inputs'!$C$14*'Exposure Inputs'!$C$16)</f>
        <v>2.2712650553506455E-6</v>
      </c>
      <c r="AA623" s="40">
        <f>'Exposure Inputs'!$E$60/W623</f>
        <v>6178061.5989794983</v>
      </c>
      <c r="AB623" s="40">
        <f>'Exposure Inputs'!$E$61/X623</f>
        <v>2410113.2993317046</v>
      </c>
      <c r="AC623" s="40">
        <f>($G623*(1-('Exposure Inputs'!$C$17/100))*'Exposure Inputs'!$F$6*'Exposure Inputs'!$C$15)/('Exposure Inputs'!$F$8*'Exposure Inputs'!$F$11)</f>
        <v>2.0448654491197188E-6</v>
      </c>
      <c r="AD623" s="40">
        <f>($F623*(1-('Exposure Inputs'!$C$17)/100)*'Exposure Inputs'!$F$7*'Exposure Inputs'!$F$12*'Exposure Inputs'!$C$15*H623)/('Exposure Inputs'!$F$8*'Exposure Inputs'!$F$13*'Exposure Inputs'!$C$16)</f>
        <v>1.9649641693649777E-7</v>
      </c>
      <c r="AE623" s="40">
        <f>($F623*(1-('Exposure Inputs'!$C$17)/100)*'Exposure Inputs'!$F$7*'Exposure Inputs'!$F$12*'Exposure Inputs'!$C$15*H623)/('Exposure Inputs'!$F$8*'Exposure Inputs'!$C$14*'Exposure Inputs'!$C$16)</f>
        <v>1.2595924162596012E-8</v>
      </c>
      <c r="AF623" s="40">
        <f>($F623*(1-('Exposure Inputs'!$C$17)/100)*'Exposure Inputs'!$F$12*'Exposure Inputs'!$C$15*H623)/('Exposure Inputs'!$C$14*'Exposure Inputs'!$C$16)</f>
        <v>2.2712650553506455E-6</v>
      </c>
      <c r="AG623" s="40">
        <f>'Exposure Inputs'!$E$60/AC623</f>
        <v>6161774.6074315524</v>
      </c>
      <c r="AH623" s="40">
        <f>'Exposure Inputs'!$E$61/AD623</f>
        <v>2646358.687385377</v>
      </c>
      <c r="AI623" s="40">
        <f>($G623*(1-('Exposure Inputs'!$C$17/100))*'Exposure Inputs'!$G$6*'Exposure Inputs'!$C$15)/('Exposure Inputs'!$G$8*'Exposure Inputs'!$G$11)</f>
        <v>2.609199206918239E-6</v>
      </c>
      <c r="AJ623" s="40">
        <f>($F623*(1-('Exposure Inputs'!$C$17)/100)*'Exposure Inputs'!$G$7*'Exposure Inputs'!$G$12*'Exposure Inputs'!$C$15*H623)/('Exposure Inputs'!$G$8*'Exposure Inputs'!$G$13*'Exposure Inputs'!$C$16)</f>
        <v>3.2757641666227039E-7</v>
      </c>
      <c r="AK623" s="40">
        <f>($F623*(1-('Exposure Inputs'!$C$17)/100)*'Exposure Inputs'!$G$7*'Exposure Inputs'!$G$12*'Exposure Inputs'!$C$15*H623)/('Exposure Inputs'!$G$8*'Exposure Inputs'!$C$14*'Exposure Inputs'!$C$16)</f>
        <v>2.0998488247581438E-8</v>
      </c>
      <c r="AL623" s="40">
        <f>($F623*(1-('Exposure Inputs'!$C$17)/100)*'Exposure Inputs'!$G$12*'Exposure Inputs'!$C$15*H623)/('Exposure Inputs'!$C$14*'Exposure Inputs'!$C$16)</f>
        <v>2.2712650553506455E-6</v>
      </c>
      <c r="AM623" s="40">
        <f>'Exposure Inputs'!$E$60/AI623</f>
        <v>4829067.848323483</v>
      </c>
      <c r="AN623" s="40">
        <f>'Exposure Inputs'!$E$61/AJ623</f>
        <v>1587415.8625287039</v>
      </c>
      <c r="AO623" s="40">
        <f>($G623*(1-('Exposure Inputs'!$C$17/100))*'Exposure Inputs'!$H$6*'Exposure Inputs'!$C$15)/('Exposure Inputs'!$H$8*'Exposure Inputs'!$H$11)</f>
        <v>3.3116380983950618E-6</v>
      </c>
      <c r="AP623" s="40">
        <f>($F623*(1-('Exposure Inputs'!$C$17)/100)*'Exposure Inputs'!$H$7*'Exposure Inputs'!$H$12*'Exposure Inputs'!$C$15*H623)/('Exposure Inputs'!$H$8*'Exposure Inputs'!$H$13*'Exposure Inputs'!$C$16)</f>
        <v>4.2649310483806561E-7</v>
      </c>
      <c r="AQ623" s="40">
        <f>($F623*(1-('Exposure Inputs'!$C$17)/100)*'Exposure Inputs'!$H$7*'Exposure Inputs'!$H$12*'Exposure Inputs'!$C$15*H623)/('Exposure Inputs'!$H$8*'Exposure Inputs'!$C$14*'Exposure Inputs'!$C$16)</f>
        <v>2.7339301592183693E-8</v>
      </c>
      <c r="AR623" s="40">
        <f>($F623*(1-('Exposure Inputs'!$C$17)/100)*'Exposure Inputs'!$H$12*'Exposure Inputs'!$C$15*H623)/('Exposure Inputs'!$C$14*'Exposure Inputs'!$C$16)</f>
        <v>2.2712650553506455E-6</v>
      </c>
      <c r="AS623" s="40">
        <f>'Exposure Inputs'!$E$60/AO623</f>
        <v>3804763.5718729077</v>
      </c>
      <c r="AT623" s="40">
        <f>'Exposure Inputs'!$E$61/AP623</f>
        <v>1219245.97162582</v>
      </c>
    </row>
    <row r="624" spans="1:99" s="35" customFormat="1">
      <c r="A624" s="54">
        <v>2021</v>
      </c>
      <c r="B624" s="55" t="s">
        <v>863</v>
      </c>
      <c r="C624" s="55" t="s">
        <v>531</v>
      </c>
      <c r="D624" s="55" t="s">
        <v>55</v>
      </c>
      <c r="E624" s="55" t="s">
        <v>532</v>
      </c>
      <c r="F624" s="48">
        <v>2.6731639992867699E-2</v>
      </c>
      <c r="G624" s="48">
        <v>3.4082704999999998E-2</v>
      </c>
      <c r="H624" s="55">
        <v>250</v>
      </c>
      <c r="I624" s="40">
        <f t="shared" si="9"/>
        <v>5.1195808763052708E-9</v>
      </c>
      <c r="J624" s="40">
        <f>($G624*(1-('Exposure Inputs'!$C$17/100))*'Exposure Inputs'!$C$6*1*'Exposure Inputs'!$C$15)/('Exposure Inputs'!$C$8*'Exposure Inputs'!$C$11)</f>
        <v>1.3715672765405701E-6</v>
      </c>
      <c r="K624" s="40">
        <f>($F624*(1-('Exposure Inputs'!$C$17)/100)*'Exposure Inputs'!$C$7*'Exposure Inputs'!$C$12*'Exposure Inputs'!$C$15*H624)/('Exposure Inputs'!$C$8*'Exposure Inputs'!$C$13*'Exposure Inputs'!$C$16)</f>
        <v>2.013144325225908E-7</v>
      </c>
      <c r="L624" s="40">
        <f>($F624*(1-('Exposure Inputs'!$C$17)/100)*'Exposure Inputs'!$C$7*'Exposure Inputs'!$C$12*'Exposure Inputs'!$C$15*H624)/('Exposure Inputs'!$C$8*'Exposure Inputs'!$C$14*'Exposure Inputs'!$C$16)</f>
        <v>1.471143929972779E-7</v>
      </c>
      <c r="M624" s="40">
        <f>($F624*(1-('Exposure Inputs'!$C$17)/100)*'Exposure Inputs'!$C$12*'Exposure Inputs'!$C$15*H624)/('Exposure Inputs'!$C$14*'Exposure Inputs'!$C$16)</f>
        <v>1.3379904106019133E-5</v>
      </c>
      <c r="N624" s="40">
        <f>'Exposure Inputs'!$E$60/$J624</f>
        <v>9186570.8780835737</v>
      </c>
      <c r="O624" s="40">
        <f>'Exposure Inputs'!$E$61/$K624</f>
        <v>2583023.9465898573</v>
      </c>
      <c r="P624" s="40">
        <f>L624*'Exposure Inputs'!$E$63</f>
        <v>5.1195808763052708E-9</v>
      </c>
      <c r="Q624" s="40">
        <f>($G624*(1-('Exposure Inputs'!$C$17/100))*'Exposure Inputs'!$D$6*1*'Exposure Inputs'!$C$15)/('Exposure Inputs'!$D$8*'Exposure Inputs'!$D$11)</f>
        <v>4.8121878804255328E-6</v>
      </c>
      <c r="R624" s="40">
        <f>($F624*(1-('Exposure Inputs'!$C$17)/100)*'Exposure Inputs'!$D$7*'Exposure Inputs'!$D$12*'Exposure Inputs'!$C$15*H624)/('Exposure Inputs'!$D$8*'Exposure Inputs'!$D$13*'Exposure Inputs'!$C$16)</f>
        <v>5.1421983081587529E-7</v>
      </c>
      <c r="S624" s="40">
        <f>($F624*(1-('Exposure Inputs'!$C$17)/100)*'Exposure Inputs'!$D$7*'Exposure Inputs'!$D$12*'Exposure Inputs'!$C$15*H624)/('Exposure Inputs'!$D$8*'Exposure Inputs'!$C$14*'Exposure Inputs'!$C$16)</f>
        <v>6.5925619335368625E-9</v>
      </c>
      <c r="T624" s="40">
        <f>($F624*(1-('Exposure Inputs'!$C$17)/100)*'Exposure Inputs'!$D$12*'Exposure Inputs'!$C$15*H624)/('Exposure Inputs'!$C$14*'Exposure Inputs'!$C$16)</f>
        <v>2.3473515975472164E-7</v>
      </c>
      <c r="U624" s="40">
        <f>'Exposure Inputs'!$E$60/Q624</f>
        <v>2618351.6340359109</v>
      </c>
      <c r="V624" s="40">
        <f>'Exposure Inputs'!$E$61/R624</f>
        <v>1011240.6578621322</v>
      </c>
      <c r="W624" s="40">
        <f>($G624*(1-('Exposure Inputs'!$C$17/100))*'Exposure Inputs'!$E$6*'Exposure Inputs'!$C$15)/('Exposure Inputs'!$E$8*'Exposure Inputs'!$E$11)</f>
        <v>1.0538981685754192E-6</v>
      </c>
      <c r="X624" s="40">
        <f>($F624*(1-('Exposure Inputs'!$C$17)/100)*'Exposure Inputs'!$E$7*'Exposure Inputs'!$E$12*'Exposure Inputs'!$C$15*H624)/('Exposure Inputs'!$E$8*'Exposure Inputs'!$E$13*'Exposure Inputs'!$C$16)</f>
        <v>1.1149264403545493E-7</v>
      </c>
      <c r="Y624" s="40">
        <f>($F624*(1-('Exposure Inputs'!$C$17)/100)*'Exposure Inputs'!$E$7*'Exposure Inputs'!$E$12*'Exposure Inputs'!$C$15*H624)/('Exposure Inputs'!$E$8*'Exposure Inputs'!$C$14*'Exposure Inputs'!$C$16)</f>
        <v>7.1469643612471124E-9</v>
      </c>
      <c r="Z624" s="40">
        <f>($F624*(1-('Exposure Inputs'!$C$17)/100)*'Exposure Inputs'!$E$12*'Exposure Inputs'!$C$15*H624)/('Exposure Inputs'!$C$14*'Exposure Inputs'!$C$16)</f>
        <v>1.1736757987736083E-6</v>
      </c>
      <c r="AA624" s="40">
        <f>'Exposure Inputs'!$E$60/W624</f>
        <v>11955614.285801196</v>
      </c>
      <c r="AB624" s="40">
        <f>'Exposure Inputs'!$E$61/X624</f>
        <v>4663984.8260719227</v>
      </c>
      <c r="AC624" s="40">
        <f>($G624*(1-('Exposure Inputs'!$C$17/100))*'Exposure Inputs'!$F$6*'Exposure Inputs'!$C$15)/('Exposure Inputs'!$F$8*'Exposure Inputs'!$F$11)</f>
        <v>1.0566838645246479E-6</v>
      </c>
      <c r="AD624" s="40">
        <f>($F624*(1-('Exposure Inputs'!$C$17)/100)*'Exposure Inputs'!$F$7*'Exposure Inputs'!$F$12*'Exposure Inputs'!$C$15*H624)/('Exposure Inputs'!$F$8*'Exposure Inputs'!$F$13*'Exposure Inputs'!$C$16)</f>
        <v>1.0153948723897027E-7</v>
      </c>
      <c r="AE624" s="40">
        <f>($F624*(1-('Exposure Inputs'!$C$17)/100)*'Exposure Inputs'!$F$7*'Exposure Inputs'!$F$12*'Exposure Inputs'!$C$15*H624)/('Exposure Inputs'!$F$8*'Exposure Inputs'!$C$14*'Exposure Inputs'!$C$16)</f>
        <v>6.5089414896775818E-9</v>
      </c>
      <c r="AF624" s="40">
        <f>($F624*(1-('Exposure Inputs'!$C$17)/100)*'Exposure Inputs'!$F$12*'Exposure Inputs'!$C$15*H624)/('Exposure Inputs'!$C$14*'Exposure Inputs'!$C$16)</f>
        <v>1.1736757987736083E-6</v>
      </c>
      <c r="AG624" s="40">
        <f>'Exposure Inputs'!$E$60/AC624</f>
        <v>11924096.149294514</v>
      </c>
      <c r="AH624" s="40">
        <f>'Exposure Inputs'!$E$61/AD624</f>
        <v>5121160.3893192308</v>
      </c>
      <c r="AI624" s="40">
        <f>($G624*(1-('Exposure Inputs'!$C$17/100))*'Exposure Inputs'!$G$6*'Exposure Inputs'!$C$15)/('Exposure Inputs'!$G$8*'Exposure Inputs'!$G$11)</f>
        <v>1.3483032355345914E-6</v>
      </c>
      <c r="AJ624" s="40">
        <f>($F624*(1-('Exposure Inputs'!$C$17)/100)*'Exposure Inputs'!$G$7*'Exposure Inputs'!$G$12*'Exposure Inputs'!$C$15*H624)/('Exposure Inputs'!$G$8*'Exposure Inputs'!$G$13*'Exposure Inputs'!$C$16)</f>
        <v>1.6927505294010304E-7</v>
      </c>
      <c r="AK624" s="40">
        <f>($F624*(1-('Exposure Inputs'!$C$17)/100)*'Exposure Inputs'!$G$7*'Exposure Inputs'!$G$12*'Exposure Inputs'!$C$15*H624)/('Exposure Inputs'!$G$8*'Exposure Inputs'!$C$14*'Exposure Inputs'!$C$16)</f>
        <v>1.0850964932057887E-8</v>
      </c>
      <c r="AL624" s="40">
        <f>($F624*(1-('Exposure Inputs'!$C$17)/100)*'Exposure Inputs'!$G$12*'Exposure Inputs'!$C$15*H624)/('Exposure Inputs'!$C$14*'Exposure Inputs'!$C$16)</f>
        <v>1.1736757987736083E-6</v>
      </c>
      <c r="AM624" s="40">
        <f>'Exposure Inputs'!$E$60/AI624</f>
        <v>9345078.813078871</v>
      </c>
      <c r="AN624" s="40">
        <f>'Exposure Inputs'!$E$61/AJ624</f>
        <v>3071923.422667597</v>
      </c>
      <c r="AO624" s="40">
        <f>($G624*(1-('Exposure Inputs'!$C$17/100))*'Exposure Inputs'!$H$6*'Exposure Inputs'!$C$15)/('Exposure Inputs'!$H$8*'Exposure Inputs'!$H$11)</f>
        <v>1.7112884103086416E-6</v>
      </c>
      <c r="AP624" s="40">
        <f>($F624*(1-('Exposure Inputs'!$C$17)/100)*'Exposure Inputs'!$H$7*'Exposure Inputs'!$H$12*'Exposure Inputs'!$C$15*H624)/('Exposure Inputs'!$H$8*'Exposure Inputs'!$H$13*'Exposure Inputs'!$C$16)</f>
        <v>2.2039023332526642E-7</v>
      </c>
      <c r="AQ624" s="40">
        <f>($F624*(1-('Exposure Inputs'!$C$17)/100)*'Exposure Inputs'!$H$7*'Exposure Inputs'!$H$12*'Exposure Inputs'!$C$15*H624)/('Exposure Inputs'!$H$8*'Exposure Inputs'!$C$14*'Exposure Inputs'!$C$16)</f>
        <v>1.4127579059311949E-8</v>
      </c>
      <c r="AR624" s="40">
        <f>($F624*(1-('Exposure Inputs'!$C$17)/100)*'Exposure Inputs'!$H$12*'Exposure Inputs'!$C$15*H624)/('Exposure Inputs'!$C$14*'Exposure Inputs'!$C$16)</f>
        <v>1.1736757987736083E-6</v>
      </c>
      <c r="AS624" s="40">
        <f>'Exposure Inputs'!$E$60/AO624</f>
        <v>7362873.449091793</v>
      </c>
      <c r="AT624" s="40">
        <f>'Exposure Inputs'!$E$61/AP624</f>
        <v>2359451.1977876523</v>
      </c>
    </row>
    <row r="625" spans="1:46" s="35" customFormat="1">
      <c r="A625" s="54">
        <v>2022</v>
      </c>
      <c r="B625" s="55" t="s">
        <v>743</v>
      </c>
      <c r="C625" s="55" t="s">
        <v>283</v>
      </c>
      <c r="D625" s="55" t="s">
        <v>45</v>
      </c>
      <c r="E625" s="55" t="s">
        <v>284</v>
      </c>
      <c r="F625" s="48">
        <v>8.2065014762780898E-4</v>
      </c>
      <c r="G625" s="48">
        <v>2.1793149999999998E-3</v>
      </c>
      <c r="H625" s="55">
        <v>250</v>
      </c>
      <c r="I625" s="40">
        <f t="shared" si="9"/>
        <v>1.5716898787554393E-10</v>
      </c>
      <c r="J625" s="40">
        <f>($G625*(1-('Exposure Inputs'!$C$17/100))*'Exposure Inputs'!$C$6*1*'Exposure Inputs'!$C$15)/('Exposure Inputs'!$C$8*'Exposure Inputs'!$C$11)</f>
        <v>8.7700701551535074E-8</v>
      </c>
      <c r="K625" s="40">
        <f>($F625*(1-('Exposure Inputs'!$C$17)/100)*'Exposure Inputs'!$C$7*'Exposure Inputs'!$C$12*'Exposure Inputs'!$C$15*H625)/('Exposure Inputs'!$C$8*'Exposure Inputs'!$C$13*'Exposure Inputs'!$C$16)</f>
        <v>6.1802687307382675E-9</v>
      </c>
      <c r="L625" s="40">
        <f>($F625*(1-('Exposure Inputs'!$C$17)/100)*'Exposure Inputs'!$C$7*'Exposure Inputs'!$C$12*'Exposure Inputs'!$C$15*H625)/('Exposure Inputs'!$C$8*'Exposure Inputs'!$C$14*'Exposure Inputs'!$C$16)</f>
        <v>4.5163502263087338E-9</v>
      </c>
      <c r="M625" s="40">
        <f>($F625*(1-('Exposure Inputs'!$C$17)/100)*'Exposure Inputs'!$C$12*'Exposure Inputs'!$C$15*H625)/('Exposure Inputs'!$C$14*'Exposure Inputs'!$C$16)</f>
        <v>4.107574500771436E-7</v>
      </c>
      <c r="N625" s="40">
        <f>'Exposure Inputs'!$E$60/$J625</f>
        <v>143670458.46943349</v>
      </c>
      <c r="O625" s="40">
        <f>'Exposure Inputs'!$E$61/$K625</f>
        <v>84138736.138401404</v>
      </c>
      <c r="P625" s="40">
        <f>L625*'Exposure Inputs'!$E$63</f>
        <v>1.5716898787554393E-10</v>
      </c>
      <c r="Q625" s="40">
        <f>($G625*(1-('Exposure Inputs'!$C$17/100))*'Exposure Inputs'!$D$6*1*'Exposure Inputs'!$C$15)/('Exposure Inputs'!$D$8*'Exposure Inputs'!$D$11)</f>
        <v>3.0770073063829791E-7</v>
      </c>
      <c r="R625" s="40">
        <f>($F625*(1-('Exposure Inputs'!$C$17)/100)*'Exposure Inputs'!$D$7*'Exposure Inputs'!$D$12*'Exposure Inputs'!$C$15*H625)/('Exposure Inputs'!$D$8*'Exposure Inputs'!$D$13*'Exposure Inputs'!$C$16)</f>
        <v>1.5786333355708363E-8</v>
      </c>
      <c r="S625" s="40">
        <f>($F625*(1-('Exposure Inputs'!$C$17)/100)*'Exposure Inputs'!$D$7*'Exposure Inputs'!$D$12*'Exposure Inputs'!$C$15*H625)/('Exposure Inputs'!$D$8*'Exposure Inputs'!$C$14*'Exposure Inputs'!$C$16)</f>
        <v>2.0238888917574826E-10</v>
      </c>
      <c r="T625" s="40">
        <f>($F625*(1-('Exposure Inputs'!$C$17)/100)*'Exposure Inputs'!$D$12*'Exposure Inputs'!$C$15*H625)/('Exposure Inputs'!$C$14*'Exposure Inputs'!$C$16)</f>
        <v>7.2062710539849754E-9</v>
      </c>
      <c r="U625" s="40">
        <f>'Exposure Inputs'!$E$60/Q625</f>
        <v>40948879.041861281</v>
      </c>
      <c r="V625" s="40">
        <f>'Exposure Inputs'!$E$61/R625</f>
        <v>32939884.663715605</v>
      </c>
      <c r="W625" s="40">
        <f>($G625*(1-('Exposure Inputs'!$C$17/100))*'Exposure Inputs'!$E$6*'Exposure Inputs'!$C$15)/('Exposure Inputs'!$E$8*'Exposure Inputs'!$E$11)</f>
        <v>6.7388315782122905E-8</v>
      </c>
      <c r="X625" s="40">
        <f>($F625*(1-('Exposure Inputs'!$C$17)/100)*'Exposure Inputs'!$E$7*'Exposure Inputs'!$E$12*'Exposure Inputs'!$C$15*H625)/('Exposure Inputs'!$E$8*'Exposure Inputs'!$E$13*'Exposure Inputs'!$C$16)</f>
        <v>3.4227774581553222E-9</v>
      </c>
      <c r="Y625" s="40">
        <f>($F625*(1-('Exposure Inputs'!$C$17)/100)*'Exposure Inputs'!$E$7*'Exposure Inputs'!$E$12*'Exposure Inputs'!$C$15*H625)/('Exposure Inputs'!$E$8*'Exposure Inputs'!$C$14*'Exposure Inputs'!$C$16)</f>
        <v>2.1940881142021299E-10</v>
      </c>
      <c r="Z625" s="40">
        <f>($F625*(1-('Exposure Inputs'!$C$17)/100)*'Exposure Inputs'!$E$12*'Exposure Inputs'!$C$15*H625)/('Exposure Inputs'!$C$14*'Exposure Inputs'!$C$16)</f>
        <v>3.6031355269924874E-8</v>
      </c>
      <c r="AA625" s="40">
        <f>'Exposure Inputs'!$E$60/W625</f>
        <v>186976033.66046119</v>
      </c>
      <c r="AB625" s="40">
        <f>'Exposure Inputs'!$E$61/X625</f>
        <v>151923403.24697876</v>
      </c>
      <c r="AC625" s="40">
        <f>($G625*(1-('Exposure Inputs'!$C$17/100))*'Exposure Inputs'!$F$6*'Exposure Inputs'!$C$15)/('Exposure Inputs'!$F$8*'Exposure Inputs'!$F$11)</f>
        <v>6.7566438644366191E-8</v>
      </c>
      <c r="AD625" s="40">
        <f>($F625*(1-('Exposure Inputs'!$C$17)/100)*'Exposure Inputs'!$F$7*'Exposure Inputs'!$F$12*'Exposure Inputs'!$C$15*H625)/('Exposure Inputs'!$F$8*'Exposure Inputs'!$F$13*'Exposure Inputs'!$C$16)</f>
        <v>3.1172197147255441E-9</v>
      </c>
      <c r="AE625" s="40">
        <f>($F625*(1-('Exposure Inputs'!$C$17)/100)*'Exposure Inputs'!$F$7*'Exposure Inputs'!$F$12*'Exposure Inputs'!$C$15*H625)/('Exposure Inputs'!$F$8*'Exposure Inputs'!$C$14*'Exposure Inputs'!$C$16)</f>
        <v>1.9982177658497079E-10</v>
      </c>
      <c r="AF625" s="40">
        <f>($F625*(1-('Exposure Inputs'!$C$17)/100)*'Exposure Inputs'!$F$12*'Exposure Inputs'!$C$15*H625)/('Exposure Inputs'!$C$14*'Exposure Inputs'!$C$16)</f>
        <v>3.6031355269924874E-8</v>
      </c>
      <c r="AG625" s="40">
        <f>'Exposure Inputs'!$E$60/AC625</f>
        <v>186483115.77171767</v>
      </c>
      <c r="AH625" s="40">
        <f>'Exposure Inputs'!$E$61/AD625</f>
        <v>166815318.64550763</v>
      </c>
      <c r="AI625" s="40">
        <f>($G625*(1-('Exposure Inputs'!$C$17/100))*'Exposure Inputs'!$G$6*'Exposure Inputs'!$C$15)/('Exposure Inputs'!$G$8*'Exposure Inputs'!$G$11)</f>
        <v>8.6213153144654081E-8</v>
      </c>
      <c r="AJ625" s="40">
        <f>($F625*(1-('Exposure Inputs'!$C$17)/100)*'Exposure Inputs'!$G$7*'Exposure Inputs'!$G$12*'Exposure Inputs'!$C$15*H625)/('Exposure Inputs'!$G$8*'Exposure Inputs'!$G$13*'Exposure Inputs'!$C$16)</f>
        <v>5.1966732015718063E-9</v>
      </c>
      <c r="AK625" s="40">
        <f>($F625*(1-('Exposure Inputs'!$C$17)/100)*'Exposure Inputs'!$G$7*'Exposure Inputs'!$G$12*'Exposure Inputs'!$C$15*H625)/('Exposure Inputs'!$G$8*'Exposure Inputs'!$C$14*'Exposure Inputs'!$C$16)</f>
        <v>3.3312007702383371E-10</v>
      </c>
      <c r="AL625" s="40">
        <f>($F625*(1-('Exposure Inputs'!$C$17)/100)*'Exposure Inputs'!$G$12*'Exposure Inputs'!$C$15*H625)/('Exposure Inputs'!$C$14*'Exposure Inputs'!$C$16)</f>
        <v>3.6031355269924874E-8</v>
      </c>
      <c r="AM625" s="40">
        <f>'Exposure Inputs'!$E$60/AI625</f>
        <v>146149392.99179667</v>
      </c>
      <c r="AN625" s="40">
        <f>'Exposure Inputs'!$E$61/AJ625</f>
        <v>100064017.84948085</v>
      </c>
      <c r="AO625" s="40">
        <f>($G625*(1-('Exposure Inputs'!$C$17/100))*'Exposure Inputs'!$H$6*'Exposure Inputs'!$C$15)/('Exposure Inputs'!$H$8*'Exposure Inputs'!$H$11)</f>
        <v>1.0942313709876541E-7</v>
      </c>
      <c r="AP625" s="40">
        <f>($F625*(1-('Exposure Inputs'!$C$17)/100)*'Exposure Inputs'!$H$7*'Exposure Inputs'!$H$12*'Exposure Inputs'!$C$15*H625)/('Exposure Inputs'!$H$8*'Exposure Inputs'!$H$13*'Exposure Inputs'!$C$16)</f>
        <v>6.7658878229081151E-9</v>
      </c>
      <c r="AQ625" s="40">
        <f>($F625*(1-('Exposure Inputs'!$C$17)/100)*'Exposure Inputs'!$H$7*'Exposure Inputs'!$H$12*'Exposure Inputs'!$C$15*H625)/('Exposure Inputs'!$H$8*'Exposure Inputs'!$C$14*'Exposure Inputs'!$C$16)</f>
        <v>4.3371075787872532E-10</v>
      </c>
      <c r="AR625" s="40">
        <f>($F625*(1-('Exposure Inputs'!$C$17)/100)*'Exposure Inputs'!$H$12*'Exposure Inputs'!$C$15*H625)/('Exposure Inputs'!$C$14*'Exposure Inputs'!$C$16)</f>
        <v>3.6031355269924874E-8</v>
      </c>
      <c r="AS625" s="40">
        <f>'Exposure Inputs'!$E$60/AO625</f>
        <v>115149321.56100798</v>
      </c>
      <c r="AT625" s="40">
        <f>'Exposure Inputs'!$E$61/AP625</f>
        <v>76856136.786567882</v>
      </c>
    </row>
    <row r="626" spans="1:46" s="35" customFormat="1">
      <c r="A626" s="54">
        <v>2020</v>
      </c>
      <c r="B626" s="55" t="s">
        <v>864</v>
      </c>
      <c r="C626" s="55" t="s">
        <v>533</v>
      </c>
      <c r="D626" s="55" t="s">
        <v>55</v>
      </c>
      <c r="E626" s="55" t="s">
        <v>534</v>
      </c>
      <c r="F626" s="48">
        <v>0.5</v>
      </c>
      <c r="G626" s="48">
        <v>0.5</v>
      </c>
      <c r="H626" s="55">
        <v>250</v>
      </c>
      <c r="I626" s="40">
        <f t="shared" si="9"/>
        <v>9.5758825079030561E-8</v>
      </c>
      <c r="J626" s="40">
        <f>($G626*(1-('Exposure Inputs'!$C$17/100))*'Exposure Inputs'!$C$6*1*'Exposure Inputs'!$C$15)/('Exposure Inputs'!$C$8*'Exposure Inputs'!$C$11)</f>
        <v>2.0121162280701754E-5</v>
      </c>
      <c r="K626" s="40">
        <f>($F626*(1-('Exposure Inputs'!$C$17)/100)*'Exposure Inputs'!$C$7*'Exposure Inputs'!$C$12*'Exposure Inputs'!$C$15*H626)/('Exposure Inputs'!$C$8*'Exposure Inputs'!$C$13*'Exposure Inputs'!$C$16)</f>
        <v>3.7654710406152371E-6</v>
      </c>
      <c r="L626" s="40">
        <f>($F626*(1-('Exposure Inputs'!$C$17)/100)*'Exposure Inputs'!$C$7*'Exposure Inputs'!$C$12*'Exposure Inputs'!$C$15*H626)/('Exposure Inputs'!$C$8*'Exposure Inputs'!$C$14*'Exposure Inputs'!$C$16)</f>
        <v>2.7516903758342116E-6</v>
      </c>
      <c r="M626" s="40">
        <f>($F626*(1-('Exposure Inputs'!$C$17)/100)*'Exposure Inputs'!$C$12*'Exposure Inputs'!$C$15*H626)/('Exposure Inputs'!$C$14*'Exposure Inputs'!$C$16)</f>
        <v>2.5026343519494207E-4</v>
      </c>
      <c r="N626" s="40">
        <f>'Exposure Inputs'!$E$60/$J626</f>
        <v>626206.37039862678</v>
      </c>
      <c r="O626" s="40">
        <f>'Exposure Inputs'!$E$61/$K626</f>
        <v>138096.93246639275</v>
      </c>
      <c r="P626" s="40">
        <f>L626*'Exposure Inputs'!$E$63</f>
        <v>9.5758825079030561E-8</v>
      </c>
      <c r="Q626" s="40">
        <f>($G626*(1-('Exposure Inputs'!$C$17/100))*'Exposure Inputs'!$D$6*1*'Exposure Inputs'!$C$15)/('Exposure Inputs'!$D$8*'Exposure Inputs'!$D$11)</f>
        <v>7.0595744680851079E-5</v>
      </c>
      <c r="R626" s="40">
        <f>($F626*(1-('Exposure Inputs'!$C$17)/100)*'Exposure Inputs'!$D$7*'Exposure Inputs'!$D$12*'Exposure Inputs'!$C$15*H626)/('Exposure Inputs'!$D$8*'Exposure Inputs'!$D$13*'Exposure Inputs'!$C$16)</f>
        <v>9.618187117458467E-6</v>
      </c>
      <c r="S626" s="40">
        <f>($F626*(1-('Exposure Inputs'!$C$17)/100)*'Exposure Inputs'!$D$7*'Exposure Inputs'!$D$12*'Exposure Inputs'!$C$15*H626)/('Exposure Inputs'!$D$8*'Exposure Inputs'!$C$14*'Exposure Inputs'!$C$16)</f>
        <v>1.2331009124946753E-7</v>
      </c>
      <c r="T626" s="40">
        <f>($F626*(1-('Exposure Inputs'!$C$17)/100)*'Exposure Inputs'!$D$12*'Exposure Inputs'!$C$15*H626)/('Exposure Inputs'!$C$14*'Exposure Inputs'!$C$16)</f>
        <v>4.3905865823674045E-6</v>
      </c>
      <c r="U626" s="40">
        <f>'Exposure Inputs'!$E$60/Q626</f>
        <v>178481.01265822782</v>
      </c>
      <c r="V626" s="40">
        <f>'Exposure Inputs'!$E$61/R626</f>
        <v>54064.242424242424</v>
      </c>
      <c r="W626" s="40">
        <f>($G626*(1-('Exposure Inputs'!$C$17/100))*'Exposure Inputs'!$E$6*'Exposure Inputs'!$C$15)/('Exposure Inputs'!$E$8*'Exposure Inputs'!$E$11)</f>
        <v>1.5460893854748605E-5</v>
      </c>
      <c r="X626" s="40">
        <f>($F626*(1-('Exposure Inputs'!$C$17)/100)*'Exposure Inputs'!$E$7*'Exposure Inputs'!$E$12*'Exposure Inputs'!$C$15*H626)/('Exposure Inputs'!$E$8*'Exposure Inputs'!$E$13*'Exposure Inputs'!$C$16)</f>
        <v>2.0854059845412109E-6</v>
      </c>
      <c r="Y626" s="40">
        <f>($F626*(1-('Exposure Inputs'!$C$17)/100)*'Exposure Inputs'!$E$7*'Exposure Inputs'!$E$12*'Exposure Inputs'!$C$15*H626)/('Exposure Inputs'!$E$8*'Exposure Inputs'!$C$14*'Exposure Inputs'!$C$16)</f>
        <v>1.3367987080392378E-7</v>
      </c>
      <c r="Z626" s="40">
        <f>($F626*(1-('Exposure Inputs'!$C$17)/100)*'Exposure Inputs'!$E$12*'Exposure Inputs'!$C$15*H626)/('Exposure Inputs'!$C$14*'Exposure Inputs'!$C$16)</f>
        <v>2.1952932911837021E-5</v>
      </c>
      <c r="AA626" s="40">
        <f>'Exposure Inputs'!$E$60/W626</f>
        <v>814959.34959349583</v>
      </c>
      <c r="AB626" s="40">
        <f>'Exposure Inputs'!$E$61/X626</f>
        <v>249351.92660550456</v>
      </c>
      <c r="AC626" s="40">
        <f>($G626*(1-('Exposure Inputs'!$C$17/100))*'Exposure Inputs'!$F$6*'Exposure Inputs'!$C$15)/('Exposure Inputs'!$F$8*'Exposure Inputs'!$F$11)</f>
        <v>1.5501760563380284E-5</v>
      </c>
      <c r="AD626" s="40">
        <f>($F626*(1-('Exposure Inputs'!$C$17)/100)*'Exposure Inputs'!$F$7*'Exposure Inputs'!$F$12*'Exposure Inputs'!$C$15*H626)/('Exposure Inputs'!$F$8*'Exposure Inputs'!$F$13*'Exposure Inputs'!$C$16)</f>
        <v>1.8992378931120973E-6</v>
      </c>
      <c r="AE626" s="40">
        <f>($F626*(1-('Exposure Inputs'!$C$17)/100)*'Exposure Inputs'!$F$7*'Exposure Inputs'!$F$12*'Exposure Inputs'!$C$15*H626)/('Exposure Inputs'!$F$8*'Exposure Inputs'!$C$14*'Exposure Inputs'!$C$16)</f>
        <v>1.2174601878923703E-7</v>
      </c>
      <c r="AF626" s="40">
        <f>($F626*(1-('Exposure Inputs'!$C$17)/100)*'Exposure Inputs'!$F$12*'Exposure Inputs'!$C$15*H626)/('Exposure Inputs'!$C$14*'Exposure Inputs'!$C$16)</f>
        <v>2.1952932911837021E-5</v>
      </c>
      <c r="AG626" s="40">
        <f>'Exposure Inputs'!$E$60/AC626</f>
        <v>812810.90289608168</v>
      </c>
      <c r="AH626" s="40">
        <f>'Exposure Inputs'!$E$61/AD626</f>
        <v>273794.03174603177</v>
      </c>
      <c r="AI626" s="40">
        <f>($G626*(1-('Exposure Inputs'!$C$17/100))*'Exposure Inputs'!$G$6*'Exposure Inputs'!$C$15)/('Exposure Inputs'!$G$8*'Exposure Inputs'!$G$11)</f>
        <v>1.9779874213836479E-5</v>
      </c>
      <c r="AJ626" s="40">
        <f>($F626*(1-('Exposure Inputs'!$C$17)/100)*'Exposure Inputs'!$G$7*'Exposure Inputs'!$G$12*'Exposure Inputs'!$C$15*H626)/('Exposure Inputs'!$G$8*'Exposure Inputs'!$G$13*'Exposure Inputs'!$C$16)</f>
        <v>3.1661928146807962E-6</v>
      </c>
      <c r="AK626" s="40">
        <f>($F626*(1-('Exposure Inputs'!$C$17)/100)*'Exposure Inputs'!$G$7*'Exposure Inputs'!$G$12*'Exposure Inputs'!$C$15*H626)/('Exposure Inputs'!$G$8*'Exposure Inputs'!$C$14*'Exposure Inputs'!$C$16)</f>
        <v>2.029610778641536E-7</v>
      </c>
      <c r="AL626" s="40">
        <f>($F626*(1-('Exposure Inputs'!$C$17)/100)*'Exposure Inputs'!$G$12*'Exposure Inputs'!$C$15*H626)/('Exposure Inputs'!$C$14*'Exposure Inputs'!$C$16)</f>
        <v>2.1952932911837021E-5</v>
      </c>
      <c r="AM626" s="40">
        <f>'Exposure Inputs'!$E$60/AI626</f>
        <v>637011.12877583457</v>
      </c>
      <c r="AN626" s="40">
        <f>'Exposure Inputs'!$E$61/AJ626</f>
        <v>164235.10204081633</v>
      </c>
      <c r="AO626" s="40">
        <f>($G626*(1-('Exposure Inputs'!$C$17/100))*'Exposure Inputs'!$H$6*'Exposure Inputs'!$C$15)/('Exposure Inputs'!$H$8*'Exposure Inputs'!$H$11)</f>
        <v>2.5104938271604934E-5</v>
      </c>
      <c r="AP626" s="40">
        <f>($F626*(1-('Exposure Inputs'!$C$17)/100)*'Exposure Inputs'!$H$7*'Exposure Inputs'!$H$12*'Exposure Inputs'!$C$15*H626)/('Exposure Inputs'!$H$8*'Exposure Inputs'!$H$13*'Exposure Inputs'!$C$16)</f>
        <v>4.122272957889396E-6</v>
      </c>
      <c r="AQ626" s="40">
        <f>($F626*(1-('Exposure Inputs'!$C$17)/100)*'Exposure Inputs'!$H$7*'Exposure Inputs'!$H$12*'Exposure Inputs'!$C$15*H626)/('Exposure Inputs'!$H$8*'Exposure Inputs'!$C$14*'Exposure Inputs'!$C$16)</f>
        <v>2.6424826653137157E-7</v>
      </c>
      <c r="AR626" s="40">
        <f>($F626*(1-('Exposure Inputs'!$C$17)/100)*'Exposure Inputs'!$H$12*'Exposure Inputs'!$C$15*H626)/('Exposure Inputs'!$C$14*'Exposure Inputs'!$C$16)</f>
        <v>2.1952932911837021E-5</v>
      </c>
      <c r="AS626" s="40">
        <f>'Exposure Inputs'!$E$60/AO626</f>
        <v>501893.28743545618</v>
      </c>
      <c r="AT626" s="40">
        <f>'Exposure Inputs'!$E$61/AP626</f>
        <v>126144.00000000001</v>
      </c>
    </row>
    <row r="627" spans="1:46" s="35" customFormat="1">
      <c r="A627" s="54">
        <v>2020</v>
      </c>
      <c r="B627" s="55" t="s">
        <v>864</v>
      </c>
      <c r="C627" s="55" t="s">
        <v>533</v>
      </c>
      <c r="D627" s="55" t="s">
        <v>55</v>
      </c>
      <c r="E627" s="55" t="s">
        <v>534</v>
      </c>
      <c r="F627" s="48">
        <v>0.5</v>
      </c>
      <c r="G627" s="48">
        <v>0.5</v>
      </c>
      <c r="H627" s="55">
        <v>250</v>
      </c>
      <c r="I627" s="40">
        <f t="shared" si="9"/>
        <v>9.5758825079030561E-8</v>
      </c>
      <c r="J627" s="40">
        <f>($G627*(1-('Exposure Inputs'!$C$17/100))*'Exposure Inputs'!$C$6*1*'Exposure Inputs'!$C$15)/('Exposure Inputs'!$C$8*'Exposure Inputs'!$C$11)</f>
        <v>2.0121162280701754E-5</v>
      </c>
      <c r="K627" s="40">
        <f>($F627*(1-('Exposure Inputs'!$C$17)/100)*'Exposure Inputs'!$C$7*'Exposure Inputs'!$C$12*'Exposure Inputs'!$C$15*H627)/('Exposure Inputs'!$C$8*'Exposure Inputs'!$C$13*'Exposure Inputs'!$C$16)</f>
        <v>3.7654710406152371E-6</v>
      </c>
      <c r="L627" s="40">
        <f>($F627*(1-('Exposure Inputs'!$C$17)/100)*'Exposure Inputs'!$C$7*'Exposure Inputs'!$C$12*'Exposure Inputs'!$C$15*H627)/('Exposure Inputs'!$C$8*'Exposure Inputs'!$C$14*'Exposure Inputs'!$C$16)</f>
        <v>2.7516903758342116E-6</v>
      </c>
      <c r="M627" s="40">
        <f>($F627*(1-('Exposure Inputs'!$C$17)/100)*'Exposure Inputs'!$C$12*'Exposure Inputs'!$C$15*H627)/('Exposure Inputs'!$C$14*'Exposure Inputs'!$C$16)</f>
        <v>2.5026343519494207E-4</v>
      </c>
      <c r="N627" s="40">
        <f>'Exposure Inputs'!$E$60/$J627</f>
        <v>626206.37039862678</v>
      </c>
      <c r="O627" s="40">
        <f>'Exposure Inputs'!$E$61/$K627</f>
        <v>138096.93246639275</v>
      </c>
      <c r="P627" s="40">
        <f>L627*'Exposure Inputs'!$E$63</f>
        <v>9.5758825079030561E-8</v>
      </c>
      <c r="Q627" s="40">
        <f>($G627*(1-('Exposure Inputs'!$C$17/100))*'Exposure Inputs'!$D$6*1*'Exposure Inputs'!$C$15)/('Exposure Inputs'!$D$8*'Exposure Inputs'!$D$11)</f>
        <v>7.0595744680851079E-5</v>
      </c>
      <c r="R627" s="40">
        <f>($F627*(1-('Exposure Inputs'!$C$17)/100)*'Exposure Inputs'!$D$7*'Exposure Inputs'!$D$12*'Exposure Inputs'!$C$15*H627)/('Exposure Inputs'!$D$8*'Exposure Inputs'!$D$13*'Exposure Inputs'!$C$16)</f>
        <v>9.618187117458467E-6</v>
      </c>
      <c r="S627" s="40">
        <f>($F627*(1-('Exposure Inputs'!$C$17)/100)*'Exposure Inputs'!$D$7*'Exposure Inputs'!$D$12*'Exposure Inputs'!$C$15*H627)/('Exposure Inputs'!$D$8*'Exposure Inputs'!$C$14*'Exposure Inputs'!$C$16)</f>
        <v>1.2331009124946753E-7</v>
      </c>
      <c r="T627" s="40">
        <f>($F627*(1-('Exposure Inputs'!$C$17)/100)*'Exposure Inputs'!$D$12*'Exposure Inputs'!$C$15*H627)/('Exposure Inputs'!$C$14*'Exposure Inputs'!$C$16)</f>
        <v>4.3905865823674045E-6</v>
      </c>
      <c r="U627" s="40">
        <f>'Exposure Inputs'!$E$60/Q627</f>
        <v>178481.01265822782</v>
      </c>
      <c r="V627" s="40">
        <f>'Exposure Inputs'!$E$61/R627</f>
        <v>54064.242424242424</v>
      </c>
      <c r="W627" s="40">
        <f>($G627*(1-('Exposure Inputs'!$C$17/100))*'Exposure Inputs'!$E$6*'Exposure Inputs'!$C$15)/('Exposure Inputs'!$E$8*'Exposure Inputs'!$E$11)</f>
        <v>1.5460893854748605E-5</v>
      </c>
      <c r="X627" s="40">
        <f>($F627*(1-('Exposure Inputs'!$C$17)/100)*'Exposure Inputs'!$E$7*'Exposure Inputs'!$E$12*'Exposure Inputs'!$C$15*H627)/('Exposure Inputs'!$E$8*'Exposure Inputs'!$E$13*'Exposure Inputs'!$C$16)</f>
        <v>2.0854059845412109E-6</v>
      </c>
      <c r="Y627" s="40">
        <f>($F627*(1-('Exposure Inputs'!$C$17)/100)*'Exposure Inputs'!$E$7*'Exposure Inputs'!$E$12*'Exposure Inputs'!$C$15*H627)/('Exposure Inputs'!$E$8*'Exposure Inputs'!$C$14*'Exposure Inputs'!$C$16)</f>
        <v>1.3367987080392378E-7</v>
      </c>
      <c r="Z627" s="40">
        <f>($F627*(1-('Exposure Inputs'!$C$17)/100)*'Exposure Inputs'!$E$12*'Exposure Inputs'!$C$15*H627)/('Exposure Inputs'!$C$14*'Exposure Inputs'!$C$16)</f>
        <v>2.1952932911837021E-5</v>
      </c>
      <c r="AA627" s="40">
        <f>'Exposure Inputs'!$E$60/W627</f>
        <v>814959.34959349583</v>
      </c>
      <c r="AB627" s="40">
        <f>'Exposure Inputs'!$E$61/X627</f>
        <v>249351.92660550456</v>
      </c>
      <c r="AC627" s="40">
        <f>($G627*(1-('Exposure Inputs'!$C$17/100))*'Exposure Inputs'!$F$6*'Exposure Inputs'!$C$15)/('Exposure Inputs'!$F$8*'Exposure Inputs'!$F$11)</f>
        <v>1.5501760563380284E-5</v>
      </c>
      <c r="AD627" s="40">
        <f>($F627*(1-('Exposure Inputs'!$C$17)/100)*'Exposure Inputs'!$F$7*'Exposure Inputs'!$F$12*'Exposure Inputs'!$C$15*H627)/('Exposure Inputs'!$F$8*'Exposure Inputs'!$F$13*'Exposure Inputs'!$C$16)</f>
        <v>1.8992378931120973E-6</v>
      </c>
      <c r="AE627" s="40">
        <f>($F627*(1-('Exposure Inputs'!$C$17)/100)*'Exposure Inputs'!$F$7*'Exposure Inputs'!$F$12*'Exposure Inputs'!$C$15*H627)/('Exposure Inputs'!$F$8*'Exposure Inputs'!$C$14*'Exposure Inputs'!$C$16)</f>
        <v>1.2174601878923703E-7</v>
      </c>
      <c r="AF627" s="40">
        <f>($F627*(1-('Exposure Inputs'!$C$17)/100)*'Exposure Inputs'!$F$12*'Exposure Inputs'!$C$15*H627)/('Exposure Inputs'!$C$14*'Exposure Inputs'!$C$16)</f>
        <v>2.1952932911837021E-5</v>
      </c>
      <c r="AG627" s="40">
        <f>'Exposure Inputs'!$E$60/AC627</f>
        <v>812810.90289608168</v>
      </c>
      <c r="AH627" s="40">
        <f>'Exposure Inputs'!$E$61/AD627</f>
        <v>273794.03174603177</v>
      </c>
      <c r="AI627" s="40">
        <f>($G627*(1-('Exposure Inputs'!$C$17/100))*'Exposure Inputs'!$G$6*'Exposure Inputs'!$C$15)/('Exposure Inputs'!$G$8*'Exposure Inputs'!$G$11)</f>
        <v>1.9779874213836479E-5</v>
      </c>
      <c r="AJ627" s="40">
        <f>($F627*(1-('Exposure Inputs'!$C$17)/100)*'Exposure Inputs'!$G$7*'Exposure Inputs'!$G$12*'Exposure Inputs'!$C$15*H627)/('Exposure Inputs'!$G$8*'Exposure Inputs'!$G$13*'Exposure Inputs'!$C$16)</f>
        <v>3.1661928146807962E-6</v>
      </c>
      <c r="AK627" s="40">
        <f>($F627*(1-('Exposure Inputs'!$C$17)/100)*'Exposure Inputs'!$G$7*'Exposure Inputs'!$G$12*'Exposure Inputs'!$C$15*H627)/('Exposure Inputs'!$G$8*'Exposure Inputs'!$C$14*'Exposure Inputs'!$C$16)</f>
        <v>2.029610778641536E-7</v>
      </c>
      <c r="AL627" s="40">
        <f>($F627*(1-('Exposure Inputs'!$C$17)/100)*'Exposure Inputs'!$G$12*'Exposure Inputs'!$C$15*H627)/('Exposure Inputs'!$C$14*'Exposure Inputs'!$C$16)</f>
        <v>2.1952932911837021E-5</v>
      </c>
      <c r="AM627" s="40">
        <f>'Exposure Inputs'!$E$60/AI627</f>
        <v>637011.12877583457</v>
      </c>
      <c r="AN627" s="40">
        <f>'Exposure Inputs'!$E$61/AJ627</f>
        <v>164235.10204081633</v>
      </c>
      <c r="AO627" s="40">
        <f>($G627*(1-('Exposure Inputs'!$C$17/100))*'Exposure Inputs'!$H$6*'Exposure Inputs'!$C$15)/('Exposure Inputs'!$H$8*'Exposure Inputs'!$H$11)</f>
        <v>2.5104938271604934E-5</v>
      </c>
      <c r="AP627" s="40">
        <f>($F627*(1-('Exposure Inputs'!$C$17)/100)*'Exposure Inputs'!$H$7*'Exposure Inputs'!$H$12*'Exposure Inputs'!$C$15*H627)/('Exposure Inputs'!$H$8*'Exposure Inputs'!$H$13*'Exposure Inputs'!$C$16)</f>
        <v>4.122272957889396E-6</v>
      </c>
      <c r="AQ627" s="40">
        <f>($F627*(1-('Exposure Inputs'!$C$17)/100)*'Exposure Inputs'!$H$7*'Exposure Inputs'!$H$12*'Exposure Inputs'!$C$15*H627)/('Exposure Inputs'!$H$8*'Exposure Inputs'!$C$14*'Exposure Inputs'!$C$16)</f>
        <v>2.6424826653137157E-7</v>
      </c>
      <c r="AR627" s="40">
        <f>($F627*(1-('Exposure Inputs'!$C$17)/100)*'Exposure Inputs'!$H$12*'Exposure Inputs'!$C$15*H627)/('Exposure Inputs'!$C$14*'Exposure Inputs'!$C$16)</f>
        <v>2.1952932911837021E-5</v>
      </c>
      <c r="AS627" s="40">
        <f>'Exposure Inputs'!$E$60/AO627</f>
        <v>501893.28743545618</v>
      </c>
      <c r="AT627" s="40">
        <f>'Exposure Inputs'!$E$61/AP627</f>
        <v>126144.00000000001</v>
      </c>
    </row>
    <row r="628" spans="1:46" s="35" customFormat="1">
      <c r="A628" s="54">
        <v>2021</v>
      </c>
      <c r="B628" s="55" t="s">
        <v>864</v>
      </c>
      <c r="C628" s="55" t="s">
        <v>533</v>
      </c>
      <c r="D628" s="55" t="s">
        <v>55</v>
      </c>
      <c r="E628" s="55" t="s">
        <v>534</v>
      </c>
      <c r="F628" s="48">
        <v>0.5</v>
      </c>
      <c r="G628" s="48">
        <v>0.5</v>
      </c>
      <c r="H628" s="55">
        <v>250</v>
      </c>
      <c r="I628" s="40">
        <f t="shared" si="9"/>
        <v>9.5758825079030561E-8</v>
      </c>
      <c r="J628" s="40">
        <f>($G628*(1-('Exposure Inputs'!$C$17/100))*'Exposure Inputs'!$C$6*1*'Exposure Inputs'!$C$15)/('Exposure Inputs'!$C$8*'Exposure Inputs'!$C$11)</f>
        <v>2.0121162280701754E-5</v>
      </c>
      <c r="K628" s="40">
        <f>($F628*(1-('Exposure Inputs'!$C$17)/100)*'Exposure Inputs'!$C$7*'Exposure Inputs'!$C$12*'Exposure Inputs'!$C$15*H628)/('Exposure Inputs'!$C$8*'Exposure Inputs'!$C$13*'Exposure Inputs'!$C$16)</f>
        <v>3.7654710406152371E-6</v>
      </c>
      <c r="L628" s="40">
        <f>($F628*(1-('Exposure Inputs'!$C$17)/100)*'Exposure Inputs'!$C$7*'Exposure Inputs'!$C$12*'Exposure Inputs'!$C$15*H628)/('Exposure Inputs'!$C$8*'Exposure Inputs'!$C$14*'Exposure Inputs'!$C$16)</f>
        <v>2.7516903758342116E-6</v>
      </c>
      <c r="M628" s="40">
        <f>($F628*(1-('Exposure Inputs'!$C$17)/100)*'Exposure Inputs'!$C$12*'Exposure Inputs'!$C$15*H628)/('Exposure Inputs'!$C$14*'Exposure Inputs'!$C$16)</f>
        <v>2.5026343519494207E-4</v>
      </c>
      <c r="N628" s="40">
        <f>'Exposure Inputs'!$E$60/$J628</f>
        <v>626206.37039862678</v>
      </c>
      <c r="O628" s="40">
        <f>'Exposure Inputs'!$E$61/$K628</f>
        <v>138096.93246639275</v>
      </c>
      <c r="P628" s="40">
        <f>L628*'Exposure Inputs'!$E$63</f>
        <v>9.5758825079030561E-8</v>
      </c>
      <c r="Q628" s="40">
        <f>($G628*(1-('Exposure Inputs'!$C$17/100))*'Exposure Inputs'!$D$6*1*'Exposure Inputs'!$C$15)/('Exposure Inputs'!$D$8*'Exposure Inputs'!$D$11)</f>
        <v>7.0595744680851079E-5</v>
      </c>
      <c r="R628" s="40">
        <f>($F628*(1-('Exposure Inputs'!$C$17)/100)*'Exposure Inputs'!$D$7*'Exposure Inputs'!$D$12*'Exposure Inputs'!$C$15*H628)/('Exposure Inputs'!$D$8*'Exposure Inputs'!$D$13*'Exposure Inputs'!$C$16)</f>
        <v>9.618187117458467E-6</v>
      </c>
      <c r="S628" s="40">
        <f>($F628*(1-('Exposure Inputs'!$C$17)/100)*'Exposure Inputs'!$D$7*'Exposure Inputs'!$D$12*'Exposure Inputs'!$C$15*H628)/('Exposure Inputs'!$D$8*'Exposure Inputs'!$C$14*'Exposure Inputs'!$C$16)</f>
        <v>1.2331009124946753E-7</v>
      </c>
      <c r="T628" s="40">
        <f>($F628*(1-('Exposure Inputs'!$C$17)/100)*'Exposure Inputs'!$D$12*'Exposure Inputs'!$C$15*H628)/('Exposure Inputs'!$C$14*'Exposure Inputs'!$C$16)</f>
        <v>4.3905865823674045E-6</v>
      </c>
      <c r="U628" s="40">
        <f>'Exposure Inputs'!$E$60/Q628</f>
        <v>178481.01265822782</v>
      </c>
      <c r="V628" s="40">
        <f>'Exposure Inputs'!$E$61/R628</f>
        <v>54064.242424242424</v>
      </c>
      <c r="W628" s="40">
        <f>($G628*(1-('Exposure Inputs'!$C$17/100))*'Exposure Inputs'!$E$6*'Exposure Inputs'!$C$15)/('Exposure Inputs'!$E$8*'Exposure Inputs'!$E$11)</f>
        <v>1.5460893854748605E-5</v>
      </c>
      <c r="X628" s="40">
        <f>($F628*(1-('Exposure Inputs'!$C$17)/100)*'Exposure Inputs'!$E$7*'Exposure Inputs'!$E$12*'Exposure Inputs'!$C$15*H628)/('Exposure Inputs'!$E$8*'Exposure Inputs'!$E$13*'Exposure Inputs'!$C$16)</f>
        <v>2.0854059845412109E-6</v>
      </c>
      <c r="Y628" s="40">
        <f>($F628*(1-('Exposure Inputs'!$C$17)/100)*'Exposure Inputs'!$E$7*'Exposure Inputs'!$E$12*'Exposure Inputs'!$C$15*H628)/('Exposure Inputs'!$E$8*'Exposure Inputs'!$C$14*'Exposure Inputs'!$C$16)</f>
        <v>1.3367987080392378E-7</v>
      </c>
      <c r="Z628" s="40">
        <f>($F628*(1-('Exposure Inputs'!$C$17)/100)*'Exposure Inputs'!$E$12*'Exposure Inputs'!$C$15*H628)/('Exposure Inputs'!$C$14*'Exposure Inputs'!$C$16)</f>
        <v>2.1952932911837021E-5</v>
      </c>
      <c r="AA628" s="40">
        <f>'Exposure Inputs'!$E$60/W628</f>
        <v>814959.34959349583</v>
      </c>
      <c r="AB628" s="40">
        <f>'Exposure Inputs'!$E$61/X628</f>
        <v>249351.92660550456</v>
      </c>
      <c r="AC628" s="40">
        <f>($G628*(1-('Exposure Inputs'!$C$17/100))*'Exposure Inputs'!$F$6*'Exposure Inputs'!$C$15)/('Exposure Inputs'!$F$8*'Exposure Inputs'!$F$11)</f>
        <v>1.5501760563380284E-5</v>
      </c>
      <c r="AD628" s="40">
        <f>($F628*(1-('Exposure Inputs'!$C$17)/100)*'Exposure Inputs'!$F$7*'Exposure Inputs'!$F$12*'Exposure Inputs'!$C$15*H628)/('Exposure Inputs'!$F$8*'Exposure Inputs'!$F$13*'Exposure Inputs'!$C$16)</f>
        <v>1.8992378931120973E-6</v>
      </c>
      <c r="AE628" s="40">
        <f>($F628*(1-('Exposure Inputs'!$C$17)/100)*'Exposure Inputs'!$F$7*'Exposure Inputs'!$F$12*'Exposure Inputs'!$C$15*H628)/('Exposure Inputs'!$F$8*'Exposure Inputs'!$C$14*'Exposure Inputs'!$C$16)</f>
        <v>1.2174601878923703E-7</v>
      </c>
      <c r="AF628" s="40">
        <f>($F628*(1-('Exposure Inputs'!$C$17)/100)*'Exposure Inputs'!$F$12*'Exposure Inputs'!$C$15*H628)/('Exposure Inputs'!$C$14*'Exposure Inputs'!$C$16)</f>
        <v>2.1952932911837021E-5</v>
      </c>
      <c r="AG628" s="40">
        <f>'Exposure Inputs'!$E$60/AC628</f>
        <v>812810.90289608168</v>
      </c>
      <c r="AH628" s="40">
        <f>'Exposure Inputs'!$E$61/AD628</f>
        <v>273794.03174603177</v>
      </c>
      <c r="AI628" s="40">
        <f>($G628*(1-('Exposure Inputs'!$C$17/100))*'Exposure Inputs'!$G$6*'Exposure Inputs'!$C$15)/('Exposure Inputs'!$G$8*'Exposure Inputs'!$G$11)</f>
        <v>1.9779874213836479E-5</v>
      </c>
      <c r="AJ628" s="40">
        <f>($F628*(1-('Exposure Inputs'!$C$17)/100)*'Exposure Inputs'!$G$7*'Exposure Inputs'!$G$12*'Exposure Inputs'!$C$15*H628)/('Exposure Inputs'!$G$8*'Exposure Inputs'!$G$13*'Exposure Inputs'!$C$16)</f>
        <v>3.1661928146807962E-6</v>
      </c>
      <c r="AK628" s="40">
        <f>($F628*(1-('Exposure Inputs'!$C$17)/100)*'Exposure Inputs'!$G$7*'Exposure Inputs'!$G$12*'Exposure Inputs'!$C$15*H628)/('Exposure Inputs'!$G$8*'Exposure Inputs'!$C$14*'Exposure Inputs'!$C$16)</f>
        <v>2.029610778641536E-7</v>
      </c>
      <c r="AL628" s="40">
        <f>($F628*(1-('Exposure Inputs'!$C$17)/100)*'Exposure Inputs'!$G$12*'Exposure Inputs'!$C$15*H628)/('Exposure Inputs'!$C$14*'Exposure Inputs'!$C$16)</f>
        <v>2.1952932911837021E-5</v>
      </c>
      <c r="AM628" s="40">
        <f>'Exposure Inputs'!$E$60/AI628</f>
        <v>637011.12877583457</v>
      </c>
      <c r="AN628" s="40">
        <f>'Exposure Inputs'!$E$61/AJ628</f>
        <v>164235.10204081633</v>
      </c>
      <c r="AO628" s="40">
        <f>($G628*(1-('Exposure Inputs'!$C$17/100))*'Exposure Inputs'!$H$6*'Exposure Inputs'!$C$15)/('Exposure Inputs'!$H$8*'Exposure Inputs'!$H$11)</f>
        <v>2.5104938271604934E-5</v>
      </c>
      <c r="AP628" s="40">
        <f>($F628*(1-('Exposure Inputs'!$C$17)/100)*'Exposure Inputs'!$H$7*'Exposure Inputs'!$H$12*'Exposure Inputs'!$C$15*H628)/('Exposure Inputs'!$H$8*'Exposure Inputs'!$H$13*'Exposure Inputs'!$C$16)</f>
        <v>4.122272957889396E-6</v>
      </c>
      <c r="AQ628" s="40">
        <f>($F628*(1-('Exposure Inputs'!$C$17)/100)*'Exposure Inputs'!$H$7*'Exposure Inputs'!$H$12*'Exposure Inputs'!$C$15*H628)/('Exposure Inputs'!$H$8*'Exposure Inputs'!$C$14*'Exposure Inputs'!$C$16)</f>
        <v>2.6424826653137157E-7</v>
      </c>
      <c r="AR628" s="40">
        <f>($F628*(1-('Exposure Inputs'!$C$17)/100)*'Exposure Inputs'!$H$12*'Exposure Inputs'!$C$15*H628)/('Exposure Inputs'!$C$14*'Exposure Inputs'!$C$16)</f>
        <v>2.1952932911837021E-5</v>
      </c>
      <c r="AS628" s="40">
        <f>'Exposure Inputs'!$E$60/AO628</f>
        <v>501893.28743545618</v>
      </c>
      <c r="AT628" s="40">
        <f>'Exposure Inputs'!$E$61/AP628</f>
        <v>126144.00000000001</v>
      </c>
    </row>
    <row r="629" spans="1:46" s="35" customFormat="1">
      <c r="A629" s="54">
        <v>2023</v>
      </c>
      <c r="B629" s="55" t="s">
        <v>864</v>
      </c>
      <c r="C629" s="55" t="s">
        <v>533</v>
      </c>
      <c r="D629" s="55" t="s">
        <v>55</v>
      </c>
      <c r="E629" s="55" t="s">
        <v>534</v>
      </c>
      <c r="F629" s="48">
        <v>0.5</v>
      </c>
      <c r="G629" s="48">
        <v>0.5</v>
      </c>
      <c r="H629" s="55">
        <v>250</v>
      </c>
      <c r="I629" s="40">
        <f t="shared" si="9"/>
        <v>9.5758825079030561E-8</v>
      </c>
      <c r="J629" s="40">
        <f>($G629*(1-('Exposure Inputs'!$C$17/100))*'Exposure Inputs'!$C$6*1*'Exposure Inputs'!$C$15)/('Exposure Inputs'!$C$8*'Exposure Inputs'!$C$11)</f>
        <v>2.0121162280701754E-5</v>
      </c>
      <c r="K629" s="40">
        <f>($F629*(1-('Exposure Inputs'!$C$17)/100)*'Exposure Inputs'!$C$7*'Exposure Inputs'!$C$12*'Exposure Inputs'!$C$15*H629)/('Exposure Inputs'!$C$8*'Exposure Inputs'!$C$13*'Exposure Inputs'!$C$16)</f>
        <v>3.7654710406152371E-6</v>
      </c>
      <c r="L629" s="40">
        <f>($F629*(1-('Exposure Inputs'!$C$17)/100)*'Exposure Inputs'!$C$7*'Exposure Inputs'!$C$12*'Exposure Inputs'!$C$15*H629)/('Exposure Inputs'!$C$8*'Exposure Inputs'!$C$14*'Exposure Inputs'!$C$16)</f>
        <v>2.7516903758342116E-6</v>
      </c>
      <c r="M629" s="40">
        <f>($F629*(1-('Exposure Inputs'!$C$17)/100)*'Exposure Inputs'!$C$12*'Exposure Inputs'!$C$15*H629)/('Exposure Inputs'!$C$14*'Exposure Inputs'!$C$16)</f>
        <v>2.5026343519494207E-4</v>
      </c>
      <c r="N629" s="40">
        <f>'Exposure Inputs'!$E$60/$J629</f>
        <v>626206.37039862678</v>
      </c>
      <c r="O629" s="40">
        <f>'Exposure Inputs'!$E$61/$K629</f>
        <v>138096.93246639275</v>
      </c>
      <c r="P629" s="40">
        <f>L629*'Exposure Inputs'!$E$63</f>
        <v>9.5758825079030561E-8</v>
      </c>
      <c r="Q629" s="40">
        <f>($G629*(1-('Exposure Inputs'!$C$17/100))*'Exposure Inputs'!$D$6*1*'Exposure Inputs'!$C$15)/('Exposure Inputs'!$D$8*'Exposure Inputs'!$D$11)</f>
        <v>7.0595744680851079E-5</v>
      </c>
      <c r="R629" s="40">
        <f>($F629*(1-('Exposure Inputs'!$C$17)/100)*'Exposure Inputs'!$D$7*'Exposure Inputs'!$D$12*'Exposure Inputs'!$C$15*H629)/('Exposure Inputs'!$D$8*'Exposure Inputs'!$D$13*'Exposure Inputs'!$C$16)</f>
        <v>9.618187117458467E-6</v>
      </c>
      <c r="S629" s="40">
        <f>($F629*(1-('Exposure Inputs'!$C$17)/100)*'Exposure Inputs'!$D$7*'Exposure Inputs'!$D$12*'Exposure Inputs'!$C$15*H629)/('Exposure Inputs'!$D$8*'Exposure Inputs'!$C$14*'Exposure Inputs'!$C$16)</f>
        <v>1.2331009124946753E-7</v>
      </c>
      <c r="T629" s="40">
        <f>($F629*(1-('Exposure Inputs'!$C$17)/100)*'Exposure Inputs'!$D$12*'Exposure Inputs'!$C$15*H629)/('Exposure Inputs'!$C$14*'Exposure Inputs'!$C$16)</f>
        <v>4.3905865823674045E-6</v>
      </c>
      <c r="U629" s="40">
        <f>'Exposure Inputs'!$E$60/Q629</f>
        <v>178481.01265822782</v>
      </c>
      <c r="V629" s="40">
        <f>'Exposure Inputs'!$E$61/R629</f>
        <v>54064.242424242424</v>
      </c>
      <c r="W629" s="40">
        <f>($G629*(1-('Exposure Inputs'!$C$17/100))*'Exposure Inputs'!$E$6*'Exposure Inputs'!$C$15)/('Exposure Inputs'!$E$8*'Exposure Inputs'!$E$11)</f>
        <v>1.5460893854748605E-5</v>
      </c>
      <c r="X629" s="40">
        <f>($F629*(1-('Exposure Inputs'!$C$17)/100)*'Exposure Inputs'!$E$7*'Exposure Inputs'!$E$12*'Exposure Inputs'!$C$15*H629)/('Exposure Inputs'!$E$8*'Exposure Inputs'!$E$13*'Exposure Inputs'!$C$16)</f>
        <v>2.0854059845412109E-6</v>
      </c>
      <c r="Y629" s="40">
        <f>($F629*(1-('Exposure Inputs'!$C$17)/100)*'Exposure Inputs'!$E$7*'Exposure Inputs'!$E$12*'Exposure Inputs'!$C$15*H629)/('Exposure Inputs'!$E$8*'Exposure Inputs'!$C$14*'Exposure Inputs'!$C$16)</f>
        <v>1.3367987080392378E-7</v>
      </c>
      <c r="Z629" s="40">
        <f>($F629*(1-('Exposure Inputs'!$C$17)/100)*'Exposure Inputs'!$E$12*'Exposure Inputs'!$C$15*H629)/('Exposure Inputs'!$C$14*'Exposure Inputs'!$C$16)</f>
        <v>2.1952932911837021E-5</v>
      </c>
      <c r="AA629" s="40">
        <f>'Exposure Inputs'!$E$60/W629</f>
        <v>814959.34959349583</v>
      </c>
      <c r="AB629" s="40">
        <f>'Exposure Inputs'!$E$61/X629</f>
        <v>249351.92660550456</v>
      </c>
      <c r="AC629" s="40">
        <f>($G629*(1-('Exposure Inputs'!$C$17/100))*'Exposure Inputs'!$F$6*'Exposure Inputs'!$C$15)/('Exposure Inputs'!$F$8*'Exposure Inputs'!$F$11)</f>
        <v>1.5501760563380284E-5</v>
      </c>
      <c r="AD629" s="40">
        <f>($F629*(1-('Exposure Inputs'!$C$17)/100)*'Exposure Inputs'!$F$7*'Exposure Inputs'!$F$12*'Exposure Inputs'!$C$15*H629)/('Exposure Inputs'!$F$8*'Exposure Inputs'!$F$13*'Exposure Inputs'!$C$16)</f>
        <v>1.8992378931120973E-6</v>
      </c>
      <c r="AE629" s="40">
        <f>($F629*(1-('Exposure Inputs'!$C$17)/100)*'Exposure Inputs'!$F$7*'Exposure Inputs'!$F$12*'Exposure Inputs'!$C$15*H629)/('Exposure Inputs'!$F$8*'Exposure Inputs'!$C$14*'Exposure Inputs'!$C$16)</f>
        <v>1.2174601878923703E-7</v>
      </c>
      <c r="AF629" s="40">
        <f>($F629*(1-('Exposure Inputs'!$C$17)/100)*'Exposure Inputs'!$F$12*'Exposure Inputs'!$C$15*H629)/('Exposure Inputs'!$C$14*'Exposure Inputs'!$C$16)</f>
        <v>2.1952932911837021E-5</v>
      </c>
      <c r="AG629" s="40">
        <f>'Exposure Inputs'!$E$60/AC629</f>
        <v>812810.90289608168</v>
      </c>
      <c r="AH629" s="40">
        <f>'Exposure Inputs'!$E$61/AD629</f>
        <v>273794.03174603177</v>
      </c>
      <c r="AI629" s="40">
        <f>($G629*(1-('Exposure Inputs'!$C$17/100))*'Exposure Inputs'!$G$6*'Exposure Inputs'!$C$15)/('Exposure Inputs'!$G$8*'Exposure Inputs'!$G$11)</f>
        <v>1.9779874213836479E-5</v>
      </c>
      <c r="AJ629" s="40">
        <f>($F629*(1-('Exposure Inputs'!$C$17)/100)*'Exposure Inputs'!$G$7*'Exposure Inputs'!$G$12*'Exposure Inputs'!$C$15*H629)/('Exposure Inputs'!$G$8*'Exposure Inputs'!$G$13*'Exposure Inputs'!$C$16)</f>
        <v>3.1661928146807962E-6</v>
      </c>
      <c r="AK629" s="40">
        <f>($F629*(1-('Exposure Inputs'!$C$17)/100)*'Exposure Inputs'!$G$7*'Exposure Inputs'!$G$12*'Exposure Inputs'!$C$15*H629)/('Exposure Inputs'!$G$8*'Exposure Inputs'!$C$14*'Exposure Inputs'!$C$16)</f>
        <v>2.029610778641536E-7</v>
      </c>
      <c r="AL629" s="40">
        <f>($F629*(1-('Exposure Inputs'!$C$17)/100)*'Exposure Inputs'!$G$12*'Exposure Inputs'!$C$15*H629)/('Exposure Inputs'!$C$14*'Exposure Inputs'!$C$16)</f>
        <v>2.1952932911837021E-5</v>
      </c>
      <c r="AM629" s="40">
        <f>'Exposure Inputs'!$E$60/AI629</f>
        <v>637011.12877583457</v>
      </c>
      <c r="AN629" s="40">
        <f>'Exposure Inputs'!$E$61/AJ629</f>
        <v>164235.10204081633</v>
      </c>
      <c r="AO629" s="40">
        <f>($G629*(1-('Exposure Inputs'!$C$17/100))*'Exposure Inputs'!$H$6*'Exposure Inputs'!$C$15)/('Exposure Inputs'!$H$8*'Exposure Inputs'!$H$11)</f>
        <v>2.5104938271604934E-5</v>
      </c>
      <c r="AP629" s="40">
        <f>($F629*(1-('Exposure Inputs'!$C$17)/100)*'Exposure Inputs'!$H$7*'Exposure Inputs'!$H$12*'Exposure Inputs'!$C$15*H629)/('Exposure Inputs'!$H$8*'Exposure Inputs'!$H$13*'Exposure Inputs'!$C$16)</f>
        <v>4.122272957889396E-6</v>
      </c>
      <c r="AQ629" s="40">
        <f>($F629*(1-('Exposure Inputs'!$C$17)/100)*'Exposure Inputs'!$H$7*'Exposure Inputs'!$H$12*'Exposure Inputs'!$C$15*H629)/('Exposure Inputs'!$H$8*'Exposure Inputs'!$C$14*'Exposure Inputs'!$C$16)</f>
        <v>2.6424826653137157E-7</v>
      </c>
      <c r="AR629" s="40">
        <f>($F629*(1-('Exposure Inputs'!$C$17)/100)*'Exposure Inputs'!$H$12*'Exposure Inputs'!$C$15*H629)/('Exposure Inputs'!$C$14*'Exposure Inputs'!$C$16)</f>
        <v>2.1952932911837021E-5</v>
      </c>
      <c r="AS629" s="40">
        <f>'Exposure Inputs'!$E$60/AO629</f>
        <v>501893.28743545618</v>
      </c>
      <c r="AT629" s="40">
        <f>'Exposure Inputs'!$E$61/AP629</f>
        <v>126144.00000000001</v>
      </c>
    </row>
    <row r="630" spans="1:46" s="35" customFormat="1">
      <c r="A630" s="54">
        <v>2019</v>
      </c>
      <c r="B630" s="55" t="s">
        <v>865</v>
      </c>
      <c r="C630" s="55" t="s">
        <v>535</v>
      </c>
      <c r="D630" s="55" t="s">
        <v>55</v>
      </c>
      <c r="E630" s="55" t="s">
        <v>536</v>
      </c>
      <c r="F630" s="48">
        <v>3.0614090000000002E-3</v>
      </c>
      <c r="G630" s="48">
        <v>3.0614090000000002E-3</v>
      </c>
      <c r="H630" s="55">
        <v>250</v>
      </c>
      <c r="I630" s="40">
        <f t="shared" si="9"/>
        <v>5.8631385785273978E-10</v>
      </c>
      <c r="J630" s="40">
        <f>($G630*(1-('Exposure Inputs'!$C$17/100))*'Exposure Inputs'!$C$6*1*'Exposure Inputs'!$C$15)/('Exposure Inputs'!$C$8*'Exposure Inputs'!$C$11)</f>
        <v>1.2319821459320176E-7</v>
      </c>
      <c r="K630" s="40">
        <f>($F630*(1-('Exposure Inputs'!$C$17)/100)*'Exposure Inputs'!$C$7*'Exposure Inputs'!$C$12*'Exposure Inputs'!$C$15*H630)/('Exposure Inputs'!$C$8*'Exposure Inputs'!$C$13*'Exposure Inputs'!$C$16)</f>
        <v>2.3055293865957706E-8</v>
      </c>
      <c r="L630" s="40">
        <f>($F630*(1-('Exposure Inputs'!$C$17)/100)*'Exposure Inputs'!$C$7*'Exposure Inputs'!$C$12*'Exposure Inputs'!$C$15*H630)/('Exposure Inputs'!$C$8*'Exposure Inputs'!$C$14*'Exposure Inputs'!$C$16)</f>
        <v>1.6848099363584477E-8</v>
      </c>
      <c r="M630" s="40">
        <f>($F630*(1-('Exposure Inputs'!$C$17)/100)*'Exposure Inputs'!$C$12*'Exposure Inputs'!$C$15*H630)/('Exposure Inputs'!$C$14*'Exposure Inputs'!$C$16)</f>
        <v>1.5323174657534249E-6</v>
      </c>
      <c r="N630" s="40">
        <f>'Exposure Inputs'!$E$60/$J630</f>
        <v>102274209.42425966</v>
      </c>
      <c r="O630" s="40">
        <f>'Exposure Inputs'!$E$61/$K630</f>
        <v>22554472.86958272</v>
      </c>
      <c r="P630" s="40">
        <f>L630*'Exposure Inputs'!$E$63</f>
        <v>5.8631385785273978E-10</v>
      </c>
      <c r="Q630" s="40">
        <f>($G630*(1-('Exposure Inputs'!$C$17/100))*'Exposure Inputs'!$D$6*1*'Exposure Inputs'!$C$15)/('Exposure Inputs'!$D$8*'Exposure Inputs'!$D$11)</f>
        <v>4.3224489625531927E-7</v>
      </c>
      <c r="R630" s="40">
        <f>($F630*(1-('Exposure Inputs'!$C$17)/100)*'Exposure Inputs'!$D$7*'Exposure Inputs'!$D$12*'Exposure Inputs'!$C$15*H630)/('Exposure Inputs'!$D$8*'Exposure Inputs'!$D$13*'Exposure Inputs'!$C$16)</f>
        <v>5.8890409210142827E-8</v>
      </c>
      <c r="S630" s="40">
        <f>($F630*(1-('Exposure Inputs'!$C$17)/100)*'Exposure Inputs'!$D$7*'Exposure Inputs'!$D$12*'Exposure Inputs'!$C$15*H630)/('Exposure Inputs'!$D$8*'Exposure Inputs'!$C$14*'Exposure Inputs'!$C$16)</f>
        <v>7.5500524628388231E-10</v>
      </c>
      <c r="T630" s="40">
        <f>($F630*(1-('Exposure Inputs'!$C$17)/100)*'Exposure Inputs'!$D$12*'Exposure Inputs'!$C$15*H630)/('Exposure Inputs'!$C$14*'Exposure Inputs'!$C$16)</f>
        <v>2.6882762557077628E-8</v>
      </c>
      <c r="U630" s="40">
        <f>'Exposure Inputs'!$E$60/Q630</f>
        <v>29150141.757966314</v>
      </c>
      <c r="V630" s="40">
        <f>'Exposure Inputs'!$E$61/R630</f>
        <v>8829960.7181272432</v>
      </c>
      <c r="W630" s="40">
        <f>($G630*(1-('Exposure Inputs'!$C$17/100))*'Exposure Inputs'!$E$6*'Exposure Inputs'!$C$15)/('Exposure Inputs'!$E$8*'Exposure Inputs'!$E$11)</f>
        <v>9.466423918994416E-8</v>
      </c>
      <c r="X630" s="40">
        <f>($F630*(1-('Exposure Inputs'!$C$17)/100)*'Exposure Inputs'!$E$7*'Exposure Inputs'!$E$12*'Exposure Inputs'!$C$15*H630)/('Exposure Inputs'!$E$8*'Exposure Inputs'!$E$13*'Exposure Inputs'!$C$16)</f>
        <v>1.2768561299456647E-8</v>
      </c>
      <c r="Y630" s="40">
        <f>($F630*(1-('Exposure Inputs'!$C$17)/100)*'Exposure Inputs'!$E$7*'Exposure Inputs'!$E$12*'Exposure Inputs'!$C$15*H630)/('Exposure Inputs'!$E$8*'Exposure Inputs'!$C$14*'Exposure Inputs'!$C$16)</f>
        <v>8.1849751919593902E-10</v>
      </c>
      <c r="Z630" s="40">
        <f>($F630*(1-('Exposure Inputs'!$C$17)/100)*'Exposure Inputs'!$E$12*'Exposure Inputs'!$C$15*H630)/('Exposure Inputs'!$C$14*'Exposure Inputs'!$C$16)</f>
        <v>1.3441381278538812E-7</v>
      </c>
      <c r="AA630" s="40">
        <f>'Exposure Inputs'!$E$60/W630</f>
        <v>133102004.59878044</v>
      </c>
      <c r="AB630" s="40">
        <f>'Exposure Inputs'!$E$61/X630</f>
        <v>40725026.712455697</v>
      </c>
      <c r="AC630" s="40">
        <f>($G630*(1-('Exposure Inputs'!$C$17/100))*'Exposure Inputs'!$F$6*'Exposure Inputs'!$C$15)/('Exposure Inputs'!$F$8*'Exposure Inputs'!$F$11)</f>
        <v>9.4914458609154933E-8</v>
      </c>
      <c r="AD630" s="40">
        <f>($F630*(1-('Exposure Inputs'!$C$17)/100)*'Exposure Inputs'!$F$7*'Exposure Inputs'!$F$12*'Exposure Inputs'!$C$15*H630)/('Exposure Inputs'!$F$8*'Exposure Inputs'!$F$13*'Exposure Inputs'!$C$16)</f>
        <v>1.1628687958228828E-8</v>
      </c>
      <c r="AE630" s="40">
        <f>($F630*(1-('Exposure Inputs'!$C$17)/100)*'Exposure Inputs'!$F$7*'Exposure Inputs'!$F$12*'Exposure Inputs'!$C$15*H630)/('Exposure Inputs'!$F$8*'Exposure Inputs'!$C$14*'Exposure Inputs'!$C$16)</f>
        <v>7.4542871527107882E-10</v>
      </c>
      <c r="AF630" s="40">
        <f>($F630*(1-('Exposure Inputs'!$C$17)/100)*'Exposure Inputs'!$F$12*'Exposure Inputs'!$C$15*H630)/('Exposure Inputs'!$C$14*'Exposure Inputs'!$C$16)</f>
        <v>1.3441381278538812E-7</v>
      </c>
      <c r="AG630" s="40">
        <f>'Exposure Inputs'!$E$60/AC630</f>
        <v>132751112.78762193</v>
      </c>
      <c r="AH630" s="40">
        <f>'Exposure Inputs'!$E$61/AD630</f>
        <v>44716996.609409541</v>
      </c>
      <c r="AI630" s="40">
        <f>($G630*(1-('Exposure Inputs'!$C$17/100))*'Exposure Inputs'!$G$6*'Exposure Inputs'!$C$15)/('Exposure Inputs'!$G$8*'Exposure Inputs'!$G$11)</f>
        <v>1.2110856987421384E-7</v>
      </c>
      <c r="AJ630" s="40">
        <f>($F630*(1-('Exposure Inputs'!$C$17)/100)*'Exposure Inputs'!$G$7*'Exposure Inputs'!$G$12*'Exposure Inputs'!$C$15*H630)/('Exposure Inputs'!$G$8*'Exposure Inputs'!$G$13*'Exposure Inputs'!$C$16)</f>
        <v>1.9386022357198244E-8</v>
      </c>
      <c r="AK630" s="40">
        <f>($F630*(1-('Exposure Inputs'!$C$17)/100)*'Exposure Inputs'!$G$7*'Exposure Inputs'!$G$12*'Exposure Inputs'!$C$15*H630)/('Exposure Inputs'!$G$8*'Exposure Inputs'!$C$14*'Exposure Inputs'!$C$16)</f>
        <v>1.2426937408460413E-9</v>
      </c>
      <c r="AL630" s="40">
        <f>($F630*(1-('Exposure Inputs'!$C$17)/100)*'Exposure Inputs'!$G$12*'Exposure Inputs'!$C$15*H630)/('Exposure Inputs'!$C$14*'Exposure Inputs'!$C$16)</f>
        <v>1.3441381278538812E-7</v>
      </c>
      <c r="AM630" s="40">
        <f>'Exposure Inputs'!$E$60/AI630</f>
        <v>104038880.26327659</v>
      </c>
      <c r="AN630" s="40">
        <f>'Exposure Inputs'!$E$61/AJ630</f>
        <v>26823449.927928012</v>
      </c>
      <c r="AO630" s="40">
        <f>($G630*(1-('Exposure Inputs'!$C$17/100))*'Exposure Inputs'!$H$6*'Exposure Inputs'!$C$15)/('Exposure Inputs'!$H$8*'Exposure Inputs'!$H$11)</f>
        <v>1.5371296793827159E-7</v>
      </c>
      <c r="AP630" s="40">
        <f>($F630*(1-('Exposure Inputs'!$C$17)/100)*'Exposure Inputs'!$H$7*'Exposure Inputs'!$H$12*'Exposure Inputs'!$C$15*H630)/('Exposure Inputs'!$H$8*'Exposure Inputs'!$H$13*'Exposure Inputs'!$C$16)</f>
        <v>2.5239927067478436E-8</v>
      </c>
      <c r="AQ630" s="40">
        <f>($F630*(1-('Exposure Inputs'!$C$17)/100)*'Exposure Inputs'!$H$7*'Exposure Inputs'!$H$12*'Exposure Inputs'!$C$15*H630)/('Exposure Inputs'!$H$8*'Exposure Inputs'!$C$14*'Exposure Inputs'!$C$16)</f>
        <v>1.6179440427870793E-9</v>
      </c>
      <c r="AR630" s="40">
        <f>($F630*(1-('Exposure Inputs'!$C$17)/100)*'Exposure Inputs'!$H$12*'Exposure Inputs'!$C$15*H630)/('Exposure Inputs'!$C$14*'Exposure Inputs'!$C$16)</f>
        <v>1.3441381278538812E-7</v>
      </c>
      <c r="AS630" s="40">
        <f>'Exposure Inputs'!$E$60/AO630</f>
        <v>81970962.95128423</v>
      </c>
      <c r="AT630" s="40">
        <f>'Exposure Inputs'!$E$61/AP630</f>
        <v>20602278.232016698</v>
      </c>
    </row>
    <row r="631" spans="1:46" s="35" customFormat="1">
      <c r="A631" s="54">
        <v>2020</v>
      </c>
      <c r="B631" s="55" t="s">
        <v>865</v>
      </c>
      <c r="C631" s="55" t="s">
        <v>535</v>
      </c>
      <c r="D631" s="55" t="s">
        <v>55</v>
      </c>
      <c r="E631" s="55" t="s">
        <v>536</v>
      </c>
      <c r="F631" s="48">
        <v>2.6656280000000002E-3</v>
      </c>
      <c r="G631" s="48">
        <v>2.6656280000000002E-3</v>
      </c>
      <c r="H631" s="55">
        <v>250</v>
      </c>
      <c r="I631" s="40">
        <f t="shared" si="9"/>
        <v>5.1051481075553214E-10</v>
      </c>
      <c r="J631" s="40">
        <f>($G631*(1-('Exposure Inputs'!$C$17/100))*'Exposure Inputs'!$C$6*1*'Exposure Inputs'!$C$15)/('Exposure Inputs'!$C$8*'Exposure Inputs'!$C$11)</f>
        <v>1.0727106713596493E-7</v>
      </c>
      <c r="K631" s="40">
        <f>($F631*(1-('Exposure Inputs'!$C$17)/100)*'Exposure Inputs'!$C$7*'Exposure Inputs'!$C$12*'Exposure Inputs'!$C$15*H631)/('Exposure Inputs'!$C$8*'Exposure Inputs'!$C$13*'Exposure Inputs'!$C$16)</f>
        <v>2.0074690078106228E-8</v>
      </c>
      <c r="L631" s="40">
        <f>($F631*(1-('Exposure Inputs'!$C$17)/100)*'Exposure Inputs'!$C$7*'Exposure Inputs'!$C$12*'Exposure Inputs'!$C$15*H631)/('Exposure Inputs'!$C$8*'Exposure Inputs'!$C$14*'Exposure Inputs'!$C$16)</f>
        <v>1.4669965826308397E-8</v>
      </c>
      <c r="M631" s="40">
        <f>($F631*(1-('Exposure Inputs'!$C$17)/100)*'Exposure Inputs'!$C$12*'Exposure Inputs'!$C$15*H631)/('Exposure Inputs'!$C$14*'Exposure Inputs'!$C$16)</f>
        <v>1.3342184404636462E-6</v>
      </c>
      <c r="N631" s="40">
        <f>'Exposure Inputs'!$E$60/$J631</f>
        <v>117459444.90353242</v>
      </c>
      <c r="O631" s="40">
        <f>'Exposure Inputs'!$E$61/$K631</f>
        <v>25903264.158838507</v>
      </c>
      <c r="P631" s="40">
        <f>L631*'Exposure Inputs'!$E$63</f>
        <v>5.1051481075553214E-10</v>
      </c>
      <c r="Q631" s="40">
        <f>($G631*(1-('Exposure Inputs'!$C$17/100))*'Exposure Inputs'!$D$6*1*'Exposure Inputs'!$C$15)/('Exposure Inputs'!$D$8*'Exposure Inputs'!$D$11)</f>
        <v>3.7636398740425539E-7</v>
      </c>
      <c r="R631" s="40">
        <f>($F631*(1-('Exposure Inputs'!$C$17)/100)*'Exposure Inputs'!$D$7*'Exposure Inputs'!$D$12*'Exposure Inputs'!$C$15*H631)/('Exposure Inputs'!$D$8*'Exposure Inputs'!$D$13*'Exposure Inputs'!$C$16)</f>
        <v>5.1277017779073163E-8</v>
      </c>
      <c r="S631" s="40">
        <f>($F631*(1-('Exposure Inputs'!$C$17)/100)*'Exposure Inputs'!$D$7*'Exposure Inputs'!$D$12*'Exposure Inputs'!$C$15*H631)/('Exposure Inputs'!$D$8*'Exposure Inputs'!$C$14*'Exposure Inputs'!$C$16)</f>
        <v>6.5739766383427128E-10</v>
      </c>
      <c r="T631" s="40">
        <f>($F631*(1-('Exposure Inputs'!$C$17)/100)*'Exposure Inputs'!$D$12*'Exposure Inputs'!$C$15*H631)/('Exposure Inputs'!$C$14*'Exposure Inputs'!$C$16)</f>
        <v>2.3407341060765719E-8</v>
      </c>
      <c r="U631" s="40">
        <f>'Exposure Inputs'!$E$60/Q631</f>
        <v>33478229.643863998</v>
      </c>
      <c r="V631" s="40">
        <f>'Exposure Inputs'!$E$61/R631</f>
        <v>10140995.372242942</v>
      </c>
      <c r="W631" s="40">
        <f>($G631*(1-('Exposure Inputs'!$C$17/100))*'Exposure Inputs'!$E$6*'Exposure Inputs'!$C$15)/('Exposure Inputs'!$E$8*'Exposure Inputs'!$E$11)</f>
        <v>8.2425983128491633E-8</v>
      </c>
      <c r="X631" s="40">
        <f>($F631*(1-('Exposure Inputs'!$C$17)/100)*'Exposure Inputs'!$E$7*'Exposure Inputs'!$E$12*'Exposure Inputs'!$C$15*H631)/('Exposure Inputs'!$E$8*'Exposure Inputs'!$E$13*'Exposure Inputs'!$C$16)</f>
        <v>1.1117833167521237E-8</v>
      </c>
      <c r="Y631" s="40">
        <f>($F631*(1-('Exposure Inputs'!$C$17)/100)*'Exposure Inputs'!$E$7*'Exposure Inputs'!$E$12*'Exposure Inputs'!$C$15*H631)/('Exposure Inputs'!$E$8*'Exposure Inputs'!$C$14*'Exposure Inputs'!$C$16)</f>
        <v>7.126816133026435E-10</v>
      </c>
      <c r="Z631" s="40">
        <f>($F631*(1-('Exposure Inputs'!$C$17)/100)*'Exposure Inputs'!$E$12*'Exposure Inputs'!$C$15*H631)/('Exposure Inputs'!$C$14*'Exposure Inputs'!$C$16)</f>
        <v>1.1703670530382861E-7</v>
      </c>
      <c r="AA631" s="40">
        <f>'Exposure Inputs'!$E$60/W631</f>
        <v>152864418.73987964</v>
      </c>
      <c r="AB631" s="40">
        <f>'Exposure Inputs'!$E$61/X631</f>
        <v>46771703.817168899</v>
      </c>
      <c r="AC631" s="40">
        <f>($G631*(1-('Exposure Inputs'!$C$17/100))*'Exposure Inputs'!$F$6*'Exposure Inputs'!$C$15)/('Exposure Inputs'!$F$8*'Exposure Inputs'!$F$11)</f>
        <v>8.2643854014084512E-8</v>
      </c>
      <c r="AD631" s="40">
        <f>($F631*(1-('Exposure Inputs'!$C$17)/100)*'Exposure Inputs'!$F$7*'Exposure Inputs'!$F$12*'Exposure Inputs'!$C$15*H631)/('Exposure Inputs'!$F$8*'Exposure Inputs'!$F$13*'Exposure Inputs'!$C$16)</f>
        <v>1.0125323413081228E-8</v>
      </c>
      <c r="AE631" s="40">
        <f>($F631*(1-('Exposure Inputs'!$C$17)/100)*'Exposure Inputs'!$F$7*'Exposure Inputs'!$F$12*'Exposure Inputs'!$C$15*H631)/('Exposure Inputs'!$F$8*'Exposure Inputs'!$C$14*'Exposure Inputs'!$C$16)</f>
        <v>6.4905919314623258E-10</v>
      </c>
      <c r="AF631" s="40">
        <f>($F631*(1-('Exposure Inputs'!$C$17)/100)*'Exposure Inputs'!$F$12*'Exposure Inputs'!$C$15*H631)/('Exposure Inputs'!$C$14*'Exposure Inputs'!$C$16)</f>
        <v>1.1703670530382861E-7</v>
      </c>
      <c r="AG631" s="40">
        <f>'Exposure Inputs'!$E$60/AC631</f>
        <v>152461428.01922882</v>
      </c>
      <c r="AH631" s="40">
        <f>'Exposure Inputs'!$E$61/AD631</f>
        <v>51356384.264051795</v>
      </c>
      <c r="AI631" s="40">
        <f>($G631*(1-('Exposure Inputs'!$C$17/100))*'Exposure Inputs'!$G$6*'Exposure Inputs'!$C$15)/('Exposure Inputs'!$G$8*'Exposure Inputs'!$G$11)</f>
        <v>1.0545157308176103E-7</v>
      </c>
      <c r="AJ631" s="40">
        <f>($F631*(1-('Exposure Inputs'!$C$17)/100)*'Exposure Inputs'!$G$7*'Exposure Inputs'!$G$12*'Exposure Inputs'!$C$15*H631)/('Exposure Inputs'!$G$8*'Exposure Inputs'!$G$13*'Exposure Inputs'!$C$16)</f>
        <v>1.687978444042388E-8</v>
      </c>
      <c r="AK631" s="40">
        <f>($F631*(1-('Exposure Inputs'!$C$17)/100)*'Exposure Inputs'!$G$7*'Exposure Inputs'!$G$12*'Exposure Inputs'!$C$15*H631)/('Exposure Inputs'!$G$8*'Exposure Inputs'!$C$14*'Exposure Inputs'!$C$16)</f>
        <v>1.082037464129736E-9</v>
      </c>
      <c r="AL631" s="40">
        <f>($F631*(1-('Exposure Inputs'!$C$17)/100)*'Exposure Inputs'!$G$12*'Exposure Inputs'!$C$15*H631)/('Exposure Inputs'!$C$14*'Exposure Inputs'!$C$16)</f>
        <v>1.1703670530382861E-7</v>
      </c>
      <c r="AM631" s="40">
        <f>'Exposure Inputs'!$E$60/AI631</f>
        <v>119486126.4917375</v>
      </c>
      <c r="AN631" s="40">
        <f>'Exposure Inputs'!$E$61/AJ631</f>
        <v>30806080.601047173</v>
      </c>
      <c r="AO631" s="40">
        <f>($G631*(1-('Exposure Inputs'!$C$17/100))*'Exposure Inputs'!$H$6*'Exposure Inputs'!$C$15)/('Exposure Inputs'!$H$8*'Exposure Inputs'!$H$11)</f>
        <v>1.3384085279012343E-7</v>
      </c>
      <c r="AP631" s="40">
        <f>($F631*(1-('Exposure Inputs'!$C$17)/100)*'Exposure Inputs'!$H$7*'Exposure Inputs'!$H$12*'Exposure Inputs'!$C$15*H631)/('Exposure Inputs'!$H$8*'Exposure Inputs'!$H$13*'Exposure Inputs'!$C$16)</f>
        <v>2.1976892440385589E-8</v>
      </c>
      <c r="AQ631" s="40">
        <f>($F631*(1-('Exposure Inputs'!$C$17)/100)*'Exposure Inputs'!$H$7*'Exposure Inputs'!$H$12*'Exposure Inputs'!$C$15*H631)/('Exposure Inputs'!$H$8*'Exposure Inputs'!$C$14*'Exposure Inputs'!$C$16)</f>
        <v>1.4087751564349737E-9</v>
      </c>
      <c r="AR631" s="40">
        <f>($F631*(1-('Exposure Inputs'!$C$17)/100)*'Exposure Inputs'!$H$12*'Exposure Inputs'!$C$15*H631)/('Exposure Inputs'!$C$14*'Exposure Inputs'!$C$16)</f>
        <v>1.1703670530382861E-7</v>
      </c>
      <c r="AS631" s="40">
        <f>'Exposure Inputs'!$E$60/AO631</f>
        <v>94141659.57055077</v>
      </c>
      <c r="AT631" s="40">
        <f>'Exposure Inputs'!$E$61/AP631</f>
        <v>23661216.043649003</v>
      </c>
    </row>
    <row r="632" spans="1:46" s="35" customFormat="1">
      <c r="A632" s="54">
        <v>2023</v>
      </c>
      <c r="B632" s="55" t="s">
        <v>865</v>
      </c>
      <c r="C632" s="55" t="s">
        <v>535</v>
      </c>
      <c r="D632" s="55" t="s">
        <v>55</v>
      </c>
      <c r="E632" s="55" t="s">
        <v>536</v>
      </c>
      <c r="F632" s="48">
        <v>4.9259291560449601E-4</v>
      </c>
      <c r="G632" s="48">
        <v>4.9259291560449601E-4</v>
      </c>
      <c r="H632" s="55">
        <v>250</v>
      </c>
      <c r="I632" s="40">
        <f t="shared" si="9"/>
        <v>9.4340237681081176E-11</v>
      </c>
      <c r="J632" s="40">
        <f>($G632*(1-('Exposure Inputs'!$C$17/100))*'Exposure Inputs'!$C$6*1*'Exposure Inputs'!$C$15)/('Exposure Inputs'!$C$8*'Exposure Inputs'!$C$11)</f>
        <v>1.9823083986404177E-8</v>
      </c>
      <c r="K632" s="40">
        <f>($F632*(1-('Exposure Inputs'!$C$17)/100)*'Exposure Inputs'!$C$7*'Exposure Inputs'!$C$12*'Exposure Inputs'!$C$15*H632)/('Exposure Inputs'!$C$8*'Exposure Inputs'!$C$13*'Exposure Inputs'!$C$16)</f>
        <v>3.7096887170419098E-9</v>
      </c>
      <c r="L632" s="40">
        <f>($F632*(1-('Exposure Inputs'!$C$17)/100)*'Exposure Inputs'!$C$7*'Exposure Inputs'!$C$12*'Exposure Inputs'!$C$15*H632)/('Exposure Inputs'!$C$8*'Exposure Inputs'!$C$14*'Exposure Inputs'!$C$16)</f>
        <v>2.7109263701460111E-9</v>
      </c>
      <c r="M632" s="40">
        <f>($F632*(1-('Exposure Inputs'!$C$17)/100)*'Exposure Inputs'!$C$12*'Exposure Inputs'!$C$15*H632)/('Exposure Inputs'!$C$14*'Exposure Inputs'!$C$16)</f>
        <v>2.4655599042374667E-7</v>
      </c>
      <c r="N632" s="40">
        <f>'Exposure Inputs'!$E$60/$J632</f>
        <v>635622590.74530542</v>
      </c>
      <c r="O632" s="40">
        <f>'Exposure Inputs'!$E$61/$K632</f>
        <v>140173486.15024653</v>
      </c>
      <c r="P632" s="40">
        <f>L632*'Exposure Inputs'!$E$63</f>
        <v>9.4340237681081176E-11</v>
      </c>
      <c r="Q632" s="40">
        <f>($G632*(1-('Exposure Inputs'!$C$17/100))*'Exposure Inputs'!$D$6*1*'Exposure Inputs'!$C$15)/('Exposure Inputs'!$D$8*'Exposure Inputs'!$D$11)</f>
        <v>6.9549927403222038E-8</v>
      </c>
      <c r="R632" s="40">
        <f>($F632*(1-('Exposure Inputs'!$C$17)/100)*'Exposure Inputs'!$D$7*'Exposure Inputs'!$D$12*'Exposure Inputs'!$C$15*H632)/('Exposure Inputs'!$D$8*'Exposure Inputs'!$D$13*'Exposure Inputs'!$C$16)</f>
        <v>9.4757016700369399E-9</v>
      </c>
      <c r="S632" s="40">
        <f>($F632*(1-('Exposure Inputs'!$C$17)/100)*'Exposure Inputs'!$D$7*'Exposure Inputs'!$D$12*'Exposure Inputs'!$C$15*H632)/('Exposure Inputs'!$D$8*'Exposure Inputs'!$C$14*'Exposure Inputs'!$C$16)</f>
        <v>1.2148335474406332E-10</v>
      </c>
      <c r="T632" s="40">
        <f>($F632*(1-('Exposure Inputs'!$C$17)/100)*'Exposure Inputs'!$D$12*'Exposure Inputs'!$C$15*H632)/('Exposure Inputs'!$C$14*'Exposure Inputs'!$C$16)</f>
        <v>4.3255436916446787E-9</v>
      </c>
      <c r="U632" s="40">
        <f>'Exposure Inputs'!$E$60/Q632</f>
        <v>181164818.86386958</v>
      </c>
      <c r="V632" s="40">
        <f>'Exposure Inputs'!$E$61/R632</f>
        <v>54877202.565830976</v>
      </c>
      <c r="W632" s="40">
        <f>($G632*(1-('Exposure Inputs'!$C$17/100))*'Exposure Inputs'!$E$6*'Exposure Inputs'!$C$15)/('Exposure Inputs'!$E$8*'Exposure Inputs'!$E$11)</f>
        <v>1.5231853563524501E-8</v>
      </c>
      <c r="X632" s="40">
        <f>($F632*(1-('Exposure Inputs'!$C$17)/100)*'Exposure Inputs'!$E$7*'Exposure Inputs'!$E$12*'Exposure Inputs'!$C$15*H632)/('Exposure Inputs'!$E$8*'Exposure Inputs'!$E$13*'Exposure Inputs'!$C$16)</f>
        <v>2.0545124282884393E-9</v>
      </c>
      <c r="Y632" s="40">
        <f>($F632*(1-('Exposure Inputs'!$C$17)/100)*'Exposure Inputs'!$E$7*'Exposure Inputs'!$E$12*'Exposure Inputs'!$C$15*H632)/('Exposure Inputs'!$E$8*'Exposure Inputs'!$C$14*'Exposure Inputs'!$C$16)</f>
        <v>1.3169951463387433E-10</v>
      </c>
      <c r="Z632" s="40">
        <f>($F632*(1-('Exposure Inputs'!$C$17)/100)*'Exposure Inputs'!$E$12*'Exposure Inputs'!$C$15*H632)/('Exposure Inputs'!$C$14*'Exposure Inputs'!$C$16)</f>
        <v>2.1627718458223393E-8</v>
      </c>
      <c r="AA632" s="40">
        <f>'Exposure Inputs'!$E$60/W632</f>
        <v>827213834.97101343</v>
      </c>
      <c r="AB632" s="40">
        <f>'Exposure Inputs'!$E$61/X632</f>
        <v>253101413.66883746</v>
      </c>
      <c r="AC632" s="40">
        <f>($G632*(1-('Exposure Inputs'!$C$17/100))*'Exposure Inputs'!$F$6*'Exposure Inputs'!$C$15)/('Exposure Inputs'!$F$8*'Exposure Inputs'!$F$11)</f>
        <v>1.5272114865836575E-8</v>
      </c>
      <c r="AD632" s="40">
        <f>($F632*(1-('Exposure Inputs'!$C$17)/100)*'Exposure Inputs'!$F$7*'Exposure Inputs'!$F$12*'Exposure Inputs'!$C$15*H632)/('Exposure Inputs'!$F$8*'Exposure Inputs'!$F$13*'Exposure Inputs'!$C$16)</f>
        <v>1.8711022623892562E-9</v>
      </c>
      <c r="AE632" s="40">
        <f>($F632*(1-('Exposure Inputs'!$C$17)/100)*'Exposure Inputs'!$F$7*'Exposure Inputs'!$F$12*'Exposure Inputs'!$C$15*H632)/('Exposure Inputs'!$F$8*'Exposure Inputs'!$C$14*'Exposure Inputs'!$C$16)</f>
        <v>1.1994245271726004E-10</v>
      </c>
      <c r="AF632" s="40">
        <f>($F632*(1-('Exposure Inputs'!$C$17)/100)*'Exposure Inputs'!$F$12*'Exposure Inputs'!$C$15*H632)/('Exposure Inputs'!$C$14*'Exposure Inputs'!$C$16)</f>
        <v>2.1627718458223393E-8</v>
      </c>
      <c r="AG632" s="40">
        <f>'Exposure Inputs'!$E$60/AC632</f>
        <v>825033082.2344687</v>
      </c>
      <c r="AH632" s="40">
        <f>'Exposure Inputs'!$E$61/AD632</f>
        <v>277911052.99397123</v>
      </c>
      <c r="AI632" s="40">
        <f>($G632*(1-('Exposure Inputs'!$C$17/100))*'Exposure Inputs'!$G$6*'Exposure Inputs'!$C$15)/('Exposure Inputs'!$G$8*'Exposure Inputs'!$G$11)</f>
        <v>1.9486851818567796E-8</v>
      </c>
      <c r="AJ632" s="40">
        <f>($F632*(1-('Exposure Inputs'!$C$17)/100)*'Exposure Inputs'!$G$7*'Exposure Inputs'!$G$12*'Exposure Inputs'!$C$15*H632)/('Exposure Inputs'!$G$8*'Exposure Inputs'!$G$13*'Exposure Inputs'!$C$16)</f>
        <v>3.119288299899238E-9</v>
      </c>
      <c r="AK632" s="40">
        <f>($F632*(1-('Exposure Inputs'!$C$17)/100)*'Exposure Inputs'!$G$7*'Exposure Inputs'!$G$12*'Exposure Inputs'!$C$15*H632)/('Exposure Inputs'!$G$8*'Exposure Inputs'!$C$14*'Exposure Inputs'!$C$16)</f>
        <v>1.9995437819866911E-10</v>
      </c>
      <c r="AL632" s="40">
        <f>($F632*(1-('Exposure Inputs'!$C$17)/100)*'Exposure Inputs'!$G$12*'Exposure Inputs'!$C$15*H632)/('Exposure Inputs'!$C$14*'Exposure Inputs'!$C$16)</f>
        <v>2.1627718458223393E-8</v>
      </c>
      <c r="AM632" s="40">
        <f>'Exposure Inputs'!$E$60/AI632</f>
        <v>646589819.50046194</v>
      </c>
      <c r="AN632" s="40">
        <f>'Exposure Inputs'!$E$61/AJ632</f>
        <v>166704693.50870758</v>
      </c>
      <c r="AO632" s="40">
        <f>($G632*(1-('Exposure Inputs'!$C$17/100))*'Exposure Inputs'!$H$6*'Exposure Inputs'!$C$15)/('Exposure Inputs'!$H$8*'Exposure Inputs'!$H$11)</f>
        <v>2.4733029478561542E-8</v>
      </c>
      <c r="AP632" s="40">
        <f>($F632*(1-('Exposure Inputs'!$C$17)/100)*'Exposure Inputs'!$H$7*'Exposure Inputs'!$H$12*'Exposure Inputs'!$C$15*H632)/('Exposure Inputs'!$H$8*'Exposure Inputs'!$H$13*'Exposure Inputs'!$C$16)</f>
        <v>4.0612049104886145E-9</v>
      </c>
      <c r="AQ632" s="40">
        <f>($F632*(1-('Exposure Inputs'!$C$17)/100)*'Exposure Inputs'!$H$7*'Exposure Inputs'!$H$12*'Exposure Inputs'!$C$15*H632)/('Exposure Inputs'!$H$8*'Exposure Inputs'!$C$14*'Exposure Inputs'!$C$16)</f>
        <v>2.603336481082445E-10</v>
      </c>
      <c r="AR632" s="40">
        <f>($F632*(1-('Exposure Inputs'!$C$17)/100)*'Exposure Inputs'!$H$12*'Exposure Inputs'!$C$15*H632)/('Exposure Inputs'!$C$14*'Exposure Inputs'!$C$16)</f>
        <v>2.1627718458223393E-8</v>
      </c>
      <c r="AS632" s="40">
        <f>'Exposure Inputs'!$E$60/AO632</f>
        <v>509440220.85614753</v>
      </c>
      <c r="AT632" s="40">
        <f>'Exposure Inputs'!$E$61/AP632</f>
        <v>128040818.29435132</v>
      </c>
    </row>
    <row r="633" spans="1:46" s="35" customFormat="1">
      <c r="A633" s="54">
        <v>2019</v>
      </c>
      <c r="B633" s="55" t="s">
        <v>866</v>
      </c>
      <c r="C633" s="55" t="s">
        <v>537</v>
      </c>
      <c r="D633" s="55" t="s">
        <v>55</v>
      </c>
      <c r="E633" s="55" t="s">
        <v>538</v>
      </c>
      <c r="F633" s="48">
        <v>2.622615E-3</v>
      </c>
      <c r="G633" s="48">
        <v>3.2687150000000002E-3</v>
      </c>
      <c r="H633" s="55">
        <v>250</v>
      </c>
      <c r="I633" s="40">
        <f t="shared" si="9"/>
        <v>5.0227706206928338E-10</v>
      </c>
      <c r="J633" s="40">
        <f>($G633*(1-('Exposure Inputs'!$C$17/100))*'Exposure Inputs'!$C$6*1*'Exposure Inputs'!$C$15)/('Exposure Inputs'!$C$8*'Exposure Inputs'!$C$11)</f>
        <v>1.3154068992872809E-7</v>
      </c>
      <c r="K633" s="40">
        <f>($F633*(1-('Exposure Inputs'!$C$17)/100)*'Exposure Inputs'!$C$7*'Exposure Inputs'!$C$12*'Exposure Inputs'!$C$15*H633)/('Exposure Inputs'!$C$8*'Exposure Inputs'!$C$13*'Exposure Inputs'!$C$16)</f>
        <v>1.9750761666366258E-8</v>
      </c>
      <c r="L633" s="40">
        <f>($F633*(1-('Exposure Inputs'!$C$17)/100)*'Exposure Inputs'!$C$7*'Exposure Inputs'!$C$12*'Exposure Inputs'!$C$15*H633)/('Exposure Inputs'!$C$8*'Exposure Inputs'!$C$14*'Exposure Inputs'!$C$16)</f>
        <v>1.443324891003688E-8</v>
      </c>
      <c r="M633" s="40">
        <f>($F633*(1-('Exposure Inputs'!$C$17)/100)*'Exposure Inputs'!$C$12*'Exposure Inputs'!$C$15*H633)/('Exposure Inputs'!$C$14*'Exposure Inputs'!$C$16)</f>
        <v>1.3126892781875659E-6</v>
      </c>
      <c r="N633" s="40">
        <f>'Exposure Inputs'!$E$60/$J633</f>
        <v>95787850.944274217</v>
      </c>
      <c r="O633" s="40">
        <f>'Exposure Inputs'!$E$61/$K633</f>
        <v>26328098.570776258</v>
      </c>
      <c r="P633" s="40">
        <f>L633*'Exposure Inputs'!$E$63</f>
        <v>5.0227706206928338E-10</v>
      </c>
      <c r="Q633" s="40">
        <f>($G633*(1-('Exposure Inputs'!$C$17/100))*'Exposure Inputs'!$D$6*1*'Exposure Inputs'!$C$15)/('Exposure Inputs'!$D$8*'Exposure Inputs'!$D$11)</f>
        <v>4.6151473914893628E-7</v>
      </c>
      <c r="R633" s="40">
        <f>($F633*(1-('Exposure Inputs'!$C$17)/100)*'Exposure Inputs'!$D$7*'Exposure Inputs'!$D$12*'Exposure Inputs'!$C$15*H633)/('Exposure Inputs'!$D$8*'Exposure Inputs'!$D$13*'Exposure Inputs'!$C$16)</f>
        <v>5.0449603614106683E-8</v>
      </c>
      <c r="S633" s="40">
        <f>($F633*(1-('Exposure Inputs'!$C$17)/100)*'Exposure Inputs'!$D$7*'Exposure Inputs'!$D$12*'Exposure Inputs'!$C$15*H633)/('Exposure Inputs'!$D$8*'Exposure Inputs'!$C$14*'Exposure Inputs'!$C$16)</f>
        <v>6.4678978992444459E-10</v>
      </c>
      <c r="T633" s="40">
        <f>($F633*(1-('Exposure Inputs'!$C$17)/100)*'Exposure Inputs'!$D$12*'Exposure Inputs'!$C$15*H633)/('Exposure Inputs'!$C$14*'Exposure Inputs'!$C$16)</f>
        <v>2.302963645943098E-8</v>
      </c>
      <c r="U633" s="40">
        <f>'Exposure Inputs'!$E$60/Q633</f>
        <v>27301403.251465455</v>
      </c>
      <c r="V633" s="40">
        <f>'Exposure Inputs'!$E$61/R633</f>
        <v>10307315.870656276</v>
      </c>
      <c r="W633" s="40">
        <f>($G633*(1-('Exposure Inputs'!$C$17/100))*'Exposure Inputs'!$E$6*'Exposure Inputs'!$C$15)/('Exposure Inputs'!$E$8*'Exposure Inputs'!$E$11)</f>
        <v>1.0107451131284917E-7</v>
      </c>
      <c r="X633" s="40">
        <f>($F633*(1-('Exposure Inputs'!$C$17)/100)*'Exposure Inputs'!$E$7*'Exposure Inputs'!$E$12*'Exposure Inputs'!$C$15*H633)/('Exposure Inputs'!$E$8*'Exposure Inputs'!$E$13*'Exposure Inputs'!$C$16)</f>
        <v>1.0938434032295096E-8</v>
      </c>
      <c r="Y633" s="40">
        <f>($F633*(1-('Exposure Inputs'!$C$17)/100)*'Exposure Inputs'!$E$7*'Exposure Inputs'!$E$12*'Exposure Inputs'!$C$15*H633)/('Exposure Inputs'!$E$8*'Exposure Inputs'!$C$14*'Exposure Inputs'!$C$16)</f>
        <v>7.0118166873686516E-10</v>
      </c>
      <c r="Z633" s="40">
        <f>($F633*(1-('Exposure Inputs'!$C$17)/100)*'Exposure Inputs'!$E$12*'Exposure Inputs'!$C$15*H633)/('Exposure Inputs'!$C$14*'Exposure Inputs'!$C$16)</f>
        <v>1.151481822971549E-7</v>
      </c>
      <c r="AA633" s="40">
        <f>'Exposure Inputs'!$E$60/W633</f>
        <v>124660508.73102976</v>
      </c>
      <c r="AB633" s="40">
        <f>'Exposure Inputs'!$E$61/X633</f>
        <v>47538797.460836716</v>
      </c>
      <c r="AC633" s="40">
        <f>($G633*(1-('Exposure Inputs'!$C$17/100))*'Exposure Inputs'!$F$6*'Exposure Inputs'!$C$15)/('Exposure Inputs'!$F$8*'Exposure Inputs'!$F$11)</f>
        <v>1.0134167455985918E-7</v>
      </c>
      <c r="AD633" s="40">
        <f>($F633*(1-('Exposure Inputs'!$C$17)/100)*'Exposure Inputs'!$F$7*'Exposure Inputs'!$F$12*'Exposure Inputs'!$C$15*H633)/('Exposure Inputs'!$F$8*'Exposure Inputs'!$F$13*'Exposure Inputs'!$C$16)</f>
        <v>9.9619395740883662E-9</v>
      </c>
      <c r="AE633" s="40">
        <f>($F633*(1-('Exposure Inputs'!$C$17)/100)*'Exposure Inputs'!$F$7*'Exposure Inputs'!$F$12*'Exposure Inputs'!$C$15*H633)/('Exposure Inputs'!$F$8*'Exposure Inputs'!$C$14*'Exposure Inputs'!$C$16)</f>
        <v>6.3858587013386974E-10</v>
      </c>
      <c r="AF633" s="40">
        <f>($F633*(1-('Exposure Inputs'!$C$17)/100)*'Exposure Inputs'!$F$12*'Exposure Inputs'!$C$15*H633)/('Exposure Inputs'!$C$14*'Exposure Inputs'!$C$16)</f>
        <v>1.151481822971549E-7</v>
      </c>
      <c r="AG633" s="40">
        <f>'Exposure Inputs'!$E$60/AC633</f>
        <v>124331870.91809496</v>
      </c>
      <c r="AH633" s="40">
        <f>'Exposure Inputs'!$E$61/AD633</f>
        <v>52198670.362602167</v>
      </c>
      <c r="AI633" s="40">
        <f>($G633*(1-('Exposure Inputs'!$C$17/100))*'Exposure Inputs'!$G$6*'Exposure Inputs'!$C$15)/('Exposure Inputs'!$G$8*'Exposure Inputs'!$G$11)</f>
        <v>1.2930954308176101E-7</v>
      </c>
      <c r="AJ633" s="40">
        <f>($F633*(1-('Exposure Inputs'!$C$17)/100)*'Exposure Inputs'!$G$7*'Exposure Inputs'!$G$12*'Exposure Inputs'!$C$15*H633)/('Exposure Inputs'!$G$8*'Exposure Inputs'!$G$13*'Exposure Inputs'!$C$16)</f>
        <v>1.6607409537348152E-8</v>
      </c>
      <c r="AK633" s="40">
        <f>($F633*(1-('Exposure Inputs'!$C$17)/100)*'Exposure Inputs'!$G$7*'Exposure Inputs'!$G$12*'Exposure Inputs'!$C$15*H633)/('Exposure Inputs'!$G$8*'Exposure Inputs'!$C$14*'Exposure Inputs'!$C$16)</f>
        <v>1.0645775344453944E-9</v>
      </c>
      <c r="AL633" s="40">
        <f>($F633*(1-('Exposure Inputs'!$C$17)/100)*'Exposure Inputs'!$G$12*'Exposure Inputs'!$C$15*H633)/('Exposure Inputs'!$C$14*'Exposure Inputs'!$C$16)</f>
        <v>1.151481822971549E-7</v>
      </c>
      <c r="AM633" s="40">
        <f>'Exposure Inputs'!$E$60/AI633</f>
        <v>97440604.148087949</v>
      </c>
      <c r="AN633" s="40">
        <f>'Exposure Inputs'!$E$61/AJ633</f>
        <v>31311325.154629316</v>
      </c>
      <c r="AO633" s="40">
        <f>($G633*(1-('Exposure Inputs'!$C$17/100))*'Exposure Inputs'!$H$6*'Exposure Inputs'!$C$15)/('Exposure Inputs'!$H$8*'Exposure Inputs'!$H$11)</f>
        <v>1.6412177660493825E-7</v>
      </c>
      <c r="AP633" s="40">
        <f>($F633*(1-('Exposure Inputs'!$C$17)/100)*'Exposure Inputs'!$H$7*'Exposure Inputs'!$H$12*'Exposure Inputs'!$C$15*H633)/('Exposure Inputs'!$H$8*'Exposure Inputs'!$H$13*'Exposure Inputs'!$C$16)</f>
        <v>2.1622269786910198E-8</v>
      </c>
      <c r="AQ633" s="40">
        <f>($F633*(1-('Exposure Inputs'!$C$17)/100)*'Exposure Inputs'!$H$7*'Exposure Inputs'!$H$12*'Exposure Inputs'!$C$15*H633)/('Exposure Inputs'!$H$8*'Exposure Inputs'!$C$14*'Exposure Inputs'!$C$16)</f>
        <v>1.3860429350583459E-9</v>
      </c>
      <c r="AR633" s="40">
        <f>($F633*(1-('Exposure Inputs'!$C$17)/100)*'Exposure Inputs'!$H$12*'Exposure Inputs'!$C$15*H633)/('Exposure Inputs'!$C$14*'Exposure Inputs'!$C$16)</f>
        <v>1.151481822971549E-7</v>
      </c>
      <c r="AS633" s="40">
        <f>'Exposure Inputs'!$E$60/AO633</f>
        <v>76772261.796371996</v>
      </c>
      <c r="AT633" s="40">
        <f>'Exposure Inputs'!$E$61/AP633</f>
        <v>24049279.059259556</v>
      </c>
    </row>
    <row r="634" spans="1:46" s="35" customFormat="1">
      <c r="A634" s="54">
        <v>2020</v>
      </c>
      <c r="B634" s="55" t="s">
        <v>866</v>
      </c>
      <c r="C634" s="55" t="s">
        <v>537</v>
      </c>
      <c r="D634" s="55" t="s">
        <v>55</v>
      </c>
      <c r="E634" s="55" t="s">
        <v>538</v>
      </c>
      <c r="F634" s="48">
        <v>2.4743730000000002E-3</v>
      </c>
      <c r="G634" s="48">
        <v>3.083952E-3</v>
      </c>
      <c r="H634" s="55">
        <v>250</v>
      </c>
      <c r="I634" s="40">
        <f t="shared" si="9"/>
        <v>4.738861025745522E-10</v>
      </c>
      <c r="J634" s="40">
        <f>($G634*(1-('Exposure Inputs'!$C$17/100))*'Exposure Inputs'!$C$6*1*'Exposure Inputs'!$C$15)/('Exposure Inputs'!$C$8*'Exposure Inputs'!$C$11)</f>
        <v>1.241053973157895E-7</v>
      </c>
      <c r="K634" s="40">
        <f>($F634*(1-('Exposure Inputs'!$C$17)/100)*'Exposure Inputs'!$C$7*'Exposure Inputs'!$C$12*'Exposure Inputs'!$C$15*H634)/('Exposure Inputs'!$C$8*'Exposure Inputs'!$C$13*'Exposure Inputs'!$C$16)</f>
        <v>1.863435975036049E-8</v>
      </c>
      <c r="L634" s="40">
        <f>($F634*(1-('Exposure Inputs'!$C$17)/100)*'Exposure Inputs'!$C$7*'Exposure Inputs'!$C$12*'Exposure Inputs'!$C$15*H634)/('Exposure Inputs'!$C$8*'Exposure Inputs'!$C$14*'Exposure Inputs'!$C$16)</f>
        <v>1.3617416740648052E-8</v>
      </c>
      <c r="M634" s="40">
        <f>($F634*(1-('Exposure Inputs'!$C$17)/100)*'Exposure Inputs'!$C$12*'Exposure Inputs'!$C$15*H634)/('Exposure Inputs'!$C$14*'Exposure Inputs'!$C$16)</f>
        <v>1.2384901738672287E-6</v>
      </c>
      <c r="N634" s="40">
        <f>'Exposure Inputs'!$E$60/$J634</f>
        <v>101526607.80690274</v>
      </c>
      <c r="O634" s="40">
        <f>'Exposure Inputs'!$E$61/$K634</f>
        <v>27905439.573256087</v>
      </c>
      <c r="P634" s="40">
        <f>L634*'Exposure Inputs'!$E$63</f>
        <v>4.738861025745522E-10</v>
      </c>
      <c r="Q634" s="40">
        <f>($G634*(1-('Exposure Inputs'!$C$17/100))*'Exposure Inputs'!$D$6*1*'Exposure Inputs'!$C$15)/('Exposure Inputs'!$D$8*'Exposure Inputs'!$D$11)</f>
        <v>4.3542777600000006E-7</v>
      </c>
      <c r="R634" s="40">
        <f>($F634*(1-('Exposure Inputs'!$C$17)/100)*'Exposure Inputs'!$D$7*'Exposure Inputs'!$D$12*'Exposure Inputs'!$C$15*H634)/('Exposure Inputs'!$D$8*'Exposure Inputs'!$D$13*'Exposure Inputs'!$C$16)</f>
        <v>4.7597965024774125E-8</v>
      </c>
      <c r="S634" s="40">
        <f>($F634*(1-('Exposure Inputs'!$C$17)/100)*'Exposure Inputs'!$D$7*'Exposure Inputs'!$D$12*'Exposure Inputs'!$C$15*H634)/('Exposure Inputs'!$D$8*'Exposure Inputs'!$C$14*'Exposure Inputs'!$C$16)</f>
        <v>6.1023032083043748E-10</v>
      </c>
      <c r="T634" s="40">
        <f>($F634*(1-('Exposure Inputs'!$C$17)/100)*'Exposure Inputs'!$D$12*'Exposure Inputs'!$C$15*H634)/('Exposure Inputs'!$C$14*'Exposure Inputs'!$C$16)</f>
        <v>2.1727897787144364E-8</v>
      </c>
      <c r="U634" s="40">
        <f>'Exposure Inputs'!$E$60/Q634</f>
        <v>28937060.735418033</v>
      </c>
      <c r="V634" s="40">
        <f>'Exposure Inputs'!$E$61/R634</f>
        <v>10924836.801937787</v>
      </c>
      <c r="W634" s="40">
        <f>($G634*(1-('Exposure Inputs'!$C$17/100))*'Exposure Inputs'!$E$6*'Exposure Inputs'!$C$15)/('Exposure Inputs'!$E$8*'Exposure Inputs'!$E$11)</f>
        <v>9.5361309050279332E-8</v>
      </c>
      <c r="X634" s="40">
        <f>($F634*(1-('Exposure Inputs'!$C$17)/100)*'Exposure Inputs'!$E$7*'Exposure Inputs'!$E$12*'Exposure Inputs'!$C$15*H634)/('Exposure Inputs'!$E$8*'Exposure Inputs'!$E$13*'Exposure Inputs'!$C$16)</f>
        <v>1.0320144524374378E-8</v>
      </c>
      <c r="Y634" s="40">
        <f>($F634*(1-('Exposure Inputs'!$C$17)/100)*'Exposure Inputs'!$E$7*'Exposure Inputs'!$E$12*'Exposure Inputs'!$C$15*H634)/('Exposure Inputs'!$E$8*'Exposure Inputs'!$C$14*'Exposure Inputs'!$C$16)</f>
        <v>6.6154772592143459E-10</v>
      </c>
      <c r="Z634" s="40">
        <f>($F634*(1-('Exposure Inputs'!$C$17)/100)*'Exposure Inputs'!$E$12*'Exposure Inputs'!$C$15*H634)/('Exposure Inputs'!$C$14*'Exposure Inputs'!$C$16)</f>
        <v>1.0863948893572183E-7</v>
      </c>
      <c r="AA634" s="40">
        <f>'Exposure Inputs'!$E$60/W634</f>
        <v>132129058.68727787</v>
      </c>
      <c r="AB634" s="40">
        <f>'Exposure Inputs'!$E$61/X634</f>
        <v>50386891.266091369</v>
      </c>
      <c r="AC634" s="40">
        <f>($G634*(1-('Exposure Inputs'!$C$17/100))*'Exposure Inputs'!$F$6*'Exposure Inputs'!$C$15)/('Exposure Inputs'!$F$8*'Exposure Inputs'!$F$11)</f>
        <v>9.561337098591549E-8</v>
      </c>
      <c r="AD634" s="40">
        <f>($F634*(1-('Exposure Inputs'!$C$17)/100)*'Exposure Inputs'!$F$7*'Exposure Inputs'!$F$12*'Exposure Inputs'!$C$15*H634)/('Exposure Inputs'!$F$8*'Exposure Inputs'!$F$13*'Exposure Inputs'!$C$16)</f>
        <v>9.3988459265869208E-9</v>
      </c>
      <c r="AE634" s="40">
        <f>($F634*(1-('Exposure Inputs'!$C$17)/100)*'Exposure Inputs'!$F$7*'Exposure Inputs'!$F$12*'Exposure Inputs'!$C$15*H634)/('Exposure Inputs'!$F$8*'Exposure Inputs'!$C$14*'Exposure Inputs'!$C$16)</f>
        <v>6.0249012349916173E-10</v>
      </c>
      <c r="AF634" s="40">
        <f>($F634*(1-('Exposure Inputs'!$C$17)/100)*'Exposure Inputs'!$F$12*'Exposure Inputs'!$C$15*H634)/('Exposure Inputs'!$C$14*'Exposure Inputs'!$C$16)</f>
        <v>1.0863948893572183E-7</v>
      </c>
      <c r="AG634" s="40">
        <f>'Exposure Inputs'!$E$60/AC634</f>
        <v>131780731.81685087</v>
      </c>
      <c r="AH634" s="40">
        <f>'Exposure Inputs'!$E$61/AD634</f>
        <v>55325941.510441571</v>
      </c>
      <c r="AI634" s="40">
        <f>($G634*(1-('Exposure Inputs'!$C$17/100))*'Exposure Inputs'!$G$6*'Exposure Inputs'!$C$15)/('Exposure Inputs'!$G$8*'Exposure Inputs'!$G$11)</f>
        <v>1.2200036528301886E-7</v>
      </c>
      <c r="AJ634" s="40">
        <f>($F634*(1-('Exposure Inputs'!$C$17)/100)*'Exposure Inputs'!$G$7*'Exposure Inputs'!$G$12*'Exposure Inputs'!$C$15*H634)/('Exposure Inputs'!$G$8*'Exposure Inputs'!$G$13*'Exposure Inputs'!$C$16)</f>
        <v>1.5668684026880334E-8</v>
      </c>
      <c r="AK634" s="40">
        <f>($F634*(1-('Exposure Inputs'!$C$17)/100)*'Exposure Inputs'!$G$7*'Exposure Inputs'!$G$12*'Exposure Inputs'!$C$15*H634)/('Exposure Inputs'!$G$8*'Exposure Inputs'!$C$14*'Exposure Inputs'!$C$16)</f>
        <v>1.0044028222359187E-9</v>
      </c>
      <c r="AL634" s="40">
        <f>($F634*(1-('Exposure Inputs'!$C$17)/100)*'Exposure Inputs'!$G$12*'Exposure Inputs'!$C$15*H634)/('Exposure Inputs'!$C$14*'Exposure Inputs'!$C$16)</f>
        <v>1.0863948893572183E-7</v>
      </c>
      <c r="AM634" s="40">
        <f>'Exposure Inputs'!$E$60/AI634</f>
        <v>103278379.29640841</v>
      </c>
      <c r="AN634" s="40">
        <f>'Exposure Inputs'!$E$61/AJ634</f>
        <v>33187215.921127554</v>
      </c>
      <c r="AO634" s="40">
        <f>($G634*(1-('Exposure Inputs'!$C$17/100))*'Exposure Inputs'!$H$6*'Exposure Inputs'!$C$15)/('Exposure Inputs'!$H$8*'Exposure Inputs'!$H$11)</f>
        <v>1.5484484918518519E-7</v>
      </c>
      <c r="AP634" s="40">
        <f>($F634*(1-('Exposure Inputs'!$C$17)/100)*'Exposure Inputs'!$H$7*'Exposure Inputs'!$H$12*'Exposure Inputs'!$C$15*H634)/('Exposure Inputs'!$H$8*'Exposure Inputs'!$H$13*'Exposure Inputs'!$C$16)</f>
        <v>2.0400081811263318E-8</v>
      </c>
      <c r="AQ634" s="40">
        <f>($F634*(1-('Exposure Inputs'!$C$17)/100)*'Exposure Inputs'!$H$7*'Exposure Inputs'!$H$12*'Exposure Inputs'!$C$15*H634)/('Exposure Inputs'!$H$8*'Exposure Inputs'!$C$14*'Exposure Inputs'!$C$16)</f>
        <v>1.3076975520040588E-9</v>
      </c>
      <c r="AR634" s="40">
        <f>($F634*(1-('Exposure Inputs'!$C$17)/100)*'Exposure Inputs'!$H$12*'Exposure Inputs'!$C$15*H634)/('Exposure Inputs'!$C$14*'Exposure Inputs'!$C$16)</f>
        <v>1.0863948893572183E-7</v>
      </c>
      <c r="AS634" s="40">
        <f>'Exposure Inputs'!$E$60/AO634</f>
        <v>81371773.528812394</v>
      </c>
      <c r="AT634" s="40">
        <f>'Exposure Inputs'!$E$61/AP634</f>
        <v>25490093.854079399</v>
      </c>
    </row>
    <row r="635" spans="1:46" s="35" customFormat="1">
      <c r="A635" s="54">
        <v>2021</v>
      </c>
      <c r="B635" s="55" t="s">
        <v>866</v>
      </c>
      <c r="C635" s="55" t="s">
        <v>537</v>
      </c>
      <c r="D635" s="55" t="s">
        <v>55</v>
      </c>
      <c r="E635" s="55" t="s">
        <v>538</v>
      </c>
      <c r="F635" s="48">
        <v>5.45321E-3</v>
      </c>
      <c r="G635" s="48">
        <v>6.7966449999999996E-3</v>
      </c>
      <c r="H635" s="55">
        <v>250</v>
      </c>
      <c r="I635" s="40">
        <f t="shared" si="9"/>
        <v>1.0443859650184402E-9</v>
      </c>
      <c r="J635" s="40">
        <f>($G635*(1-('Exposure Inputs'!$C$17/100))*'Exposure Inputs'!$C$6*1*'Exposure Inputs'!$C$15)/('Exposure Inputs'!$C$8*'Exposure Inputs'!$C$11)</f>
        <v>2.7351279401864038E-7</v>
      </c>
      <c r="K635" s="40">
        <f>($F635*(1-('Exposure Inputs'!$C$17)/100)*'Exposure Inputs'!$C$7*'Exposure Inputs'!$C$12*'Exposure Inputs'!$C$15*H635)/('Exposure Inputs'!$C$8*'Exposure Inputs'!$C$13*'Exposure Inputs'!$C$16)</f>
        <v>4.1067808666786823E-8</v>
      </c>
      <c r="L635" s="40">
        <f>($F635*(1-('Exposure Inputs'!$C$17)/100)*'Exposure Inputs'!$C$7*'Exposure Inputs'!$C$12*'Exposure Inputs'!$C$15*H635)/('Exposure Inputs'!$C$8*'Exposure Inputs'!$C$14*'Exposure Inputs'!$C$16)</f>
        <v>3.0011090948805755E-8</v>
      </c>
      <c r="M635" s="40">
        <f>($F635*(1-('Exposure Inputs'!$C$17)/100)*'Exposure Inputs'!$C$12*'Exposure Inputs'!$C$15*H635)/('Exposure Inputs'!$C$14*'Exposure Inputs'!$C$16)</f>
        <v>2.7294781348788195E-6</v>
      </c>
      <c r="N635" s="40">
        <f>'Exposure Inputs'!$E$60/$J635</f>
        <v>46067314.858921327</v>
      </c>
      <c r="O635" s="40">
        <f>'Exposure Inputs'!$E$61/$K635</f>
        <v>12661985.552215373</v>
      </c>
      <c r="P635" s="40">
        <f>L635*'Exposure Inputs'!$E$63</f>
        <v>1.0443859650184402E-9</v>
      </c>
      <c r="Q635" s="40">
        <f>($G635*(1-('Exposure Inputs'!$C$17/100))*'Exposure Inputs'!$D$6*1*'Exposure Inputs'!$C$15)/('Exposure Inputs'!$D$8*'Exposure Inputs'!$D$11)</f>
        <v>9.5962843021276609E-7</v>
      </c>
      <c r="R635" s="40">
        <f>($F635*(1-('Exposure Inputs'!$C$17)/100)*'Exposure Inputs'!$D$7*'Exposure Inputs'!$D$12*'Exposure Inputs'!$C$15*H635)/('Exposure Inputs'!$D$8*'Exposure Inputs'!$D$13*'Exposure Inputs'!$C$16)</f>
        <v>1.0489998834159138E-7</v>
      </c>
      <c r="S635" s="40">
        <f>($F635*(1-('Exposure Inputs'!$C$17)/100)*'Exposure Inputs'!$D$7*'Exposure Inputs'!$D$12*'Exposure Inputs'!$C$15*H635)/('Exposure Inputs'!$D$8*'Exposure Inputs'!$C$14*'Exposure Inputs'!$C$16)</f>
        <v>1.3448716454050177E-9</v>
      </c>
      <c r="T635" s="40">
        <f>($F635*(1-('Exposure Inputs'!$C$17)/100)*'Exposure Inputs'!$D$12*'Exposure Inputs'!$C$15*H635)/('Exposure Inputs'!$C$14*'Exposure Inputs'!$C$16)</f>
        <v>4.7885581313663505E-8</v>
      </c>
      <c r="U635" s="40">
        <f>'Exposure Inputs'!$E$60/Q635</f>
        <v>13130082.022691183</v>
      </c>
      <c r="V635" s="40">
        <f>'Exposure Inputs'!$E$61/R635</f>
        <v>4957102.5528305732</v>
      </c>
      <c r="W635" s="40">
        <f>($G635*(1-('Exposure Inputs'!$C$17/100))*'Exposure Inputs'!$E$6*'Exposure Inputs'!$C$15)/('Exposure Inputs'!$E$8*'Exposure Inputs'!$E$11)</f>
        <v>2.1016441382681564E-7</v>
      </c>
      <c r="X635" s="40">
        <f>($F635*(1-('Exposure Inputs'!$C$17)/100)*'Exposure Inputs'!$E$7*'Exposure Inputs'!$E$12*'Exposure Inputs'!$C$15*H635)/('Exposure Inputs'!$E$8*'Exposure Inputs'!$E$13*'Exposure Inputs'!$C$16)</f>
        <v>2.2744313537919952E-8</v>
      </c>
      <c r="Y635" s="40">
        <f>($F635*(1-('Exposure Inputs'!$C$17)/100)*'Exposure Inputs'!$E$7*'Exposure Inputs'!$E$12*'Exposure Inputs'!$C$15*H635)/('Exposure Inputs'!$E$8*'Exposure Inputs'!$C$14*'Exposure Inputs'!$C$16)</f>
        <v>1.4579688165333305E-9</v>
      </c>
      <c r="Z635" s="40">
        <f>($F635*(1-('Exposure Inputs'!$C$17)/100)*'Exposure Inputs'!$E$12*'Exposure Inputs'!$C$15*H635)/('Exposure Inputs'!$C$14*'Exposure Inputs'!$C$16)</f>
        <v>2.3942790656831754E-7</v>
      </c>
      <c r="AA635" s="40">
        <f>'Exposure Inputs'!$E$60/W635</f>
        <v>59953061.370241933</v>
      </c>
      <c r="AB635" s="40">
        <f>'Exposure Inputs'!$E$61/X635</f>
        <v>22862857.528456137</v>
      </c>
      <c r="AC635" s="40">
        <f>($G635*(1-('Exposure Inputs'!$C$17/100))*'Exposure Inputs'!$F$6*'Exposure Inputs'!$C$15)/('Exposure Inputs'!$F$8*'Exposure Inputs'!$F$11)</f>
        <v>2.1071992684859153E-7</v>
      </c>
      <c r="AD635" s="40">
        <f>($F635*(1-('Exposure Inputs'!$C$17)/100)*'Exposure Inputs'!$F$7*'Exposure Inputs'!$F$12*'Exposure Inputs'!$C$15*H635)/('Exposure Inputs'!$F$8*'Exposure Inputs'!$F$13*'Exposure Inputs'!$C$16)</f>
        <v>2.0713886142195639E-8</v>
      </c>
      <c r="AE635" s="40">
        <f>($F635*(1-('Exposure Inputs'!$C$17)/100)*'Exposure Inputs'!$F$7*'Exposure Inputs'!$F$12*'Exposure Inputs'!$C$15*H635)/('Exposure Inputs'!$F$8*'Exposure Inputs'!$C$14*'Exposure Inputs'!$C$16)</f>
        <v>1.3278132142433104E-9</v>
      </c>
      <c r="AF635" s="40">
        <f>($F635*(1-('Exposure Inputs'!$C$17)/100)*'Exposure Inputs'!$F$12*'Exposure Inputs'!$C$15*H635)/('Exposure Inputs'!$C$14*'Exposure Inputs'!$C$16)</f>
        <v>2.3942790656831754E-7</v>
      </c>
      <c r="AG635" s="40">
        <f>'Exposure Inputs'!$E$60/AC635</f>
        <v>59795009.36830464</v>
      </c>
      <c r="AH635" s="40">
        <f>'Exposure Inputs'!$E$61/AD635</f>
        <v>25103932.522865593</v>
      </c>
      <c r="AI635" s="40">
        <f>($G635*(1-('Exposure Inputs'!$C$17/100))*'Exposure Inputs'!$G$6*'Exposure Inputs'!$C$15)/('Exposure Inputs'!$G$8*'Exposure Inputs'!$G$11)</f>
        <v>2.6887356635220119E-7</v>
      </c>
      <c r="AJ635" s="40">
        <f>($F635*(1-('Exposure Inputs'!$C$17)/100)*'Exposure Inputs'!$G$7*'Exposure Inputs'!$G$12*'Exposure Inputs'!$C$15*H635)/('Exposure Inputs'!$G$8*'Exposure Inputs'!$G$13*'Exposure Inputs'!$C$16)</f>
        <v>3.4531828637890923E-8</v>
      </c>
      <c r="AK635" s="40">
        <f>($F635*(1-('Exposure Inputs'!$C$17)/100)*'Exposure Inputs'!$G$7*'Exposure Inputs'!$G$12*'Exposure Inputs'!$C$15*H635)/('Exposure Inputs'!$G$8*'Exposure Inputs'!$C$14*'Exposure Inputs'!$C$16)</f>
        <v>2.213578758839162E-9</v>
      </c>
      <c r="AL635" s="40">
        <f>($F635*(1-('Exposure Inputs'!$C$17)/100)*'Exposure Inputs'!$G$12*'Exposure Inputs'!$C$15*H635)/('Exposure Inputs'!$C$14*'Exposure Inputs'!$C$16)</f>
        <v>2.3942790656831754E-7</v>
      </c>
      <c r="AM635" s="40">
        <f>'Exposure Inputs'!$E$60/AI635</f>
        <v>46862174.556405023</v>
      </c>
      <c r="AN635" s="40">
        <f>'Exposure Inputs'!$E$61/AJ635</f>
        <v>15058571.193922145</v>
      </c>
      <c r="AO635" s="40">
        <f>($G635*(1-('Exposure Inputs'!$C$17/100))*'Exposure Inputs'!$H$6*'Exposure Inputs'!$C$15)/('Exposure Inputs'!$H$8*'Exposure Inputs'!$H$11)</f>
        <v>3.4125870635802462E-7</v>
      </c>
      <c r="AP635" s="40">
        <f>($F635*(1-('Exposure Inputs'!$C$17)/100)*'Exposure Inputs'!$H$7*'Exposure Inputs'!$H$12*'Exposure Inputs'!$C$15*H635)/('Exposure Inputs'!$H$8*'Exposure Inputs'!$H$13*'Exposure Inputs'!$C$16)</f>
        <v>4.4959240233384063E-8</v>
      </c>
      <c r="AQ635" s="40">
        <f>($F635*(1-('Exposure Inputs'!$C$17)/100)*'Exposure Inputs'!$H$7*'Exposure Inputs'!$H$12*'Exposure Inputs'!$C$15*H635)/('Exposure Inputs'!$H$8*'Exposure Inputs'!$C$14*'Exposure Inputs'!$C$16)</f>
        <v>2.8820025790630807E-9</v>
      </c>
      <c r="AR635" s="40">
        <f>($F635*(1-('Exposure Inputs'!$C$17)/100)*'Exposure Inputs'!$H$12*'Exposure Inputs'!$C$15*H635)/('Exposure Inputs'!$C$14*'Exposure Inputs'!$C$16)</f>
        <v>2.3942790656831754E-7</v>
      </c>
      <c r="AS635" s="40">
        <f>'Exposure Inputs'!$E$60/AO635</f>
        <v>36922134.923587754</v>
      </c>
      <c r="AT635" s="40">
        <f>'Exposure Inputs'!$E$61/AP635</f>
        <v>11566031.750106819</v>
      </c>
    </row>
    <row r="636" spans="1:46" s="35" customFormat="1">
      <c r="A636" s="54">
        <v>2023</v>
      </c>
      <c r="B636" s="55" t="s">
        <v>866</v>
      </c>
      <c r="C636" s="55" t="s">
        <v>537</v>
      </c>
      <c r="D636" s="55" t="s">
        <v>55</v>
      </c>
      <c r="E636" s="55" t="s">
        <v>538</v>
      </c>
      <c r="F636" s="48">
        <v>9.2838808307440905E-4</v>
      </c>
      <c r="G636" s="48">
        <v>1.157103E-3</v>
      </c>
      <c r="H636" s="55">
        <v>250</v>
      </c>
      <c r="I636" s="40">
        <f t="shared" si="9"/>
        <v>1.7780270410515764E-10</v>
      </c>
      <c r="J636" s="40">
        <f>($G636*(1-('Exposure Inputs'!$C$17/100))*'Exposure Inputs'!$C$6*1*'Exposure Inputs'!$C$15)/('Exposure Inputs'!$C$8*'Exposure Inputs'!$C$11)</f>
        <v>4.6564514476973693E-8</v>
      </c>
      <c r="K636" s="40">
        <f>($F636*(1-('Exposure Inputs'!$C$17)/100)*'Exposure Inputs'!$C$7*'Exposure Inputs'!$C$12*'Exposure Inputs'!$C$15*H636)/('Exposure Inputs'!$C$8*'Exposure Inputs'!$C$13*'Exposure Inputs'!$C$16)</f>
        <v>6.9916368825379607E-9</v>
      </c>
      <c r="L636" s="40">
        <f>($F636*(1-('Exposure Inputs'!$C$17)/100)*'Exposure Inputs'!$C$7*'Exposure Inputs'!$C$12*'Exposure Inputs'!$C$15*H636)/('Exposure Inputs'!$C$8*'Exposure Inputs'!$C$14*'Exposure Inputs'!$C$16)</f>
        <v>5.1092731064700478E-9</v>
      </c>
      <c r="M636" s="40">
        <f>($F636*(1-('Exposure Inputs'!$C$17)/100)*'Exposure Inputs'!$C$12*'Exposure Inputs'!$C$15*H636)/('Exposure Inputs'!$C$14*'Exposure Inputs'!$C$16)</f>
        <v>4.6468318172849773E-7</v>
      </c>
      <c r="N636" s="40">
        <f>'Exposure Inputs'!$E$60/$J636</f>
        <v>270592319.95709395</v>
      </c>
      <c r="O636" s="40">
        <f>'Exposure Inputs'!$E$61/$K636</f>
        <v>74374571.897280842</v>
      </c>
      <c r="P636" s="40">
        <f>L636*'Exposure Inputs'!$E$63</f>
        <v>1.7780270410515764E-10</v>
      </c>
      <c r="Q636" s="40">
        <f>($G636*(1-('Exposure Inputs'!$C$17/100))*'Exposure Inputs'!$D$6*1*'Exposure Inputs'!$C$15)/('Exposure Inputs'!$D$8*'Exposure Inputs'!$D$11)</f>
        <v>1.6337309591489362E-7</v>
      </c>
      <c r="R636" s="40">
        <f>($F636*(1-('Exposure Inputs'!$C$17)/100)*'Exposure Inputs'!$D$7*'Exposure Inputs'!$D$12*'Exposure Inputs'!$C$15*H636)/('Exposure Inputs'!$D$8*'Exposure Inputs'!$D$13*'Exposure Inputs'!$C$16)</f>
        <v>1.7858820601256484E-8</v>
      </c>
      <c r="S636" s="40">
        <f>($F636*(1-('Exposure Inputs'!$C$17)/100)*'Exposure Inputs'!$D$7*'Exposure Inputs'!$D$12*'Exposure Inputs'!$C$15*H636)/('Exposure Inputs'!$D$8*'Exposure Inputs'!$C$14*'Exposure Inputs'!$C$16)</f>
        <v>2.2895923847764721E-10</v>
      </c>
      <c r="T636" s="40">
        <f>($F636*(1-('Exposure Inputs'!$C$17)/100)*'Exposure Inputs'!$D$12*'Exposure Inputs'!$C$15*H636)/('Exposure Inputs'!$C$14*'Exposure Inputs'!$C$16)</f>
        <v>8.1523365215525901E-9</v>
      </c>
      <c r="U636" s="40">
        <f>'Exposure Inputs'!$E$60/Q636</f>
        <v>77124081.718839139</v>
      </c>
      <c r="V636" s="40">
        <f>'Exposure Inputs'!$E$61/R636</f>
        <v>29117264.326145627</v>
      </c>
      <c r="W636" s="40">
        <f>($G636*(1-('Exposure Inputs'!$C$17/100))*'Exposure Inputs'!$E$6*'Exposure Inputs'!$C$15)/('Exposure Inputs'!$E$8*'Exposure Inputs'!$E$11)</f>
        <v>3.5779693324022347E-8</v>
      </c>
      <c r="X636" s="40">
        <f>($F636*(1-('Exposure Inputs'!$C$17)/100)*'Exposure Inputs'!$E$7*'Exposure Inputs'!$E$12*'Exposure Inputs'!$C$15*H636)/('Exposure Inputs'!$E$8*'Exposure Inputs'!$E$13*'Exposure Inputs'!$C$16)</f>
        <v>3.8721321288402309E-9</v>
      </c>
      <c r="Y636" s="40">
        <f>($F636*(1-('Exposure Inputs'!$C$17)/100)*'Exposure Inputs'!$E$7*'Exposure Inputs'!$E$12*'Exposure Inputs'!$C$15*H636)/('Exposure Inputs'!$E$8*'Exposure Inputs'!$C$14*'Exposure Inputs'!$C$16)</f>
        <v>2.4821359800257893E-10</v>
      </c>
      <c r="Z636" s="40">
        <f>($F636*(1-('Exposure Inputs'!$C$17)/100)*'Exposure Inputs'!$E$12*'Exposure Inputs'!$C$15*H636)/('Exposure Inputs'!$C$14*'Exposure Inputs'!$C$16)</f>
        <v>4.0761682607762957E-8</v>
      </c>
      <c r="AA636" s="40">
        <f>'Exposure Inputs'!$E$60/W636</f>
        <v>352155058.62204832</v>
      </c>
      <c r="AB636" s="40">
        <f>'Exposure Inputs'!$E$61/X636</f>
        <v>134292938.02423751</v>
      </c>
      <c r="AC636" s="40">
        <f>($G636*(1-('Exposure Inputs'!$C$17/100))*'Exposure Inputs'!$F$6*'Exposure Inputs'!$C$15)/('Exposure Inputs'!$F$8*'Exposure Inputs'!$F$11)</f>
        <v>3.5874267306338038E-8</v>
      </c>
      <c r="AD636" s="40">
        <f>($F636*(1-('Exposure Inputs'!$C$17)/100)*'Exposure Inputs'!$F$7*'Exposure Inputs'!$F$12*'Exposure Inputs'!$C$15*H636)/('Exposure Inputs'!$F$8*'Exposure Inputs'!$F$13*'Exposure Inputs'!$C$16)</f>
        <v>3.5264596537772385E-9</v>
      </c>
      <c r="AE636" s="40">
        <f>($F636*(1-('Exposure Inputs'!$C$17)/100)*'Exposure Inputs'!$F$7*'Exposure Inputs'!$F$12*'Exposure Inputs'!$C$15*H636)/('Exposure Inputs'!$F$8*'Exposure Inputs'!$C$14*'Exposure Inputs'!$C$16)</f>
        <v>2.2605510601136148E-10</v>
      </c>
      <c r="AF636" s="40">
        <f>($F636*(1-('Exposure Inputs'!$C$17)/100)*'Exposure Inputs'!$F$12*'Exposure Inputs'!$C$15*H636)/('Exposure Inputs'!$C$14*'Exposure Inputs'!$C$16)</f>
        <v>4.0761682607762957E-8</v>
      </c>
      <c r="AG636" s="40">
        <f>'Exposure Inputs'!$E$60/AC636</f>
        <v>351226685.47920173</v>
      </c>
      <c r="AH636" s="40">
        <f>'Exposure Inputs'!$E$61/AD636</f>
        <v>147456670.72726071</v>
      </c>
      <c r="AI636" s="40">
        <f>($G636*(1-('Exposure Inputs'!$C$17/100))*'Exposure Inputs'!$G$6*'Exposure Inputs'!$C$15)/('Exposure Inputs'!$G$8*'Exposure Inputs'!$G$11)</f>
        <v>4.5774703584905664E-8</v>
      </c>
      <c r="AJ636" s="40">
        <f>($F636*(1-('Exposure Inputs'!$C$17)/100)*'Exposure Inputs'!$G$7*'Exposure Inputs'!$G$12*'Exposure Inputs'!$C$15*H636)/('Exposure Inputs'!$G$8*'Exposure Inputs'!$G$13*'Exposure Inputs'!$C$16)</f>
        <v>5.8789113557309438E-9</v>
      </c>
      <c r="AK636" s="40">
        <f>($F636*(1-('Exposure Inputs'!$C$17)/100)*'Exposure Inputs'!$G$7*'Exposure Inputs'!$G$12*'Exposure Inputs'!$C$15*H636)/('Exposure Inputs'!$G$8*'Exposure Inputs'!$C$14*'Exposure Inputs'!$C$16)</f>
        <v>3.7685329203403487E-10</v>
      </c>
      <c r="AL636" s="40">
        <f>($F636*(1-('Exposure Inputs'!$C$17)/100)*'Exposure Inputs'!$G$12*'Exposure Inputs'!$C$15*H636)/('Exposure Inputs'!$C$14*'Exposure Inputs'!$C$16)</f>
        <v>4.0761682607762957E-8</v>
      </c>
      <c r="AM636" s="40">
        <f>'Exposure Inputs'!$E$60/AI636</f>
        <v>275261203.52977848</v>
      </c>
      <c r="AN636" s="40">
        <f>'Exposure Inputs'!$E$61/AJ636</f>
        <v>88451750.423671216</v>
      </c>
      <c r="AO636" s="40">
        <f>($G636*(1-('Exposure Inputs'!$C$17/100))*'Exposure Inputs'!$H$6*'Exposure Inputs'!$C$15)/('Exposure Inputs'!$H$8*'Exposure Inputs'!$H$11)</f>
        <v>5.8097998777777774E-8</v>
      </c>
      <c r="AP636" s="40">
        <f>($F636*(1-('Exposure Inputs'!$C$17)/100)*'Exposure Inputs'!$H$7*'Exposure Inputs'!$H$12*'Exposure Inputs'!$C$15*H636)/('Exposure Inputs'!$H$8*'Exposure Inputs'!$H$13*'Exposure Inputs'!$C$16)</f>
        <v>7.654138178568822E-9</v>
      </c>
      <c r="AQ636" s="40">
        <f>($F636*(1-('Exposure Inputs'!$C$17)/100)*'Exposure Inputs'!$H$7*'Exposure Inputs'!$H$12*'Exposure Inputs'!$C$15*H636)/('Exposure Inputs'!$H$8*'Exposure Inputs'!$C$14*'Exposure Inputs'!$C$16)</f>
        <v>4.906498832415911E-10</v>
      </c>
      <c r="AR636" s="40">
        <f>($F636*(1-('Exposure Inputs'!$C$17)/100)*'Exposure Inputs'!$H$12*'Exposure Inputs'!$C$15*H636)/('Exposure Inputs'!$C$14*'Exposure Inputs'!$C$16)</f>
        <v>4.0761682607762957E-8</v>
      </c>
      <c r="AS636" s="40">
        <f>'Exposure Inputs'!$E$60/AO636</f>
        <v>216874940.01634085</v>
      </c>
      <c r="AT636" s="40">
        <f>'Exposure Inputs'!$E$61/AP636</f>
        <v>67937106.421200007</v>
      </c>
    </row>
    <row r="637" spans="1:46" s="35" customFormat="1">
      <c r="A637" s="54">
        <v>2019</v>
      </c>
      <c r="B637" s="55" t="s">
        <v>867</v>
      </c>
      <c r="C637" s="55" t="s">
        <v>539</v>
      </c>
      <c r="D637" s="55" t="s">
        <v>55</v>
      </c>
      <c r="E637" s="55" t="s">
        <v>540</v>
      </c>
      <c r="F637" s="48">
        <v>1.2487206145666001E-2</v>
      </c>
      <c r="G637" s="48">
        <v>1.32990180326672E-2</v>
      </c>
      <c r="H637" s="55">
        <v>250</v>
      </c>
      <c r="I637" s="40">
        <f t="shared" si="9"/>
        <v>2.3915203780572518E-9</v>
      </c>
      <c r="J637" s="40">
        <f>($G637*(1-('Exposure Inputs'!$C$17/100))*'Exposure Inputs'!$C$6*1*'Exposure Inputs'!$C$15)/('Exposure Inputs'!$C$8*'Exposure Inputs'!$C$11)</f>
        <v>5.351834000185514E-7</v>
      </c>
      <c r="K637" s="40">
        <f>($F637*(1-('Exposure Inputs'!$C$17)/100)*'Exposure Inputs'!$C$7*'Exposure Inputs'!$C$12*'Exposure Inputs'!$C$15*H637)/('Exposure Inputs'!$C$8*'Exposure Inputs'!$C$13*'Exposure Inputs'!$C$16)</f>
        <v>9.4040426239395887E-8</v>
      </c>
      <c r="L637" s="40">
        <f>($F637*(1-('Exposure Inputs'!$C$17)/100)*'Exposure Inputs'!$C$7*'Exposure Inputs'!$C$12*'Exposure Inputs'!$C$15*H637)/('Exposure Inputs'!$C$8*'Exposure Inputs'!$C$14*'Exposure Inputs'!$C$16)</f>
        <v>6.8721849944173908E-8</v>
      </c>
      <c r="M637" s="40">
        <f>($F637*(1-('Exposure Inputs'!$C$17)/100)*'Exposure Inputs'!$C$12*'Exposure Inputs'!$C$15*H637)/('Exposure Inputs'!$C$14*'Exposure Inputs'!$C$16)</f>
        <v>6.2501822120035297E-6</v>
      </c>
      <c r="N637" s="40">
        <f>'Exposure Inputs'!$E$60/$J637</f>
        <v>23543331.126419909</v>
      </c>
      <c r="O637" s="40">
        <f>'Exposure Inputs'!$E$61/$K637</f>
        <v>5529536.8257503603</v>
      </c>
      <c r="P637" s="40">
        <f>L637*'Exposure Inputs'!$E$63</f>
        <v>2.3915203780572518E-9</v>
      </c>
      <c r="Q637" s="40">
        <f>($G637*(1-('Exposure Inputs'!$C$17/100))*'Exposure Inputs'!$D$6*1*'Exposure Inputs'!$C$15)/('Exposure Inputs'!$D$8*'Exposure Inputs'!$D$11)</f>
        <v>1.8777081630804159E-6</v>
      </c>
      <c r="R637" s="40">
        <f>($F637*(1-('Exposure Inputs'!$C$17)/100)*'Exposure Inputs'!$D$7*'Exposure Inputs'!$D$12*'Exposure Inputs'!$C$15*H637)/('Exposure Inputs'!$D$8*'Exposure Inputs'!$D$13*'Exposure Inputs'!$C$16)</f>
        <v>2.4020857056658585E-7</v>
      </c>
      <c r="S637" s="40">
        <f>($F637*(1-('Exposure Inputs'!$C$17)/100)*'Exposure Inputs'!$D$7*'Exposure Inputs'!$D$12*'Exposure Inputs'!$C$15*H637)/('Exposure Inputs'!$D$8*'Exposure Inputs'!$C$14*'Exposure Inputs'!$C$16)</f>
        <v>3.0795970585459721E-9</v>
      </c>
      <c r="T637" s="40">
        <f>($F637*(1-('Exposure Inputs'!$C$17)/100)*'Exposure Inputs'!$D$12*'Exposure Inputs'!$C$15*H637)/('Exposure Inputs'!$C$14*'Exposure Inputs'!$C$16)</f>
        <v>1.0965231950883387E-7</v>
      </c>
      <c r="U637" s="40">
        <f>'Exposure Inputs'!$E$60/Q637</f>
        <v>6710307.9422786664</v>
      </c>
      <c r="V637" s="40">
        <f>'Exposure Inputs'!$E$61/R637</f>
        <v>2164785.3728676843</v>
      </c>
      <c r="W637" s="40">
        <f>($G637*(1-('Exposure Inputs'!$C$17/100))*'Exposure Inputs'!$E$6*'Exposure Inputs'!$C$15)/('Exposure Inputs'!$E$8*'Exposure Inputs'!$E$11)</f>
        <v>4.1122941235091039E-7</v>
      </c>
      <c r="X637" s="40">
        <f>($F637*(1-('Exposure Inputs'!$C$17)/100)*'Exposure Inputs'!$E$7*'Exposure Inputs'!$E$12*'Exposure Inputs'!$C$15*H637)/('Exposure Inputs'!$E$8*'Exposure Inputs'!$E$13*'Exposure Inputs'!$C$16)</f>
        <v>5.2081788852743327E-8</v>
      </c>
      <c r="Y637" s="40">
        <f>($F637*(1-('Exposure Inputs'!$C$17)/100)*'Exposure Inputs'!$E$7*'Exposure Inputs'!$E$12*'Exposure Inputs'!$C$15*H637)/('Exposure Inputs'!$E$8*'Exposure Inputs'!$C$14*'Exposure Inputs'!$C$16)</f>
        <v>3.3385762085091878E-9</v>
      </c>
      <c r="Z637" s="40">
        <f>($F637*(1-('Exposure Inputs'!$C$17)/100)*'Exposure Inputs'!$E$12*'Exposure Inputs'!$C$15*H637)/('Exposure Inputs'!$C$14*'Exposure Inputs'!$C$16)</f>
        <v>5.4826159754416937E-7</v>
      </c>
      <c r="AA637" s="40">
        <f>'Exposure Inputs'!$E$60/W637</f>
        <v>30639831.737638853</v>
      </c>
      <c r="AB637" s="40">
        <f>'Exposure Inputs'!$E$61/X637</f>
        <v>9984296.074588649</v>
      </c>
      <c r="AC637" s="40">
        <f>($G637*(1-('Exposure Inputs'!$C$17/100))*'Exposure Inputs'!$F$6*'Exposure Inputs'!$C$15)/('Exposure Inputs'!$F$8*'Exposure Inputs'!$F$11)</f>
        <v>4.1231638654096722E-7</v>
      </c>
      <c r="AD637" s="40">
        <f>($F637*(1-('Exposure Inputs'!$C$17)/100)*'Exposure Inputs'!$F$7*'Exposure Inputs'!$F$12*'Exposure Inputs'!$C$15*H637)/('Exposure Inputs'!$F$8*'Exposure Inputs'!$F$13*'Exposure Inputs'!$C$16)</f>
        <v>4.7432350181902248E-8</v>
      </c>
      <c r="AE637" s="40">
        <f>($F637*(1-('Exposure Inputs'!$C$17)/100)*'Exposure Inputs'!$F$7*'Exposure Inputs'!$F$12*'Exposure Inputs'!$C$15*H637)/('Exposure Inputs'!$F$8*'Exposure Inputs'!$C$14*'Exposure Inputs'!$C$16)</f>
        <v>3.0405352680706572E-9</v>
      </c>
      <c r="AF637" s="40">
        <f>($F637*(1-('Exposure Inputs'!$C$17)/100)*'Exposure Inputs'!$F$12*'Exposure Inputs'!$C$15*H637)/('Exposure Inputs'!$C$14*'Exposure Inputs'!$C$16)</f>
        <v>5.4826159754416937E-7</v>
      </c>
      <c r="AG637" s="40">
        <f>'Exposure Inputs'!$E$60/AC637</f>
        <v>30559057.101040248</v>
      </c>
      <c r="AH637" s="40">
        <f>'Exposure Inputs'!$E$61/AD637</f>
        <v>10962981.973395983</v>
      </c>
      <c r="AI637" s="40">
        <f>($G637*(1-('Exposure Inputs'!$C$17/100))*'Exposure Inputs'!$G$6*'Exposure Inputs'!$C$15)/('Exposure Inputs'!$G$8*'Exposure Inputs'!$G$11)</f>
        <v>5.2610580770740055E-7</v>
      </c>
      <c r="AJ637" s="40">
        <f>($F637*(1-('Exposure Inputs'!$C$17)/100)*'Exposure Inputs'!$G$7*'Exposure Inputs'!$G$12*'Exposure Inputs'!$C$15*H637)/('Exposure Inputs'!$G$8*'Exposure Inputs'!$G$13*'Exposure Inputs'!$C$16)</f>
        <v>7.9073804747691124E-8</v>
      </c>
      <c r="AK637" s="40">
        <f>($F637*(1-('Exposure Inputs'!$C$17)/100)*'Exposure Inputs'!$G$7*'Exposure Inputs'!$G$12*'Exposure Inputs'!$C$15*H637)/('Exposure Inputs'!$G$8*'Exposure Inputs'!$C$14*'Exposure Inputs'!$C$16)</f>
        <v>5.068833637672508E-9</v>
      </c>
      <c r="AL637" s="40">
        <f>($F637*(1-('Exposure Inputs'!$C$17)/100)*'Exposure Inputs'!$G$12*'Exposure Inputs'!$C$15*H637)/('Exposure Inputs'!$C$14*'Exposure Inputs'!$C$16)</f>
        <v>5.4826159754416937E-7</v>
      </c>
      <c r="AM637" s="40">
        <f>'Exposure Inputs'!$E$60/AI637</f>
        <v>23949555.04275221</v>
      </c>
      <c r="AN637" s="40">
        <f>'Exposure Inputs'!$E$61/AJ637</f>
        <v>6576134.8105003573</v>
      </c>
      <c r="AO637" s="40">
        <f>($G637*(1-('Exposure Inputs'!$C$17/100))*'Exposure Inputs'!$H$6*'Exposure Inputs'!$C$15)/('Exposure Inputs'!$H$8*'Exposure Inputs'!$H$11)</f>
        <v>6.6774205356614185E-7</v>
      </c>
      <c r="AP637" s="40">
        <f>($F637*(1-('Exposure Inputs'!$C$17)/100)*'Exposure Inputs'!$H$7*'Exposure Inputs'!$H$12*'Exposure Inputs'!$C$15*H637)/('Exposure Inputs'!$H$8*'Exposure Inputs'!$H$13*'Exposure Inputs'!$C$16)</f>
        <v>1.0295134442773845E-7</v>
      </c>
      <c r="AQ637" s="40">
        <f>($F637*(1-('Exposure Inputs'!$C$17)/100)*'Exposure Inputs'!$H$7*'Exposure Inputs'!$H$12*'Exposure Inputs'!$C$15*H637)/('Exposure Inputs'!$H$8*'Exposure Inputs'!$C$14*'Exposure Inputs'!$C$16)</f>
        <v>6.5994451556242596E-9</v>
      </c>
      <c r="AR637" s="40">
        <f>($F637*(1-('Exposure Inputs'!$C$17)/100)*'Exposure Inputs'!$H$12*'Exposure Inputs'!$C$15*H637)/('Exposure Inputs'!$C$14*'Exposure Inputs'!$C$16)</f>
        <v>5.4826159754416937E-7</v>
      </c>
      <c r="AS637" s="40">
        <f>'Exposure Inputs'!$E$60/AO637</f>
        <v>18869561.880532257</v>
      </c>
      <c r="AT637" s="40">
        <f>'Exposure Inputs'!$E$61/AP637</f>
        <v>5050929.6686745845</v>
      </c>
    </row>
    <row r="638" spans="1:46" s="35" customFormat="1">
      <c r="A638" s="54">
        <v>2020</v>
      </c>
      <c r="B638" s="55" t="s">
        <v>867</v>
      </c>
      <c r="C638" s="55" t="s">
        <v>539</v>
      </c>
      <c r="D638" s="55" t="s">
        <v>55</v>
      </c>
      <c r="E638" s="55" t="s">
        <v>540</v>
      </c>
      <c r="F638" s="48">
        <v>1.4441383176598399E-2</v>
      </c>
      <c r="G638" s="48">
        <v>1.5380239E-2</v>
      </c>
      <c r="H638" s="55">
        <v>250</v>
      </c>
      <c r="I638" s="40">
        <f t="shared" si="9"/>
        <v>2.7657797710142814E-9</v>
      </c>
      <c r="J638" s="40">
        <f>($G638*(1-('Exposure Inputs'!$C$17/100))*'Exposure Inputs'!$C$6*1*'Exposure Inputs'!$C$15)/('Exposure Inputs'!$C$8*'Exposure Inputs'!$C$11)</f>
        <v>6.1893656966995616E-7</v>
      </c>
      <c r="K638" s="40">
        <f>($F638*(1-('Exposure Inputs'!$C$17)/100)*'Exposure Inputs'!$C$7*'Exposure Inputs'!$C$12*'Exposure Inputs'!$C$15*H638)/('Exposure Inputs'!$C$8*'Exposure Inputs'!$C$13*'Exposure Inputs'!$C$16)</f>
        <v>1.0875722027581869E-7</v>
      </c>
      <c r="L638" s="40">
        <f>($F638*(1-('Exposure Inputs'!$C$17)/100)*'Exposure Inputs'!$C$7*'Exposure Inputs'!$C$12*'Exposure Inputs'!$C$15*H638)/('Exposure Inputs'!$C$8*'Exposure Inputs'!$C$14*'Exposure Inputs'!$C$16)</f>
        <v>7.9476430201559816E-8</v>
      </c>
      <c r="M638" s="40">
        <f>($F638*(1-('Exposure Inputs'!$C$17)/100)*'Exposure Inputs'!$C$12*'Exposure Inputs'!$C$15*H638)/('Exposure Inputs'!$C$14*'Exposure Inputs'!$C$16)</f>
        <v>7.2283003254839202E-6</v>
      </c>
      <c r="N638" s="40">
        <f>'Exposure Inputs'!$E$60/$J638</f>
        <v>20357498.033633504</v>
      </c>
      <c r="O638" s="40">
        <f>'Exposure Inputs'!$E$61/$K638</f>
        <v>4781291.7494694181</v>
      </c>
      <c r="P638" s="40">
        <f>L638*'Exposure Inputs'!$E$63</f>
        <v>2.7657797710142814E-9</v>
      </c>
      <c r="Q638" s="40">
        <f>($G638*(1-('Exposure Inputs'!$C$17/100))*'Exposure Inputs'!$D$6*1*'Exposure Inputs'!$C$15)/('Exposure Inputs'!$D$8*'Exposure Inputs'!$D$11)</f>
        <v>2.1715588511489364E-6</v>
      </c>
      <c r="R638" s="40">
        <f>($F638*(1-('Exposure Inputs'!$C$17)/100)*'Exposure Inputs'!$D$7*'Exposure Inputs'!$D$12*'Exposure Inputs'!$C$15*H638)/('Exposure Inputs'!$D$8*'Exposure Inputs'!$D$13*'Exposure Inputs'!$C$16)</f>
        <v>2.7779985125488032E-7</v>
      </c>
      <c r="S638" s="40">
        <f>($F638*(1-('Exposure Inputs'!$C$17)/100)*'Exposure Inputs'!$D$7*'Exposure Inputs'!$D$12*'Exposure Inputs'!$C$15*H638)/('Exposure Inputs'!$D$8*'Exposure Inputs'!$C$14*'Exposure Inputs'!$C$16)</f>
        <v>3.5615365545497475E-9</v>
      </c>
      <c r="T638" s="40">
        <f>($F638*(1-('Exposure Inputs'!$C$17)/100)*'Exposure Inputs'!$D$12*'Exposure Inputs'!$C$15*H638)/('Exposure Inputs'!$C$14*'Exposure Inputs'!$C$16)</f>
        <v>1.2681228641199859E-7</v>
      </c>
      <c r="U638" s="40">
        <f>'Exposure Inputs'!$E$60/Q638</f>
        <v>5802283.4579562722</v>
      </c>
      <c r="V638" s="40">
        <f>'Exposure Inputs'!$E$61/R638</f>
        <v>1871851.2542431206</v>
      </c>
      <c r="W638" s="40">
        <f>($G638*(1-('Exposure Inputs'!$C$17/100))*'Exposure Inputs'!$E$6*'Exposure Inputs'!$C$15)/('Exposure Inputs'!$E$8*'Exposure Inputs'!$E$11)</f>
        <v>4.7558448527932965E-7</v>
      </c>
      <c r="X638" s="40">
        <f>($F638*(1-('Exposure Inputs'!$C$17)/100)*'Exposure Inputs'!$E$7*'Exposure Inputs'!$E$12*'Exposure Inputs'!$C$15*H638)/('Exposure Inputs'!$E$8*'Exposure Inputs'!$E$13*'Exposure Inputs'!$C$16)</f>
        <v>6.0232293803062127E-8</v>
      </c>
      <c r="Y638" s="40">
        <f>($F638*(1-('Exposure Inputs'!$C$17)/100)*'Exposure Inputs'!$E$7*'Exposure Inputs'!$E$12*'Exposure Inputs'!$C$15*H638)/('Exposure Inputs'!$E$8*'Exposure Inputs'!$C$14*'Exposure Inputs'!$C$16)</f>
        <v>3.861044474555265E-9</v>
      </c>
      <c r="Z638" s="40">
        <f>($F638*(1-('Exposure Inputs'!$C$17)/100)*'Exposure Inputs'!$E$12*'Exposure Inputs'!$C$15*H638)/('Exposure Inputs'!$C$14*'Exposure Inputs'!$C$16)</f>
        <v>6.3406143205999297E-7</v>
      </c>
      <c r="AA638" s="40">
        <f>'Exposure Inputs'!$E$60/W638</f>
        <v>26493715.396538891</v>
      </c>
      <c r="AB638" s="40">
        <f>'Exposure Inputs'!$E$61/X638</f>
        <v>8633242.521033857</v>
      </c>
      <c r="AC638" s="40">
        <f>($G638*(1-('Exposure Inputs'!$C$17/100))*'Exposure Inputs'!$F$6*'Exposure Inputs'!$C$15)/('Exposure Inputs'!$F$8*'Exposure Inputs'!$F$11)</f>
        <v>4.7684156477112676E-7</v>
      </c>
      <c r="AD638" s="40">
        <f>($F638*(1-('Exposure Inputs'!$C$17)/100)*'Exposure Inputs'!$F$7*'Exposure Inputs'!$F$12*'Exposure Inputs'!$C$15*H638)/('Exposure Inputs'!$F$8*'Exposure Inputs'!$F$13*'Exposure Inputs'!$C$16)</f>
        <v>5.4855244315894461E-8</v>
      </c>
      <c r="AE638" s="40">
        <f>($F638*(1-('Exposure Inputs'!$C$17)/100)*'Exposure Inputs'!$F$7*'Exposure Inputs'!$F$12*'Exposure Inputs'!$C$15*H638)/('Exposure Inputs'!$F$8*'Exposure Inputs'!$C$14*'Exposure Inputs'!$C$16)</f>
        <v>3.5163618151214404E-9</v>
      </c>
      <c r="AF638" s="40">
        <f>($F638*(1-('Exposure Inputs'!$C$17)/100)*'Exposure Inputs'!$F$12*'Exposure Inputs'!$C$15*H638)/('Exposure Inputs'!$C$14*'Exposure Inputs'!$C$16)</f>
        <v>6.3406143205999297E-7</v>
      </c>
      <c r="AG638" s="40">
        <f>'Exposure Inputs'!$E$60/AC638</f>
        <v>26423871.010589685</v>
      </c>
      <c r="AH638" s="40">
        <f>'Exposure Inputs'!$E$61/AD638</f>
        <v>9479494.7408397291</v>
      </c>
      <c r="AI638" s="40">
        <f>($G638*(1-('Exposure Inputs'!$C$17/100))*'Exposure Inputs'!$G$6*'Exposure Inputs'!$C$15)/('Exposure Inputs'!$G$8*'Exposure Inputs'!$G$11)</f>
        <v>6.0843838559748431E-7</v>
      </c>
      <c r="AJ638" s="40">
        <f>($F638*(1-('Exposure Inputs'!$C$17)/100)*'Exposure Inputs'!$G$7*'Exposure Inputs'!$G$12*'Exposure Inputs'!$C$15*H638)/('Exposure Inputs'!$G$8*'Exposure Inputs'!$G$13*'Exposure Inputs'!$C$16)</f>
        <v>9.1448407295595963E-8</v>
      </c>
      <c r="AK638" s="40">
        <f>($F638*(1-('Exposure Inputs'!$C$17)/100)*'Exposure Inputs'!$G$7*'Exposure Inputs'!$G$12*'Exposure Inputs'!$C$15*H638)/('Exposure Inputs'!$G$8*'Exposure Inputs'!$C$14*'Exposure Inputs'!$C$16)</f>
        <v>5.8620773907433308E-9</v>
      </c>
      <c r="AL638" s="40">
        <f>($F638*(1-('Exposure Inputs'!$C$17)/100)*'Exposure Inputs'!$G$12*'Exposure Inputs'!$C$15*H638)/('Exposure Inputs'!$C$14*'Exposure Inputs'!$C$16)</f>
        <v>6.3406143205999297E-7</v>
      </c>
      <c r="AM638" s="40">
        <f>'Exposure Inputs'!$E$60/AI638</f>
        <v>20708752.600523133</v>
      </c>
      <c r="AN638" s="40">
        <f>'Exposure Inputs'!$E$61/AJ638</f>
        <v>5686266.337249184</v>
      </c>
      <c r="AO638" s="40">
        <f>($G638*(1-('Exposure Inputs'!$C$17/100))*'Exposure Inputs'!$H$6*'Exposure Inputs'!$C$15)/('Exposure Inputs'!$H$8*'Exposure Inputs'!$H$11)</f>
        <v>7.7223990139506167E-7</v>
      </c>
      <c r="AP638" s="40">
        <f>($F638*(1-('Exposure Inputs'!$C$17)/100)*'Exposure Inputs'!$H$7*'Exposure Inputs'!$H$12*'Exposure Inputs'!$C$15*H638)/('Exposure Inputs'!$H$8*'Exposure Inputs'!$H$13*'Exposure Inputs'!$C$16)</f>
        <v>1.1906264668682089E-7</v>
      </c>
      <c r="AQ638" s="40">
        <f>($F638*(1-('Exposure Inputs'!$C$17)/100)*'Exposure Inputs'!$H$7*'Exposure Inputs'!$H$12*'Exposure Inputs'!$C$15*H638)/('Exposure Inputs'!$H$8*'Exposure Inputs'!$C$14*'Exposure Inputs'!$C$16)</f>
        <v>7.6322209414628776E-9</v>
      </c>
      <c r="AR638" s="40">
        <f>($F638*(1-('Exposure Inputs'!$C$17)/100)*'Exposure Inputs'!$H$12*'Exposure Inputs'!$C$15*H638)/('Exposure Inputs'!$C$14*'Exposure Inputs'!$C$16)</f>
        <v>6.3406143205999297E-7</v>
      </c>
      <c r="AS638" s="40">
        <f>'Exposure Inputs'!$E$60/AO638</f>
        <v>16316173.221867884</v>
      </c>
      <c r="AT638" s="40">
        <f>'Exposure Inputs'!$E$61/AP638</f>
        <v>4367448.6874778932</v>
      </c>
    </row>
    <row r="639" spans="1:46" s="35" customFormat="1">
      <c r="A639" s="54">
        <v>2020</v>
      </c>
      <c r="B639" s="55" t="s">
        <v>868</v>
      </c>
      <c r="C639" s="55" t="s">
        <v>541</v>
      </c>
      <c r="D639" s="55" t="s">
        <v>55</v>
      </c>
      <c r="E639" s="55" t="s">
        <v>542</v>
      </c>
      <c r="F639" s="48">
        <v>0.21330021044861999</v>
      </c>
      <c r="G639" s="48">
        <v>0.25410839748502101</v>
      </c>
      <c r="H639" s="55">
        <v>250</v>
      </c>
      <c r="I639" s="40">
        <f t="shared" si="9"/>
        <v>4.0850755083339616E-8</v>
      </c>
      <c r="J639" s="40">
        <f>($G639*(1-('Exposure Inputs'!$C$17/100))*'Exposure Inputs'!$C$6*1*'Exposure Inputs'!$C$15)/('Exposure Inputs'!$C$8*'Exposure Inputs'!$C$11)</f>
        <v>1.0225912605370347E-5</v>
      </c>
      <c r="K639" s="40">
        <f>($F639*(1-('Exposure Inputs'!$C$17)/100)*'Exposure Inputs'!$C$7*'Exposure Inputs'!$C$12*'Exposure Inputs'!$C$15*H639)/('Exposure Inputs'!$C$8*'Exposure Inputs'!$C$13*'Exposure Inputs'!$C$16)</f>
        <v>1.6063515308028283E-6</v>
      </c>
      <c r="L639" s="40">
        <f>($F639*(1-('Exposure Inputs'!$C$17)/100)*'Exposure Inputs'!$C$7*'Exposure Inputs'!$C$12*'Exposure Inputs'!$C$15*H639)/('Exposure Inputs'!$C$8*'Exposure Inputs'!$C$14*'Exposure Inputs'!$C$16)</f>
        <v>1.1738722725097591E-6</v>
      </c>
      <c r="M639" s="40">
        <f>($F639*(1-('Exposure Inputs'!$C$17)/100)*'Exposure Inputs'!$C$12*'Exposure Inputs'!$C$15*H639)/('Exposure Inputs'!$C$14*'Exposure Inputs'!$C$16)</f>
        <v>1.0676248678935141E-4</v>
      </c>
      <c r="N639" s="40">
        <f>'Exposure Inputs'!$E$60/$J639</f>
        <v>1232163.8650992238</v>
      </c>
      <c r="O639" s="40">
        <f>'Exposure Inputs'!$E$61/$K639</f>
        <v>323714.94659087009</v>
      </c>
      <c r="P639" s="40">
        <f>L639*'Exposure Inputs'!$E$63</f>
        <v>4.0850755083339616E-8</v>
      </c>
      <c r="Q639" s="40">
        <f>($G639*(1-('Exposure Inputs'!$C$17/100))*'Exposure Inputs'!$D$6*1*'Exposure Inputs'!$C$15)/('Exposure Inputs'!$D$8*'Exposure Inputs'!$D$11)</f>
        <v>3.5877943100225521E-5</v>
      </c>
      <c r="R639" s="40">
        <f>($F639*(1-('Exposure Inputs'!$C$17)/100)*'Exposure Inputs'!$D$7*'Exposure Inputs'!$D$12*'Exposure Inputs'!$C$15*H639)/('Exposure Inputs'!$D$8*'Exposure Inputs'!$D$13*'Exposure Inputs'!$C$16)</f>
        <v>4.103122672576194E-6</v>
      </c>
      <c r="S639" s="40">
        <f>($F639*(1-('Exposure Inputs'!$C$17)/100)*'Exposure Inputs'!$D$7*'Exposure Inputs'!$D$12*'Exposure Inputs'!$C$15*H639)/('Exposure Inputs'!$D$8*'Exposure Inputs'!$C$14*'Exposure Inputs'!$C$16)</f>
        <v>5.2604136827899918E-8</v>
      </c>
      <c r="T639" s="40">
        <f>($F639*(1-('Exposure Inputs'!$C$17)/100)*'Exposure Inputs'!$D$12*'Exposure Inputs'!$C$15*H639)/('Exposure Inputs'!$C$14*'Exposure Inputs'!$C$16)</f>
        <v>1.8730260840237092E-6</v>
      </c>
      <c r="U639" s="40">
        <f>'Exposure Inputs'!$E$60/Q639</f>
        <v>351190.7013398658</v>
      </c>
      <c r="V639" s="40">
        <f>'Exposure Inputs'!$E$61/R639</f>
        <v>126732.74515419542</v>
      </c>
      <c r="W639" s="40">
        <f>($G639*(1-('Exposure Inputs'!$C$17/100))*'Exposure Inputs'!$E$6*'Exposure Inputs'!$C$15)/('Exposure Inputs'!$E$8*'Exposure Inputs'!$E$11)</f>
        <v>7.857485922232354E-6</v>
      </c>
      <c r="X639" s="40">
        <f>($F639*(1-('Exposure Inputs'!$C$17)/100)*'Exposure Inputs'!$E$7*'Exposure Inputs'!$E$12*'Exposure Inputs'!$C$15*H639)/('Exposure Inputs'!$E$8*'Exposure Inputs'!$E$13*'Exposure Inputs'!$C$16)</f>
        <v>8.8963507074690367E-7</v>
      </c>
      <c r="Y639" s="40">
        <f>($F639*(1-('Exposure Inputs'!$C$17)/100)*'Exposure Inputs'!$E$7*'Exposure Inputs'!$E$12*'Exposure Inputs'!$C$15*H639)/('Exposure Inputs'!$E$8*'Exposure Inputs'!$C$14*'Exposure Inputs'!$C$16)</f>
        <v>5.7027889150442548E-8</v>
      </c>
      <c r="Z639" s="40">
        <f>($F639*(1-('Exposure Inputs'!$C$17)/100)*'Exposure Inputs'!$E$12*'Exposure Inputs'!$C$15*H639)/('Exposure Inputs'!$C$14*'Exposure Inputs'!$C$16)</f>
        <v>9.3651304201185483E-6</v>
      </c>
      <c r="AA639" s="40">
        <f>'Exposure Inputs'!$E$60/W639</f>
        <v>1603566.3473922296</v>
      </c>
      <c r="AB639" s="40">
        <f>'Exposure Inputs'!$E$61/X639</f>
        <v>584509.3309590728</v>
      </c>
      <c r="AC639" s="40">
        <f>($G639*(1-('Exposure Inputs'!$C$17/100))*'Exposure Inputs'!$F$6*'Exposure Inputs'!$C$15)/('Exposure Inputs'!$F$8*'Exposure Inputs'!$F$11)</f>
        <v>7.8782550699141205E-6</v>
      </c>
      <c r="AD639" s="40">
        <f>($F639*(1-('Exposure Inputs'!$C$17)/100)*'Exposure Inputs'!$F$7*'Exposure Inputs'!$F$12*'Exposure Inputs'!$C$15*H639)/('Exposure Inputs'!$F$8*'Exposure Inputs'!$F$13*'Exposure Inputs'!$C$16)</f>
        <v>8.102156845856079E-7</v>
      </c>
      <c r="AE639" s="40">
        <f>($F639*(1-('Exposure Inputs'!$C$17)/100)*'Exposure Inputs'!$F$7*'Exposure Inputs'!$F$12*'Exposure Inputs'!$C$15*H639)/('Exposure Inputs'!$F$8*'Exposure Inputs'!$C$14*'Exposure Inputs'!$C$16)</f>
        <v>5.1936902858051799E-8</v>
      </c>
      <c r="AF639" s="40">
        <f>($F639*(1-('Exposure Inputs'!$C$17)/100)*'Exposure Inputs'!$F$12*'Exposure Inputs'!$C$15*H639)/('Exposure Inputs'!$C$14*'Exposure Inputs'!$C$16)</f>
        <v>9.3651304201185483E-6</v>
      </c>
      <c r="AG639" s="40">
        <f>'Exposure Inputs'!$E$60/AC639</f>
        <v>1599338.925711801</v>
      </c>
      <c r="AH639" s="40">
        <f>'Exposure Inputs'!$E$61/AD639</f>
        <v>641804.41071806534</v>
      </c>
      <c r="AI639" s="40">
        <f>($G639*(1-('Exposure Inputs'!$C$17/100))*'Exposure Inputs'!$G$6*'Exposure Inputs'!$C$15)/('Exposure Inputs'!$G$8*'Exposure Inputs'!$G$11)</f>
        <v>1.0052464277866555E-5</v>
      </c>
      <c r="AJ639" s="40">
        <f>($F639*(1-('Exposure Inputs'!$C$17)/100)*'Exposure Inputs'!$G$7*'Exposure Inputs'!$G$12*'Exposure Inputs'!$C$15*H639)/('Exposure Inputs'!$G$8*'Exposure Inputs'!$G$13*'Exposure Inputs'!$C$16)</f>
        <v>1.3506991873846444E-6</v>
      </c>
      <c r="AK639" s="40">
        <f>($F639*(1-('Exposure Inputs'!$C$17)/100)*'Exposure Inputs'!$G$7*'Exposure Inputs'!$G$12*'Exposure Inputs'!$C$15*H639)/('Exposure Inputs'!$G$8*'Exposure Inputs'!$C$14*'Exposure Inputs'!$C$16)</f>
        <v>8.6583281242605405E-8</v>
      </c>
      <c r="AL639" s="40">
        <f>($F639*(1-('Exposure Inputs'!$C$17)/100)*'Exposure Inputs'!$G$12*'Exposure Inputs'!$C$15*H639)/('Exposure Inputs'!$C$14*'Exposure Inputs'!$C$16)</f>
        <v>9.3651304201185483E-6</v>
      </c>
      <c r="AM639" s="40">
        <f>'Exposure Inputs'!$E$60/AI639</f>
        <v>1253424.0014901212</v>
      </c>
      <c r="AN639" s="40">
        <f>'Exposure Inputs'!$E$61/AJ639</f>
        <v>384985.79465859808</v>
      </c>
      <c r="AO639" s="40">
        <f>($G639*(1-('Exposure Inputs'!$C$17/100))*'Exposure Inputs'!$H$6*'Exposure Inputs'!$C$15)/('Exposure Inputs'!$H$8*'Exposure Inputs'!$H$11)</f>
        <v>1.2758751266315807E-5</v>
      </c>
      <c r="AP639" s="40">
        <f>($F639*(1-('Exposure Inputs'!$C$17)/100)*'Exposure Inputs'!$H$7*'Exposure Inputs'!$H$12*'Exposure Inputs'!$C$15*H639)/('Exposure Inputs'!$H$8*'Exposure Inputs'!$H$13*'Exposure Inputs'!$C$16)</f>
        <v>1.7585633788889267E-6</v>
      </c>
      <c r="AQ639" s="40">
        <f>($F639*(1-('Exposure Inputs'!$C$17)/100)*'Exposure Inputs'!$H$7*'Exposure Inputs'!$H$12*'Exposure Inputs'!$C$15*H639)/('Exposure Inputs'!$H$8*'Exposure Inputs'!$C$14*'Exposure Inputs'!$C$16)</f>
        <v>1.1272842172364915E-7</v>
      </c>
      <c r="AR639" s="40">
        <f>($F639*(1-('Exposure Inputs'!$C$17)/100)*'Exposure Inputs'!$H$12*'Exposure Inputs'!$C$15*H639)/('Exposure Inputs'!$C$14*'Exposure Inputs'!$C$16)</f>
        <v>9.3651304201185483E-6</v>
      </c>
      <c r="AS639" s="40">
        <f>'Exposure Inputs'!$E$60/AO639</f>
        <v>987557.46052241616</v>
      </c>
      <c r="AT639" s="40">
        <f>'Exposure Inputs'!$E$61/AP639</f>
        <v>295695.91078857781</v>
      </c>
    </row>
    <row r="640" spans="1:46" s="35" customFormat="1">
      <c r="A640" s="54">
        <v>2021</v>
      </c>
      <c r="B640" s="55" t="s">
        <v>868</v>
      </c>
      <c r="C640" s="55" t="s">
        <v>541</v>
      </c>
      <c r="D640" s="55" t="s">
        <v>55</v>
      </c>
      <c r="E640" s="55" t="s">
        <v>542</v>
      </c>
      <c r="F640" s="48">
        <v>5.1400098387714602E-2</v>
      </c>
      <c r="G640" s="48">
        <v>6.1233866597711503E-2</v>
      </c>
      <c r="H640" s="55">
        <v>250</v>
      </c>
      <c r="I640" s="40">
        <f t="shared" si="9"/>
        <v>9.844026061108246E-9</v>
      </c>
      <c r="J640" s="40">
        <f>($G640*(1-('Exposure Inputs'!$C$17/100))*'Exposure Inputs'!$C$6*1*'Exposure Inputs'!$C$15)/('Exposure Inputs'!$C$8*'Exposure Inputs'!$C$11)</f>
        <v>2.4641931337747917E-6</v>
      </c>
      <c r="K640" s="40">
        <f>($F640*(1-('Exposure Inputs'!$C$17)/100)*'Exposure Inputs'!$C$7*'Exposure Inputs'!$C$12*'Exposure Inputs'!$C$15*H640)/('Exposure Inputs'!$C$8*'Exposure Inputs'!$C$13*'Exposure Inputs'!$C$16)</f>
        <v>3.8709116392742653E-7</v>
      </c>
      <c r="L640" s="40">
        <f>($F640*(1-('Exposure Inputs'!$C$17)/100)*'Exposure Inputs'!$C$7*'Exposure Inputs'!$C$12*'Exposure Inputs'!$C$15*H640)/('Exposure Inputs'!$C$8*'Exposure Inputs'!$C$14*'Exposure Inputs'!$C$16)</f>
        <v>2.8287431210081171E-7</v>
      </c>
      <c r="M640" s="40">
        <f>($F640*(1-('Exposure Inputs'!$C$17)/100)*'Exposure Inputs'!$C$12*'Exposure Inputs'!$C$15*H640)/('Exposure Inputs'!$C$14*'Exposure Inputs'!$C$16)</f>
        <v>2.5727130383734916E-5</v>
      </c>
      <c r="N640" s="40">
        <f>'Exposure Inputs'!$E$60/$J640</f>
        <v>5113235.576912188</v>
      </c>
      <c r="O640" s="40">
        <f>'Exposure Inputs'!$E$61/$K640</f>
        <v>1343352.802797358</v>
      </c>
      <c r="P640" s="40">
        <f>L640*'Exposure Inputs'!$E$63</f>
        <v>9.844026061108246E-9</v>
      </c>
      <c r="Q640" s="40">
        <f>($G640*(1-('Exposure Inputs'!$C$17/100))*'Exposure Inputs'!$D$6*1*'Exposure Inputs'!$C$15)/('Exposure Inputs'!$D$8*'Exposure Inputs'!$D$11)</f>
        <v>8.645700824306673E-6</v>
      </c>
      <c r="R640" s="40">
        <f>($F640*(1-('Exposure Inputs'!$C$17)/100)*'Exposure Inputs'!$D$7*'Exposure Inputs'!$D$12*'Exposure Inputs'!$C$15*H640)/('Exposure Inputs'!$D$8*'Exposure Inputs'!$D$13*'Exposure Inputs'!$C$16)</f>
        <v>9.8875152829762863E-7</v>
      </c>
      <c r="S640" s="40">
        <f>($F640*(1-('Exposure Inputs'!$C$17)/100)*'Exposure Inputs'!$D$7*'Exposure Inputs'!$D$12*'Exposure Inputs'!$C$15*H640)/('Exposure Inputs'!$D$8*'Exposure Inputs'!$C$14*'Exposure Inputs'!$C$16)</f>
        <v>1.2676301644841392E-8</v>
      </c>
      <c r="T640" s="40">
        <f>($F640*(1-('Exposure Inputs'!$C$17)/100)*'Exposure Inputs'!$D$12*'Exposure Inputs'!$C$15*H640)/('Exposure Inputs'!$C$14*'Exposure Inputs'!$C$16)</f>
        <v>4.5135316462692838E-7</v>
      </c>
      <c r="U640" s="40">
        <f>'Exposure Inputs'!$E$60/Q640</f>
        <v>1457371.7337727142</v>
      </c>
      <c r="V640" s="40">
        <f>'Exposure Inputs'!$E$61/R640</f>
        <v>525915.74841386487</v>
      </c>
      <c r="W640" s="40">
        <f>($G640*(1-('Exposure Inputs'!$C$17/100))*'Exposure Inputs'!$E$6*'Exposure Inputs'!$C$15)/('Exposure Inputs'!$E$8*'Exposure Inputs'!$E$11)</f>
        <v>1.8934606235661074E-6</v>
      </c>
      <c r="X640" s="40">
        <f>($F640*(1-('Exposure Inputs'!$C$17)/100)*'Exposure Inputs'!$E$7*'Exposure Inputs'!$E$12*'Exposure Inputs'!$C$15*H640)/('Exposure Inputs'!$E$8*'Exposure Inputs'!$E$13*'Exposure Inputs'!$C$16)</f>
        <v>2.1438014556749414E-7</v>
      </c>
      <c r="Y640" s="40">
        <f>($F640*(1-('Exposure Inputs'!$C$17)/100)*'Exposure Inputs'!$E$7*'Exposure Inputs'!$E$12*'Exposure Inputs'!$C$15*H640)/('Exposure Inputs'!$E$8*'Exposure Inputs'!$C$14*'Exposure Inputs'!$C$16)</f>
        <v>1.3742317023557318E-8</v>
      </c>
      <c r="Z640" s="40">
        <f>($F640*(1-('Exposure Inputs'!$C$17)/100)*'Exposure Inputs'!$E$12*'Exposure Inputs'!$C$15*H640)/('Exposure Inputs'!$C$14*'Exposure Inputs'!$C$16)</f>
        <v>2.2567658231346418E-6</v>
      </c>
      <c r="AA640" s="40">
        <f>'Exposure Inputs'!$E$60/W640</f>
        <v>6654482.1915912889</v>
      </c>
      <c r="AB640" s="40">
        <f>'Exposure Inputs'!$E$61/X640</f>
        <v>2425597.7559091933</v>
      </c>
      <c r="AC640" s="40">
        <f>($G640*(1-('Exposure Inputs'!$C$17/100))*'Exposure Inputs'!$F$6*'Exposure Inputs'!$C$15)/('Exposure Inputs'!$F$8*'Exposure Inputs'!$F$11)</f>
        <v>1.8984654767353866E-6</v>
      </c>
      <c r="AD640" s="40">
        <f>($F640*(1-('Exposure Inputs'!$C$17)/100)*'Exposure Inputs'!$F$7*'Exposure Inputs'!$F$12*'Exposure Inputs'!$C$15*H640)/('Exposure Inputs'!$F$8*'Exposure Inputs'!$F$13*'Exposure Inputs'!$C$16)</f>
        <v>1.9524202913527518E-7</v>
      </c>
      <c r="AE640" s="40">
        <f>($F640*(1-('Exposure Inputs'!$C$17)/100)*'Exposure Inputs'!$F$7*'Exposure Inputs'!$F$12*'Exposure Inputs'!$C$15*H640)/('Exposure Inputs'!$F$8*'Exposure Inputs'!$C$14*'Exposure Inputs'!$C$16)</f>
        <v>1.2515514688158668E-8</v>
      </c>
      <c r="AF640" s="40">
        <f>($F640*(1-('Exposure Inputs'!$C$17)/100)*'Exposure Inputs'!$F$12*'Exposure Inputs'!$C$15*H640)/('Exposure Inputs'!$C$14*'Exposure Inputs'!$C$16)</f>
        <v>2.2567658231346418E-6</v>
      </c>
      <c r="AG640" s="40">
        <f>'Exposure Inputs'!$E$60/AC640</f>
        <v>6636939.2303446252</v>
      </c>
      <c r="AH640" s="40">
        <f>'Exposure Inputs'!$E$61/AD640</f>
        <v>2663360.9694750374</v>
      </c>
      <c r="AI640" s="40">
        <f>($G640*(1-('Exposure Inputs'!$C$17/100))*'Exposure Inputs'!$G$6*'Exposure Inputs'!$C$15)/('Exposure Inputs'!$G$8*'Exposure Inputs'!$G$11)</f>
        <v>2.4223963578591533E-6</v>
      </c>
      <c r="AJ640" s="40">
        <f>($F640*(1-('Exposure Inputs'!$C$17)/100)*'Exposure Inputs'!$G$7*'Exposure Inputs'!$G$12*'Exposure Inputs'!$C$15*H640)/('Exposure Inputs'!$G$8*'Exposure Inputs'!$G$13*'Exposure Inputs'!$C$16)</f>
        <v>3.2548524437813583E-7</v>
      </c>
      <c r="AK640" s="40">
        <f>($F640*(1-('Exposure Inputs'!$C$17)/100)*'Exposure Inputs'!$G$7*'Exposure Inputs'!$G$12*'Exposure Inputs'!$C$15*H640)/('Exposure Inputs'!$G$8*'Exposure Inputs'!$C$14*'Exposure Inputs'!$C$16)</f>
        <v>2.0864438742188196E-8</v>
      </c>
      <c r="AL640" s="40">
        <f>($F640*(1-('Exposure Inputs'!$C$17)/100)*'Exposure Inputs'!$G$12*'Exposure Inputs'!$C$15*H640)/('Exposure Inputs'!$C$14*'Exposure Inputs'!$C$16)</f>
        <v>2.2567658231346418E-6</v>
      </c>
      <c r="AM640" s="40">
        <f>'Exposure Inputs'!$E$60/AI640</f>
        <v>5201460.9248899017</v>
      </c>
      <c r="AN640" s="40">
        <f>'Exposure Inputs'!$E$61/AJ640</f>
        <v>1597614.6660457661</v>
      </c>
      <c r="AO640" s="40">
        <f>($G640*(1-('Exposure Inputs'!$C$17/100))*'Exposure Inputs'!$H$6*'Exposure Inputs'!$C$15)/('Exposure Inputs'!$H$8*'Exposure Inputs'!$H$11)</f>
        <v>3.0745448821344774E-6</v>
      </c>
      <c r="AP640" s="40">
        <f>($F640*(1-('Exposure Inputs'!$C$17)/100)*'Exposure Inputs'!$H$7*'Exposure Inputs'!$H$12*'Exposure Inputs'!$C$15*H640)/('Exposure Inputs'!$H$8*'Exposure Inputs'!$H$13*'Exposure Inputs'!$C$16)</f>
        <v>4.2377047123306043E-7</v>
      </c>
      <c r="AQ640" s="40">
        <f>($F640*(1-('Exposure Inputs'!$C$17)/100)*'Exposure Inputs'!$H$7*'Exposure Inputs'!$H$12*'Exposure Inputs'!$C$15*H640)/('Exposure Inputs'!$H$8*'Exposure Inputs'!$C$14*'Exposure Inputs'!$C$16)</f>
        <v>2.7164773796991054E-8</v>
      </c>
      <c r="AR640" s="40">
        <f>($F640*(1-('Exposure Inputs'!$C$17)/100)*'Exposure Inputs'!$H$12*'Exposure Inputs'!$C$15*H640)/('Exposure Inputs'!$C$14*'Exposure Inputs'!$C$16)</f>
        <v>2.2567658231346418E-6</v>
      </c>
      <c r="AS640" s="40">
        <f>'Exposure Inputs'!$E$60/AO640</f>
        <v>4098167.528213982</v>
      </c>
      <c r="AT640" s="40">
        <f>'Exposure Inputs'!$E$61/AP640</f>
        <v>1227079.3632386348</v>
      </c>
    </row>
    <row r="641" spans="1:46" s="35" customFormat="1">
      <c r="A641" s="54">
        <v>2021</v>
      </c>
      <c r="B641" s="55" t="s">
        <v>869</v>
      </c>
      <c r="C641" s="55" t="s">
        <v>544</v>
      </c>
      <c r="D641" s="55" t="s">
        <v>55</v>
      </c>
      <c r="E641" s="55" t="s">
        <v>545</v>
      </c>
      <c r="F641" s="48">
        <v>4.4825969063305099E-3</v>
      </c>
      <c r="G641" s="48">
        <v>6.1926596673673303E-3</v>
      </c>
      <c r="H641" s="55">
        <v>250</v>
      </c>
      <c r="I641" s="40">
        <f t="shared" si="9"/>
        <v>8.5849642610621353E-10</v>
      </c>
      <c r="J641" s="40">
        <f>($G641*(1-('Exposure Inputs'!$C$17/100))*'Exposure Inputs'!$C$6*1*'Exposure Inputs'!$C$15)/('Exposure Inputs'!$C$8*'Exposure Inputs'!$C$11)</f>
        <v>2.492070202325092E-7</v>
      </c>
      <c r="K641" s="40">
        <f>($F641*(1-('Exposure Inputs'!$C$17)/100)*'Exposure Inputs'!$C$7*'Exposure Inputs'!$C$12*'Exposure Inputs'!$C$15*H641)/('Exposure Inputs'!$C$8*'Exposure Inputs'!$C$13*'Exposure Inputs'!$C$16)</f>
        <v>3.375817767507797E-8</v>
      </c>
      <c r="L641" s="40">
        <f>($F641*(1-('Exposure Inputs'!$C$17)/100)*'Exposure Inputs'!$C$7*'Exposure Inputs'!$C$12*'Exposure Inputs'!$C$15*H641)/('Exposure Inputs'!$C$8*'Exposure Inputs'!$C$14*'Exposure Inputs'!$C$16)</f>
        <v>2.4669437531787746E-8</v>
      </c>
      <c r="M641" s="40">
        <f>($F641*(1-('Exposure Inputs'!$C$17)/100)*'Exposure Inputs'!$C$12*'Exposure Inputs'!$C$15*H641)/('Exposure Inputs'!$C$14*'Exposure Inputs'!$C$16)</f>
        <v>2.2436602007449865E-6</v>
      </c>
      <c r="N641" s="40">
        <f>'Exposure Inputs'!$E$60/$J641</f>
        <v>50560373.412611924</v>
      </c>
      <c r="O641" s="40">
        <f>'Exposure Inputs'!$E$61/$K641</f>
        <v>15403675.074081114</v>
      </c>
      <c r="P641" s="40">
        <f>L641*'Exposure Inputs'!$E$63</f>
        <v>8.5849642610621353E-10</v>
      </c>
      <c r="Q641" s="40">
        <f>($G641*(1-('Exposure Inputs'!$C$17/100))*'Exposure Inputs'!$D$6*1*'Exposure Inputs'!$C$15)/('Exposure Inputs'!$D$8*'Exposure Inputs'!$D$11)</f>
        <v>8.7435084154573636E-7</v>
      </c>
      <c r="R641" s="40">
        <f>($F641*(1-('Exposure Inputs'!$C$17)/100)*'Exposure Inputs'!$D$7*'Exposure Inputs'!$D$12*'Exposure Inputs'!$C$15*H641)/('Exposure Inputs'!$D$8*'Exposure Inputs'!$D$13*'Exposure Inputs'!$C$16)</f>
        <v>8.6228911634454589E-8</v>
      </c>
      <c r="S641" s="40">
        <f>($F641*(1-('Exposure Inputs'!$C$17)/100)*'Exposure Inputs'!$D$7*'Exposure Inputs'!$D$12*'Exposure Inputs'!$C$15*H641)/('Exposure Inputs'!$D$8*'Exposure Inputs'!$C$14*'Exposure Inputs'!$C$16)</f>
        <v>1.1054988671083922E-9</v>
      </c>
      <c r="T641" s="40">
        <f>($F641*(1-('Exposure Inputs'!$C$17)/100)*'Exposure Inputs'!$D$12*'Exposure Inputs'!$C$15*H641)/('Exposure Inputs'!$C$14*'Exposure Inputs'!$C$16)</f>
        <v>3.9362459662192745E-8</v>
      </c>
      <c r="U641" s="40">
        <f>'Exposure Inputs'!$E$60/Q641</f>
        <v>14410691.225189272</v>
      </c>
      <c r="V641" s="40">
        <f>'Exposure Inputs'!$E$61/R641</f>
        <v>6030459.9715279602</v>
      </c>
      <c r="W641" s="40">
        <f>($G641*(1-('Exposure Inputs'!$C$17/100))*'Exposure Inputs'!$E$6*'Exposure Inputs'!$C$15)/('Exposure Inputs'!$E$8*'Exposure Inputs'!$E$11)</f>
        <v>1.9148810759149819E-7</v>
      </c>
      <c r="X641" s="40">
        <f>($F641*(1-('Exposure Inputs'!$C$17)/100)*'Exposure Inputs'!$E$7*'Exposure Inputs'!$E$12*'Exposure Inputs'!$C$15*H641)/('Exposure Inputs'!$E$8*'Exposure Inputs'!$E$13*'Exposure Inputs'!$C$16)</f>
        <v>1.8696068829495123E-8</v>
      </c>
      <c r="Y641" s="40">
        <f>($F641*(1-('Exposure Inputs'!$C$17)/100)*'Exposure Inputs'!$E$7*'Exposure Inputs'!$E$12*'Exposure Inputs'!$C$15*H641)/('Exposure Inputs'!$E$8*'Exposure Inputs'!$C$14*'Exposure Inputs'!$C$16)</f>
        <v>1.1984659506086619E-9</v>
      </c>
      <c r="Z641" s="40">
        <f>($F641*(1-('Exposure Inputs'!$C$17)/100)*'Exposure Inputs'!$E$12*'Exposure Inputs'!$C$15*H641)/('Exposure Inputs'!$C$14*'Exposure Inputs'!$C$16)</f>
        <v>1.9681229831096371E-7</v>
      </c>
      <c r="AA641" s="40">
        <f>'Exposure Inputs'!$E$60/W641</f>
        <v>65800430.94310376</v>
      </c>
      <c r="AB641" s="40">
        <f>'Exposure Inputs'!$E$61/X641</f>
        <v>27813333.634054787</v>
      </c>
      <c r="AC641" s="40">
        <f>($G641*(1-('Exposure Inputs'!$C$17/100))*'Exposure Inputs'!$F$6*'Exposure Inputs'!$C$15)/('Exposure Inputs'!$F$8*'Exposure Inputs'!$F$11)</f>
        <v>1.9199425482806109E-7</v>
      </c>
      <c r="AD641" s="40">
        <f>($F641*(1-('Exposure Inputs'!$C$17)/100)*'Exposure Inputs'!$F$7*'Exposure Inputs'!$F$12*'Exposure Inputs'!$C$15*H641)/('Exposure Inputs'!$F$8*'Exposure Inputs'!$F$13*'Exposure Inputs'!$C$16)</f>
        <v>1.7027035808099924E-8</v>
      </c>
      <c r="AE641" s="40">
        <f>($F641*(1-('Exposure Inputs'!$C$17)/100)*'Exposure Inputs'!$F$7*'Exposure Inputs'!$F$12*'Exposure Inputs'!$C$15*H641)/('Exposure Inputs'!$F$8*'Exposure Inputs'!$C$14*'Exposure Inputs'!$C$16)</f>
        <v>1.0914766543653799E-9</v>
      </c>
      <c r="AF641" s="40">
        <f>($F641*(1-('Exposure Inputs'!$C$17)/100)*'Exposure Inputs'!$F$12*'Exposure Inputs'!$C$15*H641)/('Exposure Inputs'!$C$14*'Exposure Inputs'!$C$16)</f>
        <v>1.9681229831096371E-7</v>
      </c>
      <c r="AG641" s="40">
        <f>'Exposure Inputs'!$E$60/AC641</f>
        <v>65626963.740575612</v>
      </c>
      <c r="AH641" s="40">
        <f>'Exposure Inputs'!$E$61/AD641</f>
        <v>30539666.789954774</v>
      </c>
      <c r="AI641" s="40">
        <f>($G641*(1-('Exposure Inputs'!$C$17/100))*'Exposure Inputs'!$G$6*'Exposure Inputs'!$C$15)/('Exposure Inputs'!$G$8*'Exposure Inputs'!$G$11)</f>
        <v>2.449800585392485E-7</v>
      </c>
      <c r="AJ641" s="40">
        <f>($F641*(1-('Exposure Inputs'!$C$17)/100)*'Exposure Inputs'!$G$7*'Exposure Inputs'!$G$12*'Exposure Inputs'!$C$15*H641)/('Exposure Inputs'!$G$8*'Exposure Inputs'!$G$13*'Exposure Inputs'!$C$16)</f>
        <v>2.838553223186805E-8</v>
      </c>
      <c r="AK641" s="40">
        <f>($F641*(1-('Exposure Inputs'!$C$17)/100)*'Exposure Inputs'!$G$7*'Exposure Inputs'!$G$12*'Exposure Inputs'!$C$15*H641)/('Exposure Inputs'!$G$8*'Exposure Inputs'!$C$14*'Exposure Inputs'!$C$16)</f>
        <v>1.8195853994787212E-9</v>
      </c>
      <c r="AL641" s="40">
        <f>($F641*(1-('Exposure Inputs'!$C$17)/100)*'Exposure Inputs'!$G$12*'Exposure Inputs'!$C$15*H641)/('Exposure Inputs'!$C$14*'Exposure Inputs'!$C$16)</f>
        <v>1.9681229831096371E-7</v>
      </c>
      <c r="AM641" s="40">
        <f>'Exposure Inputs'!$E$60/AI641</f>
        <v>51432757.731916949</v>
      </c>
      <c r="AN641" s="40">
        <f>'Exposure Inputs'!$E$61/AJ641</f>
        <v>18319191.472344603</v>
      </c>
      <c r="AO641" s="40">
        <f>($G641*(1-('Exposure Inputs'!$C$17/100))*'Exposure Inputs'!$H$6*'Exposure Inputs'!$C$15)/('Exposure Inputs'!$H$8*'Exposure Inputs'!$H$11)</f>
        <v>3.1093267737262876E-7</v>
      </c>
      <c r="AP641" s="40">
        <f>($F641*(1-('Exposure Inputs'!$C$17)/100)*'Exposure Inputs'!$H$7*'Exposure Inputs'!$H$12*'Exposure Inputs'!$C$15*H641)/('Exposure Inputs'!$H$8*'Exposure Inputs'!$H$13*'Exposure Inputs'!$C$16)</f>
        <v>3.6956976016169856E-8</v>
      </c>
      <c r="AQ641" s="40">
        <f>($F641*(1-('Exposure Inputs'!$C$17)/100)*'Exposure Inputs'!$H$7*'Exposure Inputs'!$H$12*'Exposure Inputs'!$C$15*H641)/('Exposure Inputs'!$H$8*'Exposure Inputs'!$C$14*'Exposure Inputs'!$C$16)</f>
        <v>2.369036924113452E-9</v>
      </c>
      <c r="AR641" s="40">
        <f>($F641*(1-('Exposure Inputs'!$C$17)/100)*'Exposure Inputs'!$H$12*'Exposure Inputs'!$C$15*H641)/('Exposure Inputs'!$C$14*'Exposure Inputs'!$C$16)</f>
        <v>1.9681229831096371E-7</v>
      </c>
      <c r="AS641" s="40">
        <f>'Exposure Inputs'!$E$60/AO641</f>
        <v>40523241.579076216</v>
      </c>
      <c r="AT641" s="40">
        <f>'Exposure Inputs'!$E$61/AP641</f>
        <v>14070415.278903864</v>
      </c>
    </row>
    <row r="642" spans="1:46" s="35" customFormat="1">
      <c r="A642" s="54">
        <v>2019</v>
      </c>
      <c r="B642" s="55" t="s">
        <v>870</v>
      </c>
      <c r="C642" s="55" t="s">
        <v>547</v>
      </c>
      <c r="D642" s="55" t="s">
        <v>55</v>
      </c>
      <c r="E642" s="55" t="s">
        <v>548</v>
      </c>
      <c r="F642" s="48">
        <v>6.4612510000000003E-3</v>
      </c>
      <c r="G642" s="48">
        <v>8.4027059999999994E-3</v>
      </c>
      <c r="H642" s="55">
        <v>250</v>
      </c>
      <c r="I642" s="40">
        <f t="shared" si="9"/>
        <v>1.2374436086014224E-9</v>
      </c>
      <c r="J642" s="40">
        <f>($G642*(1-('Exposure Inputs'!$C$17/100))*'Exposure Inputs'!$C$6*1*'Exposure Inputs'!$C$15)/('Exposure Inputs'!$C$8*'Exposure Inputs'!$C$11)</f>
        <v>3.3814442204605263E-7</v>
      </c>
      <c r="K642" s="40">
        <f>($F642*(1-('Exposure Inputs'!$C$17)/100)*'Exposure Inputs'!$C$7*'Exposure Inputs'!$C$12*'Exposure Inputs'!$C$15*H642)/('Exposure Inputs'!$C$8*'Exposure Inputs'!$C$13*'Exposure Inputs'!$C$16)</f>
        <v>4.8659307053292482E-8</v>
      </c>
      <c r="L642" s="40">
        <f>($F642*(1-('Exposure Inputs'!$C$17)/100)*'Exposure Inputs'!$C$7*'Exposure Inputs'!$C$12*'Exposure Inputs'!$C$15*H642)/('Exposure Inputs'!$C$8*'Exposure Inputs'!$C$14*'Exposure Inputs'!$C$16)</f>
        <v>3.5558724385098347E-8</v>
      </c>
      <c r="M642" s="40">
        <f>($F642*(1-('Exposure Inputs'!$C$17)/100)*'Exposure Inputs'!$C$12*'Exposure Inputs'!$C$15*H642)/('Exposure Inputs'!$C$14*'Exposure Inputs'!$C$16)</f>
        <v>3.2340297418335089E-6</v>
      </c>
      <c r="N642" s="40">
        <f>'Exposure Inputs'!$E$60/$J642</f>
        <v>37262184.967475161</v>
      </c>
      <c r="O642" s="40">
        <f>'Exposure Inputs'!$E$61/$K642</f>
        <v>10686547.579284009</v>
      </c>
      <c r="P642" s="40">
        <f>L642*'Exposure Inputs'!$E$63</f>
        <v>1.2374436086014224E-9</v>
      </c>
      <c r="Q642" s="40">
        <f>($G642*(1-('Exposure Inputs'!$C$17/100))*'Exposure Inputs'!$D$6*1*'Exposure Inputs'!$C$15)/('Exposure Inputs'!$D$8*'Exposure Inputs'!$D$11)</f>
        <v>1.1863905748085106E-6</v>
      </c>
      <c r="R642" s="40">
        <f>($F642*(1-('Exposure Inputs'!$C$17)/100)*'Exposure Inputs'!$D$7*'Exposure Inputs'!$D$12*'Exposure Inputs'!$C$15*H642)/('Exposure Inputs'!$D$8*'Exposure Inputs'!$D$13*'Exposure Inputs'!$C$16)</f>
        <v>1.2429104226173131E-7</v>
      </c>
      <c r="S642" s="40">
        <f>($F642*(1-('Exposure Inputs'!$C$17)/100)*'Exposure Inputs'!$D$7*'Exposure Inputs'!$D$12*'Exposure Inputs'!$C$15*H642)/('Exposure Inputs'!$D$8*'Exposure Inputs'!$C$14*'Exposure Inputs'!$C$16)</f>
        <v>1.5934749007914268E-9</v>
      </c>
      <c r="T642" s="40">
        <f>($F642*(1-('Exposure Inputs'!$C$17)/100)*'Exposure Inputs'!$D$12*'Exposure Inputs'!$C$15*H642)/('Exposure Inputs'!$C$14*'Exposure Inputs'!$C$16)</f>
        <v>5.673736389181595E-8</v>
      </c>
      <c r="U642" s="40">
        <f>'Exposure Inputs'!$E$60/Q642</f>
        <v>10620448.499461235</v>
      </c>
      <c r="V642" s="40">
        <f>'Exposure Inputs'!$E$61/R642</f>
        <v>4183728.6946631861</v>
      </c>
      <c r="W642" s="40">
        <f>($G642*(1-('Exposure Inputs'!$C$17/100))*'Exposure Inputs'!$E$6*'Exposure Inputs'!$C$15)/('Exposure Inputs'!$E$8*'Exposure Inputs'!$E$11)</f>
        <v>2.5982669111731844E-7</v>
      </c>
      <c r="X642" s="40">
        <f>($F642*(1-('Exposure Inputs'!$C$17)/100)*'Exposure Inputs'!$E$7*'Exposure Inputs'!$E$12*'Exposure Inputs'!$C$15*H642)/('Exposure Inputs'!$E$8*'Exposure Inputs'!$E$13*'Exposure Inputs'!$C$16)</f>
        <v>2.6948663006045768E-8</v>
      </c>
      <c r="Y642" s="40">
        <f>($F642*(1-('Exposure Inputs'!$C$17)/100)*'Exposure Inputs'!$E$7*'Exposure Inputs'!$E$12*'Exposure Inputs'!$C$15*H642)/('Exposure Inputs'!$E$8*'Exposure Inputs'!$C$14*'Exposure Inputs'!$C$16)</f>
        <v>1.7274783978234467E-9</v>
      </c>
      <c r="Z642" s="40">
        <f>($F642*(1-('Exposure Inputs'!$C$17)/100)*'Exposure Inputs'!$E$12*'Exposure Inputs'!$C$15*H642)/('Exposure Inputs'!$C$14*'Exposure Inputs'!$C$16)</f>
        <v>2.8368681945907981E-7</v>
      </c>
      <c r="AA642" s="40">
        <f>'Exposure Inputs'!$E$60/W642</f>
        <v>48493863.143224098</v>
      </c>
      <c r="AB642" s="40">
        <f>'Exposure Inputs'!$E$61/X642</f>
        <v>19295947.998731557</v>
      </c>
      <c r="AC642" s="40">
        <f>($G642*(1-('Exposure Inputs'!$C$17/100))*'Exposure Inputs'!$F$6*'Exposure Inputs'!$C$15)/('Exposure Inputs'!$F$8*'Exposure Inputs'!$F$11)</f>
        <v>2.6051347299295771E-7</v>
      </c>
      <c r="AD642" s="40">
        <f>($F642*(1-('Exposure Inputs'!$C$17)/100)*'Exposure Inputs'!$F$7*'Exposure Inputs'!$F$12*'Exposure Inputs'!$C$15*H642)/('Exposure Inputs'!$F$8*'Exposure Inputs'!$F$13*'Exposure Inputs'!$C$16)</f>
        <v>2.4542905472216864E-8</v>
      </c>
      <c r="AE642" s="40">
        <f>($F642*(1-('Exposure Inputs'!$C$17)/100)*'Exposure Inputs'!$F$7*'Exposure Inputs'!$F$12*'Exposure Inputs'!$C$15*H642)/('Exposure Inputs'!$F$8*'Exposure Inputs'!$C$14*'Exposure Inputs'!$C$16)</f>
        <v>1.573263171295953E-9</v>
      </c>
      <c r="AF642" s="40">
        <f>($F642*(1-('Exposure Inputs'!$C$17)/100)*'Exposure Inputs'!$F$12*'Exposure Inputs'!$C$15*H642)/('Exposure Inputs'!$C$14*'Exposure Inputs'!$C$16)</f>
        <v>2.8368681945907981E-7</v>
      </c>
      <c r="AG642" s="40">
        <f>'Exposure Inputs'!$E$60/AC642</f>
        <v>48366020.594798975</v>
      </c>
      <c r="AH642" s="40">
        <f>'Exposure Inputs'!$E$61/AD642</f>
        <v>21187385.519153468</v>
      </c>
      <c r="AI642" s="40">
        <f>($G642*(1-('Exposure Inputs'!$C$17/100))*'Exposure Inputs'!$G$6*'Exposure Inputs'!$C$15)/('Exposure Inputs'!$G$8*'Exposure Inputs'!$G$11)</f>
        <v>3.3240893547169809E-7</v>
      </c>
      <c r="AJ642" s="40">
        <f>($F642*(1-('Exposure Inputs'!$C$17)/100)*'Exposure Inputs'!$G$7*'Exposure Inputs'!$G$12*'Exposure Inputs'!$C$15*H642)/('Exposure Inputs'!$G$8*'Exposure Inputs'!$G$13*'Exposure Inputs'!$C$16)</f>
        <v>4.0915132980098225E-8</v>
      </c>
      <c r="AK642" s="40">
        <f>($F642*(1-('Exposure Inputs'!$C$17)/100)*'Exposure Inputs'!$G$7*'Exposure Inputs'!$G$12*'Exposure Inputs'!$C$15*H642)/('Exposure Inputs'!$G$8*'Exposure Inputs'!$C$14*'Exposure Inputs'!$C$16)</f>
        <v>2.6227649346216814E-9</v>
      </c>
      <c r="AL642" s="40">
        <f>($F642*(1-('Exposure Inputs'!$C$17)/100)*'Exposure Inputs'!$G$12*'Exposure Inputs'!$C$15*H642)/('Exposure Inputs'!$C$14*'Exposure Inputs'!$C$16)</f>
        <v>2.8368681945907981E-7</v>
      </c>
      <c r="AM642" s="40">
        <f>'Exposure Inputs'!$E$60/AI642</f>
        <v>37905118.230712503</v>
      </c>
      <c r="AN642" s="40">
        <f>'Exposure Inputs'!$E$61/AJ642</f>
        <v>12709234.019914743</v>
      </c>
      <c r="AO642" s="40">
        <f>($G642*(1-('Exposure Inputs'!$C$17/100))*'Exposure Inputs'!$H$6*'Exposure Inputs'!$C$15)/('Exposure Inputs'!$H$8*'Exposure Inputs'!$H$11)</f>
        <v>4.2189883088888879E-7</v>
      </c>
      <c r="AP642" s="40">
        <f>($F642*(1-('Exposure Inputs'!$C$17)/100)*'Exposure Inputs'!$H$7*'Exposure Inputs'!$H$12*'Exposure Inputs'!$C$15*H642)/('Exposure Inputs'!$H$8*'Exposure Inputs'!$H$13*'Exposure Inputs'!$C$16)</f>
        <v>5.327008054287164E-8</v>
      </c>
      <c r="AQ642" s="40">
        <f>($F642*(1-('Exposure Inputs'!$C$17)/100)*'Exposure Inputs'!$H$7*'Exposure Inputs'!$H$12*'Exposure Inputs'!$C$15*H642)/('Exposure Inputs'!$H$8*'Exposure Inputs'!$C$14*'Exposure Inputs'!$C$16)</f>
        <v>3.4147487527481819E-9</v>
      </c>
      <c r="AR642" s="40">
        <f>($F642*(1-('Exposure Inputs'!$C$17)/100)*'Exposure Inputs'!$H$12*'Exposure Inputs'!$C$15*H642)/('Exposure Inputs'!$C$14*'Exposure Inputs'!$C$16)</f>
        <v>2.8368681945907981E-7</v>
      </c>
      <c r="AS642" s="40">
        <f>'Exposure Inputs'!$E$60/AO642</f>
        <v>29864979.652712841</v>
      </c>
      <c r="AT642" s="40">
        <f>'Exposure Inputs'!$E$61/AP642</f>
        <v>9761577.1311159395</v>
      </c>
    </row>
    <row r="643" spans="1:46" s="35" customFormat="1">
      <c r="A643" s="54">
        <v>2020</v>
      </c>
      <c r="B643" s="55" t="s">
        <v>870</v>
      </c>
      <c r="C643" s="55" t="s">
        <v>547</v>
      </c>
      <c r="D643" s="55" t="s">
        <v>55</v>
      </c>
      <c r="E643" s="55" t="s">
        <v>548</v>
      </c>
      <c r="F643" s="48">
        <v>6.1217800000000003E-3</v>
      </c>
      <c r="G643" s="48">
        <v>7.9612309999999992E-3</v>
      </c>
      <c r="H643" s="55">
        <v>250</v>
      </c>
      <c r="I643" s="40">
        <f t="shared" si="9"/>
        <v>1.1724289203846154E-9</v>
      </c>
      <c r="J643" s="40">
        <f>($G643*(1-('Exposure Inputs'!$C$17/100))*'Exposure Inputs'!$C$6*1*'Exposure Inputs'!$C$15)/('Exposure Inputs'!$C$8*'Exposure Inputs'!$C$11)</f>
        <v>3.20378441810307E-7</v>
      </c>
      <c r="K643" s="40">
        <f>($F643*(1-('Exposure Inputs'!$C$17)/100)*'Exposure Inputs'!$C$7*'Exposure Inputs'!$C$12*'Exposure Inputs'!$C$15*H643)/('Exposure Inputs'!$C$8*'Exposure Inputs'!$C$13*'Exposure Inputs'!$C$16)</f>
        <v>4.6102770614035087E-8</v>
      </c>
      <c r="L643" s="40">
        <f>($F643*(1-('Exposure Inputs'!$C$17)/100)*'Exposure Inputs'!$C$7*'Exposure Inputs'!$C$12*'Exposure Inputs'!$C$15*H643)/('Exposure Inputs'!$C$8*'Exposure Inputs'!$C$14*'Exposure Inputs'!$C$16)</f>
        <v>3.369048621794872E-8</v>
      </c>
      <c r="M643" s="40">
        <f>($F643*(1-('Exposure Inputs'!$C$17)/100)*'Exposure Inputs'!$C$12*'Exposure Inputs'!$C$15*H643)/('Exposure Inputs'!$C$14*'Exposure Inputs'!$C$16)</f>
        <v>3.064115384615385E-6</v>
      </c>
      <c r="N643" s="40">
        <f>'Exposure Inputs'!$E$60/$J643</f>
        <v>39328488.923297592</v>
      </c>
      <c r="O643" s="40">
        <f>'Exposure Inputs'!$E$61/$K643</f>
        <v>11279148.586390948</v>
      </c>
      <c r="P643" s="40">
        <f>L643*'Exposure Inputs'!$E$63</f>
        <v>1.1724289203846154E-9</v>
      </c>
      <c r="Q643" s="40">
        <f>($G643*(1-('Exposure Inputs'!$C$17/100))*'Exposure Inputs'!$D$6*1*'Exposure Inputs'!$C$15)/('Exposure Inputs'!$D$8*'Exposure Inputs'!$D$11)</f>
        <v>1.1240580620425531E-6</v>
      </c>
      <c r="R643" s="40">
        <f>($F643*(1-('Exposure Inputs'!$C$17)/100)*'Exposure Inputs'!$D$7*'Exposure Inputs'!$D$12*'Exposure Inputs'!$C$15*H643)/('Exposure Inputs'!$D$8*'Exposure Inputs'!$D$13*'Exposure Inputs'!$C$16)</f>
        <v>1.177608510638298E-7</v>
      </c>
      <c r="S643" s="40">
        <f>($F643*(1-('Exposure Inputs'!$C$17)/100)*'Exposure Inputs'!$D$7*'Exposure Inputs'!$D$12*'Exposure Inputs'!$C$15*H643)/('Exposure Inputs'!$D$8*'Exposure Inputs'!$C$14*'Exposure Inputs'!$C$16)</f>
        <v>1.5097545008183309E-9</v>
      </c>
      <c r="T643" s="40">
        <f>($F643*(1-('Exposure Inputs'!$C$17)/100)*'Exposure Inputs'!$D$12*'Exposure Inputs'!$C$15*H643)/('Exposure Inputs'!$C$14*'Exposure Inputs'!$C$16)</f>
        <v>5.375641025641026E-8</v>
      </c>
      <c r="U643" s="40">
        <f>'Exposure Inputs'!$E$60/Q643</f>
        <v>11209385.373834012</v>
      </c>
      <c r="V643" s="40">
        <f>'Exposure Inputs'!$E$61/R643</f>
        <v>4415728.9566304591</v>
      </c>
      <c r="W643" s="40">
        <f>($G643*(1-('Exposure Inputs'!$C$17/100))*'Exposure Inputs'!$E$6*'Exposure Inputs'!$C$15)/('Exposure Inputs'!$E$8*'Exposure Inputs'!$E$11)</f>
        <v>2.4617549488826816E-7</v>
      </c>
      <c r="X643" s="40">
        <f>($F643*(1-('Exposure Inputs'!$C$17)/100)*'Exposure Inputs'!$E$7*'Exposure Inputs'!$E$12*'Exposure Inputs'!$C$15*H643)/('Exposure Inputs'!$E$8*'Exposure Inputs'!$E$13*'Exposure Inputs'!$C$16)</f>
        <v>2.5532793296089388E-8</v>
      </c>
      <c r="Y643" s="40">
        <f>($F643*(1-('Exposure Inputs'!$C$17)/100)*'Exposure Inputs'!$E$7*'Exposure Inputs'!$E$12*'Exposure Inputs'!$C$15*H643)/('Exposure Inputs'!$E$8*'Exposure Inputs'!$C$14*'Exposure Inputs'!$C$16)</f>
        <v>1.6367175189800892E-9</v>
      </c>
      <c r="Z643" s="40">
        <f>($F643*(1-('Exposure Inputs'!$C$17)/100)*'Exposure Inputs'!$E$12*'Exposure Inputs'!$C$15*H643)/('Exposure Inputs'!$C$14*'Exposure Inputs'!$C$16)</f>
        <v>2.6878205128205131E-7</v>
      </c>
      <c r="AA643" s="40">
        <f>'Exposure Inputs'!$E$60/W643</f>
        <v>51182998.558482721</v>
      </c>
      <c r="AB643" s="40">
        <f>'Exposure Inputs'!$E$61/X643</f>
        <v>20365965.994000483</v>
      </c>
      <c r="AC643" s="40">
        <f>($G643*(1-('Exposure Inputs'!$C$17/100))*'Exposure Inputs'!$F$6*'Exposure Inputs'!$C$15)/('Exposure Inputs'!$F$8*'Exposure Inputs'!$F$11)</f>
        <v>2.4682619350352112E-7</v>
      </c>
      <c r="AD643" s="40">
        <f>($F643*(1-('Exposure Inputs'!$C$17)/100)*'Exposure Inputs'!$F$7*'Exposure Inputs'!$F$12*'Exposure Inputs'!$C$15*H643)/('Exposure Inputs'!$F$8*'Exposure Inputs'!$F$13*'Exposure Inputs'!$C$16)</f>
        <v>2.325343309859155E-8</v>
      </c>
      <c r="AE643" s="40">
        <f>($F643*(1-('Exposure Inputs'!$C$17)/100)*'Exposure Inputs'!$F$7*'Exposure Inputs'!$F$12*'Exposure Inputs'!$C$15*H643)/('Exposure Inputs'!$F$8*'Exposure Inputs'!$C$14*'Exposure Inputs'!$C$16)</f>
        <v>1.4906046858071509E-9</v>
      </c>
      <c r="AF643" s="40">
        <f>($F643*(1-('Exposure Inputs'!$C$17)/100)*'Exposure Inputs'!$F$12*'Exposure Inputs'!$C$15*H643)/('Exposure Inputs'!$C$14*'Exposure Inputs'!$C$16)</f>
        <v>2.6878205128205131E-7</v>
      </c>
      <c r="AG643" s="40">
        <f>'Exposure Inputs'!$E$60/AC643</f>
        <v>51048066.743452221</v>
      </c>
      <c r="AH643" s="40">
        <f>'Exposure Inputs'!$E$61/AD643</f>
        <v>22362289.378745377</v>
      </c>
      <c r="AI643" s="40">
        <f>($G643*(1-('Exposure Inputs'!$C$17/100))*'Exposure Inputs'!$G$6*'Exposure Inputs'!$C$15)/('Exposure Inputs'!$G$8*'Exposure Inputs'!$G$11)</f>
        <v>3.1494429553459119E-7</v>
      </c>
      <c r="AJ643" s="40">
        <f>($F643*(1-('Exposure Inputs'!$C$17)/100)*'Exposure Inputs'!$G$7*'Exposure Inputs'!$G$12*'Exposure Inputs'!$C$15*H643)/('Exposure Inputs'!$G$8*'Exposure Inputs'!$G$13*'Exposure Inputs'!$C$16)</f>
        <v>3.8765471698113204E-8</v>
      </c>
      <c r="AK643" s="40">
        <f>($F643*(1-('Exposure Inputs'!$C$17)/100)*'Exposure Inputs'!$G$7*'Exposure Inputs'!$G$12*'Exposure Inputs'!$C$15*H643)/('Exposure Inputs'!$G$8*'Exposure Inputs'!$C$14*'Exposure Inputs'!$C$16)</f>
        <v>2.4849661344944361E-9</v>
      </c>
      <c r="AL643" s="40">
        <f>($F643*(1-('Exposure Inputs'!$C$17)/100)*'Exposure Inputs'!$G$12*'Exposure Inputs'!$C$15*H643)/('Exposure Inputs'!$C$14*'Exposure Inputs'!$C$16)</f>
        <v>2.6878205128205131E-7</v>
      </c>
      <c r="AM643" s="40">
        <f>'Exposure Inputs'!$E$60/AI643</f>
        <v>40007074.834019676</v>
      </c>
      <c r="AN643" s="40">
        <f>'Exposure Inputs'!$E$61/AJ643</f>
        <v>13413999.036294701</v>
      </c>
      <c r="AO643" s="40">
        <f>($G643*(1-('Exposure Inputs'!$C$17/100))*'Exposure Inputs'!$H$6*'Exposure Inputs'!$C$15)/('Exposure Inputs'!$H$8*'Exposure Inputs'!$H$11)</f>
        <v>3.9973242564197522E-7</v>
      </c>
      <c r="AP643" s="40">
        <f>($F643*(1-('Exposure Inputs'!$C$17)/100)*'Exposure Inputs'!$H$7*'Exposure Inputs'!$H$12*'Exposure Inputs'!$C$15*H643)/('Exposure Inputs'!$H$8*'Exposure Inputs'!$H$13*'Exposure Inputs'!$C$16)</f>
        <v>5.0471296296296291E-8</v>
      </c>
      <c r="AQ643" s="40">
        <f>($F643*(1-('Exposure Inputs'!$C$17)/100)*'Exposure Inputs'!$H$7*'Exposure Inputs'!$H$12*'Exposure Inputs'!$C$15*H643)/('Exposure Inputs'!$H$8*'Exposure Inputs'!$C$14*'Exposure Inputs'!$C$16)</f>
        <v>3.235339506172839E-9</v>
      </c>
      <c r="AR643" s="40">
        <f>($F643*(1-('Exposure Inputs'!$C$17)/100)*'Exposure Inputs'!$H$12*'Exposure Inputs'!$C$15*H643)/('Exposure Inputs'!$C$14*'Exposure Inputs'!$C$16)</f>
        <v>2.6878205128205131E-7</v>
      </c>
      <c r="AS643" s="40">
        <f>'Exposure Inputs'!$E$60/AO643</f>
        <v>31521085.585599527</v>
      </c>
      <c r="AT643" s="40">
        <f>'Exposure Inputs'!$E$61/AP643</f>
        <v>10302885.761984261</v>
      </c>
    </row>
    <row r="644" spans="1:46" s="35" customFormat="1">
      <c r="A644" s="54">
        <v>2021</v>
      </c>
      <c r="B644" s="55" t="s">
        <v>870</v>
      </c>
      <c r="C644" s="55" t="s">
        <v>547</v>
      </c>
      <c r="D644" s="55" t="s">
        <v>55</v>
      </c>
      <c r="E644" s="55" t="s">
        <v>548</v>
      </c>
      <c r="F644" s="48">
        <v>4.6697500000000003E-3</v>
      </c>
      <c r="G644" s="48">
        <v>6.0729E-3</v>
      </c>
      <c r="H644" s="55">
        <v>250</v>
      </c>
      <c r="I644" s="40">
        <f t="shared" si="9"/>
        <v>8.9433954682560589E-10</v>
      </c>
      <c r="J644" s="40">
        <f>($G644*(1-('Exposure Inputs'!$C$17/100))*'Exposure Inputs'!$C$6*1*'Exposure Inputs'!$C$15)/('Exposure Inputs'!$C$8*'Exposure Inputs'!$C$11)</f>
        <v>2.4438761282894736E-7</v>
      </c>
      <c r="K644" s="40">
        <f>($F644*(1-('Exposure Inputs'!$C$17)/100)*'Exposure Inputs'!$C$7*'Exposure Inputs'!$C$12*'Exposure Inputs'!$C$15*H644)/('Exposure Inputs'!$C$8*'Exposure Inputs'!$C$13*'Exposure Inputs'!$C$16)</f>
        <v>3.516761678382601E-8</v>
      </c>
      <c r="L644" s="40">
        <f>($F644*(1-('Exposure Inputs'!$C$17)/100)*'Exposure Inputs'!$C$7*'Exposure Inputs'!$C$12*'Exposure Inputs'!$C$15*H644)/('Exposure Inputs'!$C$8*'Exposure Inputs'!$C$14*'Exposure Inputs'!$C$16)</f>
        <v>2.569941226510362E-8</v>
      </c>
      <c r="M644" s="40">
        <f>($F644*(1-('Exposure Inputs'!$C$17)/100)*'Exposure Inputs'!$C$12*'Exposure Inputs'!$C$15*H644)/('Exposure Inputs'!$C$14*'Exposure Inputs'!$C$16)</f>
        <v>2.3373353530031614E-6</v>
      </c>
      <c r="N644" s="40">
        <f>'Exposure Inputs'!$E$60/$J644</f>
        <v>51557441.288233526</v>
      </c>
      <c r="O644" s="40">
        <f>'Exposure Inputs'!$E$61/$K644</f>
        <v>14786330.367406471</v>
      </c>
      <c r="P644" s="40">
        <f>L644*'Exposure Inputs'!$E$63</f>
        <v>8.9433954682560589E-10</v>
      </c>
      <c r="Q644" s="40">
        <f>($G644*(1-('Exposure Inputs'!$C$17/100))*'Exposure Inputs'!$D$6*1*'Exposure Inputs'!$C$15)/('Exposure Inputs'!$D$8*'Exposure Inputs'!$D$11)</f>
        <v>8.5744179574468091E-7</v>
      </c>
      <c r="R644" s="40">
        <f>($F644*(1-('Exposure Inputs'!$C$17)/100)*'Exposure Inputs'!$D$7*'Exposure Inputs'!$D$12*'Exposure Inputs'!$C$15*H644)/('Exposure Inputs'!$D$8*'Exposure Inputs'!$D$13*'Exposure Inputs'!$C$16)</f>
        <v>8.9829058583503357E-8</v>
      </c>
      <c r="S644" s="40">
        <f>($F644*(1-('Exposure Inputs'!$C$17)/100)*'Exposure Inputs'!$D$7*'Exposure Inputs'!$D$12*'Exposure Inputs'!$C$15*H644)/('Exposure Inputs'!$D$8*'Exposure Inputs'!$C$14*'Exposure Inputs'!$C$16)</f>
        <v>1.1516545972244019E-9</v>
      </c>
      <c r="T644" s="40">
        <f>($F644*(1-('Exposure Inputs'!$C$17)/100)*'Exposure Inputs'!$D$12*'Exposure Inputs'!$C$15*H644)/('Exposure Inputs'!$C$14*'Exposure Inputs'!$C$16)</f>
        <v>4.1005883386020372E-8</v>
      </c>
      <c r="U644" s="40">
        <f>'Exposure Inputs'!$E$60/Q644</f>
        <v>14694874.990385799</v>
      </c>
      <c r="V644" s="40">
        <f>'Exposure Inputs'!$E$61/R644</f>
        <v>5788772.6777924327</v>
      </c>
      <c r="W644" s="40">
        <f>($G644*(1-('Exposure Inputs'!$C$17/100))*'Exposure Inputs'!$E$6*'Exposure Inputs'!$C$15)/('Exposure Inputs'!$E$8*'Exposure Inputs'!$E$11)</f>
        <v>1.877849245810056E-7</v>
      </c>
      <c r="X644" s="40">
        <f>($F644*(1-('Exposure Inputs'!$C$17)/100)*'Exposure Inputs'!$E$7*'Exposure Inputs'!$E$12*'Exposure Inputs'!$C$15*H644)/('Exposure Inputs'!$E$8*'Exposure Inputs'!$E$13*'Exposure Inputs'!$C$16)</f>
        <v>1.9476649192622641E-8</v>
      </c>
      <c r="Y644" s="40">
        <f>($F644*(1-('Exposure Inputs'!$C$17)/100)*'Exposure Inputs'!$E$7*'Exposure Inputs'!$E$12*'Exposure Inputs'!$C$15*H644)/('Exposure Inputs'!$E$8*'Exposure Inputs'!$C$14*'Exposure Inputs'!$C$16)</f>
        <v>1.2485031533732464E-9</v>
      </c>
      <c r="Z644" s="40">
        <f>($F644*(1-('Exposure Inputs'!$C$17)/100)*'Exposure Inputs'!$E$12*'Exposure Inputs'!$C$15*H644)/('Exposure Inputs'!$C$14*'Exposure Inputs'!$C$16)</f>
        <v>2.0502941693010187E-7</v>
      </c>
      <c r="AA644" s="40">
        <f>'Exposure Inputs'!$E$60/W644</f>
        <v>67098037.971438348</v>
      </c>
      <c r="AB644" s="40">
        <f>'Exposure Inputs'!$E$61/X644</f>
        <v>26698637.679265972</v>
      </c>
      <c r="AC644" s="40">
        <f>($G644*(1-('Exposure Inputs'!$C$17/100))*'Exposure Inputs'!$F$6*'Exposure Inputs'!$C$15)/('Exposure Inputs'!$F$8*'Exposure Inputs'!$F$11)</f>
        <v>1.8828128345070426E-7</v>
      </c>
      <c r="AD644" s="40">
        <f>($F644*(1-('Exposure Inputs'!$C$17)/100)*'Exposure Inputs'!$F$7*'Exposure Inputs'!$F$12*'Exposure Inputs'!$C$15*H644)/('Exposure Inputs'!$F$8*'Exposure Inputs'!$F$13*'Exposure Inputs'!$C$16)</f>
        <v>1.7737932302720431E-8</v>
      </c>
      <c r="AE644" s="40">
        <f>($F644*(1-('Exposure Inputs'!$C$17)/100)*'Exposure Inputs'!$F$7*'Exposure Inputs'!$F$12*'Exposure Inputs'!$C$15*H644)/('Exposure Inputs'!$F$8*'Exposure Inputs'!$C$14*'Exposure Inputs'!$C$16)</f>
        <v>1.137046942482079E-9</v>
      </c>
      <c r="AF644" s="40">
        <f>($F644*(1-('Exposure Inputs'!$C$17)/100)*'Exposure Inputs'!$F$12*'Exposure Inputs'!$C$15*H644)/('Exposure Inputs'!$C$14*'Exposure Inputs'!$C$16)</f>
        <v>2.0502941693010187E-7</v>
      </c>
      <c r="AG644" s="40">
        <f>'Exposure Inputs'!$E$60/AC644</f>
        <v>66921149.936280988</v>
      </c>
      <c r="AH644" s="40">
        <f>'Exposure Inputs'!$E$61/AD644</f>
        <v>29315705.524496149</v>
      </c>
      <c r="AI644" s="40">
        <f>($G644*(1-('Exposure Inputs'!$C$17/100))*'Exposure Inputs'!$G$6*'Exposure Inputs'!$C$15)/('Exposure Inputs'!$G$8*'Exposure Inputs'!$G$11)</f>
        <v>2.4024239622641513E-7</v>
      </c>
      <c r="AJ644" s="40">
        <f>($F644*(1-('Exposure Inputs'!$C$17)/100)*'Exposure Inputs'!$G$7*'Exposure Inputs'!$G$12*'Exposure Inputs'!$C$15*H644)/('Exposure Inputs'!$G$8*'Exposure Inputs'!$G$13*'Exposure Inputs'!$C$16)</f>
        <v>2.9570657792711299E-8</v>
      </c>
      <c r="AK644" s="40">
        <f>($F644*(1-('Exposure Inputs'!$C$17)/100)*'Exposure Inputs'!$G$7*'Exposure Inputs'!$G$12*'Exposure Inputs'!$C$15*H644)/('Exposure Inputs'!$G$8*'Exposure Inputs'!$C$14*'Exposure Inputs'!$C$16)</f>
        <v>1.8955549867122629E-9</v>
      </c>
      <c r="AL644" s="40">
        <f>($F644*(1-('Exposure Inputs'!$C$17)/100)*'Exposure Inputs'!$G$12*'Exposure Inputs'!$C$15*H644)/('Exposure Inputs'!$C$14*'Exposure Inputs'!$C$16)</f>
        <v>2.0502941693010187E-7</v>
      </c>
      <c r="AM644" s="40">
        <f>'Exposure Inputs'!$E$60/AI644</f>
        <v>52447029.325020544</v>
      </c>
      <c r="AN644" s="40">
        <f>'Exposure Inputs'!$E$61/AJ644</f>
        <v>17584999.415473666</v>
      </c>
      <c r="AO644" s="40">
        <f>($G644*(1-('Exposure Inputs'!$C$17/100))*'Exposure Inputs'!$H$6*'Exposure Inputs'!$C$15)/('Exposure Inputs'!$H$8*'Exposure Inputs'!$H$11)</f>
        <v>3.049195592592592E-7</v>
      </c>
      <c r="AP644" s="40">
        <f>($F644*(1-('Exposure Inputs'!$C$17)/100)*'Exposure Inputs'!$H$7*'Exposure Inputs'!$H$12*'Exposure Inputs'!$C$15*H644)/('Exposure Inputs'!$H$8*'Exposure Inputs'!$H$13*'Exposure Inputs'!$C$16)</f>
        <v>3.8499968290208017E-8</v>
      </c>
      <c r="AQ644" s="40">
        <f>($F644*(1-('Exposure Inputs'!$C$17)/100)*'Exposure Inputs'!$H$7*'Exposure Inputs'!$H$12*'Exposure Inputs'!$C$15*H644)/('Exposure Inputs'!$H$8*'Exposure Inputs'!$C$14*'Exposure Inputs'!$C$16)</f>
        <v>2.4679466852697448E-9</v>
      </c>
      <c r="AR644" s="40">
        <f>($F644*(1-('Exposure Inputs'!$C$17)/100)*'Exposure Inputs'!$H$12*'Exposure Inputs'!$C$15*H644)/('Exposure Inputs'!$C$14*'Exposure Inputs'!$C$16)</f>
        <v>2.0502941693010187E-7</v>
      </c>
      <c r="AS644" s="40">
        <f>'Exposure Inputs'!$E$60/AO644</f>
        <v>41322373.778216027</v>
      </c>
      <c r="AT644" s="40">
        <f>'Exposure Inputs'!$E$61/AP644</f>
        <v>13506504.630868891</v>
      </c>
    </row>
    <row r="645" spans="1:46" s="35" customFormat="1">
      <c r="A645" s="54">
        <v>2022</v>
      </c>
      <c r="B645" s="55" t="s">
        <v>870</v>
      </c>
      <c r="C645" s="55" t="s">
        <v>547</v>
      </c>
      <c r="D645" s="55" t="s">
        <v>55</v>
      </c>
      <c r="E645" s="55" t="s">
        <v>548</v>
      </c>
      <c r="F645" s="48">
        <v>3.5249610000000001E-3</v>
      </c>
      <c r="G645" s="48">
        <v>4.5841290000000002E-3</v>
      </c>
      <c r="H645" s="55">
        <v>250</v>
      </c>
      <c r="I645" s="40">
        <f t="shared" ref="I645:I708" si="10">P645</f>
        <v>6.7509224761880932E-10</v>
      </c>
      <c r="J645" s="40">
        <f>($G645*(1-('Exposure Inputs'!$C$17/100))*'Exposure Inputs'!$C$6*1*'Exposure Inputs'!$C$15)/('Exposure Inputs'!$C$8*'Exposure Inputs'!$C$11)</f>
        <v>1.8447600704934212E-7</v>
      </c>
      <c r="K645" s="40">
        <f>($F645*(1-('Exposure Inputs'!$C$17)/100)*'Exposure Inputs'!$C$7*'Exposure Inputs'!$C$12*'Exposure Inputs'!$C$15*H645)/('Exposure Inputs'!$C$8*'Exposure Inputs'!$C$13*'Exposure Inputs'!$C$16)</f>
        <v>2.6546277129596257E-8</v>
      </c>
      <c r="L645" s="40">
        <f>($F645*(1-('Exposure Inputs'!$C$17)/100)*'Exposure Inputs'!$C$7*'Exposure Inputs'!$C$12*'Exposure Inputs'!$C$15*H645)/('Exposure Inputs'!$C$8*'Exposure Inputs'!$C$14*'Exposure Inputs'!$C$16)</f>
        <v>1.9399202517781879E-8</v>
      </c>
      <c r="M645" s="40">
        <f>($F645*(1-('Exposure Inputs'!$C$17)/100)*'Exposure Inputs'!$C$12*'Exposure Inputs'!$C$15*H645)/('Exposure Inputs'!$C$14*'Exposure Inputs'!$C$16)</f>
        <v>1.7643376975763962E-6</v>
      </c>
      <c r="N645" s="40">
        <f>'Exposure Inputs'!$E$60/$J645</f>
        <v>68301565.073607951</v>
      </c>
      <c r="O645" s="40">
        <f>'Exposure Inputs'!$E$61/$K645</f>
        <v>19588434.094220154</v>
      </c>
      <c r="P645" s="40">
        <f>L645*'Exposure Inputs'!$E$63</f>
        <v>6.7509224761880932E-10</v>
      </c>
      <c r="Q645" s="40">
        <f>($G645*(1-('Exposure Inputs'!$C$17/100))*'Exposure Inputs'!$D$6*1*'Exposure Inputs'!$C$15)/('Exposure Inputs'!$D$8*'Exposure Inputs'!$D$11)</f>
        <v>6.4724000093617042E-7</v>
      </c>
      <c r="R645" s="40">
        <f>($F645*(1-('Exposure Inputs'!$C$17)/100)*'Exposure Inputs'!$D$7*'Exposure Inputs'!$D$12*'Exposure Inputs'!$C$15*H645)/('Exposure Inputs'!$D$8*'Exposure Inputs'!$D$13*'Exposure Inputs'!$C$16)</f>
        <v>6.7807468959487036E-8</v>
      </c>
      <c r="S645" s="40">
        <f>($F645*(1-('Exposure Inputs'!$C$17)/100)*'Exposure Inputs'!$D$7*'Exposure Inputs'!$D$12*'Exposure Inputs'!$C$15*H645)/('Exposure Inputs'!$D$8*'Exposure Inputs'!$C$14*'Exposure Inputs'!$C$16)</f>
        <v>8.693265251216287E-10</v>
      </c>
      <c r="T645" s="40">
        <f>($F645*(1-('Exposure Inputs'!$C$17)/100)*'Exposure Inputs'!$D$12*'Exposure Inputs'!$C$15*H645)/('Exposure Inputs'!$C$14*'Exposure Inputs'!$C$16)</f>
        <v>3.0953292939936778E-8</v>
      </c>
      <c r="U645" s="40">
        <f>'Exposure Inputs'!$E$60/Q645</f>
        <v>19467276.407167837</v>
      </c>
      <c r="V645" s="40">
        <f>'Exposure Inputs'!$E$61/R645</f>
        <v>7668771.7146717962</v>
      </c>
      <c r="W645" s="40">
        <f>($G645*(1-('Exposure Inputs'!$C$17/100))*'Exposure Inputs'!$E$6*'Exposure Inputs'!$C$15)/('Exposure Inputs'!$E$8*'Exposure Inputs'!$E$11)</f>
        <v>1.4174946377094971E-7</v>
      </c>
      <c r="X645" s="40">
        <f>($F645*(1-('Exposure Inputs'!$C$17)/100)*'Exposure Inputs'!$E$7*'Exposure Inputs'!$E$12*'Exposure Inputs'!$C$15*H645)/('Exposure Inputs'!$E$8*'Exposure Inputs'!$E$13*'Exposure Inputs'!$C$16)</f>
        <v>1.4701949529348741E-8</v>
      </c>
      <c r="Y645" s="40">
        <f>($F645*(1-('Exposure Inputs'!$C$17)/100)*'Exposure Inputs'!$E$7*'Exposure Inputs'!$E$12*'Exposure Inputs'!$C$15*H645)/('Exposure Inputs'!$E$8*'Exposure Inputs'!$C$14*'Exposure Inputs'!$C$16)</f>
        <v>9.4243266213774002E-10</v>
      </c>
      <c r="Z645" s="40">
        <f>($F645*(1-('Exposure Inputs'!$C$17)/100)*'Exposure Inputs'!$E$12*'Exposure Inputs'!$C$15*H645)/('Exposure Inputs'!$C$14*'Exposure Inputs'!$C$16)</f>
        <v>1.5476646469968388E-7</v>
      </c>
      <c r="AA645" s="40">
        <f>'Exposure Inputs'!$E$60/W645</f>
        <v>88889225.149804458</v>
      </c>
      <c r="AB645" s="40">
        <f>'Exposure Inputs'!$E$61/X645</f>
        <v>35369458.92529089</v>
      </c>
      <c r="AC645" s="40">
        <f>($G645*(1-('Exposure Inputs'!$C$17/100))*'Exposure Inputs'!$F$6*'Exposure Inputs'!$C$15)/('Exposure Inputs'!$F$8*'Exposure Inputs'!$F$11)</f>
        <v>1.421241402992958E-7</v>
      </c>
      <c r="AD645" s="40">
        <f>($F645*(1-('Exposure Inputs'!$C$17)/100)*'Exposure Inputs'!$F$7*'Exposure Inputs'!$F$12*'Exposure Inputs'!$C$15*H645)/('Exposure Inputs'!$F$8*'Exposure Inputs'!$F$13*'Exposure Inputs'!$C$16)</f>
        <v>1.3389479005884625E-8</v>
      </c>
      <c r="AE645" s="40">
        <f>($F645*(1-('Exposure Inputs'!$C$17)/100)*'Exposure Inputs'!$F$7*'Exposure Inputs'!$F$12*'Exposure Inputs'!$C$15*H645)/('Exposure Inputs'!$F$8*'Exposure Inputs'!$C$14*'Exposure Inputs'!$C$16)</f>
        <v>8.5829993627465559E-10</v>
      </c>
      <c r="AF645" s="40">
        <f>($F645*(1-('Exposure Inputs'!$C$17)/100)*'Exposure Inputs'!$F$12*'Exposure Inputs'!$C$15*H645)/('Exposure Inputs'!$C$14*'Exposure Inputs'!$C$16)</f>
        <v>1.5476646469968388E-7</v>
      </c>
      <c r="AG645" s="40">
        <f>'Exposure Inputs'!$E$60/AC645</f>
        <v>88654889.827062204</v>
      </c>
      <c r="AH645" s="40">
        <f>'Exposure Inputs'!$E$61/AD645</f>
        <v>38836462.551788762</v>
      </c>
      <c r="AI645" s="40">
        <f>($G645*(1-('Exposure Inputs'!$C$17/100))*'Exposure Inputs'!$G$6*'Exposure Inputs'!$C$15)/('Exposure Inputs'!$G$8*'Exposure Inputs'!$G$11)</f>
        <v>1.8134699000000001E-7</v>
      </c>
      <c r="AJ645" s="40">
        <f>($F645*(1-('Exposure Inputs'!$C$17)/100)*'Exposure Inputs'!$G$7*'Exposure Inputs'!$G$12*'Exposure Inputs'!$C$15*H645)/('Exposure Inputs'!$G$8*'Exposure Inputs'!$G$13*'Exposure Inputs'!$C$16)</f>
        <v>2.2321412380460066E-8</v>
      </c>
      <c r="AK645" s="40">
        <f>($F645*(1-('Exposure Inputs'!$C$17)/100)*'Exposure Inputs'!$G$7*'Exposure Inputs'!$G$12*'Exposure Inputs'!$C$15*H645)/('Exposure Inputs'!$G$8*'Exposure Inputs'!$C$14*'Exposure Inputs'!$C$16)</f>
        <v>1.4308597679782095E-9</v>
      </c>
      <c r="AL645" s="40">
        <f>($F645*(1-('Exposure Inputs'!$C$17)/100)*'Exposure Inputs'!$G$12*'Exposure Inputs'!$C$15*H645)/('Exposure Inputs'!$C$14*'Exposure Inputs'!$C$16)</f>
        <v>1.5476646469968388E-7</v>
      </c>
      <c r="AM645" s="40">
        <f>'Exposure Inputs'!$E$60/AI645</f>
        <v>69480061.400522828</v>
      </c>
      <c r="AN645" s="40">
        <f>'Exposure Inputs'!$E$61/AJ645</f>
        <v>23296016.897891402</v>
      </c>
      <c r="AO645" s="40">
        <f>($G645*(1-('Exposure Inputs'!$C$17/100))*'Exposure Inputs'!$H$6*'Exposure Inputs'!$C$15)/('Exposure Inputs'!$H$8*'Exposure Inputs'!$H$11)</f>
        <v>2.3016855114814811E-7</v>
      </c>
      <c r="AP645" s="40">
        <f>($F645*(1-('Exposure Inputs'!$C$17)/100)*'Exposure Inputs'!$H$7*'Exposure Inputs'!$H$12*'Exposure Inputs'!$C$15*H645)/('Exposure Inputs'!$H$8*'Exposure Inputs'!$H$13*'Exposure Inputs'!$C$16)</f>
        <v>2.9061702815829531E-8</v>
      </c>
      <c r="AQ645" s="40">
        <f>($F645*(1-('Exposure Inputs'!$C$17)/100)*'Exposure Inputs'!$H$7*'Exposure Inputs'!$H$12*'Exposure Inputs'!$C$15*H645)/('Exposure Inputs'!$H$8*'Exposure Inputs'!$C$14*'Exposure Inputs'!$C$16)</f>
        <v>1.8629296676813804E-9</v>
      </c>
      <c r="AR645" s="40">
        <f>($F645*(1-('Exposure Inputs'!$C$17)/100)*'Exposure Inputs'!$H$12*'Exposure Inputs'!$C$15*H645)/('Exposure Inputs'!$C$14*'Exposure Inputs'!$C$16)</f>
        <v>1.5476646469968388E-7</v>
      </c>
      <c r="AS645" s="40">
        <f>'Exposure Inputs'!$E$60/AO645</f>
        <v>54742491.696400359</v>
      </c>
      <c r="AT645" s="40">
        <f>'Exposure Inputs'!$E$61/AP645</f>
        <v>17892963.922154032</v>
      </c>
    </row>
    <row r="646" spans="1:46" s="35" customFormat="1">
      <c r="A646" s="54">
        <v>2023</v>
      </c>
      <c r="B646" s="55" t="s">
        <v>870</v>
      </c>
      <c r="C646" s="55" t="s">
        <v>547</v>
      </c>
      <c r="D646" s="55" t="s">
        <v>55</v>
      </c>
      <c r="E646" s="55" t="s">
        <v>549</v>
      </c>
      <c r="F646" s="48">
        <v>4.5329419999999999E-3</v>
      </c>
      <c r="G646" s="48">
        <v>5.8949850000000002E-3</v>
      </c>
      <c r="H646" s="55">
        <v>250</v>
      </c>
      <c r="I646" s="40">
        <f t="shared" si="10"/>
        <v>8.6813840014278168E-10</v>
      </c>
      <c r="J646" s="40">
        <f>($G646*(1-('Exposure Inputs'!$C$17/100))*'Exposure Inputs'!$C$6*1*'Exposure Inputs'!$C$15)/('Exposure Inputs'!$C$8*'Exposure Inputs'!$C$11)</f>
        <v>2.3722789965460526E-7</v>
      </c>
      <c r="K646" s="40">
        <f>($F646*(1-('Exposure Inputs'!$C$17)/100)*'Exposure Inputs'!$C$7*'Exposure Inputs'!$C$12*'Exposure Inputs'!$C$15*H646)/('Exposure Inputs'!$C$8*'Exposure Inputs'!$C$13*'Exposure Inputs'!$C$16)</f>
        <v>3.4137323659577022E-8</v>
      </c>
      <c r="L646" s="40">
        <f>($F646*(1-('Exposure Inputs'!$C$17)/100)*'Exposure Inputs'!$C$7*'Exposure Inputs'!$C$12*'Exposure Inputs'!$C$15*H646)/('Exposure Inputs'!$C$8*'Exposure Inputs'!$C$14*'Exposure Inputs'!$C$16)</f>
        <v>2.4946505751229361E-8</v>
      </c>
      <c r="M646" s="40">
        <f>($F646*(1-('Exposure Inputs'!$C$17)/100)*'Exposure Inputs'!$C$12*'Exposure Inputs'!$C$15*H646)/('Exposure Inputs'!$C$14*'Exposure Inputs'!$C$16)</f>
        <v>2.2688592729188618E-6</v>
      </c>
      <c r="N646" s="40">
        <f>'Exposure Inputs'!$E$60/$J646</f>
        <v>53113482.934954606</v>
      </c>
      <c r="O646" s="40">
        <f>'Exposure Inputs'!$E$61/$K646</f>
        <v>15232594.247443799</v>
      </c>
      <c r="P646" s="40">
        <f>L646*'Exposure Inputs'!$E$63</f>
        <v>8.6813840014278168E-10</v>
      </c>
      <c r="Q646" s="40">
        <f>($G646*(1-('Exposure Inputs'!$C$17/100))*'Exposure Inputs'!$D$6*1*'Exposure Inputs'!$C$15)/('Exposure Inputs'!$D$8*'Exposure Inputs'!$D$11)</f>
        <v>8.3232171191489378E-7</v>
      </c>
      <c r="R646" s="40">
        <f>($F646*(1-('Exposure Inputs'!$C$17)/100)*'Exposure Inputs'!$D$7*'Exposure Inputs'!$D$12*'Exposure Inputs'!$C$15*H646)/('Exposure Inputs'!$D$8*'Exposure Inputs'!$D$13*'Exposure Inputs'!$C$16)</f>
        <v>8.7197368697172842E-8</v>
      </c>
      <c r="S646" s="40">
        <f>($F646*(1-('Exposure Inputs'!$C$17)/100)*'Exposure Inputs'!$D$7*'Exposure Inputs'!$D$12*'Exposure Inputs'!$C$15*H646)/('Exposure Inputs'!$D$8*'Exposure Inputs'!$C$14*'Exposure Inputs'!$C$16)</f>
        <v>1.1179149832970877E-9</v>
      </c>
      <c r="T646" s="40">
        <f>($F646*(1-('Exposure Inputs'!$C$17)/100)*'Exposure Inputs'!$D$12*'Exposure Inputs'!$C$15*H646)/('Exposure Inputs'!$C$14*'Exposure Inputs'!$C$16)</f>
        <v>3.9804548647699333E-8</v>
      </c>
      <c r="U646" s="40">
        <f>'Exposure Inputs'!$E$60/Q646</f>
        <v>15138377.167900156</v>
      </c>
      <c r="V646" s="40">
        <f>'Exposure Inputs'!$E$61/R646</f>
        <v>5963482.7033130387</v>
      </c>
      <c r="W646" s="40">
        <f>($G646*(1-('Exposure Inputs'!$C$17/100))*'Exposure Inputs'!$E$6*'Exposure Inputs'!$C$15)/('Exposure Inputs'!$E$8*'Exposure Inputs'!$E$11)</f>
        <v>1.8228347472067042E-7</v>
      </c>
      <c r="X646" s="40">
        <f>($F646*(1-('Exposure Inputs'!$C$17)/100)*'Exposure Inputs'!$E$7*'Exposure Inputs'!$E$12*'Exposure Inputs'!$C$15*H646)/('Exposure Inputs'!$E$8*'Exposure Inputs'!$E$13*'Exposure Inputs'!$C$16)</f>
        <v>1.8906048748756409E-8</v>
      </c>
      <c r="Y646" s="40">
        <f>($F646*(1-('Exposure Inputs'!$C$17)/100)*'Exposure Inputs'!$E$7*'Exposure Inputs'!$E$12*'Exposure Inputs'!$C$15*H646)/('Exposure Inputs'!$E$8*'Exposure Inputs'!$C$14*'Exposure Inputs'!$C$16)</f>
        <v>1.2119262018433596E-9</v>
      </c>
      <c r="Z646" s="40">
        <f>($F646*(1-('Exposure Inputs'!$C$17)/100)*'Exposure Inputs'!$E$12*'Exposure Inputs'!$C$15*H646)/('Exposure Inputs'!$C$14*'Exposure Inputs'!$C$16)</f>
        <v>1.9902274323849665E-7</v>
      </c>
      <c r="AA646" s="40">
        <f>'Exposure Inputs'!$E$60/W646</f>
        <v>69123106.300821438</v>
      </c>
      <c r="AB646" s="40">
        <f>'Exposure Inputs'!$E$61/X646</f>
        <v>27504425.007589396</v>
      </c>
      <c r="AC646" s="40">
        <f>($G646*(1-('Exposure Inputs'!$C$17/100))*'Exposure Inputs'!$F$6*'Exposure Inputs'!$C$15)/('Exposure Inputs'!$F$8*'Exposure Inputs'!$F$11)</f>
        <v>1.8276529198943664E-7</v>
      </c>
      <c r="AD646" s="40">
        <f>($F646*(1-('Exposure Inputs'!$C$17)/100)*'Exposure Inputs'!$F$7*'Exposure Inputs'!$F$12*'Exposure Inputs'!$C$15*H646)/('Exposure Inputs'!$F$8*'Exposure Inputs'!$F$13*'Exposure Inputs'!$C$16)</f>
        <v>1.721827042735867E-8</v>
      </c>
      <c r="AE646" s="40">
        <f>($F646*(1-('Exposure Inputs'!$C$17)/100)*'Exposure Inputs'!$F$7*'Exposure Inputs'!$F$12*'Exposure Inputs'!$C$15*H646)/('Exposure Inputs'!$F$8*'Exposure Inputs'!$C$14*'Exposure Inputs'!$C$16)</f>
        <v>1.103735283805043E-9</v>
      </c>
      <c r="AF646" s="40">
        <f>($F646*(1-('Exposure Inputs'!$C$17)/100)*'Exposure Inputs'!$F$12*'Exposure Inputs'!$C$15*H646)/('Exposure Inputs'!$C$14*'Exposure Inputs'!$C$16)</f>
        <v>1.9902274323849665E-7</v>
      </c>
      <c r="AG646" s="40">
        <f>'Exposure Inputs'!$E$60/AC646</f>
        <v>68940879.65415363</v>
      </c>
      <c r="AH646" s="40">
        <f>'Exposure Inputs'!$E$61/AD646</f>
        <v>30200478.160324112</v>
      </c>
      <c r="AI646" s="40">
        <f>($G646*(1-('Exposure Inputs'!$C$17/100))*'Exposure Inputs'!$G$6*'Exposure Inputs'!$C$15)/('Exposure Inputs'!$G$8*'Exposure Inputs'!$G$11)</f>
        <v>2.3320412358490566E-7</v>
      </c>
      <c r="AJ646" s="40">
        <f>($F646*(1-('Exposure Inputs'!$C$17)/100)*'Exposure Inputs'!$G$7*'Exposure Inputs'!$G$12*'Exposure Inputs'!$C$15*H646)/('Exposure Inputs'!$G$8*'Exposure Inputs'!$G$13*'Exposure Inputs'!$C$16)</f>
        <v>2.8704336779529594E-8</v>
      </c>
      <c r="AK646" s="40">
        <f>($F646*(1-('Exposure Inputs'!$C$17)/100)*'Exposure Inputs'!$G$7*'Exposure Inputs'!$G$12*'Exposure Inputs'!$C$15*H646)/('Exposure Inputs'!$G$8*'Exposure Inputs'!$C$14*'Exposure Inputs'!$C$16)</f>
        <v>1.8400215884313842E-9</v>
      </c>
      <c r="AL646" s="40">
        <f>($F646*(1-('Exposure Inputs'!$C$17)/100)*'Exposure Inputs'!$G$12*'Exposure Inputs'!$C$15*H646)/('Exposure Inputs'!$C$14*'Exposure Inputs'!$C$16)</f>
        <v>1.9902274323849665E-7</v>
      </c>
      <c r="AM646" s="40">
        <f>'Exposure Inputs'!$E$60/AI646</f>
        <v>54029919.395539992</v>
      </c>
      <c r="AN646" s="40">
        <f>'Exposure Inputs'!$E$61/AJ646</f>
        <v>18115729.479973089</v>
      </c>
      <c r="AO646" s="40">
        <f>($G646*(1-('Exposure Inputs'!$C$17/100))*'Exposure Inputs'!$H$6*'Exposure Inputs'!$C$15)/('Exposure Inputs'!$H$8*'Exposure Inputs'!$H$11)</f>
        <v>2.9598646907407408E-7</v>
      </c>
      <c r="AP646" s="40">
        <f>($F646*(1-('Exposure Inputs'!$C$17)/100)*'Exposure Inputs'!$H$7*'Exposure Inputs'!$H$12*'Exposure Inputs'!$C$15*H646)/('Exposure Inputs'!$H$8*'Exposure Inputs'!$H$13*'Exposure Inputs'!$C$16)</f>
        <v>3.7372048452562147E-8</v>
      </c>
      <c r="AQ646" s="40">
        <f>($F646*(1-('Exposure Inputs'!$C$17)/100)*'Exposure Inputs'!$H$7*'Exposure Inputs'!$H$12*'Exposure Inputs'!$C$15*H646)/('Exposure Inputs'!$H$8*'Exposure Inputs'!$C$14*'Exposure Inputs'!$C$16)</f>
        <v>2.3956441315744967E-9</v>
      </c>
      <c r="AR646" s="40">
        <f>($F646*(1-('Exposure Inputs'!$C$17)/100)*'Exposure Inputs'!$H$12*'Exposure Inputs'!$C$15*H646)/('Exposure Inputs'!$C$14*'Exposure Inputs'!$C$16)</f>
        <v>1.9902274323849665E-7</v>
      </c>
      <c r="AS646" s="40">
        <f>'Exposure Inputs'!$E$60/AO646</f>
        <v>42569513.530183375</v>
      </c>
      <c r="AT646" s="40">
        <f>'Exposure Inputs'!$E$61/AP646</f>
        <v>13914142.294342175</v>
      </c>
    </row>
    <row r="647" spans="1:46" s="35" customFormat="1">
      <c r="A647" s="54">
        <v>2023</v>
      </c>
      <c r="B647" s="55" t="s">
        <v>870</v>
      </c>
      <c r="C647" s="55" t="s">
        <v>547</v>
      </c>
      <c r="D647" s="55" t="s">
        <v>55</v>
      </c>
      <c r="E647" s="55" t="s">
        <v>548</v>
      </c>
      <c r="F647" s="48">
        <v>3.0224829999999999E-3</v>
      </c>
      <c r="G647" s="48">
        <v>3.930668E-3</v>
      </c>
      <c r="H647" s="55">
        <v>250</v>
      </c>
      <c r="I647" s="40">
        <f t="shared" si="10"/>
        <v>5.7885884180268692E-10</v>
      </c>
      <c r="J647" s="40">
        <f>($G647*(1-('Exposure Inputs'!$C$17/100))*'Exposure Inputs'!$C$6*1*'Exposure Inputs'!$C$15)/('Exposure Inputs'!$C$8*'Exposure Inputs'!$C$11)</f>
        <v>1.5817921739912282E-7</v>
      </c>
      <c r="K647" s="40">
        <f>($F647*(1-('Exposure Inputs'!$C$17)/100)*'Exposure Inputs'!$C$7*'Exposure Inputs'!$C$12*'Exposure Inputs'!$C$15*H647)/('Exposure Inputs'!$C$8*'Exposure Inputs'!$C$13*'Exposure Inputs'!$C$16)</f>
        <v>2.2762144414503721E-8</v>
      </c>
      <c r="L647" s="40">
        <f>($F647*(1-('Exposure Inputs'!$C$17)/100)*'Exposure Inputs'!$C$7*'Exposure Inputs'!$C$12*'Exposure Inputs'!$C$15*H647)/('Exposure Inputs'!$C$8*'Exposure Inputs'!$C$14*'Exposure Inputs'!$C$16)</f>
        <v>1.6633874764445026E-8</v>
      </c>
      <c r="M647" s="40">
        <f>($F647*(1-('Exposure Inputs'!$C$17)/100)*'Exposure Inputs'!$C$12*'Exposure Inputs'!$C$15*H647)/('Exposure Inputs'!$C$14*'Exposure Inputs'!$C$16)</f>
        <v>1.512833956796628E-6</v>
      </c>
      <c r="N647" s="40">
        <f>'Exposure Inputs'!$E$60/$J647</f>
        <v>79656482.104139388</v>
      </c>
      <c r="O647" s="40">
        <f>'Exposure Inputs'!$E$61/$K647</f>
        <v>22844947.757587519</v>
      </c>
      <c r="P647" s="40">
        <f>L647*'Exposure Inputs'!$E$63</f>
        <v>5.7885884180268692E-10</v>
      </c>
      <c r="Q647" s="40">
        <f>($G647*(1-('Exposure Inputs'!$C$17/100))*'Exposure Inputs'!$D$6*1*'Exposure Inputs'!$C$15)/('Exposure Inputs'!$D$8*'Exposure Inputs'!$D$11)</f>
        <v>5.5497686910638303E-7</v>
      </c>
      <c r="R647" s="40">
        <f>($F647*(1-('Exposure Inputs'!$C$17)/100)*'Exposure Inputs'!$D$7*'Exposure Inputs'!$D$12*'Exposure Inputs'!$C$15*H647)/('Exposure Inputs'!$D$8*'Exposure Inputs'!$D$13*'Exposure Inputs'!$C$16)</f>
        <v>5.8141614106674437E-8</v>
      </c>
      <c r="S647" s="40">
        <f>($F647*(1-('Exposure Inputs'!$C$17)/100)*'Exposure Inputs'!$D$7*'Exposure Inputs'!$D$12*'Exposure Inputs'!$C$15*H647)/('Exposure Inputs'!$D$8*'Exposure Inputs'!$C$14*'Exposure Inputs'!$C$16)</f>
        <v>7.4540530905992868E-10</v>
      </c>
      <c r="T647" s="40">
        <f>($F647*(1-('Exposure Inputs'!$C$17)/100)*'Exposure Inputs'!$D$12*'Exposure Inputs'!$C$15*H647)/('Exposure Inputs'!$C$14*'Exposure Inputs'!$C$16)</f>
        <v>2.6540946610467159E-8</v>
      </c>
      <c r="U647" s="40">
        <f>'Exposure Inputs'!$E$60/Q647</f>
        <v>22703648.929167744</v>
      </c>
      <c r="V647" s="40">
        <f>'Exposure Inputs'!$E$61/R647</f>
        <v>8943680.1504330095</v>
      </c>
      <c r="W647" s="40">
        <f>($G647*(1-('Exposure Inputs'!$C$17/100))*'Exposure Inputs'!$E$6*'Exposure Inputs'!$C$15)/('Exposure Inputs'!$E$8*'Exposure Inputs'!$E$11)</f>
        <v>1.2154328145251396E-7</v>
      </c>
      <c r="X647" s="40">
        <f>($F647*(1-('Exposure Inputs'!$C$17)/100)*'Exposure Inputs'!$E$7*'Exposure Inputs'!$E$12*'Exposure Inputs'!$C$15*H647)/('Exposure Inputs'!$E$8*'Exposure Inputs'!$E$13*'Exposure Inputs'!$C$16)</f>
        <v>1.2606208272748143E-8</v>
      </c>
      <c r="Y647" s="40">
        <f>($F647*(1-('Exposure Inputs'!$C$17)/100)*'Exposure Inputs'!$E$7*'Exposure Inputs'!$E$12*'Exposure Inputs'!$C$15*H647)/('Exposure Inputs'!$E$8*'Exposure Inputs'!$C$14*'Exposure Inputs'!$C$16)</f>
        <v>8.0809027389411187E-10</v>
      </c>
      <c r="Z647" s="40">
        <f>($F647*(1-('Exposure Inputs'!$C$17)/100)*'Exposure Inputs'!$E$12*'Exposure Inputs'!$C$15*H647)/('Exposure Inputs'!$C$14*'Exposure Inputs'!$C$16)</f>
        <v>1.3270473305233579E-7</v>
      </c>
      <c r="AA647" s="40">
        <f>'Exposure Inputs'!$E$60/W647</f>
        <v>103666774.90867913</v>
      </c>
      <c r="AB647" s="40">
        <f>'Exposure Inputs'!$E$61/X647</f>
        <v>41249516.805471629</v>
      </c>
      <c r="AC647" s="40">
        <f>($G647*(1-('Exposure Inputs'!$C$17/100))*'Exposure Inputs'!$F$6*'Exposure Inputs'!$C$15)/('Exposure Inputs'!$F$8*'Exposure Inputs'!$F$11)</f>
        <v>1.2186454838028168E-7</v>
      </c>
      <c r="AD647" s="40">
        <f>($F647*(1-('Exposure Inputs'!$C$17)/100)*'Exposure Inputs'!$F$7*'Exposure Inputs'!$F$12*'Exposure Inputs'!$C$15*H647)/('Exposure Inputs'!$F$8*'Exposure Inputs'!$F$13*'Exposure Inputs'!$C$16)</f>
        <v>1.1480828489774261E-8</v>
      </c>
      <c r="AE647" s="40">
        <f>($F647*(1-('Exposure Inputs'!$C$17)/100)*'Exposure Inputs'!$F$7*'Exposure Inputs'!$F$12*'Exposure Inputs'!$C$15*H647)/('Exposure Inputs'!$F$8*'Exposure Inputs'!$C$14*'Exposure Inputs'!$C$16)</f>
        <v>7.3595054421629887E-10</v>
      </c>
      <c r="AF647" s="40">
        <f>($F647*(1-('Exposure Inputs'!$C$17)/100)*'Exposure Inputs'!$F$12*'Exposure Inputs'!$C$15*H647)/('Exposure Inputs'!$C$14*'Exposure Inputs'!$C$16)</f>
        <v>1.3270473305233579E-7</v>
      </c>
      <c r="AG647" s="40">
        <f>'Exposure Inputs'!$E$60/AC647</f>
        <v>103393482.08702463</v>
      </c>
      <c r="AH647" s="40">
        <f>'Exposure Inputs'!$E$61/AD647</f>
        <v>45292898.545009479</v>
      </c>
      <c r="AI647" s="40">
        <f>($G647*(1-('Exposure Inputs'!$C$17/100))*'Exposure Inputs'!$G$6*'Exposure Inputs'!$C$15)/('Exposure Inputs'!$G$8*'Exposure Inputs'!$G$11)</f>
        <v>1.5549623723270437E-7</v>
      </c>
      <c r="AJ647" s="40">
        <f>($F647*(1-('Exposure Inputs'!$C$17)/100)*'Exposure Inputs'!$G$7*'Exposure Inputs'!$G$12*'Exposure Inputs'!$C$15*H647)/('Exposure Inputs'!$G$8*'Exposure Inputs'!$G$13*'Exposure Inputs'!$C$16)</f>
        <v>1.9139527914189712E-8</v>
      </c>
      <c r="AK647" s="40">
        <f>($F647*(1-('Exposure Inputs'!$C$17)/100)*'Exposure Inputs'!$G$7*'Exposure Inputs'!$G$12*'Exposure Inputs'!$C$15*H647)/('Exposure Inputs'!$G$8*'Exposure Inputs'!$C$14*'Exposure Inputs'!$C$16)</f>
        <v>1.2268928150121609E-9</v>
      </c>
      <c r="AL647" s="40">
        <f>($F647*(1-('Exposure Inputs'!$C$17)/100)*'Exposure Inputs'!$G$12*'Exposure Inputs'!$C$15*H647)/('Exposure Inputs'!$C$14*'Exposure Inputs'!$C$16)</f>
        <v>1.3270473305233579E-7</v>
      </c>
      <c r="AM647" s="40">
        <f>'Exposure Inputs'!$E$60/AI647</f>
        <v>81030899.681152761</v>
      </c>
      <c r="AN647" s="40">
        <f>'Exposure Inputs'!$E$61/AJ647</f>
        <v>27168904.182557244</v>
      </c>
      <c r="AO647" s="40">
        <f>($G647*(1-('Exposure Inputs'!$C$17/100))*'Exposure Inputs'!$H$6*'Exposure Inputs'!$C$15)/('Exposure Inputs'!$H$8*'Exposure Inputs'!$H$11)</f>
        <v>1.9735835501234564E-7</v>
      </c>
      <c r="AP647" s="40">
        <f>($F647*(1-('Exposure Inputs'!$C$17)/100)*'Exposure Inputs'!$H$7*'Exposure Inputs'!$H$12*'Exposure Inputs'!$C$15*H647)/('Exposure Inputs'!$H$8*'Exposure Inputs'!$H$13*'Exposure Inputs'!$C$16)</f>
        <v>2.4918999873160826E-8</v>
      </c>
      <c r="AQ647" s="40">
        <f>($F647*(1-('Exposure Inputs'!$C$17)/100)*'Exposure Inputs'!$H$7*'Exposure Inputs'!$H$12*'Exposure Inputs'!$C$15*H647)/('Exposure Inputs'!$H$8*'Exposure Inputs'!$C$14*'Exposure Inputs'!$C$16)</f>
        <v>1.5973717867410787E-9</v>
      </c>
      <c r="AR647" s="40">
        <f>($F647*(1-('Exposure Inputs'!$C$17)/100)*'Exposure Inputs'!$H$12*'Exposure Inputs'!$C$15*H647)/('Exposure Inputs'!$C$14*'Exposure Inputs'!$C$16)</f>
        <v>1.3270473305233579E-7</v>
      </c>
      <c r="AS647" s="40">
        <f>'Exposure Inputs'!$E$60/AO647</f>
        <v>63843256.087191314</v>
      </c>
      <c r="AT647" s="40">
        <f>'Exposure Inputs'!$E$61/AP647</f>
        <v>20867611.166051228</v>
      </c>
    </row>
    <row r="648" spans="1:46" s="35" customFormat="1">
      <c r="A648" s="54">
        <v>2022</v>
      </c>
      <c r="B648" s="55" t="s">
        <v>869</v>
      </c>
      <c r="C648" s="55" t="s">
        <v>544</v>
      </c>
      <c r="D648" s="55" t="s">
        <v>55</v>
      </c>
      <c r="E648" s="55" t="s">
        <v>545</v>
      </c>
      <c r="F648" s="48">
        <v>5.4973123445914603E-3</v>
      </c>
      <c r="G648" s="48">
        <v>7.5944781890147604E-3</v>
      </c>
      <c r="H648" s="55">
        <v>250</v>
      </c>
      <c r="I648" s="40">
        <f t="shared" si="10"/>
        <v>1.052832342421058E-9</v>
      </c>
      <c r="J648" s="40">
        <f>($G648*(1-('Exposure Inputs'!$C$17/100))*'Exposure Inputs'!$C$6*1*'Exposure Inputs'!$C$15)/('Exposure Inputs'!$C$8*'Exposure Inputs'!$C$11)</f>
        <v>3.056194561568319E-7</v>
      </c>
      <c r="K648" s="40">
        <f>($F648*(1-('Exposure Inputs'!$C$17)/100)*'Exposure Inputs'!$C$7*'Exposure Inputs'!$C$12*'Exposure Inputs'!$C$15*H648)/('Exposure Inputs'!$C$8*'Exposure Inputs'!$C$13*'Exposure Inputs'!$C$16)</f>
        <v>4.139994086955159E-8</v>
      </c>
      <c r="L648" s="40">
        <f>($F648*(1-('Exposure Inputs'!$C$17)/100)*'Exposure Inputs'!$C$7*'Exposure Inputs'!$C$12*'Exposure Inputs'!$C$15*H648)/('Exposure Inputs'!$C$8*'Exposure Inputs'!$C$14*'Exposure Inputs'!$C$16)</f>
        <v>3.0253802943133855E-8</v>
      </c>
      <c r="M648" s="40">
        <f>($F648*(1-('Exposure Inputs'!$C$17)/100)*'Exposure Inputs'!$C$12*'Exposure Inputs'!$C$15*H648)/('Exposure Inputs'!$C$14*'Exposure Inputs'!$C$16)</f>
        <v>2.7515525433940397E-6</v>
      </c>
      <c r="N648" s="40">
        <f>'Exposure Inputs'!$E$60/$J648</f>
        <v>41227741.710050598</v>
      </c>
      <c r="O648" s="40">
        <f>'Exposure Inputs'!$E$61/$K648</f>
        <v>12560404.413100125</v>
      </c>
      <c r="P648" s="40">
        <f>L648*'Exposure Inputs'!$E$63</f>
        <v>1.052832342421058E-9</v>
      </c>
      <c r="Q648" s="40">
        <f>($G648*(1-('Exposure Inputs'!$C$17/100))*'Exposure Inputs'!$D$6*1*'Exposure Inputs'!$C$15)/('Exposure Inputs'!$D$8*'Exposure Inputs'!$D$11)</f>
        <v>1.0722756864319565E-6</v>
      </c>
      <c r="R648" s="40">
        <f>($F648*(1-('Exposure Inputs'!$C$17)/100)*'Exposure Inputs'!$D$7*'Exposure Inputs'!$D$12*'Exposure Inputs'!$C$15*H648)/('Exposure Inputs'!$D$8*'Exposure Inputs'!$D$13*'Exposure Inputs'!$C$16)</f>
        <v>1.0574835754678997E-7</v>
      </c>
      <c r="S648" s="40">
        <f>($F648*(1-('Exposure Inputs'!$C$17)/100)*'Exposure Inputs'!$D$7*'Exposure Inputs'!$D$12*'Exposure Inputs'!$C$15*H648)/('Exposure Inputs'!$D$8*'Exposure Inputs'!$C$14*'Exposure Inputs'!$C$16)</f>
        <v>1.3557481736767944E-9</v>
      </c>
      <c r="T648" s="40">
        <f>($F648*(1-('Exposure Inputs'!$C$17)/100)*'Exposure Inputs'!$D$12*'Exposure Inputs'!$C$15*H648)/('Exposure Inputs'!$C$14*'Exposure Inputs'!$C$16)</f>
        <v>4.8272851638491921E-8</v>
      </c>
      <c r="U648" s="40">
        <f>'Exposure Inputs'!$E$60/Q648</f>
        <v>11750709.411240166</v>
      </c>
      <c r="V648" s="40">
        <f>'Exposure Inputs'!$E$61/R648</f>
        <v>4917334.0566534866</v>
      </c>
      <c r="W648" s="40">
        <f>($G648*(1-('Exposure Inputs'!$C$17/100))*'Exposure Inputs'!$E$6*'Exposure Inputs'!$C$15)/('Exposure Inputs'!$E$8*'Exposure Inputs'!$E$11)</f>
        <v>2.3483484232512127E-7</v>
      </c>
      <c r="X648" s="40">
        <f>($F648*(1-('Exposure Inputs'!$C$17)/100)*'Exposure Inputs'!$E$7*'Exposure Inputs'!$E$12*'Exposure Inputs'!$C$15*H648)/('Exposure Inputs'!$E$8*'Exposure Inputs'!$E$13*'Exposure Inputs'!$C$16)</f>
        <v>2.2928256124606611E-8</v>
      </c>
      <c r="Y648" s="40">
        <f>($F648*(1-('Exposure Inputs'!$C$17)/100)*'Exposure Inputs'!$E$7*'Exposure Inputs'!$E$12*'Exposure Inputs'!$C$15*H648)/('Exposure Inputs'!$E$8*'Exposure Inputs'!$C$14*'Exposure Inputs'!$C$16)</f>
        <v>1.4697600079876033E-9</v>
      </c>
      <c r="Z648" s="40">
        <f>($F648*(1-('Exposure Inputs'!$C$17)/100)*'Exposure Inputs'!$E$12*'Exposure Inputs'!$C$15*H648)/('Exposure Inputs'!$C$14*'Exposure Inputs'!$C$16)</f>
        <v>2.4136425819245962E-7</v>
      </c>
      <c r="AA648" s="40">
        <f>'Exposure Inputs'!$E$60/W648</f>
        <v>53654729.746430494</v>
      </c>
      <c r="AB648" s="40">
        <f>'Exposure Inputs'!$E$61/X648</f>
        <v>22679439.603866596</v>
      </c>
      <c r="AC648" s="40">
        <f>($G648*(1-('Exposure Inputs'!$C$17/100))*'Exposure Inputs'!$F$6*'Exposure Inputs'!$C$15)/('Exposure Inputs'!$F$8*'Exposure Inputs'!$F$11)</f>
        <v>2.3545556497984141E-7</v>
      </c>
      <c r="AD648" s="40">
        <f>($F648*(1-('Exposure Inputs'!$C$17)/100)*'Exposure Inputs'!$F$7*'Exposure Inputs'!$F$12*'Exposure Inputs'!$C$15*H648)/('Exposure Inputs'!$F$8*'Exposure Inputs'!$F$13*'Exposure Inputs'!$C$16)</f>
        <v>2.0881407830242022E-8</v>
      </c>
      <c r="AE648" s="40">
        <f>($F648*(1-('Exposure Inputs'!$C$17)/100)*'Exposure Inputs'!$F$7*'Exposure Inputs'!$F$12*'Exposure Inputs'!$C$15*H648)/('Exposure Inputs'!$F$8*'Exposure Inputs'!$C$14*'Exposure Inputs'!$C$16)</f>
        <v>1.3385517839898734E-9</v>
      </c>
      <c r="AF648" s="40">
        <f>($F648*(1-('Exposure Inputs'!$C$17)/100)*'Exposure Inputs'!$F$12*'Exposure Inputs'!$C$15*H648)/('Exposure Inputs'!$C$14*'Exposure Inputs'!$C$16)</f>
        <v>2.4136425819245962E-7</v>
      </c>
      <c r="AG648" s="40">
        <f>'Exposure Inputs'!$E$60/AC648</f>
        <v>53513281.799386442</v>
      </c>
      <c r="AH648" s="40">
        <f>'Exposure Inputs'!$E$61/AD648</f>
        <v>24902535.510412138</v>
      </c>
      <c r="AI648" s="40">
        <f>($G648*(1-('Exposure Inputs'!$C$17/100))*'Exposure Inputs'!$G$6*'Exposure Inputs'!$C$15)/('Exposure Inputs'!$G$8*'Exposure Inputs'!$G$11)</f>
        <v>3.0043564659687324E-7</v>
      </c>
      <c r="AJ648" s="40">
        <f>($F648*(1-('Exposure Inputs'!$C$17)/100)*'Exposure Inputs'!$G$7*'Exposure Inputs'!$G$12*'Exposure Inputs'!$C$15*H648)/('Exposure Inputs'!$G$8*'Exposure Inputs'!$G$13*'Exposure Inputs'!$C$16)</f>
        <v>3.4811101691003042E-8</v>
      </c>
      <c r="AK648" s="40">
        <f>($F648*(1-('Exposure Inputs'!$C$17)/100)*'Exposure Inputs'!$G$7*'Exposure Inputs'!$G$12*'Exposure Inputs'!$C$15*H648)/('Exposure Inputs'!$G$8*'Exposure Inputs'!$C$14*'Exposure Inputs'!$C$16)</f>
        <v>2.2314808776284E-9</v>
      </c>
      <c r="AL648" s="40">
        <f>($F648*(1-('Exposure Inputs'!$C$17)/100)*'Exposure Inputs'!$G$12*'Exposure Inputs'!$C$15*H648)/('Exposure Inputs'!$C$14*'Exposure Inputs'!$C$16)</f>
        <v>2.4136425819245962E-7</v>
      </c>
      <c r="AM648" s="40">
        <f>'Exposure Inputs'!$E$60/AI648</f>
        <v>41939097.915723599</v>
      </c>
      <c r="AN648" s="40">
        <f>'Exposure Inputs'!$E$61/AJ648</f>
        <v>14937763.378353361</v>
      </c>
      <c r="AO648" s="40">
        <f>($G648*(1-('Exposure Inputs'!$C$17/100))*'Exposure Inputs'!$H$6*'Exposure Inputs'!$C$15)/('Exposure Inputs'!$H$8*'Exposure Inputs'!$H$11)</f>
        <v>3.813178122805312E-7</v>
      </c>
      <c r="AP648" s="40">
        <f>($F648*(1-('Exposure Inputs'!$C$17)/100)*'Exposure Inputs'!$H$7*'Exposure Inputs'!$H$12*'Exposure Inputs'!$C$15*H648)/('Exposure Inputs'!$H$8*'Exposure Inputs'!$H$13*'Exposure Inputs'!$C$16)</f>
        <v>4.5322844038361862E-8</v>
      </c>
      <c r="AQ648" s="40">
        <f>($F648*(1-('Exposure Inputs'!$C$17)/100)*'Exposure Inputs'!$H$7*'Exposure Inputs'!$H$12*'Exposure Inputs'!$C$15*H648)/('Exposure Inputs'!$H$8*'Exposure Inputs'!$C$14*'Exposure Inputs'!$C$16)</f>
        <v>2.9053105152796066E-9</v>
      </c>
      <c r="AR648" s="40">
        <f>($F648*(1-('Exposure Inputs'!$C$17)/100)*'Exposure Inputs'!$H$12*'Exposure Inputs'!$C$15*H648)/('Exposure Inputs'!$C$14*'Exposure Inputs'!$C$16)</f>
        <v>2.4136425819245962E-7</v>
      </c>
      <c r="AS648" s="40">
        <f>'Exposure Inputs'!$E$60/AO648</f>
        <v>33043302.972509246</v>
      </c>
      <c r="AT648" s="40">
        <f>'Exposure Inputs'!$E$61/AP648</f>
        <v>11473242.931530621</v>
      </c>
    </row>
    <row r="649" spans="1:46" s="35" customFormat="1">
      <c r="A649" s="54">
        <v>2020</v>
      </c>
      <c r="B649" s="55" t="s">
        <v>871</v>
      </c>
      <c r="C649" s="55" t="s">
        <v>550</v>
      </c>
      <c r="D649" s="55" t="s">
        <v>55</v>
      </c>
      <c r="E649" s="55" t="s">
        <v>551</v>
      </c>
      <c r="F649" s="48">
        <v>6.8036788242675696E-4</v>
      </c>
      <c r="G649" s="48">
        <v>8.3645018044036597E-4</v>
      </c>
      <c r="H649" s="55">
        <v>250</v>
      </c>
      <c r="I649" s="40">
        <f t="shared" si="10"/>
        <v>1.303024580853885E-10</v>
      </c>
      <c r="J649" s="40">
        <f>($G649*(1-('Exposure Inputs'!$C$17/100))*'Exposure Inputs'!$C$6*1*'Exposure Inputs'!$C$15)/('Exposure Inputs'!$C$8*'Exposure Inputs'!$C$11)</f>
        <v>3.3660699640725737E-8</v>
      </c>
      <c r="K649" s="40">
        <f>($F649*(1-('Exposure Inputs'!$C$17)/100)*'Exposure Inputs'!$C$7*'Exposure Inputs'!$C$12*'Exposure Inputs'!$C$15*H649)/('Exposure Inputs'!$C$8*'Exposure Inputs'!$C$13*'Exposure Inputs'!$C$16)</f>
        <v>5.123811116485331E-9</v>
      </c>
      <c r="L649" s="40">
        <f>($F649*(1-('Exposure Inputs'!$C$17)/100)*'Exposure Inputs'!$C$7*'Exposure Inputs'!$C$12*'Exposure Inputs'!$C$15*H649)/('Exposure Inputs'!$C$8*'Exposure Inputs'!$C$14*'Exposure Inputs'!$C$16)</f>
        <v>3.7443235082008192E-9</v>
      </c>
      <c r="M649" s="40">
        <f>($F649*(1-('Exposure Inputs'!$C$17)/100)*'Exposure Inputs'!$C$12*'Exposure Inputs'!$C$15*H649)/('Exposure Inputs'!$C$14*'Exposure Inputs'!$C$16)</f>
        <v>3.4054240690485729E-7</v>
      </c>
      <c r="N649" s="40">
        <f>'Exposure Inputs'!$E$60/$J649</f>
        <v>374323770.28656256</v>
      </c>
      <c r="O649" s="40">
        <f>'Exposure Inputs'!$E$61/$K649</f>
        <v>101486957.30155897</v>
      </c>
      <c r="P649" s="40">
        <f>L649*'Exposure Inputs'!$E$63</f>
        <v>1.303024580853885E-10</v>
      </c>
      <c r="Q649" s="40">
        <f>($G649*(1-('Exposure Inputs'!$C$17/100))*'Exposure Inputs'!$D$6*1*'Exposure Inputs'!$C$15)/('Exposure Inputs'!$D$8*'Exposure Inputs'!$D$11)</f>
        <v>1.1809964675323978E-7</v>
      </c>
      <c r="R649" s="40">
        <f>($F649*(1-('Exposure Inputs'!$C$17)/100)*'Exposure Inputs'!$D$7*'Exposure Inputs'!$D$12*'Exposure Inputs'!$C$15*H649)/('Exposure Inputs'!$D$8*'Exposure Inputs'!$D$13*'Exposure Inputs'!$C$16)</f>
        <v>1.3087811203779061E-8</v>
      </c>
      <c r="S649" s="40">
        <f>($F649*(1-('Exposure Inputs'!$C$17)/100)*'Exposure Inputs'!$D$7*'Exposure Inputs'!$D$12*'Exposure Inputs'!$C$15*H649)/('Exposure Inputs'!$D$8*'Exposure Inputs'!$C$14*'Exposure Inputs'!$C$16)</f>
        <v>1.6779245133050079E-10</v>
      </c>
      <c r="T649" s="40">
        <f>($F649*(1-('Exposure Inputs'!$C$17)/100)*'Exposure Inputs'!$D$12*'Exposure Inputs'!$C$15*H649)/('Exposure Inputs'!$C$14*'Exposure Inputs'!$C$16)</f>
        <v>5.9744281913132853E-9</v>
      </c>
      <c r="U649" s="40">
        <f>'Exposure Inputs'!$E$60/Q649</f>
        <v>106689565.51857214</v>
      </c>
      <c r="V649" s="40">
        <f>'Exposure Inputs'!$E$61/R649</f>
        <v>39731624.478954263</v>
      </c>
      <c r="W649" s="40">
        <f>($G649*(1-('Exposure Inputs'!$C$17/100))*'Exposure Inputs'!$E$6*'Exposure Inputs'!$C$15)/('Exposure Inputs'!$E$8*'Exposure Inputs'!$E$11)</f>
        <v>2.5864534909147634E-8</v>
      </c>
      <c r="X649" s="40">
        <f>($F649*(1-('Exposure Inputs'!$C$17)/100)*'Exposure Inputs'!$E$7*'Exposure Inputs'!$E$12*'Exposure Inputs'!$C$15*H649)/('Exposure Inputs'!$E$8*'Exposure Inputs'!$E$13*'Exposure Inputs'!$C$16)</f>
        <v>2.8376865074047795E-9</v>
      </c>
      <c r="Y649" s="40">
        <f>($F649*(1-('Exposure Inputs'!$C$17)/100)*'Exposure Inputs'!$E$7*'Exposure Inputs'!$E$12*'Exposure Inputs'!$C$15*H649)/('Exposure Inputs'!$E$8*'Exposure Inputs'!$C$14*'Exposure Inputs'!$C$16)</f>
        <v>1.8190298124389614E-10</v>
      </c>
      <c r="Z649" s="40">
        <f>($F649*(1-('Exposure Inputs'!$C$17)/100)*'Exposure Inputs'!$E$12*'Exposure Inputs'!$C$15*H649)/('Exposure Inputs'!$C$14*'Exposure Inputs'!$C$16)</f>
        <v>2.9872140956566433E-8</v>
      </c>
      <c r="AA649" s="40">
        <f>'Exposure Inputs'!$E$60/W649</f>
        <v>487153549.99651271</v>
      </c>
      <c r="AB649" s="40">
        <f>'Exposure Inputs'!$E$61/X649</f>
        <v>183247867.10691613</v>
      </c>
      <c r="AC649" s="40">
        <f>($G649*(1-('Exposure Inputs'!$C$17/100))*'Exposure Inputs'!$F$6*'Exposure Inputs'!$C$15)/('Exposure Inputs'!$F$8*'Exposure Inputs'!$F$11)</f>
        <v>2.5932900840765571E-8</v>
      </c>
      <c r="AD649" s="40">
        <f>($F649*(1-('Exposure Inputs'!$C$17)/100)*'Exposure Inputs'!$F$7*'Exposure Inputs'!$F$12*'Exposure Inputs'!$C$15*H649)/('Exposure Inputs'!$F$8*'Exposure Inputs'!$F$13*'Exposure Inputs'!$C$16)</f>
        <v>2.5843609271226665E-9</v>
      </c>
      <c r="AE649" s="40">
        <f>($F649*(1-('Exposure Inputs'!$C$17)/100)*'Exposure Inputs'!$F$7*'Exposure Inputs'!$F$12*'Exposure Inputs'!$C$15*H649)/('Exposure Inputs'!$F$8*'Exposure Inputs'!$C$14*'Exposure Inputs'!$C$16)</f>
        <v>1.6566416199504274E-10</v>
      </c>
      <c r="AF649" s="40">
        <f>($F649*(1-('Exposure Inputs'!$C$17)/100)*'Exposure Inputs'!$F$12*'Exposure Inputs'!$C$15*H649)/('Exposure Inputs'!$C$14*'Exposure Inputs'!$C$16)</f>
        <v>2.9872140956566433E-8</v>
      </c>
      <c r="AG649" s="40">
        <f>'Exposure Inputs'!$E$60/AC649</f>
        <v>485869285.40571368</v>
      </c>
      <c r="AH649" s="40">
        <f>'Exposure Inputs'!$E$61/AD649</f>
        <v>201210285.50719854</v>
      </c>
      <c r="AI649" s="40">
        <f>($G649*(1-('Exposure Inputs'!$C$17/100))*'Exposure Inputs'!$G$6*'Exposure Inputs'!$C$15)/('Exposure Inputs'!$G$8*'Exposure Inputs'!$G$11)</f>
        <v>3.3089758710502528E-8</v>
      </c>
      <c r="AJ649" s="40">
        <f>($F649*(1-('Exposure Inputs'!$C$17)/100)*'Exposure Inputs'!$G$7*'Exposure Inputs'!$G$12*'Exposure Inputs'!$C$15*H649)/('Exposure Inputs'!$G$8*'Exposure Inputs'!$G$13*'Exposure Inputs'!$C$16)</f>
        <v>4.3083518013583729E-9</v>
      </c>
      <c r="AK649" s="40">
        <f>($F649*(1-('Exposure Inputs'!$C$17)/100)*'Exposure Inputs'!$G$7*'Exposure Inputs'!$G$12*'Exposure Inputs'!$C$15*H649)/('Exposure Inputs'!$G$8*'Exposure Inputs'!$C$14*'Exposure Inputs'!$C$16)</f>
        <v>2.7617639752297262E-10</v>
      </c>
      <c r="AL649" s="40">
        <f>($F649*(1-('Exposure Inputs'!$C$17)/100)*'Exposure Inputs'!$G$12*'Exposure Inputs'!$C$15*H649)/('Exposure Inputs'!$C$14*'Exposure Inputs'!$C$16)</f>
        <v>2.9872140956566433E-8</v>
      </c>
      <c r="AM649" s="40">
        <f>'Exposure Inputs'!$E$60/AI649</f>
        <v>380782468.38351291</v>
      </c>
      <c r="AN649" s="40">
        <f>'Exposure Inputs'!$E$61/AJ649</f>
        <v>120695807.579142</v>
      </c>
      <c r="AO649" s="40">
        <f>($G649*(1-('Exposure Inputs'!$C$17/100))*'Exposure Inputs'!$H$6*'Exposure Inputs'!$C$15)/('Exposure Inputs'!$H$8*'Exposure Inputs'!$H$11)</f>
        <v>4.1998060294456389E-8</v>
      </c>
      <c r="AP649" s="40">
        <f>($F649*(1-('Exposure Inputs'!$C$17)/100)*'Exposure Inputs'!$H$7*'Exposure Inputs'!$H$12*'Exposure Inputs'!$C$15*H649)/('Exposure Inputs'!$H$8*'Exposure Inputs'!$H$13*'Exposure Inputs'!$C$16)</f>
        <v>5.6093242462885845E-9</v>
      </c>
      <c r="AQ649" s="40">
        <f>($F649*(1-('Exposure Inputs'!$C$17)/100)*'Exposure Inputs'!$H$7*'Exposure Inputs'!$H$12*'Exposure Inputs'!$C$15*H649)/('Exposure Inputs'!$H$8*'Exposure Inputs'!$C$14*'Exposure Inputs'!$C$16)</f>
        <v>3.5957206706978102E-10</v>
      </c>
      <c r="AR649" s="40">
        <f>($F649*(1-('Exposure Inputs'!$C$17)/100)*'Exposure Inputs'!$H$12*'Exposure Inputs'!$C$15*H649)/('Exposure Inputs'!$C$14*'Exposure Inputs'!$C$16)</f>
        <v>2.9872140956566433E-8</v>
      </c>
      <c r="AS649" s="40">
        <f>'Exposure Inputs'!$E$60/AO649</f>
        <v>300013855.67950052</v>
      </c>
      <c r="AT649" s="40">
        <f>'Exposure Inputs'!$E$61/AP649</f>
        <v>92702788.636983961</v>
      </c>
    </row>
    <row r="650" spans="1:46" s="35" customFormat="1">
      <c r="A650" s="54">
        <v>2021</v>
      </c>
      <c r="B650" s="55" t="s">
        <v>871</v>
      </c>
      <c r="C650" s="55" t="s">
        <v>550</v>
      </c>
      <c r="D650" s="55" t="s">
        <v>55</v>
      </c>
      <c r="E650" s="55" t="s">
        <v>551</v>
      </c>
      <c r="F650" s="48">
        <v>1.7305269999999999E-3</v>
      </c>
      <c r="G650" s="48">
        <v>2.1275249999999999E-3</v>
      </c>
      <c r="H650" s="55">
        <v>250</v>
      </c>
      <c r="I650" s="40">
        <f t="shared" si="10"/>
        <v>3.3142646457507906E-10</v>
      </c>
      <c r="J650" s="40">
        <f>($G650*(1-('Exposure Inputs'!$C$17/100))*'Exposure Inputs'!$C$6*1*'Exposure Inputs'!$C$15)/('Exposure Inputs'!$C$8*'Exposure Inputs'!$C$11)</f>
        <v>8.5616551562499999E-8</v>
      </c>
      <c r="K650" s="40">
        <f>($F650*(1-('Exposure Inputs'!$C$17)/100)*'Exposure Inputs'!$C$7*'Exposure Inputs'!$C$12*'Exposure Inputs'!$C$15*H650)/('Exposure Inputs'!$C$8*'Exposure Inputs'!$C$13*'Exposure Inputs'!$C$16)</f>
        <v>1.3032498607005527E-8</v>
      </c>
      <c r="L650" s="40">
        <f>($F650*(1-('Exposure Inputs'!$C$17)/100)*'Exposure Inputs'!$C$7*'Exposure Inputs'!$C$12*'Exposure Inputs'!$C$15*H650)/('Exposure Inputs'!$C$8*'Exposure Inputs'!$C$14*'Exposure Inputs'!$C$16)</f>
        <v>9.523748982042502E-9</v>
      </c>
      <c r="M650" s="40">
        <f>($F650*(1-('Exposure Inputs'!$C$17)/100)*'Exposure Inputs'!$C$12*'Exposure Inputs'!$C$15*H650)/('Exposure Inputs'!$C$14*'Exposure Inputs'!$C$16)</f>
        <v>8.6617526343519495E-7</v>
      </c>
      <c r="N650" s="40">
        <f>'Exposure Inputs'!$E$60/$J650</f>
        <v>147167805.40736929</v>
      </c>
      <c r="O650" s="40">
        <f>'Exposure Inputs'!$E$61/$K650</f>
        <v>39900253.641345315</v>
      </c>
      <c r="P650" s="40">
        <f>L650*'Exposure Inputs'!$E$63</f>
        <v>3.3142646457507906E-10</v>
      </c>
      <c r="Q650" s="40">
        <f>($G650*(1-('Exposure Inputs'!$C$17/100))*'Exposure Inputs'!$D$6*1*'Exposure Inputs'!$C$15)/('Exposure Inputs'!$D$8*'Exposure Inputs'!$D$11)</f>
        <v>3.0038842340425532E-7</v>
      </c>
      <c r="R650" s="40">
        <f>($F650*(1-('Exposure Inputs'!$C$17)/100)*'Exposure Inputs'!$D$7*'Exposure Inputs'!$D$12*'Exposure Inputs'!$C$15*H650)/('Exposure Inputs'!$D$8*'Exposure Inputs'!$D$13*'Exposure Inputs'!$C$16)</f>
        <v>3.3289064995628098E-8</v>
      </c>
      <c r="S650" s="40">
        <f>($F650*(1-('Exposure Inputs'!$C$17)/100)*'Exposure Inputs'!$D$7*'Exposure Inputs'!$D$12*'Exposure Inputs'!$C$15*H650)/('Exposure Inputs'!$D$8*'Exposure Inputs'!$C$14*'Exposure Inputs'!$C$16)</f>
        <v>4.2678288455933455E-10</v>
      </c>
      <c r="T650" s="40">
        <f>($F650*(1-('Exposure Inputs'!$C$17)/100)*'Exposure Inputs'!$D$12*'Exposure Inputs'!$C$15*H650)/('Exposure Inputs'!$C$14*'Exposure Inputs'!$C$16)</f>
        <v>1.5196057253249035E-8</v>
      </c>
      <c r="U650" s="40">
        <f>'Exposure Inputs'!$E$60/Q650</f>
        <v>41945691.039641798</v>
      </c>
      <c r="V650" s="40">
        <f>'Exposure Inputs'!$E$61/R650</f>
        <v>15620745.132622151</v>
      </c>
      <c r="W650" s="40">
        <f>($G650*(1-('Exposure Inputs'!$C$17/100))*'Exposure Inputs'!$E$6*'Exposure Inputs'!$C$15)/('Exposure Inputs'!$E$8*'Exposure Inputs'!$E$11)</f>
        <v>6.5786876396648051E-8</v>
      </c>
      <c r="X650" s="40">
        <f>($F650*(1-('Exposure Inputs'!$C$17)/100)*'Exposure Inputs'!$E$7*'Exposure Inputs'!$E$12*'Exposure Inputs'!$C$15*H650)/('Exposure Inputs'!$E$8*'Exposure Inputs'!$E$13*'Exposure Inputs'!$C$16)</f>
        <v>7.2177027244202949E-9</v>
      </c>
      <c r="Y650" s="40">
        <f>($F650*(1-('Exposure Inputs'!$C$17)/100)*'Exposure Inputs'!$E$7*'Exposure Inputs'!$E$12*'Exposure Inputs'!$C$15*H650)/('Exposure Inputs'!$E$8*'Exposure Inputs'!$C$14*'Exposure Inputs'!$C$16)</f>
        <v>4.6267325156540355E-10</v>
      </c>
      <c r="Z650" s="40">
        <f>($F650*(1-('Exposure Inputs'!$C$17)/100)*'Exposure Inputs'!$E$12*'Exposure Inputs'!$C$15*H650)/('Exposure Inputs'!$C$14*'Exposure Inputs'!$C$16)</f>
        <v>7.5980286266245154E-8</v>
      </c>
      <c r="AA650" s="40">
        <f>'Exposure Inputs'!$E$60/W650</f>
        <v>191527561.27272201</v>
      </c>
      <c r="AB650" s="40">
        <f>'Exposure Inputs'!$E$61/X650</f>
        <v>72045084.129142344</v>
      </c>
      <c r="AC650" s="40">
        <f>($G650*(1-('Exposure Inputs'!$C$17/100))*'Exposure Inputs'!$F$6*'Exposure Inputs'!$C$15)/('Exposure Inputs'!$F$8*'Exposure Inputs'!$F$11)</f>
        <v>6.5960766285211269E-8</v>
      </c>
      <c r="AD650" s="40">
        <f>($F650*(1-('Exposure Inputs'!$C$17)/100)*'Exposure Inputs'!$F$7*'Exposure Inputs'!$F$12*'Exposure Inputs'!$C$15*H650)/('Exposure Inputs'!$F$8*'Exposure Inputs'!$F$13*'Exposure Inputs'!$C$16)</f>
        <v>6.5733649069071964E-9</v>
      </c>
      <c r="AE650" s="40">
        <f>($F650*(1-('Exposure Inputs'!$C$17)/100)*'Exposure Inputs'!$F$7*'Exposure Inputs'!$F$12*'Exposure Inputs'!$C$15*H650)/('Exposure Inputs'!$F$8*'Exposure Inputs'!$C$14*'Exposure Inputs'!$C$16)</f>
        <v>4.2136954531456392E-10</v>
      </c>
      <c r="AF650" s="40">
        <f>($F650*(1-('Exposure Inputs'!$C$17)/100)*'Exposure Inputs'!$F$12*'Exposure Inputs'!$C$15*H650)/('Exposure Inputs'!$C$14*'Exposure Inputs'!$C$16)</f>
        <v>7.5980286266245154E-8</v>
      </c>
      <c r="AG650" s="40">
        <f>'Exposure Inputs'!$E$60/AC650</f>
        <v>191022644.36283517</v>
      </c>
      <c r="AH650" s="40">
        <f>'Exposure Inputs'!$E$61/AD650</f>
        <v>79107125.097161666</v>
      </c>
      <c r="AI650" s="40">
        <f>($G650*(1-('Exposure Inputs'!$C$17/100))*'Exposure Inputs'!$G$6*'Exposure Inputs'!$C$15)/('Exposure Inputs'!$G$8*'Exposure Inputs'!$G$11)</f>
        <v>8.4164353773584902E-8</v>
      </c>
      <c r="AJ650" s="40">
        <f>($F650*(1-('Exposure Inputs'!$C$17)/100)*'Exposure Inputs'!$G$7*'Exposure Inputs'!$G$12*'Exposure Inputs'!$C$15*H650)/('Exposure Inputs'!$G$8*'Exposure Inputs'!$G$13*'Exposure Inputs'!$C$16)</f>
        <v>1.0958364306022227E-8</v>
      </c>
      <c r="AK650" s="40">
        <f>($F650*(1-('Exposure Inputs'!$C$17)/100)*'Exposure Inputs'!$G$7*'Exposure Inputs'!$G$12*'Exposure Inputs'!$C$15*H650)/('Exposure Inputs'!$G$8*'Exposure Inputs'!$C$14*'Exposure Inputs'!$C$16)</f>
        <v>7.0245925038604017E-10</v>
      </c>
      <c r="AL650" s="40">
        <f>($F650*(1-('Exposure Inputs'!$C$17)/100)*'Exposure Inputs'!$G$12*'Exposure Inputs'!$C$15*H650)/('Exposure Inputs'!$C$14*'Exposure Inputs'!$C$16)</f>
        <v>7.5980286266245154E-8</v>
      </c>
      <c r="AM650" s="40">
        <f>'Exposure Inputs'!$E$60/AI650</f>
        <v>149707084.23539904</v>
      </c>
      <c r="AN650" s="40">
        <f>'Exposure Inputs'!$E$61/AJ650</f>
        <v>47452337.363362819</v>
      </c>
      <c r="AO650" s="40">
        <f>($G650*(1-('Exposure Inputs'!$C$17/100))*'Exposure Inputs'!$H$6*'Exposure Inputs'!$C$15)/('Exposure Inputs'!$H$8*'Exposure Inputs'!$H$11)</f>
        <v>1.0682276759259258E-7</v>
      </c>
      <c r="AP650" s="40">
        <f>($F650*(1-('Exposure Inputs'!$C$17)/100)*'Exposure Inputs'!$H$7*'Exposure Inputs'!$H$12*'Exposure Inputs'!$C$15*H650)/('Exposure Inputs'!$H$8*'Exposure Inputs'!$H$13*'Exposure Inputs'!$C$16)</f>
        <v>1.4267409309994925E-8</v>
      </c>
      <c r="AQ650" s="40">
        <f>($F650*(1-('Exposure Inputs'!$C$17)/100)*'Exposure Inputs'!$H$7*'Exposure Inputs'!$H$12*'Exposure Inputs'!$C$15*H650)/('Exposure Inputs'!$H$8*'Exposure Inputs'!$C$14*'Exposure Inputs'!$C$16)</f>
        <v>9.1457751987146955E-10</v>
      </c>
      <c r="AR650" s="40">
        <f>($F650*(1-('Exposure Inputs'!$C$17)/100)*'Exposure Inputs'!$H$12*'Exposure Inputs'!$C$15*H650)/('Exposure Inputs'!$C$14*'Exposure Inputs'!$C$16)</f>
        <v>7.5980286266245154E-8</v>
      </c>
      <c r="AS650" s="40">
        <f>'Exposure Inputs'!$E$60/AO650</f>
        <v>117952383.03555919</v>
      </c>
      <c r="AT650" s="40">
        <f>'Exposure Inputs'!$E$61/AP650</f>
        <v>36446700.918275185</v>
      </c>
    </row>
    <row r="651" spans="1:46" s="35" customFormat="1">
      <c r="A651" s="54">
        <v>2019</v>
      </c>
      <c r="B651" s="55" t="s">
        <v>872</v>
      </c>
      <c r="C651" s="55" t="s">
        <v>552</v>
      </c>
      <c r="D651" s="55" t="s">
        <v>55</v>
      </c>
      <c r="E651" s="55" t="s">
        <v>553</v>
      </c>
      <c r="F651" s="48">
        <v>7.6600002E-2</v>
      </c>
      <c r="G651" s="48">
        <v>8.4699864999999999E-2</v>
      </c>
      <c r="H651" s="55">
        <v>250</v>
      </c>
      <c r="I651" s="40">
        <f t="shared" si="10"/>
        <v>1.4670252385142783E-8</v>
      </c>
      <c r="J651" s="40">
        <f>($G651*(1-('Exposure Inputs'!$C$17/100))*'Exposure Inputs'!$C$6*1*'Exposure Inputs'!$C$15)/('Exposure Inputs'!$C$8*'Exposure Inputs'!$C$11)</f>
        <v>3.4085194576370609E-6</v>
      </c>
      <c r="K651" s="40">
        <f>($F651*(1-('Exposure Inputs'!$C$17)/100)*'Exposure Inputs'!$C$7*'Exposure Inputs'!$C$12*'Exposure Inputs'!$C$15*H651)/('Exposure Inputs'!$C$8*'Exposure Inputs'!$C$13*'Exposure Inputs'!$C$16)</f>
        <v>5.7687017848413848E-7</v>
      </c>
      <c r="L651" s="40">
        <f>($F651*(1-('Exposure Inputs'!$C$17)/100)*'Exposure Inputs'!$C$7*'Exposure Inputs'!$C$12*'Exposure Inputs'!$C$15*H651)/('Exposure Inputs'!$C$8*'Exposure Inputs'!$C$14*'Exposure Inputs'!$C$16)</f>
        <v>4.2155897658456276E-7</v>
      </c>
      <c r="M651" s="40">
        <f>($F651*(1-('Exposure Inputs'!$C$17)/100)*'Exposure Inputs'!$C$12*'Exposure Inputs'!$C$15*H651)/('Exposure Inputs'!$C$14*'Exposure Inputs'!$C$16)</f>
        <v>3.8340359272918858E-5</v>
      </c>
      <c r="N651" s="40">
        <f>'Exposure Inputs'!$E$60/$J651</f>
        <v>3696619.6486772844</v>
      </c>
      <c r="O651" s="40">
        <f>'Exposure Inputs'!$E$61/$K651</f>
        <v>901415.98473060585</v>
      </c>
      <c r="P651" s="40">
        <f>L651*'Exposure Inputs'!$E$63</f>
        <v>1.4670252385142783E-8</v>
      </c>
      <c r="Q651" s="40">
        <f>($G651*(1-('Exposure Inputs'!$C$17/100))*'Exposure Inputs'!$D$6*1*'Exposure Inputs'!$C$15)/('Exposure Inputs'!$D$8*'Exposure Inputs'!$D$11)</f>
        <v>1.1958900088085108E-5</v>
      </c>
      <c r="R651" s="40">
        <f>($F651*(1-('Exposure Inputs'!$C$17)/100)*'Exposure Inputs'!$D$7*'Exposure Inputs'!$D$12*'Exposure Inputs'!$C$15*H651)/('Exposure Inputs'!$D$8*'Exposure Inputs'!$D$13*'Exposure Inputs'!$C$16)</f>
        <v>1.4735063048673858E-6</v>
      </c>
      <c r="S651" s="40">
        <f>($F651*(1-('Exposure Inputs'!$C$17)/100)*'Exposure Inputs'!$D$7*'Exposure Inputs'!$D$12*'Exposure Inputs'!$C$15*H651)/('Exposure Inputs'!$D$8*'Exposure Inputs'!$C$14*'Exposure Inputs'!$C$16)</f>
        <v>1.8891106472658792E-8</v>
      </c>
      <c r="T651" s="40">
        <f>($F651*(1-('Exposure Inputs'!$C$17)/100)*'Exposure Inputs'!$D$12*'Exposure Inputs'!$C$15*H651)/('Exposure Inputs'!$C$14*'Exposure Inputs'!$C$16)</f>
        <v>6.7263788198103272E-7</v>
      </c>
      <c r="U651" s="40">
        <f>'Exposure Inputs'!$E$60/Q651</f>
        <v>1053608.6017269793</v>
      </c>
      <c r="V651" s="40">
        <f>'Exposure Inputs'!$E$61/R651</f>
        <v>352899.74551333836</v>
      </c>
      <c r="W651" s="40">
        <f>($G651*(1-('Exposure Inputs'!$C$17/100))*'Exposure Inputs'!$E$6*'Exposure Inputs'!$C$15)/('Exposure Inputs'!$E$8*'Exposure Inputs'!$E$11)</f>
        <v>2.619071244553073E-6</v>
      </c>
      <c r="X651" s="40">
        <f>($F651*(1-('Exposure Inputs'!$C$17)/100)*'Exposure Inputs'!$E$7*'Exposure Inputs'!$E$12*'Exposure Inputs'!$C$15*H651)/('Exposure Inputs'!$E$8*'Exposure Inputs'!$E$13*'Exposure Inputs'!$C$16)</f>
        <v>3.1948420517333746E-7</v>
      </c>
      <c r="Y651" s="40">
        <f>($F651*(1-('Exposure Inputs'!$C$17)/100)*'Exposure Inputs'!$E$7*'Exposure Inputs'!$E$12*'Exposure Inputs'!$C$15*H651)/('Exposure Inputs'!$E$8*'Exposure Inputs'!$C$14*'Exposure Inputs'!$C$16)</f>
        <v>2.047975674188061E-8</v>
      </c>
      <c r="Z651" s="40">
        <f>($F651*(1-('Exposure Inputs'!$C$17)/100)*'Exposure Inputs'!$E$12*'Exposure Inputs'!$C$15*H651)/('Exposure Inputs'!$C$14*'Exposure Inputs'!$C$16)</f>
        <v>3.3631894099051634E-6</v>
      </c>
      <c r="AA651" s="40">
        <f>'Exposure Inputs'!$E$60/W651</f>
        <v>4810865.6937853191</v>
      </c>
      <c r="AB651" s="40">
        <f>'Exposure Inputs'!$E$61/X651</f>
        <v>1627623.4993146902</v>
      </c>
      <c r="AC651" s="40">
        <f>($G651*(1-('Exposure Inputs'!$C$17/100))*'Exposure Inputs'!$F$6*'Exposure Inputs'!$C$15)/('Exposure Inputs'!$F$8*'Exposure Inputs'!$F$11)</f>
        <v>2.6259940539612675E-6</v>
      </c>
      <c r="AD651" s="40">
        <f>($F651*(1-('Exposure Inputs'!$C$17)/100)*'Exposure Inputs'!$F$7*'Exposure Inputs'!$F$12*'Exposure Inputs'!$C$15*H651)/('Exposure Inputs'!$F$8*'Exposure Inputs'!$F$13*'Exposure Inputs'!$C$16)</f>
        <v>2.9096325282172492E-7</v>
      </c>
      <c r="AE651" s="40">
        <f>($F651*(1-('Exposure Inputs'!$C$17)/100)*'Exposure Inputs'!$F$7*'Exposure Inputs'!$F$12*'Exposure Inputs'!$C$15*H651)/('Exposure Inputs'!$F$8*'Exposure Inputs'!$C$14*'Exposure Inputs'!$C$16)</f>
        <v>1.865149056549519E-8</v>
      </c>
      <c r="AF651" s="40">
        <f>($F651*(1-('Exposure Inputs'!$C$17)/100)*'Exposure Inputs'!$F$12*'Exposure Inputs'!$C$15*H651)/('Exposure Inputs'!$C$14*'Exposure Inputs'!$C$16)</f>
        <v>3.3631894099051634E-6</v>
      </c>
      <c r="AG651" s="40">
        <f>'Exposure Inputs'!$E$60/AC651</f>
        <v>4798182.9894066639</v>
      </c>
      <c r="AH651" s="40">
        <f>'Exposure Inputs'!$E$61/AD651</f>
        <v>1787167.2623848738</v>
      </c>
      <c r="AI651" s="40">
        <f>($G651*(1-('Exposure Inputs'!$C$17/100))*'Exposure Inputs'!$G$6*'Exposure Inputs'!$C$15)/('Exposure Inputs'!$G$8*'Exposure Inputs'!$G$11)</f>
        <v>3.3507053512578618E-6</v>
      </c>
      <c r="AJ651" s="40">
        <f>($F651*(1-('Exposure Inputs'!$C$17)/100)*'Exposure Inputs'!$G$7*'Exposure Inputs'!$G$12*'Exposure Inputs'!$C$15*H651)/('Exposure Inputs'!$G$8*'Exposure Inputs'!$G$13*'Exposure Inputs'!$C$16)</f>
        <v>4.8506075187386923E-7</v>
      </c>
      <c r="AK651" s="40">
        <f>($F651*(1-('Exposure Inputs'!$C$17)/100)*'Exposure Inputs'!$G$7*'Exposure Inputs'!$G$12*'Exposure Inputs'!$C$15*H651)/('Exposure Inputs'!$G$8*'Exposure Inputs'!$C$14*'Exposure Inputs'!$C$16)</f>
        <v>3.1093637940632643E-8</v>
      </c>
      <c r="AL651" s="40">
        <f>($F651*(1-('Exposure Inputs'!$C$17)/100)*'Exposure Inputs'!$G$12*'Exposure Inputs'!$C$15*H651)/('Exposure Inputs'!$C$14*'Exposure Inputs'!$C$16)</f>
        <v>3.3631894099051634E-6</v>
      </c>
      <c r="AM651" s="40">
        <f>'Exposure Inputs'!$E$60/AI651</f>
        <v>3760402.2673225901</v>
      </c>
      <c r="AN651" s="40">
        <f>'Exposure Inputs'!$E$61/AJ651</f>
        <v>1072030.6641820737</v>
      </c>
      <c r="AO651" s="40">
        <f>($G651*(1-('Exposure Inputs'!$C$17/100))*'Exposure Inputs'!$H$6*'Exposure Inputs'!$C$15)/('Exposure Inputs'!$H$8*'Exposure Inputs'!$H$11)</f>
        <v>4.2527697648765429E-6</v>
      </c>
      <c r="AP651" s="40">
        <f>($F651*(1-('Exposure Inputs'!$C$17)/100)*'Exposure Inputs'!$H$7*'Exposure Inputs'!$H$12*'Exposure Inputs'!$C$15*H651)/('Exposure Inputs'!$H$8*'Exposure Inputs'!$H$13*'Exposure Inputs'!$C$16)</f>
        <v>6.3153223363774724E-7</v>
      </c>
      <c r="AQ651" s="40">
        <f>($F651*(1-('Exposure Inputs'!$C$17)/100)*'Exposure Inputs'!$H$7*'Exposure Inputs'!$H$12*'Exposure Inputs'!$C$15*H651)/('Exposure Inputs'!$H$8*'Exposure Inputs'!$C$14*'Exposure Inputs'!$C$16)</f>
        <v>4.0482835489599181E-8</v>
      </c>
      <c r="AR651" s="40">
        <f>($F651*(1-('Exposure Inputs'!$C$17)/100)*'Exposure Inputs'!$H$12*'Exposure Inputs'!$C$15*H651)/('Exposure Inputs'!$C$14*'Exposure Inputs'!$C$16)</f>
        <v>3.3631894099051634E-6</v>
      </c>
      <c r="AS651" s="40">
        <f>'Exposure Inputs'!$E$60/AO651</f>
        <v>2962775.0140773905</v>
      </c>
      <c r="AT651" s="40">
        <f>'Exposure Inputs'!$E$61/AP651</f>
        <v>823394.23437612981</v>
      </c>
    </row>
    <row r="652" spans="1:46" s="35" customFormat="1">
      <c r="A652" s="54">
        <v>2020</v>
      </c>
      <c r="B652" s="55" t="s">
        <v>872</v>
      </c>
      <c r="C652" s="55" t="s">
        <v>552</v>
      </c>
      <c r="D652" s="55" t="s">
        <v>55</v>
      </c>
      <c r="E652" s="55" t="s">
        <v>553</v>
      </c>
      <c r="F652" s="48">
        <v>8.4611566999999999E-2</v>
      </c>
      <c r="G652" s="48">
        <v>9.3558590999999997E-2</v>
      </c>
      <c r="H652" s="55">
        <v>250</v>
      </c>
      <c r="I652" s="40">
        <f t="shared" si="10"/>
        <v>1.6204608488031346E-8</v>
      </c>
      <c r="J652" s="40">
        <f>($G652*(1-('Exposure Inputs'!$C$17/100))*'Exposure Inputs'!$C$6*1*'Exposure Inputs'!$C$15)/('Exposure Inputs'!$C$8*'Exposure Inputs'!$C$11)</f>
        <v>3.7650151845296048E-6</v>
      </c>
      <c r="K652" s="40">
        <f>($F652*(1-('Exposure Inputs'!$C$17)/100)*'Exposure Inputs'!$C$7*'Exposure Inputs'!$C$12*'Exposure Inputs'!$C$15*H652)/('Exposure Inputs'!$C$8*'Exposure Inputs'!$C$13*'Exposure Inputs'!$C$16)</f>
        <v>6.3720481047915171E-7</v>
      </c>
      <c r="L652" s="40">
        <f>($F652*(1-('Exposure Inputs'!$C$17)/100)*'Exposure Inputs'!$C$7*'Exposure Inputs'!$C$12*'Exposure Inputs'!$C$15*H652)/('Exposure Inputs'!$C$8*'Exposure Inputs'!$C$14*'Exposure Inputs'!$C$16)</f>
        <v>4.6564966919630312E-7</v>
      </c>
      <c r="M652" s="40">
        <f>($F652*(1-('Exposure Inputs'!$C$17)/100)*'Exposure Inputs'!$C$12*'Exposure Inputs'!$C$15*H652)/('Exposure Inputs'!$C$14*'Exposure Inputs'!$C$16)</f>
        <v>4.2350362829293993E-5</v>
      </c>
      <c r="N652" s="40">
        <f>'Exposure Inputs'!$E$60/$J652</f>
        <v>3346600.0487257596</v>
      </c>
      <c r="O652" s="40">
        <f>'Exposure Inputs'!$E$61/$K652</f>
        <v>816064.1467991767</v>
      </c>
      <c r="P652" s="40">
        <f>L652*'Exposure Inputs'!$E$63</f>
        <v>1.6204608488031346E-8</v>
      </c>
      <c r="Q652" s="40">
        <f>($G652*(1-('Exposure Inputs'!$C$17/100))*'Exposure Inputs'!$D$6*1*'Exposure Inputs'!$C$15)/('Exposure Inputs'!$D$8*'Exposure Inputs'!$D$11)</f>
        <v>1.3209676805872343E-5</v>
      </c>
      <c r="R652" s="40">
        <f>($F652*(1-('Exposure Inputs'!$C$17)/100)*'Exposure Inputs'!$D$7*'Exposure Inputs'!$D$12*'Exposure Inputs'!$C$15*H652)/('Exposure Inputs'!$D$8*'Exposure Inputs'!$D$13*'Exposure Inputs'!$C$16)</f>
        <v>1.6276197674147479E-6</v>
      </c>
      <c r="S652" s="40">
        <f>($F652*(1-('Exposure Inputs'!$C$17)/100)*'Exposure Inputs'!$D$7*'Exposure Inputs'!$D$12*'Exposure Inputs'!$C$15*H652)/('Exposure Inputs'!$D$8*'Exposure Inputs'!$C$14*'Exposure Inputs'!$C$16)</f>
        <v>2.0866920095060868E-8</v>
      </c>
      <c r="T652" s="40">
        <f>($F652*(1-('Exposure Inputs'!$C$17)/100)*'Exposure Inputs'!$D$12*'Exposure Inputs'!$C$15*H652)/('Exposure Inputs'!$C$14*'Exposure Inputs'!$C$16)</f>
        <v>7.429888215665613E-7</v>
      </c>
      <c r="U652" s="40">
        <f>'Exposure Inputs'!$E$60/Q652</f>
        <v>953846.19814458198</v>
      </c>
      <c r="V652" s="40">
        <f>'Exposure Inputs'!$E$61/R652</f>
        <v>319484.93770504469</v>
      </c>
      <c r="W652" s="40">
        <f>($G652*(1-('Exposure Inputs'!$C$17/100))*'Exposure Inputs'!$E$6*'Exposure Inputs'!$C$15)/('Exposure Inputs'!$E$8*'Exposure Inputs'!$E$11)</f>
        <v>2.892998889301676E-6</v>
      </c>
      <c r="X652" s="40">
        <f>($F652*(1-('Exposure Inputs'!$C$17)/100)*'Exposure Inputs'!$E$7*'Exposure Inputs'!$E$12*'Exposure Inputs'!$C$15*H652)/('Exposure Inputs'!$E$8*'Exposure Inputs'!$E$13*'Exposure Inputs'!$C$16)</f>
        <v>3.5289893636641925E-7</v>
      </c>
      <c r="Y652" s="40">
        <f>($F652*(1-('Exposure Inputs'!$C$17)/100)*'Exposure Inputs'!$E$7*'Exposure Inputs'!$E$12*'Exposure Inputs'!$C$15*H652)/('Exposure Inputs'!$E$8*'Exposure Inputs'!$C$14*'Exposure Inputs'!$C$16)</f>
        <v>2.2621726690155081E-8</v>
      </c>
      <c r="Z652" s="40">
        <f>($F652*(1-('Exposure Inputs'!$C$17)/100)*'Exposure Inputs'!$E$12*'Exposure Inputs'!$C$15*H652)/('Exposure Inputs'!$C$14*'Exposure Inputs'!$C$16)</f>
        <v>3.7149441078328064E-6</v>
      </c>
      <c r="AA652" s="40">
        <f>'Exposure Inputs'!$E$60/W652</f>
        <v>4355342.1491431817</v>
      </c>
      <c r="AB652" s="40">
        <f>'Exposure Inputs'!$E$61/X652</f>
        <v>1473509.6834071432</v>
      </c>
      <c r="AC652" s="40">
        <f>($G652*(1-('Exposure Inputs'!$C$17/100))*'Exposure Inputs'!$F$6*'Exposure Inputs'!$C$15)/('Exposure Inputs'!$F$8*'Exposure Inputs'!$F$11)</f>
        <v>2.9006457526584501E-6</v>
      </c>
      <c r="AD652" s="40">
        <f>($F652*(1-('Exposure Inputs'!$C$17)/100)*'Exposure Inputs'!$F$7*'Exposure Inputs'!$F$12*'Exposure Inputs'!$C$15*H652)/('Exposure Inputs'!$F$8*'Exposure Inputs'!$F$13*'Exposure Inputs'!$C$16)</f>
        <v>3.2139498848398609E-7</v>
      </c>
      <c r="AE652" s="40">
        <f>($F652*(1-('Exposure Inputs'!$C$17)/100)*'Exposure Inputs'!$F$7*'Exposure Inputs'!$F$12*'Exposure Inputs'!$C$15*H652)/('Exposure Inputs'!$F$8*'Exposure Inputs'!$C$14*'Exposure Inputs'!$C$16)</f>
        <v>2.0602242851537574E-8</v>
      </c>
      <c r="AF652" s="40">
        <f>($F652*(1-('Exposure Inputs'!$C$17)/100)*'Exposure Inputs'!$F$12*'Exposure Inputs'!$C$15*H652)/('Exposure Inputs'!$C$14*'Exposure Inputs'!$C$16)</f>
        <v>3.7149441078328064E-6</v>
      </c>
      <c r="AG652" s="40">
        <f>'Exposure Inputs'!$E$60/AC652</f>
        <v>4343860.3243612442</v>
      </c>
      <c r="AH652" s="40">
        <f>'Exposure Inputs'!$E$61/AD652</f>
        <v>1617946.8213018191</v>
      </c>
      <c r="AI652" s="40">
        <f>($G652*(1-('Exposure Inputs'!$C$17/100))*'Exposure Inputs'!$G$6*'Exposure Inputs'!$C$15)/('Exposure Inputs'!$G$8*'Exposure Inputs'!$G$11)</f>
        <v>3.701154323207547E-6</v>
      </c>
      <c r="AJ652" s="40">
        <f>($F652*(1-('Exposure Inputs'!$C$17)/100)*'Exposure Inputs'!$G$7*'Exposure Inputs'!$G$12*'Exposure Inputs'!$C$15*H652)/('Exposure Inputs'!$G$8*'Exposure Inputs'!$G$13*'Exposure Inputs'!$C$16)</f>
        <v>5.3579307094856549E-7</v>
      </c>
      <c r="AK652" s="40">
        <f>($F652*(1-('Exposure Inputs'!$C$17)/100)*'Exposure Inputs'!$G$7*'Exposure Inputs'!$G$12*'Exposure Inputs'!$C$15*H652)/('Exposure Inputs'!$G$8*'Exposure Inputs'!$C$14*'Exposure Inputs'!$C$16)</f>
        <v>3.4345709676190093E-8</v>
      </c>
      <c r="AL652" s="40">
        <f>($F652*(1-('Exposure Inputs'!$C$17)/100)*'Exposure Inputs'!$G$12*'Exposure Inputs'!$C$15*H652)/('Exposure Inputs'!$C$14*'Exposure Inputs'!$C$16)</f>
        <v>3.7149441078328064E-6</v>
      </c>
      <c r="AM652" s="40">
        <f>'Exposure Inputs'!$E$60/AI652</f>
        <v>3404343.3209454524</v>
      </c>
      <c r="AN652" s="40">
        <f>'Exposure Inputs'!$E$61/AJ652</f>
        <v>970523.93581610627</v>
      </c>
      <c r="AO652" s="40">
        <f>($G652*(1-('Exposure Inputs'!$C$17/100))*'Exposure Inputs'!$H$6*'Exposure Inputs'!$C$15)/('Exposure Inputs'!$H$8*'Exposure Inputs'!$H$11)</f>
        <v>4.6975653036666663E-6</v>
      </c>
      <c r="AP652" s="40">
        <f>($F652*(1-('Exposure Inputs'!$C$17)/100)*'Exposure Inputs'!$H$7*'Exposure Inputs'!$H$12*'Exposure Inputs'!$C$15*H652)/('Exposure Inputs'!$H$8*'Exposure Inputs'!$H$13*'Exposure Inputs'!$C$16)</f>
        <v>6.9758394913749347E-7</v>
      </c>
      <c r="AQ652" s="40">
        <f>($F652*(1-('Exposure Inputs'!$C$17)/100)*'Exposure Inputs'!$H$7*'Exposure Inputs'!$H$12*'Exposure Inputs'!$C$15*H652)/('Exposure Inputs'!$H$8*'Exposure Inputs'!$C$14*'Exposure Inputs'!$C$16)</f>
        <v>4.4716919816505992E-8</v>
      </c>
      <c r="AR652" s="40">
        <f>($F652*(1-('Exposure Inputs'!$C$17)/100)*'Exposure Inputs'!$H$12*'Exposure Inputs'!$C$15*H652)/('Exposure Inputs'!$C$14*'Exposure Inputs'!$C$16)</f>
        <v>3.7149441078328064E-6</v>
      </c>
      <c r="AS652" s="40">
        <f>'Exposure Inputs'!$E$60/AO652</f>
        <v>2682240.5193952532</v>
      </c>
      <c r="AT652" s="40">
        <f>'Exposure Inputs'!$E$61/AP652</f>
        <v>745429.99540476559</v>
      </c>
    </row>
    <row r="653" spans="1:46" s="35" customFormat="1">
      <c r="A653" s="54">
        <v>2021</v>
      </c>
      <c r="B653" s="55" t="s">
        <v>872</v>
      </c>
      <c r="C653" s="55" t="s">
        <v>552</v>
      </c>
      <c r="D653" s="55" t="s">
        <v>55</v>
      </c>
      <c r="E653" s="55" t="s">
        <v>553</v>
      </c>
      <c r="F653" s="48">
        <v>8.3514564999999999E-2</v>
      </c>
      <c r="G653" s="48">
        <v>9.2345589000000006E-2</v>
      </c>
      <c r="H653" s="55">
        <v>250</v>
      </c>
      <c r="I653" s="40">
        <f t="shared" si="10"/>
        <v>1.5994513242772651E-8</v>
      </c>
      <c r="J653" s="40">
        <f>($G653*(1-('Exposure Inputs'!$C$17/100))*'Exposure Inputs'!$C$6*1*'Exposure Inputs'!$C$15)/('Exposure Inputs'!$C$8*'Exposure Inputs'!$C$11)</f>
        <v>3.716201164351974E-6</v>
      </c>
      <c r="K653" s="40">
        <f>($F653*(1-('Exposure Inputs'!$C$17)/100)*'Exposure Inputs'!$C$7*'Exposure Inputs'!$C$12*'Exposure Inputs'!$C$15*H653)/('Exposure Inputs'!$C$8*'Exposure Inputs'!$C$13*'Exposure Inputs'!$C$16)</f>
        <v>6.2894335195415757E-7</v>
      </c>
      <c r="L653" s="40">
        <f>($F653*(1-('Exposure Inputs'!$C$17)/100)*'Exposure Inputs'!$C$7*'Exposure Inputs'!$C$12*'Exposure Inputs'!$C$15*H653)/('Exposure Inputs'!$C$8*'Exposure Inputs'!$C$14*'Exposure Inputs'!$C$16)</f>
        <v>4.596124495049613E-7</v>
      </c>
      <c r="M653" s="40">
        <f>($F653*(1-('Exposure Inputs'!$C$17)/100)*'Exposure Inputs'!$C$12*'Exposure Inputs'!$C$15*H653)/('Exposure Inputs'!$C$14*'Exposure Inputs'!$C$16)</f>
        <v>4.1801283851422546E-5</v>
      </c>
      <c r="N653" s="40">
        <f>'Exposure Inputs'!$E$60/$J653</f>
        <v>3390559.1873945743</v>
      </c>
      <c r="O653" s="40">
        <f>'Exposure Inputs'!$E$61/$K653</f>
        <v>826783.52252923057</v>
      </c>
      <c r="P653" s="40">
        <f>L653*'Exposure Inputs'!$E$63</f>
        <v>1.5994513242772651E-8</v>
      </c>
      <c r="Q653" s="40">
        <f>($G653*(1-('Exposure Inputs'!$C$17/100))*'Exposure Inputs'!$D$6*1*'Exposure Inputs'!$C$15)/('Exposure Inputs'!$D$8*'Exposure Inputs'!$D$11)</f>
        <v>1.303841124689362E-5</v>
      </c>
      <c r="R653" s="40">
        <f>($F653*(1-('Exposure Inputs'!$C$17)/100)*'Exposure Inputs'!$D$7*'Exposure Inputs'!$D$12*'Exposure Inputs'!$C$15*H653)/('Exposure Inputs'!$D$8*'Exposure Inputs'!$D$13*'Exposure Inputs'!$C$16)</f>
        <v>1.6065174264062958E-6</v>
      </c>
      <c r="S653" s="40">
        <f>($F653*(1-('Exposure Inputs'!$C$17)/100)*'Exposure Inputs'!$D$7*'Exposure Inputs'!$D$12*'Exposure Inputs'!$C$15*H653)/('Exposure Inputs'!$D$8*'Exposure Inputs'!$C$14*'Exposure Inputs'!$C$16)</f>
        <v>2.0596377261619174E-8</v>
      </c>
      <c r="T653" s="40">
        <f>($F653*(1-('Exposure Inputs'!$C$17)/100)*'Exposure Inputs'!$D$12*'Exposure Inputs'!$C$15*H653)/('Exposure Inputs'!$C$14*'Exposure Inputs'!$C$16)</f>
        <v>7.3335585704250094E-7</v>
      </c>
      <c r="U653" s="40">
        <f>'Exposure Inputs'!$E$60/Q653</f>
        <v>966375.40889055247</v>
      </c>
      <c r="V653" s="40">
        <f>'Exposure Inputs'!$E$61/R653</f>
        <v>323681.51845275384</v>
      </c>
      <c r="W653" s="40">
        <f>($G653*(1-('Exposure Inputs'!$C$17/100))*'Exposure Inputs'!$E$6*'Exposure Inputs'!$C$15)/('Exposure Inputs'!$E$8*'Exposure Inputs'!$E$11)</f>
        <v>2.8554906989664811E-6</v>
      </c>
      <c r="X653" s="40">
        <f>($F653*(1-('Exposure Inputs'!$C$17)/100)*'Exposure Inputs'!$E$7*'Exposure Inputs'!$E$12*'Exposure Inputs'!$C$15*H653)/('Exposure Inputs'!$E$8*'Exposure Inputs'!$E$13*'Exposure Inputs'!$C$16)</f>
        <v>3.4832354729471187E-7</v>
      </c>
      <c r="Y653" s="40">
        <f>($F653*(1-('Exposure Inputs'!$C$17)/100)*'Exposure Inputs'!$E$7*'Exposure Inputs'!$E$12*'Exposure Inputs'!$C$15*H653)/('Exposure Inputs'!$E$8*'Exposure Inputs'!$C$14*'Exposure Inputs'!$C$16)</f>
        <v>2.232843251889179E-8</v>
      </c>
      <c r="Z653" s="40">
        <f>($F653*(1-('Exposure Inputs'!$C$17)/100)*'Exposure Inputs'!$E$12*'Exposure Inputs'!$C$15*H653)/('Exposure Inputs'!$C$14*'Exposure Inputs'!$C$16)</f>
        <v>3.6667792852125048E-6</v>
      </c>
      <c r="AA653" s="40">
        <f>'Exposure Inputs'!$E$60/W653</f>
        <v>4412551.5816109842</v>
      </c>
      <c r="AB653" s="40">
        <f>'Exposure Inputs'!$E$61/X653</f>
        <v>1492864.9068908195</v>
      </c>
      <c r="AC653" s="40">
        <f>($G653*(1-('Exposure Inputs'!$C$17/100))*'Exposure Inputs'!$F$6*'Exposure Inputs'!$C$15)/('Exposure Inputs'!$F$8*'Exposure Inputs'!$F$11)</f>
        <v>2.8630384195246481E-6</v>
      </c>
      <c r="AD653" s="40">
        <f>($F653*(1-('Exposure Inputs'!$C$17)/100)*'Exposure Inputs'!$F$7*'Exposure Inputs'!$F$12*'Exposure Inputs'!$C$15*H653)/('Exposure Inputs'!$F$8*'Exposure Inputs'!$F$13*'Exposure Inputs'!$C$16)</f>
        <v>3.1722805294954656E-7</v>
      </c>
      <c r="AE653" s="40">
        <f>($F653*(1-('Exposure Inputs'!$C$17)/100)*'Exposure Inputs'!$F$7*'Exposure Inputs'!$F$12*'Exposure Inputs'!$C$15*H653)/('Exposure Inputs'!$F$8*'Exposure Inputs'!$C$14*'Exposure Inputs'!$C$16)</f>
        <v>2.0335131599329913E-8</v>
      </c>
      <c r="AF653" s="40">
        <f>($F653*(1-('Exposure Inputs'!$C$17)/100)*'Exposure Inputs'!$F$12*'Exposure Inputs'!$C$15*H653)/('Exposure Inputs'!$C$14*'Exposure Inputs'!$C$16)</f>
        <v>3.6667792852125048E-6</v>
      </c>
      <c r="AG653" s="40">
        <f>'Exposure Inputs'!$E$60/AC653</f>
        <v>4400918.9377528457</v>
      </c>
      <c r="AH653" s="40">
        <f>'Exposure Inputs'!$E$61/AD653</f>
        <v>1639199.2926385463</v>
      </c>
      <c r="AI653" s="40">
        <f>($G653*(1-('Exposure Inputs'!$C$17/100))*'Exposure Inputs'!$G$6*'Exposure Inputs'!$C$15)/('Exposure Inputs'!$G$8*'Exposure Inputs'!$G$11)</f>
        <v>3.6531682692452834E-6</v>
      </c>
      <c r="AJ653" s="40">
        <f>($F653*(1-('Exposure Inputs'!$C$17)/100)*'Exposure Inputs'!$G$7*'Exposure Inputs'!$G$12*'Exposure Inputs'!$C$15*H653)/('Exposure Inputs'!$G$8*'Exposure Inputs'!$G$13*'Exposure Inputs'!$C$16)</f>
        <v>5.2884643124838447E-7</v>
      </c>
      <c r="AK653" s="40">
        <f>($F653*(1-('Exposure Inputs'!$C$17)/100)*'Exposure Inputs'!$G$7*'Exposure Inputs'!$G$12*'Exposure Inputs'!$C$15*H653)/('Exposure Inputs'!$G$8*'Exposure Inputs'!$C$14*'Exposure Inputs'!$C$16)</f>
        <v>3.3900412259511828E-8</v>
      </c>
      <c r="AL653" s="40">
        <f>($F653*(1-('Exposure Inputs'!$C$17)/100)*'Exposure Inputs'!$G$12*'Exposure Inputs'!$C$15*H653)/('Exposure Inputs'!$C$14*'Exposure Inputs'!$C$16)</f>
        <v>3.6667792852125048E-6</v>
      </c>
      <c r="AM653" s="40">
        <f>'Exposure Inputs'!$E$60/AI653</f>
        <v>3449060.9441877869</v>
      </c>
      <c r="AN653" s="40">
        <f>'Exposure Inputs'!$E$61/AJ653</f>
        <v>983272.21150476194</v>
      </c>
      <c r="AO653" s="40">
        <f>($G653*(1-('Exposure Inputs'!$C$17/100))*'Exposure Inputs'!$H$6*'Exposure Inputs'!$C$15)/('Exposure Inputs'!$H$8*'Exposure Inputs'!$H$11)</f>
        <v>4.636660623E-6</v>
      </c>
      <c r="AP653" s="40">
        <f>($F653*(1-('Exposure Inputs'!$C$17)/100)*'Exposure Inputs'!$H$7*'Exposure Inputs'!$H$12*'Exposure Inputs'!$C$15*H653)/('Exposure Inputs'!$H$8*'Exposure Inputs'!$H$13*'Exposure Inputs'!$C$16)</f>
        <v>6.8853966577879232E-7</v>
      </c>
      <c r="AQ653" s="40">
        <f>($F653*(1-('Exposure Inputs'!$C$17)/100)*'Exposure Inputs'!$H$7*'Exposure Inputs'!$H$12*'Exposure Inputs'!$C$15*H653)/('Exposure Inputs'!$H$8*'Exposure Inputs'!$C$14*'Exposure Inputs'!$C$16)</f>
        <v>4.4137158062743096E-8</v>
      </c>
      <c r="AR653" s="40">
        <f>($F653*(1-('Exposure Inputs'!$C$17)/100)*'Exposure Inputs'!$H$12*'Exposure Inputs'!$C$15*H653)/('Exposure Inputs'!$C$14*'Exposure Inputs'!$C$16)</f>
        <v>3.6667792852125048E-6</v>
      </c>
      <c r="AS653" s="40">
        <f>'Exposure Inputs'!$E$60/AO653</f>
        <v>2717472.9885336272</v>
      </c>
      <c r="AT653" s="40">
        <f>'Exposure Inputs'!$E$61/AP653</f>
        <v>755221.55925735855</v>
      </c>
    </row>
    <row r="654" spans="1:46" s="35" customFormat="1">
      <c r="A654" s="54">
        <v>2022</v>
      </c>
      <c r="B654" s="55" t="s">
        <v>872</v>
      </c>
      <c r="C654" s="55" t="s">
        <v>552</v>
      </c>
      <c r="D654" s="55" t="s">
        <v>55</v>
      </c>
      <c r="E654" s="55" t="s">
        <v>553</v>
      </c>
      <c r="F654" s="48">
        <v>7.8060006000000001E-2</v>
      </c>
      <c r="G654" s="48">
        <v>8.6314252999999994E-2</v>
      </c>
      <c r="H654" s="55">
        <v>250</v>
      </c>
      <c r="I654" s="40">
        <f t="shared" si="10"/>
        <v>1.494986892044415E-8</v>
      </c>
      <c r="J654" s="40">
        <f>($G654*(1-('Exposure Inputs'!$C$17/100))*'Exposure Inputs'!$C$6*1*'Exposure Inputs'!$C$15)/('Exposure Inputs'!$C$8*'Exposure Inputs'!$C$11)</f>
        <v>3.473486183501096E-6</v>
      </c>
      <c r="K654" s="40">
        <f>($F654*(1-('Exposure Inputs'!$C$17)/100)*'Exposure Inputs'!$C$7*'Exposure Inputs'!$C$12*'Exposure Inputs'!$C$15*H654)/('Exposure Inputs'!$C$8*'Exposure Inputs'!$C$13*'Exposure Inputs'!$C$16)</f>
        <v>5.8786538404650319E-7</v>
      </c>
      <c r="L654" s="40">
        <f>($F654*(1-('Exposure Inputs'!$C$17)/100)*'Exposure Inputs'!$C$7*'Exposure Inputs'!$C$12*'Exposure Inputs'!$C$15*H654)/('Exposure Inputs'!$C$8*'Exposure Inputs'!$C$14*'Exposure Inputs'!$C$16)</f>
        <v>4.2959393449552158E-7</v>
      </c>
      <c r="M654" s="40">
        <f>($F654*(1-('Exposure Inputs'!$C$17)/100)*'Exposure Inputs'!$C$12*'Exposure Inputs'!$C$15*H654)/('Exposure Inputs'!$C$14*'Exposure Inputs'!$C$16)</f>
        <v>3.9071130505795582E-5</v>
      </c>
      <c r="N654" s="40">
        <f>'Exposure Inputs'!$E$60/$J654</f>
        <v>3627479.5218272167</v>
      </c>
      <c r="O654" s="40">
        <f>'Exposure Inputs'!$E$61/$K654</f>
        <v>884556.25065153581</v>
      </c>
      <c r="P654" s="40">
        <f>L654*'Exposure Inputs'!$E$63</f>
        <v>1.494986892044415E-8</v>
      </c>
      <c r="Q654" s="40">
        <f>($G654*(1-('Exposure Inputs'!$C$17/100))*'Exposure Inputs'!$D$6*1*'Exposure Inputs'!$C$15)/('Exposure Inputs'!$D$8*'Exposure Inputs'!$D$11)</f>
        <v>1.2186837934212768E-5</v>
      </c>
      <c r="R654" s="40">
        <f>($F654*(1-('Exposure Inputs'!$C$17)/100)*'Exposure Inputs'!$D$7*'Exposure Inputs'!$D$12*'Exposure Inputs'!$C$15*H654)/('Exposure Inputs'!$D$8*'Exposure Inputs'!$D$13*'Exposure Inputs'!$C$16)</f>
        <v>1.5015914881958615E-6</v>
      </c>
      <c r="S654" s="40">
        <f>($F654*(1-('Exposure Inputs'!$C$17)/100)*'Exposure Inputs'!$D$7*'Exposure Inputs'!$D$12*'Exposure Inputs'!$C$15*H654)/('Exposure Inputs'!$D$8*'Exposure Inputs'!$C$14*'Exposure Inputs'!$C$16)</f>
        <v>1.9251172925587967E-8</v>
      </c>
      <c r="T654" s="40">
        <f>($F654*(1-('Exposure Inputs'!$C$17)/100)*'Exposure Inputs'!$D$12*'Exposure Inputs'!$C$15*H654)/('Exposure Inputs'!$C$14*'Exposure Inputs'!$C$16)</f>
        <v>6.8545842992623817E-7</v>
      </c>
      <c r="U654" s="40">
        <f>'Exposure Inputs'!$E$60/Q654</f>
        <v>1033902.3188802191</v>
      </c>
      <c r="V654" s="40">
        <f>'Exposure Inputs'!$E$61/R654</f>
        <v>346299.24589195149</v>
      </c>
      <c r="W654" s="40">
        <f>($G654*(1-('Exposure Inputs'!$C$17/100))*'Exposure Inputs'!$E$6*'Exposure Inputs'!$C$15)/('Exposure Inputs'!$E$8*'Exposure Inputs'!$E$11)</f>
        <v>2.6689910075698324E-6</v>
      </c>
      <c r="X654" s="40">
        <f>($F654*(1-('Exposure Inputs'!$C$17)/100)*'Exposure Inputs'!$E$7*'Exposure Inputs'!$E$12*'Exposure Inputs'!$C$15*H654)/('Exposure Inputs'!$E$8*'Exposure Inputs'!$E$13*'Exposure Inputs'!$C$16)</f>
        <v>3.2557360733144566E-7</v>
      </c>
      <c r="Y654" s="40">
        <f>($F654*(1-('Exposure Inputs'!$C$17)/100)*'Exposure Inputs'!$E$7*'Exposure Inputs'!$E$12*'Exposure Inputs'!$C$15*H654)/('Exposure Inputs'!$E$8*'Exposure Inputs'!$C$14*'Exposure Inputs'!$C$16)</f>
        <v>2.0870103034067031E-8</v>
      </c>
      <c r="Z654" s="40">
        <f>($F654*(1-('Exposure Inputs'!$C$17)/100)*'Exposure Inputs'!$E$12*'Exposure Inputs'!$C$15*H654)/('Exposure Inputs'!$C$14*'Exposure Inputs'!$C$16)</f>
        <v>3.4272921496311907E-6</v>
      </c>
      <c r="AA654" s="40">
        <f>'Exposure Inputs'!$E$60/W654</f>
        <v>4720885.1450843001</v>
      </c>
      <c r="AB654" s="40">
        <f>'Exposure Inputs'!$E$61/X654</f>
        <v>1597181.0622555201</v>
      </c>
      <c r="AC654" s="40">
        <f>($G654*(1-('Exposure Inputs'!$C$17/100))*'Exposure Inputs'!$F$6*'Exposure Inputs'!$C$15)/('Exposure Inputs'!$F$8*'Exposure Inputs'!$F$11)</f>
        <v>2.6760457664260564E-6</v>
      </c>
      <c r="AD654" s="40">
        <f>($F654*(1-('Exposure Inputs'!$C$17)/100)*'Exposure Inputs'!$F$7*'Exposure Inputs'!$F$12*'Exposure Inputs'!$C$15*H654)/('Exposure Inputs'!$F$8*'Exposure Inputs'!$F$13*'Exposure Inputs'!$C$16)</f>
        <v>2.9650904266351534E-7</v>
      </c>
      <c r="AE654" s="40">
        <f>($F654*(1-('Exposure Inputs'!$C$17)/100)*'Exposure Inputs'!$F$7*'Exposure Inputs'!$F$12*'Exposure Inputs'!$C$15*H654)/('Exposure Inputs'!$F$8*'Exposure Inputs'!$C$14*'Exposure Inputs'!$C$16)</f>
        <v>1.9006989914327911E-8</v>
      </c>
      <c r="AF654" s="40">
        <f>($F654*(1-('Exposure Inputs'!$C$17)/100)*'Exposure Inputs'!$F$12*'Exposure Inputs'!$C$15*H654)/('Exposure Inputs'!$C$14*'Exposure Inputs'!$C$16)</f>
        <v>3.4272921496311907E-6</v>
      </c>
      <c r="AG654" s="40">
        <f>'Exposure Inputs'!$E$60/AC654</f>
        <v>4708439.6530436389</v>
      </c>
      <c r="AH654" s="40">
        <f>'Exposure Inputs'!$E$61/AD654</f>
        <v>1753740.7808169511</v>
      </c>
      <c r="AI654" s="40">
        <f>($G654*(1-('Exposure Inputs'!$C$17/100))*'Exposure Inputs'!$G$6*'Exposure Inputs'!$C$15)/('Exposure Inputs'!$G$8*'Exposure Inputs'!$G$11)</f>
        <v>3.4145701344025157E-6</v>
      </c>
      <c r="AJ654" s="40">
        <f>($F654*(1-('Exposure Inputs'!$C$17)/100)*'Exposure Inputs'!$G$7*'Exposure Inputs'!$G$12*'Exposure Inputs'!$C$15*H654)/('Exposure Inputs'!$G$8*'Exposure Inputs'!$G$13*'Exposure Inputs'!$C$16)</f>
        <v>4.9430606022227959E-7</v>
      </c>
      <c r="AK654" s="40">
        <f>($F654*(1-('Exposure Inputs'!$C$17)/100)*'Exposure Inputs'!$G$7*'Exposure Inputs'!$G$12*'Exposure Inputs'!$C$15*H654)/('Exposure Inputs'!$G$8*'Exposure Inputs'!$C$14*'Exposure Inputs'!$C$16)</f>
        <v>3.1686285911684588E-8</v>
      </c>
      <c r="AL654" s="40">
        <f>($F654*(1-('Exposure Inputs'!$C$17)/100)*'Exposure Inputs'!$G$12*'Exposure Inputs'!$C$15*H654)/('Exposure Inputs'!$C$14*'Exposure Inputs'!$C$16)</f>
        <v>3.4272921496311907E-6</v>
      </c>
      <c r="AM654" s="40">
        <f>'Exposure Inputs'!$E$60/AI654</f>
        <v>3690069.1753413808</v>
      </c>
      <c r="AN654" s="40">
        <f>'Exposure Inputs'!$E$61/AJ654</f>
        <v>1051979.819478981</v>
      </c>
      <c r="AO654" s="40">
        <f>($G654*(1-('Exposure Inputs'!$C$17/100))*'Exposure Inputs'!$H$6*'Exposure Inputs'!$C$15)/('Exposure Inputs'!$H$8*'Exposure Inputs'!$H$11)</f>
        <v>4.3338279870493819E-6</v>
      </c>
      <c r="AP654" s="40">
        <f>($F654*(1-('Exposure Inputs'!$C$17)/100)*'Exposure Inputs'!$H$7*'Exposure Inputs'!$H$12*'Exposure Inputs'!$C$15*H654)/('Exposure Inputs'!$H$8*'Exposure Inputs'!$H$13*'Exposure Inputs'!$C$16)</f>
        <v>6.4356930365296806E-7</v>
      </c>
      <c r="AQ654" s="40">
        <f>($F654*(1-('Exposure Inputs'!$C$17)/100)*'Exposure Inputs'!$H$7*'Exposure Inputs'!$H$12*'Exposure Inputs'!$C$15*H654)/('Exposure Inputs'!$H$8*'Exposure Inputs'!$C$14*'Exposure Inputs'!$C$16)</f>
        <v>4.1254442541856924E-8</v>
      </c>
      <c r="AR654" s="40">
        <f>($F654*(1-('Exposure Inputs'!$C$17)/100)*'Exposure Inputs'!$H$12*'Exposure Inputs'!$C$15*H654)/('Exposure Inputs'!$C$14*'Exposure Inputs'!$C$16)</f>
        <v>3.4272921496311907E-6</v>
      </c>
      <c r="AS654" s="40">
        <f>'Exposure Inputs'!$E$60/AO654</f>
        <v>2907360.4300060165</v>
      </c>
      <c r="AT654" s="40">
        <f>'Exposure Inputs'!$E$61/AP654</f>
        <v>807993.78877834056</v>
      </c>
    </row>
    <row r="655" spans="1:46" s="35" customFormat="1">
      <c r="A655" s="54">
        <v>2023</v>
      </c>
      <c r="B655" s="55" t="s">
        <v>872</v>
      </c>
      <c r="C655" s="55" t="s">
        <v>552</v>
      </c>
      <c r="D655" s="55" t="s">
        <v>55</v>
      </c>
      <c r="E655" s="55" t="s">
        <v>553</v>
      </c>
      <c r="F655" s="48">
        <v>7.0215994000000004E-2</v>
      </c>
      <c r="G655" s="48">
        <v>7.7640796999999998E-2</v>
      </c>
      <c r="H655" s="55">
        <v>250</v>
      </c>
      <c r="I655" s="40">
        <f t="shared" si="10"/>
        <v>1.3447602174392518E-8</v>
      </c>
      <c r="J655" s="40">
        <f>($G655*(1-('Exposure Inputs'!$C$17/100))*'Exposure Inputs'!$C$6*1*'Exposure Inputs'!$C$15)/('Exposure Inputs'!$C$8*'Exposure Inputs'!$C$11)</f>
        <v>3.124446152080044E-6</v>
      </c>
      <c r="K655" s="40">
        <f>($F655*(1-('Exposure Inputs'!$C$17)/100)*'Exposure Inputs'!$C$7*'Exposure Inputs'!$C$12*'Exposure Inputs'!$C$15*H655)/('Exposure Inputs'!$C$8*'Exposure Inputs'!$C$13*'Exposure Inputs'!$C$16)</f>
        <v>5.2879258399002652E-7</v>
      </c>
      <c r="L655" s="40">
        <f>($F655*(1-('Exposure Inputs'!$C$17)/100)*'Exposure Inputs'!$C$7*'Exposure Inputs'!$C$12*'Exposure Inputs'!$C$15*H655)/('Exposure Inputs'!$C$8*'Exposure Inputs'!$C$14*'Exposure Inputs'!$C$16)</f>
        <v>3.864253498388655E-7</v>
      </c>
      <c r="M655" s="40">
        <f>($F655*(1-('Exposure Inputs'!$C$17)/100)*'Exposure Inputs'!$C$12*'Exposure Inputs'!$C$15*H655)/('Exposure Inputs'!$C$14*'Exposure Inputs'!$C$16)</f>
        <v>3.5144991728134877E-5</v>
      </c>
      <c r="N655" s="40">
        <f>'Exposure Inputs'!$E$60/$J655</f>
        <v>4032714.723411628</v>
      </c>
      <c r="O655" s="40">
        <f>'Exposure Inputs'!$E$61/$K655</f>
        <v>983372.33868962061</v>
      </c>
      <c r="P655" s="40">
        <f>L655*'Exposure Inputs'!$E$63</f>
        <v>1.3447602174392518E-8</v>
      </c>
      <c r="Q655" s="40">
        <f>($G655*(1-('Exposure Inputs'!$C$17/100))*'Exposure Inputs'!$D$6*1*'Exposure Inputs'!$C$15)/('Exposure Inputs'!$D$8*'Exposure Inputs'!$D$11)</f>
        <v>1.0962219763659577E-5</v>
      </c>
      <c r="R655" s="40">
        <f>($F655*(1-('Exposure Inputs'!$C$17)/100)*'Exposure Inputs'!$D$7*'Exposure Inputs'!$D$12*'Exposure Inputs'!$C$15*H655)/('Exposure Inputs'!$D$8*'Exposure Inputs'!$D$13*'Exposure Inputs'!$C$16)</f>
        <v>1.3507011378606823E-6</v>
      </c>
      <c r="S655" s="40">
        <f>($F655*(1-('Exposure Inputs'!$C$17)/100)*'Exposure Inputs'!$D$7*'Exposure Inputs'!$D$12*'Exposure Inputs'!$C$15*H655)/('Exposure Inputs'!$D$8*'Exposure Inputs'!$C$14*'Exposure Inputs'!$C$16)</f>
        <v>1.7316681254624129E-8</v>
      </c>
      <c r="T655" s="40">
        <f>($F655*(1-('Exposure Inputs'!$C$17)/100)*'Exposure Inputs'!$D$12*'Exposure Inputs'!$C$15*H655)/('Exposure Inputs'!$C$14*'Exposure Inputs'!$C$16)</f>
        <v>6.1657880224798036E-7</v>
      </c>
      <c r="U655" s="40">
        <f>'Exposure Inputs'!$E$60/Q655</f>
        <v>1149402.2444039814</v>
      </c>
      <c r="V655" s="40">
        <f>'Exposure Inputs'!$E$61/R655</f>
        <v>384985.23872098437</v>
      </c>
      <c r="W655" s="40">
        <f>($G655*(1-('Exposure Inputs'!$C$17/100))*'Exposure Inputs'!$E$6*'Exposure Inputs'!$C$15)/('Exposure Inputs'!$E$8*'Exposure Inputs'!$E$11)</f>
        <v>2.4007922424301678E-6</v>
      </c>
      <c r="X655" s="40">
        <f>($F655*(1-('Exposure Inputs'!$C$17)/100)*'Exposure Inputs'!$E$7*'Exposure Inputs'!$E$12*'Exposure Inputs'!$C$15*H655)/('Exposure Inputs'!$E$8*'Exposure Inputs'!$E$13*'Exposure Inputs'!$C$16)</f>
        <v>2.9285770819621946E-7</v>
      </c>
      <c r="Y655" s="40">
        <f>($F655*(1-('Exposure Inputs'!$C$17)/100)*'Exposure Inputs'!$E$7*'Exposure Inputs'!$E$12*'Exposure Inputs'!$C$15*H655)/('Exposure Inputs'!$E$8*'Exposure Inputs'!$C$14*'Exposure Inputs'!$C$16)</f>
        <v>1.8772930012578174E-8</v>
      </c>
      <c r="Z655" s="40">
        <f>($F655*(1-('Exposure Inputs'!$C$17)/100)*'Exposure Inputs'!$E$12*'Exposure Inputs'!$C$15*H655)/('Exposure Inputs'!$C$14*'Exposure Inputs'!$C$16)</f>
        <v>3.0828940112399019E-6</v>
      </c>
      <c r="AA655" s="40">
        <f>'Exposure Inputs'!$E$60/W655</f>
        <v>5248267.54157029</v>
      </c>
      <c r="AB655" s="40">
        <f>'Exposure Inputs'!$E$61/X655</f>
        <v>1775606.3284207343</v>
      </c>
      <c r="AC655" s="40">
        <f>($G655*(1-('Exposure Inputs'!$C$17/100))*'Exposure Inputs'!$F$6*'Exposure Inputs'!$C$15)/('Exposure Inputs'!$F$8*'Exposure Inputs'!$F$11)</f>
        <v>2.4071380900880284E-6</v>
      </c>
      <c r="AD655" s="40">
        <f>($F655*(1-('Exposure Inputs'!$C$17)/100)*'Exposure Inputs'!$F$7*'Exposure Inputs'!$F$12*'Exposure Inputs'!$C$15*H655)/('Exposure Inputs'!$F$8*'Exposure Inputs'!$F$13*'Exposure Inputs'!$C$16)</f>
        <v>2.6671375301466335E-7</v>
      </c>
      <c r="AE655" s="40">
        <f>($F655*(1-('Exposure Inputs'!$C$17)/100)*'Exposure Inputs'!$F$7*'Exposure Inputs'!$F$12*'Exposure Inputs'!$C$15*H655)/('Exposure Inputs'!$F$8*'Exposure Inputs'!$C$14*'Exposure Inputs'!$C$16)</f>
        <v>1.7097035449657908E-8</v>
      </c>
      <c r="AF655" s="40">
        <f>($F655*(1-('Exposure Inputs'!$C$17)/100)*'Exposure Inputs'!$F$12*'Exposure Inputs'!$C$15*H655)/('Exposure Inputs'!$C$14*'Exposure Inputs'!$C$16)</f>
        <v>3.0828940112399019E-6</v>
      </c>
      <c r="AG655" s="40">
        <f>'Exposure Inputs'!$E$60/AC655</f>
        <v>5234431.7311431104</v>
      </c>
      <c r="AH655" s="40">
        <f>'Exposure Inputs'!$E$61/AD655</f>
        <v>1949655.7418672426</v>
      </c>
      <c r="AI655" s="40">
        <f>($G655*(1-('Exposure Inputs'!$C$17/100))*'Exposure Inputs'!$G$6*'Exposure Inputs'!$C$15)/('Exposure Inputs'!$G$8*'Exposure Inputs'!$G$11)</f>
        <v>3.0714503970440255E-6</v>
      </c>
      <c r="AJ655" s="40">
        <f>($F655*(1-('Exposure Inputs'!$C$17)/100)*'Exposure Inputs'!$G$7*'Exposure Inputs'!$G$12*'Exposure Inputs'!$C$15*H655)/('Exposure Inputs'!$G$8*'Exposure Inputs'!$G$13*'Exposure Inputs'!$C$16)</f>
        <v>4.4463475135693985E-7</v>
      </c>
      <c r="AK655" s="40">
        <f>($F655*(1-('Exposure Inputs'!$C$17)/100)*'Exposure Inputs'!$G$7*'Exposure Inputs'!$G$12*'Exposure Inputs'!$C$15*H655)/('Exposure Inputs'!$G$8*'Exposure Inputs'!$C$14*'Exposure Inputs'!$C$16)</f>
        <v>2.8502227651085886E-8</v>
      </c>
      <c r="AL655" s="40">
        <f>($F655*(1-('Exposure Inputs'!$C$17)/100)*'Exposure Inputs'!$G$12*'Exposure Inputs'!$C$15*H655)/('Exposure Inputs'!$C$14*'Exposure Inputs'!$C$16)</f>
        <v>3.0828940112399019E-6</v>
      </c>
      <c r="AM655" s="40">
        <f>'Exposure Inputs'!$E$60/AI655</f>
        <v>4102296.4304181123</v>
      </c>
      <c r="AN655" s="40">
        <f>'Exposure Inputs'!$E$61/AJ655</f>
        <v>1169499.2314772066</v>
      </c>
      <c r="AO655" s="40">
        <f>($G655*(1-('Exposure Inputs'!$C$17/100))*'Exposure Inputs'!$H$6*'Exposure Inputs'!$C$15)/('Exposure Inputs'!$H$8*'Exposure Inputs'!$H$11)</f>
        <v>3.89833483208642E-6</v>
      </c>
      <c r="AP655" s="40">
        <f>($F655*(1-('Exposure Inputs'!$C$17)/100)*'Exposure Inputs'!$H$7*'Exposure Inputs'!$H$12*'Exposure Inputs'!$C$15*H655)/('Exposure Inputs'!$H$8*'Exposure Inputs'!$H$13*'Exposure Inputs'!$C$16)</f>
        <v>5.7889898655504809E-7</v>
      </c>
      <c r="AQ655" s="40">
        <f>($F655*(1-('Exposure Inputs'!$C$17)/100)*'Exposure Inputs'!$H$7*'Exposure Inputs'!$H$12*'Exposure Inputs'!$C$15*H655)/('Exposure Inputs'!$H$8*'Exposure Inputs'!$C$14*'Exposure Inputs'!$C$16)</f>
        <v>3.7108909394554365E-8</v>
      </c>
      <c r="AR655" s="40">
        <f>($F655*(1-('Exposure Inputs'!$C$17)/100)*'Exposure Inputs'!$H$12*'Exposure Inputs'!$C$15*H655)/('Exposure Inputs'!$C$14*'Exposure Inputs'!$C$16)</f>
        <v>3.0828940112399019E-6</v>
      </c>
      <c r="AS655" s="40">
        <f>'Exposure Inputs'!$E$60/AO655</f>
        <v>3232149.2490311251</v>
      </c>
      <c r="AT655" s="40">
        <f>'Exposure Inputs'!$E$61/AP655</f>
        <v>898256.88432182581</v>
      </c>
    </row>
    <row r="656" spans="1:46" s="35" customFormat="1">
      <c r="A656" s="54">
        <v>2019</v>
      </c>
      <c r="B656" s="55" t="s">
        <v>873</v>
      </c>
      <c r="C656" s="55" t="s">
        <v>554</v>
      </c>
      <c r="D656" s="55" t="s">
        <v>55</v>
      </c>
      <c r="E656" s="55" t="s">
        <v>555</v>
      </c>
      <c r="F656" s="48">
        <v>1.3775076837404801E-2</v>
      </c>
      <c r="G656" s="48">
        <v>1.52316855325363E-2</v>
      </c>
      <c r="H656" s="55">
        <v>250</v>
      </c>
      <c r="I656" s="40">
        <f t="shared" si="10"/>
        <v>2.6381703466465038E-9</v>
      </c>
      <c r="J656" s="40">
        <f>($G656*(1-('Exposure Inputs'!$C$17/100))*'Exposure Inputs'!$C$6*1*'Exposure Inputs'!$C$15)/('Exposure Inputs'!$C$8*'Exposure Inputs'!$C$11)</f>
        <v>6.1295843281755999E-7</v>
      </c>
      <c r="K656" s="40">
        <f>($F656*(1-('Exposure Inputs'!$C$17)/100)*'Exposure Inputs'!$C$7*'Exposure Inputs'!$C$12*'Exposure Inputs'!$C$15*H656)/('Exposure Inputs'!$C$8*'Exposure Inputs'!$C$13*'Exposure Inputs'!$C$16)</f>
        <v>1.03739305826995E-7</v>
      </c>
      <c r="L656" s="40">
        <f>($F656*(1-('Exposure Inputs'!$C$17)/100)*'Exposure Inputs'!$C$7*'Exposure Inputs'!$C$12*'Exposure Inputs'!$C$15*H656)/('Exposure Inputs'!$C$8*'Exposure Inputs'!$C$14*'Exposure Inputs'!$C$16)</f>
        <v>7.5809492719727123E-8</v>
      </c>
      <c r="M656" s="40">
        <f>($F656*(1-('Exposure Inputs'!$C$17)/100)*'Exposure Inputs'!$C$12*'Exposure Inputs'!$C$15*H656)/('Exposure Inputs'!$C$14*'Exposure Inputs'!$C$16)</f>
        <v>6.894796098806408E-6</v>
      </c>
      <c r="N656" s="40">
        <f>'Exposure Inputs'!$E$60/$J656</f>
        <v>20556043.159537125</v>
      </c>
      <c r="O656" s="40">
        <f>'Exposure Inputs'!$E$61/$K656</f>
        <v>5012564.8697437672</v>
      </c>
      <c r="P656" s="40">
        <f>L656*'Exposure Inputs'!$E$63</f>
        <v>2.6381703466465038E-9</v>
      </c>
      <c r="Q656" s="40">
        <f>($G656*(1-('Exposure Inputs'!$C$17/100))*'Exposure Inputs'!$D$6*1*'Exposure Inputs'!$C$15)/('Exposure Inputs'!$D$8*'Exposure Inputs'!$D$11)</f>
        <v>2.1505843658278914E-6</v>
      </c>
      <c r="R656" s="40">
        <f>($F656*(1-('Exposure Inputs'!$C$17)/100)*'Exposure Inputs'!$D$7*'Exposure Inputs'!$D$12*'Exposure Inputs'!$C$15*H656)/('Exposure Inputs'!$D$8*'Exposure Inputs'!$D$13*'Exposure Inputs'!$C$16)</f>
        <v>2.6498253315905475E-7</v>
      </c>
      <c r="S656" s="40">
        <f>($F656*(1-('Exposure Inputs'!$C$17)/100)*'Exposure Inputs'!$D$7*'Exposure Inputs'!$D$12*'Exposure Inputs'!$C$15*H656)/('Exposure Inputs'!$D$8*'Exposure Inputs'!$C$14*'Exposure Inputs'!$C$16)</f>
        <v>3.397211963577625E-9</v>
      </c>
      <c r="T656" s="40">
        <f>($F656*(1-('Exposure Inputs'!$C$17)/100)*'Exposure Inputs'!$D$12*'Exposure Inputs'!$C$15*H656)/('Exposure Inputs'!$C$14*'Exposure Inputs'!$C$16)</f>
        <v>1.2096133506677906E-7</v>
      </c>
      <c r="U656" s="40">
        <f>'Exposure Inputs'!$E$60/Q656</f>
        <v>5858872.6860522348</v>
      </c>
      <c r="V656" s="40">
        <f>'Exposure Inputs'!$E$61/R656</f>
        <v>1962393.4974154392</v>
      </c>
      <c r="W656" s="40">
        <f>($G656*(1-('Exposure Inputs'!$C$17/100))*'Exposure Inputs'!$E$6*'Exposure Inputs'!$C$15)/('Exposure Inputs'!$E$8*'Exposure Inputs'!$E$11)</f>
        <v>4.7099094649490732E-7</v>
      </c>
      <c r="X656" s="40">
        <f>($F656*(1-('Exposure Inputs'!$C$17)/100)*'Exposure Inputs'!$E$7*'Exposure Inputs'!$E$12*'Exposure Inputs'!$C$15*H656)/('Exposure Inputs'!$E$8*'Exposure Inputs'!$E$13*'Exposure Inputs'!$C$16)</f>
        <v>5.7453255348477967E-8</v>
      </c>
      <c r="Y656" s="40">
        <f>($F656*(1-('Exposure Inputs'!$C$17)/100)*'Exposure Inputs'!$E$7*'Exposure Inputs'!$E$12*'Exposure Inputs'!$C$15*H656)/('Exposure Inputs'!$E$8*'Exposure Inputs'!$C$14*'Exposure Inputs'!$C$16)</f>
        <v>3.6829009838767933E-9</v>
      </c>
      <c r="Z656" s="40">
        <f>($F656*(1-('Exposure Inputs'!$C$17)/100)*'Exposure Inputs'!$E$12*'Exposure Inputs'!$C$15*H656)/('Exposure Inputs'!$C$14*'Exposure Inputs'!$C$16)</f>
        <v>6.0480667533389539E-7</v>
      </c>
      <c r="AA656" s="40">
        <f>'Exposure Inputs'!$E$60/W656</f>
        <v>26752106.582448374</v>
      </c>
      <c r="AB656" s="40">
        <f>'Exposure Inputs'!$E$61/X656</f>
        <v>9050836.142286161</v>
      </c>
      <c r="AC656" s="40">
        <f>($G656*(1-('Exposure Inputs'!$C$17/100))*'Exposure Inputs'!$F$6*'Exposure Inputs'!$C$15)/('Exposure Inputs'!$F$8*'Exposure Inputs'!$F$11)</f>
        <v>4.7223588420416241E-7</v>
      </c>
      <c r="AD656" s="40">
        <f>($F656*(1-('Exposure Inputs'!$C$17)/100)*'Exposure Inputs'!$F$7*'Exposure Inputs'!$F$12*'Exposure Inputs'!$C$15*H656)/('Exposure Inputs'!$F$8*'Exposure Inputs'!$F$13*'Exposure Inputs'!$C$16)</f>
        <v>5.2324295820259887E-8</v>
      </c>
      <c r="AE656" s="40">
        <f>($F656*(1-('Exposure Inputs'!$C$17)/100)*'Exposure Inputs'!$F$7*'Exposure Inputs'!$F$12*'Exposure Inputs'!$C$15*H656)/('Exposure Inputs'!$F$8*'Exposure Inputs'!$C$14*'Exposure Inputs'!$C$16)</f>
        <v>3.3541215269397369E-9</v>
      </c>
      <c r="AF656" s="40">
        <f>($F656*(1-('Exposure Inputs'!$C$17)/100)*'Exposure Inputs'!$F$12*'Exposure Inputs'!$C$15*H656)/('Exposure Inputs'!$C$14*'Exposure Inputs'!$C$16)</f>
        <v>6.0480667533389539E-7</v>
      </c>
      <c r="AG656" s="40">
        <f>'Exposure Inputs'!$E$60/AC656</f>
        <v>26681581.009529177</v>
      </c>
      <c r="AH656" s="40">
        <f>'Exposure Inputs'!$E$61/AD656</f>
        <v>9938021.9427369107</v>
      </c>
      <c r="AI656" s="40">
        <f>($G656*(1-('Exposure Inputs'!$C$17/100))*'Exposure Inputs'!$G$6*'Exposure Inputs'!$C$15)/('Exposure Inputs'!$G$8*'Exposure Inputs'!$G$11)</f>
        <v>6.0256164779656192E-7</v>
      </c>
      <c r="AJ656" s="40">
        <f>($F656*(1-('Exposure Inputs'!$C$17)/100)*'Exposure Inputs'!$G$7*'Exposure Inputs'!$G$12*'Exposure Inputs'!$C$15*H656)/('Exposure Inputs'!$G$8*'Exposure Inputs'!$G$13*'Exposure Inputs'!$C$16)</f>
        <v>8.7229098608533898E-8</v>
      </c>
      <c r="AK656" s="40">
        <f>($F656*(1-('Exposure Inputs'!$C$17)/100)*'Exposure Inputs'!$G$7*'Exposure Inputs'!$G$12*'Exposure Inputs'!$C$15*H656)/('Exposure Inputs'!$G$8*'Exposure Inputs'!$C$14*'Exposure Inputs'!$C$16)</f>
        <v>5.5916088851624287E-9</v>
      </c>
      <c r="AL656" s="40">
        <f>($F656*(1-('Exposure Inputs'!$C$17)/100)*'Exposure Inputs'!$G$12*'Exposure Inputs'!$C$15*H656)/('Exposure Inputs'!$C$14*'Exposure Inputs'!$C$16)</f>
        <v>6.0480667533389539E-7</v>
      </c>
      <c r="AM656" s="40">
        <f>'Exposure Inputs'!$E$60/AI656</f>
        <v>20910723.485431712</v>
      </c>
      <c r="AN656" s="40">
        <f>'Exposure Inputs'!$E$61/AJ656</f>
        <v>5961313.464141733</v>
      </c>
      <c r="AO656" s="40">
        <f>($G656*(1-('Exposure Inputs'!$C$17/100))*'Exposure Inputs'!$H$6*'Exposure Inputs'!$C$15)/('Exposure Inputs'!$H$8*'Exposure Inputs'!$H$11)</f>
        <v>7.6478105013364353E-7</v>
      </c>
      <c r="AP656" s="40">
        <f>($F656*(1-('Exposure Inputs'!$C$17)/100)*'Exposure Inputs'!$H$7*'Exposure Inputs'!$H$12*'Exposure Inputs'!$C$15*H656)/('Exposure Inputs'!$H$8*'Exposure Inputs'!$H$13*'Exposure Inputs'!$C$16)</f>
        <v>1.135692534793648E-7</v>
      </c>
      <c r="AQ656" s="40">
        <f>($F656*(1-('Exposure Inputs'!$C$17)/100)*'Exposure Inputs'!$H$7*'Exposure Inputs'!$H$12*'Exposure Inputs'!$C$15*H656)/('Exposure Inputs'!$H$8*'Exposure Inputs'!$C$14*'Exposure Inputs'!$C$16)</f>
        <v>7.2800803512413339E-9</v>
      </c>
      <c r="AR656" s="40">
        <f>($F656*(1-('Exposure Inputs'!$C$17)/100)*'Exposure Inputs'!$H$12*'Exposure Inputs'!$C$15*H656)/('Exposure Inputs'!$C$14*'Exposure Inputs'!$C$16)</f>
        <v>6.0480667533389539E-7</v>
      </c>
      <c r="AS656" s="40">
        <f>'Exposure Inputs'!$E$60/AO656</f>
        <v>16475303.615064967</v>
      </c>
      <c r="AT656" s="40">
        <f>'Exposure Inputs'!$E$61/AP656</f>
        <v>4578704.0424148114</v>
      </c>
    </row>
    <row r="657" spans="1:46" s="35" customFormat="1">
      <c r="A657" s="54">
        <v>2020</v>
      </c>
      <c r="B657" s="55" t="s">
        <v>873</v>
      </c>
      <c r="C657" s="55" t="s">
        <v>554</v>
      </c>
      <c r="D657" s="55" t="s">
        <v>55</v>
      </c>
      <c r="E657" s="55" t="s">
        <v>555</v>
      </c>
      <c r="F657" s="48">
        <v>5.9145129999999997E-3</v>
      </c>
      <c r="G657" s="48">
        <v>6.5399270000000001E-3</v>
      </c>
      <c r="H657" s="55">
        <v>250</v>
      </c>
      <c r="I657" s="40">
        <f t="shared" si="10"/>
        <v>1.1327336315893042E-9</v>
      </c>
      <c r="J657" s="40">
        <f>($G657*(1-('Exposure Inputs'!$C$17/100))*'Exposure Inputs'!$C$6*1*'Exposure Inputs'!$C$15)/('Exposure Inputs'!$C$8*'Exposure Inputs'!$C$11)</f>
        <v>2.6318186494188596E-7</v>
      </c>
      <c r="K657" s="40">
        <f>($F657*(1-('Exposure Inputs'!$C$17)/100)*'Exposure Inputs'!$C$7*'Exposure Inputs'!$C$12*'Exposure Inputs'!$C$15*H657)/('Exposure Inputs'!$C$8*'Exposure Inputs'!$C$13*'Exposure Inputs'!$C$16)</f>
        <v>4.4541854841684684E-8</v>
      </c>
      <c r="L657" s="40">
        <f>($F657*(1-('Exposure Inputs'!$C$17)/100)*'Exposure Inputs'!$C$7*'Exposure Inputs'!$C$12*'Exposure Inputs'!$C$15*H657)/('Exposure Inputs'!$C$8*'Exposure Inputs'!$C$14*'Exposure Inputs'!$C$16)</f>
        <v>3.2549816999692654E-8</v>
      </c>
      <c r="M657" s="40">
        <f>($F657*(1-('Exposure Inputs'!$C$17)/100)*'Exposure Inputs'!$C$12*'Exposure Inputs'!$C$15*H657)/('Exposure Inputs'!$C$14*'Exposure Inputs'!$C$16)</f>
        <v>2.9603726817702841E-6</v>
      </c>
      <c r="N657" s="40">
        <f>'Exposure Inputs'!$E$60/$J657</f>
        <v>47875639.162228167</v>
      </c>
      <c r="O657" s="40">
        <f>'Exposure Inputs'!$E$61/$K657</f>
        <v>11674412.793275861</v>
      </c>
      <c r="P657" s="40">
        <f>L657*'Exposure Inputs'!$E$63</f>
        <v>1.1327336315893042E-9</v>
      </c>
      <c r="Q657" s="40">
        <f>($G657*(1-('Exposure Inputs'!$C$17/100))*'Exposure Inputs'!$D$6*1*'Exposure Inputs'!$C$15)/('Exposure Inputs'!$D$8*'Exposure Inputs'!$D$11)</f>
        <v>9.2338203344680868E-7</v>
      </c>
      <c r="R657" s="40">
        <f>($F657*(1-('Exposure Inputs'!$C$17)/100)*'Exposure Inputs'!$D$7*'Exposure Inputs'!$D$12*'Exposure Inputs'!$C$15*H657)/('Exposure Inputs'!$D$8*'Exposure Inputs'!$D$13*'Exposure Inputs'!$C$16)</f>
        <v>1.1377378548528125E-7</v>
      </c>
      <c r="S657" s="40">
        <f>($F657*(1-('Exposure Inputs'!$C$17)/100)*'Exposure Inputs'!$D$7*'Exposure Inputs'!$D$12*'Exposure Inputs'!$C$15*H657)/('Exposure Inputs'!$D$8*'Exposure Inputs'!$C$14*'Exposure Inputs'!$C$16)</f>
        <v>1.4586382754523238E-9</v>
      </c>
      <c r="T657" s="40">
        <f>($F657*(1-('Exposure Inputs'!$C$17)/100)*'Exposure Inputs'!$D$12*'Exposure Inputs'!$C$15*H657)/('Exposure Inputs'!$C$14*'Exposure Inputs'!$C$16)</f>
        <v>5.1936362838075162E-8</v>
      </c>
      <c r="U657" s="40">
        <f>'Exposure Inputs'!$E$60/Q657</f>
        <v>13645489.671232402</v>
      </c>
      <c r="V657" s="40">
        <f>'Exposure Inputs'!$E$61/R657</f>
        <v>4570472.8710751357</v>
      </c>
      <c r="W657" s="40">
        <f>($G657*(1-('Exposure Inputs'!$C$17/100))*'Exposure Inputs'!$E$6*'Exposure Inputs'!$C$15)/('Exposure Inputs'!$E$8*'Exposure Inputs'!$E$11)</f>
        <v>2.0222623432960898E-7</v>
      </c>
      <c r="X657" s="40">
        <f>($F657*(1-('Exposure Inputs'!$C$17)/100)*'Exposure Inputs'!$E$7*'Exposure Inputs'!$E$12*'Exposure Inputs'!$C$15*H657)/('Exposure Inputs'!$E$8*'Exposure Inputs'!$E$13*'Exposure Inputs'!$C$16)</f>
        <v>2.4668321611693577E-8</v>
      </c>
      <c r="Y657" s="40">
        <f>($F657*(1-('Exposure Inputs'!$C$17)/100)*'Exposure Inputs'!$E$7*'Exposure Inputs'!$E$12*'Exposure Inputs'!$C$15*H657)/('Exposure Inputs'!$E$8*'Exposure Inputs'!$C$14*'Exposure Inputs'!$C$16)</f>
        <v>1.5813026674162553E-9</v>
      </c>
      <c r="Z657" s="40">
        <f>($F657*(1-('Exposure Inputs'!$C$17)/100)*'Exposure Inputs'!$E$12*'Exposure Inputs'!$C$15*H657)/('Exposure Inputs'!$C$14*'Exposure Inputs'!$C$16)</f>
        <v>2.5968181419037581E-7</v>
      </c>
      <c r="AA657" s="40">
        <f>'Exposure Inputs'!$E$60/W657</f>
        <v>62306456.141903095</v>
      </c>
      <c r="AB657" s="40">
        <f>'Exposure Inputs'!$E$61/X657</f>
        <v>21079666.796362154</v>
      </c>
      <c r="AC657" s="40">
        <f>($G657*(1-('Exposure Inputs'!$C$17/100))*'Exposure Inputs'!$F$6*'Exposure Inputs'!$C$15)/('Exposure Inputs'!$F$8*'Exposure Inputs'!$F$11)</f>
        <v>2.0276076491197183E-7</v>
      </c>
      <c r="AD657" s="40">
        <f>($F657*(1-('Exposure Inputs'!$C$17)/100)*'Exposure Inputs'!$F$7*'Exposure Inputs'!$F$12*'Exposure Inputs'!$C$15*H657)/('Exposure Inputs'!$F$8*'Exposure Inputs'!$F$13*'Exposure Inputs'!$C$16)</f>
        <v>2.246613441780822E-8</v>
      </c>
      <c r="AE657" s="40">
        <f>($F657*(1-('Exposure Inputs'!$C$17)/100)*'Exposure Inputs'!$F$7*'Exposure Inputs'!$F$12*'Exposure Inputs'!$C$15*H657)/('Exposure Inputs'!$F$8*'Exposure Inputs'!$C$14*'Exposure Inputs'!$C$16)</f>
        <v>1.4401368216543733E-9</v>
      </c>
      <c r="AF657" s="40">
        <f>($F657*(1-('Exposure Inputs'!$C$17)/100)*'Exposure Inputs'!$F$12*'Exposure Inputs'!$C$15*H657)/('Exposure Inputs'!$C$14*'Exposure Inputs'!$C$16)</f>
        <v>2.5968181419037581E-7</v>
      </c>
      <c r="AG657" s="40">
        <f>'Exposure Inputs'!$E$60/AC657</f>
        <v>62142199.973798007</v>
      </c>
      <c r="AH657" s="40">
        <f>'Exposure Inputs'!$E$61/AD657</f>
        <v>23145948.934936125</v>
      </c>
      <c r="AI657" s="40">
        <f>($G657*(1-('Exposure Inputs'!$C$17/100))*'Exposure Inputs'!$G$6*'Exposure Inputs'!$C$15)/('Exposure Inputs'!$G$8*'Exposure Inputs'!$G$11)</f>
        <v>2.5871786685534591E-7</v>
      </c>
      <c r="AJ657" s="40">
        <f>($F657*(1-('Exposure Inputs'!$C$17)/100)*'Exposure Inputs'!$G$7*'Exposure Inputs'!$G$12*'Exposure Inputs'!$C$15*H657)/('Exposure Inputs'!$G$8*'Exposure Inputs'!$G$13*'Exposure Inputs'!$C$16)</f>
        <v>3.7452977125872319E-8</v>
      </c>
      <c r="AK657" s="40">
        <f>($F657*(1-('Exposure Inputs'!$C$17)/100)*'Exposure Inputs'!$G$7*'Exposure Inputs'!$G$12*'Exposure Inputs'!$C$15*H657)/('Exposure Inputs'!$G$8*'Exposure Inputs'!$C$14*'Exposure Inputs'!$C$16)</f>
        <v>2.4008318670430974E-9</v>
      </c>
      <c r="AL657" s="40">
        <f>($F657*(1-('Exposure Inputs'!$C$17)/100)*'Exposure Inputs'!$G$12*'Exposure Inputs'!$C$15*H657)/('Exposure Inputs'!$C$14*'Exposure Inputs'!$C$16)</f>
        <v>2.5968181419037581E-7</v>
      </c>
      <c r="AM657" s="40">
        <f>'Exposure Inputs'!$E$60/AI657</f>
        <v>48701700.246488579</v>
      </c>
      <c r="AN657" s="40">
        <f>'Exposure Inputs'!$E$61/AJ657</f>
        <v>13884076.511524815</v>
      </c>
      <c r="AO657" s="40">
        <f>($G657*(1-('Exposure Inputs'!$C$17/100))*'Exposure Inputs'!$H$6*'Exposure Inputs'!$C$15)/('Exposure Inputs'!$H$8*'Exposure Inputs'!$H$11)</f>
        <v>3.2836892727160492E-7</v>
      </c>
      <c r="AP657" s="40">
        <f>($F657*(1-('Exposure Inputs'!$C$17)/100)*'Exposure Inputs'!$H$7*'Exposure Inputs'!$H$12*'Exposure Inputs'!$C$15*H657)/('Exposure Inputs'!$H$8*'Exposure Inputs'!$H$13*'Exposure Inputs'!$C$16)</f>
        <v>4.8762473997970571E-8</v>
      </c>
      <c r="AQ657" s="40">
        <f>($F657*(1-('Exposure Inputs'!$C$17)/100)*'Exposure Inputs'!$H$7*'Exposure Inputs'!$H$12*'Exposure Inputs'!$C$15*H657)/('Exposure Inputs'!$H$8*'Exposure Inputs'!$C$14*'Exposure Inputs'!$C$16)</f>
        <v>3.1257996152545236E-9</v>
      </c>
      <c r="AR657" s="40">
        <f>($F657*(1-('Exposure Inputs'!$C$17)/100)*'Exposure Inputs'!$H$12*'Exposure Inputs'!$C$15*H657)/('Exposure Inputs'!$C$14*'Exposure Inputs'!$C$16)</f>
        <v>2.5968181419037581E-7</v>
      </c>
      <c r="AS657" s="40">
        <f>'Exposure Inputs'!$E$60/AO657</f>
        <v>38371474.745471634</v>
      </c>
      <c r="AT657" s="40">
        <f>'Exposure Inputs'!$E$61/AP657</f>
        <v>10663938.011464342</v>
      </c>
    </row>
    <row r="658" spans="1:46" s="35" customFormat="1">
      <c r="A658" s="54">
        <v>2021</v>
      </c>
      <c r="B658" s="55" t="s">
        <v>873</v>
      </c>
      <c r="C658" s="55" t="s">
        <v>554</v>
      </c>
      <c r="D658" s="55" t="s">
        <v>55</v>
      </c>
      <c r="E658" s="55" t="s">
        <v>555</v>
      </c>
      <c r="F658" s="48">
        <v>3.8591399999999998E-2</v>
      </c>
      <c r="G658" s="48">
        <v>4.2672144000000002E-2</v>
      </c>
      <c r="H658" s="55">
        <v>250</v>
      </c>
      <c r="I658" s="40">
        <f t="shared" si="10"/>
        <v>7.3909342443097993E-9</v>
      </c>
      <c r="J658" s="40">
        <f>($G658*(1-('Exposure Inputs'!$C$17/100))*'Exposure Inputs'!$C$6*1*'Exposure Inputs'!$C$15)/('Exposure Inputs'!$C$8*'Exposure Inputs'!$C$11)</f>
        <v>1.7172262685789477E-6</v>
      </c>
      <c r="K658" s="40">
        <f>($F658*(1-('Exposure Inputs'!$C$17)/100)*'Exposure Inputs'!$C$7*'Exposure Inputs'!$C$12*'Exposure Inputs'!$C$15*H658)/('Exposure Inputs'!$C$8*'Exposure Inputs'!$C$13*'Exposure Inputs'!$C$16)</f>
        <v>2.9062959823359768E-7</v>
      </c>
      <c r="L658" s="40">
        <f>($F658*(1-('Exposure Inputs'!$C$17)/100)*'Exposure Inputs'!$C$7*'Exposure Inputs'!$C$12*'Exposure Inputs'!$C$15*H658)/('Exposure Inputs'!$C$8*'Exposure Inputs'!$C$14*'Exposure Inputs'!$C$16)</f>
        <v>2.1238316793993677E-7</v>
      </c>
      <c r="M658" s="40">
        <f>($F658*(1-('Exposure Inputs'!$C$17)/100)*'Exposure Inputs'!$C$12*'Exposure Inputs'!$C$15*H658)/('Exposure Inputs'!$C$14*'Exposure Inputs'!$C$16)</f>
        <v>1.9316032665964171E-5</v>
      </c>
      <c r="N658" s="40">
        <f>'Exposure Inputs'!$E$60/$J658</f>
        <v>7337413.9625914581</v>
      </c>
      <c r="O658" s="40">
        <f>'Exposure Inputs'!$E$61/$K658</f>
        <v>1789219.0030213047</v>
      </c>
      <c r="P658" s="40">
        <f>L658*'Exposure Inputs'!$E$63</f>
        <v>7.3909342443097993E-9</v>
      </c>
      <c r="Q658" s="40">
        <f>($G658*(1-('Exposure Inputs'!$C$17/100))*'Exposure Inputs'!$D$6*1*'Exposure Inputs'!$C$15)/('Exposure Inputs'!$D$8*'Exposure Inputs'!$D$11)</f>
        <v>6.0249435656170221E-6</v>
      </c>
      <c r="R658" s="40">
        <f>($F658*(1-('Exposure Inputs'!$C$17)/100)*'Exposure Inputs'!$D$7*'Exposure Inputs'!$D$12*'Exposure Inputs'!$C$15*H658)/('Exposure Inputs'!$D$8*'Exposure Inputs'!$D$13*'Exposure Inputs'!$C$16)</f>
        <v>7.4235861264937334E-7</v>
      </c>
      <c r="S658" s="40">
        <f>($F658*(1-('Exposure Inputs'!$C$17)/100)*'Exposure Inputs'!$D$7*'Exposure Inputs'!$D$12*'Exposure Inputs'!$C$15*H658)/('Exposure Inputs'!$D$8*'Exposure Inputs'!$C$14*'Exposure Inputs'!$C$16)</f>
        <v>9.517418110889402E-9</v>
      </c>
      <c r="T658" s="40">
        <f>($F658*(1-('Exposure Inputs'!$C$17)/100)*'Exposure Inputs'!$D$12*'Exposure Inputs'!$C$15*H658)/('Exposure Inputs'!$C$14*'Exposure Inputs'!$C$16)</f>
        <v>3.3887776606954688E-7</v>
      </c>
      <c r="U658" s="40">
        <f>'Exposure Inputs'!$E$60/Q658</f>
        <v>2091305.8956942474</v>
      </c>
      <c r="V658" s="40">
        <f>'Exposure Inputs'!$E$61/R658</f>
        <v>700470.08432244521</v>
      </c>
      <c r="W658" s="40">
        <f>($G658*(1-('Exposure Inputs'!$C$17/100))*'Exposure Inputs'!$E$6*'Exposure Inputs'!$C$15)/('Exposure Inputs'!$E$8*'Exposure Inputs'!$E$11)</f>
        <v>1.319498977877095E-6</v>
      </c>
      <c r="X658" s="40">
        <f>($F658*(1-('Exposure Inputs'!$C$17)/100)*'Exposure Inputs'!$E$7*'Exposure Inputs'!$E$12*'Exposure Inputs'!$C$15*H658)/('Exposure Inputs'!$E$8*'Exposure Inputs'!$E$13*'Exposure Inputs'!$C$16)</f>
        <v>1.6095747302364733E-7</v>
      </c>
      <c r="Y658" s="40">
        <f>($F658*(1-('Exposure Inputs'!$C$17)/100)*'Exposure Inputs'!$E$7*'Exposure Inputs'!$E$12*'Exposure Inputs'!$C$15*H658)/('Exposure Inputs'!$E$8*'Exposure Inputs'!$C$14*'Exposure Inputs'!$C$16)</f>
        <v>1.0317786732285086E-8</v>
      </c>
      <c r="Z658" s="40">
        <f>($F658*(1-('Exposure Inputs'!$C$17)/100)*'Exposure Inputs'!$E$12*'Exposure Inputs'!$C$15*H658)/('Exposure Inputs'!$C$14*'Exposure Inputs'!$C$16)</f>
        <v>1.6943888303477343E-6</v>
      </c>
      <c r="AA658" s="40">
        <f>'Exposure Inputs'!$E$60/W658</f>
        <v>9549079.0150302257</v>
      </c>
      <c r="AB658" s="40">
        <f>'Exposure Inputs'!$E$61/X658</f>
        <v>3230667.0217393595</v>
      </c>
      <c r="AC658" s="40">
        <f>($G658*(1-('Exposure Inputs'!$C$17/100))*'Exposure Inputs'!$F$6*'Exposure Inputs'!$C$15)/('Exposure Inputs'!$F$8*'Exposure Inputs'!$F$11)</f>
        <v>1.3229867180281689E-6</v>
      </c>
      <c r="AD658" s="40">
        <f>($F658*(1-('Exposure Inputs'!$C$17)/100)*'Exposure Inputs'!$F$7*'Exposure Inputs'!$F$12*'Exposure Inputs'!$C$15*H658)/('Exposure Inputs'!$F$8*'Exposure Inputs'!$F$13*'Exposure Inputs'!$C$16)</f>
        <v>1.4658849845649236E-7</v>
      </c>
      <c r="AE658" s="40">
        <f>($F658*(1-('Exposure Inputs'!$C$17)/100)*'Exposure Inputs'!$F$7*'Exposure Inputs'!$F$12*'Exposure Inputs'!$C$15*H658)/('Exposure Inputs'!$F$8*'Exposure Inputs'!$C$14*'Exposure Inputs'!$C$16)</f>
        <v>9.3966986190059234E-9</v>
      </c>
      <c r="AF658" s="40">
        <f>($F658*(1-('Exposure Inputs'!$C$17)/100)*'Exposure Inputs'!$F$12*'Exposure Inputs'!$C$15*H658)/('Exposure Inputs'!$C$14*'Exposure Inputs'!$C$16)</f>
        <v>1.6943888303477343E-6</v>
      </c>
      <c r="AG658" s="40">
        <f>'Exposure Inputs'!$E$60/AC658</f>
        <v>9523905.1369914971</v>
      </c>
      <c r="AH658" s="40">
        <f>'Exposure Inputs'!$E$61/AD658</f>
        <v>3547345.1565119661</v>
      </c>
      <c r="AI658" s="40">
        <f>($G658*(1-('Exposure Inputs'!$C$17/100))*'Exposure Inputs'!$G$6*'Exposure Inputs'!$C$15)/('Exposure Inputs'!$G$8*'Exposure Inputs'!$G$11)</f>
        <v>1.688099281509434E-6</v>
      </c>
      <c r="AJ658" s="40">
        <f>($F658*(1-('Exposure Inputs'!$C$17)/100)*'Exposure Inputs'!$G$7*'Exposure Inputs'!$G$12*'Exposure Inputs'!$C$15*H658)/('Exposure Inputs'!$G$8*'Exposure Inputs'!$G$13*'Exposure Inputs'!$C$16)</f>
        <v>2.4437562677694493E-7</v>
      </c>
      <c r="AK658" s="40">
        <f>($F658*(1-('Exposure Inputs'!$C$17)/100)*'Exposure Inputs'!$G$7*'Exposure Inputs'!$G$12*'Exposure Inputs'!$C$15*H658)/('Exposure Inputs'!$G$8*'Exposure Inputs'!$C$14*'Exposure Inputs'!$C$16)</f>
        <v>1.5665104280573395E-8</v>
      </c>
      <c r="AL658" s="40">
        <f>($F658*(1-('Exposure Inputs'!$C$17)/100)*'Exposure Inputs'!$G$12*'Exposure Inputs'!$C$15*H658)/('Exposure Inputs'!$C$14*'Exposure Inputs'!$C$16)</f>
        <v>1.6943888303477343E-6</v>
      </c>
      <c r="AM658" s="40">
        <f>'Exposure Inputs'!$E$60/AI658</f>
        <v>7464015.972291369</v>
      </c>
      <c r="AN658" s="40">
        <f>'Exposure Inputs'!$E$61/AJ658</f>
        <v>2127871.7802517703</v>
      </c>
      <c r="AO658" s="40">
        <f>($G658*(1-('Exposure Inputs'!$C$17/100))*'Exposure Inputs'!$H$6*'Exposure Inputs'!$C$15)/('Exposure Inputs'!$H$8*'Exposure Inputs'!$H$11)</f>
        <v>2.1425630820740736E-6</v>
      </c>
      <c r="AP658" s="40">
        <f>($F658*(1-('Exposure Inputs'!$C$17)/100)*'Exposure Inputs'!$H$7*'Exposure Inputs'!$H$12*'Exposure Inputs'!$C$15*H658)/('Exposure Inputs'!$H$8*'Exposure Inputs'!$H$13*'Exposure Inputs'!$C$16)</f>
        <v>3.1816856925418563E-7</v>
      </c>
      <c r="AQ658" s="40">
        <f>($F658*(1-('Exposure Inputs'!$C$17)/100)*'Exposure Inputs'!$H$7*'Exposure Inputs'!$H$12*'Exposure Inputs'!$C$15*H658)/('Exposure Inputs'!$H$8*'Exposure Inputs'!$C$14*'Exposure Inputs'!$C$16)</f>
        <v>2.039542110603754E-8</v>
      </c>
      <c r="AR658" s="40">
        <f>($F658*(1-('Exposure Inputs'!$C$17)/100)*'Exposure Inputs'!$H$12*'Exposure Inputs'!$C$15*H658)/('Exposure Inputs'!$C$14*'Exposure Inputs'!$C$16)</f>
        <v>1.6943888303477343E-6</v>
      </c>
      <c r="AS658" s="40">
        <f>'Exposure Inputs'!$E$60/AO658</f>
        <v>5880807.0135338902</v>
      </c>
      <c r="AT658" s="40">
        <f>'Exposure Inputs'!$E$61/AP658</f>
        <v>1634353.7679379347</v>
      </c>
    </row>
    <row r="659" spans="1:46" s="35" customFormat="1">
      <c r="A659" s="54">
        <v>2022</v>
      </c>
      <c r="B659" s="55" t="s">
        <v>873</v>
      </c>
      <c r="C659" s="55" t="s">
        <v>554</v>
      </c>
      <c r="D659" s="55" t="s">
        <v>55</v>
      </c>
      <c r="E659" s="55" t="s">
        <v>555</v>
      </c>
      <c r="F659" s="48">
        <v>1.43329661130053E-2</v>
      </c>
      <c r="G659" s="48">
        <v>1.5848567000000001E-2</v>
      </c>
      <c r="H659" s="55">
        <v>250</v>
      </c>
      <c r="I659" s="40">
        <f t="shared" si="10"/>
        <v>2.745015989757894E-9</v>
      </c>
      <c r="J659" s="40">
        <f>($G659*(1-('Exposure Inputs'!$C$17/100))*'Exposure Inputs'!$C$6*1*'Exposure Inputs'!$C$15)/('Exposure Inputs'!$C$8*'Exposure Inputs'!$C$11)</f>
        <v>6.3778317704714916E-7</v>
      </c>
      <c r="K659" s="40">
        <f>($F659*(1-('Exposure Inputs'!$C$17)/100)*'Exposure Inputs'!$C$7*'Exposure Inputs'!$C$12*'Exposure Inputs'!$C$15*H659)/('Exposure Inputs'!$C$8*'Exposure Inputs'!$C$13*'Exposure Inputs'!$C$16)</f>
        <v>1.0794073764928197E-7</v>
      </c>
      <c r="L659" s="40">
        <f>($F659*(1-('Exposure Inputs'!$C$17)/100)*'Exposure Inputs'!$C$7*'Exposure Inputs'!$C$12*'Exposure Inputs'!$C$15*H659)/('Exposure Inputs'!$C$8*'Exposure Inputs'!$C$14*'Exposure Inputs'!$C$16)</f>
        <v>7.8879769820629142E-8</v>
      </c>
      <c r="M659" s="40">
        <f>($F659*(1-('Exposure Inputs'!$C$17)/100)*'Exposure Inputs'!$C$12*'Exposure Inputs'!$C$15*H659)/('Exposure Inputs'!$C$14*'Exposure Inputs'!$C$16)</f>
        <v>7.1740346719468045E-6</v>
      </c>
      <c r="N659" s="40">
        <f>'Exposure Inputs'!$E$60/$J659</f>
        <v>19755930.312141996</v>
      </c>
      <c r="O659" s="40">
        <f>'Exposure Inputs'!$E$61/$K659</f>
        <v>4817458.276870124</v>
      </c>
      <c r="P659" s="40">
        <f>L659*'Exposure Inputs'!$E$63</f>
        <v>2.745015989757894E-9</v>
      </c>
      <c r="Q659" s="40">
        <f>($G659*(1-('Exposure Inputs'!$C$17/100))*'Exposure Inputs'!$D$6*1*'Exposure Inputs'!$C$15)/('Exposure Inputs'!$D$8*'Exposure Inputs'!$D$11)</f>
        <v>2.2376827789787239E-6</v>
      </c>
      <c r="R659" s="40">
        <f>($F659*(1-('Exposure Inputs'!$C$17)/100)*'Exposure Inputs'!$D$7*'Exposure Inputs'!$D$12*'Exposure Inputs'!$C$15*H659)/('Exposure Inputs'!$D$8*'Exposure Inputs'!$D$13*'Exposure Inputs'!$C$16)</f>
        <v>2.7571430004615271E-7</v>
      </c>
      <c r="S659" s="40">
        <f>($F659*(1-('Exposure Inputs'!$C$17)/100)*'Exposure Inputs'!$D$7*'Exposure Inputs'!$D$12*'Exposure Inputs'!$C$15*H659)/('Exposure Inputs'!$D$8*'Exposure Inputs'!$C$14*'Exposure Inputs'!$C$16)</f>
        <v>3.534798718540419E-9</v>
      </c>
      <c r="T659" s="40">
        <f>($F659*(1-('Exposure Inputs'!$C$17)/100)*'Exposure Inputs'!$D$12*'Exposure Inputs'!$C$15*H659)/('Exposure Inputs'!$C$14*'Exposure Inputs'!$C$16)</f>
        <v>1.2586025740257551E-7</v>
      </c>
      <c r="U659" s="40">
        <f>'Exposure Inputs'!$E$60/Q659</f>
        <v>5630824.9401421528</v>
      </c>
      <c r="V659" s="40">
        <f>'Exposure Inputs'!$E$61/R659</f>
        <v>1886010.264657856</v>
      </c>
      <c r="W659" s="40">
        <f>($G659*(1-('Exposure Inputs'!$C$17/100))*'Exposure Inputs'!$E$6*'Exposure Inputs'!$C$15)/('Exposure Inputs'!$E$8*'Exposure Inputs'!$E$11)</f>
        <v>4.9006602427374313E-7</v>
      </c>
      <c r="X659" s="40">
        <f>($F659*(1-('Exposure Inputs'!$C$17)/100)*'Exposure Inputs'!$E$7*'Exposure Inputs'!$E$12*'Exposure Inputs'!$C$15*H659)/('Exposure Inputs'!$E$8*'Exposure Inputs'!$E$13*'Exposure Inputs'!$C$16)</f>
        <v>5.9780106616575264E-8</v>
      </c>
      <c r="Y659" s="40">
        <f>($F659*(1-('Exposure Inputs'!$C$17)/100)*'Exposure Inputs'!$E$7*'Exposure Inputs'!$E$12*'Exposure Inputs'!$C$15*H659)/('Exposure Inputs'!$E$8*'Exposure Inputs'!$C$14*'Exposure Inputs'!$C$16)</f>
        <v>3.8320581164471327E-9</v>
      </c>
      <c r="Z659" s="40">
        <f>($F659*(1-('Exposure Inputs'!$C$17)/100)*'Exposure Inputs'!$E$12*'Exposure Inputs'!$C$15*H659)/('Exposure Inputs'!$C$14*'Exposure Inputs'!$C$16)</f>
        <v>6.2930128701287751E-7</v>
      </c>
      <c r="AA659" s="40">
        <f>'Exposure Inputs'!$E$60/W659</f>
        <v>25710821.35039388</v>
      </c>
      <c r="AB659" s="40">
        <f>'Exposure Inputs'!$E$61/X659</f>
        <v>8698545.8780667242</v>
      </c>
      <c r="AC659" s="40">
        <f>($G659*(1-('Exposure Inputs'!$C$17/100))*'Exposure Inputs'!$F$6*'Exposure Inputs'!$C$15)/('Exposure Inputs'!$F$8*'Exposure Inputs'!$F$11)</f>
        <v>4.9136138181338039E-7</v>
      </c>
      <c r="AD659" s="40">
        <f>($F659*(1-('Exposure Inputs'!$C$17)/100)*'Exposure Inputs'!$F$7*'Exposure Inputs'!$F$12*'Exposure Inputs'!$C$15*H659)/('Exposure Inputs'!$F$8*'Exposure Inputs'!$F$13*'Exposure Inputs'!$C$16)</f>
        <v>5.4443424725022559E-8</v>
      </c>
      <c r="AE659" s="40">
        <f>($F659*(1-('Exposure Inputs'!$C$17)/100)*'Exposure Inputs'!$F$7*'Exposure Inputs'!$F$12*'Exposure Inputs'!$C$15*H659)/('Exposure Inputs'!$F$8*'Exposure Inputs'!$C$14*'Exposure Inputs'!$C$16)</f>
        <v>3.4899631233988823E-9</v>
      </c>
      <c r="AF659" s="40">
        <f>($F659*(1-('Exposure Inputs'!$C$17)/100)*'Exposure Inputs'!$F$12*'Exposure Inputs'!$C$15*H659)/('Exposure Inputs'!$C$14*'Exposure Inputs'!$C$16)</f>
        <v>6.2930128701287751E-7</v>
      </c>
      <c r="AG659" s="40">
        <f>'Exposure Inputs'!$E$60/AC659</f>
        <v>25643040.878587998</v>
      </c>
      <c r="AH659" s="40">
        <f>'Exposure Inputs'!$E$61/AD659</f>
        <v>9551199.2977364007</v>
      </c>
      <c r="AI659" s="40">
        <f>($G659*(1-('Exposure Inputs'!$C$17/100))*'Exposure Inputs'!$G$6*'Exposure Inputs'!$C$15)/('Exposure Inputs'!$G$8*'Exposure Inputs'!$G$11)</f>
        <v>6.2696532345911948E-7</v>
      </c>
      <c r="AJ659" s="40">
        <f>($F659*(1-('Exposure Inputs'!$C$17)/100)*'Exposure Inputs'!$G$7*'Exposure Inputs'!$G$12*'Exposure Inputs'!$C$15*H659)/('Exposure Inputs'!$G$8*'Exposure Inputs'!$G$13*'Exposure Inputs'!$C$16)</f>
        <v>9.0761868640121433E-8</v>
      </c>
      <c r="AK659" s="40">
        <f>($F659*(1-('Exposure Inputs'!$C$17)/100)*'Exposure Inputs'!$G$7*'Exposure Inputs'!$G$12*'Exposure Inputs'!$C$15*H659)/('Exposure Inputs'!$G$8*'Exposure Inputs'!$C$14*'Exposure Inputs'!$C$16)</f>
        <v>5.8180685025718864E-9</v>
      </c>
      <c r="AL659" s="40">
        <f>($F659*(1-('Exposure Inputs'!$C$17)/100)*'Exposure Inputs'!$G$12*'Exposure Inputs'!$C$15*H659)/('Exposure Inputs'!$C$14*'Exposure Inputs'!$C$16)</f>
        <v>6.2930128701287751E-7</v>
      </c>
      <c r="AM659" s="40">
        <f>'Exposure Inputs'!$E$60/AI659</f>
        <v>20096805.24352248</v>
      </c>
      <c r="AN659" s="40">
        <f>'Exposure Inputs'!$E$61/AJ659</f>
        <v>5729278.2507800106</v>
      </c>
      <c r="AO659" s="40">
        <f>($G659*(1-('Exposure Inputs'!$C$17/100))*'Exposure Inputs'!$H$6*'Exposure Inputs'!$C$15)/('Exposure Inputs'!$H$8*'Exposure Inputs'!$H$11)</f>
        <v>7.9575459245679004E-7</v>
      </c>
      <c r="AP659" s="40">
        <f>($F659*(1-('Exposure Inputs'!$C$17)/100)*'Exposure Inputs'!$H$7*'Exposure Inputs'!$H$12*'Exposure Inputs'!$C$15*H659)/('Exposure Inputs'!$H$8*'Exposure Inputs'!$H$13*'Exposure Inputs'!$C$16)</f>
        <v>1.1816879722797369E-7</v>
      </c>
      <c r="AQ659" s="40">
        <f>($F659*(1-('Exposure Inputs'!$C$17)/100)*'Exposure Inputs'!$H$7*'Exposure Inputs'!$H$12*'Exposure Inputs'!$C$15*H659)/('Exposure Inputs'!$H$8*'Exposure Inputs'!$C$14*'Exposure Inputs'!$C$16)</f>
        <v>7.5749228992290828E-9</v>
      </c>
      <c r="AR659" s="40">
        <f>($F659*(1-('Exposure Inputs'!$C$17)/100)*'Exposure Inputs'!$H$12*'Exposure Inputs'!$C$15*H659)/('Exposure Inputs'!$C$14*'Exposure Inputs'!$C$16)</f>
        <v>6.2930128701287751E-7</v>
      </c>
      <c r="AS659" s="40">
        <f>'Exposure Inputs'!$E$60/AO659</f>
        <v>15834027.374066569</v>
      </c>
      <c r="AT659" s="40">
        <f>'Exposure Inputs'!$E$61/AP659</f>
        <v>4400484.8335454008</v>
      </c>
    </row>
    <row r="660" spans="1:46" s="35" customFormat="1">
      <c r="A660" s="54">
        <v>2023</v>
      </c>
      <c r="B660" s="55" t="s">
        <v>873</v>
      </c>
      <c r="C660" s="55" t="s">
        <v>554</v>
      </c>
      <c r="D660" s="55" t="s">
        <v>55</v>
      </c>
      <c r="E660" s="55" t="s">
        <v>555</v>
      </c>
      <c r="F660" s="48">
        <v>5.2492578566147599E-2</v>
      </c>
      <c r="G660" s="48">
        <v>5.8043266000000003E-2</v>
      </c>
      <c r="H660" s="55">
        <v>250</v>
      </c>
      <c r="I660" s="40">
        <f t="shared" si="10"/>
        <v>1.0053255297725992E-8</v>
      </c>
      <c r="J660" s="40">
        <f>($G660*(1-('Exposure Inputs'!$C$17/100))*'Exposure Inputs'!$C$6*1*'Exposure Inputs'!$C$15)/('Exposure Inputs'!$C$8*'Exposure Inputs'!$C$11)</f>
        <v>2.3357959489758775E-6</v>
      </c>
      <c r="K660" s="40">
        <f>($F660*(1-('Exposure Inputs'!$C$17)/100)*'Exposure Inputs'!$C$7*'Exposure Inputs'!$C$12*'Exposure Inputs'!$C$15*H660)/('Exposure Inputs'!$C$8*'Exposure Inputs'!$C$13*'Exposure Inputs'!$C$16)</f>
        <v>3.9531856887609779E-7</v>
      </c>
      <c r="L660" s="40">
        <f>($F660*(1-('Exposure Inputs'!$C$17)/100)*'Exposure Inputs'!$C$7*'Exposure Inputs'!$C$12*'Exposure Inputs'!$C$15*H660)/('Exposure Inputs'!$C$8*'Exposure Inputs'!$C$14*'Exposure Inputs'!$C$16)</f>
        <v>2.8888664648637913E-7</v>
      </c>
      <c r="M660" s="40">
        <f>($F660*(1-('Exposure Inputs'!$C$17)/100)*'Exposure Inputs'!$C$12*'Exposure Inputs'!$C$15*H660)/('Exposure Inputs'!$C$14*'Exposure Inputs'!$C$16)</f>
        <v>2.6273946068408968E-5</v>
      </c>
      <c r="N660" s="40">
        <f>'Exposure Inputs'!$E$60/$J660</f>
        <v>5394306.812427015</v>
      </c>
      <c r="O660" s="40">
        <f>'Exposure Inputs'!$E$61/$K660</f>
        <v>1315394.8256930485</v>
      </c>
      <c r="P660" s="40">
        <f>L660*'Exposure Inputs'!$E$63</f>
        <v>1.0053255297725992E-8</v>
      </c>
      <c r="Q660" s="40">
        <f>($G660*(1-('Exposure Inputs'!$C$17/100))*'Exposure Inputs'!$D$6*1*'Exposure Inputs'!$C$15)/('Exposure Inputs'!$D$8*'Exposure Inputs'!$D$11)</f>
        <v>8.1952151739574486E-6</v>
      </c>
      <c r="R660" s="40">
        <f>($F660*(1-('Exposure Inputs'!$C$17)/100)*'Exposure Inputs'!$D$7*'Exposure Inputs'!$D$12*'Exposure Inputs'!$C$15*H660)/('Exposure Inputs'!$D$8*'Exposure Inputs'!$D$13*'Exposure Inputs'!$C$16)</f>
        <v>1.0097668858541947E-6</v>
      </c>
      <c r="S660" s="40">
        <f>($F660*(1-('Exposure Inputs'!$C$17)/100)*'Exposure Inputs'!$D$7*'Exposure Inputs'!$D$12*'Exposure Inputs'!$C$15*H660)/('Exposure Inputs'!$D$8*'Exposure Inputs'!$C$14*'Exposure Inputs'!$C$16)</f>
        <v>1.2945729305823008E-8</v>
      </c>
      <c r="T660" s="40">
        <f>($F660*(1-('Exposure Inputs'!$C$17)/100)*'Exposure Inputs'!$D$12*'Exposure Inputs'!$C$15*H660)/('Exposure Inputs'!$C$14*'Exposure Inputs'!$C$16)</f>
        <v>4.6094642225278888E-7</v>
      </c>
      <c r="U660" s="40">
        <f>'Exposure Inputs'!$E$60/Q660</f>
        <v>1537482.510531263</v>
      </c>
      <c r="V660" s="40">
        <f>'Exposure Inputs'!$E$61/R660</f>
        <v>514970.34343735193</v>
      </c>
      <c r="W660" s="40">
        <f>($G660*(1-('Exposure Inputs'!$C$17/100))*'Exposure Inputs'!$E$6*'Exposure Inputs'!$C$15)/('Exposure Inputs'!$E$8*'Exposure Inputs'!$E$11)</f>
        <v>1.7948015492178772E-6</v>
      </c>
      <c r="X660" s="40">
        <f>($F660*(1-('Exposure Inputs'!$C$17)/100)*'Exposure Inputs'!$E$7*'Exposure Inputs'!$E$12*'Exposure Inputs'!$C$15*H660)/('Exposure Inputs'!$E$8*'Exposure Inputs'!$E$13*'Exposure Inputs'!$C$16)</f>
        <v>2.1893667497168777E-7</v>
      </c>
      <c r="Y660" s="40">
        <f>($F660*(1-('Exposure Inputs'!$C$17)/100)*'Exposure Inputs'!$E$7*'Exposure Inputs'!$E$12*'Exposure Inputs'!$C$15*H660)/('Exposure Inputs'!$E$8*'Exposure Inputs'!$C$14*'Exposure Inputs'!$C$16)</f>
        <v>1.4034402241774859E-8</v>
      </c>
      <c r="Z660" s="40">
        <f>($F660*(1-('Exposure Inputs'!$C$17)/100)*'Exposure Inputs'!$E$12*'Exposure Inputs'!$C$15*H660)/('Exposure Inputs'!$C$14*'Exposure Inputs'!$C$16)</f>
        <v>2.3047321112639442E-6</v>
      </c>
      <c r="AA660" s="40">
        <f>'Exposure Inputs'!$E$60/W660</f>
        <v>7020274.7515404793</v>
      </c>
      <c r="AB660" s="40">
        <f>'Exposure Inputs'!$E$61/X660</f>
        <v>2375116.001315197</v>
      </c>
      <c r="AC660" s="40">
        <f>($G660*(1-('Exposure Inputs'!$C$17/100))*'Exposure Inputs'!$F$6*'Exposure Inputs'!$C$15)/('Exposure Inputs'!$F$8*'Exposure Inputs'!$F$11)</f>
        <v>1.799545623697183E-6</v>
      </c>
      <c r="AD660" s="40">
        <f>($F660*(1-('Exposure Inputs'!$C$17)/100)*'Exposure Inputs'!$F$7*'Exposure Inputs'!$F$12*'Exposure Inputs'!$C$15*H660)/('Exposure Inputs'!$F$8*'Exposure Inputs'!$F$13*'Exposure Inputs'!$C$16)</f>
        <v>1.993917886399828E-7</v>
      </c>
      <c r="AE660" s="40">
        <f>($F660*(1-('Exposure Inputs'!$C$17)/100)*'Exposure Inputs'!$F$7*'Exposure Inputs'!$F$12*'Exposure Inputs'!$C$15*H660)/('Exposure Inputs'!$F$8*'Exposure Inputs'!$C$14*'Exposure Inputs'!$C$16)</f>
        <v>1.2781524912819413E-8</v>
      </c>
      <c r="AF660" s="40">
        <f>($F660*(1-('Exposure Inputs'!$C$17)/100)*'Exposure Inputs'!$F$12*'Exposure Inputs'!$C$15*H660)/('Exposure Inputs'!$C$14*'Exposure Inputs'!$C$16)</f>
        <v>2.3047321112639442E-6</v>
      </c>
      <c r="AG660" s="40">
        <f>'Exposure Inputs'!$E$60/AC660</f>
        <v>7001767.4651188804</v>
      </c>
      <c r="AH660" s="40">
        <f>'Exposure Inputs'!$E$61/AD660</f>
        <v>2607930.8658938808</v>
      </c>
      <c r="AI660" s="40">
        <f>($G660*(1-('Exposure Inputs'!$C$17/100))*'Exposure Inputs'!$G$6*'Exposure Inputs'!$C$15)/('Exposure Inputs'!$G$8*'Exposure Inputs'!$G$11)</f>
        <v>2.2961770008805032E-6</v>
      </c>
      <c r="AJ660" s="40">
        <f>($F660*(1-('Exposure Inputs'!$C$17)/100)*'Exposure Inputs'!$G$7*'Exposure Inputs'!$G$12*'Exposure Inputs'!$C$15*H660)/('Exposure Inputs'!$G$8*'Exposure Inputs'!$G$13*'Exposure Inputs'!$C$16)</f>
        <v>3.3240325016040736E-7</v>
      </c>
      <c r="AK660" s="40">
        <f>($F660*(1-('Exposure Inputs'!$C$17)/100)*'Exposure Inputs'!$G$7*'Exposure Inputs'!$G$12*'Exposure Inputs'!$C$15*H660)/('Exposure Inputs'!$G$8*'Exposure Inputs'!$C$14*'Exposure Inputs'!$C$16)</f>
        <v>2.1307900651308163E-8</v>
      </c>
      <c r="AL660" s="40">
        <f>($F660*(1-('Exposure Inputs'!$C$17)/100)*'Exposure Inputs'!$G$12*'Exposure Inputs'!$C$15*H660)/('Exposure Inputs'!$C$14*'Exposure Inputs'!$C$16)</f>
        <v>2.3047321112639442E-6</v>
      </c>
      <c r="AM660" s="40">
        <f>'Exposure Inputs'!$E$60/AI660</f>
        <v>5487381.8504271852</v>
      </c>
      <c r="AN660" s="40">
        <f>'Exposure Inputs'!$E$61/AJ660</f>
        <v>1564364.9686008315</v>
      </c>
      <c r="AO660" s="40">
        <f>($G660*(1-('Exposure Inputs'!$C$17/100))*'Exposure Inputs'!$H$6*'Exposure Inputs'!$C$15)/('Exposure Inputs'!$H$8*'Exposure Inputs'!$H$11)</f>
        <v>2.9143452200246913E-6</v>
      </c>
      <c r="AP660" s="40">
        <f>($F660*(1-('Exposure Inputs'!$C$17)/100)*'Exposure Inputs'!$H$7*'Exposure Inputs'!$H$12*'Exposure Inputs'!$C$15*H660)/('Exposure Inputs'!$H$8*'Exposure Inputs'!$H$13*'Exposure Inputs'!$C$16)</f>
        <v>4.3277747422622957E-7</v>
      </c>
      <c r="AQ660" s="40">
        <f>($F660*(1-('Exposure Inputs'!$C$17)/100)*'Exposure Inputs'!$H$7*'Exposure Inputs'!$H$12*'Exposure Inputs'!$C$15*H660)/('Exposure Inputs'!$H$8*'Exposure Inputs'!$C$14*'Exposure Inputs'!$C$16)</f>
        <v>2.7742145783732664E-8</v>
      </c>
      <c r="AR660" s="40">
        <f>($F660*(1-('Exposure Inputs'!$C$17)/100)*'Exposure Inputs'!$H$12*'Exposure Inputs'!$C$15*H660)/('Exposure Inputs'!$C$14*'Exposure Inputs'!$C$16)</f>
        <v>2.3047321112639442E-6</v>
      </c>
      <c r="AS660" s="40">
        <f>'Exposure Inputs'!$E$60/AO660</f>
        <v>4323441.1329942746</v>
      </c>
      <c r="AT660" s="40">
        <f>'Exposure Inputs'!$E$61/AP660</f>
        <v>1201541.2792214223</v>
      </c>
    </row>
    <row r="661" spans="1:46" s="35" customFormat="1">
      <c r="A661" s="54">
        <v>2019</v>
      </c>
      <c r="B661" s="55" t="s">
        <v>874</v>
      </c>
      <c r="C661" s="55" t="s">
        <v>556</v>
      </c>
      <c r="D661" s="55" t="s">
        <v>55</v>
      </c>
      <c r="E661" s="55" t="s">
        <v>557</v>
      </c>
      <c r="F661" s="48">
        <v>0.482138805629863</v>
      </c>
      <c r="G661" s="48">
        <v>0.482138805629863</v>
      </c>
      <c r="H661" s="55">
        <v>250</v>
      </c>
      <c r="I661" s="40">
        <f t="shared" si="10"/>
        <v>9.2338091104245525E-8</v>
      </c>
      <c r="J661" s="40">
        <f>($G661*(1-('Exposure Inputs'!$C$17/100))*'Exposure Inputs'!$C$6*1*'Exposure Inputs'!$C$15)/('Exposure Inputs'!$C$8*'Exposure Inputs'!$C$11)</f>
        <v>1.9402386299804389E-5</v>
      </c>
      <c r="K661" s="40">
        <f>($F661*(1-('Exposure Inputs'!$C$17)/100)*'Exposure Inputs'!$C$7*'Exposure Inputs'!$C$12*'Exposure Inputs'!$C$15*H661)/('Exposure Inputs'!$C$8*'Exposure Inputs'!$C$13*'Exposure Inputs'!$C$16)</f>
        <v>3.6309594203121353E-6</v>
      </c>
      <c r="L661" s="40">
        <f>($F661*(1-('Exposure Inputs'!$C$17)/100)*'Exposure Inputs'!$C$7*'Exposure Inputs'!$C$12*'Exposure Inputs'!$C$15*H661)/('Exposure Inputs'!$C$8*'Exposure Inputs'!$C$14*'Exposure Inputs'!$C$16)</f>
        <v>2.6533934225357911E-6</v>
      </c>
      <c r="M661" s="40">
        <f>($F661*(1-('Exposure Inputs'!$C$17)/100)*'Exposure Inputs'!$C$12*'Exposure Inputs'!$C$15*H661)/('Exposure Inputs'!$C$14*'Exposure Inputs'!$C$16)</f>
        <v>2.4132342747543197E-4</v>
      </c>
      <c r="N661" s="40">
        <f>'Exposure Inputs'!$E$60/$J661</f>
        <v>649404.65596889134</v>
      </c>
      <c r="O661" s="40">
        <f>'Exposure Inputs'!$E$61/$K661</f>
        <v>143212.8371060942</v>
      </c>
      <c r="P661" s="40">
        <f>L661*'Exposure Inputs'!$E$63</f>
        <v>9.2338091104245525E-8</v>
      </c>
      <c r="Q661" s="40">
        <f>($G661*(1-('Exposure Inputs'!$C$17/100))*'Exposure Inputs'!$D$6*1*'Exposure Inputs'!$C$15)/('Exposure Inputs'!$D$8*'Exposure Inputs'!$D$11)</f>
        <v>6.8073896045952589E-5</v>
      </c>
      <c r="R661" s="40">
        <f>($F661*(1-('Exposure Inputs'!$C$17)/100)*'Exposure Inputs'!$D$7*'Exposure Inputs'!$D$12*'Exposure Inputs'!$C$15*H661)/('Exposure Inputs'!$D$8*'Exposure Inputs'!$D$13*'Exposure Inputs'!$C$16)</f>
        <v>9.2746024982719218E-6</v>
      </c>
      <c r="S661" s="40">
        <f>($F661*(1-('Exposure Inputs'!$C$17)/100)*'Exposure Inputs'!$D$7*'Exposure Inputs'!$D$12*'Exposure Inputs'!$C$15*H661)/('Exposure Inputs'!$D$8*'Exposure Inputs'!$C$14*'Exposure Inputs'!$C$16)</f>
        <v>1.189051602342554E-7</v>
      </c>
      <c r="T661" s="40">
        <f>($F661*(1-('Exposure Inputs'!$C$17)/100)*'Exposure Inputs'!$D$12*'Exposure Inputs'!$C$15*H661)/('Exposure Inputs'!$C$14*'Exposure Inputs'!$C$16)</f>
        <v>4.2337443416742446E-6</v>
      </c>
      <c r="U661" s="40">
        <f>'Exposure Inputs'!$E$60/Q661</f>
        <v>185092.97589628919</v>
      </c>
      <c r="V661" s="40">
        <f>'Exposure Inputs'!$E$61/R661</f>
        <v>56067.092912810906</v>
      </c>
      <c r="W661" s="40">
        <f>($G661*(1-('Exposure Inputs'!$C$17/100))*'Exposure Inputs'!$E$6*'Exposure Inputs'!$C$15)/('Exposure Inputs'!$E$8*'Exposure Inputs'!$E$11)</f>
        <v>1.490859379419716E-5</v>
      </c>
      <c r="X661" s="40">
        <f>($F661*(1-('Exposure Inputs'!$C$17)/100)*'Exposure Inputs'!$E$7*'Exposure Inputs'!$E$12*'Exposure Inputs'!$C$15*H661)/('Exposure Inputs'!$E$8*'Exposure Inputs'!$E$13*'Exposure Inputs'!$C$16)</f>
        <v>2.0109103012801355E-6</v>
      </c>
      <c r="Y661" s="40">
        <f>($F661*(1-('Exposure Inputs'!$C$17)/100)*'Exposure Inputs'!$E$7*'Exposure Inputs'!$E$12*'Exposure Inputs'!$C$15*H661)/('Exposure Inputs'!$E$8*'Exposure Inputs'!$C$14*'Exposure Inputs'!$C$16)</f>
        <v>1.2890450649231639E-7</v>
      </c>
      <c r="Z661" s="40">
        <f>($F661*(1-('Exposure Inputs'!$C$17)/100)*'Exposure Inputs'!$E$12*'Exposure Inputs'!$C$15*H661)/('Exposure Inputs'!$C$14*'Exposure Inputs'!$C$16)</f>
        <v>2.1168721708371232E-5</v>
      </c>
      <c r="AA661" s="40">
        <f>'Exposure Inputs'!$E$60/W661</f>
        <v>845150.1311213047</v>
      </c>
      <c r="AB661" s="40">
        <f>'Exposure Inputs'!$E$61/X661</f>
        <v>258589.35610850996</v>
      </c>
      <c r="AC661" s="40">
        <f>($G661*(1-('Exposure Inputs'!$C$17/100))*'Exposure Inputs'!$F$6*'Exposure Inputs'!$C$15)/('Exposure Inputs'!$F$8*'Exposure Inputs'!$F$11)</f>
        <v>1.4948000646376563E-5</v>
      </c>
      <c r="AD661" s="40">
        <f>($F661*(1-('Exposure Inputs'!$C$17)/100)*'Exposure Inputs'!$F$7*'Exposure Inputs'!$F$12*'Exposure Inputs'!$C$15*H661)/('Exposure Inputs'!$F$8*'Exposure Inputs'!$F$13*'Exposure Inputs'!$C$16)</f>
        <v>1.8313925787840882E-6</v>
      </c>
      <c r="AE661" s="40">
        <f>($F661*(1-('Exposure Inputs'!$C$17)/100)*'Exposure Inputs'!$F$7*'Exposure Inputs'!$F$12*'Exposure Inputs'!$C$15*H661)/('Exposure Inputs'!$F$8*'Exposure Inputs'!$C$14*'Exposure Inputs'!$C$16)</f>
        <v>1.1739696017846721E-7</v>
      </c>
      <c r="AF661" s="40">
        <f>($F661*(1-('Exposure Inputs'!$C$17)/100)*'Exposure Inputs'!$F$12*'Exposure Inputs'!$C$15*H661)/('Exposure Inputs'!$C$14*'Exposure Inputs'!$C$16)</f>
        <v>2.1168721708371232E-5</v>
      </c>
      <c r="AG661" s="40">
        <f>'Exposure Inputs'!$E$60/AC661</f>
        <v>842922.09360147943</v>
      </c>
      <c r="AH661" s="40">
        <f>'Exposure Inputs'!$E$61/AD661</f>
        <v>283936.93740161508</v>
      </c>
      <c r="AI661" s="40">
        <f>($G661*(1-('Exposure Inputs'!$C$17/100))*'Exposure Inputs'!$G$6*'Exposure Inputs'!$C$15)/('Exposure Inputs'!$G$8*'Exposure Inputs'!$G$11)</f>
        <v>1.9073289857936093E-5</v>
      </c>
      <c r="AJ661" s="40">
        <f>($F661*(1-('Exposure Inputs'!$C$17)/100)*'Exposure Inputs'!$G$7*'Exposure Inputs'!$G$12*'Exposure Inputs'!$C$15*H661)/('Exposure Inputs'!$G$8*'Exposure Inputs'!$G$13*'Exposure Inputs'!$C$16)</f>
        <v>3.0530888441281059E-6</v>
      </c>
      <c r="AK661" s="40">
        <f>($F661*(1-('Exposure Inputs'!$C$17)/100)*'Exposure Inputs'!$G$7*'Exposure Inputs'!$G$12*'Exposure Inputs'!$C$15*H661)/('Exposure Inputs'!$G$8*'Exposure Inputs'!$C$14*'Exposure Inputs'!$C$16)</f>
        <v>1.9571082334154525E-7</v>
      </c>
      <c r="AL661" s="40">
        <f>($F661*(1-('Exposure Inputs'!$C$17)/100)*'Exposure Inputs'!$G$12*'Exposure Inputs'!$C$15*H661)/('Exposure Inputs'!$C$14*'Exposure Inputs'!$C$16)</f>
        <v>2.1168721708371232E-5</v>
      </c>
      <c r="AM661" s="40">
        <f>'Exposure Inputs'!$E$60/AI661</f>
        <v>660609.68473969575</v>
      </c>
      <c r="AN661" s="40">
        <f>'Exposure Inputs'!$E$61/AJ661</f>
        <v>170319.31481460063</v>
      </c>
      <c r="AO661" s="40">
        <f>($G661*(1-('Exposure Inputs'!$C$17/100))*'Exposure Inputs'!$H$6*'Exposure Inputs'!$C$15)/('Exposure Inputs'!$H$8*'Exposure Inputs'!$H$11)</f>
        <v>2.420812990736608E-5</v>
      </c>
      <c r="AP661" s="40">
        <f>($F661*(1-('Exposure Inputs'!$C$17)/100)*'Exposure Inputs'!$H$7*'Exposure Inputs'!$H$12*'Exposure Inputs'!$C$15*H661)/('Exposure Inputs'!$H$8*'Exposure Inputs'!$H$13*'Exposure Inputs'!$C$16)</f>
        <v>3.9750155207941523E-6</v>
      </c>
      <c r="AQ661" s="40">
        <f>($F661*(1-('Exposure Inputs'!$C$17)/100)*'Exposure Inputs'!$H$7*'Exposure Inputs'!$H$12*'Exposure Inputs'!$C$15*H661)/('Exposure Inputs'!$H$8*'Exposure Inputs'!$C$14*'Exposure Inputs'!$C$16)</f>
        <v>2.5480868723039438E-7</v>
      </c>
      <c r="AR661" s="40">
        <f>($F661*(1-('Exposure Inputs'!$C$17)/100)*'Exposure Inputs'!$H$12*'Exposure Inputs'!$C$15*H661)/('Exposure Inputs'!$C$14*'Exposure Inputs'!$C$16)</f>
        <v>2.1168721708371232E-5</v>
      </c>
      <c r="AS661" s="40">
        <f>'Exposure Inputs'!$E$60/AO661</f>
        <v>520486.3014290937</v>
      </c>
      <c r="AT661" s="40">
        <f>'Exposure Inputs'!$E$61/AP661</f>
        <v>130817.09927414606</v>
      </c>
    </row>
    <row r="662" spans="1:46" s="35" customFormat="1">
      <c r="A662" s="54">
        <v>2020</v>
      </c>
      <c r="B662" s="55" t="s">
        <v>874</v>
      </c>
      <c r="C662" s="55" t="s">
        <v>556</v>
      </c>
      <c r="D662" s="55" t="s">
        <v>55</v>
      </c>
      <c r="E662" s="55" t="s">
        <v>557</v>
      </c>
      <c r="F662" s="48">
        <v>0.55743279762393505</v>
      </c>
      <c r="G662" s="48">
        <v>0.55743279762393505</v>
      </c>
      <c r="H662" s="55">
        <v>250</v>
      </c>
      <c r="I662" s="40">
        <f t="shared" si="10"/>
        <v>1.0675821952197006E-7</v>
      </c>
      <c r="J662" s="40">
        <f>($G662*(1-('Exposure Inputs'!$C$17/100))*'Exposure Inputs'!$C$6*1*'Exposure Inputs'!$C$15)/('Exposure Inputs'!$C$8*'Exposure Inputs'!$C$11)</f>
        <v>2.2432391563153552E-5</v>
      </c>
      <c r="K662" s="40">
        <f>($F662*(1-('Exposure Inputs'!$C$17)/100)*'Exposure Inputs'!$C$7*'Exposure Inputs'!$C$12*'Exposure Inputs'!$C$15*H662)/('Exposure Inputs'!$C$8*'Exposure Inputs'!$C$13*'Exposure Inputs'!$C$16)</f>
        <v>4.1979941130841227E-6</v>
      </c>
      <c r="L662" s="40">
        <f>($F662*(1-('Exposure Inputs'!$C$17)/100)*'Exposure Inputs'!$C$7*'Exposure Inputs'!$C$12*'Exposure Inputs'!$C$15*H662)/('Exposure Inputs'!$C$8*'Exposure Inputs'!$C$14*'Exposure Inputs'!$C$16)</f>
        <v>3.0677649287922434E-6</v>
      </c>
      <c r="M662" s="40">
        <f>($F662*(1-('Exposure Inputs'!$C$17)/100)*'Exposure Inputs'!$C$12*'Exposure Inputs'!$C$15*H662)/('Exposure Inputs'!$C$14*'Exposure Inputs'!$C$16)</f>
        <v>2.790100936473858E-4</v>
      </c>
      <c r="N662" s="40">
        <f>'Exposure Inputs'!$E$60/$J662</f>
        <v>561687.7703176419</v>
      </c>
      <c r="O662" s="40">
        <f>'Exposure Inputs'!$E$61/$K662</f>
        <v>123868.68251655879</v>
      </c>
      <c r="P662" s="40">
        <f>L662*'Exposure Inputs'!$E$63</f>
        <v>1.0675821952197006E-7</v>
      </c>
      <c r="Q662" s="40">
        <f>($G662*(1-('Exposure Inputs'!$C$17/100))*'Exposure Inputs'!$D$6*1*'Exposure Inputs'!$C$15)/('Exposure Inputs'!$D$8*'Exposure Inputs'!$D$11)</f>
        <v>7.8704766915583703E-5</v>
      </c>
      <c r="R662" s="40">
        <f>($F662*(1-('Exposure Inputs'!$C$17)/100)*'Exposure Inputs'!$D$7*'Exposure Inputs'!$D$12*'Exposure Inputs'!$C$15*H662)/('Exposure Inputs'!$D$8*'Exposure Inputs'!$D$13*'Exposure Inputs'!$C$16)</f>
        <v>1.072298590591073E-5</v>
      </c>
      <c r="S662" s="40">
        <f>($F662*(1-('Exposure Inputs'!$C$17)/100)*'Exposure Inputs'!$D$7*'Exposure Inputs'!$D$12*'Exposure Inputs'!$C$15*H662)/('Exposure Inputs'!$D$8*'Exposure Inputs'!$C$14*'Exposure Inputs'!$C$16)</f>
        <v>1.3747417828090679E-7</v>
      </c>
      <c r="T662" s="40">
        <f>($F662*(1-('Exposure Inputs'!$C$17)/100)*'Exposure Inputs'!$D$12*'Exposure Inputs'!$C$15*H662)/('Exposure Inputs'!$C$14*'Exposure Inputs'!$C$16)</f>
        <v>4.8949139236383479E-6</v>
      </c>
      <c r="U662" s="40">
        <f>'Exposure Inputs'!$E$60/Q662</f>
        <v>160091.95495762498</v>
      </c>
      <c r="V662" s="40">
        <f>'Exposure Inputs'!$E$61/R662</f>
        <v>48493.955374254976</v>
      </c>
      <c r="W662" s="40">
        <f>($G662*(1-('Exposure Inputs'!$C$17/100))*'Exposure Inputs'!$E$6*'Exposure Inputs'!$C$15)/('Exposure Inputs'!$E$8*'Exposure Inputs'!$E$11)</f>
        <v>1.723681863043844E-5</v>
      </c>
      <c r="X662" s="40">
        <f>($F662*(1-('Exposure Inputs'!$C$17)/100)*'Exposure Inputs'!$E$7*'Exposure Inputs'!$E$12*'Exposure Inputs'!$C$15*H662)/('Exposure Inputs'!$E$8*'Exposure Inputs'!$E$13*'Exposure Inputs'!$C$16)</f>
        <v>2.3249473842890075E-6</v>
      </c>
      <c r="Y662" s="40">
        <f>($F662*(1-('Exposure Inputs'!$C$17)/100)*'Exposure Inputs'!$E$7*'Exposure Inputs'!$E$12*'Exposure Inputs'!$C$15*H662)/('Exposure Inputs'!$E$8*'Exposure Inputs'!$C$14*'Exposure Inputs'!$C$16)</f>
        <v>1.4903508873647486E-7</v>
      </c>
      <c r="Z662" s="40">
        <f>($F662*(1-('Exposure Inputs'!$C$17)/100)*'Exposure Inputs'!$E$12*'Exposure Inputs'!$C$15*H662)/('Exposure Inputs'!$C$14*'Exposure Inputs'!$C$16)</f>
        <v>2.4474569618191739E-5</v>
      </c>
      <c r="AA662" s="40">
        <f>'Exposure Inputs'!$E$60/W662</f>
        <v>730993.36195077794</v>
      </c>
      <c r="AB662" s="40">
        <f>'Exposure Inputs'!$E$61/X662</f>
        <v>223660.97551881644</v>
      </c>
      <c r="AC662" s="40">
        <f>($G662*(1-('Exposure Inputs'!$C$17/100))*'Exposure Inputs'!$F$6*'Exposure Inputs'!$C$15)/('Exposure Inputs'!$F$8*'Exposure Inputs'!$F$11)</f>
        <v>1.7282379517882915E-5</v>
      </c>
      <c r="AD662" s="40">
        <f>($F662*(1-('Exposure Inputs'!$C$17)/100)*'Exposure Inputs'!$F$7*'Exposure Inputs'!$F$12*'Exposure Inputs'!$C$15*H662)/('Exposure Inputs'!$F$8*'Exposure Inputs'!$F$13*'Exposure Inputs'!$C$16)</f>
        <v>2.1173949842217294E-6</v>
      </c>
      <c r="AE662" s="40">
        <f>($F662*(1-('Exposure Inputs'!$C$17)/100)*'Exposure Inputs'!$F$7*'Exposure Inputs'!$F$12*'Exposure Inputs'!$C$15*H662)/('Exposure Inputs'!$F$8*'Exposure Inputs'!$C$14*'Exposure Inputs'!$C$16)</f>
        <v>1.3573044770652113E-7</v>
      </c>
      <c r="AF662" s="40">
        <f>($F662*(1-('Exposure Inputs'!$C$17)/100)*'Exposure Inputs'!$F$12*'Exposure Inputs'!$C$15*H662)/('Exposure Inputs'!$C$14*'Exposure Inputs'!$C$16)</f>
        <v>2.4474569618191739E-5</v>
      </c>
      <c r="AG662" s="40">
        <f>'Exposure Inputs'!$E$60/AC662</f>
        <v>729066.27163014037</v>
      </c>
      <c r="AH662" s="40">
        <f>'Exposure Inputs'!$E$61/AD662</f>
        <v>245584.78879703753</v>
      </c>
      <c r="AI662" s="40">
        <f>($G662*(1-('Exposure Inputs'!$C$17/100))*'Exposure Inputs'!$G$6*'Exposure Inputs'!$C$15)/('Exposure Inputs'!$G$8*'Exposure Inputs'!$G$11)</f>
        <v>2.20519012393368E-5</v>
      </c>
      <c r="AJ662" s="40">
        <f>($F662*(1-('Exposure Inputs'!$C$17)/100)*'Exposure Inputs'!$G$7*'Exposure Inputs'!$G$12*'Exposure Inputs'!$C$15*H662)/('Exposure Inputs'!$G$8*'Exposure Inputs'!$G$13*'Exposure Inputs'!$C$16)</f>
        <v>3.5298794370086348E-6</v>
      </c>
      <c r="AK662" s="40">
        <f>($F662*(1-('Exposure Inputs'!$C$17)/100)*'Exposure Inputs'!$G$7*'Exposure Inputs'!$G$12*'Exposure Inputs'!$C$15*H662)/('Exposure Inputs'!$G$8*'Exposure Inputs'!$C$14*'Exposure Inputs'!$C$16)</f>
        <v>2.2627432288516889E-7</v>
      </c>
      <c r="AL662" s="40">
        <f>($F662*(1-('Exposure Inputs'!$C$17)/100)*'Exposure Inputs'!$G$12*'Exposure Inputs'!$C$15*H662)/('Exposure Inputs'!$C$14*'Exposure Inputs'!$C$16)</f>
        <v>2.4474569618191739E-5</v>
      </c>
      <c r="AM662" s="40">
        <f>'Exposure Inputs'!$E$60/AI662</f>
        <v>571379.30481584813</v>
      </c>
      <c r="AN662" s="40">
        <f>'Exposure Inputs'!$E$61/AJ662</f>
        <v>147313.81319943024</v>
      </c>
      <c r="AO662" s="40">
        <f>($G662*(1-('Exposure Inputs'!$C$17/100))*'Exposure Inputs'!$H$6*'Exposure Inputs'!$C$15)/('Exposure Inputs'!$H$8*'Exposure Inputs'!$H$11)</f>
        <v>2.798863194983387E-5</v>
      </c>
      <c r="AP662" s="40">
        <f>($F662*(1-('Exposure Inputs'!$C$17)/100)*'Exposure Inputs'!$H$7*'Exposure Inputs'!$H$12*'Exposure Inputs'!$C$15*H662)/('Exposure Inputs'!$H$8*'Exposure Inputs'!$H$13*'Exposure Inputs'!$C$16)</f>
        <v>4.5957802949715595E-6</v>
      </c>
      <c r="AQ662" s="40">
        <f>($F662*(1-('Exposure Inputs'!$C$17)/100)*'Exposure Inputs'!$H$7*'Exposure Inputs'!$H$12*'Exposure Inputs'!$C$15*H662)/('Exposure Inputs'!$H$8*'Exposure Inputs'!$C$14*'Exposure Inputs'!$C$16)</f>
        <v>2.9460130095971534E-7</v>
      </c>
      <c r="AR662" s="40">
        <f>($F662*(1-('Exposure Inputs'!$C$17)/100)*'Exposure Inputs'!$H$12*'Exposure Inputs'!$C$15*H662)/('Exposure Inputs'!$C$14*'Exposure Inputs'!$C$16)</f>
        <v>2.4474569618191739E-5</v>
      </c>
      <c r="AS662" s="40">
        <f>'Exposure Inputs'!$E$60/AO662</f>
        <v>450182.77501322422</v>
      </c>
      <c r="AT662" s="40">
        <f>'Exposure Inputs'!$E$61/AP662</f>
        <v>113147.27132821261</v>
      </c>
    </row>
    <row r="663" spans="1:46" s="35" customFormat="1">
      <c r="A663" s="54">
        <v>2021</v>
      </c>
      <c r="B663" s="55" t="s">
        <v>874</v>
      </c>
      <c r="C663" s="55" t="s">
        <v>556</v>
      </c>
      <c r="D663" s="55" t="s">
        <v>55</v>
      </c>
      <c r="E663" s="55" t="s">
        <v>557</v>
      </c>
      <c r="F663" s="48">
        <v>0.64485000811620596</v>
      </c>
      <c r="G663" s="48">
        <v>0.64485000811620596</v>
      </c>
      <c r="H663" s="55">
        <v>250</v>
      </c>
      <c r="I663" s="40">
        <f t="shared" si="10"/>
        <v>1.2350015825882238E-7</v>
      </c>
      <c r="J663" s="40">
        <f>($G663*(1-('Exposure Inputs'!$C$17/100))*'Exposure Inputs'!$C$6*1*'Exposure Inputs'!$C$15)/('Exposure Inputs'!$C$8*'Exposure Inputs'!$C$11)</f>
        <v>2.5950263320036047E-5</v>
      </c>
      <c r="K663" s="40">
        <f>($F663*(1-('Exposure Inputs'!$C$17)/100)*'Exposure Inputs'!$C$7*'Exposure Inputs'!$C$12*'Exposure Inputs'!$C$15*H663)/('Exposure Inputs'!$C$8*'Exposure Inputs'!$C$13*'Exposure Inputs'!$C$16)</f>
        <v>4.8563280622041476E-6</v>
      </c>
      <c r="L663" s="40">
        <f>($F663*(1-('Exposure Inputs'!$C$17)/100)*'Exposure Inputs'!$C$7*'Exposure Inputs'!$C$12*'Exposure Inputs'!$C$15*H663)/('Exposure Inputs'!$C$8*'Exposure Inputs'!$C$14*'Exposure Inputs'!$C$16)</f>
        <v>3.5488551223799541E-6</v>
      </c>
      <c r="M663" s="40">
        <f>($F663*(1-('Exposure Inputs'!$C$17)/100)*'Exposure Inputs'!$C$12*'Exposure Inputs'!$C$15*H663)/('Exposure Inputs'!$C$14*'Exposure Inputs'!$C$16)</f>
        <v>3.227647564332959E-4</v>
      </c>
      <c r="N663" s="40">
        <f>'Exposure Inputs'!$E$60/$J663</f>
        <v>485544.20603014121</v>
      </c>
      <c r="O663" s="40">
        <f>'Exposure Inputs'!$E$61/$K663</f>
        <v>107076.78586359485</v>
      </c>
      <c r="P663" s="40">
        <f>L663*'Exposure Inputs'!$E$63</f>
        <v>1.2350015825882238E-7</v>
      </c>
      <c r="Q663" s="40">
        <f>($G663*(1-('Exposure Inputs'!$C$17/100))*'Exposure Inputs'!$D$6*1*'Exposure Inputs'!$C$15)/('Exposure Inputs'!$D$8*'Exposure Inputs'!$D$11)</f>
        <v>9.1047333060832844E-5</v>
      </c>
      <c r="R663" s="40">
        <f>($F663*(1-('Exposure Inputs'!$C$17)/100)*'Exposure Inputs'!$D$7*'Exposure Inputs'!$D$12*'Exposure Inputs'!$C$15*H663)/('Exposure Inputs'!$D$8*'Exposure Inputs'!$D$13*'Exposure Inputs'!$C$16)</f>
        <v>1.240457608151256E-5</v>
      </c>
      <c r="S663" s="40">
        <f>($F663*(1-('Exposure Inputs'!$C$17)/100)*'Exposure Inputs'!$D$7*'Exposure Inputs'!$D$12*'Exposure Inputs'!$C$15*H663)/('Exposure Inputs'!$D$8*'Exposure Inputs'!$C$14*'Exposure Inputs'!$C$16)</f>
        <v>1.5903302668605845E-7</v>
      </c>
      <c r="T663" s="40">
        <f>($F663*(1-('Exposure Inputs'!$C$17)/100)*'Exposure Inputs'!$D$12*'Exposure Inputs'!$C$15*H663)/('Exposure Inputs'!$C$14*'Exposure Inputs'!$C$16)</f>
        <v>5.6625395865490516E-6</v>
      </c>
      <c r="U663" s="40">
        <f>'Exposure Inputs'!$E$60/Q663</f>
        <v>138389.55602995388</v>
      </c>
      <c r="V663" s="40">
        <f>'Exposure Inputs'!$E$61/R663</f>
        <v>41920.013758067376</v>
      </c>
      <c r="W663" s="40">
        <f>($G663*(1-('Exposure Inputs'!$C$17/100))*'Exposure Inputs'!$E$6*'Exposure Inputs'!$C$15)/('Exposure Inputs'!$E$8*'Exposure Inputs'!$E$11)</f>
        <v>1.9939915055436873E-5</v>
      </c>
      <c r="X663" s="40">
        <f>($F663*(1-('Exposure Inputs'!$C$17)/100)*'Exposure Inputs'!$E$7*'Exposure Inputs'!$E$12*'Exposure Inputs'!$C$15*H663)/('Exposure Inputs'!$E$8*'Exposure Inputs'!$E$13*'Exposure Inputs'!$C$16)</f>
        <v>2.6895481321139682E-6</v>
      </c>
      <c r="Y663" s="40">
        <f>($F663*(1-('Exposure Inputs'!$C$17)/100)*'Exposure Inputs'!$E$7*'Exposure Inputs'!$E$12*'Exposure Inputs'!$C$15*H663)/('Exposure Inputs'!$E$8*'Exposure Inputs'!$C$14*'Exposure Inputs'!$C$16)</f>
        <v>1.7240693154576721E-7</v>
      </c>
      <c r="Z663" s="40">
        <f>($F663*(1-('Exposure Inputs'!$C$17)/100)*'Exposure Inputs'!$E$12*'Exposure Inputs'!$C$15*H663)/('Exposure Inputs'!$C$14*'Exposure Inputs'!$C$16)</f>
        <v>2.8312697932745261E-5</v>
      </c>
      <c r="AA663" s="40">
        <f>'Exposure Inputs'!$E$60/W663</f>
        <v>631898.37895344733</v>
      </c>
      <c r="AB663" s="40">
        <f>'Exposure Inputs'!$E$61/X663</f>
        <v>193341.027732894</v>
      </c>
      <c r="AC663" s="40">
        <f>($G663*(1-('Exposure Inputs'!$C$17/100))*'Exposure Inputs'!$F$6*'Exposure Inputs'!$C$15)/('Exposure Inputs'!$F$8*'Exposure Inputs'!$F$11)</f>
        <v>1.9992620850222515E-5</v>
      </c>
      <c r="AD663" s="40">
        <f>($F663*(1-('Exposure Inputs'!$C$17)/100)*'Exposure Inputs'!$F$7*'Exposure Inputs'!$F$12*'Exposure Inputs'!$C$15*H663)/('Exposure Inputs'!$F$8*'Exposure Inputs'!$F$13*'Exposure Inputs'!$C$16)</f>
        <v>2.4494471415758833E-6</v>
      </c>
      <c r="AE663" s="40">
        <f>($F663*(1-('Exposure Inputs'!$C$17)/100)*'Exposure Inputs'!$F$7*'Exposure Inputs'!$F$12*'Exposure Inputs'!$C$15*H663)/('Exposure Inputs'!$F$8*'Exposure Inputs'!$C$14*'Exposure Inputs'!$C$16)</f>
        <v>1.5701584240871051E-7</v>
      </c>
      <c r="AF663" s="40">
        <f>($F663*(1-('Exposure Inputs'!$C$17)/100)*'Exposure Inputs'!$F$12*'Exposure Inputs'!$C$15*H663)/('Exposure Inputs'!$C$14*'Exposure Inputs'!$C$16)</f>
        <v>2.8312697932745261E-5</v>
      </c>
      <c r="AG663" s="40">
        <f>'Exposure Inputs'!$E$60/AC663</f>
        <v>630232.52901131089</v>
      </c>
      <c r="AH663" s="40">
        <f>'Exposure Inputs'!$E$61/AD663</f>
        <v>212292.8032100547</v>
      </c>
      <c r="AI663" s="40">
        <f>($G663*(1-('Exposure Inputs'!$C$17/100))*'Exposure Inputs'!$G$6*'Exposure Inputs'!$C$15)/('Exposure Inputs'!$G$8*'Exposure Inputs'!$G$11)</f>
        <v>2.551010409465997E-5</v>
      </c>
      <c r="AJ663" s="40">
        <f>($F663*(1-('Exposure Inputs'!$C$17)/100)*'Exposure Inputs'!$G$7*'Exposure Inputs'!$G$12*'Exposure Inputs'!$C$15*H663)/('Exposure Inputs'!$G$8*'Exposure Inputs'!$G$13*'Exposure Inputs'!$C$16)</f>
        <v>4.0834389244887684E-6</v>
      </c>
      <c r="AK663" s="40">
        <f>($F663*(1-('Exposure Inputs'!$C$17)/100)*'Exposure Inputs'!$G$7*'Exposure Inputs'!$G$12*'Exposure Inputs'!$C$15*H663)/('Exposure Inputs'!$G$8*'Exposure Inputs'!$C$14*'Exposure Inputs'!$C$16)</f>
        <v>2.6175890541594673E-7</v>
      </c>
      <c r="AL663" s="40">
        <f>($F663*(1-('Exposure Inputs'!$C$17)/100)*'Exposure Inputs'!$G$12*'Exposure Inputs'!$C$15*H663)/('Exposure Inputs'!$C$14*'Exposure Inputs'!$C$16)</f>
        <v>2.8312697932745261E-5</v>
      </c>
      <c r="AM663" s="40">
        <f>'Exposure Inputs'!$E$60/AI663</f>
        <v>493921.93592175731</v>
      </c>
      <c r="AN663" s="40">
        <f>'Exposure Inputs'!$E$61/AJ663</f>
        <v>127343.64578872747</v>
      </c>
      <c r="AO663" s="40">
        <f>($G663*(1-('Exposure Inputs'!$C$17/100))*'Exposure Inputs'!$H$6*'Exposure Inputs'!$C$15)/('Exposure Inputs'!$H$8*'Exposure Inputs'!$H$11)</f>
        <v>3.2377839296402585E-5</v>
      </c>
      <c r="AP663" s="40">
        <f>($F663*(1-('Exposure Inputs'!$C$17)/100)*'Exposure Inputs'!$H$7*'Exposure Inputs'!$H$12*'Exposure Inputs'!$C$15*H663)/('Exposure Inputs'!$H$8*'Exposure Inputs'!$H$13*'Exposure Inputs'!$C$16)</f>
        <v>5.3164955007043859E-6</v>
      </c>
      <c r="AQ663" s="40">
        <f>($F663*(1-('Exposure Inputs'!$C$17)/100)*'Exposure Inputs'!$H$7*'Exposure Inputs'!$H$12*'Exposure Inputs'!$C$15*H663)/('Exposure Inputs'!$H$8*'Exposure Inputs'!$C$14*'Exposure Inputs'!$C$16)</f>
        <v>3.4080099363489655E-7</v>
      </c>
      <c r="AR663" s="40">
        <f>($F663*(1-('Exposure Inputs'!$C$17)/100)*'Exposure Inputs'!$H$12*'Exposure Inputs'!$C$15*H663)/('Exposure Inputs'!$C$14*'Exposure Inputs'!$C$16)</f>
        <v>2.8312697932745261E-5</v>
      </c>
      <c r="AS663" s="40">
        <f>'Exposure Inputs'!$E$60/AO663</f>
        <v>389155.06018339994</v>
      </c>
      <c r="AT663" s="40">
        <f>'Exposure Inputs'!$E$61/AP663</f>
        <v>97808.791511458039</v>
      </c>
    </row>
    <row r="664" spans="1:46" s="35" customFormat="1">
      <c r="A664" s="54">
        <v>2022</v>
      </c>
      <c r="B664" s="55" t="s">
        <v>874</v>
      </c>
      <c r="C664" s="55" t="s">
        <v>556</v>
      </c>
      <c r="D664" s="55" t="s">
        <v>55</v>
      </c>
      <c r="E664" s="55" t="s">
        <v>557</v>
      </c>
      <c r="F664" s="48">
        <v>0.63855608705413902</v>
      </c>
      <c r="G664" s="48">
        <v>0.63855608705413902</v>
      </c>
      <c r="H664" s="55">
        <v>250</v>
      </c>
      <c r="I664" s="40">
        <f t="shared" si="10"/>
        <v>1.22294761286735E-7</v>
      </c>
      <c r="J664" s="40">
        <f>($G664*(1-('Exposure Inputs'!$C$17/100))*'Exposure Inputs'!$C$6*1*'Exposure Inputs'!$C$15)/('Exposure Inputs'!$C$8*'Exposure Inputs'!$C$11)</f>
        <v>2.5696981305892501E-5</v>
      </c>
      <c r="K664" s="40">
        <f>($F664*(1-('Exposure Inputs'!$C$17)/100)*'Exposure Inputs'!$C$7*'Exposure Inputs'!$C$12*'Exposure Inputs'!$C$15*H664)/('Exposure Inputs'!$C$8*'Exposure Inputs'!$C$13*'Exposure Inputs'!$C$16)</f>
        <v>4.8089289072218851E-6</v>
      </c>
      <c r="L664" s="40">
        <f>($F664*(1-('Exposure Inputs'!$C$17)/100)*'Exposure Inputs'!$C$7*'Exposure Inputs'!$C$12*'Exposure Inputs'!$C$15*H664)/('Exposure Inputs'!$C$8*'Exposure Inputs'!$C$14*'Exposure Inputs'!$C$16)</f>
        <v>3.5142172783544544E-6</v>
      </c>
      <c r="M664" s="40">
        <f>($F664*(1-('Exposure Inputs'!$C$17)/100)*'Exposure Inputs'!$C$12*'Exposure Inputs'!$C$15*H664)/('Exposure Inputs'!$C$14*'Exposure Inputs'!$C$16)</f>
        <v>3.196144798216186E-4</v>
      </c>
      <c r="N664" s="40">
        <f>'Exposure Inputs'!$E$60/$J664</f>
        <v>490329.96716663876</v>
      </c>
      <c r="O664" s="40">
        <f>'Exposure Inputs'!$E$61/$K664</f>
        <v>108132.18702798492</v>
      </c>
      <c r="P664" s="40">
        <f>L664*'Exposure Inputs'!$E$63</f>
        <v>1.22294761286735E-7</v>
      </c>
      <c r="Q664" s="40">
        <f>($G664*(1-('Exposure Inputs'!$C$17/100))*'Exposure Inputs'!$D$6*1*'Exposure Inputs'!$C$15)/('Exposure Inputs'!$D$8*'Exposure Inputs'!$D$11)</f>
        <v>9.0158684972154612E-5</v>
      </c>
      <c r="R664" s="40">
        <f>($F664*(1-('Exposure Inputs'!$C$17)/100)*'Exposure Inputs'!$D$7*'Exposure Inputs'!$D$12*'Exposure Inputs'!$C$15*H664)/('Exposure Inputs'!$D$8*'Exposure Inputs'!$D$13*'Exposure Inputs'!$C$16)</f>
        <v>1.2283503860557614E-5</v>
      </c>
      <c r="S664" s="40">
        <f>($F664*(1-('Exposure Inputs'!$C$17)/100)*'Exposure Inputs'!$D$7*'Exposure Inputs'!$D$12*'Exposure Inputs'!$C$15*H664)/('Exposure Inputs'!$D$8*'Exposure Inputs'!$C$14*'Exposure Inputs'!$C$16)</f>
        <v>1.5748081872509761E-7</v>
      </c>
      <c r="T664" s="40">
        <f>($F664*(1-('Exposure Inputs'!$C$17)/100)*'Exposure Inputs'!$D$12*'Exposure Inputs'!$C$15*H664)/('Exposure Inputs'!$C$14*'Exposure Inputs'!$C$16)</f>
        <v>5.60727157581787E-6</v>
      </c>
      <c r="U664" s="40">
        <f>'Exposure Inputs'!$E$60/Q664</f>
        <v>139753.59116974135</v>
      </c>
      <c r="V664" s="40">
        <f>'Exposure Inputs'!$E$61/R664</f>
        <v>42333.197913481541</v>
      </c>
      <c r="W664" s="40">
        <f>($G664*(1-('Exposure Inputs'!$C$17/100))*'Exposure Inputs'!$E$6*'Exposure Inputs'!$C$15)/('Exposure Inputs'!$E$8*'Exposure Inputs'!$E$11)</f>
        <v>1.9745295764495308E-5</v>
      </c>
      <c r="X664" s="40">
        <f>($F664*(1-('Exposure Inputs'!$C$17)/100)*'Exposure Inputs'!$E$7*'Exposure Inputs'!$E$12*'Exposure Inputs'!$C$15*H664)/('Exposure Inputs'!$E$8*'Exposure Inputs'!$E$13*'Exposure Inputs'!$C$16)</f>
        <v>2.6632973708158401E-6</v>
      </c>
      <c r="Y664" s="40">
        <f>($F664*(1-('Exposure Inputs'!$C$17)/100)*'Exposure Inputs'!$E$7*'Exposure Inputs'!$E$12*'Exposure Inputs'!$C$15*H664)/('Exposure Inputs'!$E$8*'Exposure Inputs'!$C$14*'Exposure Inputs'!$C$16)</f>
        <v>1.7072419043691284E-7</v>
      </c>
      <c r="Z664" s="40">
        <f>($F664*(1-('Exposure Inputs'!$C$17)/100)*'Exposure Inputs'!$E$12*'Exposure Inputs'!$C$15*H664)/('Exposure Inputs'!$C$14*'Exposure Inputs'!$C$16)</f>
        <v>2.8036357879089347E-5</v>
      </c>
      <c r="AA664" s="40">
        <f>'Exposure Inputs'!$E$60/W664</f>
        <v>638126.67838870722</v>
      </c>
      <c r="AB664" s="40">
        <f>'Exposure Inputs'!$E$61/X664</f>
        <v>195246.69145027164</v>
      </c>
      <c r="AC664" s="40">
        <f>($G664*(1-('Exposure Inputs'!$C$17/100))*'Exposure Inputs'!$F$6*'Exposure Inputs'!$C$15)/('Exposure Inputs'!$F$8*'Exposure Inputs'!$F$11)</f>
        <v>1.9797487135604556E-5</v>
      </c>
      <c r="AD664" s="40">
        <f>($F664*(1-('Exposure Inputs'!$C$17)/100)*'Exposure Inputs'!$F$7*'Exposure Inputs'!$F$12*'Exposure Inputs'!$C$15*H664)/('Exposure Inputs'!$F$8*'Exposure Inputs'!$F$13*'Exposure Inputs'!$C$16)</f>
        <v>2.425539834821216E-6</v>
      </c>
      <c r="AE664" s="40">
        <f>($F664*(1-('Exposure Inputs'!$C$17)/100)*'Exposure Inputs'!$F$7*'Exposure Inputs'!$F$12*'Exposure Inputs'!$C$15*H664)/('Exposure Inputs'!$F$8*'Exposure Inputs'!$C$14*'Exposure Inputs'!$C$16)</f>
        <v>1.5548332274494977E-7</v>
      </c>
      <c r="AF664" s="40">
        <f>($F664*(1-('Exposure Inputs'!$C$17)/100)*'Exposure Inputs'!$F$12*'Exposure Inputs'!$C$15*H664)/('Exposure Inputs'!$C$14*'Exposure Inputs'!$C$16)</f>
        <v>2.8036357879089347E-5</v>
      </c>
      <c r="AG664" s="40">
        <f>'Exposure Inputs'!$E$60/AC664</f>
        <v>636444.40901490371</v>
      </c>
      <c r="AH664" s="40">
        <f>'Exposure Inputs'!$E$61/AD664</f>
        <v>214385.26489437296</v>
      </c>
      <c r="AI664" s="40">
        <f>($G664*(1-('Exposure Inputs'!$C$17/100))*'Exposure Inputs'!$G$6*'Exposure Inputs'!$C$15)/('Exposure Inputs'!$G$8*'Exposure Inputs'!$G$11)</f>
        <v>2.5261118160820972E-5</v>
      </c>
      <c r="AJ664" s="40">
        <f>($F664*(1-('Exposure Inputs'!$C$17)/100)*'Exposure Inputs'!$G$7*'Exposure Inputs'!$G$12*'Exposure Inputs'!$C$15*H664)/('Exposure Inputs'!$G$8*'Exposure Inputs'!$G$13*'Exposure Inputs'!$C$16)</f>
        <v>4.0435833892029994E-6</v>
      </c>
      <c r="AK664" s="40">
        <f>($F664*(1-('Exposure Inputs'!$C$17)/100)*'Exposure Inputs'!$G$7*'Exposure Inputs'!$G$12*'Exposure Inputs'!$C$15*H664)/('Exposure Inputs'!$G$8*'Exposure Inputs'!$C$14*'Exposure Inputs'!$C$16)</f>
        <v>2.5920406341044867E-7</v>
      </c>
      <c r="AL664" s="40">
        <f>($F664*(1-('Exposure Inputs'!$C$17)/100)*'Exposure Inputs'!$G$12*'Exposure Inputs'!$C$15*H664)/('Exposure Inputs'!$C$14*'Exposure Inputs'!$C$16)</f>
        <v>2.8036357879089347E-5</v>
      </c>
      <c r="AM664" s="40">
        <f>'Exposure Inputs'!$E$60/AI664</f>
        <v>498790.27206096193</v>
      </c>
      <c r="AN664" s="40">
        <f>'Exposure Inputs'!$E$61/AJ664</f>
        <v>128598.80703548279</v>
      </c>
      <c r="AO664" s="40">
        <f>($G664*(1-('Exposure Inputs'!$C$17/100))*'Exposure Inputs'!$H$6*'Exposure Inputs'!$C$15)/('Exposure Inputs'!$H$8*'Exposure Inputs'!$H$11)</f>
        <v>3.2061822296903498E-5</v>
      </c>
      <c r="AP664" s="40">
        <f>($F664*(1-('Exposure Inputs'!$C$17)/100)*'Exposure Inputs'!$H$7*'Exposure Inputs'!$H$12*'Exposure Inputs'!$C$15*H664)/('Exposure Inputs'!$H$8*'Exposure Inputs'!$H$13*'Exposure Inputs'!$C$16)</f>
        <v>5.2646049795178886E-6</v>
      </c>
      <c r="AQ664" s="40">
        <f>($F664*(1-('Exposure Inputs'!$C$17)/100)*'Exposure Inputs'!$H$7*'Exposure Inputs'!$H$12*'Exposure Inputs'!$C$15*H664)/('Exposure Inputs'!$H$8*'Exposure Inputs'!$C$14*'Exposure Inputs'!$C$16)</f>
        <v>3.3747467817422361E-7</v>
      </c>
      <c r="AR664" s="40">
        <f>($F664*(1-('Exposure Inputs'!$C$17)/100)*'Exposure Inputs'!$H$12*'Exposure Inputs'!$C$15*H664)/('Exposure Inputs'!$C$14*'Exposure Inputs'!$C$16)</f>
        <v>2.8036357879089347E-5</v>
      </c>
      <c r="AS664" s="40">
        <f>'Exposure Inputs'!$E$60/AO664</f>
        <v>392990.76276200608</v>
      </c>
      <c r="AT664" s="40">
        <f>'Exposure Inputs'!$E$61/AP664</f>
        <v>98772.842791259056</v>
      </c>
    </row>
    <row r="665" spans="1:46" s="35" customFormat="1">
      <c r="A665" s="54">
        <v>2023</v>
      </c>
      <c r="B665" s="55" t="s">
        <v>874</v>
      </c>
      <c r="C665" s="55" t="s">
        <v>556</v>
      </c>
      <c r="D665" s="55" t="s">
        <v>55</v>
      </c>
      <c r="E665" s="55" t="s">
        <v>557</v>
      </c>
      <c r="F665" s="48">
        <v>0.73009401828287401</v>
      </c>
      <c r="G665" s="48">
        <v>0.73009401828287401</v>
      </c>
      <c r="H665" s="55">
        <v>250</v>
      </c>
      <c r="I665" s="40">
        <f t="shared" si="10"/>
        <v>1.3982589077599253E-7</v>
      </c>
      <c r="J665" s="40">
        <f>($G665*(1-('Exposure Inputs'!$C$17/100))*'Exposure Inputs'!$C$6*1*'Exposure Inputs'!$C$15)/('Exposure Inputs'!$C$8*'Exposure Inputs'!$C$11)</f>
        <v>2.9380680444078686E-5</v>
      </c>
      <c r="K665" s="40">
        <f>($F665*(1-('Exposure Inputs'!$C$17)/100)*'Exposure Inputs'!$C$7*'Exposure Inputs'!$C$12*'Exposure Inputs'!$C$15*H665)/('Exposure Inputs'!$C$8*'Exposure Inputs'!$C$13*'Exposure Inputs'!$C$16)</f>
        <v>5.4982957655411466E-6</v>
      </c>
      <c r="L665" s="40">
        <f>($F665*(1-('Exposure Inputs'!$C$17)/100)*'Exposure Inputs'!$C$7*'Exposure Inputs'!$C$12*'Exposure Inputs'!$C$15*H665)/('Exposure Inputs'!$C$8*'Exposure Inputs'!$C$14*'Exposure Inputs'!$C$16)</f>
        <v>4.0179853671262226E-6</v>
      </c>
      <c r="M665" s="40">
        <f>($F665*(1-('Exposure Inputs'!$C$17)/100)*'Exposure Inputs'!$C$12*'Exposure Inputs'!$C$15*H665)/('Exposure Inputs'!$C$14*'Exposure Inputs'!$C$16)</f>
        <v>3.6543167406150176E-4</v>
      </c>
      <c r="N665" s="40">
        <f>'Exposure Inputs'!$E$60/$J665</f>
        <v>428853.23993710888</v>
      </c>
      <c r="O665" s="40">
        <f>'Exposure Inputs'!$E$61/$K665</f>
        <v>94574.759557122728</v>
      </c>
      <c r="P665" s="40">
        <f>L665*'Exposure Inputs'!$E$63</f>
        <v>1.3982589077599253E-7</v>
      </c>
      <c r="Q665" s="40">
        <f>($G665*(1-('Exposure Inputs'!$C$17/100))*'Exposure Inputs'!$D$6*1*'Exposure Inputs'!$C$15)/('Exposure Inputs'!$D$8*'Exposure Inputs'!$D$11)</f>
        <v>1.0308306181542878E-4</v>
      </c>
      <c r="R665" s="40">
        <f>($F665*(1-('Exposure Inputs'!$C$17)/100)*'Exposure Inputs'!$D$7*'Exposure Inputs'!$D$12*'Exposure Inputs'!$C$15*H665)/('Exposure Inputs'!$D$8*'Exposure Inputs'!$D$13*'Exposure Inputs'!$C$16)</f>
        <v>1.4044361762363651E-5</v>
      </c>
      <c r="S665" s="40">
        <f>($F665*(1-('Exposure Inputs'!$C$17)/100)*'Exposure Inputs'!$D$7*'Exposure Inputs'!$D$12*'Exposure Inputs'!$C$15*H665)/('Exposure Inputs'!$D$8*'Exposure Inputs'!$C$14*'Exposure Inputs'!$C$16)</f>
        <v>1.8005592003030322E-7</v>
      </c>
      <c r="T665" s="40">
        <f>($F665*(1-('Exposure Inputs'!$C$17)/100)*'Exposure Inputs'!$D$12*'Exposure Inputs'!$C$15*H665)/('Exposure Inputs'!$C$14*'Exposure Inputs'!$C$16)</f>
        <v>6.4110820010789779E-6</v>
      </c>
      <c r="U665" s="40">
        <f>'Exposure Inputs'!$E$60/Q665</f>
        <v>122231.52648065907</v>
      </c>
      <c r="V665" s="40">
        <f>'Exposure Inputs'!$E$61/R665</f>
        <v>37025.534431440377</v>
      </c>
      <c r="W665" s="40">
        <f>($G665*(1-('Exposure Inputs'!$C$17/100))*'Exposure Inputs'!$E$6*'Exposure Inputs'!$C$15)/('Exposure Inputs'!$E$8*'Exposure Inputs'!$E$11)</f>
        <v>2.2575812241316804E-5</v>
      </c>
      <c r="X665" s="40">
        <f>($F665*(1-('Exposure Inputs'!$C$17)/100)*'Exposure Inputs'!$E$7*'Exposure Inputs'!$E$12*'Exposure Inputs'!$C$15*H665)/('Exposure Inputs'!$E$8*'Exposure Inputs'!$E$13*'Exposure Inputs'!$C$16)</f>
        <v>3.0450848700096912E-6</v>
      </c>
      <c r="Y665" s="40">
        <f>($F665*(1-('Exposure Inputs'!$C$17)/100)*'Exposure Inputs'!$E$7*'Exposure Inputs'!$E$12*'Exposure Inputs'!$C$15*H665)/('Exposure Inputs'!$E$8*'Exposure Inputs'!$C$14*'Exposure Inputs'!$C$16)</f>
        <v>1.9519774807754432E-7</v>
      </c>
      <c r="Z665" s="40">
        <f>($F665*(1-('Exposure Inputs'!$C$17)/100)*'Exposure Inputs'!$E$12*'Exposure Inputs'!$C$15*H665)/('Exposure Inputs'!$C$14*'Exposure Inputs'!$C$16)</f>
        <v>3.2055410005394894E-5</v>
      </c>
      <c r="AA665" s="40">
        <f>'Exposure Inputs'!$E$60/W665</f>
        <v>558119.45392335812</v>
      </c>
      <c r="AB665" s="40">
        <f>'Exposure Inputs'!$E$61/X665</f>
        <v>170766.99737381871</v>
      </c>
      <c r="AC665" s="40">
        <f>($G665*(1-('Exposure Inputs'!$C$17/100))*'Exposure Inputs'!$F$6*'Exposure Inputs'!$C$15)/('Exposure Inputs'!$F$8*'Exposure Inputs'!$F$11)</f>
        <v>2.2635485320354599E-5</v>
      </c>
      <c r="AD665" s="40">
        <f>($F665*(1-('Exposure Inputs'!$C$17)/100)*'Exposure Inputs'!$F$7*'Exposure Inputs'!$F$12*'Exposure Inputs'!$C$15*H665)/('Exposure Inputs'!$F$8*'Exposure Inputs'!$F$13*'Exposure Inputs'!$C$16)</f>
        <v>2.773244450114621E-6</v>
      </c>
      <c r="AE665" s="40">
        <f>($F665*(1-('Exposure Inputs'!$C$17)/100)*'Exposure Inputs'!$F$7*'Exposure Inputs'!$F$12*'Exposure Inputs'!$C$15*H665)/('Exposure Inputs'!$F$8*'Exposure Inputs'!$C$14*'Exposure Inputs'!$C$16)</f>
        <v>1.7777208013555265E-7</v>
      </c>
      <c r="AF665" s="40">
        <f>($F665*(1-('Exposure Inputs'!$C$17)/100)*'Exposure Inputs'!$F$12*'Exposure Inputs'!$C$15*H665)/('Exposure Inputs'!$C$14*'Exposure Inputs'!$C$16)</f>
        <v>3.2055410005394894E-5</v>
      </c>
      <c r="AG665" s="40">
        <f>'Exposure Inputs'!$E$60/AC665</f>
        <v>556648.10458778415</v>
      </c>
      <c r="AH665" s="40">
        <f>'Exposure Inputs'!$E$61/AD665</f>
        <v>187506.00942463183</v>
      </c>
      <c r="AI665" s="40">
        <f>($G665*(1-('Exposure Inputs'!$C$17/100))*'Exposure Inputs'!$G$6*'Exposure Inputs'!$C$15)/('Exposure Inputs'!$G$8*'Exposure Inputs'!$G$11)</f>
        <v>2.8882335691819359E-5</v>
      </c>
      <c r="AJ665" s="40">
        <f>($F665*(1-('Exposure Inputs'!$C$17)/100)*'Exposure Inputs'!$G$7*'Exposure Inputs'!$G$12*'Exposure Inputs'!$C$15*H665)/('Exposure Inputs'!$G$8*'Exposure Inputs'!$G$13*'Exposure Inputs'!$C$16)</f>
        <v>4.6232368694573307E-6</v>
      </c>
      <c r="AK665" s="40">
        <f>($F665*(1-('Exposure Inputs'!$C$17)/100)*'Exposure Inputs'!$G$7*'Exposure Inputs'!$G$12*'Exposure Inputs'!$C$15*H665)/('Exposure Inputs'!$G$8*'Exposure Inputs'!$C$14*'Exposure Inputs'!$C$16)</f>
        <v>2.9636133778572636E-7</v>
      </c>
      <c r="AL665" s="40">
        <f>($F665*(1-('Exposure Inputs'!$C$17)/100)*'Exposure Inputs'!$G$12*'Exposure Inputs'!$C$15*H665)/('Exposure Inputs'!$C$14*'Exposure Inputs'!$C$16)</f>
        <v>3.2055410005394894E-5</v>
      </c>
      <c r="AM665" s="40">
        <f>'Exposure Inputs'!$E$60/AI665</f>
        <v>436252.80636734748</v>
      </c>
      <c r="AN665" s="40">
        <f>'Exposure Inputs'!$E$61/AJ665</f>
        <v>112475.30997931259</v>
      </c>
      <c r="AO665" s="40">
        <f>($G665*(1-('Exposure Inputs'!$C$17/100))*'Exposure Inputs'!$H$6*'Exposure Inputs'!$C$15)/('Exposure Inputs'!$H$8*'Exposure Inputs'!$H$11)</f>
        <v>3.6657930522919113E-5</v>
      </c>
      <c r="AP665" s="40">
        <f>($F665*(1-('Exposure Inputs'!$C$17)/100)*'Exposure Inputs'!$H$7*'Exposure Inputs'!$H$12*'Exposure Inputs'!$C$15*H665)/('Exposure Inputs'!$H$8*'Exposure Inputs'!$H$13*'Exposure Inputs'!$C$16)</f>
        <v>6.0192936565685954E-6</v>
      </c>
      <c r="AQ665" s="40">
        <f>($F665*(1-('Exposure Inputs'!$C$17)/100)*'Exposure Inputs'!$H$7*'Exposure Inputs'!$H$12*'Exposure Inputs'!$C$15*H665)/('Exposure Inputs'!$H$8*'Exposure Inputs'!$C$14*'Exposure Inputs'!$C$16)</f>
        <v>3.8585215747234583E-7</v>
      </c>
      <c r="AR665" s="40">
        <f>($F665*(1-('Exposure Inputs'!$C$17)/100)*'Exposure Inputs'!$H$12*'Exposure Inputs'!$C$15*H665)/('Exposure Inputs'!$C$14*'Exposure Inputs'!$C$16)</f>
        <v>3.2055410005394894E-5</v>
      </c>
      <c r="AS665" s="40">
        <f>'Exposure Inputs'!$E$60/AO665</f>
        <v>343718.25742105878</v>
      </c>
      <c r="AT665" s="40">
        <f>'Exposure Inputs'!$E$61/AP665</f>
        <v>86388.873789625868</v>
      </c>
    </row>
    <row r="666" spans="1:46" s="35" customFormat="1">
      <c r="A666" s="54">
        <v>2020</v>
      </c>
      <c r="B666" s="55" t="s">
        <v>875</v>
      </c>
      <c r="C666" s="55" t="s">
        <v>558</v>
      </c>
      <c r="D666" s="55" t="s">
        <v>55</v>
      </c>
      <c r="E666" s="55" t="s">
        <v>559</v>
      </c>
      <c r="F666" s="48">
        <v>3.4718590565362001E-2</v>
      </c>
      <c r="G666" s="48">
        <v>4.9205785658875303E-2</v>
      </c>
      <c r="H666" s="55">
        <v>250</v>
      </c>
      <c r="I666" s="40">
        <f t="shared" si="10"/>
        <v>6.6492228818779605E-9</v>
      </c>
      <c r="J666" s="40">
        <f>($G666*(1-('Exposure Inputs'!$C$17/100))*'Exposure Inputs'!$C$6*1*'Exposure Inputs'!$C$15)/('Exposure Inputs'!$C$8*'Exposure Inputs'!$C$11)</f>
        <v>1.9801551967833138E-6</v>
      </c>
      <c r="K666" s="40">
        <f>($F666*(1-('Exposure Inputs'!$C$17)/100)*'Exposure Inputs'!$C$7*'Exposure Inputs'!$C$12*'Exposure Inputs'!$C$15*H666)/('Exposure Inputs'!$C$8*'Exposure Inputs'!$C$13*'Exposure Inputs'!$C$16)</f>
        <v>2.6146369468969596E-7</v>
      </c>
      <c r="L666" s="40">
        <f>($F666*(1-('Exposure Inputs'!$C$17)/100)*'Exposure Inputs'!$C$7*'Exposure Inputs'!$C$12*'Exposure Inputs'!$C$15*H666)/('Exposure Inputs'!$C$8*'Exposure Inputs'!$C$14*'Exposure Inputs'!$C$16)</f>
        <v>1.9106962304247014E-7</v>
      </c>
      <c r="M666" s="40">
        <f>($F666*(1-('Exposure Inputs'!$C$17)/100)*'Exposure Inputs'!$C$12*'Exposure Inputs'!$C$15*H666)/('Exposure Inputs'!$C$14*'Exposure Inputs'!$C$16)</f>
        <v>1.7377587480028397E-5</v>
      </c>
      <c r="N666" s="40">
        <f>'Exposure Inputs'!$E$60/$J666</f>
        <v>6363137.606824059</v>
      </c>
      <c r="O666" s="40">
        <f>'Exposure Inputs'!$E$61/$K666</f>
        <v>1988803.8399255923</v>
      </c>
      <c r="P666" s="40">
        <f>L666*'Exposure Inputs'!$E$63</f>
        <v>6.6492228818779605E-9</v>
      </c>
      <c r="Q666" s="40">
        <f>($G666*(1-('Exposure Inputs'!$C$17/100))*'Exposure Inputs'!$D$6*1*'Exposure Inputs'!$C$15)/('Exposure Inputs'!$D$8*'Exposure Inputs'!$D$11)</f>
        <v>6.9474381623892886E-6</v>
      </c>
      <c r="R666" s="40">
        <f>($F666*(1-('Exposure Inputs'!$C$17)/100)*'Exposure Inputs'!$D$7*'Exposure Inputs'!$D$12*'Exposure Inputs'!$C$15*H666)/('Exposure Inputs'!$D$8*'Exposure Inputs'!$D$13*'Exposure Inputs'!$C$16)</f>
        <v>6.6785980102415989E-7</v>
      </c>
      <c r="S666" s="40">
        <f>($F666*(1-('Exposure Inputs'!$C$17)/100)*'Exposure Inputs'!$D$7*'Exposure Inputs'!$D$12*'Exposure Inputs'!$C$15*H666)/('Exposure Inputs'!$D$8*'Exposure Inputs'!$C$14*'Exposure Inputs'!$C$16)</f>
        <v>8.562305141335382E-9</v>
      </c>
      <c r="T666" s="40">
        <f>($F666*(1-('Exposure Inputs'!$C$17)/100)*'Exposure Inputs'!$D$12*'Exposure Inputs'!$C$15*H666)/('Exposure Inputs'!$C$14*'Exposure Inputs'!$C$16)</f>
        <v>3.0486995578997188E-7</v>
      </c>
      <c r="U666" s="40">
        <f>'Exposure Inputs'!$E$60/Q666</f>
        <v>1813618.1575838225</v>
      </c>
      <c r="V666" s="40">
        <f>'Exposure Inputs'!$E$61/R666</f>
        <v>778606.52670303325</v>
      </c>
      <c r="W666" s="40">
        <f>($G666*(1-('Exposure Inputs'!$C$17/100))*'Exposure Inputs'!$E$6*'Exposure Inputs'!$C$15)/('Exposure Inputs'!$E$8*'Exposure Inputs'!$E$11)</f>
        <v>1.5215308582227645E-6</v>
      </c>
      <c r="X666" s="40">
        <f>($F666*(1-('Exposure Inputs'!$C$17)/100)*'Exposure Inputs'!$E$7*'Exposure Inputs'!$E$12*'Exposure Inputs'!$C$15*H666)/('Exposure Inputs'!$E$8*'Exposure Inputs'!$E$13*'Exposure Inputs'!$C$16)</f>
        <v>1.4480471307968385E-7</v>
      </c>
      <c r="Y666" s="40">
        <f>($F666*(1-('Exposure Inputs'!$C$17)/100)*'Exposure Inputs'!$E$7*'Exposure Inputs'!$E$12*'Exposure Inputs'!$C$15*H666)/('Exposure Inputs'!$E$8*'Exposure Inputs'!$C$14*'Exposure Inputs'!$C$16)</f>
        <v>9.2823534025438386E-9</v>
      </c>
      <c r="Z666" s="40">
        <f>($F666*(1-('Exposure Inputs'!$C$17)/100)*'Exposure Inputs'!$E$12*'Exposure Inputs'!$C$15*H666)/('Exposure Inputs'!$C$14*'Exposure Inputs'!$C$16)</f>
        <v>1.5243497789498597E-6</v>
      </c>
      <c r="AA666" s="40">
        <f>'Exposure Inputs'!$E$60/W666</f>
        <v>8281133.393980273</v>
      </c>
      <c r="AB666" s="40">
        <f>'Exposure Inputs'!$E$61/X666</f>
        <v>3591043.3365097162</v>
      </c>
      <c r="AC666" s="40">
        <f>($G666*(1-('Exposure Inputs'!$C$17/100))*'Exposure Inputs'!$F$6*'Exposure Inputs'!$C$15)/('Exposure Inputs'!$F$8*'Exposure Inputs'!$F$11)</f>
        <v>1.5255526152337923E-6</v>
      </c>
      <c r="AD666" s="40">
        <f>($F666*(1-('Exposure Inputs'!$C$17)/100)*'Exposure Inputs'!$F$7*'Exposure Inputs'!$F$12*'Exposure Inputs'!$C$15*H666)/('Exposure Inputs'!$F$8*'Exposure Inputs'!$F$13*'Exposure Inputs'!$C$16)</f>
        <v>1.3187772559435933E-7</v>
      </c>
      <c r="AE666" s="40">
        <f>($F666*(1-('Exposure Inputs'!$C$17)/100)*'Exposure Inputs'!$F$7*'Exposure Inputs'!$F$12*'Exposure Inputs'!$C$15*H666)/('Exposure Inputs'!$F$8*'Exposure Inputs'!$C$14*'Exposure Inputs'!$C$16)</f>
        <v>8.4537003586127786E-9</v>
      </c>
      <c r="AF666" s="40">
        <f>($F666*(1-('Exposure Inputs'!$C$17)/100)*'Exposure Inputs'!$F$12*'Exposure Inputs'!$C$15*H666)/('Exposure Inputs'!$C$14*'Exposure Inputs'!$C$16)</f>
        <v>1.5243497789498597E-6</v>
      </c>
      <c r="AG666" s="40">
        <f>'Exposure Inputs'!$E$60/AC666</f>
        <v>8259302.1533177588</v>
      </c>
      <c r="AH666" s="40">
        <f>'Exposure Inputs'!$E$61/AD666</f>
        <v>3943046.4671453312</v>
      </c>
      <c r="AI666" s="40">
        <f>($G666*(1-('Exposure Inputs'!$C$17/100))*'Exposure Inputs'!$G$6*'Exposure Inputs'!$C$15)/('Exposure Inputs'!$G$8*'Exposure Inputs'!$G$11)</f>
        <v>1.9465685018511047E-6</v>
      </c>
      <c r="AJ666" s="40">
        <f>($F666*(1-('Exposure Inputs'!$C$17)/100)*'Exposure Inputs'!$G$7*'Exposure Inputs'!$G$12*'Exposure Inputs'!$C$15*H666)/('Exposure Inputs'!$G$8*'Exposure Inputs'!$G$13*'Exposure Inputs'!$C$16)</f>
        <v>2.1985150396778726E-7</v>
      </c>
      <c r="AK666" s="40">
        <f>($F666*(1-('Exposure Inputs'!$C$17)/100)*'Exposure Inputs'!$G$7*'Exposure Inputs'!$G$12*'Exposure Inputs'!$C$15*H666)/('Exposure Inputs'!$G$8*'Exposure Inputs'!$C$14*'Exposure Inputs'!$C$16)</f>
        <v>1.409304512614021E-8</v>
      </c>
      <c r="AL666" s="40">
        <f>($F666*(1-('Exposure Inputs'!$C$17)/100)*'Exposure Inputs'!$G$12*'Exposure Inputs'!$C$15*H666)/('Exposure Inputs'!$C$14*'Exposure Inputs'!$C$16)</f>
        <v>1.5243497789498597E-6</v>
      </c>
      <c r="AM666" s="40">
        <f>'Exposure Inputs'!$E$60/AI666</f>
        <v>6472929.1509741014</v>
      </c>
      <c r="AN666" s="40">
        <f>'Exposure Inputs'!$E$61/AJ666</f>
        <v>2365232.85315433</v>
      </c>
      <c r="AO666" s="40">
        <f>($G666*(1-('Exposure Inputs'!$C$17/100))*'Exposure Inputs'!$H$6*'Exposure Inputs'!$C$15)/('Exposure Inputs'!$H$8*'Exposure Inputs'!$H$11)</f>
        <v>2.4706164231437755E-6</v>
      </c>
      <c r="AP666" s="40">
        <f>($F666*(1-('Exposure Inputs'!$C$17)/100)*'Exposure Inputs'!$H$7*'Exposure Inputs'!$H$12*'Exposure Inputs'!$C$15*H666)/('Exposure Inputs'!$H$8*'Exposure Inputs'!$H$13*'Exposure Inputs'!$C$16)</f>
        <v>2.8623901404725139E-7</v>
      </c>
      <c r="AQ666" s="40">
        <f>($F666*(1-('Exposure Inputs'!$C$17)/100)*'Exposure Inputs'!$H$7*'Exposure Inputs'!$H$12*'Exposure Inputs'!$C$15*H666)/('Exposure Inputs'!$H$8*'Exposure Inputs'!$C$14*'Exposure Inputs'!$C$16)</f>
        <v>1.834865474661868E-8</v>
      </c>
      <c r="AR666" s="40">
        <f>($F666*(1-('Exposure Inputs'!$C$17)/100)*'Exposure Inputs'!$H$12*'Exposure Inputs'!$C$15*H666)/('Exposure Inputs'!$C$14*'Exposure Inputs'!$C$16)</f>
        <v>1.5243497789498597E-6</v>
      </c>
      <c r="AS666" s="40">
        <f>'Exposure Inputs'!$E$60/AO666</f>
        <v>5099941.8128885133</v>
      </c>
      <c r="AT666" s="40">
        <f>'Exposure Inputs'!$E$61/AP666</f>
        <v>1816663.6079670123</v>
      </c>
    </row>
    <row r="667" spans="1:46" s="35" customFormat="1">
      <c r="A667" s="54">
        <v>2021</v>
      </c>
      <c r="B667" s="55" t="s">
        <v>875</v>
      </c>
      <c r="C667" s="55" t="s">
        <v>558</v>
      </c>
      <c r="D667" s="55" t="s">
        <v>55</v>
      </c>
      <c r="E667" s="55" t="s">
        <v>559</v>
      </c>
      <c r="F667" s="48">
        <v>1.7537704555366799E-2</v>
      </c>
      <c r="G667" s="48">
        <v>2.4855747806796401E-2</v>
      </c>
      <c r="H667" s="55">
        <v>250</v>
      </c>
      <c r="I667" s="40">
        <f t="shared" si="10"/>
        <v>3.3587799656101731E-9</v>
      </c>
      <c r="J667" s="40">
        <f>($G667*(1-('Exposure Inputs'!$C$17/100))*'Exposure Inputs'!$C$6*1*'Exposure Inputs'!$C$15)/('Exposure Inputs'!$C$8*'Exposure Inputs'!$C$11)</f>
        <v>1.0002530704574943E-6</v>
      </c>
      <c r="K667" s="40">
        <f>($F667*(1-('Exposure Inputs'!$C$17)/100)*'Exposure Inputs'!$C$7*'Exposure Inputs'!$C$12*'Exposure Inputs'!$C$15*H667)/('Exposure Inputs'!$C$8*'Exposure Inputs'!$C$13*'Exposure Inputs'!$C$16)</f>
        <v>1.320754372441992E-7</v>
      </c>
      <c r="L667" s="40">
        <f>($F667*(1-('Exposure Inputs'!$C$17)/100)*'Exposure Inputs'!$C$7*'Exposure Inputs'!$C$12*'Exposure Inputs'!$C$15*H667)/('Exposure Inputs'!$C$8*'Exposure Inputs'!$C$14*'Exposure Inputs'!$C$16)</f>
        <v>9.6516665678453253E-8</v>
      </c>
      <c r="M667" s="40">
        <f>($F667*(1-('Exposure Inputs'!$C$17)/100)*'Exposure Inputs'!$C$12*'Exposure Inputs'!$C$15*H667)/('Exposure Inputs'!$C$14*'Exposure Inputs'!$C$16)</f>
        <v>8.7780923749201568E-6</v>
      </c>
      <c r="N667" s="40">
        <f>'Exposure Inputs'!$E$60/$J667</f>
        <v>12596812.118994076</v>
      </c>
      <c r="O667" s="40">
        <f>'Exposure Inputs'!$E$61/$K667</f>
        <v>3937143.8842072706</v>
      </c>
      <c r="P667" s="40">
        <f>L667*'Exposure Inputs'!$E$63</f>
        <v>3.3587799656101731E-9</v>
      </c>
      <c r="Q667" s="40">
        <f>($G667*(1-('Exposure Inputs'!$C$17/100))*'Exposure Inputs'!$D$6*1*'Exposure Inputs'!$C$15)/('Exposure Inputs'!$D$8*'Exposure Inputs'!$D$11)</f>
        <v>3.5094200520404455E-6</v>
      </c>
      <c r="R667" s="40">
        <f>($F667*(1-('Exposure Inputs'!$C$17)/100)*'Exposure Inputs'!$D$7*'Exposure Inputs'!$D$12*'Exposure Inputs'!$C$15*H667)/('Exposure Inputs'!$D$8*'Exposure Inputs'!$D$13*'Exposure Inputs'!$C$16)</f>
        <v>3.3736184804844322E-7</v>
      </c>
      <c r="S667" s="40">
        <f>($F667*(1-('Exposure Inputs'!$C$17)/100)*'Exposure Inputs'!$D$7*'Exposure Inputs'!$D$12*'Exposure Inputs'!$C$15*H667)/('Exposure Inputs'!$D$8*'Exposure Inputs'!$C$14*'Exposure Inputs'!$C$16)</f>
        <v>4.3251518980569638E-9</v>
      </c>
      <c r="T667" s="40">
        <f>($F667*(1-('Exposure Inputs'!$C$17)/100)*'Exposure Inputs'!$D$12*'Exposure Inputs'!$C$15*H667)/('Exposure Inputs'!$C$14*'Exposure Inputs'!$C$16)</f>
        <v>1.5400162061263434E-7</v>
      </c>
      <c r="U667" s="40">
        <f>'Exposure Inputs'!$E$60/Q667</f>
        <v>3590336.8115407312</v>
      </c>
      <c r="V667" s="40">
        <f>'Exposure Inputs'!$E$61/R667</f>
        <v>1541371.6844630607</v>
      </c>
      <c r="W667" s="40">
        <f>($G667*(1-('Exposure Inputs'!$C$17/100))*'Exposure Inputs'!$E$6*'Exposure Inputs'!$C$15)/('Exposure Inputs'!$E$8*'Exposure Inputs'!$E$11)</f>
        <v>7.6858415704255913E-7</v>
      </c>
      <c r="X667" s="40">
        <f>($F667*(1-('Exposure Inputs'!$C$17)/100)*'Exposure Inputs'!$E$7*'Exposure Inputs'!$E$12*'Exposure Inputs'!$C$15*H667)/('Exposure Inputs'!$E$8*'Exposure Inputs'!$E$13*'Exposure Inputs'!$C$16)</f>
        <v>7.3146468069755151E-8</v>
      </c>
      <c r="Y667" s="40">
        <f>($F667*(1-('Exposure Inputs'!$C$17)/100)*'Exposure Inputs'!$E$7*'Exposure Inputs'!$E$12*'Exposure Inputs'!$C$15*H667)/('Exposure Inputs'!$E$8*'Exposure Inputs'!$C$14*'Exposure Inputs'!$C$16)</f>
        <v>4.6888761583176386E-9</v>
      </c>
      <c r="Z667" s="40">
        <f>($F667*(1-('Exposure Inputs'!$C$17)/100)*'Exposure Inputs'!$E$12*'Exposure Inputs'!$C$15*H667)/('Exposure Inputs'!$C$14*'Exposure Inputs'!$C$16)</f>
        <v>7.7000810306317172E-7</v>
      </c>
      <c r="AA667" s="40">
        <f>'Exposure Inputs'!$E$60/W667</f>
        <v>16393780.543803604</v>
      </c>
      <c r="AB667" s="40">
        <f>'Exposure Inputs'!$E$61/X667</f>
        <v>7109024.0406974806</v>
      </c>
      <c r="AC667" s="40">
        <f>($G667*(1-('Exposure Inputs'!$C$17/100))*'Exposure Inputs'!$F$6*'Exposure Inputs'!$C$15)/('Exposure Inputs'!$F$8*'Exposure Inputs'!$F$11)</f>
        <v>7.7061570224944482E-7</v>
      </c>
      <c r="AD667" s="40">
        <f>($F667*(1-('Exposure Inputs'!$C$17)/100)*'Exposure Inputs'!$F$7*'Exposure Inputs'!$F$12*'Exposure Inputs'!$C$15*H667)/('Exposure Inputs'!$F$8*'Exposure Inputs'!$F$13*'Exposure Inputs'!$C$16)</f>
        <v>6.6616546099514554E-8</v>
      </c>
      <c r="AE667" s="40">
        <f>($F667*(1-('Exposure Inputs'!$C$17)/100)*'Exposure Inputs'!$F$7*'Exposure Inputs'!$F$12*'Exposure Inputs'!$C$15*H667)/('Exposure Inputs'!$F$8*'Exposure Inputs'!$C$14*'Exposure Inputs'!$C$16)</f>
        <v>4.270291416635549E-9</v>
      </c>
      <c r="AF667" s="40">
        <f>($F667*(1-('Exposure Inputs'!$C$17)/100)*'Exposure Inputs'!$F$12*'Exposure Inputs'!$C$15*H667)/('Exposure Inputs'!$C$14*'Exposure Inputs'!$C$16)</f>
        <v>7.7000810306317172E-7</v>
      </c>
      <c r="AG667" s="40">
        <f>'Exposure Inputs'!$E$60/AC667</f>
        <v>16350562.236430313</v>
      </c>
      <c r="AH667" s="40">
        <f>'Exposure Inputs'!$E$61/AD667</f>
        <v>7805868.5183588248</v>
      </c>
      <c r="AI667" s="40">
        <f>($G667*(1-('Exposure Inputs'!$C$17/100))*'Exposure Inputs'!$G$6*'Exposure Inputs'!$C$15)/('Exposure Inputs'!$G$8*'Exposure Inputs'!$G$11)</f>
        <v>9.8328713021854941E-7</v>
      </c>
      <c r="AJ667" s="40">
        <f>($F667*(1-('Exposure Inputs'!$C$17)/100)*'Exposure Inputs'!$G$7*'Exposure Inputs'!$G$12*'Exposure Inputs'!$C$15*H667)/('Exposure Inputs'!$G$8*'Exposure Inputs'!$G$13*'Exposure Inputs'!$C$16)</f>
        <v>1.1105550829839404E-7</v>
      </c>
      <c r="AK667" s="40">
        <f>($F667*(1-('Exposure Inputs'!$C$17)/100)*'Exposure Inputs'!$G$7*'Exposure Inputs'!$G$12*'Exposure Inputs'!$C$15*H667)/('Exposure Inputs'!$G$8*'Exposure Inputs'!$C$14*'Exposure Inputs'!$C$16)</f>
        <v>7.1189428396406439E-9</v>
      </c>
      <c r="AL667" s="40">
        <f>($F667*(1-('Exposure Inputs'!$C$17)/100)*'Exposure Inputs'!$G$12*'Exposure Inputs'!$C$15*H667)/('Exposure Inputs'!$C$14*'Exposure Inputs'!$C$16)</f>
        <v>7.7000810306317172E-7</v>
      </c>
      <c r="AM667" s="40">
        <f>'Exposure Inputs'!$E$60/AI667</f>
        <v>12814161.411020881</v>
      </c>
      <c r="AN667" s="40">
        <f>'Exposure Inputs'!$E$61/AJ667</f>
        <v>4682343.1630497491</v>
      </c>
      <c r="AO667" s="40">
        <f>($G667*(1-('Exposure Inputs'!$C$17/100))*'Exposure Inputs'!$H$6*'Exposure Inputs'!$C$15)/('Exposure Inputs'!$H$8*'Exposure Inputs'!$H$11)</f>
        <v>1.2480040287684066E-6</v>
      </c>
      <c r="AP667" s="40">
        <f>($F667*(1-('Exposure Inputs'!$C$17)/100)*'Exposure Inputs'!$H$7*'Exposure Inputs'!$H$12*'Exposure Inputs'!$C$15*H667)/('Exposure Inputs'!$H$8*'Exposure Inputs'!$H$13*'Exposure Inputs'!$C$16)</f>
        <v>1.4459041046408449E-7</v>
      </c>
      <c r="AQ667" s="40">
        <f>($F667*(1-('Exposure Inputs'!$C$17)/100)*'Exposure Inputs'!$H$7*'Exposure Inputs'!$H$12*'Exposure Inputs'!$C$15*H667)/('Exposure Inputs'!$H$8*'Exposure Inputs'!$C$14*'Exposure Inputs'!$C$16)</f>
        <v>9.2686160553900306E-9</v>
      </c>
      <c r="AR667" s="40">
        <f>($F667*(1-('Exposure Inputs'!$C$17)/100)*'Exposure Inputs'!$H$12*'Exposure Inputs'!$C$15*H667)/('Exposure Inputs'!$C$14*'Exposure Inputs'!$C$16)</f>
        <v>7.7000810306317172E-7</v>
      </c>
      <c r="AS667" s="40">
        <f>'Exposure Inputs'!$E$60/AO667</f>
        <v>10096121.254059024</v>
      </c>
      <c r="AT667" s="40">
        <f>'Exposure Inputs'!$E$61/AP667</f>
        <v>3596365.7501972811</v>
      </c>
    </row>
    <row r="668" spans="1:46" s="35" customFormat="1">
      <c r="A668" s="54">
        <v>2019</v>
      </c>
      <c r="B668" s="55" t="s">
        <v>876</v>
      </c>
      <c r="C668" s="55" t="s">
        <v>561</v>
      </c>
      <c r="D668" s="55" t="s">
        <v>228</v>
      </c>
      <c r="E668" s="55" t="s">
        <v>562</v>
      </c>
      <c r="F668" s="48">
        <v>7.1641427595839496E-3</v>
      </c>
      <c r="G668" s="48">
        <v>9.3055063283582398E-3</v>
      </c>
      <c r="H668" s="55">
        <v>250</v>
      </c>
      <c r="I668" s="40">
        <f t="shared" si="10"/>
        <v>1.3720597867124052E-9</v>
      </c>
      <c r="J668" s="40">
        <f>($G668*(1-('Exposure Inputs'!$C$17/100))*'Exposure Inputs'!$C$6*1*'Exposure Inputs'!$C$15)/('Exposure Inputs'!$C$8*'Exposure Inputs'!$C$11)</f>
        <v>3.7447520587398662E-7</v>
      </c>
      <c r="K668" s="40">
        <f>($F668*(1-('Exposure Inputs'!$C$17)/100)*'Exposure Inputs'!$C$7*'Exposure Inputs'!$C$12*'Exposure Inputs'!$C$15*H668)/('Exposure Inputs'!$C$8*'Exposure Inputs'!$C$13*'Exposure Inputs'!$C$16)</f>
        <v>5.3952744184093371E-8</v>
      </c>
      <c r="L668" s="40">
        <f>($F668*(1-('Exposure Inputs'!$C$17)/100)*'Exposure Inputs'!$C$7*'Exposure Inputs'!$C$12*'Exposure Inputs'!$C$15*H668)/('Exposure Inputs'!$C$8*'Exposure Inputs'!$C$14*'Exposure Inputs'!$C$16)</f>
        <v>3.9427005365299004E-8</v>
      </c>
      <c r="M668" s="40">
        <f>($F668*(1-('Exposure Inputs'!$C$17)/100)*'Exposure Inputs'!$C$12*'Exposure Inputs'!$C$15*H668)/('Exposure Inputs'!$C$14*'Exposure Inputs'!$C$16)</f>
        <v>3.5858459544809026E-6</v>
      </c>
      <c r="N668" s="40">
        <f>'Exposure Inputs'!$E$60/$J668</f>
        <v>33647087.450270295</v>
      </c>
      <c r="O668" s="40">
        <f>'Exposure Inputs'!$E$61/$K668</f>
        <v>9638063.9736450911</v>
      </c>
      <c r="P668" s="40">
        <f>L668*'Exposure Inputs'!$E$63</f>
        <v>1.3720597867124052E-9</v>
      </c>
      <c r="Q668" s="40">
        <f>($G668*(1-('Exposure Inputs'!$C$17/100))*'Exposure Inputs'!$D$6*1*'Exposure Inputs'!$C$15)/('Exposure Inputs'!$D$8*'Exposure Inputs'!$D$11)</f>
        <v>1.3138582977656444E-6</v>
      </c>
      <c r="R668" s="40">
        <f>($F668*(1-('Exposure Inputs'!$C$17)/100)*'Exposure Inputs'!$D$7*'Exposure Inputs'!$D$12*'Exposure Inputs'!$C$15*H668)/('Exposure Inputs'!$D$8*'Exposure Inputs'!$D$13*'Exposure Inputs'!$C$16)</f>
        <v>1.3781213119572741E-7</v>
      </c>
      <c r="S668" s="40">
        <f>($F668*(1-('Exposure Inputs'!$C$17)/100)*'Exposure Inputs'!$D$7*'Exposure Inputs'!$D$12*'Exposure Inputs'!$C$15*H668)/('Exposure Inputs'!$D$8*'Exposure Inputs'!$C$14*'Exposure Inputs'!$C$16)</f>
        <v>1.7668221948170178E-9</v>
      </c>
      <c r="T668" s="40">
        <f>($F668*(1-('Exposure Inputs'!$C$17)/100)*'Exposure Inputs'!$D$12*'Exposure Inputs'!$C$15*H668)/('Exposure Inputs'!$C$14*'Exposure Inputs'!$C$16)</f>
        <v>6.2909578148787759E-8</v>
      </c>
      <c r="U668" s="40">
        <f>'Exposure Inputs'!$E$60/Q668</f>
        <v>9590075.2930720448</v>
      </c>
      <c r="V668" s="40">
        <f>'Exposure Inputs'!$E$61/R668</f>
        <v>3773252.7281032396</v>
      </c>
      <c r="W668" s="40">
        <f>($G668*(1-('Exposure Inputs'!$C$17/100))*'Exposure Inputs'!$E$6*'Exposure Inputs'!$C$15)/('Exposure Inputs'!$E$8*'Exposure Inputs'!$E$11)</f>
        <v>2.8774289121487634E-7</v>
      </c>
      <c r="X668" s="40">
        <f>($F668*(1-('Exposure Inputs'!$C$17)/100)*'Exposure Inputs'!$E$7*'Exposure Inputs'!$E$12*'Exposure Inputs'!$C$15*H668)/('Exposure Inputs'!$E$8*'Exposure Inputs'!$E$13*'Exposure Inputs'!$C$16)</f>
        <v>2.9880292369887907E-8</v>
      </c>
      <c r="Y668" s="40">
        <f>($F668*(1-('Exposure Inputs'!$C$17)/100)*'Exposure Inputs'!$E$7*'Exposure Inputs'!$E$12*'Exposure Inputs'!$C$15*H668)/('Exposure Inputs'!$E$8*'Exposure Inputs'!$C$14*'Exposure Inputs'!$C$16)</f>
        <v>1.9154033570440969E-9</v>
      </c>
      <c r="Z668" s="40">
        <f>($F668*(1-('Exposure Inputs'!$C$17)/100)*'Exposure Inputs'!$E$12*'Exposure Inputs'!$C$15*H668)/('Exposure Inputs'!$C$14*'Exposure Inputs'!$C$16)</f>
        <v>3.1454789074393876E-7</v>
      </c>
      <c r="AA668" s="40">
        <f>'Exposure Inputs'!$E$60/W668</f>
        <v>43789092.223274976</v>
      </c>
      <c r="AB668" s="40">
        <f>'Exposure Inputs'!$E$61/X668</f>
        <v>17402774.831080101</v>
      </c>
      <c r="AC668" s="40">
        <f>($G668*(1-('Exposure Inputs'!$C$17/100))*'Exposure Inputs'!$F$6*'Exposure Inputs'!$C$15)/('Exposure Inputs'!$F$8*'Exposure Inputs'!$F$11)</f>
        <v>2.8850346204645873E-7</v>
      </c>
      <c r="AD668" s="40">
        <f>($F668*(1-('Exposure Inputs'!$C$17)/100)*'Exposure Inputs'!$F$7*'Exposure Inputs'!$F$12*'Exposure Inputs'!$C$15*H668)/('Exposure Inputs'!$F$8*'Exposure Inputs'!$F$13*'Exposure Inputs'!$C$16)</f>
        <v>2.7212822801333015E-8</v>
      </c>
      <c r="AE668" s="40">
        <f>($F668*(1-('Exposure Inputs'!$C$17)/100)*'Exposure Inputs'!$F$7*'Exposure Inputs'!$F$12*'Exposure Inputs'!$C$15*H668)/('Exposure Inputs'!$F$8*'Exposure Inputs'!$C$14*'Exposure Inputs'!$C$16)</f>
        <v>1.7444117180341678E-9</v>
      </c>
      <c r="AF668" s="40">
        <f>($F668*(1-('Exposure Inputs'!$C$17)/100)*'Exposure Inputs'!$F$12*'Exposure Inputs'!$C$15*H668)/('Exposure Inputs'!$C$14*'Exposure Inputs'!$C$16)</f>
        <v>3.1454789074393876E-7</v>
      </c>
      <c r="AG668" s="40">
        <f>'Exposure Inputs'!$E$60/AC668</f>
        <v>43673652.685564578</v>
      </c>
      <c r="AH668" s="40">
        <f>'Exposure Inputs'!$E$61/AD668</f>
        <v>19108638.739768222</v>
      </c>
      <c r="AI668" s="40">
        <f>($G668*(1-('Exposure Inputs'!$C$17/100))*'Exposure Inputs'!$G$6*'Exposure Inputs'!$C$15)/('Exposure Inputs'!$G$8*'Exposure Inputs'!$G$11)</f>
        <v>3.6812348934197059E-7</v>
      </c>
      <c r="AJ668" s="40">
        <f>($F668*(1-('Exposure Inputs'!$C$17)/100)*'Exposure Inputs'!$G$7*'Exposure Inputs'!$G$12*'Exposure Inputs'!$C$15*H668)/('Exposure Inputs'!$G$8*'Exposure Inputs'!$G$13*'Exposure Inputs'!$C$16)</f>
        <v>4.5366114657484299E-8</v>
      </c>
      <c r="AK668" s="40">
        <f>($F668*(1-('Exposure Inputs'!$C$17)/100)*'Exposure Inputs'!$G$7*'Exposure Inputs'!$G$12*'Exposure Inputs'!$C$15*H668)/('Exposure Inputs'!$G$8*'Exposure Inputs'!$C$14*'Exposure Inputs'!$C$16)</f>
        <v>2.9080842729156602E-9</v>
      </c>
      <c r="AL668" s="40">
        <f>($F668*(1-('Exposure Inputs'!$C$17)/100)*'Exposure Inputs'!$G$12*'Exposure Inputs'!$C$15*H668)/('Exposure Inputs'!$C$14*'Exposure Inputs'!$C$16)</f>
        <v>3.1454789074393876E-7</v>
      </c>
      <c r="AM668" s="40">
        <f>'Exposure Inputs'!$E$60/AI668</f>
        <v>34227644.702930517</v>
      </c>
      <c r="AN668" s="40">
        <f>'Exposure Inputs'!$E$61/AJ668</f>
        <v>11462299.646465598</v>
      </c>
      <c r="AO668" s="40">
        <f>($G668*(1-('Exposure Inputs'!$C$17/100))*'Exposure Inputs'!$H$6*'Exposure Inputs'!$C$15)/('Exposure Inputs'!$H$8*'Exposure Inputs'!$H$11)</f>
        <v>4.6722832391892539E-7</v>
      </c>
      <c r="AP668" s="40">
        <f>($F668*(1-('Exposure Inputs'!$C$17)/100)*'Exposure Inputs'!$H$7*'Exposure Inputs'!$H$12*'Exposure Inputs'!$C$15*H668)/('Exposure Inputs'!$H$8*'Exposure Inputs'!$H$13*'Exposure Inputs'!$C$16)</f>
        <v>5.9065103928584058E-8</v>
      </c>
      <c r="AQ668" s="40">
        <f>($F668*(1-('Exposure Inputs'!$C$17)/100)*'Exposure Inputs'!$H$7*'Exposure Inputs'!$H$12*'Exposure Inputs'!$C$15*H668)/('Exposure Inputs'!$H$8*'Exposure Inputs'!$C$14*'Exposure Inputs'!$C$16)</f>
        <v>3.7862246108066701E-9</v>
      </c>
      <c r="AR668" s="40">
        <f>($F668*(1-('Exposure Inputs'!$C$17)/100)*'Exposure Inputs'!$H$12*'Exposure Inputs'!$C$15*H668)/('Exposure Inputs'!$C$14*'Exposure Inputs'!$C$16)</f>
        <v>3.1454789074393876E-7</v>
      </c>
      <c r="AS668" s="40">
        <f>'Exposure Inputs'!$E$60/AO668</f>
        <v>26967543.179566279</v>
      </c>
      <c r="AT668" s="40">
        <f>'Exposure Inputs'!$E$61/AP668</f>
        <v>8803844.6631489024</v>
      </c>
    </row>
    <row r="669" spans="1:46" s="35" customFormat="1">
      <c r="A669" s="54">
        <v>2020</v>
      </c>
      <c r="B669" s="55" t="s">
        <v>876</v>
      </c>
      <c r="C669" s="55" t="s">
        <v>561</v>
      </c>
      <c r="D669" s="55" t="s">
        <v>228</v>
      </c>
      <c r="E669" s="55" t="s">
        <v>562</v>
      </c>
      <c r="F669" s="48">
        <v>5.1756683091765104E-3</v>
      </c>
      <c r="G669" s="48">
        <v>6.7226765044701899E-3</v>
      </c>
      <c r="H669" s="55">
        <v>250</v>
      </c>
      <c r="I669" s="40">
        <f t="shared" si="10"/>
        <v>9.9123183257103056E-10</v>
      </c>
      <c r="J669" s="40">
        <f>($G669*(1-('Exposure Inputs'!$C$17/100))*'Exposure Inputs'!$C$6*1*'Exposure Inputs'!$C$15)/('Exposure Inputs'!$C$8*'Exposure Inputs'!$C$11)</f>
        <v>2.7053612981421103E-7</v>
      </c>
      <c r="K669" s="40">
        <f>($F669*(1-('Exposure Inputs'!$C$17)/100)*'Exposure Inputs'!$C$7*'Exposure Inputs'!$C$12*'Exposure Inputs'!$C$15*H669)/('Exposure Inputs'!$C$8*'Exposure Inputs'!$C$13*'Exposure Inputs'!$C$16)</f>
        <v>3.8977658268068355E-8</v>
      </c>
      <c r="L669" s="40">
        <f>($F669*(1-('Exposure Inputs'!$C$17)/100)*'Exposure Inputs'!$C$7*'Exposure Inputs'!$C$12*'Exposure Inputs'!$C$15*H669)/('Exposure Inputs'!$C$8*'Exposure Inputs'!$C$14*'Exposure Inputs'!$C$16)</f>
        <v>2.848367334974226E-8</v>
      </c>
      <c r="M669" s="40">
        <f>($F669*(1-('Exposure Inputs'!$C$17)/100)*'Exposure Inputs'!$C$12*'Exposure Inputs'!$C$15*H669)/('Exposure Inputs'!$C$14*'Exposure Inputs'!$C$16)</f>
        <v>2.5905610609682218E-6</v>
      </c>
      <c r="N669" s="40">
        <f>'Exposure Inputs'!$E$60/$J669</f>
        <v>46574185.890265264</v>
      </c>
      <c r="O669" s="40">
        <f>'Exposure Inputs'!$E$61/$K669</f>
        <v>13340975.910448661</v>
      </c>
      <c r="P669" s="40">
        <f>L669*'Exposure Inputs'!$E$63</f>
        <v>9.9123183257103056E-10</v>
      </c>
      <c r="Q669" s="40">
        <f>($G669*(1-('Exposure Inputs'!$C$17/100))*'Exposure Inputs'!$D$6*1*'Exposure Inputs'!$C$15)/('Exposure Inputs'!$D$8*'Exposure Inputs'!$D$11)</f>
        <v>9.4918470816306778E-7</v>
      </c>
      <c r="R669" s="40">
        <f>($F669*(1-('Exposure Inputs'!$C$17)/100)*'Exposure Inputs'!$D$7*'Exposure Inputs'!$D$12*'Exposure Inputs'!$C$15*H669)/('Exposure Inputs'!$D$8*'Exposure Inputs'!$D$13*'Exposure Inputs'!$C$16)</f>
        <v>9.9561092511119126E-8</v>
      </c>
      <c r="S669" s="40">
        <f>($F669*(1-('Exposure Inputs'!$C$17)/100)*'Exposure Inputs'!$D$7*'Exposure Inputs'!$D$12*'Exposure Inputs'!$C$15*H669)/('Exposure Inputs'!$D$8*'Exposure Inputs'!$C$14*'Exposure Inputs'!$C$16)</f>
        <v>1.2764242629630656E-9</v>
      </c>
      <c r="T669" s="40">
        <f>($F669*(1-('Exposure Inputs'!$C$17)/100)*'Exposure Inputs'!$D$12*'Exposure Inputs'!$C$15*H669)/('Exposure Inputs'!$C$14*'Exposure Inputs'!$C$16)</f>
        <v>4.5448439666109154E-8</v>
      </c>
      <c r="U669" s="40">
        <f>'Exposure Inputs'!$E$60/Q669</f>
        <v>13274550.13933426</v>
      </c>
      <c r="V669" s="40">
        <f>'Exposure Inputs'!$E$61/R669</f>
        <v>5222923.8037130386</v>
      </c>
      <c r="W669" s="40">
        <f>($G669*(1-('Exposure Inputs'!$C$17/100))*'Exposure Inputs'!$E$6*'Exposure Inputs'!$C$15)/('Exposure Inputs'!$E$8*'Exposure Inputs'!$E$11)</f>
        <v>2.0787717571085199E-7</v>
      </c>
      <c r="X669" s="40">
        <f>($F669*(1-('Exposure Inputs'!$C$17)/100)*'Exposure Inputs'!$E$7*'Exposure Inputs'!$E$12*'Exposure Inputs'!$C$15*H669)/('Exposure Inputs'!$E$8*'Exposure Inputs'!$E$13*'Exposure Inputs'!$C$16)</f>
        <v>2.1586739331913966E-8</v>
      </c>
      <c r="Y669" s="40">
        <f>($F669*(1-('Exposure Inputs'!$C$17)/100)*'Exposure Inputs'!$E$7*'Exposure Inputs'!$E$12*'Exposure Inputs'!$C$15*H669)/('Exposure Inputs'!$E$8*'Exposure Inputs'!$C$14*'Exposure Inputs'!$C$16)</f>
        <v>1.3837653417893571E-9</v>
      </c>
      <c r="Z669" s="40">
        <f>($F669*(1-('Exposure Inputs'!$C$17)/100)*'Exposure Inputs'!$E$12*'Exposure Inputs'!$C$15*H669)/('Exposure Inputs'!$C$14*'Exposure Inputs'!$C$16)</f>
        <v>2.2724219833054579E-7</v>
      </c>
      <c r="AA669" s="40">
        <f>'Exposure Inputs'!$E$60/W669</f>
        <v>60612714.969372325</v>
      </c>
      <c r="AB669" s="40">
        <f>'Exposure Inputs'!$E$61/X669</f>
        <v>24088862.704300545</v>
      </c>
      <c r="AC669" s="40">
        <f>($G669*(1-('Exposure Inputs'!$C$17/100))*'Exposure Inputs'!$F$6*'Exposure Inputs'!$C$15)/('Exposure Inputs'!$F$8*'Exposure Inputs'!$F$11)</f>
        <v>2.0842664303471842E-7</v>
      </c>
      <c r="AD669" s="40">
        <f>($F669*(1-('Exposure Inputs'!$C$17)/100)*'Exposure Inputs'!$F$7*'Exposure Inputs'!$F$12*'Exposure Inputs'!$C$15*H669)/('Exposure Inputs'!$F$8*'Exposure Inputs'!$F$13*'Exposure Inputs'!$C$16)</f>
        <v>1.965965074993489E-8</v>
      </c>
      <c r="AE669" s="40">
        <f>($F669*(1-('Exposure Inputs'!$C$17)/100)*'Exposure Inputs'!$F$7*'Exposure Inputs'!$F$12*'Exposure Inputs'!$C$15*H669)/('Exposure Inputs'!$F$8*'Exposure Inputs'!$C$14*'Exposure Inputs'!$C$16)</f>
        <v>1.2602340224317239E-9</v>
      </c>
      <c r="AF669" s="40">
        <f>($F669*(1-('Exposure Inputs'!$C$17)/100)*'Exposure Inputs'!$F$12*'Exposure Inputs'!$C$15*H669)/('Exposure Inputs'!$C$14*'Exposure Inputs'!$C$16)</f>
        <v>2.2724219833054579E-7</v>
      </c>
      <c r="AG669" s="40">
        <f>'Exposure Inputs'!$E$60/AC669</f>
        <v>60452923.947449319</v>
      </c>
      <c r="AH669" s="40">
        <f>'Exposure Inputs'!$E$61/AD669</f>
        <v>26450113.820141092</v>
      </c>
      <c r="AI669" s="40">
        <f>($G669*(1-('Exposure Inputs'!$C$17/100))*'Exposure Inputs'!$G$6*'Exposure Inputs'!$C$15)/('Exposure Inputs'!$G$8*'Exposure Inputs'!$G$11)</f>
        <v>2.6594739127746849E-7</v>
      </c>
      <c r="AJ669" s="40">
        <f>($F669*(1-('Exposure Inputs'!$C$17)/100)*'Exposure Inputs'!$G$7*'Exposure Inputs'!$G$12*'Exposure Inputs'!$C$15*H669)/('Exposure Inputs'!$G$8*'Exposure Inputs'!$G$13*'Exposure Inputs'!$C$16)</f>
        <v>3.2774327623371543E-8</v>
      </c>
      <c r="AK669" s="40">
        <f>($F669*(1-('Exposure Inputs'!$C$17)/100)*'Exposure Inputs'!$G$7*'Exposure Inputs'!$G$12*'Exposure Inputs'!$C$15*H669)/('Exposure Inputs'!$G$8*'Exposure Inputs'!$C$14*'Exposure Inputs'!$C$16)</f>
        <v>2.1009184373956118E-9</v>
      </c>
      <c r="AL669" s="40">
        <f>($F669*(1-('Exposure Inputs'!$C$17)/100)*'Exposure Inputs'!$G$12*'Exposure Inputs'!$C$15*H669)/('Exposure Inputs'!$C$14*'Exposure Inputs'!$C$16)</f>
        <v>2.2724219833054579E-7</v>
      </c>
      <c r="AM669" s="40">
        <f>'Exposure Inputs'!$E$60/AI669</f>
        <v>47377791.297280125</v>
      </c>
      <c r="AN669" s="40">
        <f>'Exposure Inputs'!$E$61/AJ669</f>
        <v>15866076.826216424</v>
      </c>
      <c r="AO669" s="40">
        <f>($G669*(1-('Exposure Inputs'!$C$17/100))*'Exposure Inputs'!$H$6*'Exposure Inputs'!$C$15)/('Exposure Inputs'!$H$8*'Exposure Inputs'!$H$11)</f>
        <v>3.375447573293859E-7</v>
      </c>
      <c r="AP669" s="40">
        <f>($F669*(1-('Exposure Inputs'!$C$17)/100)*'Exposure Inputs'!$H$7*'Exposure Inputs'!$H$12*'Exposure Inputs'!$C$15*H669)/('Exposure Inputs'!$H$8*'Exposure Inputs'!$H$13*'Exposure Inputs'!$C$16)</f>
        <v>4.2671035019846922E-8</v>
      </c>
      <c r="AQ669" s="40">
        <f>($F669*(1-('Exposure Inputs'!$C$17)/100)*'Exposure Inputs'!$H$7*'Exposure Inputs'!$H$12*'Exposure Inputs'!$C$15*H669)/('Exposure Inputs'!$H$8*'Exposure Inputs'!$C$14*'Exposure Inputs'!$C$16)</f>
        <v>2.735322757682495E-9</v>
      </c>
      <c r="AR669" s="40">
        <f>($F669*(1-('Exposure Inputs'!$C$17)/100)*'Exposure Inputs'!$H$12*'Exposure Inputs'!$C$15*H669)/('Exposure Inputs'!$C$14*'Exposure Inputs'!$C$16)</f>
        <v>2.2724219833054579E-7</v>
      </c>
      <c r="AS669" s="40">
        <f>'Exposure Inputs'!$E$60/AO669</f>
        <v>37328383.055597447</v>
      </c>
      <c r="AT669" s="40">
        <f>'Exposure Inputs'!$E$61/AP669</f>
        <v>12186252.331543878</v>
      </c>
    </row>
    <row r="670" spans="1:46" s="35" customFormat="1">
      <c r="A670" s="54">
        <v>2021</v>
      </c>
      <c r="B670" s="55" t="s">
        <v>876</v>
      </c>
      <c r="C670" s="55" t="s">
        <v>561</v>
      </c>
      <c r="D670" s="55" t="s">
        <v>228</v>
      </c>
      <c r="E670" s="55" t="s">
        <v>562</v>
      </c>
      <c r="F670" s="48">
        <v>6.3936777974136902E-3</v>
      </c>
      <c r="G670" s="48">
        <v>8.3047492494094204E-3</v>
      </c>
      <c r="H670" s="55">
        <v>250</v>
      </c>
      <c r="I670" s="40">
        <f t="shared" si="10"/>
        <v>1.2245021476284377E-9</v>
      </c>
      <c r="J670" s="40">
        <f>($G670*(1-('Exposure Inputs'!$C$17/100))*'Exposure Inputs'!$C$6*1*'Exposure Inputs'!$C$15)/('Exposure Inputs'!$C$8*'Exposure Inputs'!$C$11)</f>
        <v>3.342024146958061E-7</v>
      </c>
      <c r="K670" s="40">
        <f>($F670*(1-('Exposure Inputs'!$C$17)/100)*'Exposure Inputs'!$C$7*'Exposure Inputs'!$C$12*'Exposure Inputs'!$C$15*H670)/('Exposure Inputs'!$C$8*'Exposure Inputs'!$C$13*'Exposure Inputs'!$C$16)</f>
        <v>4.815041717837172E-8</v>
      </c>
      <c r="L670" s="40">
        <f>($F670*(1-('Exposure Inputs'!$C$17)/100)*'Exposure Inputs'!$C$7*'Exposure Inputs'!$C$12*'Exposure Inputs'!$C$15*H670)/('Exposure Inputs'!$C$8*'Exposure Inputs'!$C$14*'Exposure Inputs'!$C$16)</f>
        <v>3.5186843322656259E-8</v>
      </c>
      <c r="M670" s="40">
        <f>($F670*(1-('Exposure Inputs'!$C$17)/100)*'Exposure Inputs'!$C$12*'Exposure Inputs'!$C$15*H670)/('Exposure Inputs'!$C$14*'Exposure Inputs'!$C$16)</f>
        <v>3.2002075382207617E-6</v>
      </c>
      <c r="N670" s="40">
        <f>'Exposure Inputs'!$E$60/$J670</f>
        <v>37701702.459177703</v>
      </c>
      <c r="O670" s="40">
        <f>'Exposure Inputs'!$E$61/$K670</f>
        <v>10799491.063050944</v>
      </c>
      <c r="P670" s="40">
        <f>L670*'Exposure Inputs'!$E$63</f>
        <v>1.2245021476284377E-9</v>
      </c>
      <c r="Q670" s="40">
        <f>($G670*(1-('Exposure Inputs'!$C$17/100))*'Exposure Inputs'!$D$6*1*'Exposure Inputs'!$C$15)/('Exposure Inputs'!$D$8*'Exposure Inputs'!$D$11)</f>
        <v>1.172559915299594E-6</v>
      </c>
      <c r="R670" s="40">
        <f>($F670*(1-('Exposure Inputs'!$C$17)/100)*'Exposure Inputs'!$D$7*'Exposure Inputs'!$D$12*'Exposure Inputs'!$C$15*H670)/('Exposure Inputs'!$D$8*'Exposure Inputs'!$D$13*'Exposure Inputs'!$C$16)</f>
        <v>1.2299117884852915E-7</v>
      </c>
      <c r="S670" s="40">
        <f>($F670*(1-('Exposure Inputs'!$C$17)/100)*'Exposure Inputs'!$D$7*'Exposure Inputs'!$D$12*'Exposure Inputs'!$C$15*H670)/('Exposure Inputs'!$D$8*'Exposure Inputs'!$C$14*'Exposure Inputs'!$C$16)</f>
        <v>1.5768099852375533E-9</v>
      </c>
      <c r="T670" s="40">
        <f>($F670*(1-('Exposure Inputs'!$C$17)/100)*'Exposure Inputs'!$D$12*'Exposure Inputs'!$C$15*H670)/('Exposure Inputs'!$C$14*'Exposure Inputs'!$C$16)</f>
        <v>5.6143991898609852E-8</v>
      </c>
      <c r="U670" s="40">
        <f>'Exposure Inputs'!$E$60/Q670</f>
        <v>10745719.545410732</v>
      </c>
      <c r="V670" s="40">
        <f>'Exposure Inputs'!$E$61/R670</f>
        <v>4227945.4906307589</v>
      </c>
      <c r="W670" s="40">
        <f>($G670*(1-('Exposure Inputs'!$C$17/100))*'Exposure Inputs'!$E$6*'Exposure Inputs'!$C$15)/('Exposure Inputs'!$E$8*'Exposure Inputs'!$E$11)</f>
        <v>2.5679769327084436E-7</v>
      </c>
      <c r="X670" s="40">
        <f>($F670*(1-('Exposure Inputs'!$C$17)/100)*'Exposure Inputs'!$E$7*'Exposure Inputs'!$E$12*'Exposure Inputs'!$C$15*H670)/('Exposure Inputs'!$E$8*'Exposure Inputs'!$E$13*'Exposure Inputs'!$C$16)</f>
        <v>2.666682788390955E-8</v>
      </c>
      <c r="Y670" s="40">
        <f>($F670*(1-('Exposure Inputs'!$C$17)/100)*'Exposure Inputs'!$E$7*'Exposure Inputs'!$E$12*'Exposure Inputs'!$C$15*H670)/('Exposure Inputs'!$E$8*'Exposure Inputs'!$C$14*'Exposure Inputs'!$C$16)</f>
        <v>1.709412043840356E-9</v>
      </c>
      <c r="Z670" s="40">
        <f>($F670*(1-('Exposure Inputs'!$C$17)/100)*'Exposure Inputs'!$E$12*'Exposure Inputs'!$C$15*H670)/('Exposure Inputs'!$C$14*'Exposure Inputs'!$C$16)</f>
        <v>2.8071995949304925E-7</v>
      </c>
      <c r="AA670" s="40">
        <f>'Exposure Inputs'!$E$60/W670</f>
        <v>49065861.299271047</v>
      </c>
      <c r="AB670" s="40">
        <f>'Exposure Inputs'!$E$61/X670</f>
        <v>19499882.110603862</v>
      </c>
      <c r="AC670" s="40">
        <f>($G670*(1-('Exposure Inputs'!$C$17/100))*'Exposure Inputs'!$F$6*'Exposure Inputs'!$C$15)/('Exposure Inputs'!$F$8*'Exposure Inputs'!$F$11)</f>
        <v>2.5747646880651391E-7</v>
      </c>
      <c r="AD670" s="40">
        <f>($F670*(1-('Exposure Inputs'!$C$17)/100)*'Exposure Inputs'!$F$7*'Exposure Inputs'!$F$12*'Exposure Inputs'!$C$15*H670)/('Exposure Inputs'!$F$8*'Exposure Inputs'!$F$13*'Exposure Inputs'!$C$16)</f>
        <v>2.4286230298395139E-8</v>
      </c>
      <c r="AE670" s="40">
        <f>($F670*(1-('Exposure Inputs'!$C$17)/100)*'Exposure Inputs'!$F$7*'Exposure Inputs'!$F$12*'Exposure Inputs'!$C$15*H670)/('Exposure Inputs'!$F$8*'Exposure Inputs'!$C$14*'Exposure Inputs'!$C$16)</f>
        <v>1.5568096345125092E-9</v>
      </c>
      <c r="AF670" s="40">
        <f>($F670*(1-('Exposure Inputs'!$C$17)/100)*'Exposure Inputs'!$F$12*'Exposure Inputs'!$C$15*H670)/('Exposure Inputs'!$C$14*'Exposure Inputs'!$C$16)</f>
        <v>2.8071995949304925E-7</v>
      </c>
      <c r="AG670" s="40">
        <f>'Exposure Inputs'!$E$60/AC670</f>
        <v>48936510.813609667</v>
      </c>
      <c r="AH670" s="40">
        <f>'Exposure Inputs'!$E$61/AD670</f>
        <v>21411309.767344262</v>
      </c>
      <c r="AI670" s="40">
        <f>($G670*(1-('Exposure Inputs'!$C$17/100))*'Exposure Inputs'!$G$6*'Exposure Inputs'!$C$15)/('Exposure Inputs'!$G$8*'Exposure Inputs'!$G$11)</f>
        <v>3.2853379106154248E-7</v>
      </c>
      <c r="AJ670" s="40">
        <f>($F670*(1-('Exposure Inputs'!$C$17)/100)*'Exposure Inputs'!$G$7*'Exposure Inputs'!$G$12*'Exposure Inputs'!$C$15*H670)/('Exposure Inputs'!$G$8*'Exposure Inputs'!$G$13*'Exposure Inputs'!$C$16)</f>
        <v>4.0487233403110724E-8</v>
      </c>
      <c r="AK670" s="40">
        <f>($F670*(1-('Exposure Inputs'!$C$17)/100)*'Exposure Inputs'!$G$7*'Exposure Inputs'!$G$12*'Exposure Inputs'!$C$15*H670)/('Exposure Inputs'!$G$8*'Exposure Inputs'!$C$14*'Exposure Inputs'!$C$16)</f>
        <v>2.5953354745583799E-9</v>
      </c>
      <c r="AL670" s="40">
        <f>($F670*(1-('Exposure Inputs'!$C$17)/100)*'Exposure Inputs'!$G$12*'Exposure Inputs'!$C$15*H670)/('Exposure Inputs'!$C$14*'Exposure Inputs'!$C$16)</f>
        <v>2.8071995949304925E-7</v>
      </c>
      <c r="AM670" s="40">
        <f>'Exposure Inputs'!$E$60/AI670</f>
        <v>38352219.293143302</v>
      </c>
      <c r="AN670" s="40">
        <f>'Exposure Inputs'!$E$61/AJ670</f>
        <v>12843554.777443679</v>
      </c>
      <c r="AO670" s="40">
        <f>($G670*(1-('Exposure Inputs'!$C$17/100))*'Exposure Inputs'!$H$6*'Exposure Inputs'!$C$15)/('Exposure Inputs'!$H$8*'Exposure Inputs'!$H$11)</f>
        <v>4.1698043453516177E-7</v>
      </c>
      <c r="AP670" s="40">
        <f>($F670*(1-('Exposure Inputs'!$C$17)/100)*'Exposure Inputs'!$H$7*'Exposure Inputs'!$H$12*'Exposure Inputs'!$C$15*H670)/('Exposure Inputs'!$H$8*'Exposure Inputs'!$H$13*'Exposure Inputs'!$C$16)</f>
        <v>5.2712970171472583E-8</v>
      </c>
      <c r="AQ670" s="40">
        <f>($F670*(1-('Exposure Inputs'!$C$17)/100)*'Exposure Inputs'!$H$7*'Exposure Inputs'!$H$12*'Exposure Inputs'!$C$15*H670)/('Exposure Inputs'!$H$8*'Exposure Inputs'!$C$14*'Exposure Inputs'!$C$16)</f>
        <v>3.3790365494533706E-9</v>
      </c>
      <c r="AR670" s="40">
        <f>($F670*(1-('Exposure Inputs'!$C$17)/100)*'Exposure Inputs'!$H$12*'Exposure Inputs'!$C$15*H670)/('Exposure Inputs'!$C$14*'Exposure Inputs'!$C$16)</f>
        <v>2.8071995949304925E-7</v>
      </c>
      <c r="AS670" s="40">
        <f>'Exposure Inputs'!$E$60/AO670</f>
        <v>30217245.118577637</v>
      </c>
      <c r="AT670" s="40">
        <f>'Exposure Inputs'!$E$61/AP670</f>
        <v>9864744.8305126186</v>
      </c>
    </row>
    <row r="671" spans="1:46" s="35" customFormat="1">
      <c r="A671" s="54">
        <v>2019</v>
      </c>
      <c r="B671" s="55" t="s">
        <v>877</v>
      </c>
      <c r="C671" s="55" t="s">
        <v>564</v>
      </c>
      <c r="D671" s="55" t="s">
        <v>55</v>
      </c>
      <c r="E671" s="55" t="s">
        <v>565</v>
      </c>
      <c r="F671" s="48">
        <v>1.3587310350481699E-2</v>
      </c>
      <c r="G671" s="48">
        <v>5.0347164465715299E-2</v>
      </c>
      <c r="H671" s="55">
        <v>250</v>
      </c>
      <c r="I671" s="40">
        <f t="shared" si="10"/>
        <v>2.6022097502925566E-9</v>
      </c>
      <c r="J671" s="40">
        <f>($G671*(1-('Exposure Inputs'!$C$17/100))*'Exposure Inputs'!$C$6*1*'Exposure Inputs'!$C$15)/('Exposure Inputs'!$C$8*'Exposure Inputs'!$C$11)</f>
        <v>2.0260869331756771E-6</v>
      </c>
      <c r="K671" s="40">
        <f>($F671*(1-('Exposure Inputs'!$C$17)/100)*'Exposure Inputs'!$C$7*'Exposure Inputs'!$C$12*'Exposure Inputs'!$C$15*H671)/('Exposure Inputs'!$C$8*'Exposure Inputs'!$C$13*'Exposure Inputs'!$C$16)</f>
        <v>1.02325247289181E-7</v>
      </c>
      <c r="L671" s="40">
        <f>($F671*(1-('Exposure Inputs'!$C$17)/100)*'Exposure Inputs'!$C$7*'Exposure Inputs'!$C$12*'Exposure Inputs'!$C$15*H671)/('Exposure Inputs'!$C$8*'Exposure Inputs'!$C$14*'Exposure Inputs'!$C$16)</f>
        <v>7.4776142249786118E-8</v>
      </c>
      <c r="M671" s="40">
        <f>($F671*(1-('Exposure Inputs'!$C$17)/100)*'Exposure Inputs'!$C$12*'Exposure Inputs'!$C$15*H671)/('Exposure Inputs'!$C$14*'Exposure Inputs'!$C$16)</f>
        <v>6.8008139267426845E-6</v>
      </c>
      <c r="N671" s="40">
        <f>'Exposure Inputs'!$E$60/$J671</f>
        <v>6218884.1918302253</v>
      </c>
      <c r="O671" s="40">
        <f>'Exposure Inputs'!$E$61/$K671</f>
        <v>5081834.7746615261</v>
      </c>
      <c r="P671" s="40">
        <f>L671*'Exposure Inputs'!$E$63</f>
        <v>2.6022097502925566E-9</v>
      </c>
      <c r="Q671" s="40">
        <f>($G671*(1-('Exposure Inputs'!$C$17/100))*'Exposure Inputs'!$D$6*1*'Exposure Inputs'!$C$15)/('Exposure Inputs'!$D$8*'Exposure Inputs'!$D$11)</f>
        <v>7.10859113605291E-6</v>
      </c>
      <c r="R671" s="40">
        <f>($F671*(1-('Exposure Inputs'!$C$17)/100)*'Exposure Inputs'!$D$7*'Exposure Inputs'!$D$12*'Exposure Inputs'!$C$15*H671)/('Exposure Inputs'!$D$8*'Exposure Inputs'!$D$13*'Exposure Inputs'!$C$16)</f>
        <v>2.6137058674782636E-7</v>
      </c>
      <c r="S671" s="40">
        <f>($F671*(1-('Exposure Inputs'!$C$17)/100)*'Exposure Inputs'!$D$7*'Exposure Inputs'!$D$12*'Exposure Inputs'!$C$15*H671)/('Exposure Inputs'!$D$8*'Exposure Inputs'!$C$14*'Exposure Inputs'!$C$16)</f>
        <v>3.3509049583054662E-9</v>
      </c>
      <c r="T671" s="40">
        <f>($F671*(1-('Exposure Inputs'!$C$17)/100)*'Exposure Inputs'!$D$12*'Exposure Inputs'!$C$15*H671)/('Exposure Inputs'!$C$14*'Exposure Inputs'!$C$16)</f>
        <v>1.1931252503057339E-7</v>
      </c>
      <c r="U671" s="40">
        <f>'Exposure Inputs'!$E$60/Q671</f>
        <v>1772503.1245778231</v>
      </c>
      <c r="V671" s="40">
        <f>'Exposure Inputs'!$E$61/R671</f>
        <v>1989512.3107394734</v>
      </c>
      <c r="W671" s="40">
        <f>($G671*(1-('Exposure Inputs'!$C$17/100))*'Exposure Inputs'!$E$6*'Exposure Inputs'!$C$15)/('Exposure Inputs'!$E$8*'Exposure Inputs'!$E$11)</f>
        <v>1.55682433138399E-6</v>
      </c>
      <c r="X671" s="40">
        <f>($F671*(1-('Exposure Inputs'!$C$17)/100)*'Exposure Inputs'!$E$7*'Exposure Inputs'!$E$12*'Exposure Inputs'!$C$15*H671)/('Exposure Inputs'!$E$8*'Exposure Inputs'!$E$13*'Exposure Inputs'!$C$16)</f>
        <v>5.6670116637426539E-8</v>
      </c>
      <c r="Y671" s="40">
        <f>($F671*(1-('Exposure Inputs'!$C$17)/100)*'Exposure Inputs'!$E$7*'Exposure Inputs'!$E$12*'Exposure Inputs'!$C$15*H671)/('Exposure Inputs'!$E$8*'Exposure Inputs'!$C$14*'Exposure Inputs'!$C$16)</f>
        <v>3.6326997844504194E-9</v>
      </c>
      <c r="Z671" s="40">
        <f>($F671*(1-('Exposure Inputs'!$C$17)/100)*'Exposure Inputs'!$E$12*'Exposure Inputs'!$C$15*H671)/('Exposure Inputs'!$C$14*'Exposure Inputs'!$C$16)</f>
        <v>5.9656262515286698E-7</v>
      </c>
      <c r="AA671" s="40">
        <f>'Exposure Inputs'!$E$60/W671</f>
        <v>8093398.6873129206</v>
      </c>
      <c r="AB671" s="40">
        <f>'Exposure Inputs'!$E$61/X671</f>
        <v>9175911.9418606833</v>
      </c>
      <c r="AC671" s="40">
        <f>($G671*(1-('Exposure Inputs'!$C$17/100))*'Exposure Inputs'!$F$6*'Exposure Inputs'!$C$15)/('Exposure Inputs'!$F$8*'Exposure Inputs'!$F$11)</f>
        <v>1.5609393771852931E-6</v>
      </c>
      <c r="AD671" s="40">
        <f>($F671*(1-('Exposure Inputs'!$C$17)/100)*'Exposure Inputs'!$F$7*'Exposure Inputs'!$F$12*'Exposure Inputs'!$C$15*H671)/('Exposure Inputs'!$F$8*'Exposure Inputs'!$F$13*'Exposure Inputs'!$C$16)</f>
        <v>5.1611069366218113E-8</v>
      </c>
      <c r="AE671" s="40">
        <f>($F671*(1-('Exposure Inputs'!$C$17)/100)*'Exposure Inputs'!$F$7*'Exposure Inputs'!$F$12*'Exposure Inputs'!$C$15*H671)/('Exposure Inputs'!$F$8*'Exposure Inputs'!$C$14*'Exposure Inputs'!$C$16)</f>
        <v>3.3084018824498794E-9</v>
      </c>
      <c r="AF671" s="40">
        <f>($F671*(1-('Exposure Inputs'!$C$17)/100)*'Exposure Inputs'!$F$12*'Exposure Inputs'!$C$15*H671)/('Exposure Inputs'!$C$14*'Exposure Inputs'!$C$16)</f>
        <v>5.9656262515286698E-7</v>
      </c>
      <c r="AG671" s="40">
        <f>'Exposure Inputs'!$E$60/AC671</f>
        <v>8072062.3646002766</v>
      </c>
      <c r="AH671" s="40">
        <f>'Exposure Inputs'!$E$61/AD671</f>
        <v>10075357.987842131</v>
      </c>
      <c r="AI671" s="40">
        <f>($G671*(1-('Exposure Inputs'!$C$17/100))*'Exposure Inputs'!$G$6*'Exposure Inputs'!$C$15)/('Exposure Inputs'!$G$8*'Exposure Inputs'!$G$11)</f>
        <v>1.9917211603103724E-6</v>
      </c>
      <c r="AJ671" s="40">
        <f>($F671*(1-('Exposure Inputs'!$C$17)/100)*'Exposure Inputs'!$G$7*'Exposure Inputs'!$G$12*'Exposure Inputs'!$C$15*H671)/('Exposure Inputs'!$G$8*'Exposure Inputs'!$G$13*'Exposure Inputs'!$C$16)</f>
        <v>8.6040088805066326E-8</v>
      </c>
      <c r="AK671" s="40">
        <f>($F671*(1-('Exposure Inputs'!$C$17)/100)*'Exposure Inputs'!$G$7*'Exposure Inputs'!$G$12*'Exposure Inputs'!$C$15*H671)/('Exposure Inputs'!$G$8*'Exposure Inputs'!$C$14*'Exposure Inputs'!$C$16)</f>
        <v>5.5153903080170721E-9</v>
      </c>
      <c r="AL671" s="40">
        <f>($F671*(1-('Exposure Inputs'!$C$17)/100)*'Exposure Inputs'!$G$12*'Exposure Inputs'!$C$15*H671)/('Exposure Inputs'!$C$14*'Exposure Inputs'!$C$16)</f>
        <v>5.9656262515286698E-7</v>
      </c>
      <c r="AM671" s="40">
        <f>'Exposure Inputs'!$E$60/AI671</f>
        <v>6326186.7429457474</v>
      </c>
      <c r="AN671" s="40">
        <f>'Exposure Inputs'!$E$61/AJ671</f>
        <v>6043694.3664495694</v>
      </c>
      <c r="AO671" s="40">
        <f>($G671*(1-('Exposure Inputs'!$C$17/100))*'Exposure Inputs'!$H$6*'Exposure Inputs'!$C$15)/('Exposure Inputs'!$H$8*'Exposure Inputs'!$H$11)</f>
        <v>2.527924912124248E-6</v>
      </c>
      <c r="AP671" s="40">
        <f>($F671*(1-('Exposure Inputs'!$C$17)/100)*'Exposure Inputs'!$H$7*'Exposure Inputs'!$H$12*'Exposure Inputs'!$C$15*H671)/('Exposure Inputs'!$H$8*'Exposure Inputs'!$H$13*'Exposure Inputs'!$C$16)</f>
        <v>1.120212040564828E-7</v>
      </c>
      <c r="AQ671" s="40">
        <f>($F671*(1-('Exposure Inputs'!$C$17)/100)*'Exposure Inputs'!$H$7*'Exposure Inputs'!$H$12*'Exposure Inputs'!$C$15*H671)/('Exposure Inputs'!$H$8*'Exposure Inputs'!$C$14*'Exposure Inputs'!$C$16)</f>
        <v>7.1808464138771027E-9</v>
      </c>
      <c r="AR671" s="40">
        <f>($F671*(1-('Exposure Inputs'!$C$17)/100)*'Exposure Inputs'!$H$12*'Exposure Inputs'!$C$15*H671)/('Exposure Inputs'!$C$14*'Exposure Inputs'!$C$16)</f>
        <v>5.9656262515286698E-7</v>
      </c>
      <c r="AS671" s="40">
        <f>'Exposure Inputs'!$E$60/AO671</f>
        <v>4984325.2620237274</v>
      </c>
      <c r="AT671" s="40">
        <f>'Exposure Inputs'!$E$61/AP671</f>
        <v>4641978.3145502359</v>
      </c>
    </row>
    <row r="672" spans="1:46" s="35" customFormat="1">
      <c r="A672" s="54">
        <v>2020</v>
      </c>
      <c r="B672" s="55" t="s">
        <v>877</v>
      </c>
      <c r="C672" s="55" t="s">
        <v>564</v>
      </c>
      <c r="D672" s="55" t="s">
        <v>55</v>
      </c>
      <c r="E672" s="55" t="s">
        <v>565</v>
      </c>
      <c r="F672" s="48">
        <v>1.3787480966520899E-2</v>
      </c>
      <c r="G672" s="48">
        <v>5.1088887637333998E-2</v>
      </c>
      <c r="H672" s="55">
        <v>250</v>
      </c>
      <c r="I672" s="40">
        <f t="shared" si="10"/>
        <v>2.6405459563070755E-9</v>
      </c>
      <c r="J672" s="40">
        <f>($G672*(1-('Exposure Inputs'!$C$17/100))*'Exposure Inputs'!$C$6*1*'Exposure Inputs'!$C$15)/('Exposure Inputs'!$C$8*'Exposure Inputs'!$C$11)</f>
        <v>2.0559355977826702E-6</v>
      </c>
      <c r="K672" s="40">
        <f>($F672*(1-('Exposure Inputs'!$C$17)/100)*'Exposure Inputs'!$C$7*'Exposure Inputs'!$C$12*'Exposure Inputs'!$C$15*H672)/('Exposure Inputs'!$C$8*'Exposure Inputs'!$C$13*'Exposure Inputs'!$C$16)</f>
        <v>1.0383272060493643E-7</v>
      </c>
      <c r="L672" s="40">
        <f>($F672*(1-('Exposure Inputs'!$C$17)/100)*'Exposure Inputs'!$C$7*'Exposure Inputs'!$C$12*'Exposure Inputs'!$C$15*H672)/('Exposure Inputs'!$C$8*'Exposure Inputs'!$C$14*'Exposure Inputs'!$C$16)</f>
        <v>7.587775736514585E-8</v>
      </c>
      <c r="M672" s="40">
        <f>($F672*(1-('Exposure Inputs'!$C$17)/100)*'Exposure Inputs'!$C$12*'Exposure Inputs'!$C$15*H672)/('Exposure Inputs'!$C$14*'Exposure Inputs'!$C$16)</f>
        <v>6.9010046987327999E-6</v>
      </c>
      <c r="N672" s="40">
        <f>'Exposure Inputs'!$E$60/$J672</f>
        <v>6128596.6416404871</v>
      </c>
      <c r="O672" s="40">
        <f>'Exposure Inputs'!$E$61/$K672</f>
        <v>5008055.2350978088</v>
      </c>
      <c r="P672" s="40">
        <f>L672*'Exposure Inputs'!$E$63</f>
        <v>2.6405459563070755E-9</v>
      </c>
      <c r="Q672" s="40">
        <f>($G672*(1-('Exposure Inputs'!$C$17/100))*'Exposure Inputs'!$D$6*1*'Exposure Inputs'!$C$15)/('Exposure Inputs'!$D$8*'Exposure Inputs'!$D$11)</f>
        <v>7.213316135347839E-6</v>
      </c>
      <c r="R672" s="40">
        <f>($F672*(1-('Exposure Inputs'!$C$17)/100)*'Exposure Inputs'!$D$7*'Exposure Inputs'!$D$12*'Exposure Inputs'!$C$15*H672)/('Exposure Inputs'!$D$8*'Exposure Inputs'!$D$13*'Exposure Inputs'!$C$16)</f>
        <v>2.6522114362879026E-7</v>
      </c>
      <c r="S672" s="40">
        <f>($F672*(1-('Exposure Inputs'!$C$17)/100)*'Exposure Inputs'!$D$7*'Exposure Inputs'!$D$12*'Exposure Inputs'!$C$15*H672)/('Exposure Inputs'!$D$8*'Exposure Inputs'!$C$14*'Exposure Inputs'!$C$16)</f>
        <v>3.4002710721639776E-9</v>
      </c>
      <c r="T672" s="40">
        <f>($F672*(1-('Exposure Inputs'!$C$17)/100)*'Exposure Inputs'!$D$12*'Exposure Inputs'!$C$15*H672)/('Exposure Inputs'!$C$14*'Exposure Inputs'!$C$16)</f>
        <v>1.2107025787250528E-7</v>
      </c>
      <c r="U672" s="40">
        <f>'Exposure Inputs'!$E$60/Q672</f>
        <v>1746769.4141749141</v>
      </c>
      <c r="V672" s="40">
        <f>'Exposure Inputs'!$E$61/R672</f>
        <v>1960627.998527162</v>
      </c>
      <c r="W672" s="40">
        <f>($G672*(1-('Exposure Inputs'!$C$17/100))*'Exposure Inputs'!$E$6*'Exposure Inputs'!$C$15)/('Exposure Inputs'!$E$8*'Exposure Inputs'!$E$11)</f>
        <v>1.5797597378359983E-6</v>
      </c>
      <c r="X672" s="40">
        <f>($F672*(1-('Exposure Inputs'!$C$17)/100)*'Exposure Inputs'!$E$7*'Exposure Inputs'!$E$12*'Exposure Inputs'!$C$15*H672)/('Exposure Inputs'!$E$8*'Exposure Inputs'!$E$13*'Exposure Inputs'!$C$16)</f>
        <v>5.7504990638661434E-8</v>
      </c>
      <c r="Y672" s="40">
        <f>($F672*(1-('Exposure Inputs'!$C$17)/100)*'Exposure Inputs'!$E$7*'Exposure Inputs'!$E$12*'Exposure Inputs'!$C$15*H672)/('Exposure Inputs'!$E$8*'Exposure Inputs'!$C$14*'Exposure Inputs'!$C$16)</f>
        <v>3.6862173486321436E-9</v>
      </c>
      <c r="Z672" s="40">
        <f>($F672*(1-('Exposure Inputs'!$C$17)/100)*'Exposure Inputs'!$E$12*'Exposure Inputs'!$C$15*H672)/('Exposure Inputs'!$C$14*'Exposure Inputs'!$C$16)</f>
        <v>6.0535128936252626E-7</v>
      </c>
      <c r="AA672" s="40">
        <f>'Exposure Inputs'!$E$60/W672</f>
        <v>7975896.3962835595</v>
      </c>
      <c r="AB672" s="40">
        <f>'Exposure Inputs'!$E$61/X672</f>
        <v>9042693.4119070452</v>
      </c>
      <c r="AC672" s="40">
        <f>($G672*(1-('Exposure Inputs'!$C$17/100))*'Exposure Inputs'!$F$6*'Exposure Inputs'!$C$15)/('Exposure Inputs'!$F$8*'Exposure Inputs'!$F$11)</f>
        <v>1.5839354072067811E-6</v>
      </c>
      <c r="AD672" s="40">
        <f>($F672*(1-('Exposure Inputs'!$C$17)/100)*'Exposure Inputs'!$F$7*'Exposure Inputs'!$F$12*'Exposure Inputs'!$C$15*H672)/('Exposure Inputs'!$F$8*'Exposure Inputs'!$F$13*'Exposure Inputs'!$C$16)</f>
        <v>5.237141260435659E-8</v>
      </c>
      <c r="AE672" s="40">
        <f>($F672*(1-('Exposure Inputs'!$C$17)/100)*'Exposure Inputs'!$F$7*'Exposure Inputs'!$F$12*'Exposure Inputs'!$C$15*H672)/('Exposure Inputs'!$F$8*'Exposure Inputs'!$C$14*'Exposure Inputs'!$C$16)</f>
        <v>3.3571418336126025E-9</v>
      </c>
      <c r="AF672" s="40">
        <f>($F672*(1-('Exposure Inputs'!$C$17)/100)*'Exposure Inputs'!$F$12*'Exposure Inputs'!$C$15*H672)/('Exposure Inputs'!$C$14*'Exposure Inputs'!$C$16)</f>
        <v>6.0535128936252626E-7</v>
      </c>
      <c r="AG672" s="40">
        <f>'Exposure Inputs'!$E$60/AC672</f>
        <v>7954869.8404436158</v>
      </c>
      <c r="AH672" s="40">
        <f>'Exposure Inputs'!$E$61/AD672</f>
        <v>9929081.0413760561</v>
      </c>
      <c r="AI672" s="40">
        <f>($G672*(1-('Exposure Inputs'!$C$17/100))*'Exposure Inputs'!$G$6*'Exposure Inputs'!$C$15)/('Exposure Inputs'!$G$8*'Exposure Inputs'!$G$11)</f>
        <v>2.0210635423825837E-6</v>
      </c>
      <c r="AJ672" s="40">
        <f>($F672*(1-('Exposure Inputs'!$C$17)/100)*'Exposure Inputs'!$G$7*'Exposure Inputs'!$G$12*'Exposure Inputs'!$C$15*H672)/('Exposure Inputs'!$G$8*'Exposure Inputs'!$G$13*'Exposure Inputs'!$C$16)</f>
        <v>8.7307646337493399E-8</v>
      </c>
      <c r="AK672" s="40">
        <f>($F672*(1-('Exposure Inputs'!$C$17)/100)*'Exposure Inputs'!$G$7*'Exposure Inputs'!$G$12*'Exposure Inputs'!$C$15*H672)/('Exposure Inputs'!$G$8*'Exposure Inputs'!$C$14*'Exposure Inputs'!$C$16)</f>
        <v>5.5966439959931672E-9</v>
      </c>
      <c r="AL672" s="40">
        <f>($F672*(1-('Exposure Inputs'!$C$17)/100)*'Exposure Inputs'!$G$12*'Exposure Inputs'!$C$15*H672)/('Exposure Inputs'!$C$14*'Exposure Inputs'!$C$16)</f>
        <v>6.0535128936252626E-7</v>
      </c>
      <c r="AM672" s="40">
        <f>'Exposure Inputs'!$E$60/AI672</f>
        <v>6234341.3434424531</v>
      </c>
      <c r="AN672" s="40">
        <f>'Exposure Inputs'!$E$61/AJ672</f>
        <v>5955950.2725558095</v>
      </c>
      <c r="AO672" s="40">
        <f>($G672*(1-('Exposure Inputs'!$C$17/100))*'Exposure Inputs'!$H$6*'Exposure Inputs'!$C$15)/('Exposure Inputs'!$H$8*'Exposure Inputs'!$H$11)</f>
        <v>2.5651667410004608E-6</v>
      </c>
      <c r="AP672" s="40">
        <f>($F672*(1-('Exposure Inputs'!$C$17)/100)*'Exposure Inputs'!$H$7*'Exposure Inputs'!$H$12*'Exposure Inputs'!$C$15*H672)/('Exposure Inputs'!$H$8*'Exposure Inputs'!$H$13*'Exposure Inputs'!$C$16)</f>
        <v>1.1367151989140771E-7</v>
      </c>
      <c r="AQ672" s="40">
        <f>($F672*(1-('Exposure Inputs'!$C$17)/100)*'Exposure Inputs'!$H$7*'Exposure Inputs'!$H$12*'Exposure Inputs'!$C$15*H672)/('Exposure Inputs'!$H$8*'Exposure Inputs'!$C$14*'Exposure Inputs'!$C$16)</f>
        <v>7.286635890474853E-9</v>
      </c>
      <c r="AR672" s="40">
        <f>($F672*(1-('Exposure Inputs'!$C$17)/100)*'Exposure Inputs'!$H$12*'Exposure Inputs'!$C$15*H672)/('Exposure Inputs'!$C$14*'Exposure Inputs'!$C$16)</f>
        <v>6.0535128936252626E-7</v>
      </c>
      <c r="AS672" s="40">
        <f>'Exposure Inputs'!$E$60/AO672</f>
        <v>4911961.3936230028</v>
      </c>
      <c r="AT672" s="40">
        <f>'Exposure Inputs'!$E$61/AP672</f>
        <v>4574584.7376437355</v>
      </c>
    </row>
    <row r="673" spans="1:46" s="35" customFormat="1">
      <c r="A673" s="54">
        <v>2021</v>
      </c>
      <c r="B673" s="55" t="s">
        <v>877</v>
      </c>
      <c r="C673" s="55" t="s">
        <v>564</v>
      </c>
      <c r="D673" s="55" t="s">
        <v>55</v>
      </c>
      <c r="E673" s="55" t="s">
        <v>565</v>
      </c>
      <c r="F673" s="48">
        <v>1.27298142903076E-2</v>
      </c>
      <c r="G673" s="48">
        <v>4.7169752000000002E-2</v>
      </c>
      <c r="H673" s="55">
        <v>250</v>
      </c>
      <c r="I673" s="40">
        <f t="shared" si="10"/>
        <v>2.4379841198282178E-9</v>
      </c>
      <c r="J673" s="40">
        <f>($G673*(1-('Exposure Inputs'!$C$17/100))*'Exposure Inputs'!$C$6*1*'Exposure Inputs'!$C$15)/('Exposure Inputs'!$C$8*'Exposure Inputs'!$C$11)</f>
        <v>1.8982204694649122E-6</v>
      </c>
      <c r="K673" s="40">
        <f>($F673*(1-('Exposure Inputs'!$C$17)/100)*'Exposure Inputs'!$C$7*'Exposure Inputs'!$C$12*'Exposure Inputs'!$C$15*H673)/('Exposure Inputs'!$C$8*'Exposure Inputs'!$C$13*'Exposure Inputs'!$C$16)</f>
        <v>9.5867494125126539E-8</v>
      </c>
      <c r="L673" s="40">
        <f>($F673*(1-('Exposure Inputs'!$C$17)/100)*'Exposure Inputs'!$C$7*'Exposure Inputs'!$C$12*'Exposure Inputs'!$C$15*H673)/('Exposure Inputs'!$C$8*'Exposure Inputs'!$C$14*'Exposure Inputs'!$C$16)</f>
        <v>7.005701493759247E-8</v>
      </c>
      <c r="M673" s="40">
        <f>($F673*(1-('Exposure Inputs'!$C$17)/100)*'Exposure Inputs'!$C$12*'Exposure Inputs'!$C$15*H673)/('Exposure Inputs'!$C$14*'Exposure Inputs'!$C$16)</f>
        <v>6.3716141073720861E-6</v>
      </c>
      <c r="N673" s="40">
        <f>'Exposure Inputs'!$E$60/$J673</f>
        <v>6637795.8739175349</v>
      </c>
      <c r="O673" s="40">
        <f>'Exposure Inputs'!$E$61/$K673</f>
        <v>5424153.4604137503</v>
      </c>
      <c r="P673" s="40">
        <f>L673*'Exposure Inputs'!$E$63</f>
        <v>2.4379841198282178E-9</v>
      </c>
      <c r="Q673" s="40">
        <f>($G673*(1-('Exposure Inputs'!$C$17/100))*'Exposure Inputs'!$D$6*1*'Exposure Inputs'!$C$15)/('Exposure Inputs'!$D$8*'Exposure Inputs'!$D$11)</f>
        <v>6.6599675377021285E-6</v>
      </c>
      <c r="R673" s="40">
        <f>($F673*(1-('Exposure Inputs'!$C$17)/100)*'Exposure Inputs'!$D$7*'Exposure Inputs'!$D$12*'Exposure Inputs'!$C$15*H673)/('Exposure Inputs'!$D$8*'Exposure Inputs'!$D$13*'Exposure Inputs'!$C$16)</f>
        <v>2.448754716293505E-7</v>
      </c>
      <c r="S673" s="40">
        <f>($F673*(1-('Exposure Inputs'!$C$17)/100)*'Exposure Inputs'!$D$7*'Exposure Inputs'!$D$12*'Exposure Inputs'!$C$15*H673)/('Exposure Inputs'!$D$8*'Exposure Inputs'!$C$14*'Exposure Inputs'!$C$16)</f>
        <v>3.1394291234532115E-9</v>
      </c>
      <c r="T673" s="40">
        <f>($F673*(1-('Exposure Inputs'!$C$17)/100)*'Exposure Inputs'!$D$12*'Exposure Inputs'!$C$15*H673)/('Exposure Inputs'!$C$14*'Exposure Inputs'!$C$16)</f>
        <v>1.1178270363810678E-7</v>
      </c>
      <c r="U673" s="40">
        <f>'Exposure Inputs'!$E$60/Q673</f>
        <v>1891901.1134320551</v>
      </c>
      <c r="V673" s="40">
        <f>'Exposure Inputs'!$E$61/R673</f>
        <v>2123528.3245807677</v>
      </c>
      <c r="W673" s="40">
        <f>($G673*(1-('Exposure Inputs'!$C$17/100))*'Exposure Inputs'!$E$6*'Exposure Inputs'!$C$15)/('Exposure Inputs'!$E$8*'Exposure Inputs'!$E$11)</f>
        <v>1.4585730576536313E-6</v>
      </c>
      <c r="X673" s="40">
        <f>($F673*(1-('Exposure Inputs'!$C$17)/100)*'Exposure Inputs'!$E$7*'Exposure Inputs'!$E$12*'Exposure Inputs'!$C$15*H673)/('Exposure Inputs'!$E$8*'Exposure Inputs'!$E$13*'Exposure Inputs'!$C$16)</f>
        <v>5.3093661806211379E-8</v>
      </c>
      <c r="Y673" s="40">
        <f>($F673*(1-('Exposure Inputs'!$C$17)/100)*'Exposure Inputs'!$E$7*'Exposure Inputs'!$E$12*'Exposure Inputs'!$C$15*H673)/('Exposure Inputs'!$E$8*'Exposure Inputs'!$C$14*'Exposure Inputs'!$C$16)</f>
        <v>3.4034398593725246E-9</v>
      </c>
      <c r="Z673" s="40">
        <f>($F673*(1-('Exposure Inputs'!$C$17)/100)*'Exposure Inputs'!$E$12*'Exposure Inputs'!$C$15*H673)/('Exposure Inputs'!$C$14*'Exposure Inputs'!$C$16)</f>
        <v>5.5891351819053389E-7</v>
      </c>
      <c r="AA673" s="40">
        <f>'Exposure Inputs'!$E$60/W673</f>
        <v>8638579.9695692267</v>
      </c>
      <c r="AB673" s="40">
        <f>'Exposure Inputs'!$E$61/X673</f>
        <v>9794012.7373012658</v>
      </c>
      <c r="AC673" s="40">
        <f>($G673*(1-('Exposure Inputs'!$C$17/100))*'Exposure Inputs'!$F$6*'Exposure Inputs'!$C$15)/('Exposure Inputs'!$F$8*'Exposure Inputs'!$F$11)</f>
        <v>1.4624284026760563E-6</v>
      </c>
      <c r="AD673" s="40">
        <f>($F673*(1-('Exposure Inputs'!$C$17)/100)*'Exposure Inputs'!$F$7*'Exposure Inputs'!$F$12*'Exposure Inputs'!$C$15*H673)/('Exposure Inputs'!$F$8*'Exposure Inputs'!$F$13*'Exposure Inputs'!$C$16)</f>
        <v>4.8353891344864143E-8</v>
      </c>
      <c r="AE673" s="40">
        <f>($F673*(1-('Exposure Inputs'!$C$17)/100)*'Exposure Inputs'!$F$7*'Exposure Inputs'!$F$12*'Exposure Inputs'!$C$15*H673)/('Exposure Inputs'!$F$8*'Exposure Inputs'!$C$14*'Exposure Inputs'!$C$16)</f>
        <v>3.0996084195425739E-9</v>
      </c>
      <c r="AF673" s="40">
        <f>($F673*(1-('Exposure Inputs'!$C$17)/100)*'Exposure Inputs'!$F$12*'Exposure Inputs'!$C$15*H673)/('Exposure Inputs'!$C$14*'Exposure Inputs'!$C$16)</f>
        <v>5.5891351819053389E-7</v>
      </c>
      <c r="AG673" s="40">
        <f>'Exposure Inputs'!$E$60/AC673</f>
        <v>8615806.4059366025</v>
      </c>
      <c r="AH673" s="40">
        <f>'Exposure Inputs'!$E$61/AD673</f>
        <v>10754046.583165664</v>
      </c>
      <c r="AI673" s="40">
        <f>($G673*(1-('Exposure Inputs'!$C$17/100))*'Exposure Inputs'!$G$6*'Exposure Inputs'!$C$15)/('Exposure Inputs'!$G$8*'Exposure Inputs'!$G$11)</f>
        <v>1.8660235225157234E-6</v>
      </c>
      <c r="AJ673" s="40">
        <f>($F673*(1-('Exposure Inputs'!$C$17)/100)*'Exposure Inputs'!$G$7*'Exposure Inputs'!$G$12*'Exposure Inputs'!$C$15*H673)/('Exposure Inputs'!$G$8*'Exposure Inputs'!$G$13*'Exposure Inputs'!$C$16)</f>
        <v>8.0610093076385668E-8</v>
      </c>
      <c r="AK673" s="40">
        <f>($F673*(1-('Exposure Inputs'!$C$17)/100)*'Exposure Inputs'!$G$7*'Exposure Inputs'!$G$12*'Exposure Inputs'!$C$15*H673)/('Exposure Inputs'!$G$8*'Exposure Inputs'!$C$14*'Exposure Inputs'!$C$16)</f>
        <v>5.1673136587426712E-9</v>
      </c>
      <c r="AL673" s="40">
        <f>($F673*(1-('Exposure Inputs'!$C$17)/100)*'Exposure Inputs'!$G$12*'Exposure Inputs'!$C$15*H673)/('Exposure Inputs'!$C$14*'Exposure Inputs'!$C$16)</f>
        <v>5.5891351819053389E-7</v>
      </c>
      <c r="AM673" s="40">
        <f>'Exposure Inputs'!$E$60/AI673</f>
        <v>6752326.4567495985</v>
      </c>
      <c r="AN673" s="40">
        <f>'Exposure Inputs'!$E$61/AJ673</f>
        <v>6450805.1058476139</v>
      </c>
      <c r="AO673" s="40">
        <f>($G673*(1-('Exposure Inputs'!$C$17/100))*'Exposure Inputs'!$H$6*'Exposure Inputs'!$C$15)/('Exposure Inputs'!$H$8*'Exposure Inputs'!$H$11)</f>
        <v>2.3683874244938267E-6</v>
      </c>
      <c r="AP673" s="40">
        <f>($F673*(1-('Exposure Inputs'!$C$17)/100)*'Exposure Inputs'!$H$7*'Exposure Inputs'!$H$12*'Exposure Inputs'!$C$15*H673)/('Exposure Inputs'!$H$8*'Exposure Inputs'!$H$13*'Exposure Inputs'!$C$16)</f>
        <v>1.0495153841577801E-7</v>
      </c>
      <c r="AQ673" s="40">
        <f>($F673*(1-('Exposure Inputs'!$C$17)/100)*'Exposure Inputs'!$H$7*'Exposure Inputs'!$H$12*'Exposure Inputs'!$C$15*H673)/('Exposure Inputs'!$H$8*'Exposure Inputs'!$C$14*'Exposure Inputs'!$C$16)</f>
        <v>6.7276627189601294E-9</v>
      </c>
      <c r="AR673" s="40">
        <f>($F673*(1-('Exposure Inputs'!$C$17)/100)*'Exposure Inputs'!$H$12*'Exposure Inputs'!$C$15*H673)/('Exposure Inputs'!$C$14*'Exposure Inputs'!$C$16)</f>
        <v>5.5891351819053389E-7</v>
      </c>
      <c r="AS673" s="40">
        <f>'Exposure Inputs'!$E$60/AO673</f>
        <v>5320075.5373428315</v>
      </c>
      <c r="AT673" s="40">
        <f>'Exposure Inputs'!$E$61/AP673</f>
        <v>4954667.7242591539</v>
      </c>
    </row>
    <row r="674" spans="1:46" s="35" customFormat="1">
      <c r="A674" s="54">
        <v>2022</v>
      </c>
      <c r="B674" s="55" t="s">
        <v>877</v>
      </c>
      <c r="C674" s="55" t="s">
        <v>564</v>
      </c>
      <c r="D674" s="55" t="s">
        <v>55</v>
      </c>
      <c r="E674" s="55" t="s">
        <v>565</v>
      </c>
      <c r="F674" s="48">
        <v>1.1439761714342999E-2</v>
      </c>
      <c r="G674" s="48">
        <v>4.238952E-2</v>
      </c>
      <c r="H674" s="55">
        <v>250</v>
      </c>
      <c r="I674" s="40">
        <f t="shared" si="10"/>
        <v>2.1909162818991236E-9</v>
      </c>
      <c r="J674" s="40">
        <f>($G674*(1-('Exposure Inputs'!$C$17/100))*'Exposure Inputs'!$C$6*1*'Exposure Inputs'!$C$15)/('Exposure Inputs'!$C$8*'Exposure Inputs'!$C$11)</f>
        <v>1.7058528218421052E-6</v>
      </c>
      <c r="K674" s="40">
        <f>($F674*(1-('Exposure Inputs'!$C$17)/100)*'Exposure Inputs'!$C$7*'Exposure Inputs'!$C$12*'Exposure Inputs'!$C$15*H674)/('Exposure Inputs'!$C$8*'Exposure Inputs'!$C$13*'Exposure Inputs'!$C$16)</f>
        <v>8.6152182893794951E-8</v>
      </c>
      <c r="L674" s="40">
        <f>($F674*(1-('Exposure Inputs'!$C$17)/100)*'Exposure Inputs'!$C$7*'Exposure Inputs'!$C$12*'Exposure Inputs'!$C$15*H674)/('Exposure Inputs'!$C$8*'Exposure Inputs'!$C$14*'Exposure Inputs'!$C$16)</f>
        <v>6.2957364422388619E-8</v>
      </c>
      <c r="M674" s="40">
        <f>($F674*(1-('Exposure Inputs'!$C$17)/100)*'Exposure Inputs'!$C$12*'Exposure Inputs'!$C$15*H674)/('Exposure Inputs'!$C$14*'Exposure Inputs'!$C$16)</f>
        <v>5.7259081288861163E-6</v>
      </c>
      <c r="N674" s="40">
        <f>'Exposure Inputs'!$E$60/$J674</f>
        <v>7386334.7638594015</v>
      </c>
      <c r="O674" s="40">
        <f>'Exposure Inputs'!$E$61/$K674</f>
        <v>6035830.8116352167</v>
      </c>
      <c r="P674" s="40">
        <f>L674*'Exposure Inputs'!$E$63</f>
        <v>2.1909162818991236E-9</v>
      </c>
      <c r="Q674" s="40">
        <f>($G674*(1-('Exposure Inputs'!$C$17/100))*'Exposure Inputs'!$D$6*1*'Exposure Inputs'!$C$15)/('Exposure Inputs'!$D$8*'Exposure Inputs'!$D$11)</f>
        <v>5.9850394621276602E-6</v>
      </c>
      <c r="R674" s="40">
        <f>($F674*(1-('Exposure Inputs'!$C$17)/100)*'Exposure Inputs'!$D$7*'Exposure Inputs'!$D$12*'Exposure Inputs'!$C$15*H674)/('Exposure Inputs'!$D$8*'Exposure Inputs'!$D$13*'Exposure Inputs'!$C$16)</f>
        <v>2.2005953749537686E-7</v>
      </c>
      <c r="S674" s="40">
        <f>($F674*(1-('Exposure Inputs'!$C$17)/100)*'Exposure Inputs'!$D$7*'Exposure Inputs'!$D$12*'Exposure Inputs'!$C$15*H674)/('Exposure Inputs'!$D$8*'Exposure Inputs'!$C$14*'Exposure Inputs'!$C$16)</f>
        <v>2.8212761217356008E-9</v>
      </c>
      <c r="T674" s="40">
        <f>($F674*(1-('Exposure Inputs'!$C$17)/100)*'Exposure Inputs'!$D$12*'Exposure Inputs'!$C$15*H674)/('Exposure Inputs'!$C$14*'Exposure Inputs'!$C$16)</f>
        <v>1.0045452857694941E-7</v>
      </c>
      <c r="U674" s="40">
        <f>'Exposure Inputs'!$E$60/Q674</f>
        <v>2105249.2769230204</v>
      </c>
      <c r="V674" s="40">
        <f>'Exposure Inputs'!$E$61/R674</f>
        <v>2362996.8776560049</v>
      </c>
      <c r="W674" s="40">
        <f>($G674*(1-('Exposure Inputs'!$C$17/100))*'Exposure Inputs'!$E$6*'Exposure Inputs'!$C$15)/('Exposure Inputs'!$E$8*'Exposure Inputs'!$E$11)</f>
        <v>1.3107597385474862E-6</v>
      </c>
      <c r="X674" s="40">
        <f>($F674*(1-('Exposure Inputs'!$C$17)/100)*'Exposure Inputs'!$E$7*'Exposure Inputs'!$E$12*'Exposure Inputs'!$C$15*H674)/('Exposure Inputs'!$E$8*'Exposure Inputs'!$E$13*'Exposure Inputs'!$C$16)</f>
        <v>4.7713095081632614E-8</v>
      </c>
      <c r="Y674" s="40">
        <f>($F674*(1-('Exposure Inputs'!$C$17)/100)*'Exposure Inputs'!$E$7*'Exposure Inputs'!$E$12*'Exposure Inputs'!$C$15*H674)/('Exposure Inputs'!$E$8*'Exposure Inputs'!$C$14*'Exposure Inputs'!$C$16)</f>
        <v>3.058531736002091E-9</v>
      </c>
      <c r="Z674" s="40">
        <f>($F674*(1-('Exposure Inputs'!$C$17)/100)*'Exposure Inputs'!$E$12*'Exposure Inputs'!$C$15*H674)/('Exposure Inputs'!$C$14*'Exposure Inputs'!$C$16)</f>
        <v>5.022726428847471E-7</v>
      </c>
      <c r="AA674" s="40">
        <f>'Exposure Inputs'!$E$60/W674</f>
        <v>9612745.6691358592</v>
      </c>
      <c r="AB674" s="40">
        <f>'Exposure Inputs'!$E$61/X674</f>
        <v>10898475.546604741</v>
      </c>
      <c r="AC674" s="40">
        <f>($G674*(1-('Exposure Inputs'!$C$17/100))*'Exposure Inputs'!$F$6*'Exposure Inputs'!$C$15)/('Exposure Inputs'!$F$8*'Exposure Inputs'!$F$11)</f>
        <v>1.3142243788732395E-6</v>
      </c>
      <c r="AD674" s="40">
        <f>($F674*(1-('Exposure Inputs'!$C$17)/100)*'Exposure Inputs'!$F$7*'Exposure Inputs'!$F$12*'Exposure Inputs'!$C$15*H674)/('Exposure Inputs'!$F$8*'Exposure Inputs'!$F$13*'Exposure Inputs'!$C$16)</f>
        <v>4.3453657872106466E-8</v>
      </c>
      <c r="AE674" s="40">
        <f>($F674*(1-('Exposure Inputs'!$C$17)/100)*'Exposure Inputs'!$F$7*'Exposure Inputs'!$F$12*'Exposure Inputs'!$C$15*H674)/('Exposure Inputs'!$F$8*'Exposure Inputs'!$C$14*'Exposure Inputs'!$C$16)</f>
        <v>2.7854908892375943E-9</v>
      </c>
      <c r="AF674" s="40">
        <f>($F674*(1-('Exposure Inputs'!$C$17)/100)*'Exposure Inputs'!$F$12*'Exposure Inputs'!$C$15*H674)/('Exposure Inputs'!$C$14*'Exposure Inputs'!$C$16)</f>
        <v>5.022726428847471E-7</v>
      </c>
      <c r="AG674" s="40">
        <f>'Exposure Inputs'!$E$60/AC674</f>
        <v>9587403.9490902666</v>
      </c>
      <c r="AH674" s="40">
        <f>'Exposure Inputs'!$E$61/AD674</f>
        <v>11966771.624392882</v>
      </c>
      <c r="AI674" s="40">
        <f>($G674*(1-('Exposure Inputs'!$C$17/100))*'Exposure Inputs'!$G$6*'Exposure Inputs'!$C$15)/('Exposure Inputs'!$G$8*'Exposure Inputs'!$G$11)</f>
        <v>1.6769187471698114E-6</v>
      </c>
      <c r="AJ674" s="40">
        <f>($F674*(1-('Exposure Inputs'!$C$17)/100)*'Exposure Inputs'!$G$7*'Exposure Inputs'!$G$12*'Exposure Inputs'!$C$15*H674)/('Exposure Inputs'!$G$8*'Exposure Inputs'!$G$13*'Exposure Inputs'!$C$16)</f>
        <v>7.2440982683226537E-8</v>
      </c>
      <c r="AK674" s="40">
        <f>($F674*(1-('Exposure Inputs'!$C$17)/100)*'Exposure Inputs'!$G$7*'Exposure Inputs'!$G$12*'Exposure Inputs'!$C$15*H674)/('Exposure Inputs'!$G$8*'Exposure Inputs'!$C$14*'Exposure Inputs'!$C$16)</f>
        <v>4.6436527361042651E-9</v>
      </c>
      <c r="AL674" s="40">
        <f>($F674*(1-('Exposure Inputs'!$C$17)/100)*'Exposure Inputs'!$G$12*'Exposure Inputs'!$C$15*H674)/('Exposure Inputs'!$C$14*'Exposure Inputs'!$C$16)</f>
        <v>5.022726428847471E-7</v>
      </c>
      <c r="AM674" s="40">
        <f>'Exposure Inputs'!$E$60/AI674</f>
        <v>7513780.8681937736</v>
      </c>
      <c r="AN674" s="40">
        <f>'Exposure Inputs'!$E$61/AJ674</f>
        <v>7178257.1237869784</v>
      </c>
      <c r="AO674" s="40">
        <f>($G674*(1-('Exposure Inputs'!$C$17/100))*'Exposure Inputs'!$H$6*'Exposure Inputs'!$C$15)/('Exposure Inputs'!$H$8*'Exposure Inputs'!$H$11)</f>
        <v>2.1283725659259257E-6</v>
      </c>
      <c r="AP674" s="40">
        <f>($F674*(1-('Exposure Inputs'!$C$17)/100)*'Exposure Inputs'!$H$7*'Exposure Inputs'!$H$12*'Exposure Inputs'!$C$15*H674)/('Exposure Inputs'!$H$8*'Exposure Inputs'!$H$13*'Exposure Inputs'!$C$16)</f>
        <v>9.431564071946915E-8</v>
      </c>
      <c r="AQ674" s="40">
        <f>($F674*(1-('Exposure Inputs'!$C$17)/100)*'Exposure Inputs'!$H$7*'Exposure Inputs'!$H$12*'Exposure Inputs'!$C$15*H674)/('Exposure Inputs'!$H$8*'Exposure Inputs'!$C$14*'Exposure Inputs'!$C$16)</f>
        <v>6.0458744050941766E-9</v>
      </c>
      <c r="AR674" s="40">
        <f>($F674*(1-('Exposure Inputs'!$C$17)/100)*'Exposure Inputs'!$H$12*'Exposure Inputs'!$C$15*H674)/('Exposure Inputs'!$C$14*'Exposure Inputs'!$C$16)</f>
        <v>5.022726428847471E-7</v>
      </c>
      <c r="AS674" s="40">
        <f>'Exposure Inputs'!$E$60/AO674</f>
        <v>5920016.1671499955</v>
      </c>
      <c r="AT674" s="40">
        <f>'Exposure Inputs'!$E$61/AP674</f>
        <v>5513401.5528419008</v>
      </c>
    </row>
    <row r="675" spans="1:46" s="35" customFormat="1">
      <c r="A675" s="54">
        <v>2023</v>
      </c>
      <c r="B675" s="55" t="s">
        <v>877</v>
      </c>
      <c r="C675" s="55" t="s">
        <v>564</v>
      </c>
      <c r="D675" s="55" t="s">
        <v>55</v>
      </c>
      <c r="E675" s="55" t="s">
        <v>565</v>
      </c>
      <c r="F675" s="48">
        <v>1.00436706465937E-2</v>
      </c>
      <c r="G675" s="48">
        <v>3.7216367687192997E-2</v>
      </c>
      <c r="H675" s="55">
        <v>250</v>
      </c>
      <c r="I675" s="40">
        <f t="shared" si="10"/>
        <v>1.9235402011971196E-9</v>
      </c>
      <c r="J675" s="40">
        <f>($G675*(1-('Exposure Inputs'!$C$17/100))*'Exposure Inputs'!$C$6*1*'Exposure Inputs'!$C$15)/('Exposure Inputs'!$C$8*'Exposure Inputs'!$C$11)</f>
        <v>1.4976731474645507E-6</v>
      </c>
      <c r="K675" s="40">
        <f>($F675*(1-('Exposure Inputs'!$C$17)/100)*'Exposure Inputs'!$C$7*'Exposure Inputs'!$C$12*'Exposure Inputs'!$C$15*H675)/('Exposure Inputs'!$C$8*'Exposure Inputs'!$C$13*'Exposure Inputs'!$C$16)</f>
        <v>7.563830192245178E-8</v>
      </c>
      <c r="L675" s="40">
        <f>($F675*(1-('Exposure Inputs'!$C$17)/100)*'Exposure Inputs'!$C$7*'Exposure Inputs'!$C$12*'Exposure Inputs'!$C$15*H675)/('Exposure Inputs'!$C$8*'Exposure Inputs'!$C$14*'Exposure Inputs'!$C$16)</f>
        <v>5.5274143712560913E-8</v>
      </c>
      <c r="M675" s="40">
        <f>($F675*(1-('Exposure Inputs'!$C$17)/100)*'Exposure Inputs'!$C$12*'Exposure Inputs'!$C$15*H675)/('Exposure Inputs'!$C$14*'Exposure Inputs'!$C$16)</f>
        <v>5.027127035966288E-6</v>
      </c>
      <c r="N675" s="40">
        <f>'Exposure Inputs'!$E$60/$J675</f>
        <v>8413050.6187754404</v>
      </c>
      <c r="O675" s="40">
        <f>'Exposure Inputs'!$E$61/$K675</f>
        <v>6874823.8231621115</v>
      </c>
      <c r="P675" s="40">
        <f>L675*'Exposure Inputs'!$E$63</f>
        <v>1.9235402011971196E-9</v>
      </c>
      <c r="Q675" s="40">
        <f>($G675*(1-('Exposure Inputs'!$C$17/100))*'Exposure Inputs'!$D$6*1*'Exposure Inputs'!$C$15)/('Exposure Inputs'!$D$8*'Exposure Inputs'!$D$11)</f>
        <v>5.2546343823875049E-6</v>
      </c>
      <c r="R675" s="40">
        <f>($F675*(1-('Exposure Inputs'!$C$17)/100)*'Exposure Inputs'!$D$7*'Exposure Inputs'!$D$12*'Exposure Inputs'!$C$15*H675)/('Exposure Inputs'!$D$8*'Exposure Inputs'!$D$13*'Exposure Inputs'!$C$16)</f>
        <v>1.9320380725012656E-7</v>
      </c>
      <c r="S675" s="40">
        <f>($F675*(1-('Exposure Inputs'!$C$17)/100)*'Exposure Inputs'!$D$7*'Exposure Inputs'!$D$12*'Exposure Inputs'!$C$15*H675)/('Exposure Inputs'!$D$8*'Exposure Inputs'!$C$14*'Exposure Inputs'!$C$16)</f>
        <v>2.4769718878221351E-9</v>
      </c>
      <c r="T675" s="40">
        <f>($F675*(1-('Exposure Inputs'!$C$17)/100)*'Exposure Inputs'!$D$12*'Exposure Inputs'!$C$15*H675)/('Exposure Inputs'!$C$14*'Exposure Inputs'!$C$16)</f>
        <v>8.8195211157303297E-8</v>
      </c>
      <c r="U675" s="40">
        <f>'Exposure Inputs'!$E$60/Q675</f>
        <v>2397883.2936945544</v>
      </c>
      <c r="V675" s="40">
        <f>'Exposure Inputs'!$E$61/R675</f>
        <v>2691458.3485758891</v>
      </c>
      <c r="W675" s="40">
        <f>($G675*(1-('Exposure Inputs'!$C$17/100))*'Exposure Inputs'!$E$6*'Exposure Inputs'!$C$15)/('Exposure Inputs'!$E$8*'Exposure Inputs'!$E$11)</f>
        <v>1.1507966209419734E-6</v>
      </c>
      <c r="X675" s="40">
        <f>($F675*(1-('Exposure Inputs'!$C$17)/100)*'Exposure Inputs'!$E$7*'Exposure Inputs'!$E$12*'Exposure Inputs'!$C$15*H675)/('Exposure Inputs'!$E$8*'Exposure Inputs'!$E$13*'Exposure Inputs'!$C$16)</f>
        <v>4.1890261746334779E-8</v>
      </c>
      <c r="Y675" s="40">
        <f>($F675*(1-('Exposure Inputs'!$C$17)/100)*'Exposure Inputs'!$E$7*'Exposure Inputs'!$E$12*'Exposure Inputs'!$C$15*H675)/('Exposure Inputs'!$E$8*'Exposure Inputs'!$C$14*'Exposure Inputs'!$C$16)</f>
        <v>2.6852731888676147E-9</v>
      </c>
      <c r="Z675" s="40">
        <f>($F675*(1-('Exposure Inputs'!$C$17)/100)*'Exposure Inputs'!$E$12*'Exposure Inputs'!$C$15*H675)/('Exposure Inputs'!$C$14*'Exposure Inputs'!$C$16)</f>
        <v>4.4097605578651658E-7</v>
      </c>
      <c r="AA675" s="40">
        <f>'Exposure Inputs'!$E$60/W675</f>
        <v>10948937.258510886</v>
      </c>
      <c r="AB675" s="40">
        <f>'Exposure Inputs'!$E$61/X675</f>
        <v>12413386.269793309</v>
      </c>
      <c r="AC675" s="40">
        <f>($G675*(1-('Exposure Inputs'!$C$17/100))*'Exposure Inputs'!$F$6*'Exposure Inputs'!$C$15)/('Exposure Inputs'!$F$8*'Exposure Inputs'!$F$11)</f>
        <v>1.1538384418511771E-6</v>
      </c>
      <c r="AD675" s="40">
        <f>($F675*(1-('Exposure Inputs'!$C$17)/100)*'Exposure Inputs'!$F$7*'Exposure Inputs'!$F$12*'Exposure Inputs'!$C$15*H675)/('Exposure Inputs'!$F$8*'Exposure Inputs'!$F$13*'Exposure Inputs'!$C$16)</f>
        <v>3.8150639755896863E-8</v>
      </c>
      <c r="AE675" s="40">
        <f>($F675*(1-('Exposure Inputs'!$C$17)/100)*'Exposure Inputs'!$F$7*'Exposure Inputs'!$F$12*'Exposure Inputs'!$C$15*H675)/('Exposure Inputs'!$F$8*'Exposure Inputs'!$C$14*'Exposure Inputs'!$C$16)</f>
        <v>2.4455538305062093E-9</v>
      </c>
      <c r="AF675" s="40">
        <f>($F675*(1-('Exposure Inputs'!$C$17)/100)*'Exposure Inputs'!$F$12*'Exposure Inputs'!$C$15*H675)/('Exposure Inputs'!$C$14*'Exposure Inputs'!$C$16)</f>
        <v>4.4097605578651658E-7</v>
      </c>
      <c r="AG675" s="40">
        <f>'Exposure Inputs'!$E$60/AC675</f>
        <v>10920072.986808283</v>
      </c>
      <c r="AH675" s="40">
        <f>'Exposure Inputs'!$E$61/AD675</f>
        <v>13630177.719880169</v>
      </c>
      <c r="AI675" s="40">
        <f>($G675*(1-('Exposure Inputs'!$C$17/100))*'Exposure Inputs'!$G$6*'Exposure Inputs'!$C$15)/('Exposure Inputs'!$G$8*'Exposure Inputs'!$G$11)</f>
        <v>1.4722701430971317E-6</v>
      </c>
      <c r="AJ675" s="40">
        <f>($F675*(1-('Exposure Inputs'!$C$17)/100)*'Exposure Inputs'!$G$7*'Exposure Inputs'!$G$12*'Exposure Inputs'!$C$15*H675)/('Exposure Inputs'!$G$8*'Exposure Inputs'!$G$13*'Exposure Inputs'!$C$16)</f>
        <v>6.3600395668530803E-8</v>
      </c>
      <c r="AK675" s="40">
        <f>($F675*(1-('Exposure Inputs'!$C$17)/100)*'Exposure Inputs'!$G$7*'Exposure Inputs'!$G$12*'Exposure Inputs'!$C$15*H675)/('Exposure Inputs'!$G$8*'Exposure Inputs'!$C$14*'Exposure Inputs'!$C$16)</f>
        <v>4.0769484402904357E-9</v>
      </c>
      <c r="AL675" s="40">
        <f>($F675*(1-('Exposure Inputs'!$C$17)/100)*'Exposure Inputs'!$G$12*'Exposure Inputs'!$C$15*H675)/('Exposure Inputs'!$C$14*'Exposure Inputs'!$C$16)</f>
        <v>4.4097605578651658E-7</v>
      </c>
      <c r="AM675" s="40">
        <f>'Exposure Inputs'!$E$60/AI675</f>
        <v>8558211.9959955793</v>
      </c>
      <c r="AN675" s="40">
        <f>'Exposure Inputs'!$E$61/AJ675</f>
        <v>8176049.7640629262</v>
      </c>
      <c r="AO675" s="40">
        <f>($G675*(1-('Exposure Inputs'!$C$17/100))*'Exposure Inputs'!$H$6*'Exposure Inputs'!$C$15)/('Exposure Inputs'!$H$8*'Exposure Inputs'!$H$11)</f>
        <v>1.8686292269606655E-6</v>
      </c>
      <c r="AP675" s="40">
        <f>($F675*(1-('Exposure Inputs'!$C$17)/100)*'Exposure Inputs'!$H$7*'Exposure Inputs'!$H$12*'Exposure Inputs'!$C$15*H675)/('Exposure Inputs'!$H$8*'Exposure Inputs'!$H$13*'Exposure Inputs'!$C$16)</f>
        <v>8.2805503808801431E-8</v>
      </c>
      <c r="AQ675" s="40">
        <f>($F675*(1-('Exposure Inputs'!$C$17)/100)*'Exposure Inputs'!$H$7*'Exposure Inputs'!$H$12*'Exposure Inputs'!$C$15*H675)/('Exposure Inputs'!$H$8*'Exposure Inputs'!$C$14*'Exposure Inputs'!$C$16)</f>
        <v>5.3080451159488096E-9</v>
      </c>
      <c r="AR675" s="40">
        <f>($F675*(1-('Exposure Inputs'!$C$17)/100)*'Exposure Inputs'!$H$12*'Exposure Inputs'!$C$15*H675)/('Exposure Inputs'!$C$14*'Exposure Inputs'!$C$16)</f>
        <v>4.4097605578651658E-7</v>
      </c>
      <c r="AS675" s="40">
        <f>'Exposure Inputs'!$E$60/AO675</f>
        <v>6742910.695287561</v>
      </c>
      <c r="AT675" s="40">
        <f>'Exposure Inputs'!$E$61/AP675</f>
        <v>6279775.8129783757</v>
      </c>
    </row>
    <row r="676" spans="1:46" s="35" customFormat="1">
      <c r="A676" s="54">
        <v>2022</v>
      </c>
      <c r="B676" s="55" t="s">
        <v>876</v>
      </c>
      <c r="C676" s="55" t="s">
        <v>561</v>
      </c>
      <c r="D676" s="55" t="s">
        <v>228</v>
      </c>
      <c r="E676" s="55" t="s">
        <v>562</v>
      </c>
      <c r="F676" s="48">
        <v>5.90859370456752E-3</v>
      </c>
      <c r="G676" s="48">
        <v>7.6746734333283696E-3</v>
      </c>
      <c r="H676" s="55">
        <v>250</v>
      </c>
      <c r="I676" s="40">
        <f t="shared" si="10"/>
        <v>1.1315999820374846E-9</v>
      </c>
      <c r="J676" s="40">
        <f>($G676*(1-('Exposure Inputs'!$C$17/100))*'Exposure Inputs'!$C$6*1*'Exposure Inputs'!$C$15)/('Exposure Inputs'!$C$8*'Exposure Inputs'!$C$11)</f>
        <v>3.0884669920678124E-7</v>
      </c>
      <c r="K676" s="40">
        <f>($F676*(1-('Exposure Inputs'!$C$17)/100)*'Exposure Inputs'!$C$7*'Exposure Inputs'!$C$12*'Exposure Inputs'!$C$15*H676)/('Exposure Inputs'!$C$8*'Exposure Inputs'!$C$13*'Exposure Inputs'!$C$16)</f>
        <v>4.4497276970620997E-8</v>
      </c>
      <c r="L676" s="40">
        <f>($F676*(1-('Exposure Inputs'!$C$17)/100)*'Exposure Inputs'!$C$7*'Exposure Inputs'!$C$12*'Exposure Inputs'!$C$15*H676)/('Exposure Inputs'!$C$8*'Exposure Inputs'!$C$14*'Exposure Inputs'!$C$16)</f>
        <v>3.2517240863146111E-8</v>
      </c>
      <c r="M676" s="40">
        <f>($F676*(1-('Exposure Inputs'!$C$17)/100)*'Exposure Inputs'!$C$12*'Exposure Inputs'!$C$15*H676)/('Exposure Inputs'!$C$14*'Exposure Inputs'!$C$16)</f>
        <v>2.9574099153525524E-6</v>
      </c>
      <c r="N676" s="40">
        <f>'Exposure Inputs'!$E$60/$J676</f>
        <v>40796939.168723181</v>
      </c>
      <c r="O676" s="40">
        <f>'Exposure Inputs'!$E$61/$K676</f>
        <v>11686108.350929569</v>
      </c>
      <c r="P676" s="40">
        <f>L676*'Exposure Inputs'!$E$63</f>
        <v>1.1315999820374846E-9</v>
      </c>
      <c r="Q676" s="40">
        <f>($G676*(1-('Exposure Inputs'!$C$17/100))*'Exposure Inputs'!$D$6*1*'Exposure Inputs'!$C$15)/('Exposure Inputs'!$D$8*'Exposure Inputs'!$D$11)</f>
        <v>1.0835985724163205E-6</v>
      </c>
      <c r="R676" s="40">
        <f>($F676*(1-('Exposure Inputs'!$C$17)/100)*'Exposure Inputs'!$D$7*'Exposure Inputs'!$D$12*'Exposure Inputs'!$C$15*H676)/('Exposure Inputs'!$D$8*'Exposure Inputs'!$D$13*'Exposure Inputs'!$C$16)</f>
        <v>1.1365991970313506E-7</v>
      </c>
      <c r="S676" s="40">
        <f>($F676*(1-('Exposure Inputs'!$C$17)/100)*'Exposure Inputs'!$D$7*'Exposure Inputs'!$D$12*'Exposure Inputs'!$C$15*H676)/('Exposure Inputs'!$D$8*'Exposure Inputs'!$C$14*'Exposure Inputs'!$C$16)</f>
        <v>1.4571784577325005E-9</v>
      </c>
      <c r="T676" s="40">
        <f>($F676*(1-('Exposure Inputs'!$C$17)/100)*'Exposure Inputs'!$D$12*'Exposure Inputs'!$C$15*H676)/('Exposure Inputs'!$C$14*'Exposure Inputs'!$C$16)</f>
        <v>5.1884384479869337E-8</v>
      </c>
      <c r="U676" s="40">
        <f>'Exposure Inputs'!$E$60/Q676</f>
        <v>11627922.295895252</v>
      </c>
      <c r="V676" s="40">
        <f>'Exposure Inputs'!$E$61/R676</f>
        <v>4575051.622050873</v>
      </c>
      <c r="W676" s="40">
        <f>($G676*(1-('Exposure Inputs'!$C$17/100))*'Exposure Inputs'!$E$6*'Exposure Inputs'!$C$15)/('Exposure Inputs'!$E$8*'Exposure Inputs'!$E$11)</f>
        <v>2.3731462264509795E-7</v>
      </c>
      <c r="X676" s="40">
        <f>($F676*(1-('Exposure Inputs'!$C$17)/100)*'Exposure Inputs'!$E$7*'Exposure Inputs'!$E$12*'Exposure Inputs'!$C$15*H676)/('Exposure Inputs'!$E$8*'Exposure Inputs'!$E$13*'Exposure Inputs'!$C$16)</f>
        <v>2.4643633343455255E-8</v>
      </c>
      <c r="Y676" s="40">
        <f>($F676*(1-('Exposure Inputs'!$C$17)/100)*'Exposure Inputs'!$E$7*'Exposure Inputs'!$E$12*'Exposure Inputs'!$C$15*H676)/('Exposure Inputs'!$E$8*'Exposure Inputs'!$C$14*'Exposure Inputs'!$C$16)</f>
        <v>1.5797200861189267E-9</v>
      </c>
      <c r="Z676" s="40">
        <f>($F676*(1-('Exposure Inputs'!$C$17)/100)*'Exposure Inputs'!$E$12*'Exposure Inputs'!$C$15*H676)/('Exposure Inputs'!$C$14*'Exposure Inputs'!$C$16)</f>
        <v>2.5942192239934667E-7</v>
      </c>
      <c r="AA676" s="40">
        <f>'Exposure Inputs'!$E$60/W676</f>
        <v>53094073.426917292</v>
      </c>
      <c r="AB676" s="40">
        <f>'Exposure Inputs'!$E$61/X676</f>
        <v>21100784.642947111</v>
      </c>
      <c r="AC676" s="40">
        <f>($G676*(1-('Exposure Inputs'!$C$17/100))*'Exposure Inputs'!$F$6*'Exposure Inputs'!$C$15)/('Exposure Inputs'!$F$8*'Exposure Inputs'!$F$11)</f>
        <v>2.3794189993118414E-7</v>
      </c>
      <c r="AD676" s="40">
        <f>($F676*(1-('Exposure Inputs'!$C$17)/100)*'Exposure Inputs'!$F$7*'Exposure Inputs'!$F$12*'Exposure Inputs'!$C$15*H676)/('Exposure Inputs'!$F$8*'Exposure Inputs'!$F$13*'Exposure Inputs'!$C$16)</f>
        <v>2.244365011743644E-8</v>
      </c>
      <c r="AE676" s="40">
        <f>($F676*(1-('Exposure Inputs'!$C$17)/100)*'Exposure Inputs'!$F$7*'Exposure Inputs'!$F$12*'Exposure Inputs'!$C$15*H676)/('Exposure Inputs'!$F$8*'Exposure Inputs'!$C$14*'Exposure Inputs'!$C$16)</f>
        <v>1.4386955203484899E-9</v>
      </c>
      <c r="AF676" s="40">
        <f>($F676*(1-('Exposure Inputs'!$C$17)/100)*'Exposure Inputs'!$F$12*'Exposure Inputs'!$C$15*H676)/('Exposure Inputs'!$C$14*'Exposure Inputs'!$C$16)</f>
        <v>2.5942192239934667E-7</v>
      </c>
      <c r="AG676" s="40">
        <f>'Exposure Inputs'!$E$60/AC676</f>
        <v>52954103.517052196</v>
      </c>
      <c r="AH676" s="40">
        <f>'Exposure Inputs'!$E$61/AD676</f>
        <v>23169136.806138888</v>
      </c>
      <c r="AI676" s="40">
        <f>($G676*(1-('Exposure Inputs'!$C$17/100))*'Exposure Inputs'!$G$6*'Exposure Inputs'!$C$15)/('Exposure Inputs'!$G$8*'Exposure Inputs'!$G$11)</f>
        <v>3.0360815028701538E-7</v>
      </c>
      <c r="AJ676" s="40">
        <f>($F676*(1-('Exposure Inputs'!$C$17)/100)*'Exposure Inputs'!$G$7*'Exposure Inputs'!$G$12*'Exposure Inputs'!$C$15*H676)/('Exposure Inputs'!$G$8*'Exposure Inputs'!$G$13*'Exposure Inputs'!$C$16)</f>
        <v>3.7415493864539738E-8</v>
      </c>
      <c r="AK676" s="40">
        <f>($F676*(1-('Exposure Inputs'!$C$17)/100)*'Exposure Inputs'!$G$7*'Exposure Inputs'!$G$12*'Exposure Inputs'!$C$15*H676)/('Exposure Inputs'!$G$8*'Exposure Inputs'!$C$14*'Exposure Inputs'!$C$16)</f>
        <v>2.3984290938807524E-9</v>
      </c>
      <c r="AL676" s="40">
        <f>($F676*(1-('Exposure Inputs'!$C$17)/100)*'Exposure Inputs'!$G$12*'Exposure Inputs'!$C$15*H676)/('Exposure Inputs'!$C$14*'Exposure Inputs'!$C$16)</f>
        <v>2.5942192239934667E-7</v>
      </c>
      <c r="AM676" s="40">
        <f>'Exposure Inputs'!$E$60/AI676</f>
        <v>41500862.17411691</v>
      </c>
      <c r="AN676" s="40">
        <f>'Exposure Inputs'!$E$61/AJ676</f>
        <v>13897985.735070739</v>
      </c>
      <c r="AO676" s="40">
        <f>($G676*(1-('Exposure Inputs'!$C$17/100))*'Exposure Inputs'!$H$6*'Exposure Inputs'!$C$15)/('Exposure Inputs'!$H$8*'Exposure Inputs'!$H$11)</f>
        <v>3.8534440559687005E-7</v>
      </c>
      <c r="AP676" s="40">
        <f>($F676*(1-('Exposure Inputs'!$C$17)/100)*'Exposure Inputs'!$H$7*'Exposure Inputs'!$H$12*'Exposure Inputs'!$C$15*H676)/('Exposure Inputs'!$H$8*'Exposure Inputs'!$H$13*'Exposure Inputs'!$C$16)</f>
        <v>4.8713672094988435E-8</v>
      </c>
      <c r="AQ676" s="40">
        <f>($F676*(1-('Exposure Inputs'!$C$17)/100)*'Exposure Inputs'!$H$7*'Exposure Inputs'!$H$12*'Exposure Inputs'!$C$15*H676)/('Exposure Inputs'!$H$8*'Exposure Inputs'!$C$14*'Exposure Inputs'!$C$16)</f>
        <v>3.1226712881402842E-9</v>
      </c>
      <c r="AR676" s="40">
        <f>($F676*(1-('Exposure Inputs'!$C$17)/100)*'Exposure Inputs'!$H$12*'Exposure Inputs'!$C$15*H676)/('Exposure Inputs'!$C$14*'Exposure Inputs'!$C$16)</f>
        <v>2.5942192239934667E-7</v>
      </c>
      <c r="AS676" s="40">
        <f>'Exposure Inputs'!$E$60/AO676</f>
        <v>32698022.384634156</v>
      </c>
      <c r="AT676" s="40">
        <f>'Exposure Inputs'!$E$61/AP676</f>
        <v>10674621.264150122</v>
      </c>
    </row>
    <row r="677" spans="1:46" s="35" customFormat="1">
      <c r="A677" s="54">
        <v>2023</v>
      </c>
      <c r="B677" s="55" t="s">
        <v>876</v>
      </c>
      <c r="C677" s="55" t="s">
        <v>561</v>
      </c>
      <c r="D677" s="55" t="s">
        <v>228</v>
      </c>
      <c r="E677" s="55" t="s">
        <v>562</v>
      </c>
      <c r="F677" s="48">
        <v>2.4083149642784101E-3</v>
      </c>
      <c r="G677" s="48">
        <v>3.12816074341797E-3</v>
      </c>
      <c r="H677" s="55">
        <v>250</v>
      </c>
      <c r="I677" s="40">
        <f t="shared" si="10"/>
        <v>4.6123482279909594E-10</v>
      </c>
      <c r="J677" s="40">
        <f>($G677*(1-('Exposure Inputs'!$C$17/100))*'Exposure Inputs'!$C$6*1*'Exposure Inputs'!$C$15)/('Exposure Inputs'!$C$8*'Exposure Inputs'!$C$11)</f>
        <v>1.2588445991686726E-7</v>
      </c>
      <c r="K677" s="40">
        <f>($F677*(1-('Exposure Inputs'!$C$17)/100)*'Exposure Inputs'!$C$7*'Exposure Inputs'!$C$12*'Exposure Inputs'!$C$15*H677)/('Exposure Inputs'!$C$8*'Exposure Inputs'!$C$13*'Exposure Inputs'!$C$16)</f>
        <v>1.8136880509341343E-8</v>
      </c>
      <c r="L677" s="40">
        <f>($F677*(1-('Exposure Inputs'!$C$17)/100)*'Exposure Inputs'!$C$7*'Exposure Inputs'!$C$12*'Exposure Inputs'!$C$15*H677)/('Exposure Inputs'!$C$8*'Exposure Inputs'!$C$14*'Exposure Inputs'!$C$16)</f>
        <v>1.3253874218364826E-8</v>
      </c>
      <c r="M677" s="40">
        <f>($F677*(1-('Exposure Inputs'!$C$17)/100)*'Exposure Inputs'!$C$12*'Exposure Inputs'!$C$15*H677)/('Exposure Inputs'!$C$14*'Exposure Inputs'!$C$16)</f>
        <v>1.2054263519833982E-6</v>
      </c>
      <c r="N677" s="40">
        <f>'Exposure Inputs'!$E$60/$J677</f>
        <v>100091782.64196315</v>
      </c>
      <c r="O677" s="40">
        <f>'Exposure Inputs'!$E$61/$K677</f>
        <v>28670862.099586293</v>
      </c>
      <c r="P677" s="40">
        <f>L677*'Exposure Inputs'!$E$63</f>
        <v>4.6123482279909594E-10</v>
      </c>
      <c r="Q677" s="40">
        <f>($G677*(1-('Exposure Inputs'!$C$17/100))*'Exposure Inputs'!$D$6*1*'Exposure Inputs'!$C$15)/('Exposure Inputs'!$D$8*'Exposure Inputs'!$D$11)</f>
        <v>4.4166967432599264E-7</v>
      </c>
      <c r="R677" s="40">
        <f>($F677*(1-('Exposure Inputs'!$C$17)/100)*'Exposure Inputs'!$D$7*'Exposure Inputs'!$D$12*'Exposure Inputs'!$C$15*H677)/('Exposure Inputs'!$D$8*'Exposure Inputs'!$D$13*'Exposure Inputs'!$C$16)</f>
        <v>4.6327247928410107E-8</v>
      </c>
      <c r="S677" s="40">
        <f>($F677*(1-('Exposure Inputs'!$C$17)/100)*'Exposure Inputs'!$D$7*'Exposure Inputs'!$D$12*'Exposure Inputs'!$C$15*H677)/('Exposure Inputs'!$D$8*'Exposure Inputs'!$C$14*'Exposure Inputs'!$C$16)</f>
        <v>5.9393907600525774E-10</v>
      </c>
      <c r="T677" s="40">
        <f>($F677*(1-('Exposure Inputs'!$C$17)/100)*'Exposure Inputs'!$D$12*'Exposure Inputs'!$C$15*H677)/('Exposure Inputs'!$C$14*'Exposure Inputs'!$C$16)</f>
        <v>2.1147830736550844E-8</v>
      </c>
      <c r="U677" s="40">
        <f>'Exposure Inputs'!$E$60/Q677</f>
        <v>28528107.616236396</v>
      </c>
      <c r="V677" s="40">
        <f>'Exposure Inputs'!$E$61/R677</f>
        <v>11224495.80436033</v>
      </c>
      <c r="W677" s="40">
        <f>($G677*(1-('Exposure Inputs'!$C$17/100))*'Exposure Inputs'!$E$6*'Exposure Inputs'!$C$15)/('Exposure Inputs'!$E$8*'Exposure Inputs'!$E$11)</f>
        <v>9.6728322429153433E-8</v>
      </c>
      <c r="X677" s="40">
        <f>($F677*(1-('Exposure Inputs'!$C$17)/100)*'Exposure Inputs'!$E$7*'Exposure Inputs'!$E$12*'Exposure Inputs'!$C$15*H677)/('Exposure Inputs'!$E$8*'Exposure Inputs'!$E$13*'Exposure Inputs'!$C$16)</f>
        <v>1.0044628878332698E-8</v>
      </c>
      <c r="Y677" s="40">
        <f>($F677*(1-('Exposure Inputs'!$C$17)/100)*'Exposure Inputs'!$E$7*'Exposure Inputs'!$E$12*'Exposure Inputs'!$C$15*H677)/('Exposure Inputs'!$E$8*'Exposure Inputs'!$C$14*'Exposure Inputs'!$C$16)</f>
        <v>6.4388646655978833E-10</v>
      </c>
      <c r="Z677" s="40">
        <f>($F677*(1-('Exposure Inputs'!$C$17)/100)*'Exposure Inputs'!$E$12*'Exposure Inputs'!$C$15*H677)/('Exposure Inputs'!$C$14*'Exposure Inputs'!$C$16)</f>
        <v>1.0573915368275422E-7</v>
      </c>
      <c r="AA677" s="40">
        <f>'Exposure Inputs'!$E$60/W677</f>
        <v>130261744.27069794</v>
      </c>
      <c r="AB677" s="40">
        <f>'Exposure Inputs'!$E$61/X677</f>
        <v>51768960.934106164</v>
      </c>
      <c r="AC677" s="40">
        <f>($G677*(1-('Exposure Inputs'!$C$17/100))*'Exposure Inputs'!$F$6*'Exposure Inputs'!$C$15)/('Exposure Inputs'!$F$8*'Exposure Inputs'!$F$11)</f>
        <v>9.6983997696462073E-8</v>
      </c>
      <c r="AD677" s="40">
        <f>($F677*(1-('Exposure Inputs'!$C$17)/100)*'Exposure Inputs'!$F$7*'Exposure Inputs'!$F$12*'Exposure Inputs'!$C$15*H677)/('Exposure Inputs'!$F$8*'Exposure Inputs'!$F$13*'Exposure Inputs'!$C$16)</f>
        <v>9.1479260774129266E-9</v>
      </c>
      <c r="AE677" s="40">
        <f>($F677*(1-('Exposure Inputs'!$C$17)/100)*'Exposure Inputs'!$F$7*'Exposure Inputs'!$F$12*'Exposure Inputs'!$C$15*H677)/('Exposure Inputs'!$F$8*'Exposure Inputs'!$C$14*'Exposure Inputs'!$C$16)</f>
        <v>5.8640551778288004E-10</v>
      </c>
      <c r="AF677" s="40">
        <f>($F677*(1-('Exposure Inputs'!$C$17)/100)*'Exposure Inputs'!$F$12*'Exposure Inputs'!$C$15*H677)/('Exposure Inputs'!$C$14*'Exposure Inputs'!$C$16)</f>
        <v>1.0573915368275422E-7</v>
      </c>
      <c r="AG677" s="40">
        <f>'Exposure Inputs'!$E$60/AC677</f>
        <v>129918340.13107134</v>
      </c>
      <c r="AH677" s="40">
        <f>'Exposure Inputs'!$E$61/AD677</f>
        <v>56843485.135273226</v>
      </c>
      <c r="AI677" s="40">
        <f>($G677*(1-('Exposure Inputs'!$C$17/100))*'Exposure Inputs'!$G$6*'Exposure Inputs'!$C$15)/('Exposure Inputs'!$G$8*'Exposure Inputs'!$G$11)</f>
        <v>1.2374925205093732E-7</v>
      </c>
      <c r="AJ677" s="40">
        <f>($F677*(1-('Exposure Inputs'!$C$17)/100)*'Exposure Inputs'!$G$7*'Exposure Inputs'!$G$12*'Exposure Inputs'!$C$15*H677)/('Exposure Inputs'!$G$8*'Exposure Inputs'!$G$13*'Exposure Inputs'!$C$16)</f>
        <v>1.525037907077308E-8</v>
      </c>
      <c r="AK677" s="40">
        <f>($F677*(1-('Exposure Inputs'!$C$17)/100)*'Exposure Inputs'!$G$7*'Exposure Inputs'!$G$12*'Exposure Inputs'!$C$15*H677)/('Exposure Inputs'!$G$8*'Exposure Inputs'!$C$14*'Exposure Inputs'!$C$16)</f>
        <v>9.7758840197263327E-10</v>
      </c>
      <c r="AL677" s="40">
        <f>($F677*(1-('Exposure Inputs'!$C$17)/100)*'Exposure Inputs'!$G$12*'Exposure Inputs'!$C$15*H677)/('Exposure Inputs'!$C$14*'Exposure Inputs'!$C$16)</f>
        <v>1.0573915368275422E-7</v>
      </c>
      <c r="AM677" s="40">
        <f>'Exposure Inputs'!$E$60/AI677</f>
        <v>101818797.21433486</v>
      </c>
      <c r="AN677" s="40">
        <f>'Exposure Inputs'!$E$61/AJ677</f>
        <v>34097513.090449363</v>
      </c>
      <c r="AO677" s="40">
        <f>($G677*(1-('Exposure Inputs'!$C$17/100))*'Exposure Inputs'!$H$6*'Exposure Inputs'!$C$15)/('Exposure Inputs'!$H$8*'Exposure Inputs'!$H$11)</f>
        <v>1.570645647343319E-7</v>
      </c>
      <c r="AP677" s="40">
        <f>($F677*(1-('Exposure Inputs'!$C$17)/100)*'Exposure Inputs'!$H$7*'Exposure Inputs'!$H$12*'Exposure Inputs'!$C$15*H677)/('Exposure Inputs'!$H$8*'Exposure Inputs'!$H$13*'Exposure Inputs'!$C$16)</f>
        <v>1.9855463302650514E-8</v>
      </c>
      <c r="AQ677" s="40">
        <f>($F677*(1-('Exposure Inputs'!$C$17)/100)*'Exposure Inputs'!$H$7*'Exposure Inputs'!$H$12*'Exposure Inputs'!$C$15*H677)/('Exposure Inputs'!$H$8*'Exposure Inputs'!$C$14*'Exposure Inputs'!$C$16)</f>
        <v>1.2727861091442636E-9</v>
      </c>
      <c r="AR677" s="40">
        <f>($F677*(1-('Exposure Inputs'!$C$17)/100)*'Exposure Inputs'!$H$12*'Exposure Inputs'!$C$15*H677)/('Exposure Inputs'!$C$14*'Exposure Inputs'!$C$16)</f>
        <v>1.0573915368275422E-7</v>
      </c>
      <c r="AS677" s="40">
        <f>'Exposure Inputs'!$E$60/AO677</f>
        <v>80221786.634766221</v>
      </c>
      <c r="AT677" s="40">
        <f>'Exposure Inputs'!$E$61/AP677</f>
        <v>26189265.497047607</v>
      </c>
    </row>
    <row r="678" spans="1:46" s="35" customFormat="1">
      <c r="A678" s="54">
        <v>2021</v>
      </c>
      <c r="B678" s="55" t="s">
        <v>878</v>
      </c>
      <c r="C678" s="55" t="s">
        <v>566</v>
      </c>
      <c r="D678" s="55" t="s">
        <v>55</v>
      </c>
      <c r="E678" s="55" t="s">
        <v>567</v>
      </c>
      <c r="F678" s="48">
        <v>6.2099167091510797E-4</v>
      </c>
      <c r="G678" s="48">
        <v>1.079151E-3</v>
      </c>
      <c r="H678" s="55">
        <v>250</v>
      </c>
      <c r="I678" s="40">
        <f t="shared" si="10"/>
        <v>1.1893086558138945E-10</v>
      </c>
      <c r="J678" s="40">
        <f>($G678*(1-('Exposure Inputs'!$C$17/100))*'Exposure Inputs'!$C$6*1*'Exposure Inputs'!$C$15)/('Exposure Inputs'!$C$8*'Exposure Inputs'!$C$11)</f>
        <v>4.342754479276316E-8</v>
      </c>
      <c r="K678" s="40">
        <f>($F678*(1-('Exposure Inputs'!$C$17)/100)*'Exposure Inputs'!$C$7*'Exposure Inputs'!$C$12*'Exposure Inputs'!$C$15*H678)/('Exposure Inputs'!$C$8*'Exposure Inputs'!$C$13*'Exposure Inputs'!$C$16)</f>
        <v>4.6766523065882126E-9</v>
      </c>
      <c r="L678" s="40">
        <f>($F678*(1-('Exposure Inputs'!$C$17)/100)*'Exposure Inputs'!$C$7*'Exposure Inputs'!$C$12*'Exposure Inputs'!$C$15*H678)/('Exposure Inputs'!$C$8*'Exposure Inputs'!$C$14*'Exposure Inputs'!$C$16)</f>
        <v>3.417553608660617E-9</v>
      </c>
      <c r="M678" s="40">
        <f>($F678*(1-('Exposure Inputs'!$C$17)/100)*'Exposure Inputs'!$C$12*'Exposure Inputs'!$C$15*H678)/('Exposure Inputs'!$C$14*'Exposure Inputs'!$C$16)</f>
        <v>3.1082301758132381E-7</v>
      </c>
      <c r="N678" s="40">
        <f>'Exposure Inputs'!$E$60/$J678</f>
        <v>290138437.71567959</v>
      </c>
      <c r="O678" s="40">
        <f>'Exposure Inputs'!$E$61/$K678</f>
        <v>111190647.90586472</v>
      </c>
      <c r="P678" s="40">
        <f>L678*'Exposure Inputs'!$E$63</f>
        <v>1.1893086558138945E-10</v>
      </c>
      <c r="Q678" s="40">
        <f>($G678*(1-('Exposure Inputs'!$C$17/100))*'Exposure Inputs'!$D$6*1*'Exposure Inputs'!$C$15)/('Exposure Inputs'!$D$8*'Exposure Inputs'!$D$11)</f>
        <v>1.523669369361702E-7</v>
      </c>
      <c r="R678" s="40">
        <f>($F678*(1-('Exposure Inputs'!$C$17)/100)*'Exposure Inputs'!$D$7*'Exposure Inputs'!$D$12*'Exposure Inputs'!$C$15*H678)/('Exposure Inputs'!$D$8*'Exposure Inputs'!$D$13*'Exposure Inputs'!$C$16)</f>
        <v>1.1945628178489399E-8</v>
      </c>
      <c r="S678" s="40">
        <f>($F678*(1-('Exposure Inputs'!$C$17)/100)*'Exposure Inputs'!$D$7*'Exposure Inputs'!$D$12*'Exposure Inputs'!$C$15*H678)/('Exposure Inputs'!$D$8*'Exposure Inputs'!$C$14*'Exposure Inputs'!$C$16)</f>
        <v>1.5314907921140252E-10</v>
      </c>
      <c r="T678" s="40">
        <f>($F678*(1-('Exposure Inputs'!$C$17)/100)*'Exposure Inputs'!$D$12*'Exposure Inputs'!$C$15*H678)/('Exposure Inputs'!$C$14*'Exposure Inputs'!$C$16)</f>
        <v>5.453035396163575E-9</v>
      </c>
      <c r="U678" s="40">
        <f>'Exposure Inputs'!$E$60/Q678</f>
        <v>82695105.99454008</v>
      </c>
      <c r="V678" s="40">
        <f>'Exposure Inputs'!$E$61/R678</f>
        <v>43530569.697152361</v>
      </c>
      <c r="W678" s="40">
        <f>($G678*(1-('Exposure Inputs'!$C$17/100))*'Exposure Inputs'!$E$6*'Exposure Inputs'!$C$15)/('Exposure Inputs'!$E$8*'Exposure Inputs'!$E$11)</f>
        <v>3.3369278128491618E-8</v>
      </c>
      <c r="X678" s="40">
        <f>($F678*(1-('Exposure Inputs'!$C$17)/100)*'Exposure Inputs'!$E$7*'Exposure Inputs'!$E$12*'Exposure Inputs'!$C$15*H678)/('Exposure Inputs'!$E$8*'Exposure Inputs'!$E$13*'Exposure Inputs'!$C$16)</f>
        <v>2.5900394937532248E-9</v>
      </c>
      <c r="Y678" s="40">
        <f>($F678*(1-('Exposure Inputs'!$C$17)/100)*'Exposure Inputs'!$E$7*'Exposure Inputs'!$E$12*'Exposure Inputs'!$C$15*H678)/('Exposure Inputs'!$E$8*'Exposure Inputs'!$C$14*'Exposure Inputs'!$C$16)</f>
        <v>1.6602817267648878E-10</v>
      </c>
      <c r="Z678" s="40">
        <f>($F678*(1-('Exposure Inputs'!$C$17)/100)*'Exposure Inputs'!$E$12*'Exposure Inputs'!$C$15*H678)/('Exposure Inputs'!$C$14*'Exposure Inputs'!$C$16)</f>
        <v>2.7265176980817877E-8</v>
      </c>
      <c r="AA678" s="40">
        <f>'Exposure Inputs'!$E$60/W678</f>
        <v>377592825.09745902</v>
      </c>
      <c r="AB678" s="40">
        <f>'Exposure Inputs'!$E$61/X678</f>
        <v>200769139.33326489</v>
      </c>
      <c r="AC678" s="40">
        <f>($G678*(1-('Exposure Inputs'!$C$17/100))*'Exposure Inputs'!$F$6*'Exposure Inputs'!$C$15)/('Exposure Inputs'!$F$8*'Exposure Inputs'!$F$11)</f>
        <v>3.3457480827464786E-8</v>
      </c>
      <c r="AD678" s="40">
        <f>($F678*(1-('Exposure Inputs'!$C$17)/100)*'Exposure Inputs'!$F$7*'Exposure Inputs'!$F$12*'Exposure Inputs'!$C$15*H678)/('Exposure Inputs'!$F$8*'Exposure Inputs'!$F$13*'Exposure Inputs'!$C$16)</f>
        <v>2.3588218254179414E-9</v>
      </c>
      <c r="AE678" s="40">
        <f>($F678*(1-('Exposure Inputs'!$C$17)/100)*'Exposure Inputs'!$F$7*'Exposure Inputs'!$F$12*'Exposure Inputs'!$C$15*H678)/('Exposure Inputs'!$F$8*'Exposure Inputs'!$C$14*'Exposure Inputs'!$C$16)</f>
        <v>1.5120652727038087E-10</v>
      </c>
      <c r="AF678" s="40">
        <f>($F678*(1-('Exposure Inputs'!$C$17)/100)*'Exposure Inputs'!$F$12*'Exposure Inputs'!$C$15*H678)/('Exposure Inputs'!$C$14*'Exposure Inputs'!$C$16)</f>
        <v>2.7265176980817877E-8</v>
      </c>
      <c r="AG678" s="40">
        <f>'Exposure Inputs'!$E$60/AC678</f>
        <v>376597391.32710892</v>
      </c>
      <c r="AH678" s="40">
        <f>'Exposure Inputs'!$E$61/AD678</f>
        <v>220449037.05597401</v>
      </c>
      <c r="AI678" s="40">
        <f>($G678*(1-('Exposure Inputs'!$C$17/100))*'Exposure Inputs'!$G$6*'Exposure Inputs'!$C$15)/('Exposure Inputs'!$G$8*'Exposure Inputs'!$G$11)</f>
        <v>4.2690942075471697E-8</v>
      </c>
      <c r="AJ678" s="40">
        <f>($F678*(1-('Exposure Inputs'!$C$17)/100)*'Exposure Inputs'!$G$7*'Exposure Inputs'!$G$12*'Exposure Inputs'!$C$15*H678)/('Exposure Inputs'!$G$8*'Exposure Inputs'!$G$13*'Exposure Inputs'!$C$16)</f>
        <v>3.9323587328560725E-9</v>
      </c>
      <c r="AK678" s="40">
        <f>($F678*(1-('Exposure Inputs'!$C$17)/100)*'Exposure Inputs'!$G$7*'Exposure Inputs'!$G$12*'Exposure Inputs'!$C$15*H678)/('Exposure Inputs'!$G$8*'Exposure Inputs'!$C$14*'Exposure Inputs'!$C$16)</f>
        <v>2.5207427774718413E-10</v>
      </c>
      <c r="AL678" s="40">
        <f>($F678*(1-('Exposure Inputs'!$C$17)/100)*'Exposure Inputs'!$G$12*'Exposure Inputs'!$C$15*H678)/('Exposure Inputs'!$C$14*'Exposure Inputs'!$C$16)</f>
        <v>2.7265176980817877E-8</v>
      </c>
      <c r="AM678" s="40">
        <f>'Exposure Inputs'!$E$60/AI678</f>
        <v>295144576.04905832</v>
      </c>
      <c r="AN678" s="40">
        <f>'Exposure Inputs'!$E$61/AJ678</f>
        <v>132236155.27628222</v>
      </c>
      <c r="AO678" s="40">
        <f>($G678*(1-('Exposure Inputs'!$C$17/100))*'Exposure Inputs'!$H$6*'Exposure Inputs'!$C$15)/('Exposure Inputs'!$H$8*'Exposure Inputs'!$H$11)</f>
        <v>5.4184038481481476E-8</v>
      </c>
      <c r="AP678" s="40">
        <f>($F678*(1-('Exposure Inputs'!$C$17)/100)*'Exposure Inputs'!$H$7*'Exposure Inputs'!$H$12*'Exposure Inputs'!$C$15*H678)/('Exposure Inputs'!$H$8*'Exposure Inputs'!$H$13*'Exposure Inputs'!$C$16)</f>
        <v>5.1197943441758009E-9</v>
      </c>
      <c r="AQ678" s="40">
        <f>($F678*(1-('Exposure Inputs'!$C$17)/100)*'Exposure Inputs'!$H$7*'Exposure Inputs'!$H$12*'Exposure Inputs'!$C$15*H678)/('Exposure Inputs'!$H$8*'Exposure Inputs'!$C$14*'Exposure Inputs'!$C$16)</f>
        <v>3.281919451394744E-10</v>
      </c>
      <c r="AR678" s="40">
        <f>($F678*(1-('Exposure Inputs'!$C$17)/100)*'Exposure Inputs'!$H$12*'Exposure Inputs'!$C$15*H678)/('Exposure Inputs'!$C$14*'Exposure Inputs'!$C$16)</f>
        <v>2.7265176980817877E-8</v>
      </c>
      <c r="AS678" s="40">
        <f>'Exposure Inputs'!$E$60/AO678</f>
        <v>232540806.35400242</v>
      </c>
      <c r="AT678" s="40">
        <f>'Exposure Inputs'!$E$61/AP678</f>
        <v>101566579.64036074</v>
      </c>
    </row>
    <row r="679" spans="1:46" s="35" customFormat="1">
      <c r="A679" s="54">
        <v>2022</v>
      </c>
      <c r="B679" s="55" t="s">
        <v>878</v>
      </c>
      <c r="C679" s="55" t="s">
        <v>566</v>
      </c>
      <c r="D679" s="55" t="s">
        <v>55</v>
      </c>
      <c r="E679" s="55" t="s">
        <v>567</v>
      </c>
      <c r="F679" s="48">
        <v>0.13082849619359599</v>
      </c>
      <c r="G679" s="48">
        <v>0.22735191399999999</v>
      </c>
      <c r="H679" s="55">
        <v>250</v>
      </c>
      <c r="I679" s="40">
        <f t="shared" si="10"/>
        <v>2.505596616471035E-8</v>
      </c>
      <c r="J679" s="40">
        <f>($G679*(1-('Exposure Inputs'!$C$17/100))*'Exposure Inputs'!$C$6*1*'Exposure Inputs'!$C$15)/('Exposure Inputs'!$C$8*'Exposure Inputs'!$C$11)</f>
        <v>9.1491695128442978E-6</v>
      </c>
      <c r="K679" s="40">
        <f>($F679*(1-('Exposure Inputs'!$C$17)/100)*'Exposure Inputs'!$C$7*'Exposure Inputs'!$C$12*'Exposure Inputs'!$C$15*H679)/('Exposure Inputs'!$C$8*'Exposure Inputs'!$C$13*'Exposure Inputs'!$C$16)</f>
        <v>9.8526182740845287E-7</v>
      </c>
      <c r="L679" s="40">
        <f>($F679*(1-('Exposure Inputs'!$C$17)/100)*'Exposure Inputs'!$C$7*'Exposure Inputs'!$C$12*'Exposure Inputs'!$C$15*H679)/('Exposure Inputs'!$C$8*'Exposure Inputs'!$C$14*'Exposure Inputs'!$C$16)</f>
        <v>7.199990277215618E-7</v>
      </c>
      <c r="M679" s="40">
        <f>($F679*(1-('Exposure Inputs'!$C$17)/100)*'Exposure Inputs'!$C$12*'Exposure Inputs'!$C$15*H679)/('Exposure Inputs'!$C$14*'Exposure Inputs'!$C$16)</f>
        <v>6.5483177757595464E-5</v>
      </c>
      <c r="N679" s="40">
        <f>'Exposure Inputs'!$E$60/$J679</f>
        <v>1377174.1776465245</v>
      </c>
      <c r="O679" s="40">
        <f>'Exposure Inputs'!$E$61/$K679</f>
        <v>527778.49048284232</v>
      </c>
      <c r="P679" s="40">
        <f>L679*'Exposure Inputs'!$E$63</f>
        <v>2.505596616471035E-8</v>
      </c>
      <c r="Q679" s="40">
        <f>($G679*(1-('Exposure Inputs'!$C$17/100))*'Exposure Inputs'!$D$6*1*'Exposure Inputs'!$C$15)/('Exposure Inputs'!$D$8*'Exposure Inputs'!$D$11)</f>
        <v>3.2100155346893621E-5</v>
      </c>
      <c r="R679" s="40">
        <f>($F679*(1-('Exposure Inputs'!$C$17)/100)*'Exposure Inputs'!$D$7*'Exposure Inputs'!$D$12*'Exposure Inputs'!$C$15*H679)/('Exposure Inputs'!$D$8*'Exposure Inputs'!$D$13*'Exposure Inputs'!$C$16)</f>
        <v>2.5166659133714179E-6</v>
      </c>
      <c r="S679" s="40">
        <f>($F679*(1-('Exposure Inputs'!$C$17)/100)*'Exposure Inputs'!$D$7*'Exposure Inputs'!$D$12*'Exposure Inputs'!$C$15*H679)/('Exposure Inputs'!$D$8*'Exposure Inputs'!$C$14*'Exposure Inputs'!$C$16)</f>
        <v>3.226494760732587E-8</v>
      </c>
      <c r="T679" s="40">
        <f>($F679*(1-('Exposure Inputs'!$C$17)/100)*'Exposure Inputs'!$D$12*'Exposure Inputs'!$C$15*H679)/('Exposure Inputs'!$C$14*'Exposure Inputs'!$C$16)</f>
        <v>1.1488276799578152E-6</v>
      </c>
      <c r="U679" s="40">
        <f>'Exposure Inputs'!$E$60/Q679</f>
        <v>392521.46489126945</v>
      </c>
      <c r="V679" s="40">
        <f>'Exposure Inputs'!$E$61/R679</f>
        <v>206622.57840310197</v>
      </c>
      <c r="W679" s="40">
        <f>($G679*(1-('Exposure Inputs'!$C$17/100))*'Exposure Inputs'!$E$6*'Exposure Inputs'!$C$15)/('Exposure Inputs'!$E$8*'Exposure Inputs'!$E$11)</f>
        <v>7.0301276200558666E-6</v>
      </c>
      <c r="X679" s="40">
        <f>($F679*(1-('Exposure Inputs'!$C$17)/100)*'Exposure Inputs'!$E$7*'Exposure Inputs'!$E$12*'Exposure Inputs'!$C$15*H679)/('Exposure Inputs'!$E$8*'Exposure Inputs'!$E$13*'Exposure Inputs'!$C$16)</f>
        <v>5.4566105782130422E-7</v>
      </c>
      <c r="Y679" s="40">
        <f>($F679*(1-('Exposure Inputs'!$C$17)/100)*'Exposure Inputs'!$E$7*'Exposure Inputs'!$E$12*'Exposure Inputs'!$C$15*H679)/('Exposure Inputs'!$E$8*'Exposure Inputs'!$C$14*'Exposure Inputs'!$C$16)</f>
        <v>3.4978272937263097E-8</v>
      </c>
      <c r="Z679" s="40">
        <f>($F679*(1-('Exposure Inputs'!$C$17)/100)*'Exposure Inputs'!$E$12*'Exposure Inputs'!$C$15*H679)/('Exposure Inputs'!$C$14*'Exposure Inputs'!$C$16)</f>
        <v>5.7441383997890754E-6</v>
      </c>
      <c r="AA679" s="40">
        <f>'Exposure Inputs'!$E$60/W679</f>
        <v>1792286.0979157973</v>
      </c>
      <c r="AB679" s="40">
        <f>'Exposure Inputs'!$E$61/X679</f>
        <v>952972.53220934852</v>
      </c>
      <c r="AC679" s="40">
        <f>($G679*(1-('Exposure Inputs'!$C$17/100))*'Exposure Inputs'!$F$6*'Exposure Inputs'!$C$15)/('Exposure Inputs'!$F$8*'Exposure Inputs'!$F$11)</f>
        <v>7.0487098689084502E-6</v>
      </c>
      <c r="AD679" s="40">
        <f>($F679*(1-('Exposure Inputs'!$C$17)/100)*'Exposure Inputs'!$F$7*'Exposure Inputs'!$F$12*'Exposure Inputs'!$C$15*H679)/('Exposure Inputs'!$F$8*'Exposure Inputs'!$F$13*'Exposure Inputs'!$C$16)</f>
        <v>4.9694887493949856E-7</v>
      </c>
      <c r="AE679" s="40">
        <f>($F679*(1-('Exposure Inputs'!$C$17)/100)*'Exposure Inputs'!$F$7*'Exposure Inputs'!$F$12*'Exposure Inputs'!$C$15*H679)/('Exposure Inputs'!$F$8*'Exposure Inputs'!$C$14*'Exposure Inputs'!$C$16)</f>
        <v>3.1855697111506326E-8</v>
      </c>
      <c r="AF679" s="40">
        <f>($F679*(1-('Exposure Inputs'!$C$17)/100)*'Exposure Inputs'!$F$12*'Exposure Inputs'!$C$15*H679)/('Exposure Inputs'!$C$14*'Exposure Inputs'!$C$16)</f>
        <v>5.7441383997890754E-6</v>
      </c>
      <c r="AG679" s="40">
        <f>'Exposure Inputs'!$E$60/AC679</f>
        <v>1787561.1614514091</v>
      </c>
      <c r="AH679" s="40">
        <f>'Exposure Inputs'!$E$61/AD679</f>
        <v>1046385.3048531559</v>
      </c>
      <c r="AI679" s="40">
        <f>($G679*(1-('Exposure Inputs'!$C$17/100))*'Exposure Inputs'!$G$6*'Exposure Inputs'!$C$15)/('Exposure Inputs'!$G$8*'Exposure Inputs'!$G$11)</f>
        <v>8.9939845223899369E-6</v>
      </c>
      <c r="AJ679" s="40">
        <f>($F679*(1-('Exposure Inputs'!$C$17)/100)*'Exposure Inputs'!$G$7*'Exposure Inputs'!$G$12*'Exposure Inputs'!$C$15*H679)/('Exposure Inputs'!$G$8*'Exposure Inputs'!$G$13*'Exposure Inputs'!$C$16)</f>
        <v>8.2845648920731514E-7</v>
      </c>
      <c r="AK679" s="40">
        <f>($F679*(1-('Exposure Inputs'!$C$17)/100)*'Exposure Inputs'!$G$7*'Exposure Inputs'!$G$12*'Exposure Inputs'!$C$15*H679)/('Exposure Inputs'!$G$8*'Exposure Inputs'!$C$14*'Exposure Inputs'!$C$16)</f>
        <v>5.3106185205597126E-8</v>
      </c>
      <c r="AL679" s="40">
        <f>($F679*(1-('Exposure Inputs'!$C$17)/100)*'Exposure Inputs'!$G$12*'Exposure Inputs'!$C$15*H679)/('Exposure Inputs'!$C$14*'Exposure Inputs'!$C$16)</f>
        <v>5.7441383997890754E-6</v>
      </c>
      <c r="AM679" s="40">
        <f>'Exposure Inputs'!$E$60/AI679</f>
        <v>1400936.366816412</v>
      </c>
      <c r="AN679" s="40">
        <f>'Exposure Inputs'!$E$61/AJ679</f>
        <v>627673.27768480289</v>
      </c>
      <c r="AO679" s="40">
        <f>($G679*(1-('Exposure Inputs'!$C$17/100))*'Exposure Inputs'!$H$6*'Exposure Inputs'!$C$15)/('Exposure Inputs'!$H$8*'Exposure Inputs'!$H$11)</f>
        <v>1.1415311533802468E-5</v>
      </c>
      <c r="AP679" s="40">
        <f>($F679*(1-('Exposure Inputs'!$C$17)/100)*'Exposure Inputs'!$H$7*'Exposure Inputs'!$H$12*'Exposure Inputs'!$C$15*H679)/('Exposure Inputs'!$H$8*'Exposure Inputs'!$H$13*'Exposure Inputs'!$C$16)</f>
        <v>1.0786215439603931E-6</v>
      </c>
      <c r="AQ679" s="40">
        <f>($F679*(1-('Exposure Inputs'!$C$17)/100)*'Exposure Inputs'!$H$7*'Exposure Inputs'!$H$12*'Exposure Inputs'!$C$15*H679)/('Exposure Inputs'!$H$8*'Exposure Inputs'!$C$14*'Exposure Inputs'!$C$16)</f>
        <v>6.9142406664127765E-8</v>
      </c>
      <c r="AR679" s="40">
        <f>($F679*(1-('Exposure Inputs'!$C$17)/100)*'Exposure Inputs'!$H$12*'Exposure Inputs'!$C$15*H679)/('Exposure Inputs'!$C$14*'Exposure Inputs'!$C$16)</f>
        <v>5.7441383997890754E-6</v>
      </c>
      <c r="AS679" s="40">
        <f>'Exposure Inputs'!$E$60/AO679</f>
        <v>1103780.6513374154</v>
      </c>
      <c r="AT679" s="40">
        <f>'Exposure Inputs'!$E$61/AP679</f>
        <v>482096.80486327683</v>
      </c>
    </row>
    <row r="680" spans="1:46" s="35" customFormat="1">
      <c r="A680" s="54">
        <v>2023</v>
      </c>
      <c r="B680" s="55" t="s">
        <v>878</v>
      </c>
      <c r="C680" s="55" t="s">
        <v>566</v>
      </c>
      <c r="D680" s="55" t="s">
        <v>55</v>
      </c>
      <c r="E680" s="55" t="s">
        <v>567</v>
      </c>
      <c r="F680" s="48">
        <v>2.4187470000000002E-3</v>
      </c>
      <c r="G680" s="48">
        <v>4.2032650000000003E-3</v>
      </c>
      <c r="H680" s="55">
        <v>250</v>
      </c>
      <c r="I680" s="40">
        <f t="shared" si="10"/>
        <v>4.6323274176685987E-10</v>
      </c>
      <c r="J680" s="40">
        <f>($G680*(1-('Exposure Inputs'!$C$17/100))*'Exposure Inputs'!$C$6*1*'Exposure Inputs'!$C$15)/('Exposure Inputs'!$C$8*'Exposure Inputs'!$C$11)</f>
        <v>1.6914915434758776E-7</v>
      </c>
      <c r="K680" s="40">
        <f>($F680*(1-('Exposure Inputs'!$C$17)/100)*'Exposure Inputs'!$C$7*'Exposure Inputs'!$C$12*'Exposure Inputs'!$C$15*H680)/('Exposure Inputs'!$C$8*'Exposure Inputs'!$C$13*'Exposure Inputs'!$C$16)</f>
        <v>1.8215443566149967E-8</v>
      </c>
      <c r="L680" s="40">
        <f>($F680*(1-('Exposure Inputs'!$C$17)/100)*'Exposure Inputs'!$C$7*'Exposure Inputs'!$C$12*'Exposure Inputs'!$C$15*H680)/('Exposure Inputs'!$C$8*'Exposure Inputs'!$C$14*'Exposure Inputs'!$C$16)</f>
        <v>1.3311285682955744E-8</v>
      </c>
      <c r="M680" s="40">
        <f>($F680*(1-('Exposure Inputs'!$C$17)/100)*'Exposure Inputs'!$C$12*'Exposure Inputs'!$C$15*H680)/('Exposure Inputs'!$C$14*'Exposure Inputs'!$C$16)</f>
        <v>1.2106478661749211E-6</v>
      </c>
      <c r="N680" s="40">
        <f>'Exposure Inputs'!$E$60/$J680</f>
        <v>74490469.955930278</v>
      </c>
      <c r="O680" s="40">
        <f>'Exposure Inputs'!$E$61/$K680</f>
        <v>28547204.909482624</v>
      </c>
      <c r="P680" s="40">
        <f>L680*'Exposure Inputs'!$E$63</f>
        <v>4.6323274176685987E-10</v>
      </c>
      <c r="Q680" s="40">
        <f>($G680*(1-('Exposure Inputs'!$C$17/100))*'Exposure Inputs'!$D$6*1*'Exposure Inputs'!$C$15)/('Exposure Inputs'!$D$8*'Exposure Inputs'!$D$11)</f>
        <v>5.9346524553191503E-7</v>
      </c>
      <c r="R680" s="40">
        <f>($F680*(1-('Exposure Inputs'!$C$17)/100)*'Exposure Inputs'!$D$7*'Exposure Inputs'!$D$12*'Exposure Inputs'!$C$15*H680)/('Exposure Inputs'!$D$8*'Exposure Inputs'!$D$13*'Exposure Inputs'!$C$16)</f>
        <v>4.6527922471582642E-8</v>
      </c>
      <c r="S680" s="40">
        <f>($F680*(1-('Exposure Inputs'!$C$17)/100)*'Exposure Inputs'!$D$7*'Exposure Inputs'!$D$12*'Exposure Inputs'!$C$15*H680)/('Exposure Inputs'!$D$8*'Exposure Inputs'!$C$14*'Exposure Inputs'!$C$16)</f>
        <v>5.9651182655875176E-10</v>
      </c>
      <c r="T680" s="40">
        <f>($F680*(1-('Exposure Inputs'!$C$17)/100)*'Exposure Inputs'!$D$12*'Exposure Inputs'!$C$15*H680)/('Exposure Inputs'!$C$14*'Exposure Inputs'!$C$16)</f>
        <v>2.1239436248682824E-8</v>
      </c>
      <c r="U680" s="40">
        <f>'Exposure Inputs'!$E$60/Q680</f>
        <v>21231234.844606254</v>
      </c>
      <c r="V680" s="40">
        <f>'Exposure Inputs'!$E$61/R680</f>
        <v>11176084.647183523</v>
      </c>
      <c r="W680" s="40">
        <f>($G680*(1-('Exposure Inputs'!$C$17/100))*'Exposure Inputs'!$E$6*'Exposure Inputs'!$C$15)/('Exposure Inputs'!$E$8*'Exposure Inputs'!$E$11)</f>
        <v>1.2997246801675982E-7</v>
      </c>
      <c r="X680" s="40">
        <f>($F680*(1-('Exposure Inputs'!$C$17)/100)*'Exposure Inputs'!$E$7*'Exposure Inputs'!$E$12*'Exposure Inputs'!$C$15*H680)/('Exposure Inputs'!$E$8*'Exposure Inputs'!$E$13*'Exposure Inputs'!$C$16)</f>
        <v>1.0088138937782201E-8</v>
      </c>
      <c r="Y680" s="40">
        <f>($F680*(1-('Exposure Inputs'!$C$17)/100)*'Exposure Inputs'!$E$7*'Exposure Inputs'!$E$12*'Exposure Inputs'!$C$15*H680)/('Exposure Inputs'!$E$8*'Exposure Inputs'!$C$14*'Exposure Inputs'!$C$16)</f>
        <v>6.4667557293475658E-10</v>
      </c>
      <c r="Z680" s="40">
        <f>($F680*(1-('Exposure Inputs'!$C$17)/100)*'Exposure Inputs'!$E$12*'Exposure Inputs'!$C$15*H680)/('Exposure Inputs'!$C$14*'Exposure Inputs'!$C$16)</f>
        <v>1.0619718124341414E-7</v>
      </c>
      <c r="AA680" s="40">
        <f>'Exposure Inputs'!$E$60/W680</f>
        <v>96943608.075329021</v>
      </c>
      <c r="AB680" s="40">
        <f>'Exposure Inputs'!$E$61/X680</f>
        <v>51545681.835575312</v>
      </c>
      <c r="AC680" s="40">
        <f>($G680*(1-('Exposure Inputs'!$C$17/100))*'Exposure Inputs'!$F$6*'Exposure Inputs'!$C$15)/('Exposure Inputs'!$F$8*'Exposure Inputs'!$F$11)</f>
        <v>1.3031601522887324E-7</v>
      </c>
      <c r="AD680" s="40">
        <f>($F680*(1-('Exposure Inputs'!$C$17)/100)*'Exposure Inputs'!$F$7*'Exposure Inputs'!$F$12*'Exposure Inputs'!$C$15*H680)/('Exposure Inputs'!$F$8*'Exposure Inputs'!$F$13*'Exposure Inputs'!$C$16)</f>
        <v>9.1875519125024135E-9</v>
      </c>
      <c r="AE680" s="40">
        <f>($F680*(1-('Exposure Inputs'!$C$17)/100)*'Exposure Inputs'!$F$7*'Exposure Inputs'!$F$12*'Exposure Inputs'!$C$15*H680)/('Exposure Inputs'!$F$8*'Exposure Inputs'!$C$14*'Exposure Inputs'!$C$16)</f>
        <v>5.8894563541682149E-10</v>
      </c>
      <c r="AF680" s="40">
        <f>($F680*(1-('Exposure Inputs'!$C$17)/100)*'Exposure Inputs'!$F$12*'Exposure Inputs'!$C$15*H680)/('Exposure Inputs'!$C$14*'Exposure Inputs'!$C$16)</f>
        <v>1.0619718124341414E-7</v>
      </c>
      <c r="AG680" s="40">
        <f>'Exposure Inputs'!$E$60/AC680</f>
        <v>96688039.285660282</v>
      </c>
      <c r="AH680" s="40">
        <f>'Exposure Inputs'!$E$61/AD680</f>
        <v>56598319.656010263</v>
      </c>
      <c r="AI680" s="40">
        <f>($G680*(1-('Exposure Inputs'!$C$17/100))*'Exposure Inputs'!$G$6*'Exposure Inputs'!$C$15)/('Exposure Inputs'!$G$8*'Exposure Inputs'!$G$11)</f>
        <v>1.6628010597484277E-7</v>
      </c>
      <c r="AJ680" s="40">
        <f>($F680*(1-('Exposure Inputs'!$C$17)/100)*'Exposure Inputs'!$G$7*'Exposure Inputs'!$G$12*'Exposure Inputs'!$C$15*H680)/('Exposure Inputs'!$G$8*'Exposure Inputs'!$G$13*'Exposure Inputs'!$C$16)</f>
        <v>1.5316438743861463E-8</v>
      </c>
      <c r="AK680" s="40">
        <f>($F680*(1-('Exposure Inputs'!$C$17)/100)*'Exposure Inputs'!$G$7*'Exposure Inputs'!$G$12*'Exposure Inputs'!$C$15*H680)/('Exposure Inputs'!$G$8*'Exposure Inputs'!$C$14*'Exposure Inputs'!$C$16)</f>
        <v>9.8182299640137572E-10</v>
      </c>
      <c r="AL680" s="40">
        <f>($F680*(1-('Exposure Inputs'!$C$17)/100)*'Exposure Inputs'!$G$12*'Exposure Inputs'!$C$15*H680)/('Exposure Inputs'!$C$14*'Exposure Inputs'!$C$16)</f>
        <v>1.0619718124341414E-7</v>
      </c>
      <c r="AM680" s="40">
        <f>'Exposure Inputs'!$E$60/AI680</f>
        <v>75775751.561682954</v>
      </c>
      <c r="AN680" s="40">
        <f>'Exposure Inputs'!$E$61/AJ680</f>
        <v>33950450.799694292</v>
      </c>
      <c r="AO680" s="40">
        <f>($G680*(1-('Exposure Inputs'!$C$17/100))*'Exposure Inputs'!$H$6*'Exposure Inputs'!$C$15)/('Exposure Inputs'!$H$8*'Exposure Inputs'!$H$11)</f>
        <v>2.1104541672839505E-7</v>
      </c>
      <c r="AP680" s="40">
        <f>($F680*(1-('Exposure Inputs'!$C$17)/100)*'Exposure Inputs'!$H$7*'Exposure Inputs'!$H$12*'Exposure Inputs'!$C$15*H680)/('Exposure Inputs'!$H$8*'Exposure Inputs'!$H$13*'Exposure Inputs'!$C$16)</f>
        <v>1.9941470700152207E-8</v>
      </c>
      <c r="AQ680" s="40">
        <f>($F680*(1-('Exposure Inputs'!$C$17)/100)*'Exposure Inputs'!$H$7*'Exposure Inputs'!$H$12*'Exposure Inputs'!$C$15*H680)/('Exposure Inputs'!$H$8*'Exposure Inputs'!$C$14*'Exposure Inputs'!$C$16)</f>
        <v>1.2782994038559105E-9</v>
      </c>
      <c r="AR680" s="40">
        <f>($F680*(1-('Exposure Inputs'!$C$17)/100)*'Exposure Inputs'!$H$12*'Exposure Inputs'!$C$15*H680)/('Exposure Inputs'!$C$14*'Exposure Inputs'!$C$16)</f>
        <v>1.0619718124341414E-7</v>
      </c>
      <c r="AS680" s="40">
        <f>'Exposure Inputs'!$E$60/AO680</f>
        <v>59702789.074143089</v>
      </c>
      <c r="AT680" s="40">
        <f>'Exposure Inputs'!$E$61/AP680</f>
        <v>26076311.412479274</v>
      </c>
    </row>
    <row r="681" spans="1:46" s="35" customFormat="1">
      <c r="A681" s="54">
        <v>2021</v>
      </c>
      <c r="B681" s="55" t="s">
        <v>879</v>
      </c>
      <c r="C681" s="55" t="s">
        <v>568</v>
      </c>
      <c r="D681" s="55" t="s">
        <v>55</v>
      </c>
      <c r="E681" s="55" t="s">
        <v>569</v>
      </c>
      <c r="F681" s="48">
        <v>1.2316530000000001E-3</v>
      </c>
      <c r="G681" s="48">
        <v>2.4392010000000002E-3</v>
      </c>
      <c r="H681" s="55">
        <v>250</v>
      </c>
      <c r="I681" s="40">
        <f t="shared" si="10"/>
        <v>2.3588328837012641E-10</v>
      </c>
      <c r="J681" s="40">
        <f>($G681*(1-('Exposure Inputs'!$C$17/100))*'Exposure Inputs'!$C$6*1*'Exposure Inputs'!$C$15)/('Exposure Inputs'!$C$8*'Exposure Inputs'!$C$11)</f>
        <v>9.8159118312500025E-8</v>
      </c>
      <c r="K681" s="40">
        <f>($F681*(1-('Exposure Inputs'!$C$17)/100)*'Exposure Inputs'!$C$7*'Exposure Inputs'!$C$12*'Exposure Inputs'!$C$15*H681)/('Exposure Inputs'!$C$8*'Exposure Inputs'!$C$13*'Exposure Inputs'!$C$16)</f>
        <v>9.2755074071737552E-9</v>
      </c>
      <c r="L681" s="40">
        <f>($F681*(1-('Exposure Inputs'!$C$17)/100)*'Exposure Inputs'!$C$7*'Exposure Inputs'!$C$12*'Exposure Inputs'!$C$15*H681)/('Exposure Inputs'!$C$8*'Exposure Inputs'!$C$14*'Exposure Inputs'!$C$16)</f>
        <v>6.778255412934667E-9</v>
      </c>
      <c r="M681" s="40">
        <f>($F681*(1-('Exposure Inputs'!$C$17)/100)*'Exposure Inputs'!$C$12*'Exposure Inputs'!$C$15*H681)/('Exposure Inputs'!$C$14*'Exposure Inputs'!$C$16)</f>
        <v>6.1647542149631211E-7</v>
      </c>
      <c r="N681" s="40">
        <f>'Exposure Inputs'!$E$60/$J681</f>
        <v>128363011.16607991</v>
      </c>
      <c r="O681" s="40">
        <f>'Exposure Inputs'!$E$61/$K681</f>
        <v>56061623.06525977</v>
      </c>
      <c r="P681" s="40">
        <f>L681*'Exposure Inputs'!$E$63</f>
        <v>2.3588328837012641E-10</v>
      </c>
      <c r="Q681" s="40">
        <f>($G681*(1-('Exposure Inputs'!$C$17/100))*'Exposure Inputs'!$D$6*1*'Exposure Inputs'!$C$15)/('Exposure Inputs'!$D$8*'Exposure Inputs'!$D$11)</f>
        <v>3.4439442204255327E-7</v>
      </c>
      <c r="R681" s="40">
        <f>($F681*(1-('Exposure Inputs'!$C$17)/100)*'Exposure Inputs'!$D$7*'Exposure Inputs'!$D$12*'Exposure Inputs'!$C$15*H681)/('Exposure Inputs'!$D$8*'Exposure Inputs'!$D$13*'Exposure Inputs'!$C$16)</f>
        <v>2.3692538035558149E-8</v>
      </c>
      <c r="S681" s="40">
        <f>($F681*(1-('Exposure Inputs'!$C$17)/100)*'Exposure Inputs'!$D$7*'Exposure Inputs'!$D$12*'Exposure Inputs'!$C$15*H681)/('Exposure Inputs'!$D$8*'Exposure Inputs'!$C$14*'Exposure Inputs'!$C$16)</f>
        <v>3.0375048763536088E-10</v>
      </c>
      <c r="T681" s="40">
        <f>($F681*(1-('Exposure Inputs'!$C$17)/100)*'Exposure Inputs'!$D$12*'Exposure Inputs'!$C$15*H681)/('Exposure Inputs'!$C$14*'Exposure Inputs'!$C$16)</f>
        <v>1.0815358271865122E-8</v>
      </c>
      <c r="U681" s="40">
        <f>'Exposure Inputs'!$E$60/Q681</f>
        <v>36585958.405688547</v>
      </c>
      <c r="V681" s="40">
        <f>'Exposure Inputs'!$E$61/R681</f>
        <v>21947838.565018889</v>
      </c>
      <c r="W681" s="40">
        <f>($G681*(1-('Exposure Inputs'!$C$17/100))*'Exposure Inputs'!$E$6*'Exposure Inputs'!$C$15)/('Exposure Inputs'!$E$8*'Exposure Inputs'!$E$11)</f>
        <v>7.5424455502793302E-8</v>
      </c>
      <c r="X681" s="40">
        <f>($F681*(1-('Exposure Inputs'!$C$17)/100)*'Exposure Inputs'!$E$7*'Exposure Inputs'!$E$12*'Exposure Inputs'!$C$15*H681)/('Exposure Inputs'!$E$8*'Exposure Inputs'!$E$13*'Exposure Inputs'!$C$16)</f>
        <v>5.1369930741562714E-9</v>
      </c>
      <c r="Y681" s="40">
        <f>($F681*(1-('Exposure Inputs'!$C$17)/100)*'Exposure Inputs'!$E$7*'Exposure Inputs'!$E$12*'Exposure Inputs'!$C$15*H681)/('Exposure Inputs'!$E$8*'Exposure Inputs'!$C$14*'Exposure Inputs'!$C$16)</f>
        <v>3.2929442783053029E-10</v>
      </c>
      <c r="Z681" s="40">
        <f>($F681*(1-('Exposure Inputs'!$C$17)/100)*'Exposure Inputs'!$E$12*'Exposure Inputs'!$C$15*H681)/('Exposure Inputs'!$C$14*'Exposure Inputs'!$C$16)</f>
        <v>5.4076791359325615E-8</v>
      </c>
      <c r="AA681" s="40">
        <f>'Exposure Inputs'!$E$60/W681</f>
        <v>167054570.2452352</v>
      </c>
      <c r="AB681" s="40">
        <f>'Exposure Inputs'!$E$61/X681</f>
        <v>101226533.20598602</v>
      </c>
      <c r="AC681" s="40">
        <f>($G681*(1-('Exposure Inputs'!$C$17/100))*'Exposure Inputs'!$F$6*'Exposure Inputs'!$C$15)/('Exposure Inputs'!$F$8*'Exposure Inputs'!$F$11)</f>
        <v>7.5623819735915494E-8</v>
      </c>
      <c r="AD681" s="40">
        <f>($F681*(1-('Exposure Inputs'!$C$17)/100)*'Exposure Inputs'!$F$7*'Exposure Inputs'!$F$12*'Exposure Inputs'!$C$15*H681)/('Exposure Inputs'!$F$8*'Exposure Inputs'!$F$13*'Exposure Inputs'!$C$16)</f>
        <v>4.678404097530389E-9</v>
      </c>
      <c r="AE681" s="40">
        <f>($F681*(1-('Exposure Inputs'!$C$17)/100)*'Exposure Inputs'!$F$7*'Exposure Inputs'!$F$12*'Exposure Inputs'!$C$15*H681)/('Exposure Inputs'!$F$8*'Exposure Inputs'!$C$14*'Exposure Inputs'!$C$16)</f>
        <v>2.9989769855964039E-10</v>
      </c>
      <c r="AF681" s="40">
        <f>($F681*(1-('Exposure Inputs'!$C$17)/100)*'Exposure Inputs'!$F$12*'Exposure Inputs'!$C$15*H681)/('Exposure Inputs'!$C$14*'Exposure Inputs'!$C$16)</f>
        <v>5.4076791359325615E-8</v>
      </c>
      <c r="AG681" s="40">
        <f>'Exposure Inputs'!$E$60/AC681</f>
        <v>166614170.56160638</v>
      </c>
      <c r="AH681" s="40">
        <f>'Exposure Inputs'!$E$61/AD681</f>
        <v>111149013.45834894</v>
      </c>
      <c r="AI681" s="40">
        <f>($G681*(1-('Exposure Inputs'!$C$17/100))*'Exposure Inputs'!$G$6*'Exposure Inputs'!$C$15)/('Exposure Inputs'!$G$8*'Exposure Inputs'!$G$11)</f>
        <v>9.6494177924528306E-8</v>
      </c>
      <c r="AJ681" s="40">
        <f>($F681*(1-('Exposure Inputs'!$C$17)/100)*'Exposure Inputs'!$G$7*'Exposure Inputs'!$G$12*'Exposure Inputs'!$C$15*H681)/('Exposure Inputs'!$G$8*'Exposure Inputs'!$G$13*'Exposure Inputs'!$C$16)</f>
        <v>7.7993017575600953E-9</v>
      </c>
      <c r="AK681" s="40">
        <f>($F681*(1-('Exposure Inputs'!$C$17)/100)*'Exposure Inputs'!$G$7*'Exposure Inputs'!$G$12*'Exposure Inputs'!$C$15*H681)/('Exposure Inputs'!$G$8*'Exposure Inputs'!$C$14*'Exposure Inputs'!$C$16)</f>
        <v>4.9995524086923684E-10</v>
      </c>
      <c r="AL681" s="40">
        <f>($F681*(1-('Exposure Inputs'!$C$17)/100)*'Exposure Inputs'!$G$12*'Exposure Inputs'!$C$15*H681)/('Exposure Inputs'!$C$14*'Exposure Inputs'!$C$16)</f>
        <v>5.4076791359325615E-8</v>
      </c>
      <c r="AM681" s="40">
        <f>'Exposure Inputs'!$E$60/AI681</f>
        <v>130577826.25864671</v>
      </c>
      <c r="AN681" s="40">
        <f>'Exposure Inputs'!$E$61/AJ681</f>
        <v>66672635.085050859</v>
      </c>
      <c r="AO681" s="40">
        <f>($G681*(1-('Exposure Inputs'!$C$17/100))*'Exposure Inputs'!$H$6*'Exposure Inputs'!$C$15)/('Exposure Inputs'!$H$8*'Exposure Inputs'!$H$11)</f>
        <v>1.2247198107407406E-7</v>
      </c>
      <c r="AP681" s="40">
        <f>($F681*(1-('Exposure Inputs'!$C$17)/100)*'Exposure Inputs'!$H$7*'Exposure Inputs'!$H$12*'Exposure Inputs'!$C$15*H681)/('Exposure Inputs'!$H$8*'Exposure Inputs'!$H$13*'Exposure Inputs'!$C$16)</f>
        <v>1.0154419710806695E-8</v>
      </c>
      <c r="AQ681" s="40">
        <f>($F681*(1-('Exposure Inputs'!$C$17)/100)*'Exposure Inputs'!$H$7*'Exposure Inputs'!$H$12*'Exposure Inputs'!$C$15*H681)/('Exposure Inputs'!$H$8*'Exposure Inputs'!$C$14*'Exposure Inputs'!$C$16)</f>
        <v>6.5092434043632667E-10</v>
      </c>
      <c r="AR681" s="40">
        <f>($F681*(1-('Exposure Inputs'!$C$17)/100)*'Exposure Inputs'!$H$12*'Exposure Inputs'!$C$15*H681)/('Exposure Inputs'!$C$14*'Exposure Inputs'!$C$16)</f>
        <v>5.4076791359325615E-8</v>
      </c>
      <c r="AS681" s="40">
        <f>'Exposure Inputs'!$E$60/AO681</f>
        <v>102880674.33463994</v>
      </c>
      <c r="AT681" s="40">
        <f>'Exposure Inputs'!$E$61/AP681</f>
        <v>51209228.573307589</v>
      </c>
    </row>
    <row r="682" spans="1:46" s="35" customFormat="1">
      <c r="A682" s="54">
        <v>2022</v>
      </c>
      <c r="B682" s="55" t="s">
        <v>879</v>
      </c>
      <c r="C682" s="55" t="s">
        <v>568</v>
      </c>
      <c r="D682" s="55" t="s">
        <v>55</v>
      </c>
      <c r="E682" s="55" t="s">
        <v>569</v>
      </c>
      <c r="F682" s="48">
        <v>2.282531E-3</v>
      </c>
      <c r="G682" s="48">
        <v>4.5203889999999997E-3</v>
      </c>
      <c r="H682" s="55">
        <v>250</v>
      </c>
      <c r="I682" s="40">
        <f t="shared" si="10"/>
        <v>4.3714497353292941E-10</v>
      </c>
      <c r="J682" s="40">
        <f>($G682*(1-('Exposure Inputs'!$C$17/100))*'Exposure Inputs'!$C$6*1*'Exposure Inputs'!$C$15)/('Exposure Inputs'!$C$8*'Exposure Inputs'!$C$11)</f>
        <v>1.8191096128179824E-7</v>
      </c>
      <c r="K682" s="40">
        <f>($F682*(1-('Exposure Inputs'!$C$17)/100)*'Exposure Inputs'!$C$7*'Exposure Inputs'!$C$12*'Exposure Inputs'!$C$15*H682)/('Exposure Inputs'!$C$8*'Exposure Inputs'!$C$13*'Exposure Inputs'!$C$16)</f>
        <v>1.7189608759613073E-8</v>
      </c>
      <c r="L682" s="40">
        <f>($F682*(1-('Exposure Inputs'!$C$17)/100)*'Exposure Inputs'!$C$7*'Exposure Inputs'!$C$12*'Exposure Inputs'!$C$15*H682)/('Exposure Inputs'!$C$8*'Exposure Inputs'!$C$14*'Exposure Inputs'!$C$16)</f>
        <v>1.2561637170486477E-8</v>
      </c>
      <c r="M682" s="40">
        <f>($F682*(1-('Exposure Inputs'!$C$17)/100)*'Exposure Inputs'!$C$12*'Exposure Inputs'!$C$15*H682)/('Exposure Inputs'!$C$14*'Exposure Inputs'!$C$16)</f>
        <v>1.1424680979978926E-6</v>
      </c>
      <c r="N682" s="40">
        <f>'Exposure Inputs'!$E$60/$J682</f>
        <v>69264655.143465176</v>
      </c>
      <c r="O682" s="40">
        <f>'Exposure Inputs'!$E$61/$K682</f>
        <v>30250833.935309697</v>
      </c>
      <c r="P682" s="40">
        <f>L682*'Exposure Inputs'!$E$63</f>
        <v>4.3714497353292941E-10</v>
      </c>
      <c r="Q682" s="40">
        <f>($G682*(1-('Exposure Inputs'!$C$17/100))*'Exposure Inputs'!$D$6*1*'Exposure Inputs'!$C$15)/('Exposure Inputs'!$D$8*'Exposure Inputs'!$D$11)</f>
        <v>6.3824045540425535E-7</v>
      </c>
      <c r="R682" s="40">
        <f>($F682*(1-('Exposure Inputs'!$C$17)/100)*'Exposure Inputs'!$D$7*'Exposure Inputs'!$D$12*'Exposure Inputs'!$C$15*H682)/('Exposure Inputs'!$D$8*'Exposure Inputs'!$D$13*'Exposure Inputs'!$C$16)</f>
        <v>4.3907620518799187E-8</v>
      </c>
      <c r="S682" s="40">
        <f>($F682*(1-('Exposure Inputs'!$C$17)/100)*'Exposure Inputs'!$D$7*'Exposure Inputs'!$D$12*'Exposure Inputs'!$C$15*H682)/('Exposure Inputs'!$D$8*'Exposure Inputs'!$C$14*'Exposure Inputs'!$C$16)</f>
        <v>5.6291821177947668E-10</v>
      </c>
      <c r="T682" s="40">
        <f>($F682*(1-('Exposure Inputs'!$C$17)/100)*'Exposure Inputs'!$D$12*'Exposure Inputs'!$C$15*H682)/('Exposure Inputs'!$C$14*'Exposure Inputs'!$C$16)</f>
        <v>2.0043299964875306E-8</v>
      </c>
      <c r="U682" s="40">
        <f>'Exposure Inputs'!$E$60/Q682</f>
        <v>19741775.835910123</v>
      </c>
      <c r="V682" s="40">
        <f>'Exposure Inputs'!$E$61/R682</f>
        <v>11843046.693394838</v>
      </c>
      <c r="W682" s="40">
        <f>($G682*(1-('Exposure Inputs'!$C$17/100))*'Exposure Inputs'!$E$6*'Exposure Inputs'!$C$15)/('Exposure Inputs'!$E$8*'Exposure Inputs'!$E$11)</f>
        <v>1.3977850902234639E-7</v>
      </c>
      <c r="X682" s="40">
        <f>($F682*(1-('Exposure Inputs'!$C$17)/100)*'Exposure Inputs'!$E$7*'Exposure Inputs'!$E$12*'Exposure Inputs'!$C$15*H682)/('Exposure Inputs'!$E$8*'Exposure Inputs'!$E$13*'Exposure Inputs'!$C$16)</f>
        <v>9.5200076146016678E-9</v>
      </c>
      <c r="Y682" s="40">
        <f>($F682*(1-('Exposure Inputs'!$C$17)/100)*'Exposure Inputs'!$E$7*'Exposure Inputs'!$E$12*'Exposure Inputs'!$C$15*H682)/('Exposure Inputs'!$E$8*'Exposure Inputs'!$C$14*'Exposure Inputs'!$C$16)</f>
        <v>6.1025689837190193E-10</v>
      </c>
      <c r="Z682" s="40">
        <f>($F682*(1-('Exposure Inputs'!$C$17)/100)*'Exposure Inputs'!$E$12*'Exposure Inputs'!$C$15*H682)/('Exposure Inputs'!$C$14*'Exposure Inputs'!$C$16)</f>
        <v>1.0021649982437655E-7</v>
      </c>
      <c r="AA682" s="40">
        <f>'Exposure Inputs'!$E$60/W682</f>
        <v>90142612.681507692</v>
      </c>
      <c r="AB682" s="40">
        <f>'Exposure Inputs'!$E$61/X682</f>
        <v>54621805.050074808</v>
      </c>
      <c r="AC682" s="40">
        <f>($G682*(1-('Exposure Inputs'!$C$17/100))*'Exposure Inputs'!$F$6*'Exposure Inputs'!$C$15)/('Exposure Inputs'!$F$8*'Exposure Inputs'!$F$11)</f>
        <v>1.4014797586267604E-7</v>
      </c>
      <c r="AD682" s="40">
        <f>($F682*(1-('Exposure Inputs'!$C$17)/100)*'Exposure Inputs'!$F$7*'Exposure Inputs'!$F$12*'Exposure Inputs'!$C$15*H682)/('Exposure Inputs'!$F$8*'Exposure Inputs'!$F$13*'Exposure Inputs'!$C$16)</f>
        <v>8.6701387348060963E-9</v>
      </c>
      <c r="AE682" s="40">
        <f>($F682*(1-('Exposure Inputs'!$C$17)/100)*'Exposure Inputs'!$F$7*'Exposure Inputs'!$F$12*'Exposure Inputs'!$C$15*H682)/('Exposure Inputs'!$F$8*'Exposure Inputs'!$C$14*'Exposure Inputs'!$C$16)</f>
        <v>5.5577812402603199E-10</v>
      </c>
      <c r="AF682" s="40">
        <f>($F682*(1-('Exposure Inputs'!$C$17)/100)*'Exposure Inputs'!$F$12*'Exposure Inputs'!$C$15*H682)/('Exposure Inputs'!$C$14*'Exposure Inputs'!$C$16)</f>
        <v>1.0021649982437655E-7</v>
      </c>
      <c r="AG682" s="40">
        <f>'Exposure Inputs'!$E$60/AC682</f>
        <v>89904973.100332946</v>
      </c>
      <c r="AH682" s="40">
        <f>'Exposure Inputs'!$E$61/AD682</f>
        <v>59975972.231271289</v>
      </c>
      <c r="AI682" s="40">
        <f>($G682*(1-('Exposure Inputs'!$C$17/100))*'Exposure Inputs'!$G$6*'Exposure Inputs'!$C$15)/('Exposure Inputs'!$G$8*'Exposure Inputs'!$G$11)</f>
        <v>1.7882545163522011E-7</v>
      </c>
      <c r="AJ682" s="40">
        <f>($F682*(1-('Exposure Inputs'!$C$17)/100)*'Exposure Inputs'!$G$7*'Exposure Inputs'!$G$12*'Exposure Inputs'!$C$15*H682)/('Exposure Inputs'!$G$8*'Exposure Inputs'!$G$13*'Exposure Inputs'!$C$16)</f>
        <v>1.4453866502972343E-8</v>
      </c>
      <c r="AK682" s="40">
        <f>($F682*(1-('Exposure Inputs'!$C$17)/100)*'Exposure Inputs'!$G$7*'Exposure Inputs'!$G$12*'Exposure Inputs'!$C$15*H682)/('Exposure Inputs'!$G$8*'Exposure Inputs'!$C$14*'Exposure Inputs'!$C$16)</f>
        <v>9.2652990403668861E-10</v>
      </c>
      <c r="AL682" s="40">
        <f>($F682*(1-('Exposure Inputs'!$C$17)/100)*'Exposure Inputs'!$G$12*'Exposure Inputs'!$C$15*H682)/('Exposure Inputs'!$C$14*'Exposure Inputs'!$C$16)</f>
        <v>1.0021649982437655E-7</v>
      </c>
      <c r="AM682" s="40">
        <f>'Exposure Inputs'!$E$60/AI682</f>
        <v>70459768.924293324</v>
      </c>
      <c r="AN682" s="40">
        <f>'Exposure Inputs'!$E$61/AJ682</f>
        <v>35976532.638727874</v>
      </c>
      <c r="AO682" s="40">
        <f>($G682*(1-('Exposure Inputs'!$C$17/100))*'Exposure Inputs'!$H$6*'Exposure Inputs'!$C$15)/('Exposure Inputs'!$H$8*'Exposure Inputs'!$H$11)</f>
        <v>2.2696817361728388E-7</v>
      </c>
      <c r="AP682" s="40">
        <f>($F682*(1-('Exposure Inputs'!$C$17)/100)*'Exposure Inputs'!$H$7*'Exposure Inputs'!$H$12*'Exposure Inputs'!$C$15*H682)/('Exposure Inputs'!$H$8*'Exposure Inputs'!$H$13*'Exposure Inputs'!$C$16)</f>
        <v>1.8818431633688481E-8</v>
      </c>
      <c r="AQ682" s="40">
        <f>($F682*(1-('Exposure Inputs'!$C$17)/100)*'Exposure Inputs'!$H$7*'Exposure Inputs'!$H$12*'Exposure Inputs'!$C$15*H682)/('Exposure Inputs'!$H$8*'Exposure Inputs'!$C$14*'Exposure Inputs'!$C$16)</f>
        <v>1.2063097201082361E-9</v>
      </c>
      <c r="AR682" s="40">
        <f>($F682*(1-('Exposure Inputs'!$C$17)/100)*'Exposure Inputs'!$H$12*'Exposure Inputs'!$C$15*H682)/('Exposure Inputs'!$C$14*'Exposure Inputs'!$C$16)</f>
        <v>1.0021649982437655E-7</v>
      </c>
      <c r="AS682" s="40">
        <f>'Exposure Inputs'!$E$60/AO682</f>
        <v>55514391.287503824</v>
      </c>
      <c r="AT682" s="40">
        <f>'Exposure Inputs'!$E$61/AP682</f>
        <v>27632483.41424498</v>
      </c>
    </row>
    <row r="683" spans="1:46" s="35" customFormat="1">
      <c r="A683" s="54">
        <v>2023</v>
      </c>
      <c r="B683" s="55" t="s">
        <v>879</v>
      </c>
      <c r="C683" s="55" t="s">
        <v>568</v>
      </c>
      <c r="D683" s="55" t="s">
        <v>55</v>
      </c>
      <c r="E683" s="55" t="s">
        <v>569</v>
      </c>
      <c r="F683" s="48">
        <v>1.6808863904414201E-4</v>
      </c>
      <c r="G683" s="48">
        <v>3.3288751041349199E-4</v>
      </c>
      <c r="H683" s="55">
        <v>250</v>
      </c>
      <c r="I683" s="40">
        <f t="shared" si="10"/>
        <v>3.2191941168000599E-11</v>
      </c>
      <c r="J683" s="40">
        <f>($G683*(1-('Exposure Inputs'!$C$17/100))*'Exposure Inputs'!$C$6*1*'Exposure Inputs'!$C$15)/('Exposure Inputs'!$C$8*'Exposure Inputs'!$C$11)</f>
        <v>1.3396167236497333E-8</v>
      </c>
      <c r="K683" s="40">
        <f>($F683*(1-('Exposure Inputs'!$C$17)/100)*'Exposure Inputs'!$C$7*'Exposure Inputs'!$C$12*'Exposure Inputs'!$C$15*H683)/('Exposure Inputs'!$C$8*'Exposure Inputs'!$C$13*'Exposure Inputs'!$C$16)</f>
        <v>1.2658658051542885E-9</v>
      </c>
      <c r="L683" s="40">
        <f>($F683*(1-('Exposure Inputs'!$C$17)/100)*'Exposure Inputs'!$C$7*'Exposure Inputs'!$C$12*'Exposure Inputs'!$C$15*H683)/('Exposure Inputs'!$C$8*'Exposure Inputs'!$C$14*'Exposure Inputs'!$C$16)</f>
        <v>9.2505578068967241E-10</v>
      </c>
      <c r="M683" s="40">
        <f>($F683*(1-('Exposure Inputs'!$C$17)/100)*'Exposure Inputs'!$C$12*'Exposure Inputs'!$C$15*H683)/('Exposure Inputs'!$C$14*'Exposure Inputs'!$C$16)</f>
        <v>8.413288044885928E-8</v>
      </c>
      <c r="N683" s="40">
        <f>'Exposure Inputs'!$E$60/$J683</f>
        <v>940567535.29261661</v>
      </c>
      <c r="O683" s="40">
        <f>'Exposure Inputs'!$E$61/$K683</f>
        <v>410786038.99614811</v>
      </c>
      <c r="P683" s="40">
        <f>L683*'Exposure Inputs'!$E$63</f>
        <v>3.2191941168000599E-11</v>
      </c>
      <c r="Q683" s="40">
        <f>($G683*(1-('Exposure Inputs'!$C$17/100))*'Exposure Inputs'!$D$6*1*'Exposure Inputs'!$C$15)/('Exposure Inputs'!$D$8*'Exposure Inputs'!$D$11)</f>
        <v>4.700088338519007E-8</v>
      </c>
      <c r="R683" s="40">
        <f>($F683*(1-('Exposure Inputs'!$C$17)/100)*'Exposure Inputs'!$D$7*'Exposure Inputs'!$D$12*'Exposure Inputs'!$C$15*H683)/('Exposure Inputs'!$D$8*'Exposure Inputs'!$D$13*'Exposure Inputs'!$C$16)</f>
        <v>3.2334159652909863E-9</v>
      </c>
      <c r="S683" s="40">
        <f>($F683*(1-('Exposure Inputs'!$C$17)/100)*'Exposure Inputs'!$D$7*'Exposure Inputs'!$D$12*'Exposure Inputs'!$C$15*H683)/('Exposure Inputs'!$D$8*'Exposure Inputs'!$C$14*'Exposure Inputs'!$C$16)</f>
        <v>4.1454050837063923E-11</v>
      </c>
      <c r="T683" s="40">
        <f>($F683*(1-('Exposure Inputs'!$C$17)/100)*'Exposure Inputs'!$D$12*'Exposure Inputs'!$C$15*H683)/('Exposure Inputs'!$C$14*'Exposure Inputs'!$C$16)</f>
        <v>1.4760154464712153E-9</v>
      </c>
      <c r="U683" s="40">
        <f>'Exposure Inputs'!$E$60/Q683</f>
        <v>268080067.7029455</v>
      </c>
      <c r="V683" s="40">
        <f>'Exposure Inputs'!$E$61/R683</f>
        <v>160820632.29164621</v>
      </c>
      <c r="W683" s="40">
        <f>($G683*(1-('Exposure Inputs'!$C$17/100))*'Exposure Inputs'!$E$6*'Exposure Inputs'!$C$15)/('Exposure Inputs'!$E$8*'Exposure Inputs'!$E$11)</f>
        <v>1.0293476928149042E-8</v>
      </c>
      <c r="X683" s="40">
        <f>($F683*(1-('Exposure Inputs'!$C$17)/100)*'Exposure Inputs'!$E$7*'Exposure Inputs'!$E$12*'Exposure Inputs'!$C$15*H683)/('Exposure Inputs'!$E$8*'Exposure Inputs'!$E$13*'Exposure Inputs'!$C$16)</f>
        <v>7.0106610759208239E-10</v>
      </c>
      <c r="Y683" s="40">
        <f>($F683*(1-('Exposure Inputs'!$C$17)/100)*'Exposure Inputs'!$E$7*'Exposure Inputs'!$E$12*'Exposure Inputs'!$C$15*H683)/('Exposure Inputs'!$E$8*'Exposure Inputs'!$C$14*'Exposure Inputs'!$C$16)</f>
        <v>4.4940135102056564E-11</v>
      </c>
      <c r="Z683" s="40">
        <f>($F683*(1-('Exposure Inputs'!$C$17)/100)*'Exposure Inputs'!$E$12*'Exposure Inputs'!$C$15*H683)/('Exposure Inputs'!$C$14*'Exposure Inputs'!$C$16)</f>
        <v>7.3800772323560766E-9</v>
      </c>
      <c r="AA683" s="40">
        <f>'Exposure Inputs'!$E$60/W683</f>
        <v>1224076188.0510392</v>
      </c>
      <c r="AB683" s="40">
        <f>'Exposure Inputs'!$E$61/X683</f>
        <v>741727483.85458064</v>
      </c>
      <c r="AC683" s="40">
        <f>($G683*(1-('Exposure Inputs'!$C$17/100))*'Exposure Inputs'!$F$6*'Exposure Inputs'!$C$15)/('Exposure Inputs'!$F$8*'Exposure Inputs'!$F$11)</f>
        <v>1.0320684961939424E-8</v>
      </c>
      <c r="AD683" s="40">
        <f>($F683*(1-('Exposure Inputs'!$C$17)/100)*'Exposure Inputs'!$F$7*'Exposure Inputs'!$F$12*'Exposure Inputs'!$C$15*H683)/('Exposure Inputs'!$F$8*'Exposure Inputs'!$F$13*'Exposure Inputs'!$C$16)</f>
        <v>6.3848062534855214E-10</v>
      </c>
      <c r="AE683" s="40">
        <f>($F683*(1-('Exposure Inputs'!$C$17)/100)*'Exposure Inputs'!$F$7*'Exposure Inputs'!$F$12*'Exposure Inputs'!$C$15*H683)/('Exposure Inputs'!$F$8*'Exposure Inputs'!$C$14*'Exposure Inputs'!$C$16)</f>
        <v>4.0928245214650787E-11</v>
      </c>
      <c r="AF683" s="40">
        <f>($F683*(1-('Exposure Inputs'!$C$17)/100)*'Exposure Inputs'!$F$12*'Exposure Inputs'!$C$15*H683)/('Exposure Inputs'!$C$14*'Exposure Inputs'!$C$16)</f>
        <v>7.3800772323560766E-9</v>
      </c>
      <c r="AG683" s="40">
        <f>'Exposure Inputs'!$E$60/AC683</f>
        <v>1220849202.0119035</v>
      </c>
      <c r="AH683" s="40">
        <f>'Exposure Inputs'!$E$61/AD683</f>
        <v>814433483.73512113</v>
      </c>
      <c r="AI683" s="40">
        <f>($G683*(1-('Exposure Inputs'!$C$17/100))*'Exposure Inputs'!$G$6*'Exposure Inputs'!$C$15)/('Exposure Inputs'!$G$8*'Exposure Inputs'!$G$11)</f>
        <v>1.3168946166672104E-8</v>
      </c>
      <c r="AJ683" s="40">
        <f>($F683*(1-('Exposure Inputs'!$C$17)/100)*'Exposure Inputs'!$G$7*'Exposure Inputs'!$G$12*'Exposure Inputs'!$C$15*H683)/('Exposure Inputs'!$G$8*'Exposure Inputs'!$G$13*'Exposure Inputs'!$C$16)</f>
        <v>1.0644020823420725E-9</v>
      </c>
      <c r="AK683" s="40">
        <f>($F683*(1-('Exposure Inputs'!$C$17)/100)*'Exposure Inputs'!$G$7*'Exposure Inputs'!$G$12*'Exposure Inputs'!$C$15*H683)/('Exposure Inputs'!$G$8*'Exposure Inputs'!$C$14*'Exposure Inputs'!$C$16)</f>
        <v>6.8230902714235417E-11</v>
      </c>
      <c r="AL683" s="40">
        <f>($F683*(1-('Exposure Inputs'!$C$17)/100)*'Exposure Inputs'!$G$12*'Exposure Inputs'!$C$15*H683)/('Exposure Inputs'!$C$14*'Exposure Inputs'!$C$16)</f>
        <v>7.3800772323560766E-9</v>
      </c>
      <c r="AM683" s="40">
        <f>'Exposure Inputs'!$E$60/AI683</f>
        <v>956796378.42912674</v>
      </c>
      <c r="AN683" s="40">
        <f>'Exposure Inputs'!$E$61/AJ683</f>
        <v>488537187.80388939</v>
      </c>
      <c r="AO683" s="40">
        <f>($G683*(1-('Exposure Inputs'!$C$17/100))*'Exposure Inputs'!$H$6*'Exposure Inputs'!$C$15)/('Exposure Inputs'!$H$8*'Exposure Inputs'!$H$11)</f>
        <v>1.6714240800637922E-8</v>
      </c>
      <c r="AP683" s="40">
        <f>($F683*(1-('Exposure Inputs'!$C$17)/100)*'Exposure Inputs'!$H$7*'Exposure Inputs'!$H$12*'Exposure Inputs'!$C$15*H683)/('Exposure Inputs'!$H$8*'Exposure Inputs'!$H$13*'Exposure Inputs'!$C$16)</f>
        <v>1.3858145025201966E-9</v>
      </c>
      <c r="AQ683" s="40">
        <f>($F683*(1-('Exposure Inputs'!$C$17)/100)*'Exposure Inputs'!$H$7*'Exposure Inputs'!$H$12*'Exposure Inputs'!$C$15*H683)/('Exposure Inputs'!$H$8*'Exposure Inputs'!$C$14*'Exposure Inputs'!$C$16)</f>
        <v>8.8834262982063885E-11</v>
      </c>
      <c r="AR683" s="40">
        <f>($F683*(1-('Exposure Inputs'!$C$17)/100)*'Exposure Inputs'!$H$12*'Exposure Inputs'!$C$15*H683)/('Exposure Inputs'!$C$14*'Exposure Inputs'!$C$16)</f>
        <v>7.3800772323560766E-9</v>
      </c>
      <c r="AS683" s="40">
        <f>'Exposure Inputs'!$E$60/AO683</f>
        <v>753848179.54274678</v>
      </c>
      <c r="AT683" s="40">
        <f>'Exposure Inputs'!$E$61/AP683</f>
        <v>375230594.75445318</v>
      </c>
    </row>
    <row r="684" spans="1:46" s="35" customFormat="1">
      <c r="A684" s="54">
        <v>2022</v>
      </c>
      <c r="B684" s="55" t="s">
        <v>737</v>
      </c>
      <c r="C684" s="55" t="s">
        <v>271</v>
      </c>
      <c r="D684" s="55" t="s">
        <v>45</v>
      </c>
      <c r="E684" s="55" t="s">
        <v>272</v>
      </c>
      <c r="F684" s="48">
        <v>1.185294552534E-3</v>
      </c>
      <c r="G684" s="48">
        <v>2.1366381785772699E-3</v>
      </c>
      <c r="H684" s="55">
        <v>250</v>
      </c>
      <c r="I684" s="40">
        <f t="shared" si="10"/>
        <v>2.2700482744646225E-10</v>
      </c>
      <c r="J684" s="40">
        <f>($G684*(1-('Exposure Inputs'!$C$17/100))*'Exposure Inputs'!$C$6*1*'Exposure Inputs'!$C$15)/('Exposure Inputs'!$C$8*'Exposure Inputs'!$C$11)</f>
        <v>8.5983287052592532E-8</v>
      </c>
      <c r="K684" s="40">
        <f>($F684*(1-('Exposure Inputs'!$C$17)/100)*'Exposure Inputs'!$C$7*'Exposure Inputs'!$C$12*'Exposure Inputs'!$C$15*H684)/('Exposure Inputs'!$C$8*'Exposure Inputs'!$C$13*'Exposure Inputs'!$C$16)</f>
        <v>8.9263846243315477E-9</v>
      </c>
      <c r="L684" s="40">
        <f>($F684*(1-('Exposure Inputs'!$C$17)/100)*'Exposure Inputs'!$C$7*'Exposure Inputs'!$C$12*'Exposure Inputs'!$C$15*H684)/('Exposure Inputs'!$C$8*'Exposure Inputs'!$C$14*'Exposure Inputs'!$C$16)</f>
        <v>6.5231272254730534E-9</v>
      </c>
      <c r="M684" s="40">
        <f>($F684*(1-('Exposure Inputs'!$C$17)/100)*'Exposure Inputs'!$C$12*'Exposure Inputs'!$C$15*H684)/('Exposure Inputs'!$C$14*'Exposure Inputs'!$C$16)</f>
        <v>5.9327177287002109E-7</v>
      </c>
      <c r="N684" s="40">
        <f>'Exposure Inputs'!$E$60/$J684</f>
        <v>146540106.01261482</v>
      </c>
      <c r="O684" s="40">
        <f>'Exposure Inputs'!$E$61/$K684</f>
        <v>58254267.756128669</v>
      </c>
      <c r="P684" s="40">
        <f>L684*'Exposure Inputs'!$E$63</f>
        <v>2.2700482744646225E-10</v>
      </c>
      <c r="Q684" s="40">
        <f>($G684*(1-('Exposure Inputs'!$C$17/100))*'Exposure Inputs'!$D$6*1*'Exposure Inputs'!$C$15)/('Exposure Inputs'!$D$8*'Exposure Inputs'!$D$11)</f>
        <v>3.0167512666039923E-7</v>
      </c>
      <c r="R684" s="40">
        <f>($F684*(1-('Exposure Inputs'!$C$17)/100)*'Exposure Inputs'!$D$7*'Exposure Inputs'!$D$12*'Exposure Inputs'!$C$15*H684)/('Exposure Inputs'!$D$8*'Exposure Inputs'!$D$13*'Exposure Inputs'!$C$16)</f>
        <v>2.2800769591152436E-8</v>
      </c>
      <c r="S684" s="40">
        <f>($F684*(1-('Exposure Inputs'!$C$17)/100)*'Exposure Inputs'!$D$7*'Exposure Inputs'!$D$12*'Exposure Inputs'!$C$15*H684)/('Exposure Inputs'!$D$8*'Exposure Inputs'!$C$14*'Exposure Inputs'!$C$16)</f>
        <v>2.9231755886092868E-10</v>
      </c>
      <c r="T684" s="40">
        <f>($F684*(1-('Exposure Inputs'!$C$17)/100)*'Exposure Inputs'!$D$12*'Exposure Inputs'!$C$15*H684)/('Exposure Inputs'!$C$14*'Exposure Inputs'!$C$16)</f>
        <v>1.0408276717017914E-8</v>
      </c>
      <c r="U684" s="40">
        <f>'Exposure Inputs'!$E$60/Q684</f>
        <v>41766784.485961393</v>
      </c>
      <c r="V684" s="40">
        <f>'Exposure Inputs'!$E$61/R684</f>
        <v>22806247.74182095</v>
      </c>
      <c r="W684" s="40">
        <f>($G684*(1-('Exposure Inputs'!$C$17/100))*'Exposure Inputs'!$E$6*'Exposure Inputs'!$C$15)/('Exposure Inputs'!$E$8*'Exposure Inputs'!$E$11)</f>
        <v>6.6068672169973131E-8</v>
      </c>
      <c r="X684" s="40">
        <f>($F684*(1-('Exposure Inputs'!$C$17)/100)*'Exposure Inputs'!$E$7*'Exposure Inputs'!$E$12*'Exposure Inputs'!$C$15*H684)/('Exposure Inputs'!$E$8*'Exposure Inputs'!$E$13*'Exposure Inputs'!$C$16)</f>
        <v>4.9436407065969994E-9</v>
      </c>
      <c r="Y684" s="40">
        <f>($F684*(1-('Exposure Inputs'!$C$17)/100)*'Exposure Inputs'!$E$7*'Exposure Inputs'!$E$12*'Exposure Inputs'!$C$15*H684)/('Exposure Inputs'!$E$8*'Exposure Inputs'!$C$14*'Exposure Inputs'!$C$16)</f>
        <v>3.1690004529467953E-10</v>
      </c>
      <c r="Z684" s="40">
        <f>($F684*(1-('Exposure Inputs'!$C$17)/100)*'Exposure Inputs'!$E$12*'Exposure Inputs'!$C$15*H684)/('Exposure Inputs'!$C$14*'Exposure Inputs'!$C$16)</f>
        <v>5.2041383585089572E-8</v>
      </c>
      <c r="AA684" s="40">
        <f>'Exposure Inputs'!$E$60/W684</f>
        <v>190710658.86694849</v>
      </c>
      <c r="AB684" s="40">
        <f>'Exposure Inputs'!$E$61/X684</f>
        <v>105185637.64273776</v>
      </c>
      <c r="AC684" s="40">
        <f>($G684*(1-('Exposure Inputs'!$C$17/100))*'Exposure Inputs'!$F$6*'Exposure Inputs'!$C$15)/('Exposure Inputs'!$F$8*'Exposure Inputs'!$F$11)</f>
        <v>6.624330690976359E-8</v>
      </c>
      <c r="AD684" s="40">
        <f>($F684*(1-('Exposure Inputs'!$C$17)/100)*'Exposure Inputs'!$F$7*'Exposure Inputs'!$F$12*'Exposure Inputs'!$C$15*H684)/('Exposure Inputs'!$F$8*'Exposure Inputs'!$F$13*'Exposure Inputs'!$C$16)</f>
        <v>4.5023126573438401E-9</v>
      </c>
      <c r="AE684" s="40">
        <f>($F684*(1-('Exposure Inputs'!$C$17)/100)*'Exposure Inputs'!$F$7*'Exposure Inputs'!$F$12*'Exposure Inputs'!$C$15*H684)/('Exposure Inputs'!$F$8*'Exposure Inputs'!$C$14*'Exposure Inputs'!$C$16)</f>
        <v>2.8860978572716933E-10</v>
      </c>
      <c r="AF684" s="40">
        <f>($F684*(1-('Exposure Inputs'!$C$17)/100)*'Exposure Inputs'!$F$12*'Exposure Inputs'!$C$15*H684)/('Exposure Inputs'!$C$14*'Exposure Inputs'!$C$16)</f>
        <v>5.2041383585089572E-8</v>
      </c>
      <c r="AG684" s="40">
        <f>'Exposure Inputs'!$E$60/AC684</f>
        <v>190207895.52616504</v>
      </c>
      <c r="AH684" s="40">
        <f>'Exposure Inputs'!$E$61/AD684</f>
        <v>115496199.3036655</v>
      </c>
      <c r="AI684" s="40">
        <f>($G684*(1-('Exposure Inputs'!$C$17/100))*'Exposure Inputs'!$G$6*'Exposure Inputs'!$C$15)/('Exposure Inputs'!$G$8*'Exposure Inputs'!$G$11)</f>
        <v>8.4524868825478151E-8</v>
      </c>
      <c r="AJ684" s="40">
        <f>($F684*(1-('Exposure Inputs'!$C$17)/100)*'Exposure Inputs'!$G$7*'Exposure Inputs'!$G$12*'Exposure Inputs'!$C$15*H684)/('Exposure Inputs'!$G$8*'Exposure Inputs'!$G$13*'Exposure Inputs'!$C$16)</f>
        <v>7.5057421910268804E-9</v>
      </c>
      <c r="AK684" s="40">
        <f>($F684*(1-('Exposure Inputs'!$C$17)/100)*'Exposure Inputs'!$G$7*'Exposure Inputs'!$G$12*'Exposure Inputs'!$C$15*H684)/('Exposure Inputs'!$G$8*'Exposure Inputs'!$C$14*'Exposure Inputs'!$C$16)</f>
        <v>4.8113731993762056E-10</v>
      </c>
      <c r="AL684" s="40">
        <f>($F684*(1-('Exposure Inputs'!$C$17)/100)*'Exposure Inputs'!$G$12*'Exposure Inputs'!$C$15*H684)/('Exposure Inputs'!$C$14*'Exposure Inputs'!$C$16)</f>
        <v>5.2041383585089572E-8</v>
      </c>
      <c r="AM684" s="40">
        <f>'Exposure Inputs'!$E$60/AI684</f>
        <v>149068554.32116339</v>
      </c>
      <c r="AN684" s="40">
        <f>'Exposure Inputs'!$E$61/AJ684</f>
        <v>69280290.57828024</v>
      </c>
      <c r="AO684" s="40">
        <f>($G684*(1-('Exposure Inputs'!$C$17/100))*'Exposure Inputs'!$H$6*'Exposure Inputs'!$C$15)/('Exposure Inputs'!$H$8*'Exposure Inputs'!$H$11)</f>
        <v>1.0728033916387354E-7</v>
      </c>
      <c r="AP684" s="40">
        <f>($F684*(1-('Exposure Inputs'!$C$17)/100)*'Exposure Inputs'!$H$7*'Exposure Inputs'!$H$12*'Exposure Inputs'!$C$15*H684)/('Exposure Inputs'!$H$8*'Exposure Inputs'!$H$13*'Exposure Inputs'!$C$16)</f>
        <v>9.7722153620890393E-9</v>
      </c>
      <c r="AQ684" s="40">
        <f>($F684*(1-('Exposure Inputs'!$C$17)/100)*'Exposure Inputs'!$H$7*'Exposure Inputs'!$H$12*'Exposure Inputs'!$C$15*H684)/('Exposure Inputs'!$H$8*'Exposure Inputs'!$C$14*'Exposure Inputs'!$C$16)</f>
        <v>6.2642406167237431E-10</v>
      </c>
      <c r="AR684" s="40">
        <f>($F684*(1-('Exposure Inputs'!$C$17)/100)*'Exposure Inputs'!$H$12*'Exposure Inputs'!$C$15*H684)/('Exposure Inputs'!$C$14*'Exposure Inputs'!$C$16)</f>
        <v>5.2041383585089572E-8</v>
      </c>
      <c r="AS684" s="40">
        <f>'Exposure Inputs'!$E$60/AO684</f>
        <v>117449293.11561151</v>
      </c>
      <c r="AT684" s="40">
        <f>'Exposure Inputs'!$E$61/AP684</f>
        <v>53212089.657512203</v>
      </c>
    </row>
    <row r="685" spans="1:46" s="35" customFormat="1">
      <c r="A685" s="54">
        <v>2023</v>
      </c>
      <c r="B685" s="55" t="s">
        <v>880</v>
      </c>
      <c r="C685" s="55" t="s">
        <v>570</v>
      </c>
      <c r="D685" s="55" t="s">
        <v>55</v>
      </c>
      <c r="E685" s="55" t="s">
        <v>571</v>
      </c>
      <c r="F685" s="48">
        <v>0.5</v>
      </c>
      <c r="G685" s="48">
        <v>0.5</v>
      </c>
      <c r="H685" s="55">
        <v>250</v>
      </c>
      <c r="I685" s="40">
        <f t="shared" si="10"/>
        <v>9.5758825079030561E-8</v>
      </c>
      <c r="J685" s="40">
        <f>($G685*(1-('Exposure Inputs'!$C$17/100))*'Exposure Inputs'!$C$6*1*'Exposure Inputs'!$C$15)/('Exposure Inputs'!$C$8*'Exposure Inputs'!$C$11)</f>
        <v>2.0121162280701754E-5</v>
      </c>
      <c r="K685" s="40">
        <f>($F685*(1-('Exposure Inputs'!$C$17)/100)*'Exposure Inputs'!$C$7*'Exposure Inputs'!$C$12*'Exposure Inputs'!$C$15*H685)/('Exposure Inputs'!$C$8*'Exposure Inputs'!$C$13*'Exposure Inputs'!$C$16)</f>
        <v>3.7654710406152371E-6</v>
      </c>
      <c r="L685" s="40">
        <f>($F685*(1-('Exposure Inputs'!$C$17)/100)*'Exposure Inputs'!$C$7*'Exposure Inputs'!$C$12*'Exposure Inputs'!$C$15*H685)/('Exposure Inputs'!$C$8*'Exposure Inputs'!$C$14*'Exposure Inputs'!$C$16)</f>
        <v>2.7516903758342116E-6</v>
      </c>
      <c r="M685" s="40">
        <f>($F685*(1-('Exposure Inputs'!$C$17)/100)*'Exposure Inputs'!$C$12*'Exposure Inputs'!$C$15*H685)/('Exposure Inputs'!$C$14*'Exposure Inputs'!$C$16)</f>
        <v>2.5026343519494207E-4</v>
      </c>
      <c r="N685" s="40">
        <f>'Exposure Inputs'!$E$60/$J685</f>
        <v>626206.37039862678</v>
      </c>
      <c r="O685" s="40">
        <f>'Exposure Inputs'!$E$61/$K685</f>
        <v>138096.93246639275</v>
      </c>
      <c r="P685" s="40">
        <f>L685*'Exposure Inputs'!$E$63</f>
        <v>9.5758825079030561E-8</v>
      </c>
      <c r="Q685" s="40">
        <f>($G685*(1-('Exposure Inputs'!$C$17/100))*'Exposure Inputs'!$D$6*1*'Exposure Inputs'!$C$15)/('Exposure Inputs'!$D$8*'Exposure Inputs'!$D$11)</f>
        <v>7.0595744680851079E-5</v>
      </c>
      <c r="R685" s="40">
        <f>($F685*(1-('Exposure Inputs'!$C$17)/100)*'Exposure Inputs'!$D$7*'Exposure Inputs'!$D$12*'Exposure Inputs'!$C$15*H685)/('Exposure Inputs'!$D$8*'Exposure Inputs'!$D$13*'Exposure Inputs'!$C$16)</f>
        <v>9.618187117458467E-6</v>
      </c>
      <c r="S685" s="40">
        <f>($F685*(1-('Exposure Inputs'!$C$17)/100)*'Exposure Inputs'!$D$7*'Exposure Inputs'!$D$12*'Exposure Inputs'!$C$15*H685)/('Exposure Inputs'!$D$8*'Exposure Inputs'!$C$14*'Exposure Inputs'!$C$16)</f>
        <v>1.2331009124946753E-7</v>
      </c>
      <c r="T685" s="40">
        <f>($F685*(1-('Exposure Inputs'!$C$17)/100)*'Exposure Inputs'!$D$12*'Exposure Inputs'!$C$15*H685)/('Exposure Inputs'!$C$14*'Exposure Inputs'!$C$16)</f>
        <v>4.3905865823674045E-6</v>
      </c>
      <c r="U685" s="40">
        <f>'Exposure Inputs'!$E$60/Q685</f>
        <v>178481.01265822782</v>
      </c>
      <c r="V685" s="40">
        <f>'Exposure Inputs'!$E$61/R685</f>
        <v>54064.242424242424</v>
      </c>
      <c r="W685" s="40">
        <f>($G685*(1-('Exposure Inputs'!$C$17/100))*'Exposure Inputs'!$E$6*'Exposure Inputs'!$C$15)/('Exposure Inputs'!$E$8*'Exposure Inputs'!$E$11)</f>
        <v>1.5460893854748605E-5</v>
      </c>
      <c r="X685" s="40">
        <f>($F685*(1-('Exposure Inputs'!$C$17)/100)*'Exposure Inputs'!$E$7*'Exposure Inputs'!$E$12*'Exposure Inputs'!$C$15*H685)/('Exposure Inputs'!$E$8*'Exposure Inputs'!$E$13*'Exposure Inputs'!$C$16)</f>
        <v>2.0854059845412109E-6</v>
      </c>
      <c r="Y685" s="40">
        <f>($F685*(1-('Exposure Inputs'!$C$17)/100)*'Exposure Inputs'!$E$7*'Exposure Inputs'!$E$12*'Exposure Inputs'!$C$15*H685)/('Exposure Inputs'!$E$8*'Exposure Inputs'!$C$14*'Exposure Inputs'!$C$16)</f>
        <v>1.3367987080392378E-7</v>
      </c>
      <c r="Z685" s="40">
        <f>($F685*(1-('Exposure Inputs'!$C$17)/100)*'Exposure Inputs'!$E$12*'Exposure Inputs'!$C$15*H685)/('Exposure Inputs'!$C$14*'Exposure Inputs'!$C$16)</f>
        <v>2.1952932911837021E-5</v>
      </c>
      <c r="AA685" s="40">
        <f>'Exposure Inputs'!$E$60/W685</f>
        <v>814959.34959349583</v>
      </c>
      <c r="AB685" s="40">
        <f>'Exposure Inputs'!$E$61/X685</f>
        <v>249351.92660550456</v>
      </c>
      <c r="AC685" s="40">
        <f>($G685*(1-('Exposure Inputs'!$C$17/100))*'Exposure Inputs'!$F$6*'Exposure Inputs'!$C$15)/('Exposure Inputs'!$F$8*'Exposure Inputs'!$F$11)</f>
        <v>1.5501760563380284E-5</v>
      </c>
      <c r="AD685" s="40">
        <f>($F685*(1-('Exposure Inputs'!$C$17)/100)*'Exposure Inputs'!$F$7*'Exposure Inputs'!$F$12*'Exposure Inputs'!$C$15*H685)/('Exposure Inputs'!$F$8*'Exposure Inputs'!$F$13*'Exposure Inputs'!$C$16)</f>
        <v>1.8992378931120973E-6</v>
      </c>
      <c r="AE685" s="40">
        <f>($F685*(1-('Exposure Inputs'!$C$17)/100)*'Exposure Inputs'!$F$7*'Exposure Inputs'!$F$12*'Exposure Inputs'!$C$15*H685)/('Exposure Inputs'!$F$8*'Exposure Inputs'!$C$14*'Exposure Inputs'!$C$16)</f>
        <v>1.2174601878923703E-7</v>
      </c>
      <c r="AF685" s="40">
        <f>($F685*(1-('Exposure Inputs'!$C$17)/100)*'Exposure Inputs'!$F$12*'Exposure Inputs'!$C$15*H685)/('Exposure Inputs'!$C$14*'Exposure Inputs'!$C$16)</f>
        <v>2.1952932911837021E-5</v>
      </c>
      <c r="AG685" s="40">
        <f>'Exposure Inputs'!$E$60/AC685</f>
        <v>812810.90289608168</v>
      </c>
      <c r="AH685" s="40">
        <f>'Exposure Inputs'!$E$61/AD685</f>
        <v>273794.03174603177</v>
      </c>
      <c r="AI685" s="40">
        <f>($G685*(1-('Exposure Inputs'!$C$17/100))*'Exposure Inputs'!$G$6*'Exposure Inputs'!$C$15)/('Exposure Inputs'!$G$8*'Exposure Inputs'!$G$11)</f>
        <v>1.9779874213836479E-5</v>
      </c>
      <c r="AJ685" s="40">
        <f>($F685*(1-('Exposure Inputs'!$C$17)/100)*'Exposure Inputs'!$G$7*'Exposure Inputs'!$G$12*'Exposure Inputs'!$C$15*H685)/('Exposure Inputs'!$G$8*'Exposure Inputs'!$G$13*'Exposure Inputs'!$C$16)</f>
        <v>3.1661928146807962E-6</v>
      </c>
      <c r="AK685" s="40">
        <f>($F685*(1-('Exposure Inputs'!$C$17)/100)*'Exposure Inputs'!$G$7*'Exposure Inputs'!$G$12*'Exposure Inputs'!$C$15*H685)/('Exposure Inputs'!$G$8*'Exposure Inputs'!$C$14*'Exposure Inputs'!$C$16)</f>
        <v>2.029610778641536E-7</v>
      </c>
      <c r="AL685" s="40">
        <f>($F685*(1-('Exposure Inputs'!$C$17)/100)*'Exposure Inputs'!$G$12*'Exposure Inputs'!$C$15*H685)/('Exposure Inputs'!$C$14*'Exposure Inputs'!$C$16)</f>
        <v>2.1952932911837021E-5</v>
      </c>
      <c r="AM685" s="40">
        <f>'Exposure Inputs'!$E$60/AI685</f>
        <v>637011.12877583457</v>
      </c>
      <c r="AN685" s="40">
        <f>'Exposure Inputs'!$E$61/AJ685</f>
        <v>164235.10204081633</v>
      </c>
      <c r="AO685" s="40">
        <f>($G685*(1-('Exposure Inputs'!$C$17/100))*'Exposure Inputs'!$H$6*'Exposure Inputs'!$C$15)/('Exposure Inputs'!$H$8*'Exposure Inputs'!$H$11)</f>
        <v>2.5104938271604934E-5</v>
      </c>
      <c r="AP685" s="40">
        <f>($F685*(1-('Exposure Inputs'!$C$17)/100)*'Exposure Inputs'!$H$7*'Exposure Inputs'!$H$12*'Exposure Inputs'!$C$15*H685)/('Exposure Inputs'!$H$8*'Exposure Inputs'!$H$13*'Exposure Inputs'!$C$16)</f>
        <v>4.122272957889396E-6</v>
      </c>
      <c r="AQ685" s="40">
        <f>($F685*(1-('Exposure Inputs'!$C$17)/100)*'Exposure Inputs'!$H$7*'Exposure Inputs'!$H$12*'Exposure Inputs'!$C$15*H685)/('Exposure Inputs'!$H$8*'Exposure Inputs'!$C$14*'Exposure Inputs'!$C$16)</f>
        <v>2.6424826653137157E-7</v>
      </c>
      <c r="AR685" s="40">
        <f>($F685*(1-('Exposure Inputs'!$C$17)/100)*'Exposure Inputs'!$H$12*'Exposure Inputs'!$C$15*H685)/('Exposure Inputs'!$C$14*'Exposure Inputs'!$C$16)</f>
        <v>2.1952932911837021E-5</v>
      </c>
      <c r="AS685" s="40">
        <f>'Exposure Inputs'!$E$60/AO685</f>
        <v>501893.28743545618</v>
      </c>
      <c r="AT685" s="40">
        <f>'Exposure Inputs'!$E$61/AP685</f>
        <v>126144.00000000001</v>
      </c>
    </row>
    <row r="686" spans="1:46" s="35" customFormat="1">
      <c r="A686" s="54">
        <v>2019</v>
      </c>
      <c r="B686" s="55" t="s">
        <v>881</v>
      </c>
      <c r="C686" s="55" t="s">
        <v>572</v>
      </c>
      <c r="D686" s="55" t="s">
        <v>55</v>
      </c>
      <c r="E686" s="55" t="s">
        <v>573</v>
      </c>
      <c r="F686" s="48">
        <v>8.6880419333496895E-4</v>
      </c>
      <c r="G686" s="48">
        <v>1.88452353968123E-3</v>
      </c>
      <c r="H686" s="55">
        <v>250</v>
      </c>
      <c r="I686" s="40">
        <f t="shared" si="10"/>
        <v>1.6639133755498305E-10</v>
      </c>
      <c r="J686" s="40">
        <f>($G686*(1-('Exposure Inputs'!$C$17/100))*'Exposure Inputs'!$C$6*1*'Exposure Inputs'!$C$15)/('Exposure Inputs'!$C$8*'Exposure Inputs'!$C$11)</f>
        <v>7.5837607927457029E-8</v>
      </c>
      <c r="K686" s="40">
        <f>($F686*(1-('Exposure Inputs'!$C$17)/100)*'Exposure Inputs'!$C$7*'Exposure Inputs'!$C$12*'Exposure Inputs'!$C$15*H686)/('Exposure Inputs'!$C$8*'Exposure Inputs'!$C$13*'Exposure Inputs'!$C$16)</f>
        <v>6.5429140599358133E-9</v>
      </c>
      <c r="L686" s="40">
        <f>($F686*(1-('Exposure Inputs'!$C$17)/100)*'Exposure Inputs'!$C$7*'Exposure Inputs'!$C$12*'Exposure Inputs'!$C$15*H686)/('Exposure Inputs'!$C$8*'Exposure Inputs'!$C$14*'Exposure Inputs'!$C$16)</f>
        <v>4.7813602745684791E-9</v>
      </c>
      <c r="M686" s="40">
        <f>($F686*(1-('Exposure Inputs'!$C$17)/100)*'Exposure Inputs'!$C$12*'Exposure Inputs'!$C$15*H686)/('Exposure Inputs'!$C$14*'Exposure Inputs'!$C$16)</f>
        <v>4.3485984387155982E-7</v>
      </c>
      <c r="N686" s="40">
        <f>'Exposure Inputs'!$E$60/$J686</f>
        <v>166144480.87619817</v>
      </c>
      <c r="O686" s="40">
        <f>'Exposure Inputs'!$E$61/$K686</f>
        <v>79475291.167908341</v>
      </c>
      <c r="P686" s="40">
        <f>L686*'Exposure Inputs'!$E$63</f>
        <v>1.6639133755498305E-10</v>
      </c>
      <c r="Q686" s="40">
        <f>($G686*(1-('Exposure Inputs'!$C$17/100))*'Exposure Inputs'!$D$6*1*'Exposure Inputs'!$C$15)/('Exposure Inputs'!$D$8*'Exposure Inputs'!$D$11)</f>
        <v>2.6607868530477967E-7</v>
      </c>
      <c r="R686" s="40">
        <f>($F686*(1-('Exposure Inputs'!$C$17)/100)*'Exposure Inputs'!$D$7*'Exposure Inputs'!$D$12*'Exposure Inputs'!$C$15*H686)/('Exposure Inputs'!$D$8*'Exposure Inputs'!$D$13*'Exposure Inputs'!$C$16)</f>
        <v>1.6712642599856587E-8</v>
      </c>
      <c r="S686" s="40">
        <f>($F686*(1-('Exposure Inputs'!$C$17)/100)*'Exposure Inputs'!$D$7*'Exposure Inputs'!$D$12*'Exposure Inputs'!$C$15*H686)/('Exposure Inputs'!$D$8*'Exposure Inputs'!$C$14*'Exposure Inputs'!$C$16)</f>
        <v>2.142646487161101E-10</v>
      </c>
      <c r="T686" s="40">
        <f>($F686*(1-('Exposure Inputs'!$C$17)/100)*'Exposure Inputs'!$D$12*'Exposure Inputs'!$C$15*H686)/('Exposure Inputs'!$C$14*'Exposure Inputs'!$C$16)</f>
        <v>7.6291200679221015E-9</v>
      </c>
      <c r="U686" s="40">
        <f>'Exposure Inputs'!$E$60/Q686</f>
        <v>47354413.171304338</v>
      </c>
      <c r="V686" s="40">
        <f>'Exposure Inputs'!$E$61/R686</f>
        <v>31114169.820424579</v>
      </c>
      <c r="W686" s="40">
        <f>($G686*(1-('Exposure Inputs'!$C$17/100))*'Exposure Inputs'!$E$6*'Exposure Inputs'!$C$15)/('Exposure Inputs'!$E$8*'Exposure Inputs'!$E$11)</f>
        <v>5.8272836827573235E-8</v>
      </c>
      <c r="X686" s="40">
        <f>($F686*(1-('Exposure Inputs'!$C$17)/100)*'Exposure Inputs'!$E$7*'Exposure Inputs'!$E$12*'Exposure Inputs'!$C$15*H686)/('Exposure Inputs'!$E$8*'Exposure Inputs'!$E$13*'Exposure Inputs'!$C$16)</f>
        <v>3.6236189283504864E-9</v>
      </c>
      <c r="Y686" s="40">
        <f>($F686*(1-('Exposure Inputs'!$C$17)/100)*'Exposure Inputs'!$E$7*'Exposure Inputs'!$E$12*'Exposure Inputs'!$C$15*H686)/('Exposure Inputs'!$E$8*'Exposure Inputs'!$C$14*'Exposure Inputs'!$C$16)</f>
        <v>2.3228326463785174E-10</v>
      </c>
      <c r="Z686" s="40">
        <f>($F686*(1-('Exposure Inputs'!$C$17)/100)*'Exposure Inputs'!$E$12*'Exposure Inputs'!$C$15*H686)/('Exposure Inputs'!$C$14*'Exposure Inputs'!$C$16)</f>
        <v>3.8145600339610509E-8</v>
      </c>
      <c r="AA686" s="40">
        <f>'Exposure Inputs'!$E$60/W686</f>
        <v>216224242.47652206</v>
      </c>
      <c r="AB686" s="40">
        <f>'Exposure Inputs'!$E$61/X686</f>
        <v>143502948.37341246</v>
      </c>
      <c r="AC686" s="40">
        <f>($G686*(1-('Exposure Inputs'!$C$17/100))*'Exposure Inputs'!$F$6*'Exposure Inputs'!$C$15)/('Exposure Inputs'!$F$8*'Exposure Inputs'!$F$11)</f>
        <v>5.8426865376384613E-8</v>
      </c>
      <c r="AD686" s="40">
        <f>($F686*(1-('Exposure Inputs'!$C$17)/100)*'Exposure Inputs'!$F$7*'Exposure Inputs'!$F$12*'Exposure Inputs'!$C$15*H686)/('Exposure Inputs'!$F$8*'Exposure Inputs'!$F$13*'Exposure Inputs'!$C$16)</f>
        <v>3.3001316913529235E-9</v>
      </c>
      <c r="AE686" s="40">
        <f>($F686*(1-('Exposure Inputs'!$C$17)/100)*'Exposure Inputs'!$F$7*'Exposure Inputs'!$F$12*'Exposure Inputs'!$C$15*H686)/('Exposure Inputs'!$F$8*'Exposure Inputs'!$C$14*'Exposure Inputs'!$C$16)</f>
        <v>2.1154690329185409E-10</v>
      </c>
      <c r="AF686" s="40">
        <f>($F686*(1-('Exposure Inputs'!$C$17)/100)*'Exposure Inputs'!$F$12*'Exposure Inputs'!$C$15*H686)/('Exposure Inputs'!$C$14*'Exposure Inputs'!$C$16)</f>
        <v>3.8145600339610509E-8</v>
      </c>
      <c r="AG686" s="40">
        <f>'Exposure Inputs'!$E$60/AC686</f>
        <v>215654218.63437426</v>
      </c>
      <c r="AH686" s="40">
        <f>'Exposure Inputs'!$E$61/AD686</f>
        <v>157569469.53435686</v>
      </c>
      <c r="AI686" s="40">
        <f>($G686*(1-('Exposure Inputs'!$C$17/100))*'Exposure Inputs'!$G$6*'Exposure Inputs'!$C$15)/('Exposure Inputs'!$G$8*'Exposure Inputs'!$G$11)</f>
        <v>7.4551277135817223E-8</v>
      </c>
      <c r="AJ686" s="40">
        <f>($F686*(1-('Exposure Inputs'!$C$17)/100)*'Exposure Inputs'!$G$7*'Exposure Inputs'!$G$12*'Exposure Inputs'!$C$15*H686)/('Exposure Inputs'!$G$8*'Exposure Inputs'!$G$13*'Exposure Inputs'!$C$16)</f>
        <v>5.5016031886034466E-9</v>
      </c>
      <c r="AK686" s="40">
        <f>($F686*(1-('Exposure Inputs'!$C$17)/100)*'Exposure Inputs'!$G$7*'Exposure Inputs'!$G$12*'Exposure Inputs'!$C$15*H686)/('Exposure Inputs'!$G$8*'Exposure Inputs'!$C$14*'Exposure Inputs'!$C$16)</f>
        <v>3.5266687106432347E-10</v>
      </c>
      <c r="AL686" s="40">
        <f>($F686*(1-('Exposure Inputs'!$C$17)/100)*'Exposure Inputs'!$G$12*'Exposure Inputs'!$C$15*H686)/('Exposure Inputs'!$C$14*'Exposure Inputs'!$C$16)</f>
        <v>3.8145600339610509E-8</v>
      </c>
      <c r="AM686" s="40">
        <f>'Exposure Inputs'!$E$60/AI686</f>
        <v>169011189.13154727</v>
      </c>
      <c r="AN686" s="40">
        <f>'Exposure Inputs'!$E$61/AJ686</f>
        <v>94517903.631650195</v>
      </c>
      <c r="AO686" s="40">
        <f>($G686*(1-('Exposure Inputs'!$C$17/100))*'Exposure Inputs'!$H$6*'Exposure Inputs'!$C$15)/('Exposure Inputs'!$H$8*'Exposure Inputs'!$H$11)</f>
        <v>9.4621694270167419E-8</v>
      </c>
      <c r="AP686" s="40">
        <f>($F686*(1-('Exposure Inputs'!$C$17)/100)*'Exposure Inputs'!$H$7*'Exposure Inputs'!$H$12*'Exposure Inputs'!$C$15*H686)/('Exposure Inputs'!$H$8*'Exposure Inputs'!$H$13*'Exposure Inputs'!$C$16)</f>
        <v>7.1628960637713066E-9</v>
      </c>
      <c r="AQ686" s="40">
        <f>($F686*(1-('Exposure Inputs'!$C$17)/100)*'Exposure Inputs'!$H$7*'Exposure Inputs'!$H$12*'Exposure Inputs'!$C$15*H686)/('Exposure Inputs'!$H$8*'Exposure Inputs'!$C$14*'Exposure Inputs'!$C$16)</f>
        <v>4.591600040879043E-10</v>
      </c>
      <c r="AR686" s="40">
        <f>($F686*(1-('Exposure Inputs'!$C$17)/100)*'Exposure Inputs'!$H$12*'Exposure Inputs'!$C$15*H686)/('Exposure Inputs'!$C$14*'Exposure Inputs'!$C$16)</f>
        <v>3.8145600339610509E-8</v>
      </c>
      <c r="AS686" s="40">
        <f>'Exposure Inputs'!$E$60/AO686</f>
        <v>133161851.48856039</v>
      </c>
      <c r="AT686" s="40">
        <f>'Exposure Inputs'!$E$61/AP686</f>
        <v>72596334.690666586</v>
      </c>
    </row>
    <row r="687" spans="1:46" s="35" customFormat="1">
      <c r="A687" s="54">
        <v>2020</v>
      </c>
      <c r="B687" s="55" t="s">
        <v>881</v>
      </c>
      <c r="C687" s="55" t="s">
        <v>572</v>
      </c>
      <c r="D687" s="55" t="s">
        <v>55</v>
      </c>
      <c r="E687" s="55" t="s">
        <v>573</v>
      </c>
      <c r="F687" s="48">
        <v>2.4819330465969498E-3</v>
      </c>
      <c r="G687" s="48">
        <v>5.3835620109873904E-3</v>
      </c>
      <c r="H687" s="55">
        <v>250</v>
      </c>
      <c r="I687" s="40">
        <f t="shared" si="10"/>
        <v>4.7533398493388544E-10</v>
      </c>
      <c r="J687" s="40">
        <f>($G687*(1-('Exposure Inputs'!$C$17/100))*'Exposure Inputs'!$C$6*1*'Exposure Inputs'!$C$15)/('Exposure Inputs'!$C$8*'Exposure Inputs'!$C$11)</f>
        <v>2.1664704974259674E-7</v>
      </c>
      <c r="K687" s="40">
        <f>($F687*(1-('Exposure Inputs'!$C$17)/100)*'Exposure Inputs'!$C$7*'Exposure Inputs'!$C$12*'Exposure Inputs'!$C$15*H687)/('Exposure Inputs'!$C$8*'Exposure Inputs'!$C$13*'Exposure Inputs'!$C$16)</f>
        <v>1.8691294023413525E-8</v>
      </c>
      <c r="L687" s="40">
        <f>($F687*(1-('Exposure Inputs'!$C$17)/100)*'Exposure Inputs'!$C$7*'Exposure Inputs'!$C$12*'Exposure Inputs'!$C$15*H687)/('Exposure Inputs'!$C$8*'Exposure Inputs'!$C$14*'Exposure Inputs'!$C$16)</f>
        <v>1.3659022555571422E-8</v>
      </c>
      <c r="M687" s="40">
        <f>($F687*(1-('Exposure Inputs'!$C$17)/100)*'Exposure Inputs'!$C$12*'Exposure Inputs'!$C$15*H687)/('Exposure Inputs'!$C$14*'Exposure Inputs'!$C$16)</f>
        <v>1.242274180330402E-6</v>
      </c>
      <c r="N687" s="40">
        <f>'Exposure Inputs'!$E$60/$J687</f>
        <v>58159111.859452248</v>
      </c>
      <c r="O687" s="40">
        <f>'Exposure Inputs'!$E$61/$K687</f>
        <v>27820438.721290536</v>
      </c>
      <c r="P687" s="40">
        <f>L687*'Exposure Inputs'!$E$63</f>
        <v>4.7533398493388544E-10</v>
      </c>
      <c r="Q687" s="40">
        <f>($G687*(1-('Exposure Inputs'!$C$17/100))*'Exposure Inputs'!$D$6*1*'Exposure Inputs'!$C$15)/('Exposure Inputs'!$D$8*'Exposure Inputs'!$D$11)</f>
        <v>7.6011313840239004E-7</v>
      </c>
      <c r="R687" s="40">
        <f>($F687*(1-('Exposure Inputs'!$C$17)/100)*'Exposure Inputs'!$D$7*'Exposure Inputs'!$D$12*'Exposure Inputs'!$C$15*H687)/('Exposure Inputs'!$D$8*'Exposure Inputs'!$D$13*'Exposure Inputs'!$C$16)</f>
        <v>4.7743392910346455E-8</v>
      </c>
      <c r="S687" s="40">
        <f>($F687*(1-('Exposure Inputs'!$C$17)/100)*'Exposure Inputs'!$D$7*'Exposure Inputs'!$D$12*'Exposure Inputs'!$C$15*H687)/('Exposure Inputs'!$D$8*'Exposure Inputs'!$C$14*'Exposure Inputs'!$C$16)</f>
        <v>6.120947809018776E-10</v>
      </c>
      <c r="T687" s="40">
        <f>($F687*(1-('Exposure Inputs'!$C$17)/100)*'Exposure Inputs'!$D$12*'Exposure Inputs'!$C$15*H687)/('Exposure Inputs'!$C$14*'Exposure Inputs'!$C$16)</f>
        <v>2.1794283865445644E-8</v>
      </c>
      <c r="U687" s="40">
        <f>'Exposure Inputs'!$E$60/Q687</f>
        <v>16576479.688908875</v>
      </c>
      <c r="V687" s="40">
        <f>'Exposure Inputs'!$E$61/R687</f>
        <v>10891559.403339159</v>
      </c>
      <c r="W687" s="40">
        <f>($G687*(1-('Exposure Inputs'!$C$17/100))*'Exposure Inputs'!$E$6*'Exposure Inputs'!$C$15)/('Exposure Inputs'!$E$8*'Exposure Inputs'!$E$11)</f>
        <v>1.6646936162466596E-7</v>
      </c>
      <c r="X687" s="40">
        <f>($F687*(1-('Exposure Inputs'!$C$17)/100)*'Exposure Inputs'!$E$7*'Exposure Inputs'!$E$12*'Exposure Inputs'!$C$15*H687)/('Exposure Inputs'!$E$8*'Exposure Inputs'!$E$13*'Exposure Inputs'!$C$16)</f>
        <v>1.0351676057207757E-8</v>
      </c>
      <c r="Y687" s="40">
        <f>($F687*(1-('Exposure Inputs'!$C$17)/100)*'Exposure Inputs'!$E$7*'Exposure Inputs'!$E$12*'Exposure Inputs'!$C$15*H687)/('Exposure Inputs'!$E$8*'Exposure Inputs'!$C$14*'Exposure Inputs'!$C$16)</f>
        <v>6.6356897802613832E-10</v>
      </c>
      <c r="Z687" s="40">
        <f>($F687*(1-('Exposure Inputs'!$C$17)/100)*'Exposure Inputs'!$E$12*'Exposure Inputs'!$C$15*H687)/('Exposure Inputs'!$C$14*'Exposure Inputs'!$C$16)</f>
        <v>1.0897141932722822E-7</v>
      </c>
      <c r="AA687" s="40">
        <f>'Exposure Inputs'!$E$60/W687</f>
        <v>75689603.642554268</v>
      </c>
      <c r="AB687" s="40">
        <f>'Exposure Inputs'!$E$61/X687</f>
        <v>50233411.200877935</v>
      </c>
      <c r="AC687" s="40">
        <f>($G687*(1-('Exposure Inputs'!$C$17/100))*'Exposure Inputs'!$F$6*'Exposure Inputs'!$C$15)/('Exposure Inputs'!$F$8*'Exposure Inputs'!$F$11)</f>
        <v>1.6690937854487313E-7</v>
      </c>
      <c r="AD687" s="40">
        <f>($F687*(1-('Exposure Inputs'!$C$17)/100)*'Exposure Inputs'!$F$7*'Exposure Inputs'!$F$12*'Exposure Inputs'!$C$15*H687)/('Exposure Inputs'!$F$8*'Exposure Inputs'!$F$13*'Exposure Inputs'!$C$16)</f>
        <v>9.4275625805281614E-9</v>
      </c>
      <c r="AE687" s="40">
        <f>($F687*(1-('Exposure Inputs'!$C$17)/100)*'Exposure Inputs'!$F$7*'Exposure Inputs'!$F$12*'Exposure Inputs'!$C$15*H687)/('Exposure Inputs'!$F$8*'Exposure Inputs'!$C$14*'Exposure Inputs'!$C$16)</f>
        <v>6.0433093464924114E-10</v>
      </c>
      <c r="AF687" s="40">
        <f>($F687*(1-('Exposure Inputs'!$C$17)/100)*'Exposure Inputs'!$F$12*'Exposure Inputs'!$C$15*H687)/('Exposure Inputs'!$C$14*'Exposure Inputs'!$C$16)</f>
        <v>1.0897141932722822E-7</v>
      </c>
      <c r="AG687" s="40">
        <f>'Exposure Inputs'!$E$60/AC687</f>
        <v>75490065.985791951</v>
      </c>
      <c r="AH687" s="40">
        <f>'Exposure Inputs'!$E$61/AD687</f>
        <v>55157416.941895068</v>
      </c>
      <c r="AI687" s="40">
        <f>($G687*(1-('Exposure Inputs'!$C$17/100))*'Exposure Inputs'!$G$6*'Exposure Inputs'!$C$15)/('Exposure Inputs'!$G$8*'Exposure Inputs'!$G$11)</f>
        <v>2.1297235879943828E-7</v>
      </c>
      <c r="AJ687" s="40">
        <f>($F687*(1-('Exposure Inputs'!$C$17)/100)*'Exposure Inputs'!$G$7*'Exposure Inputs'!$G$12*'Exposure Inputs'!$C$15*H687)/('Exposure Inputs'!$G$8*'Exposure Inputs'!$G$13*'Exposure Inputs'!$C$16)</f>
        <v>1.5716557157308159E-8</v>
      </c>
      <c r="AK687" s="40">
        <f>($F687*(1-('Exposure Inputs'!$C$17)/100)*'Exposure Inputs'!$G$7*'Exposure Inputs'!$G$12*'Exposure Inputs'!$C$15*H687)/('Exposure Inputs'!$G$8*'Exposure Inputs'!$C$14*'Exposure Inputs'!$C$16)</f>
        <v>1.0074716126479588E-9</v>
      </c>
      <c r="AL687" s="40">
        <f>($F687*(1-('Exposure Inputs'!$C$17)/100)*'Exposure Inputs'!$G$12*'Exposure Inputs'!$C$15*H687)/('Exposure Inputs'!$C$14*'Exposure Inputs'!$C$16)</f>
        <v>1.0897141932722822E-7</v>
      </c>
      <c r="AM687" s="40">
        <f>'Exposure Inputs'!$E$60/AI687</f>
        <v>59162607.161926366</v>
      </c>
      <c r="AN687" s="40">
        <f>'Exposure Inputs'!$E$61/AJ687</f>
        <v>33086126.611272581</v>
      </c>
      <c r="AO687" s="40">
        <f>($G687*(1-('Exposure Inputs'!$C$17/100))*'Exposure Inputs'!$H$6*'Exposure Inputs'!$C$15)/('Exposure Inputs'!$H$8*'Exposure Inputs'!$H$11)</f>
        <v>2.7030798393439151E-7</v>
      </c>
      <c r="AP687" s="40">
        <f>($F687*(1-('Exposure Inputs'!$C$17)/100)*'Exposure Inputs'!$H$7*'Exposure Inputs'!$H$12*'Exposure Inputs'!$C$15*H687)/('Exposure Inputs'!$H$8*'Exposure Inputs'!$H$13*'Exposure Inputs'!$C$16)</f>
        <v>2.0462410962557296E-8</v>
      </c>
      <c r="AQ687" s="40">
        <f>($F687*(1-('Exposure Inputs'!$C$17)/100)*'Exposure Inputs'!$H$7*'Exposure Inputs'!$H$12*'Exposure Inputs'!$C$15*H687)/('Exposure Inputs'!$H$8*'Exposure Inputs'!$C$14*'Exposure Inputs'!$C$16)</f>
        <v>1.3116930104203395E-9</v>
      </c>
      <c r="AR687" s="40">
        <f>($F687*(1-('Exposure Inputs'!$C$17)/100)*'Exposure Inputs'!$H$12*'Exposure Inputs'!$C$15*H687)/('Exposure Inputs'!$C$14*'Exposure Inputs'!$C$16)</f>
        <v>1.0897141932722822E-7</v>
      </c>
      <c r="AS687" s="40">
        <f>'Exposure Inputs'!$E$60/AO687</f>
        <v>46613495.526858874</v>
      </c>
      <c r="AT687" s="40">
        <f>'Exposure Inputs'!$E$61/AP687</f>
        <v>25412450.221604429</v>
      </c>
    </row>
    <row r="688" spans="1:46" s="35" customFormat="1">
      <c r="A688" s="54">
        <v>2022</v>
      </c>
      <c r="B688" s="55" t="s">
        <v>882</v>
      </c>
      <c r="C688" s="55" t="s">
        <v>575</v>
      </c>
      <c r="D688" s="55" t="s">
        <v>55</v>
      </c>
      <c r="E688" s="55" t="s">
        <v>576</v>
      </c>
      <c r="F688" s="48">
        <v>0.86485092169125499</v>
      </c>
      <c r="G688" s="48">
        <v>1.4839449914542699</v>
      </c>
      <c r="H688" s="55">
        <v>250</v>
      </c>
      <c r="I688" s="40">
        <f t="shared" si="10"/>
        <v>1.6563421625934246E-7</v>
      </c>
      <c r="J688" s="40">
        <f>($G688*(1-('Exposure Inputs'!$C$17/100))*'Exposure Inputs'!$C$6*1*'Exposure Inputs'!$C$15)/('Exposure Inputs'!$C$8*'Exposure Inputs'!$C$11)</f>
        <v>5.9717395977371895E-5</v>
      </c>
      <c r="K688" s="40">
        <f>($F688*(1-('Exposure Inputs'!$C$17)/100)*'Exposure Inputs'!$C$7*'Exposure Inputs'!$C$12*'Exposure Inputs'!$C$15*H688)/('Exposure Inputs'!$C$8*'Exposure Inputs'!$C$13*'Exposure Inputs'!$C$16)</f>
        <v>6.5131422001556323E-6</v>
      </c>
      <c r="L688" s="40">
        <f>($F688*(1-('Exposure Inputs'!$C$17)/100)*'Exposure Inputs'!$C$7*'Exposure Inputs'!$C$12*'Exposure Inputs'!$C$15*H688)/('Exposure Inputs'!$C$8*'Exposure Inputs'!$C$14*'Exposure Inputs'!$C$16)</f>
        <v>4.7596039154983468E-6</v>
      </c>
      <c r="M688" s="40">
        <f>($F688*(1-('Exposure Inputs'!$C$17)/100)*'Exposure Inputs'!$C$12*'Exposure Inputs'!$C$15*H688)/('Exposure Inputs'!$C$14*'Exposure Inputs'!$C$16)</f>
        <v>4.3288112518793058E-4</v>
      </c>
      <c r="N688" s="40">
        <f>'Exposure Inputs'!$E$60/$J688</f>
        <v>210993.79491989888</v>
      </c>
      <c r="O688" s="40">
        <f>'Exposure Inputs'!$E$61/$K688</f>
        <v>79838.576223251279</v>
      </c>
      <c r="P688" s="40">
        <f>L688*'Exposure Inputs'!$E$63</f>
        <v>1.6563421625934246E-7</v>
      </c>
      <c r="Q688" s="40">
        <f>($G688*(1-('Exposure Inputs'!$C$17/100))*'Exposure Inputs'!$D$6*1*'Exposure Inputs'!$C$15)/('Exposure Inputs'!$D$8*'Exposure Inputs'!$D$11)</f>
        <v>2.0952040347426673E-4</v>
      </c>
      <c r="R688" s="40">
        <f>($F688*(1-('Exposure Inputs'!$C$17)/100)*'Exposure Inputs'!$D$7*'Exposure Inputs'!$D$12*'Exposure Inputs'!$C$15*H688)/('Exposure Inputs'!$D$8*'Exposure Inputs'!$D$13*'Exposure Inputs'!$C$16)</f>
        <v>1.6636595987065822E-5</v>
      </c>
      <c r="S688" s="40">
        <f>($F688*(1-('Exposure Inputs'!$C$17)/100)*'Exposure Inputs'!$D$7*'Exposure Inputs'!$D$12*'Exposure Inputs'!$C$15*H688)/('Exposure Inputs'!$D$8*'Exposure Inputs'!$C$14*'Exposure Inputs'!$C$16)</f>
        <v>2.1328969214186949E-7</v>
      </c>
      <c r="T688" s="40">
        <f>($F688*(1-('Exposure Inputs'!$C$17)/100)*'Exposure Inputs'!$D$12*'Exposure Inputs'!$C$15*H688)/('Exposure Inputs'!$C$14*'Exposure Inputs'!$C$16)</f>
        <v>7.5944057050514135E-6</v>
      </c>
      <c r="U688" s="40">
        <f>'Exposure Inputs'!$E$60/Q688</f>
        <v>60137.341237735491</v>
      </c>
      <c r="V688" s="40">
        <f>'Exposure Inputs'!$E$61/R688</f>
        <v>31256.394060676583</v>
      </c>
      <c r="W688" s="40">
        <f>($G688*(1-('Exposure Inputs'!$C$17/100))*'Exposure Inputs'!$E$6*'Exposure Inputs'!$C$15)/('Exposure Inputs'!$E$8*'Exposure Inputs'!$E$11)</f>
        <v>4.5886231998320586E-5</v>
      </c>
      <c r="X688" s="40">
        <f>($F688*(1-('Exposure Inputs'!$C$17)/100)*'Exposure Inputs'!$E$7*'Exposure Inputs'!$E$12*'Exposure Inputs'!$C$15*H688)/('Exposure Inputs'!$E$8*'Exposure Inputs'!$E$13*'Exposure Inputs'!$C$16)</f>
        <v>3.6071305756618502E-6</v>
      </c>
      <c r="Y688" s="40">
        <f>($F688*(1-('Exposure Inputs'!$C$17)/100)*'Exposure Inputs'!$E$7*'Exposure Inputs'!$E$12*'Exposure Inputs'!$C$15*H688)/('Exposure Inputs'!$E$8*'Exposure Inputs'!$C$14*'Exposure Inputs'!$C$16)</f>
        <v>2.3122631895268273E-7</v>
      </c>
      <c r="Z688" s="40">
        <f>($F688*(1-('Exposure Inputs'!$C$17)/100)*'Exposure Inputs'!$E$12*'Exposure Inputs'!$C$15*H688)/('Exposure Inputs'!$C$14*'Exposure Inputs'!$C$16)</f>
        <v>3.7972028525257075E-5</v>
      </c>
      <c r="AA688" s="40">
        <f>'Exposure Inputs'!$E$60/W688</f>
        <v>274592.16961770045</v>
      </c>
      <c r="AB688" s="40">
        <f>'Exposure Inputs'!$E$61/X688</f>
        <v>144158.90666907406</v>
      </c>
      <c r="AC688" s="40">
        <f>($G688*(1-('Exposure Inputs'!$C$17/100))*'Exposure Inputs'!$F$6*'Exposure Inputs'!$C$15)/('Exposure Inputs'!$F$8*'Exposure Inputs'!$F$11)</f>
        <v>4.6007519893502986E-5</v>
      </c>
      <c r="AD688" s="40">
        <f>($F688*(1-('Exposure Inputs'!$C$17)/100)*'Exposure Inputs'!$F$7*'Exposure Inputs'!$F$12*'Exposure Inputs'!$C$15*H688)/('Exposure Inputs'!$F$8*'Exposure Inputs'!$F$13*'Exposure Inputs'!$C$16)</f>
        <v>3.2851152847379089E-6</v>
      </c>
      <c r="AE688" s="40">
        <f>($F688*(1-('Exposure Inputs'!$C$17)/100)*'Exposure Inputs'!$F$7*'Exposure Inputs'!$F$12*'Exposure Inputs'!$C$15*H688)/('Exposure Inputs'!$F$8*'Exposure Inputs'!$C$14*'Exposure Inputs'!$C$16)</f>
        <v>2.1058431312422495E-7</v>
      </c>
      <c r="AF688" s="40">
        <f>($F688*(1-('Exposure Inputs'!$C$17)/100)*'Exposure Inputs'!$F$12*'Exposure Inputs'!$C$15*H688)/('Exposure Inputs'!$C$14*'Exposure Inputs'!$C$16)</f>
        <v>3.7972028525257075E-5</v>
      </c>
      <c r="AG688" s="40">
        <f>'Exposure Inputs'!$E$60/AC688</f>
        <v>273868.2726033951</v>
      </c>
      <c r="AH688" s="40">
        <f>'Exposure Inputs'!$E$61/AD688</f>
        <v>158289.72651761485</v>
      </c>
      <c r="AI688" s="40">
        <f>($G688*(1-('Exposure Inputs'!$C$17/100))*'Exposure Inputs'!$G$6*'Exposure Inputs'!$C$15)/('Exposure Inputs'!$G$8*'Exposure Inputs'!$G$11)</f>
        <v>5.8704490542436213E-5</v>
      </c>
      <c r="AJ688" s="40">
        <f>($F688*(1-('Exposure Inputs'!$C$17)/100)*'Exposure Inputs'!$G$7*'Exposure Inputs'!$G$12*'Exposure Inputs'!$C$15*H688)/('Exposure Inputs'!$G$8*'Exposure Inputs'!$G$13*'Exposure Inputs'!$C$16)</f>
        <v>5.4765695480578306E-6</v>
      </c>
      <c r="AK688" s="40">
        <f>($F688*(1-('Exposure Inputs'!$C$17)/100)*'Exposure Inputs'!$G$7*'Exposure Inputs'!$G$12*'Exposure Inputs'!$C$15*H688)/('Exposure Inputs'!$G$8*'Exposure Inputs'!$C$14*'Exposure Inputs'!$C$16)</f>
        <v>3.5106215051652761E-7</v>
      </c>
      <c r="AL688" s="40">
        <f>($F688*(1-('Exposure Inputs'!$C$17)/100)*'Exposure Inputs'!$G$12*'Exposure Inputs'!$C$15*H688)/('Exposure Inputs'!$C$14*'Exposure Inputs'!$C$16)</f>
        <v>3.7972028525257075E-5</v>
      </c>
      <c r="AM688" s="40">
        <f>'Exposure Inputs'!$E$60/AI688</f>
        <v>214634.34710998353</v>
      </c>
      <c r="AN688" s="40">
        <f>'Exposure Inputs'!$E$61/AJ688</f>
        <v>94949.94913091333</v>
      </c>
      <c r="AO688" s="40">
        <f>($G688*(1-('Exposure Inputs'!$C$17/100))*'Exposure Inputs'!$H$6*'Exposure Inputs'!$C$15)/('Exposure Inputs'!$H$8*'Exposure Inputs'!$H$11)</f>
        <v>7.4508694817833516E-5</v>
      </c>
      <c r="AP688" s="40">
        <f>($F688*(1-('Exposure Inputs'!$C$17)/100)*'Exposure Inputs'!$H$7*'Exposure Inputs'!$H$12*'Exposure Inputs'!$C$15*H688)/('Exposure Inputs'!$H$8*'Exposure Inputs'!$H$13*'Exposure Inputs'!$C$16)</f>
        <v>7.1303031341871603E-6</v>
      </c>
      <c r="AQ688" s="40">
        <f>($F688*(1-('Exposure Inputs'!$C$17)/100)*'Exposure Inputs'!$H$7*'Exposure Inputs'!$H$12*'Exposure Inputs'!$C$15*H688)/('Exposure Inputs'!$H$8*'Exposure Inputs'!$C$14*'Exposure Inputs'!$C$16)</f>
        <v>4.5707071372994615E-7</v>
      </c>
      <c r="AR688" s="40">
        <f>($F688*(1-('Exposure Inputs'!$C$17)/100)*'Exposure Inputs'!$H$12*'Exposure Inputs'!$C$15*H688)/('Exposure Inputs'!$C$14*'Exposure Inputs'!$C$16)</f>
        <v>3.7972028525257075E-5</v>
      </c>
      <c r="AS688" s="40">
        <f>'Exposure Inputs'!$E$60/AO688</f>
        <v>169107.78038463523</v>
      </c>
      <c r="AT688" s="40">
        <f>'Exposure Inputs'!$E$61/AP688</f>
        <v>72928.175733061449</v>
      </c>
    </row>
    <row r="689" spans="1:46" s="35" customFormat="1">
      <c r="A689" s="54">
        <v>2021</v>
      </c>
      <c r="B689" s="55" t="s">
        <v>881</v>
      </c>
      <c r="C689" s="55" t="s">
        <v>572</v>
      </c>
      <c r="D689" s="55" t="s">
        <v>55</v>
      </c>
      <c r="E689" s="55" t="s">
        <v>573</v>
      </c>
      <c r="F689" s="48">
        <v>1.49190334107106E-3</v>
      </c>
      <c r="G689" s="48">
        <v>3.2360881620347999E-3</v>
      </c>
      <c r="H689" s="55">
        <v>250</v>
      </c>
      <c r="I689" s="40">
        <f t="shared" si="10"/>
        <v>2.8572582214488977E-10</v>
      </c>
      <c r="J689" s="40">
        <f>($G689*(1-('Exposure Inputs'!$C$17/100))*'Exposure Inputs'!$C$6*1*'Exposure Inputs'!$C$15)/('Exposure Inputs'!$C$8*'Exposure Inputs'!$C$11)</f>
        <v>1.3022771012592016E-7</v>
      </c>
      <c r="K689" s="40">
        <f>($F689*(1-('Exposure Inputs'!$C$17)/100)*'Exposure Inputs'!$C$7*'Exposure Inputs'!$C$12*'Exposure Inputs'!$C$15*H689)/('Exposure Inputs'!$C$8*'Exposure Inputs'!$C$13*'Exposure Inputs'!$C$16)</f>
        <v>1.1235437652400385E-8</v>
      </c>
      <c r="L689" s="40">
        <f>($F689*(1-('Exposure Inputs'!$C$17)/100)*'Exposure Inputs'!$C$7*'Exposure Inputs'!$C$12*'Exposure Inputs'!$C$15*H689)/('Exposure Inputs'!$C$8*'Exposure Inputs'!$C$14*'Exposure Inputs'!$C$16)</f>
        <v>8.210512130600281E-9</v>
      </c>
      <c r="M689" s="40">
        <f>($F689*(1-('Exposure Inputs'!$C$17)/100)*'Exposure Inputs'!$C$12*'Exposure Inputs'!$C$15*H689)/('Exposure Inputs'!$C$14*'Exposure Inputs'!$C$16)</f>
        <v>7.4673771023050951E-7</v>
      </c>
      <c r="N689" s="40">
        <f>'Exposure Inputs'!$E$60/$J689</f>
        <v>96753601.732048973</v>
      </c>
      <c r="O689" s="40">
        <f>'Exposure Inputs'!$E$61/$K689</f>
        <v>46282131.24291648</v>
      </c>
      <c r="P689" s="40">
        <f>L689*'Exposure Inputs'!$E$63</f>
        <v>2.8572582214488977E-10</v>
      </c>
      <c r="Q689" s="40">
        <f>($G689*(1-('Exposure Inputs'!$C$17/100))*'Exposure Inputs'!$D$6*1*'Exposure Inputs'!$C$15)/('Exposure Inputs'!$D$8*'Exposure Inputs'!$D$11)</f>
        <v>4.569081073034667E-7</v>
      </c>
      <c r="R689" s="40">
        <f>($F689*(1-('Exposure Inputs'!$C$17)/100)*'Exposure Inputs'!$D$7*'Exposure Inputs'!$D$12*'Exposure Inputs'!$C$15*H689)/('Exposure Inputs'!$D$8*'Exposure Inputs'!$D$13*'Exposure Inputs'!$C$16)</f>
        <v>2.8698810991165831E-8</v>
      </c>
      <c r="S689" s="40">
        <f>($F689*(1-('Exposure Inputs'!$C$17)/100)*'Exposure Inputs'!$D$7*'Exposure Inputs'!$D$12*'Exposure Inputs'!$C$15*H689)/('Exposure Inputs'!$D$8*'Exposure Inputs'!$C$14*'Exposure Inputs'!$C$16)</f>
        <v>3.6793347424571572E-10</v>
      </c>
      <c r="T689" s="40">
        <f>($F689*(1-('Exposure Inputs'!$C$17)/100)*'Exposure Inputs'!$D$12*'Exposure Inputs'!$C$15*H689)/('Exposure Inputs'!$C$14*'Exposure Inputs'!$C$16)</f>
        <v>1.3100661582991394E-8</v>
      </c>
      <c r="U689" s="40">
        <f>'Exposure Inputs'!$E$60/Q689</f>
        <v>27576661.036639038</v>
      </c>
      <c r="V689" s="40">
        <f>'Exposure Inputs'!$E$61/R689</f>
        <v>18119217.557830818</v>
      </c>
      <c r="W689" s="40">
        <f>($G689*(1-('Exposure Inputs'!$C$17/100))*'Exposure Inputs'!$E$6*'Exposure Inputs'!$C$15)/('Exposure Inputs'!$E$8*'Exposure Inputs'!$E$11)</f>
        <v>1.0006563115565709E-7</v>
      </c>
      <c r="X689" s="40">
        <f>($F689*(1-('Exposure Inputs'!$C$17)/100)*'Exposure Inputs'!$E$7*'Exposure Inputs'!$E$12*'Exposure Inputs'!$C$15*H689)/('Exposure Inputs'!$E$8*'Exposure Inputs'!$E$13*'Exposure Inputs'!$C$16)</f>
        <v>6.222448311653232E-9</v>
      </c>
      <c r="Y689" s="40">
        <f>($F689*(1-('Exposure Inputs'!$C$17)/100)*'Exposure Inputs'!$E$7*'Exposure Inputs'!$E$12*'Exposure Inputs'!$C$15*H689)/('Exposure Inputs'!$E$8*'Exposure Inputs'!$C$14*'Exposure Inputs'!$C$16)</f>
        <v>3.988748917726431E-10</v>
      </c>
      <c r="Z689" s="40">
        <f>($F689*(1-('Exposure Inputs'!$C$17)/100)*'Exposure Inputs'!$E$12*'Exposure Inputs'!$C$15*H689)/('Exposure Inputs'!$C$14*'Exposure Inputs'!$C$16)</f>
        <v>6.5503307914956972E-8</v>
      </c>
      <c r="AA689" s="40">
        <f>'Exposure Inputs'!$E$60/W689</f>
        <v>125917358.98212714</v>
      </c>
      <c r="AB689" s="40">
        <f>'Exposure Inputs'!$E$61/X689</f>
        <v>83568392.04693082</v>
      </c>
      <c r="AC689" s="40">
        <f>($G689*(1-('Exposure Inputs'!$C$17/100))*'Exposure Inputs'!$F$6*'Exposure Inputs'!$C$15)/('Exposure Inputs'!$F$8*'Exposure Inputs'!$F$11)</f>
        <v>1.0033012769970568E-7</v>
      </c>
      <c r="AD689" s="40">
        <f>($F689*(1-('Exposure Inputs'!$C$17)/100)*'Exposure Inputs'!$F$7*'Exposure Inputs'!$F$12*'Exposure Inputs'!$C$15*H689)/('Exposure Inputs'!$F$8*'Exposure Inputs'!$F$13*'Exposure Inputs'!$C$16)</f>
        <v>5.6669587164453974E-9</v>
      </c>
      <c r="AE689" s="40">
        <f>($F689*(1-('Exposure Inputs'!$C$17)/100)*'Exposure Inputs'!$F$7*'Exposure Inputs'!$F$12*'Exposure Inputs'!$C$15*H689)/('Exposure Inputs'!$F$8*'Exposure Inputs'!$C$14*'Exposure Inputs'!$C$16)</f>
        <v>3.632665843875255E-10</v>
      </c>
      <c r="AF689" s="40">
        <f>($F689*(1-('Exposure Inputs'!$C$17)/100)*'Exposure Inputs'!$F$12*'Exposure Inputs'!$C$15*H689)/('Exposure Inputs'!$C$14*'Exposure Inputs'!$C$16)</f>
        <v>6.5503307914956972E-8</v>
      </c>
      <c r="AG689" s="40">
        <f>'Exposure Inputs'!$E$60/AC689</f>
        <v>125585407.78212287</v>
      </c>
      <c r="AH689" s="40">
        <f>'Exposure Inputs'!$E$61/AD689</f>
        <v>91759976.73866421</v>
      </c>
      <c r="AI689" s="40">
        <f>($G689*(1-('Exposure Inputs'!$C$17/100))*'Exposure Inputs'!$G$6*'Exposure Inputs'!$C$15)/('Exposure Inputs'!$G$8*'Exposure Inputs'!$G$11)</f>
        <v>1.2801883357986722E-7</v>
      </c>
      <c r="AJ689" s="40">
        <f>($F689*(1-('Exposure Inputs'!$C$17)/100)*'Exposure Inputs'!$G$7*'Exposure Inputs'!$G$12*'Exposure Inputs'!$C$15*H689)/('Exposure Inputs'!$G$8*'Exposure Inputs'!$G$13*'Exposure Inputs'!$C$16)</f>
        <v>9.4473072773949262E-9</v>
      </c>
      <c r="AK689" s="40">
        <f>($F689*(1-('Exposure Inputs'!$C$17)/100)*'Exposure Inputs'!$G$7*'Exposure Inputs'!$G$12*'Exposure Inputs'!$C$15*H689)/('Exposure Inputs'!$G$8*'Exposure Inputs'!$C$14*'Exposure Inputs'!$C$16)</f>
        <v>6.055966203458286E-10</v>
      </c>
      <c r="AL689" s="40">
        <f>($F689*(1-('Exposure Inputs'!$C$17)/100)*'Exposure Inputs'!$G$12*'Exposure Inputs'!$C$15*H689)/('Exposure Inputs'!$C$14*'Exposure Inputs'!$C$16)</f>
        <v>6.5503307914956972E-8</v>
      </c>
      <c r="AM689" s="40">
        <f>'Exposure Inputs'!$E$60/AI689</f>
        <v>98423018.298625782</v>
      </c>
      <c r="AN689" s="40">
        <f>'Exposure Inputs'!$E$61/AJ689</f>
        <v>55042138.964213818</v>
      </c>
      <c r="AO689" s="40">
        <f>($G689*(1-('Exposure Inputs'!$C$17/100))*'Exposure Inputs'!$H$6*'Exposure Inputs'!$C$15)/('Exposure Inputs'!$H$8*'Exposure Inputs'!$H$11)</f>
        <v>1.6248358709871025E-7</v>
      </c>
      <c r="AP689" s="40">
        <f>($F689*(1-('Exposure Inputs'!$C$17)/100)*'Exposure Inputs'!$H$7*'Exposure Inputs'!$H$12*'Exposure Inputs'!$C$15*H689)/('Exposure Inputs'!$H$8*'Exposure Inputs'!$H$13*'Exposure Inputs'!$C$16)</f>
        <v>1.2300065597364141E-8</v>
      </c>
      <c r="AQ689" s="40">
        <f>($F689*(1-('Exposure Inputs'!$C$17)/100)*'Exposure Inputs'!$H$7*'Exposure Inputs'!$H$12*'Exposure Inputs'!$C$15*H689)/('Exposure Inputs'!$H$8*'Exposure Inputs'!$C$14*'Exposure Inputs'!$C$16)</f>
        <v>7.8846574342077824E-10</v>
      </c>
      <c r="AR689" s="40">
        <f>($F689*(1-('Exposure Inputs'!$C$17)/100)*'Exposure Inputs'!$H$12*'Exposure Inputs'!$C$15*H689)/('Exposure Inputs'!$C$14*'Exposure Inputs'!$C$16)</f>
        <v>6.5503307914956972E-8</v>
      </c>
      <c r="AS689" s="40">
        <f>'Exposure Inputs'!$E$60/AO689</f>
        <v>77546293.90564467</v>
      </c>
      <c r="AT689" s="40">
        <f>'Exposure Inputs'!$E$61/AP689</f>
        <v>42276197.300235055</v>
      </c>
    </row>
    <row r="690" spans="1:46" s="35" customFormat="1">
      <c r="A690" s="54">
        <v>2022</v>
      </c>
      <c r="B690" s="55" t="s">
        <v>881</v>
      </c>
      <c r="C690" s="55" t="s">
        <v>572</v>
      </c>
      <c r="D690" s="55" t="s">
        <v>55</v>
      </c>
      <c r="E690" s="55" t="s">
        <v>573</v>
      </c>
      <c r="F690" s="48">
        <v>1.5556653485231299E-4</v>
      </c>
      <c r="G690" s="48">
        <v>3.3743943591072302E-4</v>
      </c>
      <c r="H690" s="55">
        <v>250</v>
      </c>
      <c r="I690" s="40">
        <f t="shared" si="10"/>
        <v>2.9793737198147103E-11</v>
      </c>
      <c r="J690" s="40">
        <f>($G690*(1-('Exposure Inputs'!$C$17/100))*'Exposure Inputs'!$C$6*1*'Exposure Inputs'!$C$15)/('Exposure Inputs'!$C$8*'Exposure Inputs'!$C$11)</f>
        <v>1.3579347299736237E-8</v>
      </c>
      <c r="K690" s="40">
        <f>($F690*(1-('Exposure Inputs'!$C$17)/100)*'Exposure Inputs'!$C$7*'Exposure Inputs'!$C$12*'Exposure Inputs'!$C$15*H690)/('Exposure Inputs'!$C$8*'Exposure Inputs'!$C$13*'Exposure Inputs'!$C$16)</f>
        <v>1.1715625637504909E-9</v>
      </c>
      <c r="L690" s="40">
        <f>($F690*(1-('Exposure Inputs'!$C$17)/100)*'Exposure Inputs'!$C$7*'Exposure Inputs'!$C$12*'Exposure Inputs'!$C$15*H690)/('Exposure Inputs'!$C$8*'Exposure Inputs'!$C$14*'Exposure Inputs'!$C$16)</f>
        <v>8.5614187350997421E-10</v>
      </c>
      <c r="M690" s="40">
        <f>($F690*(1-('Exposure Inputs'!$C$17)/100)*'Exposure Inputs'!$C$12*'Exposure Inputs'!$C$15*H690)/('Exposure Inputs'!$C$14*'Exposure Inputs'!$C$16)</f>
        <v>7.7865230827027038E-8</v>
      </c>
      <c r="N690" s="40">
        <f>'Exposure Inputs'!$E$60/$J690</f>
        <v>927879648.54870009</v>
      </c>
      <c r="O690" s="40">
        <f>'Exposure Inputs'!$E$61/$K690</f>
        <v>443851669.63285202</v>
      </c>
      <c r="P690" s="40">
        <f>L690*'Exposure Inputs'!$E$63</f>
        <v>2.9793737198147103E-11</v>
      </c>
      <c r="Q690" s="40">
        <f>($G690*(1-('Exposure Inputs'!$C$17/100))*'Exposure Inputs'!$D$6*1*'Exposure Inputs'!$C$15)/('Exposure Inputs'!$D$8*'Exposure Inputs'!$D$11)</f>
        <v>4.7643576525607624E-8</v>
      </c>
      <c r="R690" s="40">
        <f>($F690*(1-('Exposure Inputs'!$C$17)/100)*'Exposure Inputs'!$D$7*'Exposure Inputs'!$D$12*'Exposure Inputs'!$C$15*H690)/('Exposure Inputs'!$D$8*'Exposure Inputs'!$D$13*'Exposure Inputs'!$C$16)</f>
        <v>2.992536082848341E-9</v>
      </c>
      <c r="S690" s="40">
        <f>($F690*(1-('Exposure Inputs'!$C$17)/100)*'Exposure Inputs'!$D$7*'Exposure Inputs'!$D$12*'Exposure Inputs'!$C$15*H690)/('Exposure Inputs'!$D$8*'Exposure Inputs'!$C$14*'Exposure Inputs'!$C$16)</f>
        <v>3.8365847216004374E-11</v>
      </c>
      <c r="T690" s="40">
        <f>($F690*(1-('Exposure Inputs'!$C$17)/100)*'Exposure Inputs'!$D$12*'Exposure Inputs'!$C$15*H690)/('Exposure Inputs'!$C$14*'Exposure Inputs'!$C$16)</f>
        <v>1.3660566811759132E-9</v>
      </c>
      <c r="U690" s="40">
        <f>'Exposure Inputs'!$E$60/Q690</f>
        <v>264463772.84937268</v>
      </c>
      <c r="V690" s="40">
        <f>'Exposure Inputs'!$E$61/R690</f>
        <v>173765657.49043739</v>
      </c>
      <c r="W690" s="40">
        <f>($G690*(1-('Exposure Inputs'!$C$17/100))*'Exposure Inputs'!$E$6*'Exposure Inputs'!$C$15)/('Exposure Inputs'!$E$8*'Exposure Inputs'!$E$11)</f>
        <v>1.0434230602043866E-8</v>
      </c>
      <c r="X690" s="40">
        <f>($F690*(1-('Exposure Inputs'!$C$17)/100)*'Exposure Inputs'!$E$7*'Exposure Inputs'!$E$12*'Exposure Inputs'!$C$15*H690)/('Exposure Inputs'!$E$8*'Exposure Inputs'!$E$13*'Exposure Inputs'!$C$16)</f>
        <v>6.4883876555070468E-10</v>
      </c>
      <c r="Y690" s="40">
        <f>($F690*(1-('Exposure Inputs'!$C$17)/100)*'Exposure Inputs'!$E$7*'Exposure Inputs'!$E$12*'Exposure Inputs'!$C$15*H690)/('Exposure Inputs'!$E$8*'Exposure Inputs'!$C$14*'Exposure Inputs'!$C$16)</f>
        <v>4.1592228560942615E-11</v>
      </c>
      <c r="Z690" s="40">
        <f>($F690*(1-('Exposure Inputs'!$C$17)/100)*'Exposure Inputs'!$E$12*'Exposure Inputs'!$C$15*H690)/('Exposure Inputs'!$C$14*'Exposure Inputs'!$C$16)</f>
        <v>6.8302834058795658E-9</v>
      </c>
      <c r="AA690" s="40">
        <f>'Exposure Inputs'!$E$60/W690</f>
        <v>1207563880.8990767</v>
      </c>
      <c r="AB690" s="40">
        <f>'Exposure Inputs'!$E$61/X690</f>
        <v>801431769.50694025</v>
      </c>
      <c r="AC690" s="40">
        <f>($G690*(1-('Exposure Inputs'!$C$17/100))*'Exposure Inputs'!$F$6*'Exposure Inputs'!$C$15)/('Exposure Inputs'!$F$8*'Exposure Inputs'!$F$11)</f>
        <v>1.046181068026027E-8</v>
      </c>
      <c r="AD690" s="40">
        <f>($F690*(1-('Exposure Inputs'!$C$17)/100)*'Exposure Inputs'!$F$7*'Exposure Inputs'!$F$12*'Exposure Inputs'!$C$15*H690)/('Exposure Inputs'!$F$8*'Exposure Inputs'!$F$13*'Exposure Inputs'!$C$16)</f>
        <v>5.9091571578331316E-10</v>
      </c>
      <c r="AE690" s="40">
        <f>($F690*(1-('Exposure Inputs'!$C$17)/100)*'Exposure Inputs'!$F$7*'Exposure Inputs'!$F$12*'Exposure Inputs'!$C$15*H690)/('Exposure Inputs'!$F$8*'Exposure Inputs'!$C$14*'Exposure Inputs'!$C$16)</f>
        <v>3.7879212550212387E-11</v>
      </c>
      <c r="AF690" s="40">
        <f>($F690*(1-('Exposure Inputs'!$C$17)/100)*'Exposure Inputs'!$F$12*'Exposure Inputs'!$C$15*H690)/('Exposure Inputs'!$C$14*'Exposure Inputs'!$C$16)</f>
        <v>6.8302834058795658E-9</v>
      </c>
      <c r="AG690" s="40">
        <f>'Exposure Inputs'!$E$60/AC690</f>
        <v>1204380425.6345553</v>
      </c>
      <c r="AH690" s="40">
        <f>'Exposure Inputs'!$E$61/AD690</f>
        <v>879990134.14407527</v>
      </c>
      <c r="AI690" s="40">
        <f>($G690*(1-('Exposure Inputs'!$C$17/100))*'Exposure Inputs'!$G$6*'Exposure Inputs'!$C$15)/('Exposure Inputs'!$G$8*'Exposure Inputs'!$G$11)</f>
        <v>1.3349019194204073E-8</v>
      </c>
      <c r="AJ690" s="40">
        <f>($F690*(1-('Exposure Inputs'!$C$17)/100)*'Exposure Inputs'!$G$7*'Exposure Inputs'!$G$12*'Exposure Inputs'!$C$15*H690)/('Exposure Inputs'!$G$8*'Exposure Inputs'!$G$13*'Exposure Inputs'!$C$16)</f>
        <v>9.8510728970836594E-10</v>
      </c>
      <c r="AK690" s="40">
        <f>($F690*(1-('Exposure Inputs'!$C$17)/100)*'Exposure Inputs'!$G$7*'Exposure Inputs'!$G$12*'Exposure Inputs'!$C$15*H690)/('Exposure Inputs'!$G$8*'Exposure Inputs'!$C$14*'Exposure Inputs'!$C$16)</f>
        <v>6.3147903186433722E-11</v>
      </c>
      <c r="AL690" s="40">
        <f>($F690*(1-('Exposure Inputs'!$C$17)/100)*'Exposure Inputs'!$G$12*'Exposure Inputs'!$C$15*H690)/('Exposure Inputs'!$C$14*'Exposure Inputs'!$C$16)</f>
        <v>6.8302834058795658E-9</v>
      </c>
      <c r="AM690" s="40">
        <f>'Exposure Inputs'!$E$60/AI690</f>
        <v>943889570.96343935</v>
      </c>
      <c r="AN690" s="40">
        <f>'Exposure Inputs'!$E$61/AJ690</f>
        <v>527861285.19457239</v>
      </c>
      <c r="AO690" s="40">
        <f>($G690*(1-('Exposure Inputs'!$C$17/100))*'Exposure Inputs'!$H$6*'Exposure Inputs'!$C$15)/('Exposure Inputs'!$H$8*'Exposure Inputs'!$H$11)</f>
        <v>1.6942792417887779E-8</v>
      </c>
      <c r="AP690" s="40">
        <f>($F690*(1-('Exposure Inputs'!$C$17)/100)*'Exposure Inputs'!$H$7*'Exposure Inputs'!$H$12*'Exposure Inputs'!$C$15*H690)/('Exposure Inputs'!$H$8*'Exposure Inputs'!$H$13*'Exposure Inputs'!$C$16)</f>
        <v>1.2825754395484962E-9</v>
      </c>
      <c r="AQ690" s="40">
        <f>($F690*(1-('Exposure Inputs'!$C$17)/100)*'Exposure Inputs'!$H$7*'Exposure Inputs'!$H$12*'Exposure Inputs'!$C$15*H690)/('Exposure Inputs'!$H$8*'Exposure Inputs'!$C$14*'Exposure Inputs'!$C$16)</f>
        <v>8.2216374330031806E-11</v>
      </c>
      <c r="AR690" s="40">
        <f>($F690*(1-('Exposure Inputs'!$C$17)/100)*'Exposure Inputs'!$H$12*'Exposure Inputs'!$C$15*H690)/('Exposure Inputs'!$C$14*'Exposure Inputs'!$C$16)</f>
        <v>6.8302834058795658E-9</v>
      </c>
      <c r="AS690" s="40">
        <f>'Exposure Inputs'!$E$60/AO690</f>
        <v>743679063.59386384</v>
      </c>
      <c r="AT690" s="40">
        <f>'Exposure Inputs'!$E$61/AP690</f>
        <v>405434241.11025792</v>
      </c>
    </row>
    <row r="691" spans="1:46" s="35" customFormat="1">
      <c r="A691" s="54">
        <v>2023</v>
      </c>
      <c r="B691" s="55" t="s">
        <v>881</v>
      </c>
      <c r="C691" s="55" t="s">
        <v>572</v>
      </c>
      <c r="D691" s="55" t="s">
        <v>55</v>
      </c>
      <c r="E691" s="55" t="s">
        <v>573</v>
      </c>
      <c r="F691" s="48">
        <v>8.2568448647990395E-5</v>
      </c>
      <c r="G691" s="48">
        <v>1.7909925654802401E-4</v>
      </c>
      <c r="H691" s="55">
        <v>250</v>
      </c>
      <c r="I691" s="40">
        <f t="shared" si="10"/>
        <v>1.5813315262259658E-11</v>
      </c>
      <c r="J691" s="40">
        <f>($G691*(1-('Exposure Inputs'!$C$17/100))*'Exposure Inputs'!$C$6*1*'Exposure Inputs'!$C$15)/('Exposure Inputs'!$C$8*'Exposure Inputs'!$C$11)</f>
        <v>7.207370410711655E-9</v>
      </c>
      <c r="K691" s="40">
        <f>($F691*(1-('Exposure Inputs'!$C$17)/100)*'Exposure Inputs'!$C$7*'Exposure Inputs'!$C$12*'Exposure Inputs'!$C$15*H691)/('Exposure Inputs'!$C$8*'Exposure Inputs'!$C$13*'Exposure Inputs'!$C$16)</f>
        <v>6.2181820450506826E-10</v>
      </c>
      <c r="L691" s="40">
        <f>($F691*(1-('Exposure Inputs'!$C$17)/100)*'Exposure Inputs'!$C$7*'Exposure Inputs'!$C$12*'Exposure Inputs'!$C$15*H691)/('Exposure Inputs'!$C$8*'Exposure Inputs'!$C$14*'Exposure Inputs'!$C$16)</f>
        <v>4.5440561098447296E-10</v>
      </c>
      <c r="M691" s="40">
        <f>($F691*(1-('Exposure Inputs'!$C$17)/100)*'Exposure Inputs'!$C$12*'Exposure Inputs'!$C$15*H691)/('Exposure Inputs'!$C$14*'Exposure Inputs'!$C$16)</f>
        <v>4.1327727194726489E-8</v>
      </c>
      <c r="N691" s="40">
        <f>'Exposure Inputs'!$E$60/$J691</f>
        <v>1748210412.6733618</v>
      </c>
      <c r="O691" s="40">
        <f>'Exposure Inputs'!$E$61/$K691</f>
        <v>836257279.4308753</v>
      </c>
      <c r="P691" s="40">
        <f>L691*'Exposure Inputs'!$E$63</f>
        <v>1.5813315262259658E-11</v>
      </c>
      <c r="Q691" s="40">
        <f>($G691*(1-('Exposure Inputs'!$C$17/100))*'Exposure Inputs'!$D$6*1*'Exposure Inputs'!$C$15)/('Exposure Inputs'!$D$8*'Exposure Inputs'!$D$11)</f>
        <v>2.5287290775589096E-8</v>
      </c>
      <c r="R691" s="40">
        <f>($F691*(1-('Exposure Inputs'!$C$17)/100)*'Exposure Inputs'!$D$7*'Exposure Inputs'!$D$12*'Exposure Inputs'!$C$15*H691)/('Exposure Inputs'!$D$8*'Exposure Inputs'!$D$13*'Exposure Inputs'!$C$16)</f>
        <v>1.5883175781892648E-9</v>
      </c>
      <c r="S691" s="40">
        <f>($F691*(1-('Exposure Inputs'!$C$17)/100)*'Exposure Inputs'!$D$7*'Exposure Inputs'!$D$12*'Exposure Inputs'!$C$15*H691)/('Exposure Inputs'!$D$8*'Exposure Inputs'!$C$14*'Exposure Inputs'!$C$16)</f>
        <v>2.0363045874221341E-11</v>
      </c>
      <c r="T691" s="40">
        <f>($F691*(1-('Exposure Inputs'!$C$17)/100)*'Exposure Inputs'!$D$12*'Exposure Inputs'!$C$15*H691)/('Exposure Inputs'!$C$14*'Exposure Inputs'!$C$16)</f>
        <v>7.2504784552151733E-10</v>
      </c>
      <c r="U691" s="40">
        <f>'Exposure Inputs'!$E$60/Q691</f>
        <v>498274018.82701164</v>
      </c>
      <c r="V691" s="40">
        <f>'Exposure Inputs'!$E$61/R691</f>
        <v>327390445.80292147</v>
      </c>
      <c r="W691" s="40">
        <f>($G691*(1-('Exposure Inputs'!$C$17/100))*'Exposure Inputs'!$E$6*'Exposure Inputs'!$C$15)/('Exposure Inputs'!$E$8*'Exposure Inputs'!$E$11)</f>
        <v>5.5380691899067763E-9</v>
      </c>
      <c r="X691" s="40">
        <f>($F691*(1-('Exposure Inputs'!$C$17)/100)*'Exposure Inputs'!$E$7*'Exposure Inputs'!$E$12*'Exposure Inputs'!$C$15*H691)/('Exposure Inputs'!$E$8*'Exposure Inputs'!$E$13*'Exposure Inputs'!$C$16)</f>
        <v>3.4437747388960559E-10</v>
      </c>
      <c r="Y691" s="40">
        <f>($F691*(1-('Exposure Inputs'!$C$17)/100)*'Exposure Inputs'!$E$7*'Exposure Inputs'!$E$12*'Exposure Inputs'!$C$15*H691)/('Exposure Inputs'!$E$8*'Exposure Inputs'!$C$14*'Exposure Inputs'!$C$16)</f>
        <v>2.2075479095487543E-11</v>
      </c>
      <c r="Z691" s="40">
        <f>($F691*(1-('Exposure Inputs'!$C$17)/100)*'Exposure Inputs'!$E$12*'Exposure Inputs'!$C$15*H691)/('Exposure Inputs'!$C$14*'Exposure Inputs'!$C$16)</f>
        <v>3.6252392276075867E-9</v>
      </c>
      <c r="AA691" s="40">
        <f>'Exposure Inputs'!$E$60/W691</f>
        <v>2275161174.0358372</v>
      </c>
      <c r="AB691" s="40">
        <f>'Exposure Inputs'!$E$61/X691</f>
        <v>1509971003.9881771</v>
      </c>
      <c r="AC691" s="40">
        <f>($G691*(1-('Exposure Inputs'!$C$17/100))*'Exposure Inputs'!$F$6*'Exposure Inputs'!$C$15)/('Exposure Inputs'!$F$8*'Exposure Inputs'!$F$11)</f>
        <v>5.5527075841737721E-9</v>
      </c>
      <c r="AD691" s="40">
        <f>($F691*(1-('Exposure Inputs'!$C$17)/100)*'Exposure Inputs'!$F$7*'Exposure Inputs'!$F$12*'Exposure Inputs'!$C$15*H691)/('Exposure Inputs'!$F$8*'Exposure Inputs'!$F$13*'Exposure Inputs'!$C$16)</f>
        <v>3.1363425289548736E-10</v>
      </c>
      <c r="AE691" s="40">
        <f>($F691*(1-('Exposure Inputs'!$C$17)/100)*'Exposure Inputs'!$F$7*'Exposure Inputs'!$F$12*'Exposure Inputs'!$C$15*H691)/('Exposure Inputs'!$F$8*'Exposure Inputs'!$C$14*'Exposure Inputs'!$C$16)</f>
        <v>2.010475980099278E-11</v>
      </c>
      <c r="AF691" s="40">
        <f>($F691*(1-('Exposure Inputs'!$C$17)/100)*'Exposure Inputs'!$F$12*'Exposure Inputs'!$C$15*H691)/('Exposure Inputs'!$C$14*'Exposure Inputs'!$C$16)</f>
        <v>3.6252392276075867E-9</v>
      </c>
      <c r="AG691" s="40">
        <f>'Exposure Inputs'!$E$60/AC691</f>
        <v>2269163252.1604943</v>
      </c>
      <c r="AH691" s="40">
        <f>'Exposure Inputs'!$E$61/AD691</f>
        <v>1657982172.5444005</v>
      </c>
      <c r="AI691" s="40">
        <f>($G691*(1-('Exposure Inputs'!$C$17/100))*'Exposure Inputs'!$G$6*'Exposure Inputs'!$C$15)/('Exposure Inputs'!$G$8*'Exposure Inputs'!$G$11)</f>
        <v>7.0851215326230878E-9</v>
      </c>
      <c r="AJ691" s="40">
        <f>($F691*(1-('Exposure Inputs'!$C$17)/100)*'Exposure Inputs'!$G$7*'Exposure Inputs'!$G$12*'Exposure Inputs'!$C$15*H691)/('Exposure Inputs'!$G$8*'Exposure Inputs'!$G$13*'Exposure Inputs'!$C$16)</f>
        <v>5.2285525765721489E-10</v>
      </c>
      <c r="AK691" s="40">
        <f>($F691*(1-('Exposure Inputs'!$C$17)/100)*'Exposure Inputs'!$G$7*'Exposure Inputs'!$G$12*'Exposure Inputs'!$C$15*H691)/('Exposure Inputs'!$G$8*'Exposure Inputs'!$C$14*'Exposure Inputs'!$C$16)</f>
        <v>3.3516362670334287E-11</v>
      </c>
      <c r="AL691" s="40">
        <f>($F691*(1-('Exposure Inputs'!$C$17)/100)*'Exposure Inputs'!$G$12*'Exposure Inputs'!$C$15*H691)/('Exposure Inputs'!$C$14*'Exposure Inputs'!$C$16)</f>
        <v>3.6252392276075867E-9</v>
      </c>
      <c r="AM691" s="40">
        <f>'Exposure Inputs'!$E$60/AI691</f>
        <v>1778374575.7901158</v>
      </c>
      <c r="AN691" s="40">
        <f>'Exposure Inputs'!$E$61/AJ691</f>
        <v>994539105.00965679</v>
      </c>
      <c r="AO691" s="40">
        <f>($G691*(1-('Exposure Inputs'!$C$17/100))*'Exposure Inputs'!$H$6*'Exposure Inputs'!$C$15)/('Exposure Inputs'!$H$8*'Exposure Inputs'!$H$11)</f>
        <v>8.9925515602569569E-9</v>
      </c>
      <c r="AP691" s="40">
        <f>($F691*(1-('Exposure Inputs'!$C$17)/100)*'Exposure Inputs'!$H$7*'Exposure Inputs'!$H$12*'Exposure Inputs'!$C$15*H691)/('Exposure Inputs'!$H$8*'Exposure Inputs'!$H$13*'Exposure Inputs'!$C$16)</f>
        <v>6.8073936607298005E-10</v>
      </c>
      <c r="AQ691" s="40">
        <f>($F691*(1-('Exposure Inputs'!$C$17)/100)*'Exposure Inputs'!$H$7*'Exposure Inputs'!$H$12*'Exposure Inputs'!$C$15*H691)/('Exposure Inputs'!$H$8*'Exposure Inputs'!$C$14*'Exposure Inputs'!$C$16)</f>
        <v>4.3637138850832058E-11</v>
      </c>
      <c r="AR691" s="40">
        <f>($F691*(1-('Exposure Inputs'!$C$17)/100)*'Exposure Inputs'!$H$12*'Exposure Inputs'!$C$15*H691)/('Exposure Inputs'!$C$14*'Exposure Inputs'!$C$16)</f>
        <v>3.6252392276075867E-9</v>
      </c>
      <c r="AS691" s="40">
        <f>'Exposure Inputs'!$E$60/AO691</f>
        <v>1401159605.8771958</v>
      </c>
      <c r="AT691" s="40">
        <f>'Exposure Inputs'!$E$61/AP691</f>
        <v>763875318.39058113</v>
      </c>
    </row>
    <row r="692" spans="1:46" s="35" customFormat="1">
      <c r="A692" s="54">
        <v>2019</v>
      </c>
      <c r="B692" s="55" t="s">
        <v>883</v>
      </c>
      <c r="C692" s="55" t="s">
        <v>577</v>
      </c>
      <c r="D692" s="55" t="s">
        <v>55</v>
      </c>
      <c r="E692" s="55" t="s">
        <v>578</v>
      </c>
      <c r="F692" s="48">
        <v>2</v>
      </c>
      <c r="G692" s="48">
        <v>2</v>
      </c>
      <c r="H692" s="55">
        <v>250</v>
      </c>
      <c r="I692" s="40">
        <f t="shared" si="10"/>
        <v>3.8303530031612224E-7</v>
      </c>
      <c r="J692" s="40">
        <f>($G692*(1-('Exposure Inputs'!$C$17/100))*'Exposure Inputs'!$C$6*1*'Exposure Inputs'!$C$15)/('Exposure Inputs'!$C$8*'Exposure Inputs'!$C$11)</f>
        <v>8.0484649122807017E-5</v>
      </c>
      <c r="K692" s="40">
        <f>($F692*(1-('Exposure Inputs'!$C$17)/100)*'Exposure Inputs'!$C$7*'Exposure Inputs'!$C$12*'Exposure Inputs'!$C$15*H692)/('Exposure Inputs'!$C$8*'Exposure Inputs'!$C$13*'Exposure Inputs'!$C$16)</f>
        <v>1.5061884162460948E-5</v>
      </c>
      <c r="L692" s="40">
        <f>($F692*(1-('Exposure Inputs'!$C$17)/100)*'Exposure Inputs'!$C$7*'Exposure Inputs'!$C$12*'Exposure Inputs'!$C$15*H692)/('Exposure Inputs'!$C$8*'Exposure Inputs'!$C$14*'Exposure Inputs'!$C$16)</f>
        <v>1.1006761503336846E-5</v>
      </c>
      <c r="M692" s="40">
        <f>($F692*(1-('Exposure Inputs'!$C$17)/100)*'Exposure Inputs'!$C$12*'Exposure Inputs'!$C$15*H692)/('Exposure Inputs'!$C$14*'Exposure Inputs'!$C$16)</f>
        <v>1.0010537407797683E-3</v>
      </c>
      <c r="N692" s="40">
        <f>'Exposure Inputs'!$E$60/$J692</f>
        <v>156551.59259965669</v>
      </c>
      <c r="O692" s="40">
        <f>'Exposure Inputs'!$E$61/$K692</f>
        <v>34524.233116598189</v>
      </c>
      <c r="P692" s="40">
        <f>L692*'Exposure Inputs'!$E$63</f>
        <v>3.8303530031612224E-7</v>
      </c>
      <c r="Q692" s="40">
        <f>($G692*(1-('Exposure Inputs'!$C$17/100))*'Exposure Inputs'!$D$6*1*'Exposure Inputs'!$C$15)/('Exposure Inputs'!$D$8*'Exposure Inputs'!$D$11)</f>
        <v>2.8238297872340432E-4</v>
      </c>
      <c r="R692" s="40">
        <f>($F692*(1-('Exposure Inputs'!$C$17)/100)*'Exposure Inputs'!$D$7*'Exposure Inputs'!$D$12*'Exposure Inputs'!$C$15*H692)/('Exposure Inputs'!$D$8*'Exposure Inputs'!$D$13*'Exposure Inputs'!$C$16)</f>
        <v>3.8472748469833868E-5</v>
      </c>
      <c r="S692" s="40">
        <f>($F692*(1-('Exposure Inputs'!$C$17)/100)*'Exposure Inputs'!$D$7*'Exposure Inputs'!$D$12*'Exposure Inputs'!$C$15*H692)/('Exposure Inputs'!$D$8*'Exposure Inputs'!$C$14*'Exposure Inputs'!$C$16)</f>
        <v>4.9324036499787012E-7</v>
      </c>
      <c r="T692" s="40">
        <f>($F692*(1-('Exposure Inputs'!$C$17)/100)*'Exposure Inputs'!$D$12*'Exposure Inputs'!$C$15*H692)/('Exposure Inputs'!$C$14*'Exposure Inputs'!$C$16)</f>
        <v>1.7562346329469618E-5</v>
      </c>
      <c r="U692" s="40">
        <f>'Exposure Inputs'!$E$60/Q692</f>
        <v>44620.253164556954</v>
      </c>
      <c r="V692" s="40">
        <f>'Exposure Inputs'!$E$61/R692</f>
        <v>13516.060606060606</v>
      </c>
      <c r="W692" s="40">
        <f>($G692*(1-('Exposure Inputs'!$C$17/100))*'Exposure Inputs'!$E$6*'Exposure Inputs'!$C$15)/('Exposure Inputs'!$E$8*'Exposure Inputs'!$E$11)</f>
        <v>6.1843575418994419E-5</v>
      </c>
      <c r="X692" s="40">
        <f>($F692*(1-('Exposure Inputs'!$C$17)/100)*'Exposure Inputs'!$E$7*'Exposure Inputs'!$E$12*'Exposure Inputs'!$C$15*H692)/('Exposure Inputs'!$E$8*'Exposure Inputs'!$E$13*'Exposure Inputs'!$C$16)</f>
        <v>8.3416239381648437E-6</v>
      </c>
      <c r="Y692" s="40">
        <f>($F692*(1-('Exposure Inputs'!$C$17)/100)*'Exposure Inputs'!$E$7*'Exposure Inputs'!$E$12*'Exposure Inputs'!$C$15*H692)/('Exposure Inputs'!$E$8*'Exposure Inputs'!$C$14*'Exposure Inputs'!$C$16)</f>
        <v>5.3471948321569513E-7</v>
      </c>
      <c r="Z692" s="40">
        <f>($F692*(1-('Exposure Inputs'!$C$17)/100)*'Exposure Inputs'!$E$12*'Exposure Inputs'!$C$15*H692)/('Exposure Inputs'!$C$14*'Exposure Inputs'!$C$16)</f>
        <v>8.7811731647348084E-5</v>
      </c>
      <c r="AA692" s="40">
        <f>'Exposure Inputs'!$E$60/W692</f>
        <v>203739.83739837396</v>
      </c>
      <c r="AB692" s="40">
        <f>'Exposure Inputs'!$E$61/X692</f>
        <v>62337.98165137614</v>
      </c>
      <c r="AC692" s="40">
        <f>($G692*(1-('Exposure Inputs'!$C$17/100))*'Exposure Inputs'!$F$6*'Exposure Inputs'!$C$15)/('Exposure Inputs'!$F$8*'Exposure Inputs'!$F$11)</f>
        <v>6.2007042253521135E-5</v>
      </c>
      <c r="AD692" s="40">
        <f>($F692*(1-('Exposure Inputs'!$C$17)/100)*'Exposure Inputs'!$F$7*'Exposure Inputs'!$F$12*'Exposure Inputs'!$C$15*H692)/('Exposure Inputs'!$F$8*'Exposure Inputs'!$F$13*'Exposure Inputs'!$C$16)</f>
        <v>7.5969515724483891E-6</v>
      </c>
      <c r="AE692" s="40">
        <f>($F692*(1-('Exposure Inputs'!$C$17)/100)*'Exposure Inputs'!$F$7*'Exposure Inputs'!$F$12*'Exposure Inputs'!$C$15*H692)/('Exposure Inputs'!$F$8*'Exposure Inputs'!$C$14*'Exposure Inputs'!$C$16)</f>
        <v>4.8698407515694811E-7</v>
      </c>
      <c r="AF692" s="40">
        <f>($F692*(1-('Exposure Inputs'!$C$17)/100)*'Exposure Inputs'!$F$12*'Exposure Inputs'!$C$15*H692)/('Exposure Inputs'!$C$14*'Exposure Inputs'!$C$16)</f>
        <v>8.7811731647348084E-5</v>
      </c>
      <c r="AG692" s="40">
        <f>'Exposure Inputs'!$E$60/AC692</f>
        <v>203202.72572402042</v>
      </c>
      <c r="AH692" s="40">
        <f>'Exposure Inputs'!$E$61/AD692</f>
        <v>68448.507936507944</v>
      </c>
      <c r="AI692" s="40">
        <f>($G692*(1-('Exposure Inputs'!$C$17/100))*'Exposure Inputs'!$G$6*'Exposure Inputs'!$C$15)/('Exposure Inputs'!$G$8*'Exposure Inputs'!$G$11)</f>
        <v>7.9119496855345914E-5</v>
      </c>
      <c r="AJ692" s="40">
        <f>($F692*(1-('Exposure Inputs'!$C$17)/100)*'Exposure Inputs'!$G$7*'Exposure Inputs'!$G$12*'Exposure Inputs'!$C$15*H692)/('Exposure Inputs'!$G$8*'Exposure Inputs'!$G$13*'Exposure Inputs'!$C$16)</f>
        <v>1.2664771258723185E-5</v>
      </c>
      <c r="AK692" s="40">
        <f>($F692*(1-('Exposure Inputs'!$C$17)/100)*'Exposure Inputs'!$G$7*'Exposure Inputs'!$G$12*'Exposure Inputs'!$C$15*H692)/('Exposure Inputs'!$G$8*'Exposure Inputs'!$C$14*'Exposure Inputs'!$C$16)</f>
        <v>8.1184431145661441E-7</v>
      </c>
      <c r="AL692" s="40">
        <f>($F692*(1-('Exposure Inputs'!$C$17)/100)*'Exposure Inputs'!$G$12*'Exposure Inputs'!$C$15*H692)/('Exposure Inputs'!$C$14*'Exposure Inputs'!$C$16)</f>
        <v>8.7811731647348084E-5</v>
      </c>
      <c r="AM692" s="40">
        <f>'Exposure Inputs'!$E$60/AI692</f>
        <v>159252.78219395864</v>
      </c>
      <c r="AN692" s="40">
        <f>'Exposure Inputs'!$E$61/AJ692</f>
        <v>41058.775510204083</v>
      </c>
      <c r="AO692" s="40">
        <f>($G692*(1-('Exposure Inputs'!$C$17/100))*'Exposure Inputs'!$H$6*'Exposure Inputs'!$C$15)/('Exposure Inputs'!$H$8*'Exposure Inputs'!$H$11)</f>
        <v>1.0041975308641974E-4</v>
      </c>
      <c r="AP692" s="40">
        <f>($F692*(1-('Exposure Inputs'!$C$17)/100)*'Exposure Inputs'!$H$7*'Exposure Inputs'!$H$12*'Exposure Inputs'!$C$15*H692)/('Exposure Inputs'!$H$8*'Exposure Inputs'!$H$13*'Exposure Inputs'!$C$16)</f>
        <v>1.6489091831557584E-5</v>
      </c>
      <c r="AQ692" s="40">
        <f>($F692*(1-('Exposure Inputs'!$C$17)/100)*'Exposure Inputs'!$H$7*'Exposure Inputs'!$H$12*'Exposure Inputs'!$C$15*H692)/('Exposure Inputs'!$H$8*'Exposure Inputs'!$C$14*'Exposure Inputs'!$C$16)</f>
        <v>1.0569930661254863E-6</v>
      </c>
      <c r="AR692" s="40">
        <f>($F692*(1-('Exposure Inputs'!$C$17)/100)*'Exposure Inputs'!$H$12*'Exposure Inputs'!$C$15*H692)/('Exposure Inputs'!$C$14*'Exposure Inputs'!$C$16)</f>
        <v>8.7811731647348084E-5</v>
      </c>
      <c r="AS692" s="40">
        <f>'Exposure Inputs'!$E$60/AO692</f>
        <v>125473.32185886404</v>
      </c>
      <c r="AT692" s="40">
        <f>'Exposure Inputs'!$E$61/AP692</f>
        <v>31536.000000000004</v>
      </c>
    </row>
    <row r="693" spans="1:46" s="35" customFormat="1">
      <c r="A693" s="54">
        <v>2020</v>
      </c>
      <c r="B693" s="55" t="s">
        <v>883</v>
      </c>
      <c r="C693" s="55" t="s">
        <v>577</v>
      </c>
      <c r="D693" s="55" t="s">
        <v>55</v>
      </c>
      <c r="E693" s="55" t="s">
        <v>578</v>
      </c>
      <c r="F693" s="48">
        <v>2</v>
      </c>
      <c r="G693" s="48">
        <v>2</v>
      </c>
      <c r="H693" s="55">
        <v>250</v>
      </c>
      <c r="I693" s="40">
        <f t="shared" si="10"/>
        <v>3.8303530031612224E-7</v>
      </c>
      <c r="J693" s="40">
        <f>($G693*(1-('Exposure Inputs'!$C$17/100))*'Exposure Inputs'!$C$6*1*'Exposure Inputs'!$C$15)/('Exposure Inputs'!$C$8*'Exposure Inputs'!$C$11)</f>
        <v>8.0484649122807017E-5</v>
      </c>
      <c r="K693" s="40">
        <f>($F693*(1-('Exposure Inputs'!$C$17)/100)*'Exposure Inputs'!$C$7*'Exposure Inputs'!$C$12*'Exposure Inputs'!$C$15*H693)/('Exposure Inputs'!$C$8*'Exposure Inputs'!$C$13*'Exposure Inputs'!$C$16)</f>
        <v>1.5061884162460948E-5</v>
      </c>
      <c r="L693" s="40">
        <f>($F693*(1-('Exposure Inputs'!$C$17)/100)*'Exposure Inputs'!$C$7*'Exposure Inputs'!$C$12*'Exposure Inputs'!$C$15*H693)/('Exposure Inputs'!$C$8*'Exposure Inputs'!$C$14*'Exposure Inputs'!$C$16)</f>
        <v>1.1006761503336846E-5</v>
      </c>
      <c r="M693" s="40">
        <f>($F693*(1-('Exposure Inputs'!$C$17)/100)*'Exposure Inputs'!$C$12*'Exposure Inputs'!$C$15*H693)/('Exposure Inputs'!$C$14*'Exposure Inputs'!$C$16)</f>
        <v>1.0010537407797683E-3</v>
      </c>
      <c r="N693" s="40">
        <f>'Exposure Inputs'!$E$60/$J693</f>
        <v>156551.59259965669</v>
      </c>
      <c r="O693" s="40">
        <f>'Exposure Inputs'!$E$61/$K693</f>
        <v>34524.233116598189</v>
      </c>
      <c r="P693" s="40">
        <f>L693*'Exposure Inputs'!$E$63</f>
        <v>3.8303530031612224E-7</v>
      </c>
      <c r="Q693" s="40">
        <f>($G693*(1-('Exposure Inputs'!$C$17/100))*'Exposure Inputs'!$D$6*1*'Exposure Inputs'!$C$15)/('Exposure Inputs'!$D$8*'Exposure Inputs'!$D$11)</f>
        <v>2.8238297872340432E-4</v>
      </c>
      <c r="R693" s="40">
        <f>($F693*(1-('Exposure Inputs'!$C$17)/100)*'Exposure Inputs'!$D$7*'Exposure Inputs'!$D$12*'Exposure Inputs'!$C$15*H693)/('Exposure Inputs'!$D$8*'Exposure Inputs'!$D$13*'Exposure Inputs'!$C$16)</f>
        <v>3.8472748469833868E-5</v>
      </c>
      <c r="S693" s="40">
        <f>($F693*(1-('Exposure Inputs'!$C$17)/100)*'Exposure Inputs'!$D$7*'Exposure Inputs'!$D$12*'Exposure Inputs'!$C$15*H693)/('Exposure Inputs'!$D$8*'Exposure Inputs'!$C$14*'Exposure Inputs'!$C$16)</f>
        <v>4.9324036499787012E-7</v>
      </c>
      <c r="T693" s="40">
        <f>($F693*(1-('Exposure Inputs'!$C$17)/100)*'Exposure Inputs'!$D$12*'Exposure Inputs'!$C$15*H693)/('Exposure Inputs'!$C$14*'Exposure Inputs'!$C$16)</f>
        <v>1.7562346329469618E-5</v>
      </c>
      <c r="U693" s="40">
        <f>'Exposure Inputs'!$E$60/Q693</f>
        <v>44620.253164556954</v>
      </c>
      <c r="V693" s="40">
        <f>'Exposure Inputs'!$E$61/R693</f>
        <v>13516.060606060606</v>
      </c>
      <c r="W693" s="40">
        <f>($G693*(1-('Exposure Inputs'!$C$17/100))*'Exposure Inputs'!$E$6*'Exposure Inputs'!$C$15)/('Exposure Inputs'!$E$8*'Exposure Inputs'!$E$11)</f>
        <v>6.1843575418994419E-5</v>
      </c>
      <c r="X693" s="40">
        <f>($F693*(1-('Exposure Inputs'!$C$17)/100)*'Exposure Inputs'!$E$7*'Exposure Inputs'!$E$12*'Exposure Inputs'!$C$15*H693)/('Exposure Inputs'!$E$8*'Exposure Inputs'!$E$13*'Exposure Inputs'!$C$16)</f>
        <v>8.3416239381648437E-6</v>
      </c>
      <c r="Y693" s="40">
        <f>($F693*(1-('Exposure Inputs'!$C$17)/100)*'Exposure Inputs'!$E$7*'Exposure Inputs'!$E$12*'Exposure Inputs'!$C$15*H693)/('Exposure Inputs'!$E$8*'Exposure Inputs'!$C$14*'Exposure Inputs'!$C$16)</f>
        <v>5.3471948321569513E-7</v>
      </c>
      <c r="Z693" s="40">
        <f>($F693*(1-('Exposure Inputs'!$C$17)/100)*'Exposure Inputs'!$E$12*'Exposure Inputs'!$C$15*H693)/('Exposure Inputs'!$C$14*'Exposure Inputs'!$C$16)</f>
        <v>8.7811731647348084E-5</v>
      </c>
      <c r="AA693" s="40">
        <f>'Exposure Inputs'!$E$60/W693</f>
        <v>203739.83739837396</v>
      </c>
      <c r="AB693" s="40">
        <f>'Exposure Inputs'!$E$61/X693</f>
        <v>62337.98165137614</v>
      </c>
      <c r="AC693" s="40">
        <f>($G693*(1-('Exposure Inputs'!$C$17/100))*'Exposure Inputs'!$F$6*'Exposure Inputs'!$C$15)/('Exposure Inputs'!$F$8*'Exposure Inputs'!$F$11)</f>
        <v>6.2007042253521135E-5</v>
      </c>
      <c r="AD693" s="40">
        <f>($F693*(1-('Exposure Inputs'!$C$17)/100)*'Exposure Inputs'!$F$7*'Exposure Inputs'!$F$12*'Exposure Inputs'!$C$15*H693)/('Exposure Inputs'!$F$8*'Exposure Inputs'!$F$13*'Exposure Inputs'!$C$16)</f>
        <v>7.5969515724483891E-6</v>
      </c>
      <c r="AE693" s="40">
        <f>($F693*(1-('Exposure Inputs'!$C$17)/100)*'Exposure Inputs'!$F$7*'Exposure Inputs'!$F$12*'Exposure Inputs'!$C$15*H693)/('Exposure Inputs'!$F$8*'Exposure Inputs'!$C$14*'Exposure Inputs'!$C$16)</f>
        <v>4.8698407515694811E-7</v>
      </c>
      <c r="AF693" s="40">
        <f>($F693*(1-('Exposure Inputs'!$C$17)/100)*'Exposure Inputs'!$F$12*'Exposure Inputs'!$C$15*H693)/('Exposure Inputs'!$C$14*'Exposure Inputs'!$C$16)</f>
        <v>8.7811731647348084E-5</v>
      </c>
      <c r="AG693" s="40">
        <f>'Exposure Inputs'!$E$60/AC693</f>
        <v>203202.72572402042</v>
      </c>
      <c r="AH693" s="40">
        <f>'Exposure Inputs'!$E$61/AD693</f>
        <v>68448.507936507944</v>
      </c>
      <c r="AI693" s="40">
        <f>($G693*(1-('Exposure Inputs'!$C$17/100))*'Exposure Inputs'!$G$6*'Exposure Inputs'!$C$15)/('Exposure Inputs'!$G$8*'Exposure Inputs'!$G$11)</f>
        <v>7.9119496855345914E-5</v>
      </c>
      <c r="AJ693" s="40">
        <f>($F693*(1-('Exposure Inputs'!$C$17)/100)*'Exposure Inputs'!$G$7*'Exposure Inputs'!$G$12*'Exposure Inputs'!$C$15*H693)/('Exposure Inputs'!$G$8*'Exposure Inputs'!$G$13*'Exposure Inputs'!$C$16)</f>
        <v>1.2664771258723185E-5</v>
      </c>
      <c r="AK693" s="40">
        <f>($F693*(1-('Exposure Inputs'!$C$17)/100)*'Exposure Inputs'!$G$7*'Exposure Inputs'!$G$12*'Exposure Inputs'!$C$15*H693)/('Exposure Inputs'!$G$8*'Exposure Inputs'!$C$14*'Exposure Inputs'!$C$16)</f>
        <v>8.1184431145661441E-7</v>
      </c>
      <c r="AL693" s="40">
        <f>($F693*(1-('Exposure Inputs'!$C$17)/100)*'Exposure Inputs'!$G$12*'Exposure Inputs'!$C$15*H693)/('Exposure Inputs'!$C$14*'Exposure Inputs'!$C$16)</f>
        <v>8.7811731647348084E-5</v>
      </c>
      <c r="AM693" s="40">
        <f>'Exposure Inputs'!$E$60/AI693</f>
        <v>159252.78219395864</v>
      </c>
      <c r="AN693" s="40">
        <f>'Exposure Inputs'!$E$61/AJ693</f>
        <v>41058.775510204083</v>
      </c>
      <c r="AO693" s="40">
        <f>($G693*(1-('Exposure Inputs'!$C$17/100))*'Exposure Inputs'!$H$6*'Exposure Inputs'!$C$15)/('Exposure Inputs'!$H$8*'Exposure Inputs'!$H$11)</f>
        <v>1.0041975308641974E-4</v>
      </c>
      <c r="AP693" s="40">
        <f>($F693*(1-('Exposure Inputs'!$C$17)/100)*'Exposure Inputs'!$H$7*'Exposure Inputs'!$H$12*'Exposure Inputs'!$C$15*H693)/('Exposure Inputs'!$H$8*'Exposure Inputs'!$H$13*'Exposure Inputs'!$C$16)</f>
        <v>1.6489091831557584E-5</v>
      </c>
      <c r="AQ693" s="40">
        <f>($F693*(1-('Exposure Inputs'!$C$17)/100)*'Exposure Inputs'!$H$7*'Exposure Inputs'!$H$12*'Exposure Inputs'!$C$15*H693)/('Exposure Inputs'!$H$8*'Exposure Inputs'!$C$14*'Exposure Inputs'!$C$16)</f>
        <v>1.0569930661254863E-6</v>
      </c>
      <c r="AR693" s="40">
        <f>($F693*(1-('Exposure Inputs'!$C$17)/100)*'Exposure Inputs'!$H$12*'Exposure Inputs'!$C$15*H693)/('Exposure Inputs'!$C$14*'Exposure Inputs'!$C$16)</f>
        <v>8.7811731647348084E-5</v>
      </c>
      <c r="AS693" s="40">
        <f>'Exposure Inputs'!$E$60/AO693</f>
        <v>125473.32185886404</v>
      </c>
      <c r="AT693" s="40">
        <f>'Exposure Inputs'!$E$61/AP693</f>
        <v>31536.000000000004</v>
      </c>
    </row>
    <row r="694" spans="1:46" s="35" customFormat="1">
      <c r="A694" s="54">
        <v>2021</v>
      </c>
      <c r="B694" s="55" t="s">
        <v>883</v>
      </c>
      <c r="C694" s="55" t="s">
        <v>577</v>
      </c>
      <c r="D694" s="55" t="s">
        <v>55</v>
      </c>
      <c r="E694" s="55" t="s">
        <v>578</v>
      </c>
      <c r="F694" s="48">
        <v>2</v>
      </c>
      <c r="G694" s="48">
        <v>2</v>
      </c>
      <c r="H694" s="55">
        <v>250</v>
      </c>
      <c r="I694" s="40">
        <f t="shared" si="10"/>
        <v>3.8303530031612224E-7</v>
      </c>
      <c r="J694" s="40">
        <f>($G694*(1-('Exposure Inputs'!$C$17/100))*'Exposure Inputs'!$C$6*1*'Exposure Inputs'!$C$15)/('Exposure Inputs'!$C$8*'Exposure Inputs'!$C$11)</f>
        <v>8.0484649122807017E-5</v>
      </c>
      <c r="K694" s="40">
        <f>($F694*(1-('Exposure Inputs'!$C$17)/100)*'Exposure Inputs'!$C$7*'Exposure Inputs'!$C$12*'Exposure Inputs'!$C$15*H694)/('Exposure Inputs'!$C$8*'Exposure Inputs'!$C$13*'Exposure Inputs'!$C$16)</f>
        <v>1.5061884162460948E-5</v>
      </c>
      <c r="L694" s="40">
        <f>($F694*(1-('Exposure Inputs'!$C$17)/100)*'Exposure Inputs'!$C$7*'Exposure Inputs'!$C$12*'Exposure Inputs'!$C$15*H694)/('Exposure Inputs'!$C$8*'Exposure Inputs'!$C$14*'Exposure Inputs'!$C$16)</f>
        <v>1.1006761503336846E-5</v>
      </c>
      <c r="M694" s="40">
        <f>($F694*(1-('Exposure Inputs'!$C$17)/100)*'Exposure Inputs'!$C$12*'Exposure Inputs'!$C$15*H694)/('Exposure Inputs'!$C$14*'Exposure Inputs'!$C$16)</f>
        <v>1.0010537407797683E-3</v>
      </c>
      <c r="N694" s="40">
        <f>'Exposure Inputs'!$E$60/$J694</f>
        <v>156551.59259965669</v>
      </c>
      <c r="O694" s="40">
        <f>'Exposure Inputs'!$E$61/$K694</f>
        <v>34524.233116598189</v>
      </c>
      <c r="P694" s="40">
        <f>L694*'Exposure Inputs'!$E$63</f>
        <v>3.8303530031612224E-7</v>
      </c>
      <c r="Q694" s="40">
        <f>($G694*(1-('Exposure Inputs'!$C$17/100))*'Exposure Inputs'!$D$6*1*'Exposure Inputs'!$C$15)/('Exposure Inputs'!$D$8*'Exposure Inputs'!$D$11)</f>
        <v>2.8238297872340432E-4</v>
      </c>
      <c r="R694" s="40">
        <f>($F694*(1-('Exposure Inputs'!$C$17)/100)*'Exposure Inputs'!$D$7*'Exposure Inputs'!$D$12*'Exposure Inputs'!$C$15*H694)/('Exposure Inputs'!$D$8*'Exposure Inputs'!$D$13*'Exposure Inputs'!$C$16)</f>
        <v>3.8472748469833868E-5</v>
      </c>
      <c r="S694" s="40">
        <f>($F694*(1-('Exposure Inputs'!$C$17)/100)*'Exposure Inputs'!$D$7*'Exposure Inputs'!$D$12*'Exposure Inputs'!$C$15*H694)/('Exposure Inputs'!$D$8*'Exposure Inputs'!$C$14*'Exposure Inputs'!$C$16)</f>
        <v>4.9324036499787012E-7</v>
      </c>
      <c r="T694" s="40">
        <f>($F694*(1-('Exposure Inputs'!$C$17)/100)*'Exposure Inputs'!$D$12*'Exposure Inputs'!$C$15*H694)/('Exposure Inputs'!$C$14*'Exposure Inputs'!$C$16)</f>
        <v>1.7562346329469618E-5</v>
      </c>
      <c r="U694" s="40">
        <f>'Exposure Inputs'!$E$60/Q694</f>
        <v>44620.253164556954</v>
      </c>
      <c r="V694" s="40">
        <f>'Exposure Inputs'!$E$61/R694</f>
        <v>13516.060606060606</v>
      </c>
      <c r="W694" s="40">
        <f>($G694*(1-('Exposure Inputs'!$C$17/100))*'Exposure Inputs'!$E$6*'Exposure Inputs'!$C$15)/('Exposure Inputs'!$E$8*'Exposure Inputs'!$E$11)</f>
        <v>6.1843575418994419E-5</v>
      </c>
      <c r="X694" s="40">
        <f>($F694*(1-('Exposure Inputs'!$C$17)/100)*'Exposure Inputs'!$E$7*'Exposure Inputs'!$E$12*'Exposure Inputs'!$C$15*H694)/('Exposure Inputs'!$E$8*'Exposure Inputs'!$E$13*'Exposure Inputs'!$C$16)</f>
        <v>8.3416239381648437E-6</v>
      </c>
      <c r="Y694" s="40">
        <f>($F694*(1-('Exposure Inputs'!$C$17)/100)*'Exposure Inputs'!$E$7*'Exposure Inputs'!$E$12*'Exposure Inputs'!$C$15*H694)/('Exposure Inputs'!$E$8*'Exposure Inputs'!$C$14*'Exposure Inputs'!$C$16)</f>
        <v>5.3471948321569513E-7</v>
      </c>
      <c r="Z694" s="40">
        <f>($F694*(1-('Exposure Inputs'!$C$17)/100)*'Exposure Inputs'!$E$12*'Exposure Inputs'!$C$15*H694)/('Exposure Inputs'!$C$14*'Exposure Inputs'!$C$16)</f>
        <v>8.7811731647348084E-5</v>
      </c>
      <c r="AA694" s="40">
        <f>'Exposure Inputs'!$E$60/W694</f>
        <v>203739.83739837396</v>
      </c>
      <c r="AB694" s="40">
        <f>'Exposure Inputs'!$E$61/X694</f>
        <v>62337.98165137614</v>
      </c>
      <c r="AC694" s="40">
        <f>($G694*(1-('Exposure Inputs'!$C$17/100))*'Exposure Inputs'!$F$6*'Exposure Inputs'!$C$15)/('Exposure Inputs'!$F$8*'Exposure Inputs'!$F$11)</f>
        <v>6.2007042253521135E-5</v>
      </c>
      <c r="AD694" s="40">
        <f>($F694*(1-('Exposure Inputs'!$C$17)/100)*'Exposure Inputs'!$F$7*'Exposure Inputs'!$F$12*'Exposure Inputs'!$C$15*H694)/('Exposure Inputs'!$F$8*'Exposure Inputs'!$F$13*'Exposure Inputs'!$C$16)</f>
        <v>7.5969515724483891E-6</v>
      </c>
      <c r="AE694" s="40">
        <f>($F694*(1-('Exposure Inputs'!$C$17)/100)*'Exposure Inputs'!$F$7*'Exposure Inputs'!$F$12*'Exposure Inputs'!$C$15*H694)/('Exposure Inputs'!$F$8*'Exposure Inputs'!$C$14*'Exposure Inputs'!$C$16)</f>
        <v>4.8698407515694811E-7</v>
      </c>
      <c r="AF694" s="40">
        <f>($F694*(1-('Exposure Inputs'!$C$17)/100)*'Exposure Inputs'!$F$12*'Exposure Inputs'!$C$15*H694)/('Exposure Inputs'!$C$14*'Exposure Inputs'!$C$16)</f>
        <v>8.7811731647348084E-5</v>
      </c>
      <c r="AG694" s="40">
        <f>'Exposure Inputs'!$E$60/AC694</f>
        <v>203202.72572402042</v>
      </c>
      <c r="AH694" s="40">
        <f>'Exposure Inputs'!$E$61/AD694</f>
        <v>68448.507936507944</v>
      </c>
      <c r="AI694" s="40">
        <f>($G694*(1-('Exposure Inputs'!$C$17/100))*'Exposure Inputs'!$G$6*'Exposure Inputs'!$C$15)/('Exposure Inputs'!$G$8*'Exposure Inputs'!$G$11)</f>
        <v>7.9119496855345914E-5</v>
      </c>
      <c r="AJ694" s="40">
        <f>($F694*(1-('Exposure Inputs'!$C$17)/100)*'Exposure Inputs'!$G$7*'Exposure Inputs'!$G$12*'Exposure Inputs'!$C$15*H694)/('Exposure Inputs'!$G$8*'Exposure Inputs'!$G$13*'Exposure Inputs'!$C$16)</f>
        <v>1.2664771258723185E-5</v>
      </c>
      <c r="AK694" s="40">
        <f>($F694*(1-('Exposure Inputs'!$C$17)/100)*'Exposure Inputs'!$G$7*'Exposure Inputs'!$G$12*'Exposure Inputs'!$C$15*H694)/('Exposure Inputs'!$G$8*'Exposure Inputs'!$C$14*'Exposure Inputs'!$C$16)</f>
        <v>8.1184431145661441E-7</v>
      </c>
      <c r="AL694" s="40">
        <f>($F694*(1-('Exposure Inputs'!$C$17)/100)*'Exposure Inputs'!$G$12*'Exposure Inputs'!$C$15*H694)/('Exposure Inputs'!$C$14*'Exposure Inputs'!$C$16)</f>
        <v>8.7811731647348084E-5</v>
      </c>
      <c r="AM694" s="40">
        <f>'Exposure Inputs'!$E$60/AI694</f>
        <v>159252.78219395864</v>
      </c>
      <c r="AN694" s="40">
        <f>'Exposure Inputs'!$E$61/AJ694</f>
        <v>41058.775510204083</v>
      </c>
      <c r="AO694" s="40">
        <f>($G694*(1-('Exposure Inputs'!$C$17/100))*'Exposure Inputs'!$H$6*'Exposure Inputs'!$C$15)/('Exposure Inputs'!$H$8*'Exposure Inputs'!$H$11)</f>
        <v>1.0041975308641974E-4</v>
      </c>
      <c r="AP694" s="40">
        <f>($F694*(1-('Exposure Inputs'!$C$17)/100)*'Exposure Inputs'!$H$7*'Exposure Inputs'!$H$12*'Exposure Inputs'!$C$15*H694)/('Exposure Inputs'!$H$8*'Exposure Inputs'!$H$13*'Exposure Inputs'!$C$16)</f>
        <v>1.6489091831557584E-5</v>
      </c>
      <c r="AQ694" s="40">
        <f>($F694*(1-('Exposure Inputs'!$C$17)/100)*'Exposure Inputs'!$H$7*'Exposure Inputs'!$H$12*'Exposure Inputs'!$C$15*H694)/('Exposure Inputs'!$H$8*'Exposure Inputs'!$C$14*'Exposure Inputs'!$C$16)</f>
        <v>1.0569930661254863E-6</v>
      </c>
      <c r="AR694" s="40">
        <f>($F694*(1-('Exposure Inputs'!$C$17)/100)*'Exposure Inputs'!$H$12*'Exposure Inputs'!$C$15*H694)/('Exposure Inputs'!$C$14*'Exposure Inputs'!$C$16)</f>
        <v>8.7811731647348084E-5</v>
      </c>
      <c r="AS694" s="40">
        <f>'Exposure Inputs'!$E$60/AO694</f>
        <v>125473.32185886404</v>
      </c>
      <c r="AT694" s="40">
        <f>'Exposure Inputs'!$E$61/AP694</f>
        <v>31536.000000000004</v>
      </c>
    </row>
    <row r="695" spans="1:46" s="35" customFormat="1">
      <c r="A695" s="54">
        <v>2019</v>
      </c>
      <c r="B695" s="55" t="s">
        <v>884</v>
      </c>
      <c r="C695" s="55" t="s">
        <v>579</v>
      </c>
      <c r="D695" s="55" t="s">
        <v>55</v>
      </c>
      <c r="E695" s="55" t="s">
        <v>580</v>
      </c>
      <c r="F695" s="48">
        <v>1.5672552299486701E-4</v>
      </c>
      <c r="G695" s="48">
        <v>1.5672552299486701E-4</v>
      </c>
      <c r="H695" s="55">
        <v>250</v>
      </c>
      <c r="I695" s="40">
        <f t="shared" si="10"/>
        <v>3.0015703883770104E-11</v>
      </c>
      <c r="J695" s="40">
        <f>($G695*(1-('Exposure Inputs'!$C$17/100))*'Exposure Inputs'!$C$6*1*'Exposure Inputs'!$C$15)/('Exposure Inputs'!$C$8*'Exposure Inputs'!$C$11)</f>
        <v>6.3069993634151478E-9</v>
      </c>
      <c r="K695" s="40">
        <f>($F695*(1-('Exposure Inputs'!$C$17)/100)*'Exposure Inputs'!$C$7*'Exposure Inputs'!$C$12*'Exposure Inputs'!$C$15*H695)/('Exposure Inputs'!$C$8*'Exposure Inputs'!$C$13*'Exposure Inputs'!$C$16)</f>
        <v>1.1802908363248983E-9</v>
      </c>
      <c r="L695" s="40">
        <f>($F695*(1-('Exposure Inputs'!$C$17)/100)*'Exposure Inputs'!$C$7*'Exposure Inputs'!$C$12*'Exposure Inputs'!$C$15*H695)/('Exposure Inputs'!$C$8*'Exposure Inputs'!$C$14*'Exposure Inputs'!$C$16)</f>
        <v>8.6252022654511797E-10</v>
      </c>
      <c r="M695" s="40">
        <f>($F695*(1-('Exposure Inputs'!$C$17)/100)*'Exposure Inputs'!$C$12*'Exposure Inputs'!$C$15*H695)/('Exposure Inputs'!$C$14*'Exposure Inputs'!$C$16)</f>
        <v>7.8445335534838596E-8</v>
      </c>
      <c r="N695" s="40">
        <f>'Exposure Inputs'!$E$60/$J695</f>
        <v>1997780445.815248</v>
      </c>
      <c r="O695" s="40">
        <f>'Exposure Inputs'!$E$61/$K695</f>
        <v>440569378.32300496</v>
      </c>
      <c r="P695" s="40">
        <f>L695*'Exposure Inputs'!$E$63</f>
        <v>3.0015703883770104E-11</v>
      </c>
      <c r="Q695" s="40">
        <f>($G695*(1-('Exposure Inputs'!$C$17/100))*'Exposure Inputs'!$D$6*1*'Exposure Inputs'!$C$15)/('Exposure Inputs'!$D$8*'Exposure Inputs'!$D$11)</f>
        <v>2.2128310012636968E-8</v>
      </c>
      <c r="R695" s="40">
        <f>($F695*(1-('Exposure Inputs'!$C$17)/100)*'Exposure Inputs'!$D$7*'Exposure Inputs'!$D$12*'Exposure Inputs'!$C$15*H695)/('Exposure Inputs'!$D$8*'Exposure Inputs'!$D$13*'Exposure Inputs'!$C$16)</f>
        <v>3.0148308124923416E-9</v>
      </c>
      <c r="S695" s="40">
        <f>($F695*(1-('Exposure Inputs'!$C$17)/100)*'Exposure Inputs'!$D$7*'Exposure Inputs'!$D$12*'Exposure Inputs'!$C$15*H695)/('Exposure Inputs'!$D$8*'Exposure Inputs'!$C$14*'Exposure Inputs'!$C$16)</f>
        <v>3.8651677083235142E-11</v>
      </c>
      <c r="T695" s="40">
        <f>($F695*(1-('Exposure Inputs'!$C$17)/100)*'Exposure Inputs'!$D$12*'Exposure Inputs'!$C$15*H695)/('Exposure Inputs'!$C$14*'Exposure Inputs'!$C$16)</f>
        <v>1.3762339567515546E-9</v>
      </c>
      <c r="U695" s="40">
        <f>'Exposure Inputs'!$E$60/Q695</f>
        <v>569406339.33655262</v>
      </c>
      <c r="V695" s="40">
        <f>'Exposure Inputs'!$E$61/R695</f>
        <v>172480657.23798254</v>
      </c>
      <c r="W695" s="40">
        <f>($G695*(1-('Exposure Inputs'!$C$17/100))*'Exposure Inputs'!$E$6*'Exposure Inputs'!$C$15)/('Exposure Inputs'!$E$8*'Exposure Inputs'!$E$11)</f>
        <v>4.8462333507072005E-9</v>
      </c>
      <c r="X695" s="40">
        <f>($F695*(1-('Exposure Inputs'!$C$17)/100)*'Exposure Inputs'!$E$7*'Exposure Inputs'!$E$12*'Exposure Inputs'!$C$15*H695)/('Exposure Inputs'!$E$8*'Exposure Inputs'!$E$13*'Exposure Inputs'!$C$16)</f>
        <v>6.5367268716769353E-10</v>
      </c>
      <c r="Y695" s="40">
        <f>($F695*(1-('Exposure Inputs'!$C$17)/100)*'Exposure Inputs'!$E$7*'Exposure Inputs'!$E$12*'Exposure Inputs'!$C$15*H695)/('Exposure Inputs'!$E$8*'Exposure Inputs'!$C$14*'Exposure Inputs'!$C$16)</f>
        <v>4.1902095331262409E-11</v>
      </c>
      <c r="Z695" s="40">
        <f>($F695*(1-('Exposure Inputs'!$C$17)/100)*'Exposure Inputs'!$E$12*'Exposure Inputs'!$C$15*H695)/('Exposure Inputs'!$C$14*'Exposure Inputs'!$C$16)</f>
        <v>6.8811697837577711E-9</v>
      </c>
      <c r="AA695" s="40">
        <f>'Exposure Inputs'!$E$60/W695</f>
        <v>2599957345.8759074</v>
      </c>
      <c r="AB695" s="40">
        <f>'Exposure Inputs'!$E$61/X695</f>
        <v>795505166.74195838</v>
      </c>
      <c r="AC695" s="40">
        <f>($G695*(1-('Exposure Inputs'!$C$17/100))*'Exposure Inputs'!$F$6*'Exposure Inputs'!$C$15)/('Exposure Inputs'!$F$8*'Exposure Inputs'!$F$11)</f>
        <v>4.8590430632739579E-9</v>
      </c>
      <c r="AD695" s="40">
        <f>($F695*(1-('Exposure Inputs'!$C$17)/100)*'Exposure Inputs'!$F$7*'Exposure Inputs'!$F$12*'Exposure Inputs'!$C$15*H695)/('Exposure Inputs'!$F$8*'Exposure Inputs'!$F$13*'Exposure Inputs'!$C$16)</f>
        <v>5.9531810417932548E-10</v>
      </c>
      <c r="AE695" s="40">
        <f>($F695*(1-('Exposure Inputs'!$C$17)/100)*'Exposure Inputs'!$F$7*'Exposure Inputs'!$F$12*'Exposure Inputs'!$C$15*H695)/('Exposure Inputs'!$F$8*'Exposure Inputs'!$C$14*'Exposure Inputs'!$C$16)</f>
        <v>3.8161416934572157E-11</v>
      </c>
      <c r="AF695" s="40">
        <f>($F695*(1-('Exposure Inputs'!$C$17)/100)*'Exposure Inputs'!$F$12*'Exposure Inputs'!$C$15*H695)/('Exposure Inputs'!$C$14*'Exposure Inputs'!$C$16)</f>
        <v>6.8811697837577711E-9</v>
      </c>
      <c r="AG695" s="40">
        <f>'Exposure Inputs'!$E$60/AC695</f>
        <v>2593103176.0624671</v>
      </c>
      <c r="AH695" s="40">
        <f>'Exposure Inputs'!$E$61/AD695</f>
        <v>873482590.81897891</v>
      </c>
      <c r="AI695" s="40">
        <f>($G695*(1-('Exposure Inputs'!$C$17/100))*'Exposure Inputs'!$G$6*'Exposure Inputs'!$C$15)/('Exposure Inputs'!$G$8*'Exposure Inputs'!$G$11)</f>
        <v>6.2000222618724114E-9</v>
      </c>
      <c r="AJ695" s="40">
        <f>($F695*(1-('Exposure Inputs'!$C$17)/100)*'Exposure Inputs'!$G$7*'Exposure Inputs'!$G$12*'Exposure Inputs'!$C$15*H695)/('Exposure Inputs'!$G$8*'Exposure Inputs'!$G$13*'Exposure Inputs'!$C$16)</f>
        <v>9.9244644956687533E-10</v>
      </c>
      <c r="AK695" s="40">
        <f>($F695*(1-('Exposure Inputs'!$C$17)/100)*'Exposure Inputs'!$G$7*'Exposure Inputs'!$G$12*'Exposure Inputs'!$C$15*H695)/('Exposure Inputs'!$G$8*'Exposure Inputs'!$C$14*'Exposure Inputs'!$C$16)</f>
        <v>6.361836215172278E-11</v>
      </c>
      <c r="AL695" s="40">
        <f>($F695*(1-('Exposure Inputs'!$C$17)/100)*'Exposure Inputs'!$G$12*'Exposure Inputs'!$C$15*H695)/('Exposure Inputs'!$C$14*'Exposure Inputs'!$C$16)</f>
        <v>6.8811697837577711E-9</v>
      </c>
      <c r="AM695" s="40">
        <f>'Exposure Inputs'!$E$60/AI695</f>
        <v>2032250767.4665656</v>
      </c>
      <c r="AN695" s="40">
        <f>'Exposure Inputs'!$E$61/AJ695</f>
        <v>523957741.2231552</v>
      </c>
      <c r="AO695" s="40">
        <f>($G695*(1-('Exposure Inputs'!$C$17/100))*'Exposure Inputs'!$H$6*'Exposure Inputs'!$C$15)/('Exposure Inputs'!$H$8*'Exposure Inputs'!$H$11)</f>
        <v>7.8691691607422714E-9</v>
      </c>
      <c r="AP695" s="40">
        <f>($F695*(1-('Exposure Inputs'!$C$17)/100)*'Exposure Inputs'!$H$7*'Exposure Inputs'!$H$12*'Exposure Inputs'!$C$15*H695)/('Exposure Inputs'!$H$8*'Exposure Inputs'!$H$13*'Exposure Inputs'!$C$16)</f>
        <v>1.2921307705056258E-9</v>
      </c>
      <c r="AQ695" s="40">
        <f>($F695*(1-('Exposure Inputs'!$C$17)/100)*'Exposure Inputs'!$H$7*'Exposure Inputs'!$H$12*'Exposure Inputs'!$C$15*H695)/('Exposure Inputs'!$H$8*'Exposure Inputs'!$C$14*'Exposure Inputs'!$C$16)</f>
        <v>8.2828895545232419E-11</v>
      </c>
      <c r="AR695" s="40">
        <f>($F695*(1-('Exposure Inputs'!$C$17)/100)*'Exposure Inputs'!$H$12*'Exposure Inputs'!$C$15*H695)/('Exposure Inputs'!$C$14*'Exposure Inputs'!$C$16)</f>
        <v>6.8811697837577711E-9</v>
      </c>
      <c r="AS695" s="40">
        <f>'Exposure Inputs'!$E$60/AO695</f>
        <v>1601185556.266716</v>
      </c>
      <c r="AT695" s="40">
        <f>'Exposure Inputs'!$E$61/AP695</f>
        <v>402436047.39520133</v>
      </c>
    </row>
    <row r="696" spans="1:46" s="35" customFormat="1">
      <c r="A696" s="54">
        <v>2020</v>
      </c>
      <c r="B696" s="55" t="s">
        <v>884</v>
      </c>
      <c r="C696" s="55" t="s">
        <v>579</v>
      </c>
      <c r="D696" s="55" t="s">
        <v>55</v>
      </c>
      <c r="E696" s="55" t="s">
        <v>580</v>
      </c>
      <c r="F696" s="48">
        <v>1.8435633022578801E-4</v>
      </c>
      <c r="G696" s="48">
        <v>1.8435633022578801E-4</v>
      </c>
      <c r="H696" s="55">
        <v>250</v>
      </c>
      <c r="I696" s="40">
        <f t="shared" si="10"/>
        <v>3.5307491156606452E-11</v>
      </c>
      <c r="J696" s="40">
        <f>($G696*(1-('Exposure Inputs'!$C$17/100))*'Exposure Inputs'!$C$6*1*'Exposure Inputs'!$C$15)/('Exposure Inputs'!$C$8*'Exposure Inputs'!$C$11)</f>
        <v>7.418927275895445E-9</v>
      </c>
      <c r="K696" s="40">
        <f>($F696*(1-('Exposure Inputs'!$C$17)/100)*'Exposure Inputs'!$C$7*'Exposure Inputs'!$C$12*'Exposure Inputs'!$C$15*H696)/('Exposure Inputs'!$C$8*'Exposure Inputs'!$C$13*'Exposure Inputs'!$C$16)</f>
        <v>1.3883768452386083E-9</v>
      </c>
      <c r="L696" s="40">
        <f>($F696*(1-('Exposure Inputs'!$C$17)/100)*'Exposure Inputs'!$C$7*'Exposure Inputs'!$C$12*'Exposure Inputs'!$C$15*H696)/('Exposure Inputs'!$C$8*'Exposure Inputs'!$C$14*'Exposure Inputs'!$C$16)</f>
        <v>1.0145830792128292E-9</v>
      </c>
      <c r="M696" s="40">
        <f>($F696*(1-('Exposure Inputs'!$C$17)/100)*'Exposure Inputs'!$C$12*'Exposure Inputs'!$C$15*H696)/('Exposure Inputs'!$C$14*'Exposure Inputs'!$C$16)</f>
        <v>9.2275297004477657E-8</v>
      </c>
      <c r="N696" s="40">
        <f>'Exposure Inputs'!$E$60/$J696</f>
        <v>1698358742.6363082</v>
      </c>
      <c r="O696" s="40">
        <f>'Exposure Inputs'!$E$61/$K696</f>
        <v>374538081.48941875</v>
      </c>
      <c r="P696" s="40">
        <f>L696*'Exposure Inputs'!$E$63</f>
        <v>3.5307491156606452E-11</v>
      </c>
      <c r="Q696" s="40">
        <f>($G696*(1-('Exposure Inputs'!$C$17/100))*'Exposure Inputs'!$D$6*1*'Exposure Inputs'!$C$15)/('Exposure Inputs'!$D$8*'Exposure Inputs'!$D$11)</f>
        <v>2.6029544837836796E-8</v>
      </c>
      <c r="R696" s="40">
        <f>($F696*(1-('Exposure Inputs'!$C$17)/100)*'Exposure Inputs'!$D$7*'Exposure Inputs'!$D$12*'Exposure Inputs'!$C$15*H696)/('Exposure Inputs'!$D$8*'Exposure Inputs'!$D$13*'Exposure Inputs'!$C$16)</f>
        <v>3.5463473607991864E-9</v>
      </c>
      <c r="S696" s="40">
        <f>($F696*(1-('Exposure Inputs'!$C$17)/100)*'Exposure Inputs'!$D$7*'Exposure Inputs'!$D$12*'Exposure Inputs'!$C$15*H696)/('Exposure Inputs'!$D$8*'Exposure Inputs'!$C$14*'Exposure Inputs'!$C$16)</f>
        <v>4.5465991805117772E-11</v>
      </c>
      <c r="T696" s="40">
        <f>($F696*(1-('Exposure Inputs'!$C$17)/100)*'Exposure Inputs'!$D$12*'Exposure Inputs'!$C$15*H696)/('Exposure Inputs'!$C$14*'Exposure Inputs'!$C$16)</f>
        <v>1.6188648597276784E-9</v>
      </c>
      <c r="U696" s="40">
        <f>'Exposure Inputs'!$E$60/Q696</f>
        <v>484065321.86780763</v>
      </c>
      <c r="V696" s="40">
        <f>'Exposure Inputs'!$E$61/R696</f>
        <v>146629742.40707642</v>
      </c>
      <c r="W696" s="40">
        <f>($G696*(1-('Exposure Inputs'!$C$17/100))*'Exposure Inputs'!$E$6*'Exposure Inputs'!$C$15)/('Exposure Inputs'!$E$8*'Exposure Inputs'!$E$11)</f>
        <v>5.700627306143781E-9</v>
      </c>
      <c r="X696" s="40">
        <f>($F696*(1-('Exposure Inputs'!$C$17)/100)*'Exposure Inputs'!$E$7*'Exposure Inputs'!$E$12*'Exposure Inputs'!$C$15*H696)/('Exposure Inputs'!$E$8*'Exposure Inputs'!$E$13*'Exposure Inputs'!$C$16)</f>
        <v>7.689155886818281E-10</v>
      </c>
      <c r="Y696" s="40">
        <f>($F696*(1-('Exposure Inputs'!$C$17)/100)*'Exposure Inputs'!$E$7*'Exposure Inputs'!$E$12*'Exposure Inputs'!$C$15*H696)/('Exposure Inputs'!$E$8*'Exposure Inputs'!$C$14*'Exposure Inputs'!$C$16)</f>
        <v>4.9289460812937703E-11</v>
      </c>
      <c r="Z696" s="40">
        <f>($F696*(1-('Exposure Inputs'!$C$17)/100)*'Exposure Inputs'!$E$12*'Exposure Inputs'!$C$15*H696)/('Exposure Inputs'!$C$14*'Exposure Inputs'!$C$16)</f>
        <v>8.0943242986383916E-9</v>
      </c>
      <c r="AA696" s="40">
        <f>'Exposure Inputs'!$E$60/W696</f>
        <v>2210283065.9391651</v>
      </c>
      <c r="AB696" s="40">
        <f>'Exposure Inputs'!$E$61/X696</f>
        <v>676277094.20152283</v>
      </c>
      <c r="AC696" s="40">
        <f>($G696*(1-('Exposure Inputs'!$C$17/100))*'Exposure Inputs'!$F$6*'Exposure Inputs'!$C$15)/('Exposure Inputs'!$F$8*'Exposure Inputs'!$F$11)</f>
        <v>5.7156953790072655E-9</v>
      </c>
      <c r="AD696" s="40">
        <f>($F696*(1-('Exposure Inputs'!$C$17)/100)*'Exposure Inputs'!$F$7*'Exposure Inputs'!$F$12*'Exposure Inputs'!$C$15*H696)/('Exposure Inputs'!$F$8*'Exposure Inputs'!$F$13*'Exposure Inputs'!$C$16)</f>
        <v>7.0027305639980742E-10</v>
      </c>
      <c r="AE696" s="40">
        <f>($F696*(1-('Exposure Inputs'!$C$17)/100)*'Exposure Inputs'!$F$7*'Exposure Inputs'!$F$12*'Exposure Inputs'!$C$15*H696)/('Exposure Inputs'!$F$8*'Exposure Inputs'!$C$14*'Exposure Inputs'!$C$16)</f>
        <v>4.4889298487167144E-11</v>
      </c>
      <c r="AF696" s="40">
        <f>($F696*(1-('Exposure Inputs'!$C$17)/100)*'Exposure Inputs'!$F$12*'Exposure Inputs'!$C$15*H696)/('Exposure Inputs'!$C$14*'Exposure Inputs'!$C$16)</f>
        <v>8.0943242986383916E-9</v>
      </c>
      <c r="AG696" s="40">
        <f>'Exposure Inputs'!$E$60/AC696</f>
        <v>2204456179.7813025</v>
      </c>
      <c r="AH696" s="40">
        <f>'Exposure Inputs'!$E$61/AD696</f>
        <v>742567481.70975757</v>
      </c>
      <c r="AI696" s="40">
        <f>($G696*(1-('Exposure Inputs'!$C$17/100))*'Exposure Inputs'!$G$6*'Exposure Inputs'!$C$15)/('Exposure Inputs'!$G$8*'Exposure Inputs'!$G$11)</f>
        <v>7.2930900447811737E-9</v>
      </c>
      <c r="AJ696" s="40">
        <f>($F696*(1-('Exposure Inputs'!$C$17)/100)*'Exposure Inputs'!$G$7*'Exposure Inputs'!$G$12*'Exposure Inputs'!$C$15*H696)/('Exposure Inputs'!$G$8*'Exposure Inputs'!$G$13*'Exposure Inputs'!$C$16)</f>
        <v>1.16741537620362E-9</v>
      </c>
      <c r="AK696" s="40">
        <f>($F696*(1-('Exposure Inputs'!$C$17)/100)*'Exposure Inputs'!$G$7*'Exposure Inputs'!$G$12*'Exposure Inputs'!$C$15*H696)/('Exposure Inputs'!$G$8*'Exposure Inputs'!$C$14*'Exposure Inputs'!$C$16)</f>
        <v>7.4834318987411546E-11</v>
      </c>
      <c r="AL696" s="40">
        <f>($F696*(1-('Exposure Inputs'!$C$17)/100)*'Exposure Inputs'!$G$12*'Exposure Inputs'!$C$15*H696)/('Exposure Inputs'!$C$14*'Exposure Inputs'!$C$16)</f>
        <v>8.0943242986383916E-9</v>
      </c>
      <c r="AM696" s="40">
        <f>'Exposure Inputs'!$E$60/AI696</f>
        <v>1727662749.6209745</v>
      </c>
      <c r="AN696" s="40">
        <f>'Exposure Inputs'!$E$61/AJ696</f>
        <v>445428431.55879581</v>
      </c>
      <c r="AO696" s="40">
        <f>($G696*(1-('Exposure Inputs'!$C$17/100))*'Exposure Inputs'!$H$6*'Exposure Inputs'!$C$15)/('Exposure Inputs'!$H$8*'Exposure Inputs'!$H$11)</f>
        <v>9.2565085805960471E-9</v>
      </c>
      <c r="AP696" s="40">
        <f>($F696*(1-('Exposure Inputs'!$C$17)/100)*'Exposure Inputs'!$H$7*'Exposure Inputs'!$H$12*'Exposure Inputs'!$C$15*H696)/('Exposure Inputs'!$H$8*'Exposure Inputs'!$H$13*'Exposure Inputs'!$C$16)</f>
        <v>1.5199342294109866E-9</v>
      </c>
      <c r="AQ696" s="40">
        <f>($F696*(1-('Exposure Inputs'!$C$17)/100)*'Exposure Inputs'!$H$7*'Exposure Inputs'!$H$12*'Exposure Inputs'!$C$15*H696)/('Exposure Inputs'!$H$8*'Exposure Inputs'!$C$14*'Exposure Inputs'!$C$16)</f>
        <v>9.7431681372499141E-11</v>
      </c>
      <c r="AR696" s="40">
        <f>($F696*(1-('Exposure Inputs'!$C$17)/100)*'Exposure Inputs'!$H$12*'Exposure Inputs'!$C$15*H696)/('Exposure Inputs'!$C$14*'Exposure Inputs'!$C$16)</f>
        <v>8.0943242986383916E-9</v>
      </c>
      <c r="AS696" s="40">
        <f>'Exposure Inputs'!$E$60/AO696</f>
        <v>1361204377.4704368</v>
      </c>
      <c r="AT696" s="40">
        <f>'Exposure Inputs'!$E$61/AP696</f>
        <v>342120066.73572534</v>
      </c>
    </row>
    <row r="697" spans="1:46" s="35" customFormat="1">
      <c r="A697" s="54">
        <v>2022</v>
      </c>
      <c r="B697" s="55" t="s">
        <v>884</v>
      </c>
      <c r="C697" s="55" t="s">
        <v>579</v>
      </c>
      <c r="D697" s="55" t="s">
        <v>55</v>
      </c>
      <c r="E697" s="55" t="s">
        <v>580</v>
      </c>
      <c r="F697" s="48">
        <v>3.1911083343680102E-4</v>
      </c>
      <c r="G697" s="48">
        <v>3.1911083343680102E-4</v>
      </c>
      <c r="H697" s="55">
        <v>250</v>
      </c>
      <c r="I697" s="40">
        <f t="shared" si="10"/>
        <v>6.111535695979656E-11</v>
      </c>
      <c r="J697" s="40">
        <f>($G697*(1-('Exposure Inputs'!$C$17/100))*'Exposure Inputs'!$C$6*1*'Exposure Inputs'!$C$15)/('Exposure Inputs'!$C$8*'Exposure Inputs'!$C$11)</f>
        <v>1.2841761730223721E-8</v>
      </c>
      <c r="K697" s="40">
        <f>($F697*(1-('Exposure Inputs'!$C$17)/100)*'Exposure Inputs'!$C$7*'Exposure Inputs'!$C$12*'Exposure Inputs'!$C$15*H697)/('Exposure Inputs'!$C$8*'Exposure Inputs'!$C$13*'Exposure Inputs'!$C$16)</f>
        <v>2.4032052041057334E-9</v>
      </c>
      <c r="L697" s="40">
        <f>($F697*(1-('Exposure Inputs'!$C$17)/100)*'Exposure Inputs'!$C$7*'Exposure Inputs'!$C$12*'Exposure Inputs'!$C$15*H697)/('Exposure Inputs'!$C$8*'Exposure Inputs'!$C$14*'Exposure Inputs'!$C$16)</f>
        <v>1.7561884183849589E-9</v>
      </c>
      <c r="M697" s="40">
        <f>($F697*(1-('Exposure Inputs'!$C$17)/100)*'Exposure Inputs'!$C$12*'Exposure Inputs'!$C$15*H697)/('Exposure Inputs'!$C$14*'Exposure Inputs'!$C$16)</f>
        <v>1.5972354676762959E-7</v>
      </c>
      <c r="N697" s="40">
        <f>'Exposure Inputs'!$E$60/$J697</f>
        <v>981173787.88809621</v>
      </c>
      <c r="O697" s="40">
        <f>'Exposure Inputs'!$E$61/$K697</f>
        <v>216377693.88631937</v>
      </c>
      <c r="P697" s="40">
        <f>L697*'Exposure Inputs'!$E$63</f>
        <v>6.111535695979656E-11</v>
      </c>
      <c r="Q697" s="40">
        <f>($G697*(1-('Exposure Inputs'!$C$17/100))*'Exposure Inputs'!$D$6*1*'Exposure Inputs'!$C$15)/('Exposure Inputs'!$D$8*'Exposure Inputs'!$D$11)</f>
        <v>4.5055733844396002E-8</v>
      </c>
      <c r="R697" s="40">
        <f>($F697*(1-('Exposure Inputs'!$C$17)/100)*'Exposure Inputs'!$D$7*'Exposure Inputs'!$D$12*'Exposure Inputs'!$C$15*H697)/('Exposure Inputs'!$D$8*'Exposure Inputs'!$D$13*'Exposure Inputs'!$C$16)</f>
        <v>6.1385354144065485E-9</v>
      </c>
      <c r="S697" s="40">
        <f>($F697*(1-('Exposure Inputs'!$C$17)/100)*'Exposure Inputs'!$D$7*'Exposure Inputs'!$D$12*'Exposure Inputs'!$C$15*H697)/('Exposure Inputs'!$D$8*'Exposure Inputs'!$C$14*'Exposure Inputs'!$C$16)</f>
        <v>7.8699171979571131E-11</v>
      </c>
      <c r="T697" s="40">
        <f>($F697*(1-('Exposure Inputs'!$C$17)/100)*'Exposure Inputs'!$D$12*'Exposure Inputs'!$C$15*H697)/('Exposure Inputs'!$C$14*'Exposure Inputs'!$C$16)</f>
        <v>2.8021674871513962E-9</v>
      </c>
      <c r="U697" s="40">
        <f>'Exposure Inputs'!$E$60/Q697</f>
        <v>279653640.61131984</v>
      </c>
      <c r="V697" s="40">
        <f>'Exposure Inputs'!$E$61/R697</f>
        <v>84710759.960691988</v>
      </c>
      <c r="W697" s="40">
        <f>($G697*(1-('Exposure Inputs'!$C$17/100))*'Exposure Inputs'!$E$6*'Exposure Inputs'!$C$15)/('Exposure Inputs'!$E$8*'Exposure Inputs'!$E$11)</f>
        <v>9.8674774473334848E-9</v>
      </c>
      <c r="X697" s="40">
        <f>($F697*(1-('Exposure Inputs'!$C$17)/100)*'Exposure Inputs'!$E$7*'Exposure Inputs'!$E$12*'Exposure Inputs'!$C$15*H697)/('Exposure Inputs'!$E$8*'Exposure Inputs'!$E$13*'Exposure Inputs'!$C$16)</f>
        <v>1.3309512835620767E-9</v>
      </c>
      <c r="Y697" s="40">
        <f>($F697*(1-('Exposure Inputs'!$C$17)/100)*'Exposure Inputs'!$E$7*'Exposure Inputs'!$E$12*'Exposure Inputs'!$C$15*H697)/('Exposure Inputs'!$E$8*'Exposure Inputs'!$C$14*'Exposure Inputs'!$C$16)</f>
        <v>8.5317389971927999E-11</v>
      </c>
      <c r="Z697" s="40">
        <f>($F697*(1-('Exposure Inputs'!$C$17)/100)*'Exposure Inputs'!$E$12*'Exposure Inputs'!$C$15*H697)/('Exposure Inputs'!$C$14*'Exposure Inputs'!$C$16)</f>
        <v>1.4010837435756981E-8</v>
      </c>
      <c r="AA697" s="40">
        <f>'Exposure Inputs'!$E$60/W697</f>
        <v>1276922097.5929296</v>
      </c>
      <c r="AB697" s="40">
        <f>'Exposure Inputs'!$E$61/X697</f>
        <v>390697996.55499321</v>
      </c>
      <c r="AC697" s="40">
        <f>($G697*(1-('Exposure Inputs'!$C$17/100))*'Exposure Inputs'!$F$6*'Exposure Inputs'!$C$15)/('Exposure Inputs'!$F$8*'Exposure Inputs'!$F$11)</f>
        <v>9.8935594662360319E-9</v>
      </c>
      <c r="AD697" s="40">
        <f>($F697*(1-('Exposure Inputs'!$C$17)/100)*'Exposure Inputs'!$F$7*'Exposure Inputs'!$F$12*'Exposure Inputs'!$C$15*H697)/('Exposure Inputs'!$F$8*'Exposure Inputs'!$F$13*'Exposure Inputs'!$C$16)</f>
        <v>1.2121347739315109E-9</v>
      </c>
      <c r="AE697" s="40">
        <f>($F697*(1-('Exposure Inputs'!$C$17)/100)*'Exposure Inputs'!$F$7*'Exposure Inputs'!$F$12*'Exposure Inputs'!$C$15*H697)/('Exposure Inputs'!$F$8*'Exposure Inputs'!$C$14*'Exposure Inputs'!$C$16)</f>
        <v>7.7700947046891729E-11</v>
      </c>
      <c r="AF697" s="40">
        <f>($F697*(1-('Exposure Inputs'!$C$17)/100)*'Exposure Inputs'!$F$12*'Exposure Inputs'!$C$15*H697)/('Exposure Inputs'!$C$14*'Exposure Inputs'!$C$16)</f>
        <v>1.4010837435756981E-8</v>
      </c>
      <c r="AG697" s="40">
        <f>'Exposure Inputs'!$E$60/AC697</f>
        <v>1273555795.8690495</v>
      </c>
      <c r="AH697" s="40">
        <f>'Exposure Inputs'!$E$61/AD697</f>
        <v>428995200.18999267</v>
      </c>
      <c r="AI697" s="40">
        <f>($G697*(1-('Exposure Inputs'!$C$17/100))*'Exposure Inputs'!$G$6*'Exposure Inputs'!$C$15)/('Exposure Inputs'!$G$8*'Exposure Inputs'!$G$11)</f>
        <v>1.2623944291304896E-8</v>
      </c>
      <c r="AJ697" s="40">
        <f>($F697*(1-('Exposure Inputs'!$C$17)/100)*'Exposure Inputs'!$G$7*'Exposure Inputs'!$G$12*'Exposure Inputs'!$C$15*H697)/('Exposure Inputs'!$G$8*'Exposure Inputs'!$G$13*'Exposure Inputs'!$C$16)</f>
        <v>2.0207328558287993E-9</v>
      </c>
      <c r="AK697" s="40">
        <f>($F697*(1-('Exposure Inputs'!$C$17)/100)*'Exposure Inputs'!$G$7*'Exposure Inputs'!$G$12*'Exposure Inputs'!$C$15*H697)/('Exposure Inputs'!$G$8*'Exposure Inputs'!$C$14*'Exposure Inputs'!$C$16)</f>
        <v>1.2953415742492302E-10</v>
      </c>
      <c r="AL697" s="40">
        <f>($F697*(1-('Exposure Inputs'!$C$17)/100)*'Exposure Inputs'!$G$12*'Exposure Inputs'!$C$15*H697)/('Exposure Inputs'!$C$14*'Exposure Inputs'!$C$16)</f>
        <v>1.4010837435756981E-8</v>
      </c>
      <c r="AM697" s="40">
        <f>'Exposure Inputs'!$E$60/AI697</f>
        <v>998103263.86489296</v>
      </c>
      <c r="AN697" s="40">
        <f>'Exposure Inputs'!$E$61/AJ697</f>
        <v>257332382.40772957</v>
      </c>
      <c r="AO697" s="40">
        <f>($G697*(1-('Exposure Inputs'!$C$17/100))*'Exposure Inputs'!$H$6*'Exposure Inputs'!$C$15)/('Exposure Inputs'!$H$8*'Exposure Inputs'!$H$11)</f>
        <v>1.6022515550462587E-8</v>
      </c>
      <c r="AP697" s="40">
        <f>($F697*(1-('Exposure Inputs'!$C$17)/100)*'Exposure Inputs'!$H$7*'Exposure Inputs'!$H$12*'Exposure Inputs'!$C$15*H697)/('Exposure Inputs'!$H$8*'Exposure Inputs'!$H$13*'Exposure Inputs'!$C$16)</f>
        <v>2.6309239184921444E-9</v>
      </c>
      <c r="AQ697" s="40">
        <f>($F697*(1-('Exposure Inputs'!$C$17)/100)*'Exposure Inputs'!$H$7*'Exposure Inputs'!$H$12*'Exposure Inputs'!$C$15*H697)/('Exposure Inputs'!$H$8*'Exposure Inputs'!$C$14*'Exposure Inputs'!$C$16)</f>
        <v>1.6864896913411183E-10</v>
      </c>
      <c r="AR697" s="40">
        <f>($F697*(1-('Exposure Inputs'!$C$17)/100)*'Exposure Inputs'!$H$12*'Exposure Inputs'!$C$15*H697)/('Exposure Inputs'!$C$14*'Exposure Inputs'!$C$16)</f>
        <v>1.4010837435756981E-8</v>
      </c>
      <c r="AS697" s="40">
        <f>'Exposure Inputs'!$E$60/AO697</f>
        <v>786393370.0246104</v>
      </c>
      <c r="AT697" s="40">
        <f>'Exposure Inputs'!$E$61/AP697</f>
        <v>197649197.05394843</v>
      </c>
    </row>
    <row r="698" spans="1:46" s="35" customFormat="1">
      <c r="A698" s="54">
        <v>2023</v>
      </c>
      <c r="B698" s="55" t="s">
        <v>884</v>
      </c>
      <c r="C698" s="55" t="s">
        <v>579</v>
      </c>
      <c r="D698" s="55" t="s">
        <v>55</v>
      </c>
      <c r="E698" s="55" t="s">
        <v>580</v>
      </c>
      <c r="F698" s="48">
        <v>3.2475862165524998E-4</v>
      </c>
      <c r="G698" s="48">
        <v>3.2475862165524998E-4</v>
      </c>
      <c r="H698" s="55">
        <v>250</v>
      </c>
      <c r="I698" s="40">
        <f t="shared" si="10"/>
        <v>6.2197008087984301E-11</v>
      </c>
      <c r="J698" s="40">
        <f>($G698*(1-('Exposure Inputs'!$C$17/100))*'Exposure Inputs'!$C$6*1*'Exposure Inputs'!$C$15)/('Exposure Inputs'!$C$8*'Exposure Inputs'!$C$11)</f>
        <v>1.3069041856764617E-8</v>
      </c>
      <c r="K698" s="40">
        <f>($F698*(1-('Exposure Inputs'!$C$17)/100)*'Exposure Inputs'!$C$7*'Exposure Inputs'!$C$12*'Exposure Inputs'!$C$15*H698)/('Exposure Inputs'!$C$8*'Exposure Inputs'!$C$13*'Exposure Inputs'!$C$16)</f>
        <v>2.4457383700659286E-9</v>
      </c>
      <c r="L698" s="40">
        <f>($F698*(1-('Exposure Inputs'!$C$17)/100)*'Exposure Inputs'!$C$7*'Exposure Inputs'!$C$12*'Exposure Inputs'!$C$15*H698)/('Exposure Inputs'!$C$8*'Exposure Inputs'!$C$14*'Exposure Inputs'!$C$16)</f>
        <v>1.7872703473558709E-9</v>
      </c>
      <c r="M698" s="40">
        <f>($F698*(1-('Exposure Inputs'!$C$17)/100)*'Exposure Inputs'!$C$12*'Exposure Inputs'!$C$15*H698)/('Exposure Inputs'!$C$14*'Exposure Inputs'!$C$16)</f>
        <v>1.6255041652923472E-7</v>
      </c>
      <c r="N698" s="40">
        <f>'Exposure Inputs'!$E$60/$J698</f>
        <v>964110463.34495914</v>
      </c>
      <c r="O698" s="40">
        <f>'Exposure Inputs'!$E$61/$K698</f>
        <v>212614728.6906991</v>
      </c>
      <c r="P698" s="40">
        <f>L698*'Exposure Inputs'!$E$63</f>
        <v>6.2197008087984301E-11</v>
      </c>
      <c r="Q698" s="40">
        <f>($G698*(1-('Exposure Inputs'!$C$17/100))*'Exposure Inputs'!$D$6*1*'Exposure Inputs'!$C$15)/('Exposure Inputs'!$D$8*'Exposure Inputs'!$D$11)</f>
        <v>4.5853153474558275E-8</v>
      </c>
      <c r="R698" s="40">
        <f>($F698*(1-('Exposure Inputs'!$C$17)/100)*'Exposure Inputs'!$D$7*'Exposure Inputs'!$D$12*'Exposure Inputs'!$C$15*H698)/('Exposure Inputs'!$D$8*'Exposure Inputs'!$D$13*'Exposure Inputs'!$C$16)</f>
        <v>6.247178382176187E-9</v>
      </c>
      <c r="S698" s="40">
        <f>($F698*(1-('Exposure Inputs'!$C$17)/100)*'Exposure Inputs'!$D$7*'Exposure Inputs'!$D$12*'Exposure Inputs'!$C$15*H698)/('Exposure Inputs'!$D$8*'Exposure Inputs'!$C$14*'Exposure Inputs'!$C$16)</f>
        <v>8.0092030540720341E-11</v>
      </c>
      <c r="T698" s="40">
        <f>($F698*(1-('Exposure Inputs'!$C$17)/100)*'Exposure Inputs'!$D$12*'Exposure Inputs'!$C$15*H698)/('Exposure Inputs'!$C$14*'Exposure Inputs'!$C$16)</f>
        <v>2.8517616934953459E-9</v>
      </c>
      <c r="U698" s="40">
        <f>'Exposure Inputs'!$E$60/Q698</f>
        <v>274790260.76126122</v>
      </c>
      <c r="V698" s="40">
        <f>'Exposure Inputs'!$E$61/R698</f>
        <v>83237578.341545522</v>
      </c>
      <c r="W698" s="40">
        <f>($G698*(1-('Exposure Inputs'!$C$17/100))*'Exposure Inputs'!$E$6*'Exposure Inputs'!$C$15)/('Exposure Inputs'!$E$8*'Exposure Inputs'!$E$11)</f>
        <v>1.0042117155652564E-8</v>
      </c>
      <c r="X698" s="40">
        <f>($F698*(1-('Exposure Inputs'!$C$17)/100)*'Exposure Inputs'!$E$7*'Exposure Inputs'!$E$12*'Exposure Inputs'!$C$15*H698)/('Exposure Inputs'!$E$8*'Exposure Inputs'!$E$13*'Exposure Inputs'!$C$16)</f>
        <v>1.3545071462624262E-9</v>
      </c>
      <c r="Y698" s="40">
        <f>($F698*(1-('Exposure Inputs'!$C$17)/100)*'Exposure Inputs'!$E$7*'Exposure Inputs'!$E$12*'Exposure Inputs'!$C$15*H698)/('Exposure Inputs'!$E$8*'Exposure Inputs'!$C$14*'Exposure Inputs'!$C$16)</f>
        <v>8.6827381170668356E-11</v>
      </c>
      <c r="Z698" s="40">
        <f>($F698*(1-('Exposure Inputs'!$C$17)/100)*'Exposure Inputs'!$E$12*'Exposure Inputs'!$C$15*H698)/('Exposure Inputs'!$C$14*'Exposure Inputs'!$C$16)</f>
        <v>1.4258808467476728E-8</v>
      </c>
      <c r="AA698" s="40">
        <f>'Exposure Inputs'!$E$60/W698</f>
        <v>1254715495.2188184</v>
      </c>
      <c r="AB698" s="40">
        <f>'Exposure Inputs'!$E$61/X698</f>
        <v>383903474.73239076</v>
      </c>
      <c r="AC698" s="40">
        <f>($G698*(1-('Exposure Inputs'!$C$17/100))*'Exposure Inputs'!$F$6*'Exposure Inputs'!$C$15)/('Exposure Inputs'!$F$8*'Exposure Inputs'!$F$11)</f>
        <v>1.0068660787586183E-8</v>
      </c>
      <c r="AD698" s="40">
        <f>($F698*(1-('Exposure Inputs'!$C$17)/100)*'Exposure Inputs'!$F$7*'Exposure Inputs'!$F$12*'Exposure Inputs'!$C$15*H698)/('Exposure Inputs'!$F$8*'Exposure Inputs'!$F$13*'Exposure Inputs'!$C$16)</f>
        <v>1.2335877607250114E-9</v>
      </c>
      <c r="AE698" s="40">
        <f>($F698*(1-('Exposure Inputs'!$C$17)/100)*'Exposure Inputs'!$F$7*'Exposure Inputs'!$F$12*'Exposure Inputs'!$C$15*H698)/('Exposure Inputs'!$F$8*'Exposure Inputs'!$C$14*'Exposure Inputs'!$C$16)</f>
        <v>7.9076138508013561E-11</v>
      </c>
      <c r="AF698" s="40">
        <f>($F698*(1-('Exposure Inputs'!$C$17)/100)*'Exposure Inputs'!$F$12*'Exposure Inputs'!$C$15*H698)/('Exposure Inputs'!$C$14*'Exposure Inputs'!$C$16)</f>
        <v>1.4258808467476728E-8</v>
      </c>
      <c r="AG698" s="40">
        <f>'Exposure Inputs'!$E$60/AC698</f>
        <v>1251407735.925988</v>
      </c>
      <c r="AH698" s="40">
        <f>'Exposure Inputs'!$E$61/AD698</f>
        <v>421534662.19086236</v>
      </c>
      <c r="AI698" s="40">
        <f>($G698*(1-('Exposure Inputs'!$C$17/100))*'Exposure Inputs'!$G$6*'Exposure Inputs'!$C$15)/('Exposure Inputs'!$G$8*'Exposure Inputs'!$G$11)</f>
        <v>1.2847369372399512E-8</v>
      </c>
      <c r="AJ698" s="40">
        <f>($F698*(1-('Exposure Inputs'!$C$17)/100)*'Exposure Inputs'!$G$7*'Exposure Inputs'!$G$12*'Exposure Inputs'!$C$15*H698)/('Exposure Inputs'!$G$8*'Exposure Inputs'!$G$13*'Exposure Inputs'!$C$16)</f>
        <v>2.0564968287809833E-9</v>
      </c>
      <c r="AK698" s="40">
        <f>($F698*(1-('Exposure Inputs'!$C$17)/100)*'Exposure Inputs'!$G$7*'Exposure Inputs'!$G$12*'Exposure Inputs'!$C$15*H698)/('Exposure Inputs'!$G$8*'Exposure Inputs'!$C$14*'Exposure Inputs'!$C$16)</f>
        <v>1.3182671979365276E-10</v>
      </c>
      <c r="AL698" s="40">
        <f>($F698*(1-('Exposure Inputs'!$C$17)/100)*'Exposure Inputs'!$G$12*'Exposure Inputs'!$C$15*H698)/('Exposure Inputs'!$C$14*'Exposure Inputs'!$C$16)</f>
        <v>1.4258808467476728E-8</v>
      </c>
      <c r="AM698" s="40">
        <f>'Exposure Inputs'!$E$60/AI698</f>
        <v>980745523.44303691</v>
      </c>
      <c r="AN698" s="40">
        <f>'Exposure Inputs'!$E$61/AJ698</f>
        <v>252857185.44396546</v>
      </c>
      <c r="AO698" s="40">
        <f>($G698*(1-('Exposure Inputs'!$C$17/100))*'Exposure Inputs'!$H$6*'Exposure Inputs'!$C$15)/('Exposure Inputs'!$H$8*'Exposure Inputs'!$H$11)</f>
        <v>1.6306090299653105E-8</v>
      </c>
      <c r="AP698" s="40">
        <f>($F698*(1-('Exposure Inputs'!$C$17)/100)*'Exposure Inputs'!$H$7*'Exposure Inputs'!$H$12*'Exposure Inputs'!$C$15*H698)/('Exposure Inputs'!$H$8*'Exposure Inputs'!$H$13*'Exposure Inputs'!$C$16)</f>
        <v>2.6774873677817412E-9</v>
      </c>
      <c r="AQ698" s="40">
        <f>($F698*(1-('Exposure Inputs'!$C$17)/100)*'Exposure Inputs'!$H$7*'Exposure Inputs'!$H$12*'Exposure Inputs'!$C$15*H698)/('Exposure Inputs'!$H$8*'Exposure Inputs'!$C$14*'Exposure Inputs'!$C$16)</f>
        <v>1.716338056270347E-10</v>
      </c>
      <c r="AR698" s="40">
        <f>($F698*(1-('Exposure Inputs'!$C$17)/100)*'Exposure Inputs'!$H$12*'Exposure Inputs'!$C$15*H698)/('Exposure Inputs'!$C$14*'Exposure Inputs'!$C$16)</f>
        <v>1.4258808467476728E-8</v>
      </c>
      <c r="AS698" s="40">
        <f>'Exposure Inputs'!$E$60/AO698</f>
        <v>772717418.36656284</v>
      </c>
      <c r="AT698" s="40">
        <f>'Exposure Inputs'!$E$61/AP698</f>
        <v>194211934.01588756</v>
      </c>
    </row>
    <row r="699" spans="1:46" s="35" customFormat="1">
      <c r="A699" s="54">
        <v>2022</v>
      </c>
      <c r="B699" s="55" t="s">
        <v>883</v>
      </c>
      <c r="C699" s="55" t="s">
        <v>577</v>
      </c>
      <c r="D699" s="55" t="s">
        <v>55</v>
      </c>
      <c r="E699" s="55" t="s">
        <v>578</v>
      </c>
      <c r="F699" s="48">
        <v>2</v>
      </c>
      <c r="G699" s="48">
        <v>2</v>
      </c>
      <c r="H699" s="55">
        <v>250</v>
      </c>
      <c r="I699" s="40">
        <f t="shared" si="10"/>
        <v>3.8303530031612224E-7</v>
      </c>
      <c r="J699" s="40">
        <f>($G699*(1-('Exposure Inputs'!$C$17/100))*'Exposure Inputs'!$C$6*1*'Exposure Inputs'!$C$15)/('Exposure Inputs'!$C$8*'Exposure Inputs'!$C$11)</f>
        <v>8.0484649122807017E-5</v>
      </c>
      <c r="K699" s="40">
        <f>($F699*(1-('Exposure Inputs'!$C$17)/100)*'Exposure Inputs'!$C$7*'Exposure Inputs'!$C$12*'Exposure Inputs'!$C$15*H699)/('Exposure Inputs'!$C$8*'Exposure Inputs'!$C$13*'Exposure Inputs'!$C$16)</f>
        <v>1.5061884162460948E-5</v>
      </c>
      <c r="L699" s="40">
        <f>($F699*(1-('Exposure Inputs'!$C$17)/100)*'Exposure Inputs'!$C$7*'Exposure Inputs'!$C$12*'Exposure Inputs'!$C$15*H699)/('Exposure Inputs'!$C$8*'Exposure Inputs'!$C$14*'Exposure Inputs'!$C$16)</f>
        <v>1.1006761503336846E-5</v>
      </c>
      <c r="M699" s="40">
        <f>($F699*(1-('Exposure Inputs'!$C$17)/100)*'Exposure Inputs'!$C$12*'Exposure Inputs'!$C$15*H699)/('Exposure Inputs'!$C$14*'Exposure Inputs'!$C$16)</f>
        <v>1.0010537407797683E-3</v>
      </c>
      <c r="N699" s="40">
        <f>'Exposure Inputs'!$E$60/$J699</f>
        <v>156551.59259965669</v>
      </c>
      <c r="O699" s="40">
        <f>'Exposure Inputs'!$E$61/$K699</f>
        <v>34524.233116598189</v>
      </c>
      <c r="P699" s="40">
        <f>L699*'Exposure Inputs'!$E$63</f>
        <v>3.8303530031612224E-7</v>
      </c>
      <c r="Q699" s="40">
        <f>($G699*(1-('Exposure Inputs'!$C$17/100))*'Exposure Inputs'!$D$6*1*'Exposure Inputs'!$C$15)/('Exposure Inputs'!$D$8*'Exposure Inputs'!$D$11)</f>
        <v>2.8238297872340432E-4</v>
      </c>
      <c r="R699" s="40">
        <f>($F699*(1-('Exposure Inputs'!$C$17)/100)*'Exposure Inputs'!$D$7*'Exposure Inputs'!$D$12*'Exposure Inputs'!$C$15*H699)/('Exposure Inputs'!$D$8*'Exposure Inputs'!$D$13*'Exposure Inputs'!$C$16)</f>
        <v>3.8472748469833868E-5</v>
      </c>
      <c r="S699" s="40">
        <f>($F699*(1-('Exposure Inputs'!$C$17)/100)*'Exposure Inputs'!$D$7*'Exposure Inputs'!$D$12*'Exposure Inputs'!$C$15*H699)/('Exposure Inputs'!$D$8*'Exposure Inputs'!$C$14*'Exposure Inputs'!$C$16)</f>
        <v>4.9324036499787012E-7</v>
      </c>
      <c r="T699" s="40">
        <f>($F699*(1-('Exposure Inputs'!$C$17)/100)*'Exposure Inputs'!$D$12*'Exposure Inputs'!$C$15*H699)/('Exposure Inputs'!$C$14*'Exposure Inputs'!$C$16)</f>
        <v>1.7562346329469618E-5</v>
      </c>
      <c r="U699" s="40">
        <f>'Exposure Inputs'!$E$60/Q699</f>
        <v>44620.253164556954</v>
      </c>
      <c r="V699" s="40">
        <f>'Exposure Inputs'!$E$61/R699</f>
        <v>13516.060606060606</v>
      </c>
      <c r="W699" s="40">
        <f>($G699*(1-('Exposure Inputs'!$C$17/100))*'Exposure Inputs'!$E$6*'Exposure Inputs'!$C$15)/('Exposure Inputs'!$E$8*'Exposure Inputs'!$E$11)</f>
        <v>6.1843575418994419E-5</v>
      </c>
      <c r="X699" s="40">
        <f>($F699*(1-('Exposure Inputs'!$C$17)/100)*'Exposure Inputs'!$E$7*'Exposure Inputs'!$E$12*'Exposure Inputs'!$C$15*H699)/('Exposure Inputs'!$E$8*'Exposure Inputs'!$E$13*'Exposure Inputs'!$C$16)</f>
        <v>8.3416239381648437E-6</v>
      </c>
      <c r="Y699" s="40">
        <f>($F699*(1-('Exposure Inputs'!$C$17)/100)*'Exposure Inputs'!$E$7*'Exposure Inputs'!$E$12*'Exposure Inputs'!$C$15*H699)/('Exposure Inputs'!$E$8*'Exposure Inputs'!$C$14*'Exposure Inputs'!$C$16)</f>
        <v>5.3471948321569513E-7</v>
      </c>
      <c r="Z699" s="40">
        <f>($F699*(1-('Exposure Inputs'!$C$17)/100)*'Exposure Inputs'!$E$12*'Exposure Inputs'!$C$15*H699)/('Exposure Inputs'!$C$14*'Exposure Inputs'!$C$16)</f>
        <v>8.7811731647348084E-5</v>
      </c>
      <c r="AA699" s="40">
        <f>'Exposure Inputs'!$E$60/W699</f>
        <v>203739.83739837396</v>
      </c>
      <c r="AB699" s="40">
        <f>'Exposure Inputs'!$E$61/X699</f>
        <v>62337.98165137614</v>
      </c>
      <c r="AC699" s="40">
        <f>($G699*(1-('Exposure Inputs'!$C$17/100))*'Exposure Inputs'!$F$6*'Exposure Inputs'!$C$15)/('Exposure Inputs'!$F$8*'Exposure Inputs'!$F$11)</f>
        <v>6.2007042253521135E-5</v>
      </c>
      <c r="AD699" s="40">
        <f>($F699*(1-('Exposure Inputs'!$C$17)/100)*'Exposure Inputs'!$F$7*'Exposure Inputs'!$F$12*'Exposure Inputs'!$C$15*H699)/('Exposure Inputs'!$F$8*'Exposure Inputs'!$F$13*'Exposure Inputs'!$C$16)</f>
        <v>7.5969515724483891E-6</v>
      </c>
      <c r="AE699" s="40">
        <f>($F699*(1-('Exposure Inputs'!$C$17)/100)*'Exposure Inputs'!$F$7*'Exposure Inputs'!$F$12*'Exposure Inputs'!$C$15*H699)/('Exposure Inputs'!$F$8*'Exposure Inputs'!$C$14*'Exposure Inputs'!$C$16)</f>
        <v>4.8698407515694811E-7</v>
      </c>
      <c r="AF699" s="40">
        <f>($F699*(1-('Exposure Inputs'!$C$17)/100)*'Exposure Inputs'!$F$12*'Exposure Inputs'!$C$15*H699)/('Exposure Inputs'!$C$14*'Exposure Inputs'!$C$16)</f>
        <v>8.7811731647348084E-5</v>
      </c>
      <c r="AG699" s="40">
        <f>'Exposure Inputs'!$E$60/AC699</f>
        <v>203202.72572402042</v>
      </c>
      <c r="AH699" s="40">
        <f>'Exposure Inputs'!$E$61/AD699</f>
        <v>68448.507936507944</v>
      </c>
      <c r="AI699" s="40">
        <f>($G699*(1-('Exposure Inputs'!$C$17/100))*'Exposure Inputs'!$G$6*'Exposure Inputs'!$C$15)/('Exposure Inputs'!$G$8*'Exposure Inputs'!$G$11)</f>
        <v>7.9119496855345914E-5</v>
      </c>
      <c r="AJ699" s="40">
        <f>($F699*(1-('Exposure Inputs'!$C$17)/100)*'Exposure Inputs'!$G$7*'Exposure Inputs'!$G$12*'Exposure Inputs'!$C$15*H699)/('Exposure Inputs'!$G$8*'Exposure Inputs'!$G$13*'Exposure Inputs'!$C$16)</f>
        <v>1.2664771258723185E-5</v>
      </c>
      <c r="AK699" s="40">
        <f>($F699*(1-('Exposure Inputs'!$C$17)/100)*'Exposure Inputs'!$G$7*'Exposure Inputs'!$G$12*'Exposure Inputs'!$C$15*H699)/('Exposure Inputs'!$G$8*'Exposure Inputs'!$C$14*'Exposure Inputs'!$C$16)</f>
        <v>8.1184431145661441E-7</v>
      </c>
      <c r="AL699" s="40">
        <f>($F699*(1-('Exposure Inputs'!$C$17)/100)*'Exposure Inputs'!$G$12*'Exposure Inputs'!$C$15*H699)/('Exposure Inputs'!$C$14*'Exposure Inputs'!$C$16)</f>
        <v>8.7811731647348084E-5</v>
      </c>
      <c r="AM699" s="40">
        <f>'Exposure Inputs'!$E$60/AI699</f>
        <v>159252.78219395864</v>
      </c>
      <c r="AN699" s="40">
        <f>'Exposure Inputs'!$E$61/AJ699</f>
        <v>41058.775510204083</v>
      </c>
      <c r="AO699" s="40">
        <f>($G699*(1-('Exposure Inputs'!$C$17/100))*'Exposure Inputs'!$H$6*'Exposure Inputs'!$C$15)/('Exposure Inputs'!$H$8*'Exposure Inputs'!$H$11)</f>
        <v>1.0041975308641974E-4</v>
      </c>
      <c r="AP699" s="40">
        <f>($F699*(1-('Exposure Inputs'!$C$17)/100)*'Exposure Inputs'!$H$7*'Exposure Inputs'!$H$12*'Exposure Inputs'!$C$15*H699)/('Exposure Inputs'!$H$8*'Exposure Inputs'!$H$13*'Exposure Inputs'!$C$16)</f>
        <v>1.6489091831557584E-5</v>
      </c>
      <c r="AQ699" s="40">
        <f>($F699*(1-('Exposure Inputs'!$C$17)/100)*'Exposure Inputs'!$H$7*'Exposure Inputs'!$H$12*'Exposure Inputs'!$C$15*H699)/('Exposure Inputs'!$H$8*'Exposure Inputs'!$C$14*'Exposure Inputs'!$C$16)</f>
        <v>1.0569930661254863E-6</v>
      </c>
      <c r="AR699" s="40">
        <f>($F699*(1-('Exposure Inputs'!$C$17)/100)*'Exposure Inputs'!$H$12*'Exposure Inputs'!$C$15*H699)/('Exposure Inputs'!$C$14*'Exposure Inputs'!$C$16)</f>
        <v>8.7811731647348084E-5</v>
      </c>
      <c r="AS699" s="40">
        <f>'Exposure Inputs'!$E$60/AO699</f>
        <v>125473.32185886404</v>
      </c>
      <c r="AT699" s="40">
        <f>'Exposure Inputs'!$E$61/AP699</f>
        <v>31536.000000000004</v>
      </c>
    </row>
    <row r="700" spans="1:46" s="35" customFormat="1">
      <c r="A700" s="54">
        <v>2023</v>
      </c>
      <c r="B700" s="55" t="s">
        <v>883</v>
      </c>
      <c r="C700" s="55" t="s">
        <v>577</v>
      </c>
      <c r="D700" s="55" t="s">
        <v>55</v>
      </c>
      <c r="E700" s="55" t="s">
        <v>578</v>
      </c>
      <c r="F700" s="48">
        <v>2</v>
      </c>
      <c r="G700" s="48">
        <v>2</v>
      </c>
      <c r="H700" s="55">
        <v>250</v>
      </c>
      <c r="I700" s="40">
        <f t="shared" si="10"/>
        <v>3.8303530031612224E-7</v>
      </c>
      <c r="J700" s="40">
        <f>($G700*(1-('Exposure Inputs'!$C$17/100))*'Exposure Inputs'!$C$6*1*'Exposure Inputs'!$C$15)/('Exposure Inputs'!$C$8*'Exposure Inputs'!$C$11)</f>
        <v>8.0484649122807017E-5</v>
      </c>
      <c r="K700" s="40">
        <f>($F700*(1-('Exposure Inputs'!$C$17)/100)*'Exposure Inputs'!$C$7*'Exposure Inputs'!$C$12*'Exposure Inputs'!$C$15*H700)/('Exposure Inputs'!$C$8*'Exposure Inputs'!$C$13*'Exposure Inputs'!$C$16)</f>
        <v>1.5061884162460948E-5</v>
      </c>
      <c r="L700" s="40">
        <f>($F700*(1-('Exposure Inputs'!$C$17)/100)*'Exposure Inputs'!$C$7*'Exposure Inputs'!$C$12*'Exposure Inputs'!$C$15*H700)/('Exposure Inputs'!$C$8*'Exposure Inputs'!$C$14*'Exposure Inputs'!$C$16)</f>
        <v>1.1006761503336846E-5</v>
      </c>
      <c r="M700" s="40">
        <f>($F700*(1-('Exposure Inputs'!$C$17)/100)*'Exposure Inputs'!$C$12*'Exposure Inputs'!$C$15*H700)/('Exposure Inputs'!$C$14*'Exposure Inputs'!$C$16)</f>
        <v>1.0010537407797683E-3</v>
      </c>
      <c r="N700" s="40">
        <f>'Exposure Inputs'!$E$60/$J700</f>
        <v>156551.59259965669</v>
      </c>
      <c r="O700" s="40">
        <f>'Exposure Inputs'!$E$61/$K700</f>
        <v>34524.233116598189</v>
      </c>
      <c r="P700" s="40">
        <f>L700*'Exposure Inputs'!$E$63</f>
        <v>3.8303530031612224E-7</v>
      </c>
      <c r="Q700" s="40">
        <f>($G700*(1-('Exposure Inputs'!$C$17/100))*'Exposure Inputs'!$D$6*1*'Exposure Inputs'!$C$15)/('Exposure Inputs'!$D$8*'Exposure Inputs'!$D$11)</f>
        <v>2.8238297872340432E-4</v>
      </c>
      <c r="R700" s="40">
        <f>($F700*(1-('Exposure Inputs'!$C$17)/100)*'Exposure Inputs'!$D$7*'Exposure Inputs'!$D$12*'Exposure Inputs'!$C$15*H700)/('Exposure Inputs'!$D$8*'Exposure Inputs'!$D$13*'Exposure Inputs'!$C$16)</f>
        <v>3.8472748469833868E-5</v>
      </c>
      <c r="S700" s="40">
        <f>($F700*(1-('Exposure Inputs'!$C$17)/100)*'Exposure Inputs'!$D$7*'Exposure Inputs'!$D$12*'Exposure Inputs'!$C$15*H700)/('Exposure Inputs'!$D$8*'Exposure Inputs'!$C$14*'Exposure Inputs'!$C$16)</f>
        <v>4.9324036499787012E-7</v>
      </c>
      <c r="T700" s="40">
        <f>($F700*(1-('Exposure Inputs'!$C$17)/100)*'Exposure Inputs'!$D$12*'Exposure Inputs'!$C$15*H700)/('Exposure Inputs'!$C$14*'Exposure Inputs'!$C$16)</f>
        <v>1.7562346329469618E-5</v>
      </c>
      <c r="U700" s="40">
        <f>'Exposure Inputs'!$E$60/Q700</f>
        <v>44620.253164556954</v>
      </c>
      <c r="V700" s="40">
        <f>'Exposure Inputs'!$E$61/R700</f>
        <v>13516.060606060606</v>
      </c>
      <c r="W700" s="40">
        <f>($G700*(1-('Exposure Inputs'!$C$17/100))*'Exposure Inputs'!$E$6*'Exposure Inputs'!$C$15)/('Exposure Inputs'!$E$8*'Exposure Inputs'!$E$11)</f>
        <v>6.1843575418994419E-5</v>
      </c>
      <c r="X700" s="40">
        <f>($F700*(1-('Exposure Inputs'!$C$17)/100)*'Exposure Inputs'!$E$7*'Exposure Inputs'!$E$12*'Exposure Inputs'!$C$15*H700)/('Exposure Inputs'!$E$8*'Exposure Inputs'!$E$13*'Exposure Inputs'!$C$16)</f>
        <v>8.3416239381648437E-6</v>
      </c>
      <c r="Y700" s="40">
        <f>($F700*(1-('Exposure Inputs'!$C$17)/100)*'Exposure Inputs'!$E$7*'Exposure Inputs'!$E$12*'Exposure Inputs'!$C$15*H700)/('Exposure Inputs'!$E$8*'Exposure Inputs'!$C$14*'Exposure Inputs'!$C$16)</f>
        <v>5.3471948321569513E-7</v>
      </c>
      <c r="Z700" s="40">
        <f>($F700*(1-('Exposure Inputs'!$C$17)/100)*'Exposure Inputs'!$E$12*'Exposure Inputs'!$C$15*H700)/('Exposure Inputs'!$C$14*'Exposure Inputs'!$C$16)</f>
        <v>8.7811731647348084E-5</v>
      </c>
      <c r="AA700" s="40">
        <f>'Exposure Inputs'!$E$60/W700</f>
        <v>203739.83739837396</v>
      </c>
      <c r="AB700" s="40">
        <f>'Exposure Inputs'!$E$61/X700</f>
        <v>62337.98165137614</v>
      </c>
      <c r="AC700" s="40">
        <f>($G700*(1-('Exposure Inputs'!$C$17/100))*'Exposure Inputs'!$F$6*'Exposure Inputs'!$C$15)/('Exposure Inputs'!$F$8*'Exposure Inputs'!$F$11)</f>
        <v>6.2007042253521135E-5</v>
      </c>
      <c r="AD700" s="40">
        <f>($F700*(1-('Exposure Inputs'!$C$17)/100)*'Exposure Inputs'!$F$7*'Exposure Inputs'!$F$12*'Exposure Inputs'!$C$15*H700)/('Exposure Inputs'!$F$8*'Exposure Inputs'!$F$13*'Exposure Inputs'!$C$16)</f>
        <v>7.5969515724483891E-6</v>
      </c>
      <c r="AE700" s="40">
        <f>($F700*(1-('Exposure Inputs'!$C$17)/100)*'Exposure Inputs'!$F$7*'Exposure Inputs'!$F$12*'Exposure Inputs'!$C$15*H700)/('Exposure Inputs'!$F$8*'Exposure Inputs'!$C$14*'Exposure Inputs'!$C$16)</f>
        <v>4.8698407515694811E-7</v>
      </c>
      <c r="AF700" s="40">
        <f>($F700*(1-('Exposure Inputs'!$C$17)/100)*'Exposure Inputs'!$F$12*'Exposure Inputs'!$C$15*H700)/('Exposure Inputs'!$C$14*'Exposure Inputs'!$C$16)</f>
        <v>8.7811731647348084E-5</v>
      </c>
      <c r="AG700" s="40">
        <f>'Exposure Inputs'!$E$60/AC700</f>
        <v>203202.72572402042</v>
      </c>
      <c r="AH700" s="40">
        <f>'Exposure Inputs'!$E$61/AD700</f>
        <v>68448.507936507944</v>
      </c>
      <c r="AI700" s="40">
        <f>($G700*(1-('Exposure Inputs'!$C$17/100))*'Exposure Inputs'!$G$6*'Exposure Inputs'!$C$15)/('Exposure Inputs'!$G$8*'Exposure Inputs'!$G$11)</f>
        <v>7.9119496855345914E-5</v>
      </c>
      <c r="AJ700" s="40">
        <f>($F700*(1-('Exposure Inputs'!$C$17)/100)*'Exposure Inputs'!$G$7*'Exposure Inputs'!$G$12*'Exposure Inputs'!$C$15*H700)/('Exposure Inputs'!$G$8*'Exposure Inputs'!$G$13*'Exposure Inputs'!$C$16)</f>
        <v>1.2664771258723185E-5</v>
      </c>
      <c r="AK700" s="40">
        <f>($F700*(1-('Exposure Inputs'!$C$17)/100)*'Exposure Inputs'!$G$7*'Exposure Inputs'!$G$12*'Exposure Inputs'!$C$15*H700)/('Exposure Inputs'!$G$8*'Exposure Inputs'!$C$14*'Exposure Inputs'!$C$16)</f>
        <v>8.1184431145661441E-7</v>
      </c>
      <c r="AL700" s="40">
        <f>($F700*(1-('Exposure Inputs'!$C$17)/100)*'Exposure Inputs'!$G$12*'Exposure Inputs'!$C$15*H700)/('Exposure Inputs'!$C$14*'Exposure Inputs'!$C$16)</f>
        <v>8.7811731647348084E-5</v>
      </c>
      <c r="AM700" s="40">
        <f>'Exposure Inputs'!$E$60/AI700</f>
        <v>159252.78219395864</v>
      </c>
      <c r="AN700" s="40">
        <f>'Exposure Inputs'!$E$61/AJ700</f>
        <v>41058.775510204083</v>
      </c>
      <c r="AO700" s="40">
        <f>($G700*(1-('Exposure Inputs'!$C$17/100))*'Exposure Inputs'!$H$6*'Exposure Inputs'!$C$15)/('Exposure Inputs'!$H$8*'Exposure Inputs'!$H$11)</f>
        <v>1.0041975308641974E-4</v>
      </c>
      <c r="AP700" s="40">
        <f>($F700*(1-('Exposure Inputs'!$C$17)/100)*'Exposure Inputs'!$H$7*'Exposure Inputs'!$H$12*'Exposure Inputs'!$C$15*H700)/('Exposure Inputs'!$H$8*'Exposure Inputs'!$H$13*'Exposure Inputs'!$C$16)</f>
        <v>1.6489091831557584E-5</v>
      </c>
      <c r="AQ700" s="40">
        <f>($F700*(1-('Exposure Inputs'!$C$17)/100)*'Exposure Inputs'!$H$7*'Exposure Inputs'!$H$12*'Exposure Inputs'!$C$15*H700)/('Exposure Inputs'!$H$8*'Exposure Inputs'!$C$14*'Exposure Inputs'!$C$16)</f>
        <v>1.0569930661254863E-6</v>
      </c>
      <c r="AR700" s="40">
        <f>($F700*(1-('Exposure Inputs'!$C$17)/100)*'Exposure Inputs'!$H$12*'Exposure Inputs'!$C$15*H700)/('Exposure Inputs'!$C$14*'Exposure Inputs'!$C$16)</f>
        <v>8.7811731647348084E-5</v>
      </c>
      <c r="AS700" s="40">
        <f>'Exposure Inputs'!$E$60/AO700</f>
        <v>125473.32185886404</v>
      </c>
      <c r="AT700" s="40">
        <f>'Exposure Inputs'!$E$61/AP700</f>
        <v>31536.000000000004</v>
      </c>
    </row>
    <row r="701" spans="1:46" s="35" customFormat="1">
      <c r="A701" s="54">
        <v>2023</v>
      </c>
      <c r="B701" s="55" t="s">
        <v>885</v>
      </c>
      <c r="C701" s="55" t="s">
        <v>581</v>
      </c>
      <c r="D701" s="55" t="s">
        <v>55</v>
      </c>
      <c r="E701" s="55" t="s">
        <v>582</v>
      </c>
      <c r="F701" s="48">
        <v>5</v>
      </c>
      <c r="G701" s="48">
        <v>5</v>
      </c>
      <c r="H701" s="55">
        <v>250</v>
      </c>
      <c r="I701" s="40">
        <f t="shared" si="10"/>
        <v>9.5758825079030555E-7</v>
      </c>
      <c r="J701" s="40">
        <f>($G701*(1-('Exposure Inputs'!$C$17/100))*'Exposure Inputs'!$C$6*1*'Exposure Inputs'!$C$15)/('Exposure Inputs'!$C$8*'Exposure Inputs'!$C$11)</f>
        <v>2.0121162280701757E-4</v>
      </c>
      <c r="K701" s="40">
        <f>($F701*(1-('Exposure Inputs'!$C$17)/100)*'Exposure Inputs'!$C$7*'Exposure Inputs'!$C$12*'Exposure Inputs'!$C$15*H701)/('Exposure Inputs'!$C$8*'Exposure Inputs'!$C$13*'Exposure Inputs'!$C$16)</f>
        <v>3.7654710406152371E-5</v>
      </c>
      <c r="L701" s="40">
        <f>($F701*(1-('Exposure Inputs'!$C$17)/100)*'Exposure Inputs'!$C$7*'Exposure Inputs'!$C$12*'Exposure Inputs'!$C$15*H701)/('Exposure Inputs'!$C$8*'Exposure Inputs'!$C$14*'Exposure Inputs'!$C$16)</f>
        <v>2.7516903758342119E-5</v>
      </c>
      <c r="M701" s="40">
        <f>($F701*(1-('Exposure Inputs'!$C$17)/100)*'Exposure Inputs'!$C$12*'Exposure Inputs'!$C$15*H701)/('Exposure Inputs'!$C$14*'Exposure Inputs'!$C$16)</f>
        <v>2.5026343519494211E-3</v>
      </c>
      <c r="N701" s="40">
        <f>'Exposure Inputs'!$E$60/$J701</f>
        <v>62620.637039862668</v>
      </c>
      <c r="O701" s="40">
        <f>'Exposure Inputs'!$E$61/$K701</f>
        <v>13809.693246639275</v>
      </c>
      <c r="P701" s="40">
        <f>L701*'Exposure Inputs'!$E$63</f>
        <v>9.5758825079030555E-7</v>
      </c>
      <c r="Q701" s="40">
        <f>($G701*(1-('Exposure Inputs'!$C$17/100))*'Exposure Inputs'!$D$6*1*'Exposure Inputs'!$C$15)/('Exposure Inputs'!$D$8*'Exposure Inputs'!$D$11)</f>
        <v>7.0595744680851066E-4</v>
      </c>
      <c r="R701" s="40">
        <f>($F701*(1-('Exposure Inputs'!$C$17)/100)*'Exposure Inputs'!$D$7*'Exposure Inputs'!$D$12*'Exposure Inputs'!$C$15*H701)/('Exposure Inputs'!$D$8*'Exposure Inputs'!$D$13*'Exposure Inputs'!$C$16)</f>
        <v>9.618187117458468E-5</v>
      </c>
      <c r="S701" s="40">
        <f>($F701*(1-('Exposure Inputs'!$C$17)/100)*'Exposure Inputs'!$D$7*'Exposure Inputs'!$D$12*'Exposure Inputs'!$C$15*H701)/('Exposure Inputs'!$D$8*'Exposure Inputs'!$C$14*'Exposure Inputs'!$C$16)</f>
        <v>1.2331009124946753E-6</v>
      </c>
      <c r="T701" s="40">
        <f>($F701*(1-('Exposure Inputs'!$C$17)/100)*'Exposure Inputs'!$D$12*'Exposure Inputs'!$C$15*H701)/('Exposure Inputs'!$C$14*'Exposure Inputs'!$C$16)</f>
        <v>4.3905865823674042E-5</v>
      </c>
      <c r="U701" s="40">
        <f>'Exposure Inputs'!$E$60/Q701</f>
        <v>17848.101265822785</v>
      </c>
      <c r="V701" s="40">
        <f>'Exposure Inputs'!$E$61/R701</f>
        <v>5406.424242424242</v>
      </c>
      <c r="W701" s="40">
        <f>($G701*(1-('Exposure Inputs'!$C$17/100))*'Exposure Inputs'!$E$6*'Exposure Inputs'!$C$15)/('Exposure Inputs'!$E$8*'Exposure Inputs'!$E$11)</f>
        <v>1.5460893854748605E-4</v>
      </c>
      <c r="X701" s="40">
        <f>($F701*(1-('Exposure Inputs'!$C$17)/100)*'Exposure Inputs'!$E$7*'Exposure Inputs'!$E$12*'Exposure Inputs'!$C$15*H701)/('Exposure Inputs'!$E$8*'Exposure Inputs'!$E$13*'Exposure Inputs'!$C$16)</f>
        <v>2.0854059845412108E-5</v>
      </c>
      <c r="Y701" s="40">
        <f>($F701*(1-('Exposure Inputs'!$C$17)/100)*'Exposure Inputs'!$E$7*'Exposure Inputs'!$E$12*'Exposure Inputs'!$C$15*H701)/('Exposure Inputs'!$E$8*'Exposure Inputs'!$C$14*'Exposure Inputs'!$C$16)</f>
        <v>1.3367987080392378E-6</v>
      </c>
      <c r="Z701" s="40">
        <f>($F701*(1-('Exposure Inputs'!$C$17)/100)*'Exposure Inputs'!$E$12*'Exposure Inputs'!$C$15*H701)/('Exposure Inputs'!$C$14*'Exposure Inputs'!$C$16)</f>
        <v>2.1952932911837022E-4</v>
      </c>
      <c r="AA701" s="40">
        <f>'Exposure Inputs'!$E$60/W701</f>
        <v>81495.934959349586</v>
      </c>
      <c r="AB701" s="40">
        <f>'Exposure Inputs'!$E$61/X701</f>
        <v>24935.19266055046</v>
      </c>
      <c r="AC701" s="40">
        <f>($G701*(1-('Exposure Inputs'!$C$17/100))*'Exposure Inputs'!$F$6*'Exposure Inputs'!$C$15)/('Exposure Inputs'!$F$8*'Exposure Inputs'!$F$11)</f>
        <v>1.5501760563380284E-4</v>
      </c>
      <c r="AD701" s="40">
        <f>($F701*(1-('Exposure Inputs'!$C$17)/100)*'Exposure Inputs'!$F$7*'Exposure Inputs'!$F$12*'Exposure Inputs'!$C$15*H701)/('Exposure Inputs'!$F$8*'Exposure Inputs'!$F$13*'Exposure Inputs'!$C$16)</f>
        <v>1.8992378931120972E-5</v>
      </c>
      <c r="AE701" s="40">
        <f>($F701*(1-('Exposure Inputs'!$C$17)/100)*'Exposure Inputs'!$F$7*'Exposure Inputs'!$F$12*'Exposure Inputs'!$C$15*H701)/('Exposure Inputs'!$F$8*'Exposure Inputs'!$C$14*'Exposure Inputs'!$C$16)</f>
        <v>1.2174601878923703E-6</v>
      </c>
      <c r="AF701" s="40">
        <f>($F701*(1-('Exposure Inputs'!$C$17)/100)*'Exposure Inputs'!$F$12*'Exposure Inputs'!$C$15*H701)/('Exposure Inputs'!$C$14*'Exposure Inputs'!$C$16)</f>
        <v>2.1952932911837022E-4</v>
      </c>
      <c r="AG701" s="40">
        <f>'Exposure Inputs'!$E$60/AC701</f>
        <v>81281.090289608168</v>
      </c>
      <c r="AH701" s="40">
        <f>'Exposure Inputs'!$E$61/AD701</f>
        <v>27379.403174603176</v>
      </c>
      <c r="AI701" s="40">
        <f>($G701*(1-('Exposure Inputs'!$C$17/100))*'Exposure Inputs'!$G$6*'Exposure Inputs'!$C$15)/('Exposure Inputs'!$G$8*'Exposure Inputs'!$G$11)</f>
        <v>1.9779874213836479E-4</v>
      </c>
      <c r="AJ701" s="40">
        <f>($F701*(1-('Exposure Inputs'!$C$17)/100)*'Exposure Inputs'!$G$7*'Exposure Inputs'!$G$12*'Exposure Inputs'!$C$15*H701)/('Exposure Inputs'!$G$8*'Exposure Inputs'!$G$13*'Exposure Inputs'!$C$16)</f>
        <v>3.166192814680796E-5</v>
      </c>
      <c r="AK701" s="40">
        <f>($F701*(1-('Exposure Inputs'!$C$17)/100)*'Exposure Inputs'!$G$7*'Exposure Inputs'!$G$12*'Exposure Inputs'!$C$15*H701)/('Exposure Inputs'!$G$8*'Exposure Inputs'!$C$14*'Exposure Inputs'!$C$16)</f>
        <v>2.0296107786415359E-6</v>
      </c>
      <c r="AL701" s="40">
        <f>($F701*(1-('Exposure Inputs'!$C$17)/100)*'Exposure Inputs'!$G$12*'Exposure Inputs'!$C$15*H701)/('Exposure Inputs'!$C$14*'Exposure Inputs'!$C$16)</f>
        <v>2.1952932911837022E-4</v>
      </c>
      <c r="AM701" s="40">
        <f>'Exposure Inputs'!$E$60/AI701</f>
        <v>63701.112877583459</v>
      </c>
      <c r="AN701" s="40">
        <f>'Exposure Inputs'!$E$61/AJ701</f>
        <v>16423.510204081635</v>
      </c>
      <c r="AO701" s="40">
        <f>($G701*(1-('Exposure Inputs'!$C$17/100))*'Exposure Inputs'!$H$6*'Exposure Inputs'!$C$15)/('Exposure Inputs'!$H$8*'Exposure Inputs'!$H$11)</f>
        <v>2.5104938271604938E-4</v>
      </c>
      <c r="AP701" s="40">
        <f>($F701*(1-('Exposure Inputs'!$C$17)/100)*'Exposure Inputs'!$H$7*'Exposure Inputs'!$H$12*'Exposure Inputs'!$C$15*H701)/('Exposure Inputs'!$H$8*'Exposure Inputs'!$H$13*'Exposure Inputs'!$C$16)</f>
        <v>4.1222729578893955E-5</v>
      </c>
      <c r="AQ701" s="40">
        <f>($F701*(1-('Exposure Inputs'!$C$17)/100)*'Exposure Inputs'!$H$7*'Exposure Inputs'!$H$12*'Exposure Inputs'!$C$15*H701)/('Exposure Inputs'!$H$8*'Exposure Inputs'!$C$14*'Exposure Inputs'!$C$16)</f>
        <v>2.6424826653137154E-6</v>
      </c>
      <c r="AR701" s="40">
        <f>($F701*(1-('Exposure Inputs'!$C$17)/100)*'Exposure Inputs'!$H$12*'Exposure Inputs'!$C$15*H701)/('Exposure Inputs'!$C$14*'Exposure Inputs'!$C$16)</f>
        <v>2.1952932911837022E-4</v>
      </c>
      <c r="AS701" s="40">
        <f>'Exposure Inputs'!$E$60/AO701</f>
        <v>50189.328743545608</v>
      </c>
      <c r="AT701" s="40">
        <f>'Exposure Inputs'!$E$61/AP701</f>
        <v>12614.400000000003</v>
      </c>
    </row>
    <row r="702" spans="1:46" s="35" customFormat="1">
      <c r="A702" s="54">
        <v>2022</v>
      </c>
      <c r="B702" s="55" t="s">
        <v>886</v>
      </c>
      <c r="C702" s="55" t="s">
        <v>583</v>
      </c>
      <c r="D702" s="55" t="s">
        <v>228</v>
      </c>
      <c r="E702" s="55" t="s">
        <v>584</v>
      </c>
      <c r="F702" s="48">
        <v>6.53760217069869E-4</v>
      </c>
      <c r="G702" s="48">
        <v>8.1779586585715004E-4</v>
      </c>
      <c r="H702" s="55">
        <v>250</v>
      </c>
      <c r="I702" s="40">
        <f t="shared" si="10"/>
        <v>1.2520662054004525E-10</v>
      </c>
      <c r="J702" s="40">
        <f>($G702*(1-('Exposure Inputs'!$C$17/100))*'Exposure Inputs'!$C$6*1*'Exposure Inputs'!$C$15)/('Exposure Inputs'!$C$8*'Exposure Inputs'!$C$11)</f>
        <v>3.2910006658797434E-8</v>
      </c>
      <c r="K702" s="40">
        <f>($F702*(1-('Exposure Inputs'!$C$17)/100)*'Exposure Inputs'!$C$7*'Exposure Inputs'!$C$12*'Exposure Inputs'!$C$15*H702)/('Exposure Inputs'!$C$8*'Exposure Inputs'!$C$13*'Exposure Inputs'!$C$16)</f>
        <v>4.9234303297658449E-9</v>
      </c>
      <c r="L702" s="40">
        <f>($F702*(1-('Exposure Inputs'!$C$17)/100)*'Exposure Inputs'!$C$7*'Exposure Inputs'!$C$12*'Exposure Inputs'!$C$15*H702)/('Exposure Inputs'!$C$8*'Exposure Inputs'!$C$14*'Exposure Inputs'!$C$16)</f>
        <v>3.5978913948288865E-9</v>
      </c>
      <c r="M702" s="40">
        <f>($F702*(1-('Exposure Inputs'!$C$17)/100)*'Exposure Inputs'!$C$12*'Exposure Inputs'!$C$15*H702)/('Exposure Inputs'!$C$14*'Exposure Inputs'!$C$16)</f>
        <v>3.2722455543539277E-7</v>
      </c>
      <c r="N702" s="40">
        <f>'Exposure Inputs'!$E$60/$J702</f>
        <v>382862274.40284622</v>
      </c>
      <c r="O702" s="40">
        <f>'Exposure Inputs'!$E$61/$K702</f>
        <v>105617418.17614608</v>
      </c>
      <c r="P702" s="40">
        <f>L702*'Exposure Inputs'!$E$63</f>
        <v>1.2520662054004525E-10</v>
      </c>
      <c r="Q702" s="40">
        <f>($G702*(1-('Exposure Inputs'!$C$17/100))*'Exposure Inputs'!$D$6*1*'Exposure Inputs'!$C$15)/('Exposure Inputs'!$D$8*'Exposure Inputs'!$D$11)</f>
        <v>1.154658162942138E-7</v>
      </c>
      <c r="R702" s="40">
        <f>($F702*(1-('Exposure Inputs'!$C$17)/100)*'Exposure Inputs'!$D$7*'Exposure Inputs'!$D$12*'Exposure Inputs'!$C$15*H702)/('Exposure Inputs'!$D$8*'Exposure Inputs'!$D$13*'Exposure Inputs'!$C$16)</f>
        <v>1.2575976195456529E-8</v>
      </c>
      <c r="S702" s="40">
        <f>($F702*(1-('Exposure Inputs'!$C$17)/100)*'Exposure Inputs'!$D$7*'Exposure Inputs'!$D$12*'Exposure Inputs'!$C$15*H702)/('Exposure Inputs'!$D$8*'Exposure Inputs'!$C$14*'Exposure Inputs'!$C$16)</f>
        <v>1.6123046404431447E-10</v>
      </c>
      <c r="T702" s="40">
        <f>($F702*(1-('Exposure Inputs'!$C$17)/100)*'Exposure Inputs'!$D$12*'Exposure Inputs'!$C$15*H702)/('Exposure Inputs'!$C$14*'Exposure Inputs'!$C$16)</f>
        <v>5.7407816743051371E-9</v>
      </c>
      <c r="U702" s="40">
        <f>'Exposure Inputs'!$E$60/Q702</f>
        <v>109123205.50260907</v>
      </c>
      <c r="V702" s="40">
        <f>'Exposure Inputs'!$E$61/R702</f>
        <v>41348678.775955901</v>
      </c>
      <c r="W702" s="40">
        <f>($G702*(1-('Exposure Inputs'!$C$17/100))*'Exposure Inputs'!$E$6*'Exposure Inputs'!$C$15)/('Exposure Inputs'!$E$8*'Exposure Inputs'!$E$11)</f>
        <v>2.5287710153739254E-8</v>
      </c>
      <c r="X702" s="40">
        <f>($F702*(1-('Exposure Inputs'!$C$17)/100)*'Exposure Inputs'!$E$7*'Exposure Inputs'!$E$12*'Exposure Inputs'!$C$15*H702)/('Exposure Inputs'!$E$8*'Exposure Inputs'!$E$13*'Exposure Inputs'!$C$16)</f>
        <v>2.7267109382649316E-9</v>
      </c>
      <c r="Y702" s="40">
        <f>($F702*(1-('Exposure Inputs'!$C$17)/100)*'Exposure Inputs'!$E$7*'Exposure Inputs'!$E$12*'Exposure Inputs'!$C$15*H702)/('Exposure Inputs'!$E$8*'Exposure Inputs'!$C$14*'Exposure Inputs'!$C$16)</f>
        <v>1.7478916270929051E-10</v>
      </c>
      <c r="Z702" s="40">
        <f>($F702*(1-('Exposure Inputs'!$C$17)/100)*'Exposure Inputs'!$E$12*'Exposure Inputs'!$C$15*H702)/('Exposure Inputs'!$C$14*'Exposure Inputs'!$C$16)</f>
        <v>2.8703908371525685E-8</v>
      </c>
      <c r="AA702" s="40">
        <f>'Exposure Inputs'!$E$60/W702</f>
        <v>498265755.3173852</v>
      </c>
      <c r="AB702" s="40">
        <f>'Exposure Inputs'!$E$61/X702</f>
        <v>190705950.05236891</v>
      </c>
      <c r="AC702" s="40">
        <f>($G702*(1-('Exposure Inputs'!$C$17/100))*'Exposure Inputs'!$F$6*'Exposure Inputs'!$C$15)/('Exposure Inputs'!$F$8*'Exposure Inputs'!$F$11)</f>
        <v>2.53545514044796E-8</v>
      </c>
      <c r="AD702" s="40">
        <f>($F702*(1-('Exposure Inputs'!$C$17)/100)*'Exposure Inputs'!$F$7*'Exposure Inputs'!$F$12*'Exposure Inputs'!$C$15*H702)/('Exposure Inputs'!$F$8*'Exposure Inputs'!$F$13*'Exposure Inputs'!$C$16)</f>
        <v>2.4832923545365707E-9</v>
      </c>
      <c r="AE702" s="40">
        <f>($F702*(1-('Exposure Inputs'!$C$17)/100)*'Exposure Inputs'!$F$7*'Exposure Inputs'!$F$12*'Exposure Inputs'!$C$15*H702)/('Exposure Inputs'!$F$8*'Exposure Inputs'!$C$14*'Exposure Inputs'!$C$16)</f>
        <v>1.5918540734208787E-10</v>
      </c>
      <c r="AF702" s="40">
        <f>($F702*(1-('Exposure Inputs'!$C$17)/100)*'Exposure Inputs'!$F$12*'Exposure Inputs'!$C$15*H702)/('Exposure Inputs'!$C$14*'Exposure Inputs'!$C$16)</f>
        <v>2.8703908371525685E-8</v>
      </c>
      <c r="AG702" s="40">
        <f>'Exposure Inputs'!$E$60/AC702</f>
        <v>496952196.03742832</v>
      </c>
      <c r="AH702" s="40">
        <f>'Exposure Inputs'!$E$61/AD702</f>
        <v>209399428.56508404</v>
      </c>
      <c r="AI702" s="40">
        <f>($G702*(1-('Exposure Inputs'!$C$17/100))*'Exposure Inputs'!$G$6*'Exposure Inputs'!$C$15)/('Exposure Inputs'!$G$8*'Exposure Inputs'!$G$11)</f>
        <v>3.2351798718499833E-8</v>
      </c>
      <c r="AJ702" s="40">
        <f>($F702*(1-('Exposure Inputs'!$C$17)/100)*'Exposure Inputs'!$G$7*'Exposure Inputs'!$G$12*'Exposure Inputs'!$C$15*H702)/('Exposure Inputs'!$G$8*'Exposure Inputs'!$G$13*'Exposure Inputs'!$C$16)</f>
        <v>4.139861803621553E-9</v>
      </c>
      <c r="AK702" s="40">
        <f>($F702*(1-('Exposure Inputs'!$C$17)/100)*'Exposure Inputs'!$G$7*'Exposure Inputs'!$G$12*'Exposure Inputs'!$C$15*H702)/('Exposure Inputs'!$G$8*'Exposure Inputs'!$C$14*'Exposure Inputs'!$C$16)</f>
        <v>2.6537575664240725E-10</v>
      </c>
      <c r="AL702" s="40">
        <f>($F702*(1-('Exposure Inputs'!$C$17)/100)*'Exposure Inputs'!$G$12*'Exposure Inputs'!$C$15*H702)/('Exposure Inputs'!$C$14*'Exposure Inputs'!$C$16)</f>
        <v>2.8703908371525685E-8</v>
      </c>
      <c r="AM702" s="40">
        <f>'Exposure Inputs'!$E$60/AI702</f>
        <v>389468298.49046081</v>
      </c>
      <c r="AN702" s="40">
        <f>'Exposure Inputs'!$E$61/AJ702</f>
        <v>125608057.62769757</v>
      </c>
      <c r="AO702" s="40">
        <f>($G702*(1-('Exposure Inputs'!$C$17/100))*'Exposure Inputs'!$H$6*'Exposure Inputs'!$C$15)/('Exposure Inputs'!$H$8*'Exposure Inputs'!$H$11)</f>
        <v>4.1061429462234919E-8</v>
      </c>
      <c r="AP702" s="40">
        <f>($F702*(1-('Exposure Inputs'!$C$17)/100)*'Exposure Inputs'!$H$7*'Exposure Inputs'!$H$12*'Exposure Inputs'!$C$15*H702)/('Exposure Inputs'!$H$8*'Exposure Inputs'!$H$13*'Exposure Inputs'!$C$16)</f>
        <v>5.3899561275420454E-9</v>
      </c>
      <c r="AQ702" s="40">
        <f>($F702*(1-('Exposure Inputs'!$C$17)/100)*'Exposure Inputs'!$H$7*'Exposure Inputs'!$H$12*'Exposure Inputs'!$C$15*H702)/('Exposure Inputs'!$H$8*'Exposure Inputs'!$C$14*'Exposure Inputs'!$C$16)</f>
        <v>3.4551000817577214E-10</v>
      </c>
      <c r="AR702" s="40">
        <f>($F702*(1-('Exposure Inputs'!$C$17)/100)*'Exposure Inputs'!$H$12*'Exposure Inputs'!$C$15*H702)/('Exposure Inputs'!$C$14*'Exposure Inputs'!$C$16)</f>
        <v>2.8703908371525685E-8</v>
      </c>
      <c r="AS702" s="40">
        <f>'Exposure Inputs'!$E$60/AO702</f>
        <v>306857315.12558496</v>
      </c>
      <c r="AT702" s="40">
        <f>'Exposure Inputs'!$E$61/AP702</f>
        <v>96475738.89198482</v>
      </c>
    </row>
    <row r="703" spans="1:46" s="35" customFormat="1">
      <c r="A703" s="54">
        <v>2019</v>
      </c>
      <c r="B703" s="55" t="s">
        <v>887</v>
      </c>
      <c r="C703" s="55" t="s">
        <v>586</v>
      </c>
      <c r="D703" s="55" t="s">
        <v>55</v>
      </c>
      <c r="E703" s="55" t="s">
        <v>587</v>
      </c>
      <c r="F703" s="48">
        <v>0.143960069246172</v>
      </c>
      <c r="G703" s="48">
        <v>0.143960069246172</v>
      </c>
      <c r="H703" s="55">
        <v>250</v>
      </c>
      <c r="I703" s="40">
        <f t="shared" si="10"/>
        <v>2.7570894178618617E-8</v>
      </c>
      <c r="J703" s="40">
        <f>($G703*(1-('Exposure Inputs'!$C$17/100))*'Exposure Inputs'!$C$6*1*'Exposure Inputs'!$C$15)/('Exposure Inputs'!$C$8*'Exposure Inputs'!$C$11)</f>
        <v>5.7932878304865774E-6</v>
      </c>
      <c r="K703" s="40">
        <f>($F703*(1-('Exposure Inputs'!$C$17)/100)*'Exposure Inputs'!$C$7*'Exposure Inputs'!$C$12*'Exposure Inputs'!$C$15*H703)/('Exposure Inputs'!$C$8*'Exposure Inputs'!$C$13*'Exposure Inputs'!$C$16)</f>
        <v>1.0841549435028494E-6</v>
      </c>
      <c r="L703" s="40">
        <f>($F703*(1-('Exposure Inputs'!$C$17)/100)*'Exposure Inputs'!$C$7*'Exposure Inputs'!$C$12*'Exposure Inputs'!$C$15*H703)/('Exposure Inputs'!$C$8*'Exposure Inputs'!$C$14*'Exposure Inputs'!$C$16)</f>
        <v>7.9226707409823614E-7</v>
      </c>
      <c r="M703" s="40">
        <f>($F703*(1-('Exposure Inputs'!$C$17)/100)*'Exposure Inputs'!$C$12*'Exposure Inputs'!$C$15*H703)/('Exposure Inputs'!$C$14*'Exposure Inputs'!$C$16)</f>
        <v>7.2055882920897459E-5</v>
      </c>
      <c r="N703" s="40">
        <f>'Exposure Inputs'!$E$60/$J703</f>
        <v>2174930.7765607303</v>
      </c>
      <c r="O703" s="40">
        <f>'Exposure Inputs'!$E$61/$K703</f>
        <v>479636.23937359586</v>
      </c>
      <c r="P703" s="40">
        <f>L703*'Exposure Inputs'!$E$63</f>
        <v>2.7570894178618617E-8</v>
      </c>
      <c r="Q703" s="40">
        <f>($G703*(1-('Exposure Inputs'!$C$17/100))*'Exposure Inputs'!$D$6*1*'Exposure Inputs'!$C$15)/('Exposure Inputs'!$D$8*'Exposure Inputs'!$D$11)</f>
        <v>2.0325936585480798E-5</v>
      </c>
      <c r="R703" s="40">
        <f>($F703*(1-('Exposure Inputs'!$C$17)/100)*'Exposure Inputs'!$D$7*'Exposure Inputs'!$D$12*'Exposure Inputs'!$C$15*H703)/('Exposure Inputs'!$D$8*'Exposure Inputs'!$D$13*'Exposure Inputs'!$C$16)</f>
        <v>2.7692697669039211E-6</v>
      </c>
      <c r="S703" s="40">
        <f>($F703*(1-('Exposure Inputs'!$C$17)/100)*'Exposure Inputs'!$D$7*'Exposure Inputs'!$D$12*'Exposure Inputs'!$C$15*H703)/('Exposure Inputs'!$D$8*'Exposure Inputs'!$C$14*'Exposure Inputs'!$C$16)</f>
        <v>3.550345855005027E-8</v>
      </c>
      <c r="T703" s="40">
        <f>($F703*(1-('Exposure Inputs'!$C$17)/100)*'Exposure Inputs'!$D$12*'Exposure Inputs'!$C$15*H703)/('Exposure Inputs'!$C$14*'Exposure Inputs'!$C$16)</f>
        <v>1.2641382968578503E-6</v>
      </c>
      <c r="U703" s="40">
        <f>'Exposure Inputs'!$E$60/Q703</f>
        <v>619897.63408985629</v>
      </c>
      <c r="V703" s="40">
        <f>'Exposure Inputs'!$E$61/R703</f>
        <v>187775.1334357601</v>
      </c>
      <c r="W703" s="40">
        <f>($G703*(1-('Exposure Inputs'!$C$17/100))*'Exposure Inputs'!$E$6*'Exposure Inputs'!$C$15)/('Exposure Inputs'!$E$8*'Exposure Inputs'!$E$11)</f>
        <v>4.4515026998746481E-6</v>
      </c>
      <c r="X703" s="40">
        <f>($F703*(1-('Exposure Inputs'!$C$17)/100)*'Exposure Inputs'!$E$7*'Exposure Inputs'!$E$12*'Exposure Inputs'!$C$15*H703)/('Exposure Inputs'!$E$8*'Exposure Inputs'!$E$13*'Exposure Inputs'!$C$16)</f>
        <v>6.0043037988186843E-7</v>
      </c>
      <c r="Y703" s="40">
        <f>($F703*(1-('Exposure Inputs'!$C$17)/100)*'Exposure Inputs'!$E$7*'Exposure Inputs'!$E$12*'Exposure Inputs'!$C$15*H703)/('Exposure Inputs'!$E$8*'Exposure Inputs'!$C$14*'Exposure Inputs'!$C$16)</f>
        <v>3.8489126915504386E-8</v>
      </c>
      <c r="Z703" s="40">
        <f>($F703*(1-('Exposure Inputs'!$C$17)/100)*'Exposure Inputs'!$E$12*'Exposure Inputs'!$C$15*H703)/('Exposure Inputs'!$C$14*'Exposure Inputs'!$C$16)</f>
        <v>6.3206914842892519E-6</v>
      </c>
      <c r="AA703" s="40">
        <f>'Exposure Inputs'!$E$60/W703</f>
        <v>2830504.8540922618</v>
      </c>
      <c r="AB703" s="40">
        <f>'Exposure Inputs'!$E$61/X703</f>
        <v>866045.45243414782</v>
      </c>
      <c r="AC703" s="40">
        <f>($G703*(1-('Exposure Inputs'!$C$17/100))*'Exposure Inputs'!$F$6*'Exposure Inputs'!$C$15)/('Exposure Inputs'!$F$8*'Exposure Inputs'!$F$11)</f>
        <v>4.4632690482836074E-6</v>
      </c>
      <c r="AD703" s="40">
        <f>($F703*(1-('Exposure Inputs'!$C$17)/100)*'Exposure Inputs'!$F$7*'Exposure Inputs'!$F$12*'Exposure Inputs'!$C$15*H703)/('Exposure Inputs'!$F$8*'Exposure Inputs'!$F$13*'Exposure Inputs'!$C$16)</f>
        <v>5.4682883721474265E-7</v>
      </c>
      <c r="AE703" s="40">
        <f>($F703*(1-('Exposure Inputs'!$C$17)/100)*'Exposure Inputs'!$F$7*'Exposure Inputs'!$F$12*'Exposure Inputs'!$C$15*H703)/('Exposure Inputs'!$F$8*'Exposure Inputs'!$C$14*'Exposure Inputs'!$C$16)</f>
        <v>3.5053130590688635E-8</v>
      </c>
      <c r="AF703" s="40">
        <f>($F703*(1-('Exposure Inputs'!$C$17)/100)*'Exposure Inputs'!$F$12*'Exposure Inputs'!$C$15*H703)/('Exposure Inputs'!$C$14*'Exposure Inputs'!$C$16)</f>
        <v>6.3206914842892519E-6</v>
      </c>
      <c r="AG703" s="40">
        <f>'Exposure Inputs'!$E$60/AC703</f>
        <v>2823042.9005496427</v>
      </c>
      <c r="AH703" s="40">
        <f>'Exposure Inputs'!$E$61/AD703</f>
        <v>950937.4133387066</v>
      </c>
      <c r="AI703" s="40">
        <f>($G703*(1-('Exposure Inputs'!$C$17/100))*'Exposure Inputs'!$G$6*'Exposure Inputs'!$C$15)/('Exposure Inputs'!$G$8*'Exposure Inputs'!$G$11)</f>
        <v>5.695024123008943E-6</v>
      </c>
      <c r="AJ703" s="40">
        <f>($F703*(1-('Exposure Inputs'!$C$17)/100)*'Exposure Inputs'!$G$7*'Exposure Inputs'!$G$12*'Exposure Inputs'!$C$15*H703)/('Exposure Inputs'!$G$8*'Exposure Inputs'!$G$13*'Exposure Inputs'!$C$16)</f>
        <v>9.1161067369635907E-7</v>
      </c>
      <c r="AK703" s="40">
        <f>($F703*(1-('Exposure Inputs'!$C$17)/100)*'Exposure Inputs'!$G$7*'Exposure Inputs'!$G$12*'Exposure Inputs'!$C$15*H703)/('Exposure Inputs'!$G$8*'Exposure Inputs'!$C$14*'Exposure Inputs'!$C$16)</f>
        <v>5.8436581647202507E-8</v>
      </c>
      <c r="AL703" s="40">
        <f>($F703*(1-('Exposure Inputs'!$C$17)/100)*'Exposure Inputs'!$G$12*'Exposure Inputs'!$C$15*H703)/('Exposure Inputs'!$C$14*'Exposure Inputs'!$C$16)</f>
        <v>6.3206914842892519E-6</v>
      </c>
      <c r="AM703" s="40">
        <f>'Exposure Inputs'!$E$60/AI703</f>
        <v>2212457.7048047413</v>
      </c>
      <c r="AN703" s="40">
        <f>'Exposure Inputs'!$E$61/AJ703</f>
        <v>570418.94638149289</v>
      </c>
      <c r="AO703" s="40">
        <f>($G703*(1-('Exposure Inputs'!$C$17/100))*'Exposure Inputs'!$H$6*'Exposure Inputs'!$C$15)/('Exposure Inputs'!$H$8*'Exposure Inputs'!$H$11)</f>
        <v>7.2282173040022402E-6</v>
      </c>
      <c r="AP703" s="40">
        <f>($F703*(1-('Exposure Inputs'!$C$17)/100)*'Exposure Inputs'!$H$7*'Exposure Inputs'!$H$12*'Exposure Inputs'!$C$15*H703)/('Exposure Inputs'!$H$8*'Exposure Inputs'!$H$13*'Exposure Inputs'!$C$16)</f>
        <v>1.1868854009387594E-6</v>
      </c>
      <c r="AQ703" s="40">
        <f>($F703*(1-('Exposure Inputs'!$C$17)/100)*'Exposure Inputs'!$H$7*'Exposure Inputs'!$H$12*'Exposure Inputs'!$C$15*H703)/('Exposure Inputs'!$H$8*'Exposure Inputs'!$C$14*'Exposure Inputs'!$C$16)</f>
        <v>7.6082397496074325E-8</v>
      </c>
      <c r="AR703" s="40">
        <f>($F703*(1-('Exposure Inputs'!$C$17)/100)*'Exposure Inputs'!$H$12*'Exposure Inputs'!$C$15*H703)/('Exposure Inputs'!$C$14*'Exposure Inputs'!$C$16)</f>
        <v>6.3206914842892519E-6</v>
      </c>
      <c r="AS703" s="40">
        <f>'Exposure Inputs'!$E$60/AO703</f>
        <v>1743168.4010140952</v>
      </c>
      <c r="AT703" s="40">
        <f>'Exposure Inputs'!$E$61/AP703</f>
        <v>438121.48973161972</v>
      </c>
    </row>
    <row r="704" spans="1:46" s="35" customFormat="1">
      <c r="A704" s="54">
        <v>2020</v>
      </c>
      <c r="B704" s="55" t="s">
        <v>887</v>
      </c>
      <c r="C704" s="55" t="s">
        <v>586</v>
      </c>
      <c r="D704" s="55" t="s">
        <v>55</v>
      </c>
      <c r="E704" s="55" t="s">
        <v>587</v>
      </c>
      <c r="F704" s="48">
        <v>0.144234850095355</v>
      </c>
      <c r="G704" s="48">
        <v>0.144234850095355</v>
      </c>
      <c r="H704" s="55">
        <v>250</v>
      </c>
      <c r="I704" s="40">
        <f t="shared" si="10"/>
        <v>2.7623519561162582E-8</v>
      </c>
      <c r="J704" s="40">
        <f>($G704*(1-('Exposure Inputs'!$C$17/100))*'Exposure Inputs'!$C$6*1*'Exposure Inputs'!$C$15)/('Exposure Inputs'!$C$8*'Exposure Inputs'!$C$11)</f>
        <v>5.8043456506026579E-6</v>
      </c>
      <c r="K704" s="40">
        <f>($F704*(1-('Exposure Inputs'!$C$17)/100)*'Exposure Inputs'!$C$7*'Exposure Inputs'!$C$12*'Exposure Inputs'!$C$15*H704)/('Exposure Inputs'!$C$8*'Exposure Inputs'!$C$13*'Exposure Inputs'!$C$16)</f>
        <v>1.0862243021630781E-6</v>
      </c>
      <c r="L704" s="40">
        <f>($F704*(1-('Exposure Inputs'!$C$17)/100)*'Exposure Inputs'!$C$7*'Exposure Inputs'!$C$12*'Exposure Inputs'!$C$15*H704)/('Exposure Inputs'!$C$8*'Exposure Inputs'!$C$14*'Exposure Inputs'!$C$16)</f>
        <v>7.9377929773455703E-7</v>
      </c>
      <c r="M704" s="40">
        <f>($F704*(1-('Exposure Inputs'!$C$17)/100)*'Exposure Inputs'!$C$12*'Exposure Inputs'!$C$15*H704)/('Exposure Inputs'!$C$14*'Exposure Inputs'!$C$16)</f>
        <v>7.2193418119382113E-5</v>
      </c>
      <c r="N704" s="40">
        <f>'Exposure Inputs'!$E$60/$J704</f>
        <v>2170787.330470534</v>
      </c>
      <c r="O704" s="40">
        <f>'Exposure Inputs'!$E$61/$K704</f>
        <v>478722.48757874948</v>
      </c>
      <c r="P704" s="40">
        <f>L704*'Exposure Inputs'!$E$63</f>
        <v>2.7623519561162582E-8</v>
      </c>
      <c r="Q704" s="40">
        <f>($G704*(1-('Exposure Inputs'!$C$17/100))*'Exposure Inputs'!$D$6*1*'Exposure Inputs'!$C$15)/('Exposure Inputs'!$D$8*'Exposure Inputs'!$D$11)</f>
        <v>2.0364733302825021E-5</v>
      </c>
      <c r="R704" s="40">
        <f>($F704*(1-('Exposure Inputs'!$C$17)/100)*'Exposure Inputs'!$D$7*'Exposure Inputs'!$D$12*'Exposure Inputs'!$C$15*H704)/('Exposure Inputs'!$D$8*'Exposure Inputs'!$D$13*'Exposure Inputs'!$C$16)</f>
        <v>2.7745555541513932E-6</v>
      </c>
      <c r="S704" s="40">
        <f>($F704*(1-('Exposure Inputs'!$C$17)/100)*'Exposure Inputs'!$D$7*'Exposure Inputs'!$D$12*'Exposure Inputs'!$C$15*H704)/('Exposure Inputs'!$D$8*'Exposure Inputs'!$C$14*'Exposure Inputs'!$C$16)</f>
        <v>3.5571225053222988E-8</v>
      </c>
      <c r="T704" s="40">
        <f>($F704*(1-('Exposure Inputs'!$C$17)/100)*'Exposure Inputs'!$D$12*'Exposure Inputs'!$C$15*H704)/('Exposure Inputs'!$C$14*'Exposure Inputs'!$C$16)</f>
        <v>1.2665511950768792E-6</v>
      </c>
      <c r="U704" s="40">
        <f>'Exposure Inputs'!$E$60/Q704</f>
        <v>618716.67124912026</v>
      </c>
      <c r="V704" s="40">
        <f>'Exposure Inputs'!$E$61/R704</f>
        <v>187417.40428370831</v>
      </c>
      <c r="W704" s="40">
        <f>($G704*(1-('Exposure Inputs'!$C$17/100))*'Exposure Inputs'!$E$6*'Exposure Inputs'!$C$15)/('Exposure Inputs'!$E$8*'Exposure Inputs'!$E$11)</f>
        <v>4.4599994149597208E-6</v>
      </c>
      <c r="X704" s="40">
        <f>($F704*(1-('Exposure Inputs'!$C$17)/100)*'Exposure Inputs'!$E$7*'Exposure Inputs'!$E$12*'Exposure Inputs'!$C$15*H704)/('Exposure Inputs'!$E$8*'Exposure Inputs'!$E$13*'Exposure Inputs'!$C$16)</f>
        <v>6.0157643913651542E-7</v>
      </c>
      <c r="Y704" s="40">
        <f>($F704*(1-('Exposure Inputs'!$C$17)/100)*'Exposure Inputs'!$E$7*'Exposure Inputs'!$E$12*'Exposure Inputs'!$C$15*H704)/('Exposure Inputs'!$E$8*'Exposure Inputs'!$C$14*'Exposure Inputs'!$C$16)</f>
        <v>3.8562592252340732E-8</v>
      </c>
      <c r="Z704" s="40">
        <f>($F704*(1-('Exposure Inputs'!$C$17)/100)*'Exposure Inputs'!$E$12*'Exposure Inputs'!$C$15*H704)/('Exposure Inputs'!$C$14*'Exposure Inputs'!$C$16)</f>
        <v>6.3327559753843952E-6</v>
      </c>
      <c r="AA704" s="40">
        <f>'Exposure Inputs'!$E$60/W704</f>
        <v>2825112.4782073079</v>
      </c>
      <c r="AB704" s="40">
        <f>'Exposure Inputs'!$E$61/X704</f>
        <v>864395.55502936954</v>
      </c>
      <c r="AC704" s="40">
        <f>($G704*(1-('Exposure Inputs'!$C$17/100))*'Exposure Inputs'!$F$6*'Exposure Inputs'!$C$15)/('Exposure Inputs'!$F$8*'Exposure Inputs'!$F$11)</f>
        <v>4.4717882221464816E-6</v>
      </c>
      <c r="AD704" s="40">
        <f>($F704*(1-('Exposure Inputs'!$C$17)/100)*'Exposure Inputs'!$F$7*'Exposure Inputs'!$F$12*'Exposure Inputs'!$C$15*H704)/('Exposure Inputs'!$F$8*'Exposure Inputs'!$F$13*'Exposure Inputs'!$C$16)</f>
        <v>5.478725856168824E-7</v>
      </c>
      <c r="AE704" s="40">
        <f>($F704*(1-('Exposure Inputs'!$C$17)/100)*'Exposure Inputs'!$F$7*'Exposure Inputs'!$F$12*'Exposure Inputs'!$C$15*H704)/('Exposure Inputs'!$F$8*'Exposure Inputs'!$C$14*'Exposure Inputs'!$C$16)</f>
        <v>3.512003753954375E-8</v>
      </c>
      <c r="AF704" s="40">
        <f>($F704*(1-('Exposure Inputs'!$C$17)/100)*'Exposure Inputs'!$F$12*'Exposure Inputs'!$C$15*H704)/('Exposure Inputs'!$C$14*'Exposure Inputs'!$C$16)</f>
        <v>6.3327559753843952E-6</v>
      </c>
      <c r="AG704" s="40">
        <f>'Exposure Inputs'!$E$60/AC704</f>
        <v>2817664.7403825251</v>
      </c>
      <c r="AH704" s="40">
        <f>'Exposure Inputs'!$E$61/AD704</f>
        <v>949125.78882643126</v>
      </c>
      <c r="AI704" s="40">
        <f>($G704*(1-('Exposure Inputs'!$C$17/100))*'Exposure Inputs'!$G$6*'Exposure Inputs'!$C$15)/('Exposure Inputs'!$G$8*'Exposure Inputs'!$G$11)</f>
        <v>5.7058943842753643E-6</v>
      </c>
      <c r="AJ704" s="40">
        <f>($F704*(1-('Exposure Inputs'!$C$17)/100)*'Exposure Inputs'!$G$7*'Exposure Inputs'!$G$12*'Exposure Inputs'!$C$15*H704)/('Exposure Inputs'!$G$8*'Exposure Inputs'!$G$13*'Exposure Inputs'!$C$16)</f>
        <v>9.133506919969496E-7</v>
      </c>
      <c r="AK704" s="40">
        <f>($F704*(1-('Exposure Inputs'!$C$17)/100)*'Exposure Inputs'!$G$7*'Exposure Inputs'!$G$12*'Exposure Inputs'!$C$15*H704)/('Exposure Inputs'!$G$8*'Exposure Inputs'!$C$14*'Exposure Inputs'!$C$16)</f>
        <v>5.8548121281855743E-8</v>
      </c>
      <c r="AL704" s="40">
        <f>($F704*(1-('Exposure Inputs'!$C$17)/100)*'Exposure Inputs'!$G$12*'Exposure Inputs'!$C$15*H704)/('Exposure Inputs'!$C$14*'Exposure Inputs'!$C$16)</f>
        <v>6.3327559753843952E-6</v>
      </c>
      <c r="AM704" s="40">
        <f>'Exposure Inputs'!$E$60/AI704</f>
        <v>2208242.7664142912</v>
      </c>
      <c r="AN704" s="40">
        <f>'Exposure Inputs'!$E$61/AJ704</f>
        <v>569332.24505810824</v>
      </c>
      <c r="AO704" s="40">
        <f>($G704*(1-('Exposure Inputs'!$C$17/100))*'Exposure Inputs'!$H$6*'Exposure Inputs'!$C$15)/('Exposure Inputs'!$H$8*'Exposure Inputs'!$H$11)</f>
        <v>7.2420140165161568E-6</v>
      </c>
      <c r="AP704" s="40">
        <f>($F704*(1-('Exposure Inputs'!$C$17)/100)*'Exposure Inputs'!$H$7*'Exposure Inputs'!$H$12*'Exposure Inputs'!$C$15*H704)/('Exposure Inputs'!$H$8*'Exposure Inputs'!$H$13*'Exposure Inputs'!$C$16)</f>
        <v>1.1891508442666254E-6</v>
      </c>
      <c r="AQ704" s="40">
        <f>($F704*(1-('Exposure Inputs'!$C$17)/100)*'Exposure Inputs'!$H$7*'Exposure Inputs'!$H$12*'Exposure Inputs'!$C$15*H704)/('Exposure Inputs'!$H$8*'Exposure Inputs'!$C$14*'Exposure Inputs'!$C$16)</f>
        <v>7.6227618222219574E-8</v>
      </c>
      <c r="AR704" s="40">
        <f>($F704*(1-('Exposure Inputs'!$C$17)/100)*'Exposure Inputs'!$H$12*'Exposure Inputs'!$C$15*H704)/('Exposure Inputs'!$C$14*'Exposure Inputs'!$C$16)</f>
        <v>6.3327559753843952E-6</v>
      </c>
      <c r="AS704" s="40">
        <f>'Exposure Inputs'!$E$60/AO704</f>
        <v>1739847.5025406475</v>
      </c>
      <c r="AT704" s="40">
        <f>'Exposure Inputs'!$E$61/AP704</f>
        <v>437286.82740892732</v>
      </c>
    </row>
    <row r="705" spans="1:46" s="35" customFormat="1">
      <c r="A705" s="54">
        <v>2021</v>
      </c>
      <c r="B705" s="55" t="s">
        <v>887</v>
      </c>
      <c r="C705" s="55" t="s">
        <v>586</v>
      </c>
      <c r="D705" s="55" t="s">
        <v>55</v>
      </c>
      <c r="E705" s="55" t="s">
        <v>587</v>
      </c>
      <c r="F705" s="48">
        <v>0.14426368994142599</v>
      </c>
      <c r="G705" s="48">
        <v>0.14426368994142599</v>
      </c>
      <c r="H705" s="55">
        <v>250</v>
      </c>
      <c r="I705" s="40">
        <f t="shared" si="10"/>
        <v>2.7629042900713021E-8</v>
      </c>
      <c r="J705" s="40">
        <f>($G705*(1-('Exposure Inputs'!$C$17/100))*'Exposure Inputs'!$C$6*1*'Exposure Inputs'!$C$15)/('Exposure Inputs'!$C$8*'Exposure Inputs'!$C$11)</f>
        <v>5.8055062330485475E-6</v>
      </c>
      <c r="K705" s="40">
        <f>($F705*(1-('Exposure Inputs'!$C$17)/100)*'Exposure Inputs'!$C$7*'Exposure Inputs'!$C$12*'Exposure Inputs'!$C$15*H705)/('Exposure Inputs'!$C$8*'Exposure Inputs'!$C$13*'Exposure Inputs'!$C$16)</f>
        <v>1.0864414933734703E-6</v>
      </c>
      <c r="L705" s="40">
        <f>($F705*(1-('Exposure Inputs'!$C$17)/100)*'Exposure Inputs'!$C$7*'Exposure Inputs'!$C$12*'Exposure Inputs'!$C$15*H705)/('Exposure Inputs'!$C$8*'Exposure Inputs'!$C$14*'Exposure Inputs'!$C$16)</f>
        <v>7.9393801438830528E-7</v>
      </c>
      <c r="M705" s="40">
        <f>($F705*(1-('Exposure Inputs'!$C$17)/100)*'Exposure Inputs'!$C$12*'Exposure Inputs'!$C$15*H705)/('Exposure Inputs'!$C$14*'Exposure Inputs'!$C$16)</f>
        <v>7.2207853237278542E-5</v>
      </c>
      <c r="N705" s="40">
        <f>'Exposure Inputs'!$E$60/$J705</f>
        <v>2170353.36699373</v>
      </c>
      <c r="O705" s="40">
        <f>'Exposure Inputs'!$E$61/$K705</f>
        <v>478626.78586158081</v>
      </c>
      <c r="P705" s="40">
        <f>L705*'Exposure Inputs'!$E$63</f>
        <v>2.7629042900713021E-8</v>
      </c>
      <c r="Q705" s="40">
        <f>($G705*(1-('Exposure Inputs'!$C$17/100))*'Exposure Inputs'!$D$6*1*'Exposure Inputs'!$C$15)/('Exposure Inputs'!$D$8*'Exposure Inputs'!$D$11)</f>
        <v>2.0368805243644746E-5</v>
      </c>
      <c r="R705" s="40">
        <f>($F705*(1-('Exposure Inputs'!$C$17)/100)*'Exposure Inputs'!$D$7*'Exposure Inputs'!$D$12*'Exposure Inputs'!$C$15*H705)/('Exposure Inputs'!$D$8*'Exposure Inputs'!$D$13*'Exposure Inputs'!$C$16)</f>
        <v>2.7751103282232924E-6</v>
      </c>
      <c r="S705" s="40">
        <f>($F705*(1-('Exposure Inputs'!$C$17)/100)*'Exposure Inputs'!$D$7*'Exposure Inputs'!$D$12*'Exposure Inputs'!$C$15*H705)/('Exposure Inputs'!$D$8*'Exposure Inputs'!$C$14*'Exposure Inputs'!$C$16)</f>
        <v>3.5578337541324259E-8</v>
      </c>
      <c r="T705" s="40">
        <f>($F705*(1-('Exposure Inputs'!$C$17)/100)*'Exposure Inputs'!$D$12*'Exposure Inputs'!$C$15*H705)/('Exposure Inputs'!$C$14*'Exposure Inputs'!$C$16)</f>
        <v>1.2668044427592728E-6</v>
      </c>
      <c r="U705" s="40">
        <f>'Exposure Inputs'!$E$60/Q705</f>
        <v>618592.98320559645</v>
      </c>
      <c r="V705" s="40">
        <f>'Exposure Inputs'!$E$61/R705</f>
        <v>187379.93755113852</v>
      </c>
      <c r="W705" s="40">
        <f>($G705*(1-('Exposure Inputs'!$C$17/100))*'Exposure Inputs'!$E$6*'Exposure Inputs'!$C$15)/('Exposure Inputs'!$E$8*'Exposure Inputs'!$E$11)</f>
        <v>4.4608911945575026E-6</v>
      </c>
      <c r="X705" s="40">
        <f>($F705*(1-('Exposure Inputs'!$C$17)/100)*'Exposure Inputs'!$E$7*'Exposure Inputs'!$E$12*'Exposure Inputs'!$C$15*H705)/('Exposure Inputs'!$E$8*'Exposure Inputs'!$E$13*'Exposure Inputs'!$C$16)</f>
        <v>6.0169672471169484E-7</v>
      </c>
      <c r="Y705" s="40">
        <f>($F705*(1-('Exposure Inputs'!$C$17)/100)*'Exposure Inputs'!$E$7*'Exposure Inputs'!$E$12*'Exposure Inputs'!$C$15*H705)/('Exposure Inputs'!$E$8*'Exposure Inputs'!$C$14*'Exposure Inputs'!$C$16)</f>
        <v>3.8570302866134286E-8</v>
      </c>
      <c r="Z705" s="40">
        <f>($F705*(1-('Exposure Inputs'!$C$17)/100)*'Exposure Inputs'!$E$12*'Exposure Inputs'!$C$15*H705)/('Exposure Inputs'!$C$14*'Exposure Inputs'!$C$16)</f>
        <v>6.3340222137963641E-6</v>
      </c>
      <c r="AA705" s="40">
        <f>'Exposure Inputs'!$E$60/W705</f>
        <v>2824547.7081737821</v>
      </c>
      <c r="AB705" s="40">
        <f>'Exposure Inputs'!$E$61/X705</f>
        <v>864222.75316383003</v>
      </c>
      <c r="AC705" s="40">
        <f>($G705*(1-('Exposure Inputs'!$C$17/100))*'Exposure Inputs'!$F$6*'Exposure Inputs'!$C$15)/('Exposure Inputs'!$F$8*'Exposure Inputs'!$F$11)</f>
        <v>4.4726823589234363E-6</v>
      </c>
      <c r="AD705" s="40">
        <f>($F705*(1-('Exposure Inputs'!$C$17)/100)*'Exposure Inputs'!$F$7*'Exposure Inputs'!$F$12*'Exposure Inputs'!$C$15*H705)/('Exposure Inputs'!$F$8*'Exposure Inputs'!$F$13*'Exposure Inputs'!$C$16)</f>
        <v>5.4798213307386156E-7</v>
      </c>
      <c r="AE705" s="40">
        <f>($F705*(1-('Exposure Inputs'!$C$17)/100)*'Exposure Inputs'!$F$7*'Exposure Inputs'!$F$12*'Exposure Inputs'!$C$15*H705)/('Exposure Inputs'!$F$8*'Exposure Inputs'!$C$14*'Exposure Inputs'!$C$16)</f>
        <v>3.5127059812427029E-8</v>
      </c>
      <c r="AF705" s="40">
        <f>($F705*(1-('Exposure Inputs'!$C$17)/100)*'Exposure Inputs'!$F$12*'Exposure Inputs'!$C$15*H705)/('Exposure Inputs'!$C$14*'Exposure Inputs'!$C$16)</f>
        <v>6.3340222137963641E-6</v>
      </c>
      <c r="AG705" s="40">
        <f>'Exposure Inputs'!$E$60/AC705</f>
        <v>2817101.4592310078</v>
      </c>
      <c r="AH705" s="40">
        <f>'Exposure Inputs'!$E$61/AD705</f>
        <v>948936.04848592775</v>
      </c>
      <c r="AI705" s="40">
        <f>($G705*(1-('Exposure Inputs'!$C$17/100))*'Exposure Inputs'!$G$6*'Exposure Inputs'!$C$15)/('Exposure Inputs'!$G$8*'Exposure Inputs'!$G$11)</f>
        <v>5.7070352813306259E-6</v>
      </c>
      <c r="AJ705" s="40">
        <f>($F705*(1-('Exposure Inputs'!$C$17)/100)*'Exposure Inputs'!$G$7*'Exposure Inputs'!$G$12*'Exposure Inputs'!$C$15*H705)/('Exposure Inputs'!$G$8*'Exposure Inputs'!$G$13*'Exposure Inputs'!$C$16)</f>
        <v>9.1353331702376241E-7</v>
      </c>
      <c r="AK705" s="40">
        <f>($F705*(1-('Exposure Inputs'!$C$17)/100)*'Exposure Inputs'!$G$7*'Exposure Inputs'!$G$12*'Exposure Inputs'!$C$15*H705)/('Exposure Inputs'!$G$8*'Exposure Inputs'!$C$14*'Exposure Inputs'!$C$16)</f>
        <v>5.855982801434375E-8</v>
      </c>
      <c r="AL705" s="40">
        <f>($F705*(1-('Exposure Inputs'!$C$17)/100)*'Exposure Inputs'!$G$12*'Exposure Inputs'!$C$15*H705)/('Exposure Inputs'!$C$14*'Exposure Inputs'!$C$16)</f>
        <v>6.3340222137963641E-6</v>
      </c>
      <c r="AM705" s="40">
        <f>'Exposure Inputs'!$E$60/AI705</f>
        <v>2207801.3151974492</v>
      </c>
      <c r="AN705" s="40">
        <f>'Exposure Inputs'!$E$61/AJ705</f>
        <v>569218.42948665447</v>
      </c>
      <c r="AO705" s="40">
        <f>($G705*(1-('Exposure Inputs'!$C$17/100))*'Exposure Inputs'!$H$6*'Exposure Inputs'!$C$15)/('Exposure Inputs'!$H$8*'Exposure Inputs'!$H$11)</f>
        <v>7.2434620616269066E-6</v>
      </c>
      <c r="AP705" s="40">
        <f>($F705*(1-('Exposure Inputs'!$C$17)/100)*'Exposure Inputs'!$H$7*'Exposure Inputs'!$H$12*'Exposure Inputs'!$C$15*H705)/('Exposure Inputs'!$H$8*'Exposure Inputs'!$H$13*'Exposure Inputs'!$C$16)</f>
        <v>1.1893886157017616E-6</v>
      </c>
      <c r="AQ705" s="40">
        <f>($F705*(1-('Exposure Inputs'!$C$17)/100)*'Exposure Inputs'!$H$7*'Exposure Inputs'!$H$12*'Exposure Inputs'!$C$15*H705)/('Exposure Inputs'!$H$8*'Exposure Inputs'!$C$14*'Exposure Inputs'!$C$16)</f>
        <v>7.6242859980882147E-8</v>
      </c>
      <c r="AR705" s="40">
        <f>($F705*(1-('Exposure Inputs'!$C$17)/100)*'Exposure Inputs'!$H$12*'Exposure Inputs'!$C$15*H705)/('Exposure Inputs'!$C$14*'Exposure Inputs'!$C$16)</f>
        <v>6.3340222137963641E-6</v>
      </c>
      <c r="AS705" s="40">
        <f>'Exposure Inputs'!$E$60/AO705</f>
        <v>1739499.6885191107</v>
      </c>
      <c r="AT705" s="40">
        <f>'Exposure Inputs'!$E$61/AP705</f>
        <v>437199.40912095434</v>
      </c>
    </row>
    <row r="706" spans="1:46" s="35" customFormat="1">
      <c r="A706" s="54">
        <v>2022</v>
      </c>
      <c r="B706" s="55" t="s">
        <v>887</v>
      </c>
      <c r="C706" s="55" t="s">
        <v>586</v>
      </c>
      <c r="D706" s="55" t="s">
        <v>55</v>
      </c>
      <c r="E706" s="55" t="s">
        <v>587</v>
      </c>
      <c r="F706" s="48">
        <v>0.15378955615100401</v>
      </c>
      <c r="G706" s="48">
        <v>0.15378955615100401</v>
      </c>
      <c r="H706" s="55">
        <v>250</v>
      </c>
      <c r="I706" s="40">
        <f t="shared" si="10"/>
        <v>2.945341441289148E-8</v>
      </c>
      <c r="J706" s="40">
        <f>($G706*(1-('Exposure Inputs'!$C$17/100))*'Exposure Inputs'!$C$6*1*'Exposure Inputs'!$C$15)/('Exposure Inputs'!$C$8*'Exposure Inputs'!$C$11)</f>
        <v>6.188849232782892E-6</v>
      </c>
      <c r="K706" s="40">
        <f>($F706*(1-('Exposure Inputs'!$C$17)/100)*'Exposure Inputs'!$C$7*'Exposure Inputs'!$C$12*'Exposure Inputs'!$C$15*H706)/('Exposure Inputs'!$C$8*'Exposure Inputs'!$C$13*'Exposure Inputs'!$C$16)</f>
        <v>1.1581802400713529E-6</v>
      </c>
      <c r="L706" s="40">
        <f>($F706*(1-('Exposure Inputs'!$C$17)/100)*'Exposure Inputs'!$C$7*'Exposure Inputs'!$C$12*'Exposure Inputs'!$C$15*H706)/('Exposure Inputs'!$C$8*'Exposure Inputs'!$C$14*'Exposure Inputs'!$C$16)</f>
        <v>8.4636248312906561E-7</v>
      </c>
      <c r="M706" s="40">
        <f>($F706*(1-('Exposure Inputs'!$C$17)/100)*'Exposure Inputs'!$C$12*'Exposure Inputs'!$C$15*H706)/('Exposure Inputs'!$C$14*'Exposure Inputs'!$C$16)</f>
        <v>7.6975805238911385E-5</v>
      </c>
      <c r="N706" s="40">
        <f>'Exposure Inputs'!$E$60/$J706</f>
        <v>2035919.6881476226</v>
      </c>
      <c r="O706" s="40">
        <f>'Exposure Inputs'!$E$61/$K706</f>
        <v>448980.20360627462</v>
      </c>
      <c r="P706" s="40">
        <f>L706*'Exposure Inputs'!$E$63</f>
        <v>2.945341441289148E-8</v>
      </c>
      <c r="Q706" s="40">
        <f>($G706*(1-('Exposure Inputs'!$C$17/100))*'Exposure Inputs'!$D$6*1*'Exposure Inputs'!$C$15)/('Exposure Inputs'!$D$8*'Exposure Inputs'!$D$11)</f>
        <v>2.1713776481235379E-5</v>
      </c>
      <c r="R706" s="40">
        <f>($F706*(1-('Exposure Inputs'!$C$17)/100)*'Exposure Inputs'!$D$7*'Exposure Inputs'!$D$12*'Exposure Inputs'!$C$15*H706)/('Exposure Inputs'!$D$8*'Exposure Inputs'!$D$13*'Exposure Inputs'!$C$16)</f>
        <v>2.958353455542485E-6</v>
      </c>
      <c r="S706" s="40">
        <f>($F706*(1-('Exposure Inputs'!$C$17)/100)*'Exposure Inputs'!$D$7*'Exposure Inputs'!$D$12*'Exposure Inputs'!$C$15*H706)/('Exposure Inputs'!$D$8*'Exposure Inputs'!$C$14*'Exposure Inputs'!$C$16)</f>
        <v>3.7927608404390828E-8</v>
      </c>
      <c r="T706" s="40">
        <f>($F706*(1-('Exposure Inputs'!$C$17)/100)*'Exposure Inputs'!$D$12*'Exposure Inputs'!$C$15*H706)/('Exposure Inputs'!$C$14*'Exposure Inputs'!$C$16)</f>
        <v>1.3504527234896735E-6</v>
      </c>
      <c r="U706" s="40">
        <f>'Exposure Inputs'!$E$60/Q706</f>
        <v>580276.76626811898</v>
      </c>
      <c r="V706" s="40">
        <f>'Exposure Inputs'!$E$61/R706</f>
        <v>175773.45229853393</v>
      </c>
      <c r="W706" s="40">
        <f>($G706*(1-('Exposure Inputs'!$C$17/100))*'Exposure Inputs'!$E$6*'Exposure Inputs'!$C$15)/('Exposure Inputs'!$E$8*'Exposure Inputs'!$E$11)</f>
        <v>4.7554480072391466E-6</v>
      </c>
      <c r="X706" s="40">
        <f>($F706*(1-('Exposure Inputs'!$C$17)/100)*'Exposure Inputs'!$E$7*'Exposure Inputs'!$E$12*'Exposure Inputs'!$C$15*H706)/('Exposure Inputs'!$E$8*'Exposure Inputs'!$E$13*'Exposure Inputs'!$C$16)</f>
        <v>6.4142732151448052E-7</v>
      </c>
      <c r="Y706" s="40">
        <f>($F706*(1-('Exposure Inputs'!$C$17)/100)*'Exposure Inputs'!$E$7*'Exposure Inputs'!$E$12*'Exposure Inputs'!$C$15*H706)/('Exposure Inputs'!$E$8*'Exposure Inputs'!$C$14*'Exposure Inputs'!$C$16)</f>
        <v>4.111713599451799E-8</v>
      </c>
      <c r="Z706" s="40">
        <f>($F706*(1-('Exposure Inputs'!$C$17)/100)*'Exposure Inputs'!$E$12*'Exposure Inputs'!$C$15*H706)/('Exposure Inputs'!$C$14*'Exposure Inputs'!$C$16)</f>
        <v>6.7522636174483669E-6</v>
      </c>
      <c r="AA706" s="40">
        <f>'Exposure Inputs'!$E$60/W706</f>
        <v>2649592.6316130911</v>
      </c>
      <c r="AB706" s="40">
        <f>'Exposure Inputs'!$E$61/X706</f>
        <v>810692.00291035743</v>
      </c>
      <c r="AC706" s="40">
        <f>($G706*(1-('Exposure Inputs'!$C$17/100))*'Exposure Inputs'!$F$6*'Exposure Inputs'!$C$15)/('Exposure Inputs'!$F$8*'Exposure Inputs'!$F$11)</f>
        <v>4.7680177532027825E-6</v>
      </c>
      <c r="AD706" s="40">
        <f>($F706*(1-('Exposure Inputs'!$C$17)/100)*'Exposure Inputs'!$F$7*'Exposure Inputs'!$F$12*'Exposure Inputs'!$C$15*H706)/('Exposure Inputs'!$F$8*'Exposure Inputs'!$F$13*'Exposure Inputs'!$C$16)</f>
        <v>5.8416590521375484E-7</v>
      </c>
      <c r="AE706" s="40">
        <f>($F706*(1-('Exposure Inputs'!$C$17)/100)*'Exposure Inputs'!$F$7*'Exposure Inputs'!$F$12*'Exposure Inputs'!$C$15*H706)/('Exposure Inputs'!$F$8*'Exposure Inputs'!$C$14*'Exposure Inputs'!$C$16)</f>
        <v>3.7446532385497109E-8</v>
      </c>
      <c r="AF706" s="40">
        <f>($F706*(1-('Exposure Inputs'!$C$17)/100)*'Exposure Inputs'!$F$12*'Exposure Inputs'!$C$15*H706)/('Exposure Inputs'!$C$14*'Exposure Inputs'!$C$16)</f>
        <v>6.7522636174483669E-6</v>
      </c>
      <c r="AG706" s="40">
        <f>'Exposure Inputs'!$E$60/AC706</f>
        <v>2642607.6101617496</v>
      </c>
      <c r="AH706" s="40">
        <f>'Exposure Inputs'!$E$61/AD706</f>
        <v>890158.07899593934</v>
      </c>
      <c r="AI706" s="40">
        <f>($G706*(1-('Exposure Inputs'!$C$17/100))*'Exposure Inputs'!$G$6*'Exposure Inputs'!$C$15)/('Exposure Inputs'!$G$8*'Exposure Inputs'!$G$11)</f>
        <v>6.0838761521372026E-6</v>
      </c>
      <c r="AJ706" s="40">
        <f>($F706*(1-('Exposure Inputs'!$C$17)/100)*'Exposure Inputs'!$G$7*'Exposure Inputs'!$G$12*'Exposure Inputs'!$C$15*H706)/('Exposure Inputs'!$G$8*'Exposure Inputs'!$G$13*'Exposure Inputs'!$C$16)</f>
        <v>9.7385477531651552E-7</v>
      </c>
      <c r="AK706" s="40">
        <f>($F706*(1-('Exposure Inputs'!$C$17)/100)*'Exposure Inputs'!$G$7*'Exposure Inputs'!$G$12*'Exposure Inputs'!$C$15*H706)/('Exposure Inputs'!$G$8*'Exposure Inputs'!$C$14*'Exposure Inputs'!$C$16)</f>
        <v>6.242658816131509E-8</v>
      </c>
      <c r="AL706" s="40">
        <f>($F706*(1-('Exposure Inputs'!$C$17)/100)*'Exposure Inputs'!$G$12*'Exposure Inputs'!$C$15*H706)/('Exposure Inputs'!$C$14*'Exposure Inputs'!$C$16)</f>
        <v>6.7522636174483669E-6</v>
      </c>
      <c r="AM706" s="40">
        <f>'Exposure Inputs'!$E$60/AI706</f>
        <v>2071048.0760811921</v>
      </c>
      <c r="AN706" s="40">
        <f>'Exposure Inputs'!$E$61/AJ706</f>
        <v>533960.51770757418</v>
      </c>
      <c r="AO706" s="40">
        <f>($G706*(1-('Exposure Inputs'!$C$17/100))*'Exposure Inputs'!$H$6*'Exposure Inputs'!$C$15)/('Exposure Inputs'!$H$8*'Exposure Inputs'!$H$11)</f>
        <v>7.7217546279769544E-6</v>
      </c>
      <c r="AP706" s="40">
        <f>($F706*(1-('Exposure Inputs'!$C$17)/100)*'Exposure Inputs'!$H$7*'Exposure Inputs'!$H$12*'Exposure Inputs'!$C$15*H706)/('Exposure Inputs'!$H$8*'Exposure Inputs'!$H$13*'Exposure Inputs'!$C$16)</f>
        <v>1.2679250570541935E-6</v>
      </c>
      <c r="AQ706" s="40">
        <f>($F706*(1-('Exposure Inputs'!$C$17)/100)*'Exposure Inputs'!$H$7*'Exposure Inputs'!$H$12*'Exposure Inputs'!$C$15*H706)/('Exposure Inputs'!$H$8*'Exposure Inputs'!$C$14*'Exposure Inputs'!$C$16)</f>
        <v>8.1277247247063685E-8</v>
      </c>
      <c r="AR706" s="40">
        <f>($F706*(1-('Exposure Inputs'!$C$17)/100)*'Exposure Inputs'!$H$12*'Exposure Inputs'!$C$15*H706)/('Exposure Inputs'!$C$14*'Exposure Inputs'!$C$16)</f>
        <v>6.7522636174483669E-6</v>
      </c>
      <c r="AS706" s="40">
        <f>'Exposure Inputs'!$E$60/AO706</f>
        <v>1631753.4818250383</v>
      </c>
      <c r="AT706" s="40">
        <f>'Exposure Inputs'!$E$61/AP706</f>
        <v>410118.87659049098</v>
      </c>
    </row>
    <row r="707" spans="1:46" s="35" customFormat="1">
      <c r="A707" s="54">
        <v>2023</v>
      </c>
      <c r="B707" s="55" t="s">
        <v>887</v>
      </c>
      <c r="C707" s="55" t="s">
        <v>586</v>
      </c>
      <c r="D707" s="55" t="s">
        <v>55</v>
      </c>
      <c r="E707" s="55" t="s">
        <v>587</v>
      </c>
      <c r="F707" s="48">
        <v>0.14226895560560099</v>
      </c>
      <c r="G707" s="48">
        <v>0.14226895560560099</v>
      </c>
      <c r="H707" s="55">
        <v>250</v>
      </c>
      <c r="I707" s="40">
        <f t="shared" si="10"/>
        <v>2.7247016068026223E-8</v>
      </c>
      <c r="J707" s="40">
        <f>($G707*(1-('Exposure Inputs'!$C$17/100))*'Exposure Inputs'!$C$6*1*'Exposure Inputs'!$C$15)/('Exposure Inputs'!$C$8*'Exposure Inputs'!$C$11)</f>
        <v>5.7252334864925018E-6</v>
      </c>
      <c r="K707" s="40">
        <f>($F707*(1-('Exposure Inputs'!$C$17)/100)*'Exposure Inputs'!$C$7*'Exposure Inputs'!$C$12*'Exposure Inputs'!$C$15*H707)/('Exposure Inputs'!$C$8*'Exposure Inputs'!$C$13*'Exposure Inputs'!$C$16)</f>
        <v>1.0714192646229307E-6</v>
      </c>
      <c r="L707" s="40">
        <f>($F707*(1-('Exposure Inputs'!$C$17)/100)*'Exposure Inputs'!$C$7*'Exposure Inputs'!$C$12*'Exposure Inputs'!$C$15*H707)/('Exposure Inputs'!$C$8*'Exposure Inputs'!$C$14*'Exposure Inputs'!$C$16)</f>
        <v>7.8296023183983402E-7</v>
      </c>
      <c r="M707" s="40">
        <f>($F707*(1-('Exposure Inputs'!$C$17)/100)*'Exposure Inputs'!$C$12*'Exposure Inputs'!$C$15*H707)/('Exposure Inputs'!$C$14*'Exposure Inputs'!$C$16)</f>
        <v>7.1209435102908837E-5</v>
      </c>
      <c r="N707" s="40">
        <f>'Exposure Inputs'!$E$60/$J707</f>
        <v>2200783.6064200839</v>
      </c>
      <c r="O707" s="40">
        <f>'Exposure Inputs'!$E$61/$K707</f>
        <v>485337.54914609075</v>
      </c>
      <c r="P707" s="40">
        <f>L707*'Exposure Inputs'!$E$63</f>
        <v>2.7247016068026223E-8</v>
      </c>
      <c r="Q707" s="40">
        <f>($G707*(1-('Exposure Inputs'!$C$17/100))*'Exposure Inputs'!$D$6*1*'Exposure Inputs'!$C$15)/('Exposure Inputs'!$D$8*'Exposure Inputs'!$D$11)</f>
        <v>2.0087165731888685E-5</v>
      </c>
      <c r="R707" s="40">
        <f>($F707*(1-('Exposure Inputs'!$C$17)/100)*'Exposure Inputs'!$D$7*'Exposure Inputs'!$D$12*'Exposure Inputs'!$C$15*H707)/('Exposure Inputs'!$D$8*'Exposure Inputs'!$D$13*'Exposure Inputs'!$C$16)</f>
        <v>2.7367388720401243E-6</v>
      </c>
      <c r="S707" s="40">
        <f>($F707*(1-('Exposure Inputs'!$C$17)/100)*'Exposure Inputs'!$D$7*'Exposure Inputs'!$D$12*'Exposure Inputs'!$C$15*H707)/('Exposure Inputs'!$D$8*'Exposure Inputs'!$C$14*'Exposure Inputs'!$C$16)</f>
        <v>3.5086395795386209E-8</v>
      </c>
      <c r="T707" s="40">
        <f>($F707*(1-('Exposure Inputs'!$C$17)/100)*'Exposure Inputs'!$D$12*'Exposure Inputs'!$C$15*H707)/('Exposure Inputs'!$C$14*'Exposure Inputs'!$C$16)</f>
        <v>1.2492883351387512E-6</v>
      </c>
      <c r="U707" s="40">
        <f>'Exposure Inputs'!$E$60/Q707</f>
        <v>627266.19415487302</v>
      </c>
      <c r="V707" s="40">
        <f>'Exposure Inputs'!$E$61/R707</f>
        <v>190007.16703832315</v>
      </c>
      <c r="W707" s="40">
        <f>($G707*(1-('Exposure Inputs'!$C$17/100))*'Exposure Inputs'!$E$6*'Exposure Inputs'!$C$15)/('Exposure Inputs'!$E$8*'Exposure Inputs'!$E$11)</f>
        <v>4.3992104428882772E-6</v>
      </c>
      <c r="X707" s="40">
        <f>($F707*(1-('Exposure Inputs'!$C$17)/100)*'Exposure Inputs'!$E$7*'Exposure Inputs'!$E$12*'Exposure Inputs'!$C$15*H707)/('Exposure Inputs'!$E$8*'Exposure Inputs'!$E$13*'Exposure Inputs'!$C$16)</f>
        <v>5.9337706286869615E-7</v>
      </c>
      <c r="Y707" s="40">
        <f>($F707*(1-('Exposure Inputs'!$C$17)/100)*'Exposure Inputs'!$E$7*'Exposure Inputs'!$E$12*'Exposure Inputs'!$C$15*H707)/('Exposure Inputs'!$E$8*'Exposure Inputs'!$C$14*'Exposure Inputs'!$C$16)</f>
        <v>3.803699120953181E-8</v>
      </c>
      <c r="Z707" s="40">
        <f>($F707*(1-('Exposure Inputs'!$C$17)/100)*'Exposure Inputs'!$E$12*'Exposure Inputs'!$C$15*H707)/('Exposure Inputs'!$C$14*'Exposure Inputs'!$C$16)</f>
        <v>6.2464416756937553E-6</v>
      </c>
      <c r="AA707" s="40">
        <f>'Exposure Inputs'!$E$60/W707</f>
        <v>2864150.3205124098</v>
      </c>
      <c r="AB707" s="40">
        <f>'Exposure Inputs'!$E$61/X707</f>
        <v>876339.9068478432</v>
      </c>
      <c r="AC707" s="40">
        <f>($G707*(1-('Exposure Inputs'!$C$17/100))*'Exposure Inputs'!$F$6*'Exposure Inputs'!$C$15)/('Exposure Inputs'!$F$8*'Exposure Inputs'!$F$11)</f>
        <v>4.4108385708004115E-6</v>
      </c>
      <c r="AD707" s="40">
        <f>($F707*(1-('Exposure Inputs'!$C$17)/100)*'Exposure Inputs'!$F$7*'Exposure Inputs'!$F$12*'Exposure Inputs'!$C$15*H707)/('Exposure Inputs'!$F$8*'Exposure Inputs'!$F$13*'Exposure Inputs'!$C$16)</f>
        <v>5.4040518299928024E-7</v>
      </c>
      <c r="AE707" s="40">
        <f>($F707*(1-('Exposure Inputs'!$C$17)/100)*'Exposure Inputs'!$F$7*'Exposure Inputs'!$F$12*'Exposure Inputs'!$C$15*H707)/('Exposure Inputs'!$F$8*'Exposure Inputs'!$C$14*'Exposure Inputs'!$C$16)</f>
        <v>3.4641357884569249E-8</v>
      </c>
      <c r="AF707" s="40">
        <f>($F707*(1-('Exposure Inputs'!$C$17)/100)*'Exposure Inputs'!$F$12*'Exposure Inputs'!$C$15*H707)/('Exposure Inputs'!$C$14*'Exposure Inputs'!$C$16)</f>
        <v>6.2464416756937553E-6</v>
      </c>
      <c r="AG707" s="40">
        <f>'Exposure Inputs'!$E$60/AC707</f>
        <v>2856599.668691467</v>
      </c>
      <c r="AH707" s="40">
        <f>'Exposure Inputs'!$E$61/AD707</f>
        <v>962240.95615436137</v>
      </c>
      <c r="AI707" s="40">
        <f>($G707*(1-('Exposure Inputs'!$C$17/100))*'Exposure Inputs'!$G$6*'Exposure Inputs'!$C$15)/('Exposure Inputs'!$G$8*'Exposure Inputs'!$G$11)</f>
        <v>5.6281240928253473E-6</v>
      </c>
      <c r="AJ707" s="40">
        <f>($F707*(1-('Exposure Inputs'!$C$17)/100)*'Exposure Inputs'!$G$7*'Exposure Inputs'!$G$12*'Exposure Inputs'!$C$15*H707)/('Exposure Inputs'!$G$8*'Exposure Inputs'!$G$13*'Exposure Inputs'!$C$16)</f>
        <v>9.0090188998119005E-7</v>
      </c>
      <c r="AK707" s="40">
        <f>($F707*(1-('Exposure Inputs'!$C$17)/100)*'Exposure Inputs'!$G$7*'Exposure Inputs'!$G$12*'Exposure Inputs'!$C$15*H707)/('Exposure Inputs'!$G$8*'Exposure Inputs'!$C$14*'Exposure Inputs'!$C$16)</f>
        <v>5.7750121152640386E-8</v>
      </c>
      <c r="AL707" s="40">
        <f>($F707*(1-('Exposure Inputs'!$C$17)/100)*'Exposure Inputs'!$G$12*'Exposure Inputs'!$C$15*H707)/('Exposure Inputs'!$C$14*'Exposure Inputs'!$C$16)</f>
        <v>6.2464416756937553E-6</v>
      </c>
      <c r="AM707" s="40">
        <f>'Exposure Inputs'!$E$60/AI707</f>
        <v>2238756.6073858072</v>
      </c>
      <c r="AN707" s="40">
        <f>'Exposure Inputs'!$E$61/AJ707</f>
        <v>577199.36630486709</v>
      </c>
      <c r="AO707" s="40">
        <f>($G707*(1-('Exposure Inputs'!$C$17/100))*'Exposure Inputs'!$H$6*'Exposure Inputs'!$C$15)/('Exposure Inputs'!$H$8*'Exposure Inputs'!$H$11)</f>
        <v>7.1433066968886312E-6</v>
      </c>
      <c r="AP707" s="40">
        <f>($F707*(1-('Exposure Inputs'!$C$17)/100)*'Exposure Inputs'!$H$7*'Exposure Inputs'!$H$12*'Exposure Inputs'!$C$15*H707)/('Exposure Inputs'!$H$8*'Exposure Inputs'!$H$13*'Exposure Inputs'!$C$16)</f>
        <v>1.1729429368802717E-6</v>
      </c>
      <c r="AQ707" s="40">
        <f>($F707*(1-('Exposure Inputs'!$C$17)/100)*'Exposure Inputs'!$H$7*'Exposure Inputs'!$H$12*'Exposure Inputs'!$C$15*H707)/('Exposure Inputs'!$H$8*'Exposure Inputs'!$C$14*'Exposure Inputs'!$C$16)</f>
        <v>7.5188649800017427E-8</v>
      </c>
      <c r="AR707" s="40">
        <f>($F707*(1-('Exposure Inputs'!$C$17)/100)*'Exposure Inputs'!$H$12*'Exposure Inputs'!$C$15*H707)/('Exposure Inputs'!$C$14*'Exposure Inputs'!$C$16)</f>
        <v>6.2464416756937553E-6</v>
      </c>
      <c r="AS707" s="40">
        <f>'Exposure Inputs'!$E$60/AO707</f>
        <v>1763888.9851233896</v>
      </c>
      <c r="AT707" s="40">
        <f>'Exposure Inputs'!$E$61/AP707</f>
        <v>443329.32459874568</v>
      </c>
    </row>
    <row r="708" spans="1:46" s="35" customFormat="1">
      <c r="A708" s="54">
        <v>2019</v>
      </c>
      <c r="B708" s="55" t="s">
        <v>888</v>
      </c>
      <c r="C708" s="55" t="s">
        <v>588</v>
      </c>
      <c r="D708" s="55" t="s">
        <v>55</v>
      </c>
      <c r="E708" s="55" t="s">
        <v>589</v>
      </c>
      <c r="F708" s="48">
        <v>4.8136067483855396E-7</v>
      </c>
      <c r="G708" s="48">
        <v>1.1844059911749501E-6</v>
      </c>
      <c r="H708" s="55">
        <v>250</v>
      </c>
      <c r="I708" s="40">
        <f t="shared" si="10"/>
        <v>9.2189065323578368E-14</v>
      </c>
      <c r="J708" s="40">
        <f>($G708*(1-('Exposure Inputs'!$C$17/100))*'Exposure Inputs'!$C$6*1*'Exposure Inputs'!$C$15)/('Exposure Inputs'!$C$8*'Exposure Inputs'!$C$11)</f>
        <v>4.7663250309333168E-11</v>
      </c>
      <c r="K708" s="40">
        <f>($F708*(1-('Exposure Inputs'!$C$17)/100)*'Exposure Inputs'!$C$7*'Exposure Inputs'!$C$12*'Exposure Inputs'!$C$15*H708)/('Exposure Inputs'!$C$8*'Exposure Inputs'!$C$13*'Exposure Inputs'!$C$16)</f>
        <v>3.6250993623911644E-12</v>
      </c>
      <c r="L708" s="40">
        <f>($F708*(1-('Exposure Inputs'!$C$17)/100)*'Exposure Inputs'!$C$7*'Exposure Inputs'!$C$12*'Exposure Inputs'!$C$15*H708)/('Exposure Inputs'!$C$8*'Exposure Inputs'!$C$14*'Exposure Inputs'!$C$16)</f>
        <v>2.6491110725166201E-12</v>
      </c>
      <c r="M708" s="40">
        <f>($F708*(1-('Exposure Inputs'!$C$17)/100)*'Exposure Inputs'!$C$12*'Exposure Inputs'!$C$15*H708)/('Exposure Inputs'!$C$14*'Exposure Inputs'!$C$16)</f>
        <v>2.4093395210570404E-10</v>
      </c>
      <c r="N708" s="40">
        <f>'Exposure Inputs'!$E$60/$J708</f>
        <v>264354611114.98587</v>
      </c>
      <c r="O708" s="40">
        <f>'Exposure Inputs'!$E$61/$K708</f>
        <v>143444344007.44287</v>
      </c>
      <c r="P708" s="40">
        <f>L708*'Exposure Inputs'!$E$63</f>
        <v>9.2189065323578368E-14</v>
      </c>
      <c r="Q708" s="40">
        <f>($G708*(1-('Exposure Inputs'!$C$17/100))*'Exposure Inputs'!$D$6*1*'Exposure Inputs'!$C$15)/('Exposure Inputs'!$D$8*'Exposure Inputs'!$D$11)</f>
        <v>1.6722804590291425E-10</v>
      </c>
      <c r="R708" s="40">
        <f>($F708*(1-('Exposure Inputs'!$C$17)/100)*'Exposure Inputs'!$D$7*'Exposure Inputs'!$D$12*'Exposure Inputs'!$C$15*H708)/('Exposure Inputs'!$D$8*'Exposure Inputs'!$D$13*'Exposure Inputs'!$C$16)</f>
        <v>9.2596340831665895E-12</v>
      </c>
      <c r="S708" s="40">
        <f>($F708*(1-('Exposure Inputs'!$C$17)/100)*'Exposure Inputs'!$D$7*'Exposure Inputs'!$D$12*'Exposure Inputs'!$C$15*H708)/('Exposure Inputs'!$D$8*'Exposure Inputs'!$C$14*'Exposure Inputs'!$C$16)</f>
        <v>1.1871325747649473E-13</v>
      </c>
      <c r="T708" s="40">
        <f>($F708*(1-('Exposure Inputs'!$C$17)/100)*'Exposure Inputs'!$D$12*'Exposure Inputs'!$C$15*H708)/('Exposure Inputs'!$C$14*'Exposure Inputs'!$C$16)</f>
        <v>4.2269114404509481E-12</v>
      </c>
      <c r="U708" s="40">
        <f>'Exposure Inputs'!$E$60/Q708</f>
        <v>75346213202.270172</v>
      </c>
      <c r="V708" s="40">
        <f>'Exposure Inputs'!$E$61/R708</f>
        <v>56157726680.077576</v>
      </c>
      <c r="W708" s="40">
        <f>($G708*(1-('Exposure Inputs'!$C$17/100))*'Exposure Inputs'!$E$6*'Exposure Inputs'!$C$15)/('Exposure Inputs'!$E$8*'Exposure Inputs'!$E$11)</f>
        <v>3.6623950620968432E-11</v>
      </c>
      <c r="X708" s="40">
        <f>($F708*(1-('Exposure Inputs'!$C$17)/100)*'Exposure Inputs'!$E$7*'Exposure Inputs'!$E$12*'Exposure Inputs'!$C$15*H708)/('Exposure Inputs'!$E$8*'Exposure Inputs'!$E$13*'Exposure Inputs'!$C$16)</f>
        <v>2.0076648640622323E-12</v>
      </c>
      <c r="Y708" s="40">
        <f>($F708*(1-('Exposure Inputs'!$C$17)/100)*'Exposure Inputs'!$E$7*'Exposure Inputs'!$E$12*'Exposure Inputs'!$C$15*H708)/('Exposure Inputs'!$E$8*'Exposure Inputs'!$C$14*'Exposure Inputs'!$C$16)</f>
        <v>1.286964656450149E-13</v>
      </c>
      <c r="Z708" s="40">
        <f>($F708*(1-('Exposure Inputs'!$C$17)/100)*'Exposure Inputs'!$E$12*'Exposure Inputs'!$C$15*H708)/('Exposure Inputs'!$C$14*'Exposure Inputs'!$C$16)</f>
        <v>2.1134557202254739E-11</v>
      </c>
      <c r="AA708" s="40">
        <f>'Exposure Inputs'!$E$60/W708</f>
        <v>344037161102.6059</v>
      </c>
      <c r="AB708" s="40">
        <f>'Exposure Inputs'!$E$61/X708</f>
        <v>259007371851.81989</v>
      </c>
      <c r="AC708" s="40">
        <f>($G708*(1-('Exposure Inputs'!$C$17/100))*'Exposure Inputs'!$F$6*'Exposure Inputs'!$C$15)/('Exposure Inputs'!$F$8*'Exposure Inputs'!$F$11)</f>
        <v>3.6720756170054356E-11</v>
      </c>
      <c r="AD708" s="40">
        <f>($F708*(1-('Exposure Inputs'!$C$17)/100)*'Exposure Inputs'!$F$7*'Exposure Inputs'!$F$12*'Exposure Inputs'!$C$15*H708)/('Exposure Inputs'!$F$8*'Exposure Inputs'!$F$13*'Exposure Inputs'!$C$16)</f>
        <v>1.8284368678147853E-12</v>
      </c>
      <c r="AE708" s="40">
        <f>($F708*(1-('Exposure Inputs'!$C$17)/100)*'Exposure Inputs'!$F$7*'Exposure Inputs'!$F$12*'Exposure Inputs'!$C$15*H708)/('Exposure Inputs'!$F$8*'Exposure Inputs'!$C$14*'Exposure Inputs'!$C$16)</f>
        <v>1.1720749152658883E-13</v>
      </c>
      <c r="AF708" s="40">
        <f>($F708*(1-('Exposure Inputs'!$C$17)/100)*'Exposure Inputs'!$F$12*'Exposure Inputs'!$C$15*H708)/('Exposure Inputs'!$C$14*'Exposure Inputs'!$C$16)</f>
        <v>2.1134557202254739E-11</v>
      </c>
      <c r="AG708" s="40">
        <f>'Exposure Inputs'!$E$60/AC708</f>
        <v>343130188867.8222</v>
      </c>
      <c r="AH708" s="40">
        <f>'Exposure Inputs'!$E$61/AD708</f>
        <v>284395928103.03931</v>
      </c>
      <c r="AI708" s="40">
        <f>($G708*(1-('Exposure Inputs'!$C$17/100))*'Exposure Inputs'!$G$6*'Exposure Inputs'!$C$15)/('Exposure Inputs'!$G$8*'Exposure Inputs'!$G$11)</f>
        <v>4.685480304710966E-11</v>
      </c>
      <c r="AJ708" s="40">
        <f>($F708*(1-('Exposure Inputs'!$C$17)/100)*'Exposure Inputs'!$G$7*'Exposure Inputs'!$G$12*'Exposure Inputs'!$C$15*H708)/('Exposure Inputs'!$G$8*'Exposure Inputs'!$G$13*'Exposure Inputs'!$C$16)</f>
        <v>3.048161419887457E-12</v>
      </c>
      <c r="AK708" s="40">
        <f>($F708*(1-('Exposure Inputs'!$C$17)/100)*'Exposure Inputs'!$G$7*'Exposure Inputs'!$G$12*'Exposure Inputs'!$C$15*H708)/('Exposure Inputs'!$G$8*'Exposure Inputs'!$C$14*'Exposure Inputs'!$C$16)</f>
        <v>1.9539496281329852E-13</v>
      </c>
      <c r="AL708" s="40">
        <f>($F708*(1-('Exposure Inputs'!$C$17)/100)*'Exposure Inputs'!$G$12*'Exposure Inputs'!$C$15*H708)/('Exposure Inputs'!$C$14*'Exposure Inputs'!$C$16)</f>
        <v>2.1134557202254739E-11</v>
      </c>
      <c r="AM708" s="40">
        <f>'Exposure Inputs'!$E$60/AI708</f>
        <v>268915867330.21722</v>
      </c>
      <c r="AN708" s="40">
        <f>'Exposure Inputs'!$E$61/AJ708</f>
        <v>170594639971.2648</v>
      </c>
      <c r="AO708" s="40">
        <f>($G708*(1-('Exposure Inputs'!$C$17/100))*'Exposure Inputs'!$H$6*'Exposure Inputs'!$C$15)/('Exposure Inputs'!$H$8*'Exposure Inputs'!$H$11)</f>
        <v>5.9468878593932367E-11</v>
      </c>
      <c r="AP708" s="40">
        <f>($F708*(1-('Exposure Inputs'!$C$17)/100)*'Exposure Inputs'!$H$7*'Exposure Inputs'!$H$12*'Exposure Inputs'!$C$15*H708)/('Exposure Inputs'!$H$8*'Exposure Inputs'!$H$13*'Exposure Inputs'!$C$16)</f>
        <v>3.9686001857567229E-12</v>
      </c>
      <c r="AQ708" s="40">
        <f>($F708*(1-('Exposure Inputs'!$C$17)/100)*'Exposure Inputs'!$H$7*'Exposure Inputs'!$H$12*'Exposure Inputs'!$C$15*H708)/('Exposure Inputs'!$H$8*'Exposure Inputs'!$C$14*'Exposure Inputs'!$C$16)</f>
        <v>2.5439744780491812E-13</v>
      </c>
      <c r="AR708" s="40">
        <f>($F708*(1-('Exposure Inputs'!$C$17)/100)*'Exposure Inputs'!$H$12*'Exposure Inputs'!$C$15*H708)/('Exposure Inputs'!$C$14*'Exposure Inputs'!$C$16)</f>
        <v>2.1134557202254739E-11</v>
      </c>
      <c r="AS708" s="40">
        <f>'Exposure Inputs'!$E$60/AO708</f>
        <v>211875527131.35544</v>
      </c>
      <c r="AT708" s="40">
        <f>'Exposure Inputs'!$E$61/AP708</f>
        <v>131028568175.31688</v>
      </c>
    </row>
    <row r="709" spans="1:46" s="35" customFormat="1">
      <c r="A709" s="54">
        <v>2020</v>
      </c>
      <c r="B709" s="55" t="s">
        <v>888</v>
      </c>
      <c r="C709" s="55" t="s">
        <v>588</v>
      </c>
      <c r="D709" s="55" t="s">
        <v>55</v>
      </c>
      <c r="E709" s="55" t="s">
        <v>589</v>
      </c>
      <c r="F709" s="48">
        <v>4.6010545888503899E-7</v>
      </c>
      <c r="G709" s="48">
        <v>1.1321067352635599E-6</v>
      </c>
      <c r="H709" s="55">
        <v>250</v>
      </c>
      <c r="I709" s="40">
        <f t="shared" ref="I709:I745" si="11">P709</f>
        <v>8.8118316310559072E-14</v>
      </c>
      <c r="J709" s="40">
        <f>($G709*(1-('Exposure Inputs'!$C$17/100))*'Exposure Inputs'!$C$6*1*'Exposure Inputs'!$C$15)/('Exposure Inputs'!$C$8*'Exposure Inputs'!$C$11)</f>
        <v>4.5558606678627096E-11</v>
      </c>
      <c r="K709" s="40">
        <f>($F709*(1-('Exposure Inputs'!$C$17)/100)*'Exposure Inputs'!$C$7*'Exposure Inputs'!$C$12*'Exposure Inputs'!$C$15*H709)/('Exposure Inputs'!$C$8*'Exposure Inputs'!$C$13*'Exposure Inputs'!$C$16)</f>
        <v>3.4650275621211978E-12</v>
      </c>
      <c r="L709" s="40">
        <f>($F709*(1-('Exposure Inputs'!$C$17)/100)*'Exposure Inputs'!$C$7*'Exposure Inputs'!$C$12*'Exposure Inputs'!$C$15*H709)/('Exposure Inputs'!$C$8*'Exposure Inputs'!$C$14*'Exposure Inputs'!$C$16)</f>
        <v>2.5321355261654906E-12</v>
      </c>
      <c r="M709" s="40">
        <f>($F709*(1-('Exposure Inputs'!$C$17)/100)*'Exposure Inputs'!$C$12*'Exposure Inputs'!$C$15*H709)/('Exposure Inputs'!$C$14*'Exposure Inputs'!$C$16)</f>
        <v>2.3029514538503004E-10</v>
      </c>
      <c r="N709" s="40">
        <f>'Exposure Inputs'!$E$60/$J709</f>
        <v>276566842548.12903</v>
      </c>
      <c r="O709" s="40">
        <f>'Exposure Inputs'!$E$61/$K709</f>
        <v>150070956342.31256</v>
      </c>
      <c r="P709" s="40">
        <f>L709*'Exposure Inputs'!$E$63</f>
        <v>8.8118316310559072E-14</v>
      </c>
      <c r="Q709" s="40">
        <f>($G709*(1-('Exposure Inputs'!$C$17/100))*'Exposure Inputs'!$D$6*1*'Exposure Inputs'!$C$15)/('Exposure Inputs'!$D$8*'Exposure Inputs'!$D$11)</f>
        <v>1.5984383606827627E-10</v>
      </c>
      <c r="R709" s="40">
        <f>($F709*(1-('Exposure Inputs'!$C$17)/100)*'Exposure Inputs'!$D$7*'Exposure Inputs'!$D$12*'Exposure Inputs'!$C$15*H709)/('Exposure Inputs'!$D$8*'Exposure Inputs'!$D$13*'Exposure Inputs'!$C$16)</f>
        <v>8.8507607946407972E-12</v>
      </c>
      <c r="S709" s="40">
        <f>($F709*(1-('Exposure Inputs'!$C$17)/100)*'Exposure Inputs'!$D$7*'Exposure Inputs'!$D$12*'Exposure Inputs'!$C$15*H709)/('Exposure Inputs'!$D$8*'Exposure Inputs'!$C$14*'Exposure Inputs'!$C$16)</f>
        <v>1.1347129223898457E-13</v>
      </c>
      <c r="T709" s="40">
        <f>($F709*(1-('Exposure Inputs'!$C$17)/100)*'Exposure Inputs'!$D$12*'Exposure Inputs'!$C$15*H709)/('Exposure Inputs'!$C$14*'Exposure Inputs'!$C$16)</f>
        <v>4.0402657085092995E-12</v>
      </c>
      <c r="U709" s="40">
        <f>'Exposure Inputs'!$E$60/Q709</f>
        <v>78826937027.574783</v>
      </c>
      <c r="V709" s="40">
        <f>'Exposure Inputs'!$E$61/R709</f>
        <v>58752011501.07502</v>
      </c>
      <c r="W709" s="40">
        <f>($G709*(1-('Exposure Inputs'!$C$17/100))*'Exposure Inputs'!$E$6*'Exposure Inputs'!$C$15)/('Exposure Inputs'!$E$8*'Exposure Inputs'!$E$11)</f>
        <v>3.5006764132311756E-11</v>
      </c>
      <c r="X709" s="40">
        <f>($F709*(1-('Exposure Inputs'!$C$17)/100)*'Exposure Inputs'!$E$7*'Exposure Inputs'!$E$12*'Exposure Inputs'!$C$15*H709)/('Exposure Inputs'!$E$8*'Exposure Inputs'!$E$13*'Exposure Inputs'!$C$16)</f>
        <v>1.9190133549578805E-12</v>
      </c>
      <c r="Y709" s="40">
        <f>($F709*(1-('Exposure Inputs'!$C$17)/100)*'Exposure Inputs'!$E$7*'Exposure Inputs'!$E$12*'Exposure Inputs'!$C$15*H709)/('Exposure Inputs'!$E$8*'Exposure Inputs'!$C$14*'Exposure Inputs'!$C$16)</f>
        <v>1.2301367659986414E-13</v>
      </c>
      <c r="Z709" s="40">
        <f>($F709*(1-('Exposure Inputs'!$C$17)/100)*'Exposure Inputs'!$E$12*'Exposure Inputs'!$C$15*H709)/('Exposure Inputs'!$C$14*'Exposure Inputs'!$C$16)</f>
        <v>2.0201328542546493E-11</v>
      </c>
      <c r="AA709" s="40">
        <f>'Exposure Inputs'!$E$60/W709</f>
        <v>359930439510.97485</v>
      </c>
      <c r="AB709" s="40">
        <f>'Exposure Inputs'!$E$61/X709</f>
        <v>270972580079.52386</v>
      </c>
      <c r="AC709" s="40">
        <f>($G709*(1-('Exposure Inputs'!$C$17/100))*'Exposure Inputs'!$F$6*'Exposure Inputs'!$C$15)/('Exposure Inputs'!$F$8*'Exposure Inputs'!$F$11)</f>
        <v>3.5099295084491705E-11</v>
      </c>
      <c r="AD709" s="40">
        <f>($F709*(1-('Exposure Inputs'!$C$17)/100)*'Exposure Inputs'!$F$7*'Exposure Inputs'!$F$12*'Exposure Inputs'!$C$15*H709)/('Exposure Inputs'!$F$8*'Exposure Inputs'!$F$13*'Exposure Inputs'!$C$16)</f>
        <v>1.7476994446843928E-12</v>
      </c>
      <c r="AE709" s="40">
        <f>($F709*(1-('Exposure Inputs'!$C$17)/100)*'Exposure Inputs'!$F$7*'Exposure Inputs'!$F$12*'Exposure Inputs'!$C$15*H709)/('Exposure Inputs'!$F$8*'Exposure Inputs'!$C$14*'Exposure Inputs'!$C$16)</f>
        <v>1.1203201568489699E-13</v>
      </c>
      <c r="AF709" s="40">
        <f>($F709*(1-('Exposure Inputs'!$C$17)/100)*'Exposure Inputs'!$F$12*'Exposure Inputs'!$C$15*H709)/('Exposure Inputs'!$C$14*'Exposure Inputs'!$C$16)</f>
        <v>2.0201328542546493E-11</v>
      </c>
      <c r="AG709" s="40">
        <f>'Exposure Inputs'!$E$60/AC709</f>
        <v>358981568423.78271</v>
      </c>
      <c r="AH709" s="40">
        <f>'Exposure Inputs'!$E$61/AD709</f>
        <v>297533996238.06818</v>
      </c>
      <c r="AI709" s="40">
        <f>($G709*(1-('Exposure Inputs'!$C$17/100))*'Exposure Inputs'!$G$6*'Exposure Inputs'!$C$15)/('Exposure Inputs'!$G$8*'Exposure Inputs'!$G$11)</f>
        <v>4.478585764030057E-11</v>
      </c>
      <c r="AJ709" s="40">
        <f>($F709*(1-('Exposure Inputs'!$C$17)/100)*'Exposure Inputs'!$G$7*'Exposure Inputs'!$G$12*'Exposure Inputs'!$C$15*H709)/('Exposure Inputs'!$G$8*'Exposure Inputs'!$G$13*'Exposure Inputs'!$C$16)</f>
        <v>2.9135651958344414E-12</v>
      </c>
      <c r="AK709" s="40">
        <f>($F709*(1-('Exposure Inputs'!$C$17)/100)*'Exposure Inputs'!$G$7*'Exposure Inputs'!$G$12*'Exposure Inputs'!$C$15*H709)/('Exposure Inputs'!$G$8*'Exposure Inputs'!$C$14*'Exposure Inputs'!$C$16)</f>
        <v>1.86766999732977E-13</v>
      </c>
      <c r="AL709" s="40">
        <f>($F709*(1-('Exposure Inputs'!$C$17)/100)*'Exposure Inputs'!$G$12*'Exposure Inputs'!$C$15*H709)/('Exposure Inputs'!$C$14*'Exposure Inputs'!$C$16)</f>
        <v>2.0201328542546493E-11</v>
      </c>
      <c r="AM709" s="40">
        <f>'Exposure Inputs'!$E$60/AI709</f>
        <v>281338812381.297</v>
      </c>
      <c r="AN709" s="40">
        <f>'Exposure Inputs'!$E$61/AJ709</f>
        <v>178475498246.42682</v>
      </c>
      <c r="AO709" s="40">
        <f>($G709*(1-('Exposure Inputs'!$C$17/100))*'Exposure Inputs'!$H$6*'Exposure Inputs'!$C$15)/('Exposure Inputs'!$H$8*'Exposure Inputs'!$H$11)</f>
        <v>5.6842939411319719E-11</v>
      </c>
      <c r="AP709" s="40">
        <f>($F709*(1-('Exposure Inputs'!$C$17)/100)*'Exposure Inputs'!$H$7*'Exposure Inputs'!$H$12*'Exposure Inputs'!$C$15*H709)/('Exposure Inputs'!$H$8*'Exposure Inputs'!$H$13*'Exposure Inputs'!$C$16)</f>
        <v>3.793360581878175E-12</v>
      </c>
      <c r="AQ709" s="40">
        <f>($F709*(1-('Exposure Inputs'!$C$17)/100)*'Exposure Inputs'!$H$7*'Exposure Inputs'!$H$12*'Exposure Inputs'!$C$15*H709)/('Exposure Inputs'!$H$8*'Exposure Inputs'!$C$14*'Exposure Inputs'!$C$16)</f>
        <v>2.4316413986398557E-13</v>
      </c>
      <c r="AR709" s="40">
        <f>($F709*(1-('Exposure Inputs'!$C$17)/100)*'Exposure Inputs'!$H$12*'Exposure Inputs'!$C$15*H709)/('Exposure Inputs'!$C$14*'Exposure Inputs'!$C$16)</f>
        <v>2.0201328542546493E-11</v>
      </c>
      <c r="AS709" s="40">
        <f>'Exposure Inputs'!$E$60/AO709</f>
        <v>221663413794.02402</v>
      </c>
      <c r="AT709" s="40">
        <f>'Exposure Inputs'!$E$61/AP709</f>
        <v>137081616359.95509</v>
      </c>
    </row>
    <row r="710" spans="1:46" s="35" customFormat="1">
      <c r="A710" s="54">
        <v>2021</v>
      </c>
      <c r="B710" s="55" t="s">
        <v>888</v>
      </c>
      <c r="C710" s="55" t="s">
        <v>588</v>
      </c>
      <c r="D710" s="55" t="s">
        <v>55</v>
      </c>
      <c r="E710" s="55" t="s">
        <v>589</v>
      </c>
      <c r="F710" s="48">
        <v>2.9638344172190299E-7</v>
      </c>
      <c r="G710" s="48">
        <v>7.2926257255686796E-7</v>
      </c>
      <c r="H710" s="55">
        <v>250</v>
      </c>
      <c r="I710" s="40">
        <f t="shared" si="11"/>
        <v>5.6762660304337504E-14</v>
      </c>
      <c r="J710" s="40">
        <f>($G710*(1-('Exposure Inputs'!$C$17/100))*'Exposure Inputs'!$C$6*1*'Exposure Inputs'!$C$15)/('Exposure Inputs'!$C$8*'Exposure Inputs'!$C$11)</f>
        <v>2.9347221135317558E-11</v>
      </c>
      <c r="K710" s="40">
        <f>($F710*(1-('Exposure Inputs'!$C$17)/100)*'Exposure Inputs'!$C$7*'Exposure Inputs'!$C$12*'Exposure Inputs'!$C$15*H710)/('Exposure Inputs'!$C$8*'Exposure Inputs'!$C$13*'Exposure Inputs'!$C$16)</f>
        <v>2.2320465334433988E-12</v>
      </c>
      <c r="L710" s="40">
        <f>($F710*(1-('Exposure Inputs'!$C$17)/100)*'Exposure Inputs'!$C$7*'Exposure Inputs'!$C$12*'Exposure Inputs'!$C$15*H710)/('Exposure Inputs'!$C$8*'Exposure Inputs'!$C$14*'Exposure Inputs'!$C$16)</f>
        <v>1.6311109282855606E-12</v>
      </c>
      <c r="M710" s="40">
        <f>($F710*(1-('Exposure Inputs'!$C$17)/100)*'Exposure Inputs'!$C$12*'Exposure Inputs'!$C$15*H710)/('Exposure Inputs'!$C$14*'Exposure Inputs'!$C$16)</f>
        <v>1.4834787652044671E-10</v>
      </c>
      <c r="N710" s="40">
        <f>'Exposure Inputs'!$E$60/$J710</f>
        <v>429342183435.44226</v>
      </c>
      <c r="O710" s="40">
        <f>'Exposure Inputs'!$E$61/$K710</f>
        <v>232970053360.75641</v>
      </c>
      <c r="P710" s="40">
        <f>L710*'Exposure Inputs'!$E$63</f>
        <v>5.6762660304337504E-14</v>
      </c>
      <c r="Q710" s="40">
        <f>($G710*(1-('Exposure Inputs'!$C$17/100))*'Exposure Inputs'!$D$6*1*'Exposure Inputs'!$C$15)/('Exposure Inputs'!$D$8*'Exposure Inputs'!$D$11)</f>
        <v>1.0296566875505057E-10</v>
      </c>
      <c r="R710" s="40">
        <f>($F710*(1-('Exposure Inputs'!$C$17)/100)*'Exposure Inputs'!$D$7*'Exposure Inputs'!$D$12*'Exposure Inputs'!$C$15*H710)/('Exposure Inputs'!$D$8*'Exposure Inputs'!$D$13*'Exposure Inputs'!$C$16)</f>
        <v>5.7013428019952202E-12</v>
      </c>
      <c r="S710" s="40">
        <f>($F710*(1-('Exposure Inputs'!$C$17)/100)*'Exposure Inputs'!$D$7*'Exposure Inputs'!$D$12*'Exposure Inputs'!$C$15*H710)/('Exposure Inputs'!$D$8*'Exposure Inputs'!$C$14*'Exposure Inputs'!$C$16)</f>
        <v>7.3094138487118208E-14</v>
      </c>
      <c r="T710" s="40">
        <f>($F710*(1-('Exposure Inputs'!$C$17)/100)*'Exposure Inputs'!$D$12*'Exposure Inputs'!$C$15*H710)/('Exposure Inputs'!$C$14*'Exposure Inputs'!$C$16)</f>
        <v>2.6025943249201175E-12</v>
      </c>
      <c r="U710" s="40">
        <f>'Exposure Inputs'!$E$60/Q710</f>
        <v>122370884901.20604</v>
      </c>
      <c r="V710" s="40">
        <f>'Exposure Inputs'!$E$61/R710</f>
        <v>91206583792.509857</v>
      </c>
      <c r="W710" s="40">
        <f>($G710*(1-('Exposure Inputs'!$C$17/100))*'Exposure Inputs'!$E$6*'Exposure Inputs'!$C$15)/('Exposure Inputs'!$E$8*'Exposure Inputs'!$E$11)</f>
        <v>2.2550102453085275E-11</v>
      </c>
      <c r="X710" s="40">
        <f>($F710*(1-('Exposure Inputs'!$C$17)/100)*'Exposure Inputs'!$E$7*'Exposure Inputs'!$E$12*'Exposure Inputs'!$C$15*H710)/('Exposure Inputs'!$E$8*'Exposure Inputs'!$E$13*'Exposure Inputs'!$C$16)</f>
        <v>1.2361596061715552E-12</v>
      </c>
      <c r="Y710" s="40">
        <f>($F710*(1-('Exposure Inputs'!$C$17)/100)*'Exposure Inputs'!$E$7*'Exposure Inputs'!$E$12*'Exposure Inputs'!$C$15*H710)/('Exposure Inputs'!$E$8*'Exposure Inputs'!$C$14*'Exposure Inputs'!$C$16)</f>
        <v>7.9241000395612515E-14</v>
      </c>
      <c r="Z710" s="40">
        <f>($F710*(1-('Exposure Inputs'!$C$17)/100)*'Exposure Inputs'!$E$12*'Exposure Inputs'!$C$15*H710)/('Exposure Inputs'!$C$14*'Exposure Inputs'!$C$16)</f>
        <v>1.3012971624600589E-11</v>
      </c>
      <c r="AA710" s="40">
        <f>'Exposure Inputs'!$E$60/W710</f>
        <v>558755776219.37073</v>
      </c>
      <c r="AB710" s="40">
        <f>'Exposure Inputs'!$E$61/X710</f>
        <v>420657654079.52832</v>
      </c>
      <c r="AC710" s="40">
        <f>($G710*(1-('Exposure Inputs'!$C$17/100))*'Exposure Inputs'!$F$6*'Exposure Inputs'!$C$15)/('Exposure Inputs'!$F$8*'Exposure Inputs'!$F$11)</f>
        <v>2.2609707575222612E-11</v>
      </c>
      <c r="AD710" s="40">
        <f>($F710*(1-('Exposure Inputs'!$C$17)/100)*'Exposure Inputs'!$F$7*'Exposure Inputs'!$F$12*'Exposure Inputs'!$C$15*H710)/('Exposure Inputs'!$F$8*'Exposure Inputs'!$F$13*'Exposure Inputs'!$C$16)</f>
        <v>1.1258053268184382E-12</v>
      </c>
      <c r="AE710" s="40">
        <f>($F710*(1-('Exposure Inputs'!$C$17)/100)*'Exposure Inputs'!$F$7*'Exposure Inputs'!$F$12*'Exposure Inputs'!$C$15*H710)/('Exposure Inputs'!$F$8*'Exposure Inputs'!$C$14*'Exposure Inputs'!$C$16)</f>
        <v>7.2167008129387078E-14</v>
      </c>
      <c r="AF710" s="40">
        <f>($F710*(1-('Exposure Inputs'!$C$17)/100)*'Exposure Inputs'!$F$12*'Exposure Inputs'!$C$15*H710)/('Exposure Inputs'!$C$14*'Exposure Inputs'!$C$16)</f>
        <v>1.3012971624600589E-11</v>
      </c>
      <c r="AG710" s="40">
        <f>'Exposure Inputs'!$E$60/AC710</f>
        <v>557282749371.24841</v>
      </c>
      <c r="AH710" s="40">
        <f>'Exposure Inputs'!$E$61/AD710</f>
        <v>461891578954.89502</v>
      </c>
      <c r="AI710" s="40">
        <f>($G710*(1-('Exposure Inputs'!$C$17/100))*'Exposure Inputs'!$G$6*'Exposure Inputs'!$C$15)/('Exposure Inputs'!$G$8*'Exposure Inputs'!$G$11)</f>
        <v>2.8849443908067294E-11</v>
      </c>
      <c r="AJ710" s="40">
        <f>($F710*(1-('Exposure Inputs'!$C$17)/100)*'Exposure Inputs'!$G$7*'Exposure Inputs'!$G$12*'Exposure Inputs'!$C$15*H710)/('Exposure Inputs'!$G$8*'Exposure Inputs'!$G$13*'Exposure Inputs'!$C$16)</f>
        <v>1.8768142471405073E-12</v>
      </c>
      <c r="AK710" s="40">
        <f>($F710*(1-('Exposure Inputs'!$C$17)/100)*'Exposure Inputs'!$G$7*'Exposure Inputs'!$G$12*'Exposure Inputs'!$C$15*H710)/('Exposure Inputs'!$G$8*'Exposure Inputs'!$C$14*'Exposure Inputs'!$C$16)</f>
        <v>1.2030860558592995E-13</v>
      </c>
      <c r="AL710" s="40">
        <f>($F710*(1-('Exposure Inputs'!$C$17)/100)*'Exposure Inputs'!$G$12*'Exposure Inputs'!$C$15*H710)/('Exposure Inputs'!$C$14*'Exposure Inputs'!$C$16)</f>
        <v>1.3012971624600589E-11</v>
      </c>
      <c r="AM710" s="40">
        <f>'Exposure Inputs'!$E$60/AI710</f>
        <v>436750186248.01318</v>
      </c>
      <c r="AN710" s="40">
        <f>'Exposure Inputs'!$E$61/AJ710</f>
        <v>277065245424.40259</v>
      </c>
      <c r="AO710" s="40">
        <f>($G710*(1-('Exposure Inputs'!$C$17/100))*'Exposure Inputs'!$H$6*'Exposure Inputs'!$C$15)/('Exposure Inputs'!$H$8*'Exposure Inputs'!$H$11)</f>
        <v>3.6616183735663972E-11</v>
      </c>
      <c r="AP710" s="40">
        <f>($F710*(1-('Exposure Inputs'!$C$17)/100)*'Exposure Inputs'!$H$7*'Exposure Inputs'!$H$12*'Exposure Inputs'!$C$15*H710)/('Exposure Inputs'!$H$8*'Exposure Inputs'!$H$13*'Exposure Inputs'!$C$16)</f>
        <v>2.4435468939527768E-12</v>
      </c>
      <c r="AQ710" s="40">
        <f>($F710*(1-('Exposure Inputs'!$C$17)/100)*'Exposure Inputs'!$H$7*'Exposure Inputs'!$H$12*'Exposure Inputs'!$C$15*H710)/('Exposure Inputs'!$H$8*'Exposure Inputs'!$C$14*'Exposure Inputs'!$C$16)</f>
        <v>1.5663762140722928E-13</v>
      </c>
      <c r="AR710" s="40">
        <f>($F710*(1-('Exposure Inputs'!$C$17)/100)*'Exposure Inputs'!$H$12*'Exposure Inputs'!$C$15*H710)/('Exposure Inputs'!$C$14*'Exposure Inputs'!$C$16)</f>
        <v>1.3012971624600589E-11</v>
      </c>
      <c r="AS710" s="40">
        <f>'Exposure Inputs'!$E$60/AO710</f>
        <v>344110136953.66797</v>
      </c>
      <c r="AT710" s="40">
        <f>'Exposure Inputs'!$E$61/AP710</f>
        <v>212805410563.99689</v>
      </c>
    </row>
    <row r="711" spans="1:46" s="35" customFormat="1">
      <c r="A711" s="54">
        <v>2022</v>
      </c>
      <c r="B711" s="55" t="s">
        <v>888</v>
      </c>
      <c r="C711" s="55" t="s">
        <v>588</v>
      </c>
      <c r="D711" s="55" t="s">
        <v>55</v>
      </c>
      <c r="E711" s="55" t="s">
        <v>589</v>
      </c>
      <c r="F711" s="48">
        <v>2.5268861576691001E-7</v>
      </c>
      <c r="G711" s="48">
        <v>6.2174981476501504E-7</v>
      </c>
      <c r="H711" s="55">
        <v>250</v>
      </c>
      <c r="I711" s="40">
        <f t="shared" si="11"/>
        <v>4.8394329913371788E-14</v>
      </c>
      <c r="J711" s="40">
        <f>($G711*(1-('Exposure Inputs'!$C$17/100))*'Exposure Inputs'!$C$6*1*'Exposure Inputs'!$C$15)/('Exposure Inputs'!$C$8*'Exposure Inputs'!$C$11)</f>
        <v>2.5020657841766246E-11</v>
      </c>
      <c r="K711" s="40">
        <f>($F711*(1-('Exposure Inputs'!$C$17)/100)*'Exposure Inputs'!$C$7*'Exposure Inputs'!$C$12*'Exposure Inputs'!$C$15*H711)/('Exposure Inputs'!$C$8*'Exposure Inputs'!$C$13*'Exposure Inputs'!$C$16)</f>
        <v>1.9029833299269005E-12</v>
      </c>
      <c r="L711" s="40">
        <f>($F711*(1-('Exposure Inputs'!$C$17)/100)*'Exposure Inputs'!$C$7*'Exposure Inputs'!$C$12*'Exposure Inputs'!$C$15*H711)/('Exposure Inputs'!$C$8*'Exposure Inputs'!$C$14*'Exposure Inputs'!$C$16)</f>
        <v>1.3906416641773504E-12</v>
      </c>
      <c r="M711" s="40">
        <f>($F711*(1-('Exposure Inputs'!$C$17)/100)*'Exposure Inputs'!$C$12*'Exposure Inputs'!$C$15*H711)/('Exposure Inputs'!$C$14*'Exposure Inputs'!$C$16)</f>
        <v>1.264774420329634E-10</v>
      </c>
      <c r="N711" s="40">
        <f>'Exposure Inputs'!$E$60/$J711</f>
        <v>503583881754.18762</v>
      </c>
      <c r="O711" s="40">
        <f>'Exposure Inputs'!$E$61/$K711</f>
        <v>273255152487.31833</v>
      </c>
      <c r="P711" s="40">
        <f>L711*'Exposure Inputs'!$E$63</f>
        <v>4.8394329913371788E-14</v>
      </c>
      <c r="Q711" s="40">
        <f>($G711*(1-('Exposure Inputs'!$C$17/100))*'Exposure Inputs'!$D$6*1*'Exposure Inputs'!$C$15)/('Exposure Inputs'!$D$8*'Exposure Inputs'!$D$11)</f>
        <v>8.7785782357034904E-11</v>
      </c>
      <c r="R711" s="40">
        <f>($F711*(1-('Exposure Inputs'!$C$17)/100)*'Exposure Inputs'!$D$7*'Exposure Inputs'!$D$12*'Exposure Inputs'!$C$15*H711)/('Exposure Inputs'!$D$8*'Exposure Inputs'!$D$13*'Exposure Inputs'!$C$16)</f>
        <v>4.860812777795413E-12</v>
      </c>
      <c r="S711" s="40">
        <f>($F711*(1-('Exposure Inputs'!$C$17)/100)*'Exposure Inputs'!$D$7*'Exposure Inputs'!$D$12*'Exposure Inputs'!$C$15*H711)/('Exposure Inputs'!$D$8*'Exposure Inputs'!$C$14*'Exposure Inputs'!$C$16)</f>
        <v>6.2318112535838622E-14</v>
      </c>
      <c r="T711" s="40">
        <f>($F711*(1-('Exposure Inputs'!$C$17)/100)*'Exposure Inputs'!$D$12*'Exposure Inputs'!$C$15*H711)/('Exposure Inputs'!$C$14*'Exposure Inputs'!$C$16)</f>
        <v>2.2189024918063754E-12</v>
      </c>
      <c r="U711" s="40">
        <f>'Exposure Inputs'!$E$60/Q711</f>
        <v>143531214983.70142</v>
      </c>
      <c r="V711" s="40">
        <f>'Exposure Inputs'!$E$61/R711</f>
        <v>106977993963.35571</v>
      </c>
      <c r="W711" s="40">
        <f>($G711*(1-('Exposure Inputs'!$C$17/100))*'Exposure Inputs'!$E$6*'Exposure Inputs'!$C$15)/('Exposure Inputs'!$E$8*'Exposure Inputs'!$E$11)</f>
        <v>1.9225615780583008E-11</v>
      </c>
      <c r="X711" s="40">
        <f>($F711*(1-('Exposure Inputs'!$C$17)/100)*'Exposure Inputs'!$E$7*'Exposure Inputs'!$E$12*'Exposure Inputs'!$C$15*H711)/('Exposure Inputs'!$E$8*'Exposure Inputs'!$E$13*'Exposure Inputs'!$C$16)</f>
        <v>1.0539167030914974E-12</v>
      </c>
      <c r="Y711" s="40">
        <f>($F711*(1-('Exposure Inputs'!$C$17)/100)*'Exposure Inputs'!$E$7*'Exposure Inputs'!$E$12*'Exposure Inputs'!$C$15*H711)/('Exposure Inputs'!$E$8*'Exposure Inputs'!$C$14*'Exposure Inputs'!$C$16)</f>
        <v>6.7558763018685736E-14</v>
      </c>
      <c r="Z711" s="40">
        <f>($F711*(1-('Exposure Inputs'!$C$17)/100)*'Exposure Inputs'!$E$12*'Exposure Inputs'!$C$15*H711)/('Exposure Inputs'!$C$14*'Exposure Inputs'!$C$16)</f>
        <v>1.1094512459031876E-11</v>
      </c>
      <c r="AA711" s="40">
        <f>'Exposure Inputs'!$E$60/W711</f>
        <v>655375627173.69104</v>
      </c>
      <c r="AB711" s="40">
        <f>'Exposure Inputs'!$E$61/X711</f>
        <v>493397626657.46027</v>
      </c>
      <c r="AC711" s="40">
        <f>($G711*(1-('Exposure Inputs'!$C$17/100))*'Exposure Inputs'!$F$6*'Exposure Inputs'!$C$15)/('Exposure Inputs'!$F$8*'Exposure Inputs'!$F$11)</f>
        <v>1.9276433517626611E-11</v>
      </c>
      <c r="AD711" s="40">
        <f>($F711*(1-('Exposure Inputs'!$C$17)/100)*'Exposure Inputs'!$F$7*'Exposure Inputs'!$F$12*'Exposure Inputs'!$C$15*H711)/('Exposure Inputs'!$F$8*'Exposure Inputs'!$F$13*'Exposure Inputs'!$C$16)</f>
        <v>9.5983158844511672E-13</v>
      </c>
      <c r="AE711" s="40">
        <f>($F711*(1-('Exposure Inputs'!$C$17)/100)*'Exposure Inputs'!$F$7*'Exposure Inputs'!$F$12*'Exposure Inputs'!$C$15*H711)/('Exposure Inputs'!$F$8*'Exposure Inputs'!$C$14*'Exposure Inputs'!$C$16)</f>
        <v>6.1527665925969034E-14</v>
      </c>
      <c r="AF711" s="40">
        <f>($F711*(1-('Exposure Inputs'!$C$17)/100)*'Exposure Inputs'!$F$12*'Exposure Inputs'!$C$15*H711)/('Exposure Inputs'!$C$14*'Exposure Inputs'!$C$16)</f>
        <v>1.1094512459031876E-11</v>
      </c>
      <c r="AG711" s="40">
        <f>'Exposure Inputs'!$E$60/AC711</f>
        <v>653647885044.62732</v>
      </c>
      <c r="AH711" s="40">
        <f>'Exposure Inputs'!$E$61/AD711</f>
        <v>541761707220.30127</v>
      </c>
      <c r="AI711" s="40">
        <f>($G711*(1-('Exposure Inputs'!$C$17/100))*'Exposure Inputs'!$G$6*'Exposure Inputs'!$C$15)/('Exposure Inputs'!$G$8*'Exposure Inputs'!$G$11)</f>
        <v>2.4596266257056254E-11</v>
      </c>
      <c r="AJ711" s="40">
        <f>($F711*(1-('Exposure Inputs'!$C$17)/100)*'Exposure Inputs'!$G$7*'Exposure Inputs'!$G$12*'Exposure Inputs'!$C$15*H711)/('Exposure Inputs'!$G$8*'Exposure Inputs'!$G$13*'Exposure Inputs'!$C$16)</f>
        <v>1.600121759185654E-12</v>
      </c>
      <c r="AK711" s="40">
        <f>($F711*(1-('Exposure Inputs'!$C$17)/100)*'Exposure Inputs'!$G$7*'Exposure Inputs'!$G$12*'Exposure Inputs'!$C$15*H711)/('Exposure Inputs'!$G$8*'Exposure Inputs'!$C$14*'Exposure Inputs'!$C$16)</f>
        <v>1.0257190764010603E-13</v>
      </c>
      <c r="AL711" s="40">
        <f>($F711*(1-('Exposure Inputs'!$C$17)/100)*'Exposure Inputs'!$G$12*'Exposure Inputs'!$C$15*H711)/('Exposure Inputs'!$C$14*'Exposure Inputs'!$C$16)</f>
        <v>1.1094512459031876E-11</v>
      </c>
      <c r="AM711" s="40">
        <f>'Exposure Inputs'!$E$60/AI711</f>
        <v>512272873789.74738</v>
      </c>
      <c r="AN711" s="40">
        <f>'Exposure Inputs'!$E$61/AJ711</f>
        <v>324975269547.38892</v>
      </c>
      <c r="AO711" s="40">
        <f>($G711*(1-('Exposure Inputs'!$C$17/100))*'Exposure Inputs'!$H$6*'Exposure Inputs'!$C$15)/('Exposure Inputs'!$H$8*'Exposure Inputs'!$H$11)</f>
        <v>3.121798144011501E-11</v>
      </c>
      <c r="AP711" s="40">
        <f>($F711*(1-('Exposure Inputs'!$C$17)/100)*'Exposure Inputs'!$H$7*'Exposure Inputs'!$H$12*'Exposure Inputs'!$C$15*H711)/('Exposure Inputs'!$H$8*'Exposure Inputs'!$H$13*'Exposure Inputs'!$C$16)</f>
        <v>2.0833028950848745E-12</v>
      </c>
      <c r="AQ711" s="40">
        <f>($F711*(1-('Exposure Inputs'!$C$17)/100)*'Exposure Inputs'!$H$7*'Exposure Inputs'!$H$12*'Exposure Inputs'!$C$15*H711)/('Exposure Inputs'!$H$8*'Exposure Inputs'!$C$14*'Exposure Inputs'!$C$16)</f>
        <v>1.3354505737723553E-13</v>
      </c>
      <c r="AR711" s="40">
        <f>($F711*(1-('Exposure Inputs'!$C$17)/100)*'Exposure Inputs'!$H$12*'Exposure Inputs'!$C$15*H711)/('Exposure Inputs'!$C$14*'Exposure Inputs'!$C$16)</f>
        <v>1.1094512459031876E-11</v>
      </c>
      <c r="AS711" s="40">
        <f>'Exposure Inputs'!$E$60/AO711</f>
        <v>403613539977.60529</v>
      </c>
      <c r="AT711" s="40">
        <f>'Exposure Inputs'!$E$61/AP711</f>
        <v>249603646798.95239</v>
      </c>
    </row>
    <row r="712" spans="1:46" s="35" customFormat="1">
      <c r="A712" s="54">
        <v>2023</v>
      </c>
      <c r="B712" s="55" t="s">
        <v>888</v>
      </c>
      <c r="C712" s="55" t="s">
        <v>588</v>
      </c>
      <c r="D712" s="55" t="s">
        <v>55</v>
      </c>
      <c r="E712" s="55" t="s">
        <v>589</v>
      </c>
      <c r="F712" s="48">
        <v>1.6660553701240399E-7</v>
      </c>
      <c r="G712" s="48">
        <v>4.0993917142607101E-7</v>
      </c>
      <c r="H712" s="55">
        <v>250</v>
      </c>
      <c r="I712" s="40">
        <f t="shared" si="11"/>
        <v>3.1907900951937487E-14</v>
      </c>
      <c r="J712" s="40">
        <f>($G712*(1-('Exposure Inputs'!$C$17/100))*'Exposure Inputs'!$C$6*1*'Exposure Inputs'!$C$15)/('Exposure Inputs'!$C$8*'Exposure Inputs'!$C$11)</f>
        <v>1.6496905186960782E-11</v>
      </c>
      <c r="K712" s="40">
        <f>($F712*(1-('Exposure Inputs'!$C$17)/100)*'Exposure Inputs'!$C$7*'Exposure Inputs'!$C$12*'Exposure Inputs'!$C$15*H712)/('Exposure Inputs'!$C$8*'Exposure Inputs'!$C$13*'Exposure Inputs'!$C$16)</f>
        <v>1.2546966496527144E-12</v>
      </c>
      <c r="L712" s="40">
        <f>($F712*(1-('Exposure Inputs'!$C$17)/100)*'Exposure Inputs'!$C$7*'Exposure Inputs'!$C$12*'Exposure Inputs'!$C$15*H712)/('Exposure Inputs'!$C$8*'Exposure Inputs'!$C$14*'Exposure Inputs'!$C$16)</f>
        <v>9.168937055154451E-13</v>
      </c>
      <c r="M712" s="40">
        <f>($F712*(1-('Exposure Inputs'!$C$17)/100)*'Exposure Inputs'!$C$12*'Exposure Inputs'!$C$15*H712)/('Exposure Inputs'!$C$14*'Exposure Inputs'!$C$16)</f>
        <v>8.3390548030444578E-11</v>
      </c>
      <c r="N712" s="40">
        <f>'Exposure Inputs'!$E$60/$J712</f>
        <v>763779621523.13806</v>
      </c>
      <c r="O712" s="40">
        <f>'Exposure Inputs'!$E$61/$K712</f>
        <v>414442805871.78583</v>
      </c>
      <c r="P712" s="40">
        <f>L712*'Exposure Inputs'!$E$63</f>
        <v>3.1907900951937487E-14</v>
      </c>
      <c r="Q712" s="40">
        <f>($G712*(1-('Exposure Inputs'!$C$17/100))*'Exposure Inputs'!$D$6*1*'Exposure Inputs'!$C$15)/('Exposure Inputs'!$D$8*'Exposure Inputs'!$D$11)</f>
        <v>5.7879922161349093E-11</v>
      </c>
      <c r="R712" s="40">
        <f>($F712*(1-('Exposure Inputs'!$C$17)/100)*'Exposure Inputs'!$D$7*'Exposure Inputs'!$D$12*'Exposure Inputs'!$C$15*H712)/('Exposure Inputs'!$D$8*'Exposure Inputs'!$D$13*'Exposure Inputs'!$C$16)</f>
        <v>3.2048864595799079E-12</v>
      </c>
      <c r="S712" s="40">
        <f>($F712*(1-('Exposure Inputs'!$C$17)/100)*'Exposure Inputs'!$D$7*'Exposure Inputs'!$D$12*'Exposure Inputs'!$C$15*H712)/('Exposure Inputs'!$D$8*'Exposure Inputs'!$C$14*'Exposure Inputs'!$C$16)</f>
        <v>4.1088287943332149E-14</v>
      </c>
      <c r="T712" s="40">
        <f>($F712*(1-('Exposure Inputs'!$C$17)/100)*'Exposure Inputs'!$D$12*'Exposure Inputs'!$C$15*H712)/('Exposure Inputs'!$C$14*'Exposure Inputs'!$C$16)</f>
        <v>1.4629920707095539E-12</v>
      </c>
      <c r="U712" s="40">
        <f>'Exposure Inputs'!$E$60/Q712</f>
        <v>217692068846.87201</v>
      </c>
      <c r="V712" s="40">
        <f>'Exposure Inputs'!$E$61/R712</f>
        <v>162252237811.93201</v>
      </c>
      <c r="W712" s="40">
        <f>($G712*(1-('Exposure Inputs'!$C$17/100))*'Exposure Inputs'!$E$6*'Exposure Inputs'!$C$15)/('Exposure Inputs'!$E$8*'Exposure Inputs'!$E$11)</f>
        <v>1.2676052032644152E-11</v>
      </c>
      <c r="X712" s="40">
        <f>($F712*(1-('Exposure Inputs'!$C$17)/100)*'Exposure Inputs'!$E$7*'Exposure Inputs'!$E$12*'Exposure Inputs'!$C$15*H712)/('Exposure Inputs'!$E$8*'Exposure Inputs'!$E$13*'Exposure Inputs'!$C$16)</f>
        <v>6.9488036788673896E-13</v>
      </c>
      <c r="Y712" s="40">
        <f>($F712*(1-('Exposure Inputs'!$C$17)/100)*'Exposure Inputs'!$E$7*'Exposure Inputs'!$E$12*'Exposure Inputs'!$C$15*H712)/('Exposure Inputs'!$E$8*'Exposure Inputs'!$C$14*'Exposure Inputs'!$C$16)</f>
        <v>4.4543613326073016E-14</v>
      </c>
      <c r="Z712" s="40">
        <f>($F712*(1-('Exposure Inputs'!$C$17)/100)*'Exposure Inputs'!$E$12*'Exposure Inputs'!$C$15*H712)/('Exposure Inputs'!$C$14*'Exposure Inputs'!$C$16)</f>
        <v>7.3149603535477703E-12</v>
      </c>
      <c r="AA712" s="40">
        <f>'Exposure Inputs'!$E$60/W712</f>
        <v>994000337609.19421</v>
      </c>
      <c r="AB712" s="40">
        <f>'Exposure Inputs'!$E$61/X712</f>
        <v>748330250833.5603</v>
      </c>
      <c r="AC712" s="40">
        <f>($G712*(1-('Exposure Inputs'!$C$17/100))*'Exposure Inputs'!$F$6*'Exposure Inputs'!$C$15)/('Exposure Inputs'!$F$8*'Exposure Inputs'!$F$11)</f>
        <v>1.2709557761994913E-11</v>
      </c>
      <c r="AD712" s="40">
        <f>($F712*(1-('Exposure Inputs'!$C$17)/100)*'Exposure Inputs'!$F$7*'Exposure Inputs'!$F$12*'Exposure Inputs'!$C$15*H712)/('Exposure Inputs'!$F$8*'Exposure Inputs'!$F$13*'Exposure Inputs'!$C$16)</f>
        <v>6.3284709819249537E-13</v>
      </c>
      <c r="AE712" s="40">
        <f>($F712*(1-('Exposure Inputs'!$C$17)/100)*'Exposure Inputs'!$F$7*'Exposure Inputs'!$F$12*'Exposure Inputs'!$C$15*H712)/('Exposure Inputs'!$F$8*'Exposure Inputs'!$C$14*'Exposure Inputs'!$C$16)</f>
        <v>4.0567121679006122E-14</v>
      </c>
      <c r="AF712" s="40">
        <f>($F712*(1-('Exposure Inputs'!$C$17)/100)*'Exposure Inputs'!$F$12*'Exposure Inputs'!$C$15*H712)/('Exposure Inputs'!$C$14*'Exposure Inputs'!$C$16)</f>
        <v>7.3149603535477703E-12</v>
      </c>
      <c r="AG712" s="40">
        <f>'Exposure Inputs'!$E$60/AC712</f>
        <v>991379891885.57593</v>
      </c>
      <c r="AH712" s="40">
        <f>'Exposure Inputs'!$E$61/AD712</f>
        <v>821683470596.9209</v>
      </c>
      <c r="AI712" s="40">
        <f>($G712*(1-('Exposure Inputs'!$C$17/100))*'Exposure Inputs'!$G$6*'Exposure Inputs'!$C$15)/('Exposure Inputs'!$G$8*'Exposure Inputs'!$G$11)</f>
        <v>1.6217090492264069E-11</v>
      </c>
      <c r="AJ712" s="40">
        <f>($F712*(1-('Exposure Inputs'!$C$17)/100)*'Exposure Inputs'!$G$7*'Exposure Inputs'!$G$12*'Exposure Inputs'!$C$15*H712)/('Exposure Inputs'!$G$8*'Exposure Inputs'!$G$13*'Exposure Inputs'!$C$16)</f>
        <v>1.0550105083494178E-12</v>
      </c>
      <c r="AK712" s="40">
        <f>($F712*(1-('Exposure Inputs'!$C$17)/100)*'Exposure Inputs'!$G$7*'Exposure Inputs'!$G$12*'Exposure Inputs'!$C$15*H712)/('Exposure Inputs'!$G$8*'Exposure Inputs'!$C$14*'Exposure Inputs'!$C$16)</f>
        <v>6.7628878740347296E-14</v>
      </c>
      <c r="AL712" s="40">
        <f>($F712*(1-('Exposure Inputs'!$C$17)/100)*'Exposure Inputs'!$G$12*'Exposure Inputs'!$C$15*H712)/('Exposure Inputs'!$C$14*'Exposure Inputs'!$C$16)</f>
        <v>7.3149603535477703E-12</v>
      </c>
      <c r="AM712" s="40">
        <f>'Exposure Inputs'!$E$60/AI712</f>
        <v>776958111321.54028</v>
      </c>
      <c r="AN712" s="40">
        <f>'Exposure Inputs'!$E$61/AJ712</f>
        <v>492886085858.56555</v>
      </c>
      <c r="AO712" s="40">
        <f>($G712*(1-('Exposure Inputs'!$C$17/100))*'Exposure Inputs'!$H$6*'Exposure Inputs'!$C$15)/('Exposure Inputs'!$H$8*'Exposure Inputs'!$H$11)</f>
        <v>2.0582995187528774E-11</v>
      </c>
      <c r="AP712" s="40">
        <f>($F712*(1-('Exposure Inputs'!$C$17)/100)*'Exposure Inputs'!$H$7*'Exposure Inputs'!$H$12*'Exposure Inputs'!$C$15*H712)/('Exposure Inputs'!$H$8*'Exposure Inputs'!$H$13*'Exposure Inputs'!$C$16)</f>
        <v>1.3735869997217479E-12</v>
      </c>
      <c r="AQ712" s="40">
        <f>($F712*(1-('Exposure Inputs'!$C$17)/100)*'Exposure Inputs'!$H$7*'Exposure Inputs'!$H$12*'Exposure Inputs'!$C$15*H712)/('Exposure Inputs'!$H$8*'Exposure Inputs'!$C$14*'Exposure Inputs'!$C$16)</f>
        <v>8.8050448700112043E-14</v>
      </c>
      <c r="AR712" s="40">
        <f>($F712*(1-('Exposure Inputs'!$C$17)/100)*'Exposure Inputs'!$H$12*'Exposure Inputs'!$C$15*H712)/('Exposure Inputs'!$C$14*'Exposure Inputs'!$C$16)</f>
        <v>7.3149603535477703E-12</v>
      </c>
      <c r="AS712" s="40">
        <f>'Exposure Inputs'!$E$60/AO712</f>
        <v>612155805566.83667</v>
      </c>
      <c r="AT712" s="40">
        <f>'Exposure Inputs'!$E$61/AP712</f>
        <v>378570851431.57159</v>
      </c>
    </row>
    <row r="713" spans="1:46" s="35" customFormat="1">
      <c r="A713" s="54">
        <v>2019</v>
      </c>
      <c r="B713" s="55" t="s">
        <v>889</v>
      </c>
      <c r="C713" s="55" t="s">
        <v>590</v>
      </c>
      <c r="D713" s="55" t="s">
        <v>55</v>
      </c>
      <c r="E713" s="55" t="s">
        <v>591</v>
      </c>
      <c r="F713" s="48">
        <v>1.364351E-3</v>
      </c>
      <c r="G713" s="48">
        <v>2.4095800000000001E-3</v>
      </c>
      <c r="H713" s="55">
        <v>250</v>
      </c>
      <c r="I713" s="40">
        <f t="shared" si="11"/>
        <v>2.6129729751080083E-10</v>
      </c>
      <c r="J713" s="40">
        <f>($G713*(1-('Exposure Inputs'!$C$17/100))*'Exposure Inputs'!$C$6*1*'Exposure Inputs'!$C$15)/('Exposure Inputs'!$C$8*'Exposure Inputs'!$C$11)</f>
        <v>9.6967100416666667E-8</v>
      </c>
      <c r="K713" s="40">
        <f>($F713*(1-('Exposure Inputs'!$C$17)/100)*'Exposure Inputs'!$C$7*'Exposure Inputs'!$C$12*'Exposure Inputs'!$C$15*H713)/('Exposure Inputs'!$C$8*'Exposure Inputs'!$C$13*'Exposure Inputs'!$C$16)</f>
        <v>1.0274848359468877E-8</v>
      </c>
      <c r="L713" s="40">
        <f>($F713*(1-('Exposure Inputs'!$C$17)/100)*'Exposure Inputs'!$C$7*'Exposure Inputs'!$C$12*'Exposure Inputs'!$C$15*H713)/('Exposure Inputs'!$C$8*'Exposure Inputs'!$C$14*'Exposure Inputs'!$C$16)</f>
        <v>7.5085430319195643E-9</v>
      </c>
      <c r="M713" s="40">
        <f>($F713*(1-('Exposure Inputs'!$C$17)/100)*'Exposure Inputs'!$C$12*'Exposure Inputs'!$C$15*H713)/('Exposure Inputs'!$C$14*'Exposure Inputs'!$C$16)</f>
        <v>6.8289433614330871E-7</v>
      </c>
      <c r="N713" s="40">
        <f>'Exposure Inputs'!$E$60/$J713</f>
        <v>129940979.42351504</v>
      </c>
      <c r="O713" s="40">
        <f>'Exposure Inputs'!$E$61/$K713</f>
        <v>50609019.404241569</v>
      </c>
      <c r="P713" s="40">
        <f>L713*'Exposure Inputs'!$E$63</f>
        <v>2.6129729751080083E-10</v>
      </c>
      <c r="Q713" s="40">
        <f>($G713*(1-('Exposure Inputs'!$C$17/100))*'Exposure Inputs'!$D$6*1*'Exposure Inputs'!$C$15)/('Exposure Inputs'!$D$8*'Exposure Inputs'!$D$11)</f>
        <v>3.402121889361703E-7</v>
      </c>
      <c r="R713" s="40">
        <f>($F713*(1-('Exposure Inputs'!$C$17)/100)*'Exposure Inputs'!$D$7*'Exposure Inputs'!$D$12*'Exposure Inputs'!$C$15*H713)/('Exposure Inputs'!$D$8*'Exposure Inputs'!$D$13*'Exposure Inputs'!$C$16)</f>
        <v>2.6245166423783154E-8</v>
      </c>
      <c r="S713" s="40">
        <f>($F713*(1-('Exposure Inputs'!$C$17)/100)*'Exposure Inputs'!$D$7*'Exposure Inputs'!$D$12*'Exposure Inputs'!$C$15*H713)/('Exposure Inputs'!$D$8*'Exposure Inputs'!$C$14*'Exposure Inputs'!$C$16)</f>
        <v>3.3647649261260451E-10</v>
      </c>
      <c r="T713" s="40">
        <f>($F713*(1-('Exposure Inputs'!$C$17)/100)*'Exposure Inputs'!$D$12*'Exposure Inputs'!$C$15*H713)/('Exposure Inputs'!$C$14*'Exposure Inputs'!$C$16)</f>
        <v>1.19806023884791E-8</v>
      </c>
      <c r="U713" s="40">
        <f>'Exposure Inputs'!$E$60/Q713</f>
        <v>37035710.09433756</v>
      </c>
      <c r="V713" s="40">
        <f>'Exposure Inputs'!$E$61/R713</f>
        <v>19813172.132479995</v>
      </c>
      <c r="W713" s="40">
        <f>($G713*(1-('Exposure Inputs'!$C$17/100))*'Exposure Inputs'!$E$6*'Exposure Inputs'!$C$15)/('Exposure Inputs'!$E$8*'Exposure Inputs'!$E$11)</f>
        <v>7.4508521229050287E-8</v>
      </c>
      <c r="X713" s="40">
        <f>($F713*(1-('Exposure Inputs'!$C$17)/100)*'Exposure Inputs'!$E$7*'Exposure Inputs'!$E$12*'Exposure Inputs'!$C$15*H713)/('Exposure Inputs'!$E$8*'Exposure Inputs'!$E$13*'Exposure Inputs'!$C$16)</f>
        <v>5.6904514808295723E-9</v>
      </c>
      <c r="Y713" s="40">
        <f>($F713*(1-('Exposure Inputs'!$C$17)/100)*'Exposure Inputs'!$E$7*'Exposure Inputs'!$E$12*'Exposure Inputs'!$C$15*H713)/('Exposure Inputs'!$E$8*'Exposure Inputs'!$C$14*'Exposure Inputs'!$C$16)</f>
        <v>3.6477253082240853E-10</v>
      </c>
      <c r="Z713" s="40">
        <f>($F713*(1-('Exposure Inputs'!$C$17)/100)*'Exposure Inputs'!$E$12*'Exposure Inputs'!$C$15*H713)/('Exposure Inputs'!$C$14*'Exposure Inputs'!$C$16)</f>
        <v>5.9903011942395507E-8</v>
      </c>
      <c r="AA713" s="40">
        <f>'Exposure Inputs'!$E$60/W713</f>
        <v>169108174.36928755</v>
      </c>
      <c r="AB713" s="40">
        <f>'Exposure Inputs'!$E$61/X713</f>
        <v>91381149.940706059</v>
      </c>
      <c r="AC713" s="40">
        <f>($G713*(1-('Exposure Inputs'!$C$17/100))*'Exposure Inputs'!$F$6*'Exposure Inputs'!$C$15)/('Exposure Inputs'!$F$8*'Exposure Inputs'!$F$11)</f>
        <v>7.4705464436619725E-8</v>
      </c>
      <c r="AD713" s="40">
        <f>($F713*(1-('Exposure Inputs'!$C$17)/100)*'Exposure Inputs'!$F$7*'Exposure Inputs'!$F$12*'Exposure Inputs'!$C$15*H713)/('Exposure Inputs'!$F$8*'Exposure Inputs'!$F$13*'Exposure Inputs'!$C$16)</f>
        <v>5.1824542374107666E-9</v>
      </c>
      <c r="AE713" s="40">
        <f>($F713*(1-('Exposure Inputs'!$C$17)/100)*'Exposure Inputs'!$F$7*'Exposure Inputs'!$F$12*'Exposure Inputs'!$C$15*H713)/('Exposure Inputs'!$F$8*'Exposure Inputs'!$C$14*'Exposure Inputs'!$C$16)</f>
        <v>3.3220860496222868E-10</v>
      </c>
      <c r="AF713" s="40">
        <f>($F713*(1-('Exposure Inputs'!$C$17)/100)*'Exposure Inputs'!$F$12*'Exposure Inputs'!$C$15*H713)/('Exposure Inputs'!$C$14*'Exposure Inputs'!$C$16)</f>
        <v>5.9903011942395507E-8</v>
      </c>
      <c r="AG713" s="40">
        <f>'Exposure Inputs'!$E$60/AC713</f>
        <v>168662360.84630552</v>
      </c>
      <c r="AH713" s="40">
        <f>'Exposure Inputs'!$E$61/AD713</f>
        <v>100338560.87840728</v>
      </c>
      <c r="AI713" s="40">
        <f>($G713*(1-('Exposure Inputs'!$C$17/100))*'Exposure Inputs'!$G$6*'Exposure Inputs'!$C$15)/('Exposure Inputs'!$G$8*'Exposure Inputs'!$G$11)</f>
        <v>9.5322378616352199E-8</v>
      </c>
      <c r="AJ713" s="40">
        <f>($F713*(1-('Exposure Inputs'!$C$17)/100)*'Exposure Inputs'!$G$7*'Exposure Inputs'!$G$12*'Exposure Inputs'!$C$15*H713)/('Exposure Inputs'!$G$8*'Exposure Inputs'!$G$13*'Exposure Inputs'!$C$16)</f>
        <v>8.6395966658051166E-9</v>
      </c>
      <c r="AK713" s="40">
        <f>($F713*(1-('Exposure Inputs'!$C$17)/100)*'Exposure Inputs'!$G$7*'Exposure Inputs'!$G$12*'Exposure Inputs'!$C$15*H713)/('Exposure Inputs'!$G$8*'Exposure Inputs'!$C$14*'Exposure Inputs'!$C$16)</f>
        <v>5.538202990900716E-10</v>
      </c>
      <c r="AL713" s="40">
        <f>($F713*(1-('Exposure Inputs'!$C$17)/100)*'Exposure Inputs'!$G$12*'Exposure Inputs'!$C$15*H713)/('Exposure Inputs'!$C$14*'Exposure Inputs'!$C$16)</f>
        <v>5.9903011942395507E-8</v>
      </c>
      <c r="AM713" s="40">
        <f>'Exposure Inputs'!$E$60/AI713</f>
        <v>132183021.26840252</v>
      </c>
      <c r="AN713" s="40">
        <f>'Exposure Inputs'!$E$61/AJ713</f>
        <v>60187994.893109016</v>
      </c>
      <c r="AO713" s="40">
        <f>($G713*(1-('Exposure Inputs'!$C$17/100))*'Exposure Inputs'!$H$6*'Exposure Inputs'!$C$15)/('Exposure Inputs'!$H$8*'Exposure Inputs'!$H$11)</f>
        <v>1.2098471432098765E-7</v>
      </c>
      <c r="AP713" s="40">
        <f>($F713*(1-('Exposure Inputs'!$C$17)/100)*'Exposure Inputs'!$H$7*'Exposure Inputs'!$H$12*'Exposure Inputs'!$C$15*H713)/('Exposure Inputs'!$H$8*'Exposure Inputs'!$H$13*'Exposure Inputs'!$C$16)</f>
        <v>1.124845446473871E-8</v>
      </c>
      <c r="AQ713" s="40">
        <f>($F713*(1-('Exposure Inputs'!$C$17)/100)*'Exposure Inputs'!$H$7*'Exposure Inputs'!$H$12*'Exposure Inputs'!$C$15*H713)/('Exposure Inputs'!$H$8*'Exposure Inputs'!$C$14*'Exposure Inputs'!$C$16)</f>
        <v>7.210547733806866E-10</v>
      </c>
      <c r="AR713" s="40">
        <f>($F713*(1-('Exposure Inputs'!$C$17)/100)*'Exposure Inputs'!$H$12*'Exposure Inputs'!$C$15*H713)/('Exposure Inputs'!$C$14*'Exposure Inputs'!$C$16)</f>
        <v>5.9903011942395507E-8</v>
      </c>
      <c r="AS713" s="40">
        <f>'Exposure Inputs'!$E$60/AO713</f>
        <v>104145387.87578252</v>
      </c>
      <c r="AT713" s="40">
        <f>'Exposure Inputs'!$E$61/AP713</f>
        <v>46228573.14576675</v>
      </c>
    </row>
    <row r="714" spans="1:46" s="35" customFormat="1">
      <c r="A714" s="54">
        <v>2020</v>
      </c>
      <c r="B714" s="55" t="s">
        <v>889</v>
      </c>
      <c r="C714" s="55" t="s">
        <v>590</v>
      </c>
      <c r="D714" s="55" t="s">
        <v>55</v>
      </c>
      <c r="E714" s="55" t="s">
        <v>591</v>
      </c>
      <c r="F714" s="48">
        <v>1.733687E-3</v>
      </c>
      <c r="G714" s="48">
        <v>3.061865E-3</v>
      </c>
      <c r="H714" s="55">
        <v>250</v>
      </c>
      <c r="I714" s="40">
        <f t="shared" si="11"/>
        <v>3.3203166034957846E-10</v>
      </c>
      <c r="J714" s="40">
        <f>($G714*(1-('Exposure Inputs'!$C$17/100))*'Exposure Inputs'!$C$6*1*'Exposure Inputs'!$C$15)/('Exposure Inputs'!$C$8*'Exposure Inputs'!$C$11)</f>
        <v>1.2321656509320176E-7</v>
      </c>
      <c r="K714" s="40">
        <f>($F714*(1-('Exposure Inputs'!$C$17)/100)*'Exposure Inputs'!$C$7*'Exposure Inputs'!$C$12*'Exposure Inputs'!$C$15*H714)/('Exposure Inputs'!$C$8*'Exposure Inputs'!$C$13*'Exposure Inputs'!$C$16)</f>
        <v>1.3056296383982215E-8</v>
      </c>
      <c r="L714" s="40">
        <f>($F714*(1-('Exposure Inputs'!$C$17)/100)*'Exposure Inputs'!$C$7*'Exposure Inputs'!$C$12*'Exposure Inputs'!$C$15*H714)/('Exposure Inputs'!$C$8*'Exposure Inputs'!$C$14*'Exposure Inputs'!$C$16)</f>
        <v>9.5411396652177723E-9</v>
      </c>
      <c r="M714" s="40">
        <f>($F714*(1-('Exposure Inputs'!$C$17)/100)*'Exposure Inputs'!$C$12*'Exposure Inputs'!$C$15*H714)/('Exposure Inputs'!$C$14*'Exposure Inputs'!$C$16)</f>
        <v>8.6775692834562704E-7</v>
      </c>
      <c r="N714" s="40">
        <f>'Exposure Inputs'!$E$60/$J714</f>
        <v>102258977.84497793</v>
      </c>
      <c r="O714" s="40">
        <f>'Exposure Inputs'!$E$61/$K714</f>
        <v>39827527.248688132</v>
      </c>
      <c r="P714" s="40">
        <f>L714*'Exposure Inputs'!$E$63</f>
        <v>3.3203166034957846E-10</v>
      </c>
      <c r="Q714" s="40">
        <f>($G714*(1-('Exposure Inputs'!$C$17/100))*'Exposure Inputs'!$D$6*1*'Exposure Inputs'!$C$15)/('Exposure Inputs'!$D$8*'Exposure Inputs'!$D$11)</f>
        <v>4.3230927957446814E-7</v>
      </c>
      <c r="R714" s="40">
        <f>($F714*(1-('Exposure Inputs'!$C$17)/100)*'Exposure Inputs'!$D$7*'Exposure Inputs'!$D$12*'Exposure Inputs'!$C$15*H714)/('Exposure Inputs'!$D$8*'Exposure Inputs'!$D$13*'Exposure Inputs'!$C$16)</f>
        <v>3.3349851938210439E-8</v>
      </c>
      <c r="S714" s="40">
        <f>($F714*(1-('Exposure Inputs'!$C$17)/100)*'Exposure Inputs'!$D$7*'Exposure Inputs'!$D$12*'Exposure Inputs'!$C$15*H714)/('Exposure Inputs'!$D$8*'Exposure Inputs'!$C$14*'Exposure Inputs'!$C$16)</f>
        <v>4.2756220433603119E-10</v>
      </c>
      <c r="T714" s="40">
        <f>($F714*(1-('Exposure Inputs'!$C$17)/100)*'Exposure Inputs'!$D$12*'Exposure Inputs'!$C$15*H714)/('Exposure Inputs'!$C$14*'Exposure Inputs'!$C$16)</f>
        <v>1.5223805760449595E-8</v>
      </c>
      <c r="U714" s="40">
        <f>'Exposure Inputs'!$E$60/Q714</f>
        <v>29145800.461194046</v>
      </c>
      <c r="V714" s="40">
        <f>'Exposure Inputs'!$E$61/R714</f>
        <v>15592273.122034837</v>
      </c>
      <c r="W714" s="40">
        <f>($G714*(1-('Exposure Inputs'!$C$17/100))*'Exposure Inputs'!$E$6*'Exposure Inputs'!$C$15)/('Exposure Inputs'!$E$8*'Exposure Inputs'!$E$11)</f>
        <v>9.467833952513967E-8</v>
      </c>
      <c r="X714" s="40">
        <f>($F714*(1-('Exposure Inputs'!$C$17)/100)*'Exposure Inputs'!$E$7*'Exposure Inputs'!$E$12*'Exposure Inputs'!$C$15*H714)/('Exposure Inputs'!$E$8*'Exposure Inputs'!$E$13*'Exposure Inputs'!$C$16)</f>
        <v>7.2308824902425958E-9</v>
      </c>
      <c r="Y714" s="40">
        <f>($F714*(1-('Exposure Inputs'!$C$17)/100)*'Exposure Inputs'!$E$7*'Exposure Inputs'!$E$12*'Exposure Inputs'!$C$15*H714)/('Exposure Inputs'!$E$8*'Exposure Inputs'!$C$14*'Exposure Inputs'!$C$16)</f>
        <v>4.635181083488844E-10</v>
      </c>
      <c r="Z714" s="40">
        <f>($F714*(1-('Exposure Inputs'!$C$17)/100)*'Exposure Inputs'!$E$12*'Exposure Inputs'!$C$15*H714)/('Exposure Inputs'!$C$14*'Exposure Inputs'!$C$16)</f>
        <v>7.611902880224799E-8</v>
      </c>
      <c r="AA714" s="40">
        <f>'Exposure Inputs'!$E$60/W714</f>
        <v>133082181.8717507</v>
      </c>
      <c r="AB714" s="40">
        <f>'Exposure Inputs'!$E$61/X714</f>
        <v>71913767.192551076</v>
      </c>
      <c r="AC714" s="40">
        <f>($G714*(1-('Exposure Inputs'!$C$17/100))*'Exposure Inputs'!$F$6*'Exposure Inputs'!$C$15)/('Exposure Inputs'!$F$8*'Exposure Inputs'!$F$11)</f>
        <v>9.4928596214788742E-8</v>
      </c>
      <c r="AD714" s="40">
        <f>($F714*(1-('Exposure Inputs'!$C$17)/100)*'Exposure Inputs'!$F$7*'Exposure Inputs'!$F$12*'Exposure Inputs'!$C$15*H714)/('Exposure Inputs'!$F$8*'Exposure Inputs'!$F$13*'Exposure Inputs'!$C$16)</f>
        <v>6.585368090391665E-9</v>
      </c>
      <c r="AE714" s="40">
        <f>($F714*(1-('Exposure Inputs'!$C$17)/100)*'Exposure Inputs'!$F$7*'Exposure Inputs'!$F$12*'Exposure Inputs'!$C$15*H714)/('Exposure Inputs'!$F$8*'Exposure Inputs'!$C$14*'Exposure Inputs'!$C$16)</f>
        <v>4.2213898015331194E-10</v>
      </c>
      <c r="AF714" s="40">
        <f>($F714*(1-('Exposure Inputs'!$C$17)/100)*'Exposure Inputs'!$F$12*'Exposure Inputs'!$C$15*H714)/('Exposure Inputs'!$C$14*'Exposure Inputs'!$C$16)</f>
        <v>7.611902880224799E-8</v>
      </c>
      <c r="AG714" s="40">
        <f>'Exposure Inputs'!$E$60/AC714</f>
        <v>132731342.31850223</v>
      </c>
      <c r="AH714" s="40">
        <f>'Exposure Inputs'!$E$61/AD714</f>
        <v>78962936.143038437</v>
      </c>
      <c r="AI714" s="40">
        <f>($G714*(1-('Exposure Inputs'!$C$17/100))*'Exposure Inputs'!$G$6*'Exposure Inputs'!$C$15)/('Exposure Inputs'!$G$8*'Exposure Inputs'!$G$11)</f>
        <v>1.2112660911949685E-7</v>
      </c>
      <c r="AJ714" s="40">
        <f>($F714*(1-('Exposure Inputs'!$C$17)/100)*'Exposure Inputs'!$G$7*'Exposure Inputs'!$G$12*'Exposure Inputs'!$C$15*H714)/('Exposure Inputs'!$G$8*'Exposure Inputs'!$G$13*'Exposure Inputs'!$C$16)</f>
        <v>1.097837464461101E-8</v>
      </c>
      <c r="AK714" s="40">
        <f>($F714*(1-('Exposure Inputs'!$C$17)/100)*'Exposure Inputs'!$G$7*'Exposure Inputs'!$G$12*'Exposure Inputs'!$C$15*H714)/('Exposure Inputs'!$G$8*'Exposure Inputs'!$C$14*'Exposure Inputs'!$C$16)</f>
        <v>7.0374196439814169E-10</v>
      </c>
      <c r="AL714" s="40">
        <f>($F714*(1-('Exposure Inputs'!$C$17)/100)*'Exposure Inputs'!$G$12*'Exposure Inputs'!$C$15*H714)/('Exposure Inputs'!$C$14*'Exposure Inputs'!$C$16)</f>
        <v>7.611902880224799E-8</v>
      </c>
      <c r="AM714" s="40">
        <f>'Exposure Inputs'!$E$60/AI714</f>
        <v>104023385.87361537</v>
      </c>
      <c r="AN714" s="40">
        <f>'Exposure Inputs'!$E$61/AJ714</f>
        <v>47365845.749785386</v>
      </c>
      <c r="AO714" s="40">
        <f>($G714*(1-('Exposure Inputs'!$C$17/100))*'Exposure Inputs'!$H$6*'Exposure Inputs'!$C$15)/('Exposure Inputs'!$H$8*'Exposure Inputs'!$H$11)</f>
        <v>1.537358636419753E-7</v>
      </c>
      <c r="AP714" s="40">
        <f>($F714*(1-('Exposure Inputs'!$C$17)/100)*'Exposure Inputs'!$H$7*'Exposure Inputs'!$H$12*'Exposure Inputs'!$C$15*H714)/('Exposure Inputs'!$H$8*'Exposure Inputs'!$H$13*'Exposure Inputs'!$C$16)</f>
        <v>1.4293462075088785E-8</v>
      </c>
      <c r="AQ714" s="40">
        <f>($F714*(1-('Exposure Inputs'!$C$17)/100)*'Exposure Inputs'!$H$7*'Exposure Inputs'!$H$12*'Exposure Inputs'!$C$15*H714)/('Exposure Inputs'!$H$8*'Exposure Inputs'!$C$14*'Exposure Inputs'!$C$16)</f>
        <v>9.162475689159478E-10</v>
      </c>
      <c r="AR714" s="40">
        <f>($F714*(1-('Exposure Inputs'!$C$17)/100)*'Exposure Inputs'!$H$12*'Exposure Inputs'!$C$15*H714)/('Exposure Inputs'!$C$14*'Exposure Inputs'!$C$16)</f>
        <v>7.611902880224799E-8</v>
      </c>
      <c r="AS714" s="40">
        <f>'Exposure Inputs'!$E$60/AO714</f>
        <v>81958755.11093013</v>
      </c>
      <c r="AT714" s="40">
        <f>'Exposure Inputs'!$E$61/AP714</f>
        <v>36380269.33350715</v>
      </c>
    </row>
    <row r="715" spans="1:46" s="35" customFormat="1">
      <c r="A715" s="54">
        <v>2021</v>
      </c>
      <c r="B715" s="55" t="s">
        <v>889</v>
      </c>
      <c r="C715" s="55" t="s">
        <v>590</v>
      </c>
      <c r="D715" s="55" t="s">
        <v>55</v>
      </c>
      <c r="E715" s="55" t="s">
        <v>591</v>
      </c>
      <c r="F715" s="48">
        <v>1.458251E-3</v>
      </c>
      <c r="G715" s="48">
        <v>2.5754179999999999E-3</v>
      </c>
      <c r="H715" s="55">
        <v>250</v>
      </c>
      <c r="I715" s="40">
        <f t="shared" si="11"/>
        <v>2.7928080486064277E-10</v>
      </c>
      <c r="J715" s="40">
        <f>($G715*(1-('Exposure Inputs'!$C$17/100))*'Exposure Inputs'!$C$6*1*'Exposure Inputs'!$C$15)/('Exposure Inputs'!$C$8*'Exposure Inputs'!$C$11)</f>
        <v>1.036408070372807E-7</v>
      </c>
      <c r="K715" s="40">
        <f>($F715*(1-('Exposure Inputs'!$C$17)/100)*'Exposure Inputs'!$C$7*'Exposure Inputs'!$C$12*'Exposure Inputs'!$C$15*H715)/('Exposure Inputs'!$C$8*'Exposure Inputs'!$C$13*'Exposure Inputs'!$C$16)</f>
        <v>1.0982003820896419E-8</v>
      </c>
      <c r="L715" s="40">
        <f>($F715*(1-('Exposure Inputs'!$C$17)/100)*'Exposure Inputs'!$C$7*'Exposure Inputs'!$C$12*'Exposure Inputs'!$C$15*H715)/('Exposure Inputs'!$C$8*'Exposure Inputs'!$C$14*'Exposure Inputs'!$C$16)</f>
        <v>8.0253104845012298E-9</v>
      </c>
      <c r="M715" s="40">
        <f>($F715*(1-('Exposure Inputs'!$C$17)/100)*'Exposure Inputs'!$C$12*'Exposure Inputs'!$C$15*H715)/('Exposure Inputs'!$C$14*'Exposure Inputs'!$C$16)</f>
        <v>7.2989380927291887E-7</v>
      </c>
      <c r="N715" s="40">
        <f>'Exposure Inputs'!$E$60/$J715</f>
        <v>121573734.90412562</v>
      </c>
      <c r="O715" s="40">
        <f>'Exposure Inputs'!$E$61/$K715</f>
        <v>47350192.959371455</v>
      </c>
      <c r="P715" s="40">
        <f>L715*'Exposure Inputs'!$E$63</f>
        <v>2.7928080486064277E-10</v>
      </c>
      <c r="Q715" s="40">
        <f>($G715*(1-('Exposure Inputs'!$C$17/100))*'Exposure Inputs'!$D$6*1*'Exposure Inputs'!$C$15)/('Exposure Inputs'!$D$8*'Exposure Inputs'!$D$11)</f>
        <v>3.6362710314893625E-7</v>
      </c>
      <c r="R715" s="40">
        <f>($F715*(1-('Exposure Inputs'!$C$17)/100)*'Exposure Inputs'!$D$7*'Exposure Inputs'!$D$12*'Exposure Inputs'!$C$15*H715)/('Exposure Inputs'!$D$8*'Exposure Inputs'!$D$13*'Exposure Inputs'!$C$16)</f>
        <v>2.8051461964441854E-8</v>
      </c>
      <c r="S715" s="40">
        <f>($F715*(1-('Exposure Inputs'!$C$17)/100)*'Exposure Inputs'!$D$7*'Exposure Inputs'!$D$12*'Exposure Inputs'!$C$15*H715)/('Exposure Inputs'!$D$8*'Exposure Inputs'!$C$14*'Exposure Inputs'!$C$16)</f>
        <v>3.5963412774925455E-10</v>
      </c>
      <c r="T715" s="40">
        <f>($F715*(1-('Exposure Inputs'!$C$17)/100)*'Exposure Inputs'!$D$12*'Exposure Inputs'!$C$15*H715)/('Exposure Inputs'!$C$14*'Exposure Inputs'!$C$16)</f>
        <v>1.28051545486477E-8</v>
      </c>
      <c r="U715" s="40">
        <f>'Exposure Inputs'!$E$60/Q715</f>
        <v>34650882.431168027</v>
      </c>
      <c r="V715" s="40">
        <f>'Exposure Inputs'!$E$61/R715</f>
        <v>18537358.254594862</v>
      </c>
      <c r="W715" s="40">
        <f>($G715*(1-('Exposure Inputs'!$C$17/100))*'Exposure Inputs'!$E$6*'Exposure Inputs'!$C$15)/('Exposure Inputs'!$E$8*'Exposure Inputs'!$E$11)</f>
        <v>7.9636528659217879E-8</v>
      </c>
      <c r="X715" s="40">
        <f>($F715*(1-('Exposure Inputs'!$C$17)/100)*'Exposure Inputs'!$E$7*'Exposure Inputs'!$E$12*'Exposure Inputs'!$C$15*H715)/('Exposure Inputs'!$E$8*'Exposure Inputs'!$E$13*'Exposure Inputs'!$C$16)</f>
        <v>6.0820907247264099E-9</v>
      </c>
      <c r="Y715" s="40">
        <f>($F715*(1-('Exposure Inputs'!$C$17)/100)*'Exposure Inputs'!$E$7*'Exposure Inputs'!$E$12*'Exposure Inputs'!$C$15*H715)/('Exposure Inputs'!$E$8*'Exposure Inputs'!$C$14*'Exposure Inputs'!$C$16)</f>
        <v>3.8987761055938529E-10</v>
      </c>
      <c r="Z715" s="40">
        <f>($F715*(1-('Exposure Inputs'!$C$17)/100)*'Exposure Inputs'!$E$12*'Exposure Inputs'!$C$15*H715)/('Exposure Inputs'!$C$14*'Exposure Inputs'!$C$16)</f>
        <v>6.4025772743238497E-8</v>
      </c>
      <c r="AA715" s="40">
        <f>'Exposure Inputs'!$E$60/W715</f>
        <v>158218850.22033235</v>
      </c>
      <c r="AB715" s="40">
        <f>'Exposure Inputs'!$E$61/X715</f>
        <v>85496916.033489645</v>
      </c>
      <c r="AC715" s="40">
        <f>($G715*(1-('Exposure Inputs'!$C$17/100))*'Exposure Inputs'!$F$6*'Exposure Inputs'!$C$15)/('Exposure Inputs'!$F$8*'Exposure Inputs'!$F$11)</f>
        <v>7.9847026373239432E-8</v>
      </c>
      <c r="AD715" s="40">
        <f>($F715*(1-('Exposure Inputs'!$C$17)/100)*'Exposure Inputs'!$F$7*'Exposure Inputs'!$F$12*'Exposure Inputs'!$C$15*H715)/('Exposure Inputs'!$F$8*'Exposure Inputs'!$F$13*'Exposure Inputs'!$C$16)</f>
        <v>5.539131113737218E-9</v>
      </c>
      <c r="AE715" s="40">
        <f>($F715*(1-('Exposure Inputs'!$C$17)/100)*'Exposure Inputs'!$F$7*'Exposure Inputs'!$F$12*'Exposure Inputs'!$C$15*H715)/('Exposure Inputs'!$F$8*'Exposure Inputs'!$C$14*'Exposure Inputs'!$C$16)</f>
        <v>3.5507250729084738E-10</v>
      </c>
      <c r="AF715" s="40">
        <f>($F715*(1-('Exposure Inputs'!$C$17)/100)*'Exposure Inputs'!$F$12*'Exposure Inputs'!$C$15*H715)/('Exposure Inputs'!$C$14*'Exposure Inputs'!$C$16)</f>
        <v>6.4025772743238497E-8</v>
      </c>
      <c r="AG715" s="40">
        <f>'Exposure Inputs'!$E$60/AC715</f>
        <v>157801743.81325319</v>
      </c>
      <c r="AH715" s="40">
        <f>'Exposure Inputs'!$E$61/AD715</f>
        <v>93877539.513441697</v>
      </c>
      <c r="AI715" s="40">
        <f>($G715*(1-('Exposure Inputs'!$C$17/100))*'Exposure Inputs'!$G$6*'Exposure Inputs'!$C$15)/('Exposure Inputs'!$G$8*'Exposure Inputs'!$G$11)</f>
        <v>1.0188288817610062E-7</v>
      </c>
      <c r="AJ715" s="40">
        <f>($F715*(1-('Exposure Inputs'!$C$17)/100)*'Exposure Inputs'!$G$7*'Exposure Inputs'!$G$12*'Exposure Inputs'!$C$15*H715)/('Exposure Inputs'!$G$8*'Exposure Inputs'!$G$13*'Exposure Inputs'!$C$16)</f>
        <v>9.2342076764021702E-9</v>
      </c>
      <c r="AK715" s="40">
        <f>($F715*(1-('Exposure Inputs'!$C$17)/100)*'Exposure Inputs'!$G$7*'Exposure Inputs'!$G$12*'Exposure Inputs'!$C$15*H715)/('Exposure Inputs'!$G$8*'Exposure Inputs'!$C$14*'Exposure Inputs'!$C$16)</f>
        <v>5.9193638951295965E-10</v>
      </c>
      <c r="AL715" s="40">
        <f>($F715*(1-('Exposure Inputs'!$C$17)/100)*'Exposure Inputs'!$G$12*'Exposure Inputs'!$C$15*H715)/('Exposure Inputs'!$C$14*'Exposure Inputs'!$C$16)</f>
        <v>6.4025772743238497E-8</v>
      </c>
      <c r="AM715" s="40">
        <f>'Exposure Inputs'!$E$60/AI715</f>
        <v>123671405.72439788</v>
      </c>
      <c r="AN715" s="40">
        <f>'Exposure Inputs'!$E$61/AJ715</f>
        <v>56312357.077353746</v>
      </c>
      <c r="AO715" s="40">
        <f>($G715*(1-('Exposure Inputs'!$C$17/100))*'Exposure Inputs'!$H$6*'Exposure Inputs'!$C$15)/('Exposure Inputs'!$H$8*'Exposure Inputs'!$H$11)</f>
        <v>1.2931141982716047E-7</v>
      </c>
      <c r="AP715" s="40">
        <f>($F715*(1-('Exposure Inputs'!$C$17)/100)*'Exposure Inputs'!$H$7*'Exposure Inputs'!$H$12*'Exposure Inputs'!$C$15*H715)/('Exposure Inputs'!$H$8*'Exposure Inputs'!$H$13*'Exposure Inputs'!$C$16)</f>
        <v>1.2022617326230341E-8</v>
      </c>
      <c r="AQ715" s="40">
        <f>($F715*(1-('Exposure Inputs'!$C$17)/100)*'Exposure Inputs'!$H$7*'Exposure Inputs'!$H$12*'Exposure Inputs'!$C$15*H715)/('Exposure Inputs'!$H$8*'Exposure Inputs'!$C$14*'Exposure Inputs'!$C$16)</f>
        <v>7.7068059783527822E-10</v>
      </c>
      <c r="AR715" s="40">
        <f>($F715*(1-('Exposure Inputs'!$C$17)/100)*'Exposure Inputs'!$H$12*'Exposure Inputs'!$C$15*H715)/('Exposure Inputs'!$C$14*'Exposure Inputs'!$C$16)</f>
        <v>6.4025772743238497E-8</v>
      </c>
      <c r="AS715" s="40">
        <f>'Exposure Inputs'!$E$60/AO715</f>
        <v>97439189.955854967</v>
      </c>
      <c r="AT715" s="40">
        <f>'Exposure Inputs'!$E$61/AP715</f>
        <v>43251813.302373871</v>
      </c>
    </row>
    <row r="716" spans="1:46" s="35" customFormat="1">
      <c r="A716" s="54">
        <v>2022</v>
      </c>
      <c r="B716" s="55" t="s">
        <v>889</v>
      </c>
      <c r="C716" s="55" t="s">
        <v>590</v>
      </c>
      <c r="D716" s="55" t="s">
        <v>55</v>
      </c>
      <c r="E716" s="55" t="s">
        <v>591</v>
      </c>
      <c r="F716" s="48">
        <v>1.093365E-3</v>
      </c>
      <c r="G716" s="48">
        <v>1.930993E-3</v>
      </c>
      <c r="H716" s="55">
        <v>250</v>
      </c>
      <c r="I716" s="40">
        <f t="shared" si="11"/>
        <v>2.0939869556506848E-10</v>
      </c>
      <c r="J716" s="40">
        <f>($G716*(1-('Exposure Inputs'!$C$17/100))*'Exposure Inputs'!$C$6*1*'Exposure Inputs'!$C$15)/('Exposure Inputs'!$C$8*'Exposure Inputs'!$C$11)</f>
        <v>7.7707647031798252E-8</v>
      </c>
      <c r="K716" s="40">
        <f>($F716*(1-('Exposure Inputs'!$C$17)/100)*'Exposure Inputs'!$C$7*'Exposure Inputs'!$C$12*'Exposure Inputs'!$C$15*H716)/('Exposure Inputs'!$C$8*'Exposure Inputs'!$C$13*'Exposure Inputs'!$C$16)</f>
        <v>8.234068488644557E-9</v>
      </c>
      <c r="L716" s="40">
        <f>($F716*(1-('Exposure Inputs'!$C$17)/100)*'Exposure Inputs'!$C$7*'Exposure Inputs'!$C$12*'Exposure Inputs'!$C$15*H716)/('Exposure Inputs'!$C$8*'Exposure Inputs'!$C$14*'Exposure Inputs'!$C$16)</f>
        <v>6.0172038955479451E-9</v>
      </c>
      <c r="M716" s="40">
        <f>($F716*(1-('Exposure Inputs'!$C$17)/100)*'Exposure Inputs'!$C$12*'Exposure Inputs'!$C$15*H716)/('Exposure Inputs'!$C$14*'Exposure Inputs'!$C$16)</f>
        <v>5.4725856164383553E-7</v>
      </c>
      <c r="N716" s="40">
        <f>'Exposure Inputs'!$E$60/$J716</f>
        <v>162146204.15470865</v>
      </c>
      <c r="O716" s="40">
        <f>'Exposure Inputs'!$E$61/$K716</f>
        <v>63152255.864415251</v>
      </c>
      <c r="P716" s="40">
        <f>L716*'Exposure Inputs'!$E$63</f>
        <v>2.0939869556506848E-10</v>
      </c>
      <c r="Q716" s="40">
        <f>($G716*(1-('Exposure Inputs'!$C$17/100))*'Exposure Inputs'!$D$6*1*'Exposure Inputs'!$C$15)/('Exposure Inputs'!$D$8*'Exposure Inputs'!$D$11)</f>
        <v>2.7263977761702133E-7</v>
      </c>
      <c r="R716" s="40">
        <f>($F716*(1-('Exposure Inputs'!$C$17)/100)*'Exposure Inputs'!$D$7*'Exposure Inputs'!$D$12*'Exposure Inputs'!$C$15*H716)/('Exposure Inputs'!$D$8*'Exposure Inputs'!$D$13*'Exposure Inputs'!$C$16)</f>
        <v>2.1032378315359952E-8</v>
      </c>
      <c r="S716" s="40">
        <f>($F716*(1-('Exposure Inputs'!$C$17)/100)*'Exposure Inputs'!$D$7*'Exposure Inputs'!$D$12*'Exposure Inputs'!$C$15*H716)/('Exposure Inputs'!$D$8*'Exposure Inputs'!$C$14*'Exposure Inputs'!$C$16)</f>
        <v>2.696458758379481E-10</v>
      </c>
      <c r="T716" s="40">
        <f>($F716*(1-('Exposure Inputs'!$C$17)/100)*'Exposure Inputs'!$D$12*'Exposure Inputs'!$C$15*H716)/('Exposure Inputs'!$C$14*'Exposure Inputs'!$C$16)</f>
        <v>9.6010273972602735E-9</v>
      </c>
      <c r="U716" s="40">
        <f>'Exposure Inputs'!$E$60/Q716</f>
        <v>46214826.428223148</v>
      </c>
      <c r="V716" s="40">
        <f>'Exposure Inputs'!$E$61/R716</f>
        <v>24723785.023410495</v>
      </c>
      <c r="W716" s="40">
        <f>($G716*(1-('Exposure Inputs'!$C$17/100))*'Exposure Inputs'!$E$6*'Exposure Inputs'!$C$15)/('Exposure Inputs'!$E$8*'Exposure Inputs'!$E$11)</f>
        <v>5.9709755614525138E-8</v>
      </c>
      <c r="X716" s="40">
        <f>($F716*(1-('Exposure Inputs'!$C$17)/100)*'Exposure Inputs'!$E$7*'Exposure Inputs'!$E$12*'Exposure Inputs'!$C$15*H716)/('Exposure Inputs'!$E$8*'Exposure Inputs'!$E$13*'Exposure Inputs'!$C$16)</f>
        <v>4.5602198285758027E-9</v>
      </c>
      <c r="Y716" s="40">
        <f>($F716*(1-('Exposure Inputs'!$C$17)/100)*'Exposure Inputs'!$E$7*'Exposure Inputs'!$E$12*'Exposure Inputs'!$C$15*H716)/('Exposure Inputs'!$E$8*'Exposure Inputs'!$C$14*'Exposure Inputs'!$C$16)</f>
        <v>2.9232178388306435E-10</v>
      </c>
      <c r="Z716" s="40">
        <f>($F716*(1-('Exposure Inputs'!$C$17)/100)*'Exposure Inputs'!$E$12*'Exposure Inputs'!$C$15*H716)/('Exposure Inputs'!$C$14*'Exposure Inputs'!$C$16)</f>
        <v>4.8005136986301366E-8</v>
      </c>
      <c r="AA716" s="40">
        <f>'Exposure Inputs'!$E$60/W716</f>
        <v>211020793.34143001</v>
      </c>
      <c r="AB716" s="40">
        <f>'Exposure Inputs'!$E$61/X716</f>
        <v>114029590.57839996</v>
      </c>
      <c r="AC716" s="40">
        <f>($G716*(1-('Exposure Inputs'!$C$17/100))*'Exposure Inputs'!$F$6*'Exposure Inputs'!$C$15)/('Exposure Inputs'!$F$8*'Exposure Inputs'!$F$11)</f>
        <v>5.9867582271126759E-8</v>
      </c>
      <c r="AD716" s="40">
        <f>($F716*(1-('Exposure Inputs'!$C$17)/100)*'Exposure Inputs'!$F$7*'Exposure Inputs'!$F$12*'Exposure Inputs'!$C$15*H716)/('Exposure Inputs'!$F$8*'Exposure Inputs'!$F$13*'Exposure Inputs'!$C$16)</f>
        <v>4.1531204780050164E-9</v>
      </c>
      <c r="AE716" s="40">
        <f>($F716*(1-('Exposure Inputs'!$C$17)/100)*'Exposure Inputs'!$F$7*'Exposure Inputs'!$F$12*'Exposure Inputs'!$C$15*H716)/('Exposure Inputs'!$F$8*'Exposure Inputs'!$C$14*'Exposure Inputs'!$C$16)</f>
        <v>2.6622567166698826E-10</v>
      </c>
      <c r="AF716" s="40">
        <f>($F716*(1-('Exposure Inputs'!$C$17)/100)*'Exposure Inputs'!$F$12*'Exposure Inputs'!$C$15*H716)/('Exposure Inputs'!$C$14*'Exposure Inputs'!$C$16)</f>
        <v>4.8005136986301366E-8</v>
      </c>
      <c r="AG716" s="40">
        <f>'Exposure Inputs'!$E$60/AC716</f>
        <v>210464487.1566292</v>
      </c>
      <c r="AH716" s="40">
        <f>'Exposure Inputs'!$E$61/AD716</f>
        <v>125207058.82574975</v>
      </c>
      <c r="AI716" s="40">
        <f>($G716*(1-('Exposure Inputs'!$C$17/100))*'Exposure Inputs'!$G$6*'Exposure Inputs'!$C$15)/('Exposure Inputs'!$G$8*'Exposure Inputs'!$G$11)</f>
        <v>7.6389597295597484E-8</v>
      </c>
      <c r="AJ716" s="40">
        <f>($F716*(1-('Exposure Inputs'!$C$17)/100)*'Exposure Inputs'!$G$7*'Exposure Inputs'!$G$12*'Exposure Inputs'!$C$15*H716)/('Exposure Inputs'!$G$8*'Exposure Inputs'!$G$13*'Exposure Inputs'!$C$16)</f>
        <v>6.9236088136469365E-9</v>
      </c>
      <c r="AK716" s="40">
        <f>($F716*(1-('Exposure Inputs'!$C$17)/100)*'Exposure Inputs'!$G$7*'Exposure Inputs'!$G$12*'Exposure Inputs'!$C$15*H716)/('Exposure Inputs'!$G$8*'Exposure Inputs'!$C$14*'Exposure Inputs'!$C$16)</f>
        <v>4.4382107779788058E-10</v>
      </c>
      <c r="AL716" s="40">
        <f>($F716*(1-('Exposure Inputs'!$C$17)/100)*'Exposure Inputs'!$G$12*'Exposure Inputs'!$C$15*H716)/('Exposure Inputs'!$C$14*'Exposure Inputs'!$C$16)</f>
        <v>4.8005136986301366E-8</v>
      </c>
      <c r="AM716" s="40">
        <f>'Exposure Inputs'!$E$60/AI716</f>
        <v>164943924.90698689</v>
      </c>
      <c r="AN716" s="40">
        <f>'Exposure Inputs'!$E$61/AJ716</f>
        <v>75105340.870073736</v>
      </c>
      <c r="AO716" s="40">
        <f>($G716*(1-('Exposure Inputs'!$C$17/100))*'Exposure Inputs'!$H$6*'Exposure Inputs'!$C$15)/('Exposure Inputs'!$H$8*'Exposure Inputs'!$H$11)</f>
        <v>9.6954920135802448E-8</v>
      </c>
      <c r="AP716" s="40">
        <f>($F716*(1-('Exposure Inputs'!$C$17)/100)*'Exposure Inputs'!$H$7*'Exposure Inputs'!$H$12*'Exposure Inputs'!$C$15*H716)/('Exposure Inputs'!$H$8*'Exposure Inputs'!$H$13*'Exposure Inputs'!$C$16)</f>
        <v>9.0142979452054779E-9</v>
      </c>
      <c r="AQ716" s="40">
        <f>($F716*(1-('Exposure Inputs'!$C$17)/100)*'Exposure Inputs'!$H$7*'Exposure Inputs'!$H$12*'Exposure Inputs'!$C$15*H716)/('Exposure Inputs'!$H$8*'Exposure Inputs'!$C$14*'Exposure Inputs'!$C$16)</f>
        <v>5.7783961187214595E-10</v>
      </c>
      <c r="AR716" s="40">
        <f>($F716*(1-('Exposure Inputs'!$C$17)/100)*'Exposure Inputs'!$H$12*'Exposure Inputs'!$C$15*H716)/('Exposure Inputs'!$C$14*'Exposure Inputs'!$C$16)</f>
        <v>4.8005136986301366E-8</v>
      </c>
      <c r="AS716" s="40">
        <f>'Exposure Inputs'!$E$60/AO716</f>
        <v>129957303.68661518</v>
      </c>
      <c r="AT716" s="40">
        <f>'Exposure Inputs'!$E$61/AP716</f>
        <v>57686134.090628482</v>
      </c>
    </row>
    <row r="717" spans="1:46" s="35" customFormat="1">
      <c r="A717" s="54">
        <v>2023</v>
      </c>
      <c r="B717" s="55" t="s">
        <v>889</v>
      </c>
      <c r="C717" s="55" t="s">
        <v>590</v>
      </c>
      <c r="D717" s="55" t="s">
        <v>55</v>
      </c>
      <c r="E717" s="55" t="s">
        <v>591</v>
      </c>
      <c r="F717" s="48">
        <v>1.0724669999999999E-3</v>
      </c>
      <c r="G717" s="48">
        <v>1.894085E-3</v>
      </c>
      <c r="H717" s="55">
        <v>250</v>
      </c>
      <c r="I717" s="40">
        <f t="shared" si="11"/>
        <v>2.0539635971206531E-10</v>
      </c>
      <c r="J717" s="40">
        <f>($G717*(1-('Exposure Inputs'!$C$17/100))*'Exposure Inputs'!$C$6*1*'Exposure Inputs'!$C$15)/('Exposure Inputs'!$C$8*'Exposure Inputs'!$C$11)</f>
        <v>7.6222383316885963E-8</v>
      </c>
      <c r="K717" s="40">
        <f>($F717*(1-('Exposure Inputs'!$C$17)/100)*'Exposure Inputs'!$C$7*'Exposure Inputs'!$C$12*'Exposure Inputs'!$C$15*H717)/('Exposure Inputs'!$C$8*'Exposure Inputs'!$C$13*'Exposure Inputs'!$C$16)</f>
        <v>8.0766868610310015E-9</v>
      </c>
      <c r="L717" s="40">
        <f>($F717*(1-('Exposure Inputs'!$C$17)/100)*'Exposure Inputs'!$C$7*'Exposure Inputs'!$C$12*'Exposure Inputs'!$C$15*H717)/('Exposure Inputs'!$C$8*'Exposure Inputs'!$C$14*'Exposure Inputs'!$C$16)</f>
        <v>5.9021942445995781E-9</v>
      </c>
      <c r="M717" s="40">
        <f>($F717*(1-('Exposure Inputs'!$C$17)/100)*'Exposure Inputs'!$C$12*'Exposure Inputs'!$C$15*H717)/('Exposure Inputs'!$C$14*'Exposure Inputs'!$C$16)</f>
        <v>5.3679855110642781E-7</v>
      </c>
      <c r="N717" s="40">
        <f>'Exposure Inputs'!$E$60/$J717</f>
        <v>165305773.07740328</v>
      </c>
      <c r="O717" s="40">
        <f>'Exposure Inputs'!$E$61/$K717</f>
        <v>64382835.307003744</v>
      </c>
      <c r="P717" s="40">
        <f>L717*'Exposure Inputs'!$E$63</f>
        <v>2.0539635971206531E-10</v>
      </c>
      <c r="Q717" s="40">
        <f>($G717*(1-('Exposure Inputs'!$C$17/100))*'Exposure Inputs'!$D$6*1*'Exposure Inputs'!$C$15)/('Exposure Inputs'!$D$8*'Exposure Inputs'!$D$11)</f>
        <v>2.6742868212765966E-7</v>
      </c>
      <c r="R717" s="40">
        <f>($F717*(1-('Exposure Inputs'!$C$17)/100)*'Exposure Inputs'!$D$7*'Exposure Inputs'!$D$12*'Exposure Inputs'!$C$15*H717)/('Exposure Inputs'!$D$8*'Exposure Inputs'!$D$13*'Exposure Inputs'!$C$16)</f>
        <v>2.0630376566598656E-8</v>
      </c>
      <c r="S717" s="40">
        <f>($F717*(1-('Exposure Inputs'!$C$17)/100)*'Exposure Inputs'!$D$7*'Exposure Inputs'!$D$12*'Exposure Inputs'!$C$15*H717)/('Exposure Inputs'!$D$8*'Exposure Inputs'!$C$14*'Exposure Inputs'!$C$16)</f>
        <v>2.6449200726408533E-10</v>
      </c>
      <c r="T717" s="40">
        <f>($F717*(1-('Exposure Inputs'!$C$17)/100)*'Exposure Inputs'!$D$12*'Exposure Inputs'!$C$15*H717)/('Exposure Inputs'!$C$14*'Exposure Inputs'!$C$16)</f>
        <v>9.4175184404636447E-9</v>
      </c>
      <c r="U717" s="40">
        <f>'Exposure Inputs'!$E$60/Q717</f>
        <v>47115365.112502284</v>
      </c>
      <c r="V717" s="40">
        <f>'Exposure Inputs'!$E$61/R717</f>
        <v>25205550.578359257</v>
      </c>
      <c r="W717" s="40">
        <f>($G717*(1-('Exposure Inputs'!$C$17/100))*'Exposure Inputs'!$E$6*'Exposure Inputs'!$C$15)/('Exposure Inputs'!$E$8*'Exposure Inputs'!$E$11)</f>
        <v>5.856849427374302E-8</v>
      </c>
      <c r="X717" s="40">
        <f>($F717*(1-('Exposure Inputs'!$C$17)/100)*'Exposure Inputs'!$E$7*'Exposure Inputs'!$E$12*'Exposure Inputs'!$C$15*H717)/('Exposure Inputs'!$E$8*'Exposure Inputs'!$E$13*'Exposure Inputs'!$C$16)</f>
        <v>4.4730582000459169E-9</v>
      </c>
      <c r="Y717" s="40">
        <f>($F717*(1-('Exposure Inputs'!$C$17)/100)*'Exposure Inputs'!$E$7*'Exposure Inputs'!$E$12*'Exposure Inputs'!$C$15*H717)/('Exposure Inputs'!$E$8*'Exposure Inputs'!$C$14*'Exposure Inputs'!$C$16)</f>
        <v>2.8673450000294341E-10</v>
      </c>
      <c r="Z717" s="40">
        <f>($F717*(1-('Exposure Inputs'!$C$17)/100)*'Exposure Inputs'!$E$12*'Exposure Inputs'!$C$15*H717)/('Exposure Inputs'!$C$14*'Exposure Inputs'!$C$16)</f>
        <v>4.7087592202318227E-8</v>
      </c>
      <c r="AA717" s="40">
        <f>'Exposure Inputs'!$E$60/W717</f>
        <v>215132728.88848597</v>
      </c>
      <c r="AB717" s="40">
        <f>'Exposure Inputs'!$E$61/X717</f>
        <v>116251561.40259077</v>
      </c>
      <c r="AC717" s="40">
        <f>($G717*(1-('Exposure Inputs'!$C$17/100))*'Exposure Inputs'!$F$6*'Exposure Inputs'!$C$15)/('Exposure Inputs'!$F$8*'Exposure Inputs'!$F$11)</f>
        <v>5.872330431338028E-8</v>
      </c>
      <c r="AD717" s="40">
        <f>($F717*(1-('Exposure Inputs'!$C$17)/100)*'Exposure Inputs'!$F$7*'Exposure Inputs'!$F$12*'Exposure Inputs'!$C$15*H717)/('Exposure Inputs'!$F$8*'Exposure Inputs'!$F$13*'Exposure Inputs'!$C$16)</f>
        <v>4.0737399310245028E-9</v>
      </c>
      <c r="AE717" s="40">
        <f>($F717*(1-('Exposure Inputs'!$C$17)/100)*'Exposure Inputs'!$F$7*'Exposure Inputs'!$F$12*'Exposure Inputs'!$C$15*H717)/('Exposure Inputs'!$F$8*'Exposure Inputs'!$C$14*'Exposure Inputs'!$C$16)</f>
        <v>2.611371750656733E-10</v>
      </c>
      <c r="AF717" s="40">
        <f>($F717*(1-('Exposure Inputs'!$C$17)/100)*'Exposure Inputs'!$F$12*'Exposure Inputs'!$C$15*H717)/('Exposure Inputs'!$C$14*'Exposure Inputs'!$C$16)</f>
        <v>4.7087592202318227E-8</v>
      </c>
      <c r="AG717" s="40">
        <f>'Exposure Inputs'!$E$60/AC717</f>
        <v>214565582.56257817</v>
      </c>
      <c r="AH717" s="40">
        <f>'Exposure Inputs'!$E$61/AD717</f>
        <v>127646832.8377618</v>
      </c>
      <c r="AI717" s="40">
        <f>($G717*(1-('Exposure Inputs'!$C$17/100))*'Exposure Inputs'!$G$6*'Exposure Inputs'!$C$15)/('Exposure Inputs'!$G$8*'Exposure Inputs'!$G$11)</f>
        <v>7.4929526100628941E-8</v>
      </c>
      <c r="AJ717" s="40">
        <f>($F717*(1-('Exposure Inputs'!$C$17)/100)*'Exposure Inputs'!$G$7*'Exposure Inputs'!$G$12*'Exposure Inputs'!$C$15*H717)/('Exposure Inputs'!$G$8*'Exposure Inputs'!$G$13*'Exposure Inputs'!$C$16)</f>
        <v>6.7912746187645377E-9</v>
      </c>
      <c r="AK717" s="40">
        <f>($F717*(1-('Exposure Inputs'!$C$17)/100)*'Exposure Inputs'!$G$7*'Exposure Inputs'!$G$12*'Exposure Inputs'!$C$15*H717)/('Exposure Inputs'!$G$8*'Exposure Inputs'!$C$14*'Exposure Inputs'!$C$16)</f>
        <v>4.3533811658747033E-10</v>
      </c>
      <c r="AL717" s="40">
        <f>($F717*(1-('Exposure Inputs'!$C$17)/100)*'Exposure Inputs'!$G$12*'Exposure Inputs'!$C$15*H717)/('Exposure Inputs'!$C$14*'Exposure Inputs'!$C$16)</f>
        <v>4.7087592202318227E-8</v>
      </c>
      <c r="AM717" s="40">
        <f>'Exposure Inputs'!$E$60/AI717</f>
        <v>168158010.00901082</v>
      </c>
      <c r="AN717" s="40">
        <f>'Exposure Inputs'!$E$61/AJ717</f>
        <v>76568837.102128252</v>
      </c>
      <c r="AO717" s="40">
        <f>($G717*(1-('Exposure Inputs'!$C$17/100))*'Exposure Inputs'!$H$6*'Exposure Inputs'!$C$15)/('Exposure Inputs'!$H$8*'Exposure Inputs'!$H$11)</f>
        <v>9.5101774012345665E-8</v>
      </c>
      <c r="AP717" s="40">
        <f>($F717*(1-('Exposure Inputs'!$C$17)/100)*'Exposure Inputs'!$H$7*'Exposure Inputs'!$H$12*'Exposure Inputs'!$C$15*H717)/('Exposure Inputs'!$H$8*'Exposure Inputs'!$H$13*'Exposure Inputs'!$C$16)</f>
        <v>8.8420034246575329E-9</v>
      </c>
      <c r="AQ717" s="40">
        <f>($F717*(1-('Exposure Inputs'!$C$17)/100)*'Exposure Inputs'!$H$7*'Exposure Inputs'!$H$12*'Exposure Inputs'!$C$15*H717)/('Exposure Inputs'!$H$8*'Exposure Inputs'!$C$14*'Exposure Inputs'!$C$16)</f>
        <v>5.6679509132420076E-10</v>
      </c>
      <c r="AR717" s="40">
        <f>($F717*(1-('Exposure Inputs'!$C$17)/100)*'Exposure Inputs'!$H$12*'Exposure Inputs'!$C$15*H717)/('Exposure Inputs'!$C$14*'Exposure Inputs'!$C$16)</f>
        <v>4.7087592202318227E-8</v>
      </c>
      <c r="AS717" s="40">
        <f>'Exposure Inputs'!$E$60/AO717</f>
        <v>132489642.07927738</v>
      </c>
      <c r="AT717" s="40">
        <f>'Exposure Inputs'!$E$61/AP717</f>
        <v>58810201.15304248</v>
      </c>
    </row>
    <row r="718" spans="1:46" s="35" customFormat="1">
      <c r="A718" s="54">
        <v>2023</v>
      </c>
      <c r="B718" s="55" t="s">
        <v>886</v>
      </c>
      <c r="C718" s="55" t="s">
        <v>583</v>
      </c>
      <c r="D718" s="55" t="s">
        <v>228</v>
      </c>
      <c r="E718" s="55" t="s">
        <v>584</v>
      </c>
      <c r="F718" s="48">
        <v>4.0233878923143897E-3</v>
      </c>
      <c r="G718" s="48">
        <v>5.0329002884596996E-3</v>
      </c>
      <c r="H718" s="55">
        <v>250</v>
      </c>
      <c r="I718" s="40">
        <f t="shared" si="11"/>
        <v>7.7054979481044609E-10</v>
      </c>
      <c r="J718" s="40">
        <f>($G718*(1-('Exposure Inputs'!$C$17/100))*'Exposure Inputs'!$C$6*1*'Exposure Inputs'!$C$15)/('Exposure Inputs'!$C$8*'Exposure Inputs'!$C$11)</f>
        <v>2.0253560689337656E-7</v>
      </c>
      <c r="K718" s="40">
        <f>($F718*(1-('Exposure Inputs'!$C$17)/100)*'Exposure Inputs'!$C$7*'Exposure Inputs'!$C$12*'Exposure Inputs'!$C$15*H718)/('Exposure Inputs'!$C$8*'Exposure Inputs'!$C$13*'Exposure Inputs'!$C$16)</f>
        <v>3.0299901187343615E-8</v>
      </c>
      <c r="L718" s="40">
        <f>($F718*(1-('Exposure Inputs'!$C$17)/100)*'Exposure Inputs'!$C$7*'Exposure Inputs'!$C$12*'Exposure Inputs'!$C$15*H718)/('Exposure Inputs'!$C$8*'Exposure Inputs'!$C$14*'Exposure Inputs'!$C$16)</f>
        <v>2.2142235483058796E-8</v>
      </c>
      <c r="M718" s="40">
        <f>($F718*(1-('Exposure Inputs'!$C$17)/100)*'Exposure Inputs'!$C$12*'Exposure Inputs'!$C$15*H718)/('Exposure Inputs'!$C$14*'Exposure Inputs'!$C$16)</f>
        <v>2.0138137501046736E-6</v>
      </c>
      <c r="N718" s="40">
        <f>'Exposure Inputs'!$E$60/$J718</f>
        <v>62211283.207269229</v>
      </c>
      <c r="O718" s="40">
        <f>'Exposure Inputs'!$E$61/$K718</f>
        <v>17161772.138623543</v>
      </c>
      <c r="P718" s="40">
        <f>L718*'Exposure Inputs'!$E$63</f>
        <v>7.7054979481044609E-10</v>
      </c>
      <c r="Q718" s="40">
        <f>($G718*(1-('Exposure Inputs'!$C$17/100))*'Exposure Inputs'!$D$6*1*'Exposure Inputs'!$C$15)/('Exposure Inputs'!$D$8*'Exposure Inputs'!$D$11)</f>
        <v>7.1060268753656533E-7</v>
      </c>
      <c r="R718" s="40">
        <f>($F718*(1-('Exposure Inputs'!$C$17)/100)*'Exposure Inputs'!$D$7*'Exposure Inputs'!$D$12*'Exposure Inputs'!$C$15*H718)/('Exposure Inputs'!$D$8*'Exposure Inputs'!$D$13*'Exposure Inputs'!$C$16)</f>
        <v>7.7395395188793284E-8</v>
      </c>
      <c r="S718" s="40">
        <f>($F718*(1-('Exposure Inputs'!$C$17)/100)*'Exposure Inputs'!$D$7*'Exposure Inputs'!$D$12*'Exposure Inputs'!$C$15*H718)/('Exposure Inputs'!$D$8*'Exposure Inputs'!$C$14*'Exposure Inputs'!$C$16)</f>
        <v>9.9224865626658047E-10</v>
      </c>
      <c r="T718" s="40">
        <f>($F718*(1-('Exposure Inputs'!$C$17)/100)*'Exposure Inputs'!$D$12*'Exposure Inputs'!$C$15*H718)/('Exposure Inputs'!$C$14*'Exposure Inputs'!$C$16)</f>
        <v>3.5330065791310061E-8</v>
      </c>
      <c r="U718" s="40">
        <f>'Exposure Inputs'!$E$60/Q718</f>
        <v>17731427.450239759</v>
      </c>
      <c r="V718" s="40">
        <f>'Exposure Inputs'!$E$61/R718</f>
        <v>6718745.9761856105</v>
      </c>
      <c r="W718" s="40">
        <f>($G718*(1-('Exposure Inputs'!$C$17/100))*'Exposure Inputs'!$E$6*'Exposure Inputs'!$C$15)/('Exposure Inputs'!$E$8*'Exposure Inputs'!$E$11)</f>
        <v>1.5562627428281809E-7</v>
      </c>
      <c r="X718" s="40">
        <f>($F718*(1-('Exposure Inputs'!$C$17)/100)*'Exposure Inputs'!$E$7*'Exposure Inputs'!$E$12*'Exposure Inputs'!$C$15*H718)/('Exposure Inputs'!$E$8*'Exposure Inputs'!$E$13*'Exposure Inputs'!$C$16)</f>
        <v>1.6780794377526152E-8</v>
      </c>
      <c r="Y718" s="40">
        <f>($F718*(1-('Exposure Inputs'!$C$17)/100)*'Exposure Inputs'!$E$7*'Exposure Inputs'!$E$12*'Exposure Inputs'!$C$15*H718)/('Exposure Inputs'!$E$8*'Exposure Inputs'!$C$14*'Exposure Inputs'!$C$16)</f>
        <v>1.0756919472773177E-9</v>
      </c>
      <c r="Z718" s="40">
        <f>($F718*(1-('Exposure Inputs'!$C$17)/100)*'Exposure Inputs'!$E$12*'Exposure Inputs'!$C$15*H718)/('Exposure Inputs'!$C$14*'Exposure Inputs'!$C$16)</f>
        <v>1.7665032895655029E-7</v>
      </c>
      <c r="AA718" s="40">
        <f>'Exposure Inputs'!$E$60/W718</f>
        <v>80963192.481895089</v>
      </c>
      <c r="AB718" s="40">
        <f>'Exposure Inputs'!$E$61/X718</f>
        <v>30987805.95848402</v>
      </c>
      <c r="AC718" s="40">
        <f>($G718*(1-('Exposure Inputs'!$C$17/100))*'Exposure Inputs'!$F$6*'Exposure Inputs'!$C$15)/('Exposure Inputs'!$F$8*'Exposure Inputs'!$F$11)</f>
        <v>1.5603763042213961E-7</v>
      </c>
      <c r="AD718" s="40">
        <f>($F718*(1-('Exposure Inputs'!$C$17)/100)*'Exposure Inputs'!$F$7*'Exposure Inputs'!$F$12*'Exposure Inputs'!$C$15*H718)/('Exposure Inputs'!$F$8*'Exposure Inputs'!$F$13*'Exposure Inputs'!$C$16)</f>
        <v>1.5282741487543805E-8</v>
      </c>
      <c r="AE718" s="40">
        <f>($F718*(1-('Exposure Inputs'!$C$17)/100)*'Exposure Inputs'!$F$7*'Exposure Inputs'!$F$12*'Exposure Inputs'!$C$15*H718)/('Exposure Inputs'!$F$8*'Exposure Inputs'!$C$14*'Exposure Inputs'!$C$16)</f>
        <v>9.7966291586819281E-10</v>
      </c>
      <c r="AF718" s="40">
        <f>($F718*(1-('Exposure Inputs'!$C$17)/100)*'Exposure Inputs'!$F$12*'Exposure Inputs'!$C$15*H718)/('Exposure Inputs'!$C$14*'Exposure Inputs'!$C$16)</f>
        <v>1.7665032895655029E-7</v>
      </c>
      <c r="AG718" s="40">
        <f>'Exposure Inputs'!$E$60/AC718</f>
        <v>80749752.261120155</v>
      </c>
      <c r="AH718" s="40">
        <f>'Exposure Inputs'!$E$61/AD718</f>
        <v>34025308.903106548</v>
      </c>
      <c r="AI718" s="40">
        <f>($G718*(1-('Exposure Inputs'!$C$17/100))*'Exposure Inputs'!$G$6*'Exposure Inputs'!$C$15)/('Exposure Inputs'!$G$8*'Exposure Inputs'!$G$11)</f>
        <v>1.9910026927302834E-7</v>
      </c>
      <c r="AJ718" s="40">
        <f>($F718*(1-('Exposure Inputs'!$C$17)/100)*'Exposure Inputs'!$G$7*'Exposure Inputs'!$G$12*'Exposure Inputs'!$C$15*H718)/('Exposure Inputs'!$G$8*'Exposure Inputs'!$G$13*'Exposure Inputs'!$C$16)</f>
        <v>2.5477643670639064E-8</v>
      </c>
      <c r="AK718" s="40">
        <f>($F718*(1-('Exposure Inputs'!$C$17)/100)*'Exposure Inputs'!$G$7*'Exposure Inputs'!$G$12*'Exposure Inputs'!$C$15*H718)/('Exposure Inputs'!$G$8*'Exposure Inputs'!$C$14*'Exposure Inputs'!$C$16)</f>
        <v>1.6331822865794272E-9</v>
      </c>
      <c r="AL718" s="40">
        <f>($F718*(1-('Exposure Inputs'!$C$17)/100)*'Exposure Inputs'!$G$12*'Exposure Inputs'!$C$15*H718)/('Exposure Inputs'!$C$14*'Exposure Inputs'!$C$16)</f>
        <v>1.7665032895655029E-7</v>
      </c>
      <c r="AM718" s="40">
        <f>'Exposure Inputs'!$E$60/AI718</f>
        <v>63284695.927364543</v>
      </c>
      <c r="AN718" s="40">
        <f>'Exposure Inputs'!$E$61/AJ718</f>
        <v>20410050.737904705</v>
      </c>
      <c r="AO718" s="40">
        <f>($G718*(1-('Exposure Inputs'!$C$17/100))*'Exposure Inputs'!$H$6*'Exposure Inputs'!$C$15)/('Exposure Inputs'!$H$8*'Exposure Inputs'!$H$11)</f>
        <v>2.5270130213784682E-7</v>
      </c>
      <c r="AP718" s="40">
        <f>($F718*(1-('Exposure Inputs'!$C$17)/100)*'Exposure Inputs'!$H$7*'Exposure Inputs'!$H$12*'Exposure Inputs'!$C$15*H718)/('Exposure Inputs'!$H$8*'Exposure Inputs'!$H$13*'Exposure Inputs'!$C$16)</f>
        <v>3.3171006215174441E-8</v>
      </c>
      <c r="AQ718" s="40">
        <f>($F718*(1-('Exposure Inputs'!$C$17)/100)*'Exposure Inputs'!$H$7*'Exposure Inputs'!$H$12*'Exposure Inputs'!$C$15*H718)/('Exposure Inputs'!$H$8*'Exposure Inputs'!$C$14*'Exposure Inputs'!$C$16)</f>
        <v>2.1263465522547719E-9</v>
      </c>
      <c r="AR718" s="40">
        <f>($F718*(1-('Exposure Inputs'!$C$17)/100)*'Exposure Inputs'!$H$12*'Exposure Inputs'!$C$15*H718)/('Exposure Inputs'!$C$14*'Exposure Inputs'!$C$16)</f>
        <v>1.7665032895655029E-7</v>
      </c>
      <c r="AS718" s="40">
        <f>'Exposure Inputs'!$E$60/AO718</f>
        <v>49861238.914894022</v>
      </c>
      <c r="AT718" s="40">
        <f>'Exposure Inputs'!$E$61/AP718</f>
        <v>15676340.857037984</v>
      </c>
    </row>
    <row r="719" spans="1:46" s="35" customFormat="1">
      <c r="A719" s="54">
        <v>2019</v>
      </c>
      <c r="B719" s="55" t="s">
        <v>890</v>
      </c>
      <c r="C719" s="55" t="s">
        <v>592</v>
      </c>
      <c r="D719" s="55" t="s">
        <v>55</v>
      </c>
      <c r="E719" s="55" t="s">
        <v>593</v>
      </c>
      <c r="F719" s="48">
        <v>0.36441594228037499</v>
      </c>
      <c r="G719" s="48">
        <v>0.53508070556379805</v>
      </c>
      <c r="H719" s="55">
        <v>250</v>
      </c>
      <c r="I719" s="40">
        <f t="shared" si="11"/>
        <v>6.9792084945673038E-8</v>
      </c>
      <c r="J719" s="40">
        <f>($G719*(1-('Exposure Inputs'!$C$17/100))*'Exposure Inputs'!$C$6*1*'Exposure Inputs'!$C$15)/('Exposure Inputs'!$C$8*'Exposure Inputs'!$C$11)</f>
        <v>2.153289141984315E-5</v>
      </c>
      <c r="K719" s="40">
        <f>($F719*(1-('Exposure Inputs'!$C$17)/100)*'Exposure Inputs'!$C$7*'Exposure Inputs'!$C$12*'Exposure Inputs'!$C$15*H719)/('Exposure Inputs'!$C$8*'Exposure Inputs'!$C$13*'Exposure Inputs'!$C$16)</f>
        <v>2.744395354790531E-6</v>
      </c>
      <c r="L719" s="40">
        <f>($F719*(1-('Exposure Inputs'!$C$17)/100)*'Exposure Inputs'!$C$7*'Exposure Inputs'!$C$12*'Exposure Inputs'!$C$15*H719)/('Exposure Inputs'!$C$8*'Exposure Inputs'!$C$14*'Exposure Inputs'!$C$16)</f>
        <v>2.0055196823469266E-6</v>
      </c>
      <c r="M719" s="40">
        <f>($F719*(1-('Exposure Inputs'!$C$17)/100)*'Exposure Inputs'!$C$12*'Exposure Inputs'!$C$15*H719)/('Exposure Inputs'!$C$14*'Exposure Inputs'!$C$16)</f>
        <v>1.8239997110977674E-4</v>
      </c>
      <c r="N719" s="40">
        <f>'Exposure Inputs'!$E$60/$J719</f>
        <v>585151.32753554662</v>
      </c>
      <c r="O719" s="40">
        <f>'Exposure Inputs'!$E$61/$K719</f>
        <v>189477.07337148208</v>
      </c>
      <c r="P719" s="40">
        <f>L719*'Exposure Inputs'!$E$63</f>
        <v>6.9792084945673038E-8</v>
      </c>
      <c r="Q719" s="40">
        <f>($G719*(1-('Exposure Inputs'!$C$17/100))*'Exposure Inputs'!$D$6*1*'Exposure Inputs'!$C$15)/('Exposure Inputs'!$D$8*'Exposure Inputs'!$D$11)</f>
        <v>7.5548841747263067E-5</v>
      </c>
      <c r="R719" s="40">
        <f>($F719*(1-('Exposure Inputs'!$C$17)/100)*'Exposure Inputs'!$D$7*'Exposure Inputs'!$D$12*'Exposure Inputs'!$C$15*H719)/('Exposure Inputs'!$D$8*'Exposure Inputs'!$D$13*'Exposure Inputs'!$C$16)</f>
        <v>7.0100414428751824E-6</v>
      </c>
      <c r="S719" s="40">
        <f>($F719*(1-('Exposure Inputs'!$C$17)/100)*'Exposure Inputs'!$D$7*'Exposure Inputs'!$D$12*'Exposure Inputs'!$C$15*H719)/('Exposure Inputs'!$D$8*'Exposure Inputs'!$C$14*'Exposure Inputs'!$C$16)</f>
        <v>8.987232619070746E-8</v>
      </c>
      <c r="T719" s="40">
        <f>($F719*(1-('Exposure Inputs'!$C$17)/100)*'Exposure Inputs'!$D$12*'Exposure Inputs'!$C$15*H719)/('Exposure Inputs'!$C$14*'Exposure Inputs'!$C$16)</f>
        <v>3.1999994931539783E-6</v>
      </c>
      <c r="U719" s="40">
        <f>'Exposure Inputs'!$E$60/Q719</f>
        <v>166779.52578216017</v>
      </c>
      <c r="V719" s="40">
        <f>'Exposure Inputs'!$E$61/R719</f>
        <v>74179.304678507149</v>
      </c>
      <c r="W719" s="40">
        <f>($G719*(1-('Exposure Inputs'!$C$17/100))*'Exposure Inputs'!$E$6*'Exposure Inputs'!$C$15)/('Exposure Inputs'!$E$8*'Exposure Inputs'!$E$11)</f>
        <v>1.6545651984891746E-5</v>
      </c>
      <c r="X719" s="40">
        <f>($F719*(1-('Exposure Inputs'!$C$17)/100)*'Exposure Inputs'!$E$7*'Exposure Inputs'!$E$12*'Exposure Inputs'!$C$15*H719)/('Exposure Inputs'!$E$8*'Exposure Inputs'!$E$13*'Exposure Inputs'!$C$16)</f>
        <v>1.5199103737874366E-6</v>
      </c>
      <c r="Y719" s="40">
        <f>($F719*(1-('Exposure Inputs'!$C$17)/100)*'Exposure Inputs'!$E$7*'Exposure Inputs'!$E$12*'Exposure Inputs'!$C$15*H719)/('Exposure Inputs'!$E$8*'Exposure Inputs'!$C$14*'Exposure Inputs'!$C$16)</f>
        <v>9.7430152165861348E-8</v>
      </c>
      <c r="Z719" s="40">
        <f>($F719*(1-('Exposure Inputs'!$C$17)/100)*'Exposure Inputs'!$E$12*'Exposure Inputs'!$C$15*H719)/('Exposure Inputs'!$C$14*'Exposure Inputs'!$C$16)</f>
        <v>1.599999746576989E-5</v>
      </c>
      <c r="AA719" s="40">
        <f>'Exposure Inputs'!$E$60/W719</f>
        <v>761529.3740920804</v>
      </c>
      <c r="AB719" s="40">
        <f>'Exposure Inputs'!$E$61/X719</f>
        <v>342125.43645203341</v>
      </c>
      <c r="AC719" s="40">
        <f>($G719*(1-('Exposure Inputs'!$C$17/100))*'Exposure Inputs'!$F$6*'Exposure Inputs'!$C$15)/('Exposure Inputs'!$F$8*'Exposure Inputs'!$F$11)</f>
        <v>1.6589385959469164E-5</v>
      </c>
      <c r="AD719" s="40">
        <f>($F719*(1-('Exposure Inputs'!$C$17)/100)*'Exposure Inputs'!$F$7*'Exposure Inputs'!$F$12*'Exposure Inputs'!$C$15*H719)/('Exposure Inputs'!$F$8*'Exposure Inputs'!$F$13*'Exposure Inputs'!$C$16)</f>
        <v>1.3842251328660784E-6</v>
      </c>
      <c r="AE719" s="40">
        <f>($F719*(1-('Exposure Inputs'!$C$17)/100)*'Exposure Inputs'!$F$7*'Exposure Inputs'!$F$12*'Exposure Inputs'!$C$15*H719)/('Exposure Inputs'!$F$8*'Exposure Inputs'!$C$14*'Exposure Inputs'!$C$16)</f>
        <v>8.873238031192812E-8</v>
      </c>
      <c r="AF719" s="40">
        <f>($F719*(1-('Exposure Inputs'!$C$17)/100)*'Exposure Inputs'!$F$12*'Exposure Inputs'!$C$15*H719)/('Exposure Inputs'!$C$14*'Exposure Inputs'!$C$16)</f>
        <v>1.599999746576989E-5</v>
      </c>
      <c r="AG719" s="40">
        <f>'Exposure Inputs'!$E$60/AC719</f>
        <v>759521.78283054312</v>
      </c>
      <c r="AH719" s="40">
        <f>'Exposure Inputs'!$E$61/AD719</f>
        <v>375661.4351621581</v>
      </c>
      <c r="AI719" s="40">
        <f>($G719*(1-('Exposure Inputs'!$C$17/100))*'Exposure Inputs'!$G$6*'Exposure Inputs'!$C$15)/('Exposure Inputs'!$G$8*'Exposure Inputs'!$G$11)</f>
        <v>2.1167658100605595E-5</v>
      </c>
      <c r="AJ719" s="40">
        <f>($F719*(1-('Exposure Inputs'!$C$17)/100)*'Exposure Inputs'!$G$7*'Exposure Inputs'!$G$12*'Exposure Inputs'!$C$15*H719)/('Exposure Inputs'!$G$8*'Exposure Inputs'!$G$13*'Exposure Inputs'!$C$16)</f>
        <v>2.3076222760065099E-6</v>
      </c>
      <c r="AK719" s="40">
        <f>($F719*(1-('Exposure Inputs'!$C$17)/100)*'Exposure Inputs'!$G$7*'Exposure Inputs'!$G$12*'Exposure Inputs'!$C$15*H719)/('Exposure Inputs'!$G$8*'Exposure Inputs'!$C$14*'Exposure Inputs'!$C$16)</f>
        <v>1.4792450487221219E-7</v>
      </c>
      <c r="AL719" s="40">
        <f>($F719*(1-('Exposure Inputs'!$C$17)/100)*'Exposure Inputs'!$G$12*'Exposure Inputs'!$C$15*H719)/('Exposure Inputs'!$C$14*'Exposure Inputs'!$C$16)</f>
        <v>1.599999746576989E-5</v>
      </c>
      <c r="AM719" s="40">
        <f>'Exposure Inputs'!$E$60/AI719</f>
        <v>595247.70950639644</v>
      </c>
      <c r="AN719" s="40">
        <f>'Exposure Inputs'!$E$61/AJ719</f>
        <v>225340.17174591232</v>
      </c>
      <c r="AO719" s="40">
        <f>($G719*(1-('Exposure Inputs'!$C$17/100))*'Exposure Inputs'!$H$6*'Exposure Inputs'!$C$15)/('Exposure Inputs'!$H$8*'Exposure Inputs'!$H$11)</f>
        <v>2.6866336167011931E-5</v>
      </c>
      <c r="AP719" s="40">
        <f>($F719*(1-('Exposure Inputs'!$C$17)/100)*'Exposure Inputs'!$H$7*'Exposure Inputs'!$H$12*'Exposure Inputs'!$C$15*H719)/('Exposure Inputs'!$H$8*'Exposure Inputs'!$H$13*'Exposure Inputs'!$C$16)</f>
        <v>3.0044439685723459E-6</v>
      </c>
      <c r="AQ719" s="40">
        <f>($F719*(1-('Exposure Inputs'!$C$17)/100)*'Exposure Inputs'!$H$7*'Exposure Inputs'!$H$12*'Exposure Inputs'!$C$15*H719)/('Exposure Inputs'!$H$8*'Exposure Inputs'!$C$14*'Exposure Inputs'!$C$16)</f>
        <v>1.9259256208797087E-7</v>
      </c>
      <c r="AR719" s="40">
        <f>($F719*(1-('Exposure Inputs'!$C$17)/100)*'Exposure Inputs'!$H$12*'Exposure Inputs'!$C$15*H719)/('Exposure Inputs'!$C$14*'Exposure Inputs'!$C$16)</f>
        <v>1.599999746576989E-5</v>
      </c>
      <c r="AS719" s="40">
        <f>'Exposure Inputs'!$E$60/AO719</f>
        <v>468988.39952248574</v>
      </c>
      <c r="AT719" s="40">
        <f>'Exposure Inputs'!$E$61/AP719</f>
        <v>173076.95049047429</v>
      </c>
    </row>
    <row r="720" spans="1:46" s="35" customFormat="1">
      <c r="A720" s="54">
        <v>2020</v>
      </c>
      <c r="B720" s="55" t="s">
        <v>890</v>
      </c>
      <c r="C720" s="55" t="s">
        <v>592</v>
      </c>
      <c r="D720" s="55" t="s">
        <v>55</v>
      </c>
      <c r="E720" s="55" t="s">
        <v>593</v>
      </c>
      <c r="F720" s="48">
        <v>7.5767842000000002E-2</v>
      </c>
      <c r="G720" s="48">
        <v>0.111251748107766</v>
      </c>
      <c r="H720" s="55">
        <v>250</v>
      </c>
      <c r="I720" s="40">
        <f t="shared" si="11"/>
        <v>1.4510879057387251E-8</v>
      </c>
      <c r="J720" s="40">
        <f>($G720*(1-('Exposure Inputs'!$C$17/100))*'Exposure Inputs'!$C$6*1*'Exposure Inputs'!$C$15)/('Exposure Inputs'!$C$8*'Exposure Inputs'!$C$11)</f>
        <v>4.4770289553762289E-6</v>
      </c>
      <c r="K720" s="40">
        <f>($F720*(1-('Exposure Inputs'!$C$17)/100)*'Exposure Inputs'!$C$7*'Exposure Inputs'!$C$12*'Exposure Inputs'!$C$15*H720)/('Exposure Inputs'!$C$8*'Exposure Inputs'!$C$13*'Exposure Inputs'!$C$16)</f>
        <v>5.7060322972182184E-7</v>
      </c>
      <c r="L720" s="40">
        <f>($F720*(1-('Exposure Inputs'!$C$17)/100)*'Exposure Inputs'!$C$7*'Exposure Inputs'!$C$12*'Exposure Inputs'!$C$15*H720)/('Exposure Inputs'!$C$8*'Exposure Inputs'!$C$14*'Exposure Inputs'!$C$16)</f>
        <v>4.1697928325825438E-7</v>
      </c>
      <c r="M720" s="40">
        <f>($F720*(1-('Exposure Inputs'!$C$17)/100)*'Exposure Inputs'!$C$12*'Exposure Inputs'!$C$15*H720)/('Exposure Inputs'!$C$14*'Exposure Inputs'!$C$16)</f>
        <v>3.7923840832455213E-5</v>
      </c>
      <c r="N720" s="40">
        <f>'Exposure Inputs'!$E$60/$J720</f>
        <v>2814366.4304134822</v>
      </c>
      <c r="O720" s="40">
        <f>'Exposure Inputs'!$E$61/$K720</f>
        <v>911316.25780230563</v>
      </c>
      <c r="P720" s="40">
        <f>L720*'Exposure Inputs'!$E$63</f>
        <v>1.4510879057387251E-8</v>
      </c>
      <c r="Q720" s="40">
        <f>($G720*(1-('Exposure Inputs'!$C$17/100))*'Exposure Inputs'!$D$6*1*'Exposure Inputs'!$C$15)/('Exposure Inputs'!$D$8*'Exposure Inputs'!$D$11)</f>
        <v>1.5707800009428411E-5</v>
      </c>
      <c r="R720" s="40">
        <f>($F720*(1-('Exposure Inputs'!$C$17)/100)*'Exposure Inputs'!$D$7*'Exposure Inputs'!$D$12*'Exposure Inputs'!$C$15*H720)/('Exposure Inputs'!$D$8*'Exposure Inputs'!$D$13*'Exposure Inputs'!$C$16)</f>
        <v>1.4574985636840572E-6</v>
      </c>
      <c r="S720" s="40">
        <f>($F720*(1-('Exposure Inputs'!$C$17)/100)*'Exposure Inputs'!$D$7*'Exposure Inputs'!$D$12*'Exposure Inputs'!$C$15*H720)/('Exposure Inputs'!$D$8*'Exposure Inputs'!$C$14*'Exposure Inputs'!$C$16)</f>
        <v>1.8685879021590477E-8</v>
      </c>
      <c r="T720" s="40">
        <f>($F720*(1-('Exposure Inputs'!$C$17)/100)*'Exposure Inputs'!$D$12*'Exposure Inputs'!$C$15*H720)/('Exposure Inputs'!$C$14*'Exposure Inputs'!$C$16)</f>
        <v>6.6533054092026693E-7</v>
      </c>
      <c r="U720" s="40">
        <f>'Exposure Inputs'!$E$60/Q720</f>
        <v>802149.25020925957</v>
      </c>
      <c r="V720" s="40">
        <f>'Exposure Inputs'!$E$61/R720</f>
        <v>356775.65176161687</v>
      </c>
      <c r="W720" s="40">
        <f>($G720*(1-('Exposure Inputs'!$C$17/100))*'Exposure Inputs'!$E$6*'Exposure Inputs'!$C$15)/('Exposure Inputs'!$E$8*'Exposure Inputs'!$E$11)</f>
        <v>3.4401029372987979E-6</v>
      </c>
      <c r="X720" s="40">
        <f>($F720*(1-('Exposure Inputs'!$C$17)/100)*'Exposure Inputs'!$E$7*'Exposure Inputs'!$E$12*'Exposure Inputs'!$C$15*H720)/('Exposure Inputs'!$E$8*'Exposure Inputs'!$E$13*'Exposure Inputs'!$C$16)</f>
        <v>3.1601342228514581E-7</v>
      </c>
      <c r="Y720" s="40">
        <f>($F720*(1-('Exposure Inputs'!$C$17)/100)*'Exposure Inputs'!$E$7*'Exposure Inputs'!$E$12*'Exposure Inputs'!$C$15*H720)/('Exposure Inputs'!$E$8*'Exposure Inputs'!$C$14*'Exposure Inputs'!$C$16)</f>
        <v>2.0257270659304219E-8</v>
      </c>
      <c r="Z720" s="40">
        <f>($F720*(1-('Exposure Inputs'!$C$17)/100)*'Exposure Inputs'!$E$12*'Exposure Inputs'!$C$15*H720)/('Exposure Inputs'!$C$14*'Exposure Inputs'!$C$16)</f>
        <v>3.3266527046013348E-6</v>
      </c>
      <c r="AA720" s="40">
        <f>'Exposure Inputs'!$E$60/W720</f>
        <v>3662681.0969481166</v>
      </c>
      <c r="AB720" s="40">
        <f>'Exposure Inputs'!$E$61/X720</f>
        <v>1645499.7266881678</v>
      </c>
      <c r="AC720" s="40">
        <f>($G720*(1-('Exposure Inputs'!$C$17/100))*'Exposure Inputs'!$F$6*'Exposure Inputs'!$C$15)/('Exposure Inputs'!$F$8*'Exposure Inputs'!$F$11)</f>
        <v>3.4491959228481682E-6</v>
      </c>
      <c r="AD720" s="40">
        <f>($F720*(1-('Exposure Inputs'!$C$17)/100)*'Exposure Inputs'!$F$7*'Exposure Inputs'!$F$12*'Exposure Inputs'!$C$15*H720)/('Exposure Inputs'!$F$8*'Exposure Inputs'!$F$13*'Exposure Inputs'!$C$16)</f>
        <v>2.8780231321146055E-7</v>
      </c>
      <c r="AE720" s="40">
        <f>($F720*(1-('Exposure Inputs'!$C$17)/100)*'Exposure Inputs'!$F$7*'Exposure Inputs'!$F$12*'Exposure Inputs'!$C$15*H720)/('Exposure Inputs'!$F$8*'Exposure Inputs'!$C$14*'Exposure Inputs'!$C$16)</f>
        <v>1.8448866231503884E-8</v>
      </c>
      <c r="AF720" s="40">
        <f>($F720*(1-('Exposure Inputs'!$C$17)/100)*'Exposure Inputs'!$F$12*'Exposure Inputs'!$C$15*H720)/('Exposure Inputs'!$C$14*'Exposure Inputs'!$C$16)</f>
        <v>3.3266527046013348E-6</v>
      </c>
      <c r="AG720" s="40">
        <f>'Exposure Inputs'!$E$60/AC720</f>
        <v>3653025.308459593</v>
      </c>
      <c r="AH720" s="40">
        <f>'Exposure Inputs'!$E$61/AD720</f>
        <v>1806795.7626801075</v>
      </c>
      <c r="AI720" s="40">
        <f>($G720*(1-('Exposure Inputs'!$C$17/100))*'Exposure Inputs'!$G$6*'Exposure Inputs'!$C$15)/('Exposure Inputs'!$G$8*'Exposure Inputs'!$G$11)</f>
        <v>4.4010911672820636E-6</v>
      </c>
      <c r="AJ720" s="40">
        <f>($F720*(1-('Exposure Inputs'!$C$17)/100)*'Exposure Inputs'!$G$7*'Exposure Inputs'!$G$12*'Exposure Inputs'!$C$15*H720)/('Exposure Inputs'!$G$8*'Exposure Inputs'!$G$13*'Exposure Inputs'!$C$16)</f>
        <v>4.7979119384853958E-7</v>
      </c>
      <c r="AK720" s="40">
        <f>($F720*(1-('Exposure Inputs'!$C$17)/100)*'Exposure Inputs'!$G$7*'Exposure Inputs'!$G$12*'Exposure Inputs'!$C$15*H720)/('Exposure Inputs'!$G$8*'Exposure Inputs'!$C$14*'Exposure Inputs'!$C$16)</f>
        <v>3.0755845759521773E-8</v>
      </c>
      <c r="AL720" s="40">
        <f>($F720*(1-('Exposure Inputs'!$C$17)/100)*'Exposure Inputs'!$G$12*'Exposure Inputs'!$C$15*H720)/('Exposure Inputs'!$C$14*'Exposure Inputs'!$C$16)</f>
        <v>3.3266527046013348E-6</v>
      </c>
      <c r="AM720" s="40">
        <f>'Exposure Inputs'!$E$60/AI720</f>
        <v>2862926.3791827452</v>
      </c>
      <c r="AN720" s="40">
        <f>'Exposure Inputs'!$E$61/AJ720</f>
        <v>1083804.8023118856</v>
      </c>
      <c r="AO720" s="40">
        <f>($G720*(1-('Exposure Inputs'!$C$17/100))*'Exposure Inputs'!$H$6*'Exposure Inputs'!$C$15)/('Exposure Inputs'!$H$8*'Exposure Inputs'!$H$11)</f>
        <v>5.5859365377072133E-6</v>
      </c>
      <c r="AP720" s="40">
        <f>($F720*(1-('Exposure Inputs'!$C$17)/100)*'Exposure Inputs'!$H$7*'Exposure Inputs'!$H$12*'Exposure Inputs'!$C$15*H720)/('Exposure Inputs'!$H$8*'Exposure Inputs'!$H$13*'Exposure Inputs'!$C$16)</f>
        <v>6.246714523084728E-7</v>
      </c>
      <c r="AQ720" s="40">
        <f>($F720*(1-('Exposure Inputs'!$C$17)/100)*'Exposure Inputs'!$H$7*'Exposure Inputs'!$H$12*'Exposure Inputs'!$C$15*H720)/('Exposure Inputs'!$H$8*'Exposure Inputs'!$C$14*'Exposure Inputs'!$C$16)</f>
        <v>4.0043041814645689E-8</v>
      </c>
      <c r="AR720" s="40">
        <f>($F720*(1-('Exposure Inputs'!$C$17)/100)*'Exposure Inputs'!$H$12*'Exposure Inputs'!$C$15*H720)/('Exposure Inputs'!$C$14*'Exposure Inputs'!$C$16)</f>
        <v>3.3266527046013348E-6</v>
      </c>
      <c r="AS720" s="40">
        <f>'Exposure Inputs'!$E$60/AO720</f>
        <v>2255664.724249044</v>
      </c>
      <c r="AT720" s="40">
        <f>'Exposure Inputs'!$E$61/AP720</f>
        <v>832437.59271908528</v>
      </c>
    </row>
    <row r="721" spans="1:46" s="35" customFormat="1">
      <c r="A721" s="54">
        <v>2021</v>
      </c>
      <c r="B721" s="55" t="s">
        <v>890</v>
      </c>
      <c r="C721" s="55" t="s">
        <v>592</v>
      </c>
      <c r="D721" s="55" t="s">
        <v>55</v>
      </c>
      <c r="E721" s="55" t="s">
        <v>593</v>
      </c>
      <c r="F721" s="48">
        <v>0.10577118476436299</v>
      </c>
      <c r="G721" s="48">
        <v>0.15530637824974799</v>
      </c>
      <c r="H721" s="55">
        <v>250</v>
      </c>
      <c r="I721" s="40">
        <f t="shared" si="11"/>
        <v>2.0257048760504911E-8</v>
      </c>
      <c r="J721" s="40">
        <f>($G721*(1-('Exposure Inputs'!$C$17/100))*'Exposure Inputs'!$C$6*1*'Exposure Inputs'!$C$15)/('Exposure Inputs'!$C$8*'Exposure Inputs'!$C$11)</f>
        <v>6.249889679982457E-6</v>
      </c>
      <c r="K721" s="40">
        <f>($F721*(1-('Exposure Inputs'!$C$17)/100)*'Exposure Inputs'!$C$7*'Exposure Inputs'!$C$12*'Exposure Inputs'!$C$15*H721)/('Exposure Inputs'!$C$8*'Exposure Inputs'!$C$13*'Exposure Inputs'!$C$16)</f>
        <v>7.9655666632354463E-7</v>
      </c>
      <c r="L721" s="40">
        <f>($F721*(1-('Exposure Inputs'!$C$17)/100)*'Exposure Inputs'!$C$7*'Exposure Inputs'!$C$12*'Exposure Inputs'!$C$15*H721)/('Exposure Inputs'!$C$8*'Exposure Inputs'!$C$14*'Exposure Inputs'!$C$16)</f>
        <v>5.8209910231335955E-7</v>
      </c>
      <c r="M721" s="40">
        <f>($F721*(1-('Exposure Inputs'!$C$17)/100)*'Exposure Inputs'!$C$12*'Exposure Inputs'!$C$15*H721)/('Exposure Inputs'!$C$14*'Exposure Inputs'!$C$16)</f>
        <v>5.2941320087536798E-5</v>
      </c>
      <c r="N721" s="40">
        <f>'Exposure Inputs'!$E$60/$J721</f>
        <v>2016035.5854529846</v>
      </c>
      <c r="O721" s="40">
        <f>'Exposure Inputs'!$E$61/$K721</f>
        <v>652809.80247146275</v>
      </c>
      <c r="P721" s="40">
        <f>L721*'Exposure Inputs'!$E$63</f>
        <v>2.0257048760504911E-8</v>
      </c>
      <c r="Q721" s="40">
        <f>($G721*(1-('Exposure Inputs'!$C$17/100))*'Exposure Inputs'!$D$6*1*'Exposure Inputs'!$C$15)/('Exposure Inputs'!$D$8*'Exposure Inputs'!$D$11)</f>
        <v>2.1927938852453783E-5</v>
      </c>
      <c r="R721" s="40">
        <f>($F721*(1-('Exposure Inputs'!$C$17)/100)*'Exposure Inputs'!$D$7*'Exposure Inputs'!$D$12*'Exposure Inputs'!$C$15*H721)/('Exposure Inputs'!$D$8*'Exposure Inputs'!$D$13*'Exposure Inputs'!$C$16)</f>
        <v>2.034654093397831E-6</v>
      </c>
      <c r="S721" s="40">
        <f>($F721*(1-('Exposure Inputs'!$C$17)/100)*'Exposure Inputs'!$D$7*'Exposure Inputs'!$D$12*'Exposure Inputs'!$C$15*H721)/('Exposure Inputs'!$D$8*'Exposure Inputs'!$C$14*'Exposure Inputs'!$C$16)</f>
        <v>2.6085308889715782E-8</v>
      </c>
      <c r="T721" s="40">
        <f>($F721*(1-('Exposure Inputs'!$C$17)/100)*'Exposure Inputs'!$D$12*'Exposure Inputs'!$C$15*H721)/('Exposure Inputs'!$C$14*'Exposure Inputs'!$C$16)</f>
        <v>9.2879508925503154E-7</v>
      </c>
      <c r="U721" s="40">
        <f>'Exposure Inputs'!$E$60/Q721</f>
        <v>574609.40970245516</v>
      </c>
      <c r="V721" s="40">
        <f>'Exposure Inputs'!$E$61/R721</f>
        <v>255571.69726654154</v>
      </c>
      <c r="W721" s="40">
        <f>($G721*(1-('Exposure Inputs'!$C$17/100))*'Exposure Inputs'!$E$6*'Exposure Inputs'!$C$15)/('Exposure Inputs'!$E$8*'Exposure Inputs'!$E$11)</f>
        <v>4.8023508581695821E-6</v>
      </c>
      <c r="X721" s="40">
        <f>($F721*(1-('Exposure Inputs'!$C$17)/100)*'Exposure Inputs'!$E$7*'Exposure Inputs'!$E$12*'Exposure Inputs'!$C$15*H721)/('Exposure Inputs'!$E$8*'Exposure Inputs'!$E$13*'Exposure Inputs'!$C$16)</f>
        <v>4.4115172339923347E-7</v>
      </c>
      <c r="Y721" s="40">
        <f>($F721*(1-('Exposure Inputs'!$C$17)/100)*'Exposure Inputs'!$E$7*'Exposure Inputs'!$E$12*'Exposure Inputs'!$C$15*H721)/('Exposure Inputs'!$E$8*'Exposure Inputs'!$C$14*'Exposure Inputs'!$C$16)</f>
        <v>2.8278956628155995E-8</v>
      </c>
      <c r="Z721" s="40">
        <f>($F721*(1-('Exposure Inputs'!$C$17)/100)*'Exposure Inputs'!$E$12*'Exposure Inputs'!$C$15*H721)/('Exposure Inputs'!$C$14*'Exposure Inputs'!$C$16)</f>
        <v>4.6439754462751578E-6</v>
      </c>
      <c r="AA721" s="40">
        <f>'Exposure Inputs'!$E$60/W721</f>
        <v>2623715.0037809806</v>
      </c>
      <c r="AB721" s="40">
        <f>'Exposure Inputs'!$E$61/X721</f>
        <v>1178732.7860655561</v>
      </c>
      <c r="AC721" s="40">
        <f>($G721*(1-('Exposure Inputs'!$C$17/100))*'Exposure Inputs'!$F$6*'Exposure Inputs'!$C$15)/('Exposure Inputs'!$F$8*'Exposure Inputs'!$F$11)</f>
        <v>4.8150445791867298E-6</v>
      </c>
      <c r="AD721" s="40">
        <f>($F721*(1-('Exposure Inputs'!$C$17)/100)*'Exposure Inputs'!$F$7*'Exposure Inputs'!$F$12*'Exposure Inputs'!$C$15*H721)/('Exposure Inputs'!$F$8*'Exposure Inputs'!$F$13*'Exposure Inputs'!$C$16)</f>
        <v>4.0176928420767832E-7</v>
      </c>
      <c r="AE721" s="40">
        <f>($F721*(1-('Exposure Inputs'!$C$17)/100)*'Exposure Inputs'!$F$7*'Exposure Inputs'!$F$12*'Exposure Inputs'!$C$15*H721)/('Exposure Inputs'!$F$8*'Exposure Inputs'!$C$14*'Exposure Inputs'!$C$16)</f>
        <v>2.5754441295363997E-8</v>
      </c>
      <c r="AF721" s="40">
        <f>($F721*(1-('Exposure Inputs'!$C$17)/100)*'Exposure Inputs'!$F$12*'Exposure Inputs'!$C$15*H721)/('Exposure Inputs'!$C$14*'Exposure Inputs'!$C$16)</f>
        <v>4.6439754462751578E-6</v>
      </c>
      <c r="AG721" s="40">
        <f>'Exposure Inputs'!$E$60/AC721</f>
        <v>2616798.2025471018</v>
      </c>
      <c r="AH721" s="40">
        <f>'Exposure Inputs'!$E$61/AD721</f>
        <v>1294275.1485482079</v>
      </c>
      <c r="AI721" s="40">
        <f>($G721*(1-('Exposure Inputs'!$C$17/100))*'Exposure Inputs'!$G$6*'Exposure Inputs'!$C$15)/('Exposure Inputs'!$G$8*'Exposure Inputs'!$G$11)</f>
        <v>6.1438812527730496E-6</v>
      </c>
      <c r="AJ721" s="40">
        <f>($F721*(1-('Exposure Inputs'!$C$17)/100)*'Exposure Inputs'!$G$7*'Exposure Inputs'!$G$12*'Exposure Inputs'!$C$15*H721)/('Exposure Inputs'!$G$8*'Exposure Inputs'!$G$13*'Exposure Inputs'!$C$16)</f>
        <v>6.6978393040240213E-7</v>
      </c>
      <c r="AK721" s="40">
        <f>($F721*(1-('Exposure Inputs'!$C$17)/100)*'Exposure Inputs'!$G$7*'Exposure Inputs'!$G$12*'Exposure Inputs'!$C$15*H721)/('Exposure Inputs'!$G$8*'Exposure Inputs'!$C$14*'Exposure Inputs'!$C$16)</f>
        <v>4.2934867333487315E-8</v>
      </c>
      <c r="AL721" s="40">
        <f>($F721*(1-('Exposure Inputs'!$C$17)/100)*'Exposure Inputs'!$G$12*'Exposure Inputs'!$C$15*H721)/('Exposure Inputs'!$C$14*'Exposure Inputs'!$C$16)</f>
        <v>4.6439754462751578E-6</v>
      </c>
      <c r="AM721" s="40">
        <f>'Exposure Inputs'!$E$60/AI721</f>
        <v>2050820.8869292471</v>
      </c>
      <c r="AN721" s="40">
        <f>'Exposure Inputs'!$E$61/AJ721</f>
        <v>776369.77597773529</v>
      </c>
      <c r="AO721" s="40">
        <f>($G721*(1-('Exposure Inputs'!$C$17/100))*'Exposure Inputs'!$H$6*'Exposure Inputs'!$C$15)/('Exposure Inputs'!$H$8*'Exposure Inputs'!$H$11)</f>
        <v>7.7979140782929022E-6</v>
      </c>
      <c r="AP721" s="40">
        <f>($F721*(1-('Exposure Inputs'!$C$17)/100)*'Exposure Inputs'!$H$7*'Exposure Inputs'!$H$12*'Exposure Inputs'!$C$15*H721)/('Exposure Inputs'!$H$8*'Exposure Inputs'!$H$13*'Exposure Inputs'!$C$16)</f>
        <v>8.720353893561129E-7</v>
      </c>
      <c r="AQ721" s="40">
        <f>($F721*(1-('Exposure Inputs'!$C$17)/100)*'Exposure Inputs'!$H$7*'Exposure Inputs'!$H$12*'Exposure Inputs'!$C$15*H721)/('Exposure Inputs'!$H$8*'Exposure Inputs'!$C$14*'Exposure Inputs'!$C$16)</f>
        <v>5.5899704445904675E-8</v>
      </c>
      <c r="AR721" s="40">
        <f>($F721*(1-('Exposure Inputs'!$C$17)/100)*'Exposure Inputs'!$H$12*'Exposure Inputs'!$C$15*H721)/('Exposure Inputs'!$C$14*'Exposure Inputs'!$C$16)</f>
        <v>4.6439754462751578E-6</v>
      </c>
      <c r="AS721" s="40">
        <f>'Exposure Inputs'!$E$60/AO721</f>
        <v>1615816.7265621317</v>
      </c>
      <c r="AT721" s="40">
        <f>'Exposure Inputs'!$E$61/AP721</f>
        <v>596306.07466969185</v>
      </c>
    </row>
    <row r="722" spans="1:46" s="35" customFormat="1">
      <c r="A722" s="54">
        <v>2022</v>
      </c>
      <c r="B722" s="55" t="s">
        <v>890</v>
      </c>
      <c r="C722" s="55" t="s">
        <v>592</v>
      </c>
      <c r="D722" s="55" t="s">
        <v>55</v>
      </c>
      <c r="E722" s="55" t="s">
        <v>593</v>
      </c>
      <c r="F722" s="48">
        <v>6.0835054E-2</v>
      </c>
      <c r="G722" s="48">
        <v>8.9325575000000004E-2</v>
      </c>
      <c r="H722" s="55">
        <v>250</v>
      </c>
      <c r="I722" s="40">
        <f t="shared" si="11"/>
        <v>1.1650986589318756E-8</v>
      </c>
      <c r="J722" s="40">
        <f>($G722*(1-('Exposure Inputs'!$C$17/100))*'Exposure Inputs'!$C$6*1*'Exposure Inputs'!$C$15)/('Exposure Inputs'!$C$8*'Exposure Inputs'!$C$11)</f>
        <v>3.5946687807839912E-6</v>
      </c>
      <c r="K722" s="40">
        <f>($F722*(1-('Exposure Inputs'!$C$17)/100)*'Exposure Inputs'!$C$7*'Exposure Inputs'!$C$12*'Exposure Inputs'!$C$15*H722)/('Exposure Inputs'!$C$8*'Exposure Inputs'!$C$13*'Exposure Inputs'!$C$16)</f>
        <v>4.5814526818252824E-7</v>
      </c>
      <c r="L722" s="40">
        <f>($F722*(1-('Exposure Inputs'!$C$17)/100)*'Exposure Inputs'!$C$7*'Exposure Inputs'!$C$12*'Exposure Inputs'!$C$15*H722)/('Exposure Inputs'!$C$8*'Exposure Inputs'!$C$14*'Exposure Inputs'!$C$16)</f>
        <v>3.3479846521030912E-7</v>
      </c>
      <c r="M722" s="40">
        <f>($F722*(1-('Exposure Inputs'!$C$17)/100)*'Exposure Inputs'!$C$12*'Exposure Inputs'!$C$15*H722)/('Exposure Inputs'!$C$14*'Exposure Inputs'!$C$16)</f>
        <v>3.0449579188619604E-5</v>
      </c>
      <c r="N722" s="40">
        <f>'Exposure Inputs'!$E$60/$J722</f>
        <v>3505190.8168440377</v>
      </c>
      <c r="O722" s="40">
        <f>'Exposure Inputs'!$E$61/$K722</f>
        <v>1135011.1768322978</v>
      </c>
      <c r="P722" s="40">
        <f>L722*'Exposure Inputs'!$E$63</f>
        <v>1.1650986589318756E-8</v>
      </c>
      <c r="Q722" s="40">
        <f>($G722*(1-('Exposure Inputs'!$C$17/100))*'Exposure Inputs'!$D$6*1*'Exposure Inputs'!$C$15)/('Exposure Inputs'!$D$8*'Exposure Inputs'!$D$11)</f>
        <v>1.2612010972340428E-5</v>
      </c>
      <c r="R722" s="40">
        <f>($F722*(1-('Exposure Inputs'!$C$17)/100)*'Exposure Inputs'!$D$7*'Exposure Inputs'!$D$12*'Exposure Inputs'!$C$15*H722)/('Exposure Inputs'!$D$8*'Exposure Inputs'!$D$13*'Exposure Inputs'!$C$16)</f>
        <v>1.1702458653453803E-6</v>
      </c>
      <c r="S722" s="40">
        <f>($F722*(1-('Exposure Inputs'!$C$17)/100)*'Exposure Inputs'!$D$7*'Exposure Inputs'!$D$12*'Exposure Inputs'!$C$15*H722)/('Exposure Inputs'!$D$8*'Exposure Inputs'!$C$14*'Exposure Inputs'!$C$16)</f>
        <v>1.5003152119812566E-8</v>
      </c>
      <c r="T722" s="40">
        <f>($F722*(1-('Exposure Inputs'!$C$17)/100)*'Exposure Inputs'!$D$12*'Exposure Inputs'!$C$15*H722)/('Exposure Inputs'!$C$14*'Exposure Inputs'!$C$16)</f>
        <v>5.3420314365999301E-7</v>
      </c>
      <c r="U722" s="40">
        <f>'Exposure Inputs'!$E$60/Q722</f>
        <v>999047.65605050861</v>
      </c>
      <c r="V722" s="40">
        <f>'Exposure Inputs'!$E$61/R722</f>
        <v>444351.06792411517</v>
      </c>
      <c r="W722" s="40">
        <f>($G722*(1-('Exposure Inputs'!$C$17/100))*'Exposure Inputs'!$E$6*'Exposure Inputs'!$C$15)/('Exposure Inputs'!$E$8*'Exposure Inputs'!$E$11)</f>
        <v>2.7621064671787714E-6</v>
      </c>
      <c r="X722" s="40">
        <f>($F722*(1-('Exposure Inputs'!$C$17)/100)*'Exposure Inputs'!$E$7*'Exposure Inputs'!$E$12*'Exposure Inputs'!$C$15*H722)/('Exposure Inputs'!$E$8*'Exposure Inputs'!$E$13*'Exposure Inputs'!$C$16)</f>
        <v>2.5373157136297545E-7</v>
      </c>
      <c r="Y722" s="40">
        <f>($F722*(1-('Exposure Inputs'!$C$17)/100)*'Exposure Inputs'!$E$7*'Exposure Inputs'!$E$12*'Exposure Inputs'!$C$15*H722)/('Exposure Inputs'!$E$8*'Exposure Inputs'!$C$14*'Exposure Inputs'!$C$16)</f>
        <v>1.6264844318139451E-8</v>
      </c>
      <c r="Z722" s="40">
        <f>($F722*(1-('Exposure Inputs'!$C$17)/100)*'Exposure Inputs'!$E$12*'Exposure Inputs'!$C$15*H722)/('Exposure Inputs'!$C$14*'Exposure Inputs'!$C$16)</f>
        <v>2.6710157182999648E-6</v>
      </c>
      <c r="AA722" s="40">
        <f>'Exposure Inputs'!$E$60/W722</f>
        <v>4561735.8163857087</v>
      </c>
      <c r="AB722" s="40">
        <f>'Exposure Inputs'!$E$61/X722</f>
        <v>2049409.9224889698</v>
      </c>
      <c r="AC722" s="40">
        <f>($G722*(1-('Exposure Inputs'!$C$17/100))*'Exposure Inputs'!$F$6*'Exposure Inputs'!$C$15)/('Exposure Inputs'!$F$8*'Exposure Inputs'!$F$11)</f>
        <v>2.7694073516725355E-6</v>
      </c>
      <c r="AD722" s="40">
        <f>($F722*(1-('Exposure Inputs'!$C$17)/100)*'Exposure Inputs'!$F$7*'Exposure Inputs'!$F$12*'Exposure Inputs'!$C$15*H722)/('Exposure Inputs'!$F$8*'Exposure Inputs'!$F$13*'Exposure Inputs'!$C$16)</f>
        <v>2.310804795726413E-7</v>
      </c>
      <c r="AE722" s="40">
        <f>($F722*(1-('Exposure Inputs'!$C$17)/100)*'Exposure Inputs'!$F$7*'Exposure Inputs'!$F$12*'Exposure Inputs'!$C$15*H722)/('Exposure Inputs'!$F$8*'Exposure Inputs'!$C$14*'Exposure Inputs'!$C$16)</f>
        <v>1.4812851254656496E-8</v>
      </c>
      <c r="AF722" s="40">
        <f>($F722*(1-('Exposure Inputs'!$C$17)/100)*'Exposure Inputs'!$F$12*'Exposure Inputs'!$C$15*H722)/('Exposure Inputs'!$C$14*'Exposure Inputs'!$C$16)</f>
        <v>2.6710157182999648E-6</v>
      </c>
      <c r="AG722" s="40">
        <f>'Exposure Inputs'!$E$60/AC722</f>
        <v>4549709.8837375613</v>
      </c>
      <c r="AH722" s="40">
        <f>'Exposure Inputs'!$E$61/AD722</f>
        <v>2250298.2552298862</v>
      </c>
      <c r="AI722" s="40">
        <f>($G722*(1-('Exposure Inputs'!$C$17/100))*'Exposure Inputs'!$G$6*'Exposure Inputs'!$C$15)/('Exposure Inputs'!$G$8*'Exposure Inputs'!$G$11)</f>
        <v>3.5336972751572327E-6</v>
      </c>
      <c r="AJ722" s="40">
        <f>($F722*(1-('Exposure Inputs'!$C$17)/100)*'Exposure Inputs'!$G$7*'Exposure Inputs'!$G$12*'Exposure Inputs'!$C$15*H722)/('Exposure Inputs'!$G$8*'Exposure Inputs'!$G$13*'Exposure Inputs'!$C$16)</f>
        <v>3.8523102171103637E-7</v>
      </c>
      <c r="AK722" s="40">
        <f>($F722*(1-('Exposure Inputs'!$C$17)/100)*'Exposure Inputs'!$G$7*'Exposure Inputs'!$G$12*'Exposure Inputs'!$C$15*H722)/('Exposure Inputs'!$G$8*'Exposure Inputs'!$C$14*'Exposure Inputs'!$C$16)</f>
        <v>2.4694296263527972E-8</v>
      </c>
      <c r="AL722" s="40">
        <f>($F722*(1-('Exposure Inputs'!$C$17)/100)*'Exposure Inputs'!$G$12*'Exposure Inputs'!$C$15*H722)/('Exposure Inputs'!$C$14*'Exposure Inputs'!$C$16)</f>
        <v>2.6710157182999648E-6</v>
      </c>
      <c r="AM722" s="40">
        <f>'Exposure Inputs'!$E$60/AI722</f>
        <v>3565670.4632230727</v>
      </c>
      <c r="AN722" s="40">
        <f>'Exposure Inputs'!$E$61/AJ722</f>
        <v>1349839.3709062571</v>
      </c>
      <c r="AO722" s="40">
        <f>($G722*(1-('Exposure Inputs'!$C$17/100))*'Exposure Inputs'!$H$6*'Exposure Inputs'!$C$15)/('Exposure Inputs'!$H$8*'Exposure Inputs'!$H$11)</f>
        <v>4.4850260929012342E-6</v>
      </c>
      <c r="AP722" s="40">
        <f>($F722*(1-('Exposure Inputs'!$C$17)/100)*'Exposure Inputs'!$H$7*'Exposure Inputs'!$H$12*'Exposure Inputs'!$C$15*H722)/('Exposure Inputs'!$H$8*'Exposure Inputs'!$H$13*'Exposure Inputs'!$C$16)</f>
        <v>5.0155739599188238E-7</v>
      </c>
      <c r="AQ722" s="40">
        <f>($F722*(1-('Exposure Inputs'!$C$17)/100)*'Exposure Inputs'!$H$7*'Exposure Inputs'!$H$12*'Exposure Inputs'!$C$15*H722)/('Exposure Inputs'!$H$8*'Exposure Inputs'!$C$14*'Exposure Inputs'!$C$16)</f>
        <v>3.2151115127684765E-8</v>
      </c>
      <c r="AR722" s="40">
        <f>($F722*(1-('Exposure Inputs'!$C$17)/100)*'Exposure Inputs'!$H$12*'Exposure Inputs'!$C$15*H722)/('Exposure Inputs'!$C$14*'Exposure Inputs'!$C$16)</f>
        <v>2.6710157182999648E-6</v>
      </c>
      <c r="AS722" s="40">
        <f>'Exposure Inputs'!$E$60/AO722</f>
        <v>2809348.2042262596</v>
      </c>
      <c r="AT722" s="40">
        <f>'Exposure Inputs'!$E$61/AP722</f>
        <v>1036770.6750124688</v>
      </c>
    </row>
    <row r="723" spans="1:46" s="35" customFormat="1">
      <c r="A723" s="54">
        <v>2023</v>
      </c>
      <c r="B723" s="55" t="s">
        <v>890</v>
      </c>
      <c r="C723" s="55" t="s">
        <v>592</v>
      </c>
      <c r="D723" s="55" t="s">
        <v>55</v>
      </c>
      <c r="E723" s="55" t="s">
        <v>593</v>
      </c>
      <c r="F723" s="48">
        <v>6.9707089E-2</v>
      </c>
      <c r="G723" s="48">
        <v>0.102352598512413</v>
      </c>
      <c r="H723" s="55">
        <v>250</v>
      </c>
      <c r="I723" s="40">
        <f t="shared" si="11"/>
        <v>1.3350137884638832E-8</v>
      </c>
      <c r="J723" s="40">
        <f>($G723*(1-('Exposure Inputs'!$C$17/100))*'Exposure Inputs'!$C$6*1*'Exposure Inputs'!$C$15)/('Exposure Inputs'!$C$8*'Exposure Inputs'!$C$11)</f>
        <v>4.1189064890395503E-6</v>
      </c>
      <c r="K723" s="40">
        <f>($F723*(1-('Exposure Inputs'!$C$17)/100)*'Exposure Inputs'!$C$7*'Exposure Inputs'!$C$12*'Exposure Inputs'!$C$15*H723)/('Exposure Inputs'!$C$8*'Exposure Inputs'!$C$13*'Exposure Inputs'!$C$16)</f>
        <v>5.2496004991017785E-7</v>
      </c>
      <c r="L723" s="40">
        <f>($F723*(1-('Exposure Inputs'!$C$17)/100)*'Exposure Inputs'!$C$7*'Exposure Inputs'!$C$12*'Exposure Inputs'!$C$15*H723)/('Exposure Inputs'!$C$8*'Exposure Inputs'!$C$14*'Exposure Inputs'!$C$16)</f>
        <v>3.8362465185743771E-7</v>
      </c>
      <c r="M723" s="40">
        <f>($F723*(1-('Exposure Inputs'!$C$17)/100)*'Exposure Inputs'!$C$12*'Exposure Inputs'!$C$15*H723)/('Exposure Inputs'!$C$14*'Exposure Inputs'!$C$16)</f>
        <v>3.4890271101159113E-5</v>
      </c>
      <c r="N723" s="40">
        <f>'Exposure Inputs'!$E$60/$J723</f>
        <v>3059064.3496104418</v>
      </c>
      <c r="O723" s="40">
        <f>'Exposure Inputs'!$E$61/$K723</f>
        <v>990551.5669029929</v>
      </c>
      <c r="P723" s="40">
        <f>L723*'Exposure Inputs'!$E$63</f>
        <v>1.3350137884638832E-8</v>
      </c>
      <c r="Q723" s="40">
        <f>($G723*(1-('Exposure Inputs'!$C$17/100))*'Exposure Inputs'!$D$6*1*'Exposure Inputs'!$C$15)/('Exposure Inputs'!$D$8*'Exposure Inputs'!$D$11)</f>
        <v>1.4451315824007933E-5</v>
      </c>
      <c r="R723" s="40">
        <f>($F723*(1-('Exposure Inputs'!$C$17)/100)*'Exposure Inputs'!$D$7*'Exposure Inputs'!$D$12*'Exposure Inputs'!$C$15*H723)/('Exposure Inputs'!$D$8*'Exposure Inputs'!$D$13*'Exposure Inputs'!$C$16)</f>
        <v>1.3409116508306618E-6</v>
      </c>
      <c r="S723" s="40">
        <f>($F723*(1-('Exposure Inputs'!$C$17)/100)*'Exposure Inputs'!$D$7*'Exposure Inputs'!$D$12*'Exposure Inputs'!$C$15*H723)/('Exposure Inputs'!$D$8*'Exposure Inputs'!$C$14*'Exposure Inputs'!$C$16)</f>
        <v>1.7191175010649508E-8</v>
      </c>
      <c r="T723" s="40">
        <f>($F723*(1-('Exposure Inputs'!$C$17)/100)*'Exposure Inputs'!$D$12*'Exposure Inputs'!$C$15*H723)/('Exposure Inputs'!$C$14*'Exposure Inputs'!$C$16)</f>
        <v>6.1211001931858101E-7</v>
      </c>
      <c r="U723" s="40">
        <f>'Exposure Inputs'!$E$60/Q723</f>
        <v>871892.92334665137</v>
      </c>
      <c r="V723" s="40">
        <f>'Exposure Inputs'!$E$61/R723</f>
        <v>387795.86983070272</v>
      </c>
      <c r="W723" s="40">
        <f>($G723*(1-('Exposure Inputs'!$C$17/100))*'Exposure Inputs'!$E$6*'Exposure Inputs'!$C$15)/('Exposure Inputs'!$E$8*'Exposure Inputs'!$E$11)</f>
        <v>3.1649253227162351E-6</v>
      </c>
      <c r="X723" s="40">
        <f>($F723*(1-('Exposure Inputs'!$C$17)/100)*'Exposure Inputs'!$E$7*'Exposure Inputs'!$E$12*'Exposure Inputs'!$C$15*H723)/('Exposure Inputs'!$E$8*'Exposure Inputs'!$E$13*'Exposure Inputs'!$C$16)</f>
        <v>2.9073516113109359E-7</v>
      </c>
      <c r="Y723" s="40">
        <f>($F723*(1-('Exposure Inputs'!$C$17)/100)*'Exposure Inputs'!$E$7*'Exposure Inputs'!$E$12*'Exposure Inputs'!$C$15*H723)/('Exposure Inputs'!$E$8*'Exposure Inputs'!$C$14*'Exposure Inputs'!$C$16)</f>
        <v>1.8636869303275231E-8</v>
      </c>
      <c r="Z723" s="40">
        <f>($F723*(1-('Exposure Inputs'!$C$17)/100)*'Exposure Inputs'!$E$12*'Exposure Inputs'!$C$15*H723)/('Exposure Inputs'!$C$14*'Exposure Inputs'!$C$16)</f>
        <v>3.0605500965929046E-6</v>
      </c>
      <c r="AA723" s="40">
        <f>'Exposure Inputs'!$E$60/W723</f>
        <v>3981136.587825174</v>
      </c>
      <c r="AB723" s="40">
        <f>'Exposure Inputs'!$E$61/X723</f>
        <v>1788569.3563068213</v>
      </c>
      <c r="AC723" s="40">
        <f>($G723*(1-('Exposure Inputs'!$C$17/100))*'Exposure Inputs'!$F$6*'Exposure Inputs'!$C$15)/('Exposure Inputs'!$F$8*'Exposure Inputs'!$F$11)</f>
        <v>3.1732909503584383E-6</v>
      </c>
      <c r="AD723" s="40">
        <f>($F723*(1-('Exposure Inputs'!$C$17)/100)*'Exposure Inputs'!$F$7*'Exposure Inputs'!$F$12*'Exposure Inputs'!$C$15*H723)/('Exposure Inputs'!$F$8*'Exposure Inputs'!$F$13*'Exposure Inputs'!$C$16)</f>
        <v>2.6478068969467488E-7</v>
      </c>
      <c r="AE723" s="40">
        <f>($F723*(1-('Exposure Inputs'!$C$17)/100)*'Exposure Inputs'!$F$7*'Exposure Inputs'!$F$12*'Exposure Inputs'!$C$15*H723)/('Exposure Inputs'!$F$8*'Exposure Inputs'!$C$14*'Exposure Inputs'!$C$16)</f>
        <v>1.6973121134274033E-8</v>
      </c>
      <c r="AF723" s="40">
        <f>($F723*(1-('Exposure Inputs'!$C$17)/100)*'Exposure Inputs'!$F$12*'Exposure Inputs'!$C$15*H723)/('Exposure Inputs'!$C$14*'Exposure Inputs'!$C$16)</f>
        <v>3.0605500965929046E-6</v>
      </c>
      <c r="AG723" s="40">
        <f>'Exposure Inputs'!$E$60/AC723</f>
        <v>3970641.2670974182</v>
      </c>
      <c r="AH723" s="40">
        <f>'Exposure Inputs'!$E$61/AD723</f>
        <v>1963889.438461788</v>
      </c>
      <c r="AI723" s="40">
        <f>($G723*(1-('Exposure Inputs'!$C$17/100))*'Exposure Inputs'!$G$6*'Exposure Inputs'!$C$15)/('Exposure Inputs'!$G$8*'Exposure Inputs'!$G$11)</f>
        <v>4.0490430480696718E-6</v>
      </c>
      <c r="AJ723" s="40">
        <f>($F723*(1-('Exposure Inputs'!$C$17)/100)*'Exposure Inputs'!$G$7*'Exposure Inputs'!$G$12*'Exposure Inputs'!$C$15*H723)/('Exposure Inputs'!$G$8*'Exposure Inputs'!$G$13*'Exposure Inputs'!$C$16)</f>
        <v>4.4141216864822945E-7</v>
      </c>
      <c r="AK723" s="40">
        <f>($F723*(1-('Exposure Inputs'!$C$17)/100)*'Exposure Inputs'!$G$7*'Exposure Inputs'!$G$12*'Exposure Inputs'!$C$15*H723)/('Exposure Inputs'!$G$8*'Exposure Inputs'!$C$14*'Exposure Inputs'!$C$16)</f>
        <v>2.8295651836424967E-8</v>
      </c>
      <c r="AL723" s="40">
        <f>($F723*(1-('Exposure Inputs'!$C$17)/100)*'Exposure Inputs'!$G$12*'Exposure Inputs'!$C$15*H723)/('Exposure Inputs'!$C$14*'Exposure Inputs'!$C$16)</f>
        <v>3.0605500965929046E-6</v>
      </c>
      <c r="AM723" s="40">
        <f>'Exposure Inputs'!$E$60/AI723</f>
        <v>3111846.3919534972</v>
      </c>
      <c r="AN723" s="40">
        <f>'Exposure Inputs'!$E$61/AJ723</f>
        <v>1178037.3014917921</v>
      </c>
      <c r="AO723" s="40">
        <f>($G723*(1-('Exposure Inputs'!$C$17/100))*'Exposure Inputs'!$H$6*'Exposure Inputs'!$C$15)/('Exposure Inputs'!$H$8*'Exposure Inputs'!$H$11)</f>
        <v>5.1391113351849833E-6</v>
      </c>
      <c r="AP723" s="40">
        <f>($F723*(1-('Exposure Inputs'!$C$17)/100)*'Exposure Inputs'!$H$7*'Exposure Inputs'!$H$12*'Exposure Inputs'!$C$15*H723)/('Exposure Inputs'!$H$8*'Exposure Inputs'!$H$13*'Exposure Inputs'!$C$16)</f>
        <v>5.7470329591577885E-7</v>
      </c>
      <c r="AQ723" s="40">
        <f>($F723*(1-('Exposure Inputs'!$C$17)/100)*'Exposure Inputs'!$H$7*'Exposure Inputs'!$H$12*'Exposure Inputs'!$C$15*H723)/('Exposure Inputs'!$H$8*'Exposure Inputs'!$C$14*'Exposure Inputs'!$C$16)</f>
        <v>3.6839954866396077E-8</v>
      </c>
      <c r="AR723" s="40">
        <f>($F723*(1-('Exposure Inputs'!$C$17)/100)*'Exposure Inputs'!$H$12*'Exposure Inputs'!$C$15*H723)/('Exposure Inputs'!$C$14*'Exposure Inputs'!$C$16)</f>
        <v>3.0605500965929046E-6</v>
      </c>
      <c r="AS723" s="40">
        <f>'Exposure Inputs'!$E$60/AO723</f>
        <v>2451785.761817215</v>
      </c>
      <c r="AT723" s="40">
        <f>'Exposure Inputs'!$E$61/AP723</f>
        <v>904814.71690777387</v>
      </c>
    </row>
    <row r="724" spans="1:46" s="35" customFormat="1">
      <c r="A724" s="54">
        <v>2019</v>
      </c>
      <c r="B724" s="55" t="s">
        <v>642</v>
      </c>
      <c r="C724" s="55" t="s">
        <v>594</v>
      </c>
      <c r="D724" s="55" t="s">
        <v>64</v>
      </c>
      <c r="E724" s="55" t="s">
        <v>68</v>
      </c>
      <c r="F724" s="48">
        <v>3.43496984873816E-6</v>
      </c>
      <c r="G724" s="48">
        <v>6.3443539396411104E-6</v>
      </c>
      <c r="H724" s="55">
        <v>350</v>
      </c>
      <c r="I724" s="40">
        <f t="shared" si="11"/>
        <v>9.2100029531177231E-13</v>
      </c>
      <c r="J724" s="40">
        <f>($G724*(1-('Exposure Inputs'!$C$17/100))*'Exposure Inputs'!$C$6*1*'Exposure Inputs'!$C$15)/('Exposure Inputs'!$C$8*'Exposure Inputs'!$C$11)</f>
        <v>2.5531155037145657E-10</v>
      </c>
      <c r="K724" s="40">
        <f>($F724*(1-('Exposure Inputs'!$C$17)/100)*'Exposure Inputs'!$C$7*'Exposure Inputs'!$C$12*'Exposure Inputs'!$C$15*H724)/('Exposure Inputs'!$C$8*'Exposure Inputs'!$C$13*'Exposure Inputs'!$C$16)</f>
        <v>3.6215982574268123E-11</v>
      </c>
      <c r="L724" s="40">
        <f>($F724*(1-('Exposure Inputs'!$C$17)/100)*'Exposure Inputs'!$C$7*'Exposure Inputs'!$C$12*'Exposure Inputs'!$C$15*H724)/('Exposure Inputs'!$C$8*'Exposure Inputs'!$C$14*'Exposure Inputs'!$C$16)</f>
        <v>2.6465525727349782E-11</v>
      </c>
      <c r="M724" s="40">
        <f>($F724*(1-('Exposure Inputs'!$C$17)/100)*'Exposure Inputs'!$C$12*'Exposure Inputs'!$C$15*H724)/('Exposure Inputs'!$C$14*'Exposure Inputs'!$C$16)</f>
        <v>2.4070125915815351E-9</v>
      </c>
      <c r="N724" s="40">
        <f>'Exposure Inputs'!$E$60/$J724</f>
        <v>49351468751.288658</v>
      </c>
      <c r="O724" s="40">
        <f>'Exposure Inputs'!$E$61/$K724</f>
        <v>14358301585.0429</v>
      </c>
      <c r="P724" s="40">
        <f>L724*'Exposure Inputs'!$E$63</f>
        <v>9.2100029531177231E-13</v>
      </c>
      <c r="Q724" s="40">
        <f>($G724*(1-('Exposure Inputs'!$C$17/100))*'Exposure Inputs'!$D$6*1*'Exposure Inputs'!$C$15)/('Exposure Inputs'!$D$8*'Exposure Inputs'!$D$11)</f>
        <v>8.9576878177571104E-10</v>
      </c>
      <c r="R724" s="40">
        <f>($F724*(1-('Exposure Inputs'!$C$17)/100)*'Exposure Inputs'!$D$7*'Exposure Inputs'!$D$12*'Exposure Inputs'!$C$15*H724)/('Exposure Inputs'!$D$8*'Exposure Inputs'!$D$13*'Exposure Inputs'!$C$16)</f>
        <v>9.2506911694376577E-11</v>
      </c>
      <c r="S724" s="40">
        <f>($F724*(1-('Exposure Inputs'!$C$17)/100)*'Exposure Inputs'!$D$7*'Exposure Inputs'!$D$12*'Exposure Inputs'!$C$15*H724)/('Exposure Inputs'!$D$8*'Exposure Inputs'!$C$14*'Exposure Inputs'!$C$16)</f>
        <v>1.1859860473638021E-12</v>
      </c>
      <c r="T724" s="40">
        <f>($F724*(1-('Exposure Inputs'!$C$17)/100)*'Exposure Inputs'!$D$12*'Exposure Inputs'!$C$15*H724)/('Exposure Inputs'!$C$14*'Exposure Inputs'!$C$16)</f>
        <v>4.2228291080377801E-11</v>
      </c>
      <c r="U724" s="40">
        <f>'Exposure Inputs'!$E$60/Q724</f>
        <v>14066129849.962641</v>
      </c>
      <c r="V724" s="40">
        <f>'Exposure Inputs'!$E$61/R724</f>
        <v>5621201599.7028513</v>
      </c>
      <c r="W724" s="40">
        <f>($G724*(1-('Exposure Inputs'!$C$17/100))*'Exposure Inputs'!$E$6*'Exposure Inputs'!$C$15)/('Exposure Inputs'!$E$8*'Exposure Inputs'!$E$11)</f>
        <v>1.9617876567549471E-10</v>
      </c>
      <c r="X724" s="40">
        <f>($F724*(1-('Exposure Inputs'!$C$17)/100)*'Exposure Inputs'!$E$7*'Exposure Inputs'!$E$12*'Exposure Inputs'!$C$15*H724)/('Exposure Inputs'!$E$8*'Exposure Inputs'!$E$13*'Exposure Inputs'!$C$16)</f>
        <v>2.005725870197609E-11</v>
      </c>
      <c r="Y724" s="40">
        <f>($F724*(1-('Exposure Inputs'!$C$17)/100)*'Exposure Inputs'!$E$7*'Exposure Inputs'!$E$12*'Exposure Inputs'!$C$15*H724)/('Exposure Inputs'!$E$8*'Exposure Inputs'!$C$14*'Exposure Inputs'!$C$16)</f>
        <v>1.2857217116651341E-12</v>
      </c>
      <c r="Z724" s="40">
        <f>($F724*(1-('Exposure Inputs'!$C$17)/100)*'Exposure Inputs'!$E$12*'Exposure Inputs'!$C$15*H724)/('Exposure Inputs'!$C$14*'Exposure Inputs'!$C$16)</f>
        <v>2.1114145540188901E-10</v>
      </c>
      <c r="AA724" s="40">
        <f>'Exposure Inputs'!$E$60/W724</f>
        <v>64227134657.591049</v>
      </c>
      <c r="AB724" s="40">
        <f>'Exposure Inputs'!$E$61/X724</f>
        <v>25925776185.395084</v>
      </c>
      <c r="AC724" s="40">
        <f>($G724*(1-('Exposure Inputs'!$C$17/100))*'Exposure Inputs'!$F$6*'Exposure Inputs'!$C$15)/('Exposure Inputs'!$F$8*'Exposure Inputs'!$F$11)</f>
        <v>1.9669731140330978E-10</v>
      </c>
      <c r="AD724" s="40">
        <f>($F724*(1-('Exposure Inputs'!$C$17)/100)*'Exposure Inputs'!$F$7*'Exposure Inputs'!$F$12*'Exposure Inputs'!$C$15*H724)/('Exposure Inputs'!$F$8*'Exposure Inputs'!$F$13*'Exposure Inputs'!$C$16)</f>
        <v>1.8266709715578919E-11</v>
      </c>
      <c r="AE724" s="40">
        <f>($F724*(1-('Exposure Inputs'!$C$17)/100)*'Exposure Inputs'!$F$7*'Exposure Inputs'!$F$12*'Exposure Inputs'!$C$15*H724)/('Exposure Inputs'!$F$8*'Exposure Inputs'!$C$14*'Exposure Inputs'!$C$16)</f>
        <v>1.1709429304858282E-12</v>
      </c>
      <c r="AF724" s="40">
        <f>($F724*(1-('Exposure Inputs'!$C$17)/100)*'Exposure Inputs'!$F$12*'Exposure Inputs'!$C$15*H724)/('Exposure Inputs'!$C$14*'Exposure Inputs'!$C$16)</f>
        <v>2.1114145540188901E-10</v>
      </c>
      <c r="AG724" s="40">
        <f>'Exposure Inputs'!$E$60/AC724</f>
        <v>64057815076.917122</v>
      </c>
      <c r="AH724" s="40">
        <f>'Exposure Inputs'!$E$61/AD724</f>
        <v>28467086196.509357</v>
      </c>
      <c r="AI724" s="40">
        <f>($G724*(1-('Exposure Inputs'!$C$17/100))*'Exposure Inputs'!$G$6*'Exposure Inputs'!$C$15)/('Exposure Inputs'!$G$8*'Exposure Inputs'!$G$11)</f>
        <v>2.5098104578831817E-10</v>
      </c>
      <c r="AJ724" s="40">
        <f>($F724*(1-('Exposure Inputs'!$C$17)/100)*'Exposure Inputs'!$G$7*'Exposure Inputs'!$G$12*'Exposure Inputs'!$C$15*H724)/('Exposure Inputs'!$G$8*'Exposure Inputs'!$G$13*'Exposure Inputs'!$C$16)</f>
        <v>3.0452175190415837E-11</v>
      </c>
      <c r="AK724" s="40">
        <f>($F724*(1-('Exposure Inputs'!$C$17)/100)*'Exposure Inputs'!$G$7*'Exposure Inputs'!$G$12*'Exposure Inputs'!$C$15*H724)/('Exposure Inputs'!$G$8*'Exposure Inputs'!$C$14*'Exposure Inputs'!$C$16)</f>
        <v>1.9520625122061436E-12</v>
      </c>
      <c r="AL724" s="40">
        <f>($F724*(1-('Exposure Inputs'!$C$17)/100)*'Exposure Inputs'!$G$12*'Exposure Inputs'!$C$15*H724)/('Exposure Inputs'!$C$14*'Exposure Inputs'!$C$16)</f>
        <v>2.1114145540188901E-10</v>
      </c>
      <c r="AM724" s="40">
        <f>'Exposure Inputs'!$E$60/AI724</f>
        <v>50202994255.697945</v>
      </c>
      <c r="AN724" s="40">
        <f>'Exposure Inputs'!$E$61/AJ724</f>
        <v>17075955879.948397</v>
      </c>
      <c r="AO724" s="40">
        <f>($G724*(1-('Exposure Inputs'!$C$17/100))*'Exposure Inputs'!$H$6*'Exposure Inputs'!$C$15)/('Exposure Inputs'!$H$8*'Exposure Inputs'!$H$11)</f>
        <v>3.1854922805580729E-10</v>
      </c>
      <c r="AP724" s="40">
        <f>($F724*(1-('Exposure Inputs'!$C$17)/100)*'Exposure Inputs'!$H$7*'Exposure Inputs'!$H$12*'Exposure Inputs'!$C$15*H724)/('Exposure Inputs'!$H$8*'Exposure Inputs'!$H$13*'Exposure Inputs'!$C$16)</f>
        <v>3.9647673292132489E-11</v>
      </c>
      <c r="AQ724" s="40">
        <f>($F724*(1-('Exposure Inputs'!$C$17)/100)*'Exposure Inputs'!$H$7*'Exposure Inputs'!$H$12*'Exposure Inputs'!$C$15*H724)/('Exposure Inputs'!$H$8*'Exposure Inputs'!$C$14*'Exposure Inputs'!$C$16)</f>
        <v>2.5415175187264413E-12</v>
      </c>
      <c r="AR724" s="40">
        <f>($F724*(1-('Exposure Inputs'!$C$17)/100)*'Exposure Inputs'!$H$12*'Exposure Inputs'!$C$15*H724)/('Exposure Inputs'!$C$14*'Exposure Inputs'!$C$16)</f>
        <v>2.1114145540188901E-10</v>
      </c>
      <c r="AS724" s="40">
        <f>'Exposure Inputs'!$E$60/AO724</f>
        <v>39554325957.407692</v>
      </c>
      <c r="AT724" s="40">
        <f>'Exposure Inputs'!$E$61/AP724</f>
        <v>13115523732.465445</v>
      </c>
    </row>
    <row r="725" spans="1:46" s="35" customFormat="1">
      <c r="A725" s="54">
        <v>2021</v>
      </c>
      <c r="B725" s="55" t="s">
        <v>642</v>
      </c>
      <c r="C725" s="55" t="s">
        <v>594</v>
      </c>
      <c r="D725" s="55" t="s">
        <v>64</v>
      </c>
      <c r="E725" s="55" t="s">
        <v>68</v>
      </c>
      <c r="F725" s="48">
        <v>8.5483908735642804E-7</v>
      </c>
      <c r="G725" s="48">
        <v>1.5788789917970499E-6</v>
      </c>
      <c r="H725" s="55">
        <v>350</v>
      </c>
      <c r="I725" s="40">
        <f t="shared" si="11"/>
        <v>2.2920348258327046E-13</v>
      </c>
      <c r="J725" s="40">
        <f>($G725*(1-('Exposure Inputs'!$C$17/100))*'Exposure Inputs'!$C$6*1*'Exposure Inputs'!$C$15)/('Exposure Inputs'!$C$8*'Exposure Inputs'!$C$11)</f>
        <v>6.3537760831078437E-11</v>
      </c>
      <c r="K725" s="40">
        <f>($F725*(1-('Exposure Inputs'!$C$17)/100)*'Exposure Inputs'!$C$7*'Exposure Inputs'!$C$12*'Exposure Inputs'!$C$15*H725)/('Exposure Inputs'!$C$8*'Exposure Inputs'!$C$13*'Exposure Inputs'!$C$16)</f>
        <v>9.0128411179144477E-12</v>
      </c>
      <c r="L725" s="40">
        <f>($F725*(1-('Exposure Inputs'!$C$17)/100)*'Exposure Inputs'!$C$7*'Exposure Inputs'!$C$12*'Exposure Inputs'!$C$15*H725)/('Exposure Inputs'!$C$8*'Exposure Inputs'!$C$14*'Exposure Inputs'!$C$16)</f>
        <v>6.5863069707836349E-12</v>
      </c>
      <c r="M725" s="40">
        <f>($F725*(1-('Exposure Inputs'!$C$17)/100)*'Exposure Inputs'!$C$12*'Exposure Inputs'!$C$15*H725)/('Exposure Inputs'!$C$14*'Exposure Inputs'!$C$16)</f>
        <v>5.9901790631404076E-10</v>
      </c>
      <c r="N725" s="40">
        <f>'Exposure Inputs'!$E$60/$J725</f>
        <v>198307271694.67578</v>
      </c>
      <c r="O725" s="40">
        <f>'Exposure Inputs'!$E$61/$K725</f>
        <v>57695458423.91671</v>
      </c>
      <c r="P725" s="40">
        <f>L725*'Exposure Inputs'!$E$63</f>
        <v>2.2920348258327046E-13</v>
      </c>
      <c r="Q725" s="40">
        <f>($G725*(1-('Exposure Inputs'!$C$17/100))*'Exposure Inputs'!$D$6*1*'Exposure Inputs'!$C$15)/('Exposure Inputs'!$D$8*'Exposure Inputs'!$D$11)</f>
        <v>2.2292427637372819E-10</v>
      </c>
      <c r="R725" s="40">
        <f>($F725*(1-('Exposure Inputs'!$C$17)/100)*'Exposure Inputs'!$D$7*'Exposure Inputs'!$D$12*'Exposure Inputs'!$C$15*H725)/('Exposure Inputs'!$D$8*'Exposure Inputs'!$D$13*'Exposure Inputs'!$C$16)</f>
        <v>2.3021606433032338E-11</v>
      </c>
      <c r="S725" s="40">
        <f>($F725*(1-('Exposure Inputs'!$C$17)/100)*'Exposure Inputs'!$D$7*'Exposure Inputs'!$D$12*'Exposure Inputs'!$C$15*H725)/('Exposure Inputs'!$D$8*'Exposure Inputs'!$C$14*'Exposure Inputs'!$C$16)</f>
        <v>2.9514880042349151E-13</v>
      </c>
      <c r="T725" s="40">
        <f>($F725*(1-('Exposure Inputs'!$C$17)/100)*'Exposure Inputs'!$D$12*'Exposure Inputs'!$C$15*H725)/('Exposure Inputs'!$C$14*'Exposure Inputs'!$C$16)</f>
        <v>1.0509086075684926E-11</v>
      </c>
      <c r="U725" s="40">
        <f>'Exposure Inputs'!$E$60/Q725</f>
        <v>56521435013.548485</v>
      </c>
      <c r="V725" s="40">
        <f>'Exposure Inputs'!$E$61/R725</f>
        <v>22587476747.66444</v>
      </c>
      <c r="W725" s="40">
        <f>($G725*(1-('Exposure Inputs'!$C$17/100))*'Exposure Inputs'!$E$6*'Exposure Inputs'!$C$15)/('Exposure Inputs'!$E$8*'Exposure Inputs'!$E$11)</f>
        <v>4.8821761003333365E-11</v>
      </c>
      <c r="X725" s="40">
        <f>($F725*(1-('Exposure Inputs'!$C$17)/100)*'Exposure Inputs'!$E$7*'Exposure Inputs'!$E$12*'Exposure Inputs'!$C$15*H725)/('Exposure Inputs'!$E$8*'Exposure Inputs'!$E$13*'Exposure Inputs'!$C$16)</f>
        <v>4.9915223360599568E-12</v>
      </c>
      <c r="Y725" s="40">
        <f>($F725*(1-('Exposure Inputs'!$C$17)/100)*'Exposure Inputs'!$E$7*'Exposure Inputs'!$E$12*'Exposure Inputs'!$C$15*H725)/('Exposure Inputs'!$E$8*'Exposure Inputs'!$C$14*'Exposure Inputs'!$C$16)</f>
        <v>3.1996938051666394E-13</v>
      </c>
      <c r="Z725" s="40">
        <f>($F725*(1-('Exposure Inputs'!$C$17)/100)*'Exposure Inputs'!$E$12*'Exposure Inputs'!$C$15*H725)/('Exposure Inputs'!$C$14*'Exposure Inputs'!$C$16)</f>
        <v>5.2545430378424623E-11</v>
      </c>
      <c r="AA725" s="40">
        <f>'Exposure Inputs'!$E$60/W725</f>
        <v>258081636980.27441</v>
      </c>
      <c r="AB725" s="40">
        <f>'Exposure Inputs'!$E$61/X725</f>
        <v>104176634900.21773</v>
      </c>
      <c r="AC725" s="40">
        <f>($G725*(1-('Exposure Inputs'!$C$17/100))*'Exposure Inputs'!$F$6*'Exposure Inputs'!$C$15)/('Exposure Inputs'!$F$8*'Exposure Inputs'!$F$11)</f>
        <v>4.8950808178778253E-11</v>
      </c>
      <c r="AD725" s="40">
        <f>($F725*(1-('Exposure Inputs'!$C$17)/100)*'Exposure Inputs'!$F$7*'Exposure Inputs'!$F$12*'Exposure Inputs'!$C$15*H725)/('Exposure Inputs'!$F$8*'Exposure Inputs'!$F$13*'Exposure Inputs'!$C$16)</f>
        <v>4.5459198042179337E-12</v>
      </c>
      <c r="AE725" s="40">
        <f>($F725*(1-('Exposure Inputs'!$C$17)/100)*'Exposure Inputs'!$F$7*'Exposure Inputs'!$F$12*'Exposure Inputs'!$C$15*H725)/('Exposure Inputs'!$F$8*'Exposure Inputs'!$C$14*'Exposure Inputs'!$C$16)</f>
        <v>2.9140511565499577E-13</v>
      </c>
      <c r="AF725" s="40">
        <f>($F725*(1-('Exposure Inputs'!$C$17)/100)*'Exposure Inputs'!$F$12*'Exposure Inputs'!$C$15*H725)/('Exposure Inputs'!$C$14*'Exposure Inputs'!$C$16)</f>
        <v>5.2545430378424623E-11</v>
      </c>
      <c r="AG725" s="40">
        <f>'Exposure Inputs'!$E$60/AC725</f>
        <v>257401266062.49789</v>
      </c>
      <c r="AH725" s="40">
        <f>'Exposure Inputs'!$E$61/AD725</f>
        <v>114388291565.8824</v>
      </c>
      <c r="AI725" s="40">
        <f>($G725*(1-('Exposure Inputs'!$C$17/100))*'Exposure Inputs'!$G$6*'Exposure Inputs'!$C$15)/('Exposure Inputs'!$G$8*'Exposure Inputs'!$G$11)</f>
        <v>6.2460055713229203E-11</v>
      </c>
      <c r="AJ725" s="40">
        <f>($F725*(1-('Exposure Inputs'!$C$17)/100)*'Exposure Inputs'!$G$7*'Exposure Inputs'!$G$12*'Exposure Inputs'!$C$15*H725)/('Exposure Inputs'!$G$8*'Exposure Inputs'!$G$13*'Exposure Inputs'!$C$16)</f>
        <v>7.5784390530693926E-12</v>
      </c>
      <c r="AK725" s="40">
        <f>($F725*(1-('Exposure Inputs'!$C$17)/100)*'Exposure Inputs'!$G$7*'Exposure Inputs'!$G$12*'Exposure Inputs'!$C$15*H725)/('Exposure Inputs'!$G$8*'Exposure Inputs'!$C$14*'Exposure Inputs'!$C$16)</f>
        <v>4.857973751967559E-13</v>
      </c>
      <c r="AL725" s="40">
        <f>($F725*(1-('Exposure Inputs'!$C$17)/100)*'Exposure Inputs'!$G$12*'Exposure Inputs'!$C$15*H725)/('Exposure Inputs'!$C$14*'Exposure Inputs'!$C$16)</f>
        <v>5.2545430378424623E-11</v>
      </c>
      <c r="AM725" s="40">
        <f>'Exposure Inputs'!$E$60/AI725</f>
        <v>201728926689.56244</v>
      </c>
      <c r="AN725" s="40">
        <f>'Exposure Inputs'!$E$61/AJ725</f>
        <v>68615713124.90683</v>
      </c>
      <c r="AO725" s="40">
        <f>($G725*(1-('Exposure Inputs'!$C$17/100))*'Exposure Inputs'!$H$6*'Exposure Inputs'!$C$15)/('Exposure Inputs'!$H$8*'Exposure Inputs'!$H$11)</f>
        <v>7.9275319254797545E-11</v>
      </c>
      <c r="AP725" s="40">
        <f>($F725*(1-('Exposure Inputs'!$C$17)/100)*'Exposure Inputs'!$H$7*'Exposure Inputs'!$H$12*'Exposure Inputs'!$C$15*H725)/('Exposure Inputs'!$H$8*'Exposure Inputs'!$H$13*'Exposure Inputs'!$C$16)</f>
        <v>9.8668641488375122E-12</v>
      </c>
      <c r="AQ725" s="40">
        <f>($F725*(1-('Exposure Inputs'!$C$17)/100)*'Exposure Inputs'!$H$7*'Exposure Inputs'!$H$12*'Exposure Inputs'!$C$15*H725)/('Exposure Inputs'!$H$8*'Exposure Inputs'!$C$14*'Exposure Inputs'!$C$16)</f>
        <v>6.3249129159214822E-13</v>
      </c>
      <c r="AR725" s="40">
        <f>($F725*(1-('Exposure Inputs'!$C$17)/100)*'Exposure Inputs'!$H$12*'Exposure Inputs'!$C$15*H725)/('Exposure Inputs'!$C$14*'Exposure Inputs'!$C$16)</f>
        <v>5.2545430378424623E-11</v>
      </c>
      <c r="AS725" s="40">
        <f>'Exposure Inputs'!$E$60/AO725</f>
        <v>158939757271.77509</v>
      </c>
      <c r="AT725" s="40">
        <f>'Exposure Inputs'!$E$61/AP725</f>
        <v>52701647874.747017</v>
      </c>
    </row>
    <row r="726" spans="1:46" s="35" customFormat="1">
      <c r="A726" s="54">
        <v>2022</v>
      </c>
      <c r="B726" s="55" t="s">
        <v>642</v>
      </c>
      <c r="C726" s="55" t="s">
        <v>594</v>
      </c>
      <c r="D726" s="55" t="s">
        <v>64</v>
      </c>
      <c r="E726" s="55" t="s">
        <v>68</v>
      </c>
      <c r="F726" s="48">
        <v>1.27945E-4</v>
      </c>
      <c r="G726" s="48">
        <v>2.3631300000000001E-4</v>
      </c>
      <c r="H726" s="55">
        <v>350</v>
      </c>
      <c r="I726" s="40">
        <f t="shared" si="11"/>
        <v>3.430521604926238E-11</v>
      </c>
      <c r="J726" s="40">
        <f>($G726*(1-('Exposure Inputs'!$C$17/100))*'Exposure Inputs'!$C$6*1*'Exposure Inputs'!$C$15)/('Exposure Inputs'!$C$8*'Exposure Inputs'!$C$11)</f>
        <v>9.5097844440789489E-9</v>
      </c>
      <c r="K726" s="40">
        <f>($F726*(1-('Exposure Inputs'!$C$17)/100)*'Exposure Inputs'!$C$7*'Exposure Inputs'!$C$12*'Exposure Inputs'!$C$15*H726)/('Exposure Inputs'!$C$8*'Exposure Inputs'!$C$13*'Exposure Inputs'!$C$16)</f>
        <v>1.348964938416246E-9</v>
      </c>
      <c r="L726" s="40">
        <f>($F726*(1-('Exposure Inputs'!$C$17)/100)*'Exposure Inputs'!$C$7*'Exposure Inputs'!$C$12*'Exposure Inputs'!$C$15*H726)/('Exposure Inputs'!$C$8*'Exposure Inputs'!$C$14*'Exposure Inputs'!$C$16)</f>
        <v>9.8578207038110299E-10</v>
      </c>
      <c r="M726" s="40">
        <f>($F726*(1-('Exposure Inputs'!$C$17)/100)*'Exposure Inputs'!$C$12*'Exposure Inputs'!$C$15*H726)/('Exposure Inputs'!$C$14*'Exposure Inputs'!$C$16)</f>
        <v>8.9655874604847208E-8</v>
      </c>
      <c r="N726" s="40">
        <f>'Exposure Inputs'!$E$60/$J726</f>
        <v>1324951167.3048596</v>
      </c>
      <c r="O726" s="40">
        <f>'Exposure Inputs'!$E$61/$K726</f>
        <v>385480738.00235808</v>
      </c>
      <c r="P726" s="40">
        <f>L726*'Exposure Inputs'!$E$63</f>
        <v>3.430521604926238E-11</v>
      </c>
      <c r="Q726" s="40">
        <f>($G726*(1-('Exposure Inputs'!$C$17/100))*'Exposure Inputs'!$D$6*1*'Exposure Inputs'!$C$15)/('Exposure Inputs'!$D$8*'Exposure Inputs'!$D$11)</f>
        <v>3.3365384425531927E-8</v>
      </c>
      <c r="R726" s="40">
        <f>($F726*(1-('Exposure Inputs'!$C$17)/100)*'Exposure Inputs'!$D$7*'Exposure Inputs'!$D$12*'Exposure Inputs'!$C$15*H726)/('Exposure Inputs'!$D$8*'Exposure Inputs'!$D$13*'Exposure Inputs'!$C$16)</f>
        <v>3.4456770620810261E-9</v>
      </c>
      <c r="S726" s="40">
        <f>($F726*(1-('Exposure Inputs'!$C$17)/100)*'Exposure Inputs'!$D$7*'Exposure Inputs'!$D$12*'Exposure Inputs'!$C$15*H726)/('Exposure Inputs'!$D$8*'Exposure Inputs'!$C$14*'Exposure Inputs'!$C$16)</f>
        <v>4.4175346949756745E-11</v>
      </c>
      <c r="T726" s="40">
        <f>($F726*(1-('Exposure Inputs'!$C$17)/100)*'Exposure Inputs'!$D$12*'Exposure Inputs'!$C$15*H726)/('Exposure Inputs'!$C$14*'Exposure Inputs'!$C$16)</f>
        <v>1.5729100807867932E-9</v>
      </c>
      <c r="U726" s="40">
        <f>'Exposure Inputs'!$E$60/Q726</f>
        <v>377636889.75686437</v>
      </c>
      <c r="V726" s="40">
        <f>'Exposure Inputs'!$E$61/R726</f>
        <v>150913736.43876672</v>
      </c>
      <c r="W726" s="40">
        <f>($G726*(1-('Exposure Inputs'!$C$17/100))*'Exposure Inputs'!$E$6*'Exposure Inputs'!$C$15)/('Exposure Inputs'!$E$8*'Exposure Inputs'!$E$11)</f>
        <v>7.3072204189944149E-9</v>
      </c>
      <c r="X726" s="40">
        <f>($F726*(1-('Exposure Inputs'!$C$17)/100)*'Exposure Inputs'!$E$7*'Exposure Inputs'!$E$12*'Exposure Inputs'!$C$15*H726)/('Exposure Inputs'!$E$8*'Exposure Inputs'!$E$13*'Exposure Inputs'!$C$16)</f>
        <v>7.4708835233795067E-10</v>
      </c>
      <c r="Y726" s="40">
        <f>($F726*(1-('Exposure Inputs'!$C$17)/100)*'Exposure Inputs'!$E$7*'Exposure Inputs'!$E$12*'Exposure Inputs'!$C$15*H726)/('Exposure Inputs'!$E$8*'Exposure Inputs'!$C$14*'Exposure Inputs'!$C$16)</f>
        <v>4.7890278996022484E-11</v>
      </c>
      <c r="Z726" s="40">
        <f>($F726*(1-('Exposure Inputs'!$C$17)/100)*'Exposure Inputs'!$E$12*'Exposure Inputs'!$C$15*H726)/('Exposure Inputs'!$C$14*'Exposure Inputs'!$C$16)</f>
        <v>7.8645504039339653E-9</v>
      </c>
      <c r="AA726" s="40">
        <f>'Exposure Inputs'!$E$60/W726</f>
        <v>1724321873.0952079</v>
      </c>
      <c r="AB726" s="40">
        <f>'Exposure Inputs'!$E$61/X726</f>
        <v>696035480.10446608</v>
      </c>
      <c r="AC726" s="40">
        <f>($G726*(1-('Exposure Inputs'!$C$17/100))*'Exposure Inputs'!$F$6*'Exposure Inputs'!$C$15)/('Exposure Inputs'!$F$8*'Exposure Inputs'!$F$11)</f>
        <v>7.3265350880281694E-9</v>
      </c>
      <c r="AD726" s="40">
        <f>($F726*(1-('Exposure Inputs'!$C$17)/100)*'Exposure Inputs'!$F$7*'Exposure Inputs'!$F$12*'Exposure Inputs'!$C$15*H726)/('Exposure Inputs'!$F$8*'Exposure Inputs'!$F$13*'Exposure Inputs'!$C$16)</f>
        <v>6.8039437825583646E-10</v>
      </c>
      <c r="AE726" s="40">
        <f>($F726*(1-('Exposure Inputs'!$C$17)/100)*'Exposure Inputs'!$F$7*'Exposure Inputs'!$F$12*'Exposure Inputs'!$C$15*H726)/('Exposure Inputs'!$F$8*'Exposure Inputs'!$C$14*'Exposure Inputs'!$C$16)</f>
        <v>4.3615024247169009E-11</v>
      </c>
      <c r="AF726" s="40">
        <f>($F726*(1-('Exposure Inputs'!$C$17)/100)*'Exposure Inputs'!$F$12*'Exposure Inputs'!$C$15*H726)/('Exposure Inputs'!$C$14*'Exposure Inputs'!$C$16)</f>
        <v>7.8645504039339653E-9</v>
      </c>
      <c r="AG726" s="40">
        <f>'Exposure Inputs'!$E$60/AC726</f>
        <v>1719776108.1618059</v>
      </c>
      <c r="AH726" s="40">
        <f>'Exposure Inputs'!$E$61/AD726</f>
        <v>764262634.46355784</v>
      </c>
      <c r="AI726" s="40">
        <f>($G726*(1-('Exposure Inputs'!$C$17/100))*'Exposure Inputs'!$G$6*'Exposure Inputs'!$C$15)/('Exposure Inputs'!$G$8*'Exposure Inputs'!$G$11)</f>
        <v>9.3484828301886799E-9</v>
      </c>
      <c r="AJ726" s="40">
        <f>($F726*(1-('Exposure Inputs'!$C$17)/100)*'Exposure Inputs'!$G$7*'Exposure Inputs'!$G$12*'Exposure Inputs'!$C$15*H726)/('Exposure Inputs'!$G$8*'Exposure Inputs'!$G$13*'Exposure Inputs'!$C$16)</f>
        <v>1.1342759110881364E-9</v>
      </c>
      <c r="AK726" s="40">
        <f>($F726*(1-('Exposure Inputs'!$C$17)/100)*'Exposure Inputs'!$G$7*'Exposure Inputs'!$G$12*'Exposure Inputs'!$C$15*H726)/('Exposure Inputs'!$G$8*'Exposure Inputs'!$C$14*'Exposure Inputs'!$C$16)</f>
        <v>7.2709994300521563E-11</v>
      </c>
      <c r="AL726" s="40">
        <f>($F726*(1-('Exposure Inputs'!$C$17)/100)*'Exposure Inputs'!$G$12*'Exposure Inputs'!$C$15*H726)/('Exposure Inputs'!$C$14*'Exposure Inputs'!$C$16)</f>
        <v>7.8645504039339653E-9</v>
      </c>
      <c r="AM726" s="40">
        <f>'Exposure Inputs'!$E$60/AI726</f>
        <v>1347812284.5036764</v>
      </c>
      <c r="AN726" s="40">
        <f>'Exposure Inputs'!$E$61/AJ726</f>
        <v>458442249.29466444</v>
      </c>
      <c r="AO726" s="40">
        <f>($G726*(1-('Exposure Inputs'!$C$17/100))*'Exposure Inputs'!$H$6*'Exposure Inputs'!$C$15)/('Exposure Inputs'!$H$8*'Exposure Inputs'!$H$11)</f>
        <v>1.1865246555555556E-8</v>
      </c>
      <c r="AP726" s="40">
        <f>($F726*(1-('Exposure Inputs'!$C$17)/100)*'Exposure Inputs'!$H$7*'Exposure Inputs'!$H$12*'Exposure Inputs'!$C$15*H726)/('Exposure Inputs'!$H$8*'Exposure Inputs'!$H$13*'Exposure Inputs'!$C$16)</f>
        <v>1.4767877980720446E-9</v>
      </c>
      <c r="AQ726" s="40">
        <f>($F726*(1-('Exposure Inputs'!$C$17)/100)*'Exposure Inputs'!$H$7*'Exposure Inputs'!$H$12*'Exposure Inputs'!$C$15*H726)/('Exposure Inputs'!$H$8*'Exposure Inputs'!$C$14*'Exposure Inputs'!$C$16)</f>
        <v>9.4665884491797735E-11</v>
      </c>
      <c r="AR726" s="40">
        <f>($F726*(1-('Exposure Inputs'!$C$17)/100)*'Exposure Inputs'!$H$12*'Exposure Inputs'!$C$15*H726)/('Exposure Inputs'!$C$14*'Exposure Inputs'!$C$16)</f>
        <v>7.8645504039339653E-9</v>
      </c>
      <c r="AS726" s="40">
        <f>'Exposure Inputs'!$E$60/AO726</f>
        <v>1061924835.7802069</v>
      </c>
      <c r="AT726" s="40">
        <f>'Exposure Inputs'!$E$61/AP726</f>
        <v>352115585.37987864</v>
      </c>
    </row>
    <row r="727" spans="1:46" s="35" customFormat="1">
      <c r="A727" s="54">
        <v>2023</v>
      </c>
      <c r="B727" s="55" t="s">
        <v>642</v>
      </c>
      <c r="C727" s="55" t="s">
        <v>594</v>
      </c>
      <c r="D727" s="55" t="s">
        <v>64</v>
      </c>
      <c r="E727" s="55" t="s">
        <v>68</v>
      </c>
      <c r="F727" s="48">
        <v>1.0799899999999999E-4</v>
      </c>
      <c r="G727" s="48">
        <v>1.9947199999999999E-4</v>
      </c>
      <c r="H727" s="55">
        <v>350</v>
      </c>
      <c r="I727" s="40">
        <f t="shared" si="11"/>
        <v>2.8957200579188619E-11</v>
      </c>
      <c r="J727" s="40">
        <f>($G727*(1-('Exposure Inputs'!$C$17/100))*'Exposure Inputs'!$C$6*1*'Exposure Inputs'!$C$15)/('Exposure Inputs'!$C$8*'Exposure Inputs'!$C$11)</f>
        <v>8.0272169649122799E-9</v>
      </c>
      <c r="K727" s="40">
        <f>($F727*(1-('Exposure Inputs'!$C$17)/100)*'Exposure Inputs'!$C$7*'Exposure Inputs'!$C$12*'Exposure Inputs'!$C$15*H727)/('Exposure Inputs'!$C$8*'Exposure Inputs'!$C$13*'Exposure Inputs'!$C$16)</f>
        <v>1.1386678993631339E-9</v>
      </c>
      <c r="L727" s="40">
        <f>($F727*(1-('Exposure Inputs'!$C$17)/100)*'Exposure Inputs'!$C$7*'Exposure Inputs'!$C$12*'Exposure Inputs'!$C$15*H727)/('Exposure Inputs'!$C$8*'Exposure Inputs'!$C$14*'Exposure Inputs'!$C$16)</f>
        <v>8.3210346491921328E-10</v>
      </c>
      <c r="M727" s="40">
        <f>($F727*(1-('Exposure Inputs'!$C$17)/100)*'Exposure Inputs'!$C$12*'Exposure Inputs'!$C$15*H727)/('Exposure Inputs'!$C$14*'Exposure Inputs'!$C$16)</f>
        <v>7.5678962065331923E-8</v>
      </c>
      <c r="N727" s="40">
        <f>'Exposure Inputs'!$E$60/$J727</f>
        <v>1569659827.9423347</v>
      </c>
      <c r="O727" s="40">
        <f>'Exposure Inputs'!$E$61/$K727</f>
        <v>456673978.68231833</v>
      </c>
      <c r="P727" s="40">
        <f>L727*'Exposure Inputs'!$E$63</f>
        <v>2.8957200579188619E-11</v>
      </c>
      <c r="Q727" s="40">
        <f>($G727*(1-('Exposure Inputs'!$C$17/100))*'Exposure Inputs'!$D$6*1*'Exposure Inputs'!$C$15)/('Exposure Inputs'!$D$8*'Exposure Inputs'!$D$11)</f>
        <v>2.8163748765957447E-8</v>
      </c>
      <c r="R727" s="40">
        <f>($F727*(1-('Exposure Inputs'!$C$17)/100)*'Exposure Inputs'!$D$7*'Exposure Inputs'!$D$12*'Exposure Inputs'!$C$15*H727)/('Exposure Inputs'!$D$8*'Exposure Inputs'!$D$13*'Exposure Inputs'!$C$16)</f>
        <v>2.9085128533955115E-9</v>
      </c>
      <c r="S727" s="40">
        <f>($F727*(1-('Exposure Inputs'!$C$17)/100)*'Exposure Inputs'!$D$7*'Exposure Inputs'!$D$12*'Exposure Inputs'!$C$15*H727)/('Exposure Inputs'!$D$8*'Exposure Inputs'!$C$14*'Exposure Inputs'!$C$16)</f>
        <v>3.7288626325583475E-11</v>
      </c>
      <c r="T727" s="40">
        <f>($F727*(1-('Exposure Inputs'!$C$17)/100)*'Exposure Inputs'!$D$12*'Exposure Inputs'!$C$15*H727)/('Exposure Inputs'!$C$14*'Exposure Inputs'!$C$16)</f>
        <v>1.3277010888654723E-9</v>
      </c>
      <c r="U727" s="40">
        <f>'Exposure Inputs'!$E$60/Q727</f>
        <v>447383624.41402262</v>
      </c>
      <c r="V727" s="40">
        <f>'Exposure Inputs'!$E$61/R727</f>
        <v>178785525.87207296</v>
      </c>
      <c r="W727" s="40">
        <f>($G727*(1-('Exposure Inputs'!$C$17/100))*'Exposure Inputs'!$E$6*'Exposure Inputs'!$C$15)/('Exposure Inputs'!$E$8*'Exposure Inputs'!$E$11)</f>
        <v>6.1680308379888273E-9</v>
      </c>
      <c r="X727" s="40">
        <f>($F727*(1-('Exposure Inputs'!$C$17)/100)*'Exposure Inputs'!$E$7*'Exposure Inputs'!$E$12*'Exposure Inputs'!$C$15*H727)/('Exposure Inputs'!$E$8*'Exposure Inputs'!$E$13*'Exposure Inputs'!$C$16)</f>
        <v>6.3062093058850535E-10</v>
      </c>
      <c r="Y727" s="40">
        <f>($F727*(1-('Exposure Inputs'!$C$17)/100)*'Exposure Inputs'!$E$7*'Exposure Inputs'!$E$12*'Exposure Inputs'!$C$15*H727)/('Exposure Inputs'!$E$8*'Exposure Inputs'!$C$14*'Exposure Inputs'!$C$16)</f>
        <v>4.0424418627468296E-11</v>
      </c>
      <c r="Z727" s="40">
        <f>($F727*(1-('Exposure Inputs'!$C$17)/100)*'Exposure Inputs'!$E$12*'Exposure Inputs'!$C$15*H727)/('Exposure Inputs'!$C$14*'Exposure Inputs'!$C$16)</f>
        <v>6.6385054443273619E-9</v>
      </c>
      <c r="AA727" s="40">
        <f>'Exposure Inputs'!$E$60/W727</f>
        <v>2042791343.1296017</v>
      </c>
      <c r="AB727" s="40">
        <f>'Exposure Inputs'!$E$61/X727</f>
        <v>824584111.90812814</v>
      </c>
      <c r="AC727" s="40">
        <f>($G727*(1-('Exposure Inputs'!$C$17/100))*'Exposure Inputs'!$F$6*'Exposure Inputs'!$C$15)/('Exposure Inputs'!$F$8*'Exposure Inputs'!$F$11)</f>
        <v>6.1843343661971832E-9</v>
      </c>
      <c r="AD727" s="40">
        <f>($F727*(1-('Exposure Inputs'!$C$17)/100)*'Exposure Inputs'!$F$7*'Exposure Inputs'!$F$12*'Exposure Inputs'!$C$15*H727)/('Exposure Inputs'!$F$8*'Exposure Inputs'!$F$13*'Exposure Inputs'!$C$16)</f>
        <v>5.7432422101099754E-10</v>
      </c>
      <c r="AE727" s="40">
        <f>($F727*(1-('Exposure Inputs'!$C$17)/100)*'Exposure Inputs'!$F$7*'Exposure Inputs'!$F$12*'Exposure Inputs'!$C$15*H727)/('Exposure Inputs'!$F$8*'Exposure Inputs'!$C$14*'Exposure Inputs'!$C$16)</f>
        <v>3.6815655193012671E-11</v>
      </c>
      <c r="AF727" s="40">
        <f>($F727*(1-('Exposure Inputs'!$C$17)/100)*'Exposure Inputs'!$F$12*'Exposure Inputs'!$C$15*H727)/('Exposure Inputs'!$C$14*'Exposure Inputs'!$C$16)</f>
        <v>6.6385054443273619E-9</v>
      </c>
      <c r="AG727" s="40">
        <f>'Exposure Inputs'!$E$60/AC727</f>
        <v>2037406009.1042395</v>
      </c>
      <c r="AH727" s="40">
        <f>'Exposure Inputs'!$E$61/AD727</f>
        <v>905411927.57747674</v>
      </c>
      <c r="AI727" s="40">
        <f>($G727*(1-('Exposure Inputs'!$C$17/100))*'Exposure Inputs'!$G$6*'Exposure Inputs'!$C$15)/('Exposure Inputs'!$G$8*'Exposure Inputs'!$G$11)</f>
        <v>7.8910621383647784E-9</v>
      </c>
      <c r="AJ727" s="40">
        <f>($F727*(1-('Exposure Inputs'!$C$17)/100)*'Exposure Inputs'!$G$7*'Exposure Inputs'!$G$12*'Exposure Inputs'!$C$15*H727)/('Exposure Inputs'!$G$8*'Exposure Inputs'!$G$13*'Exposure Inputs'!$C$16)</f>
        <v>9.5744784181959152E-10</v>
      </c>
      <c r="AK727" s="40">
        <f>($F727*(1-('Exposure Inputs'!$C$17)/100)*'Exposure Inputs'!$G$7*'Exposure Inputs'!$G$12*'Exposure Inputs'!$C$15*H727)/('Exposure Inputs'!$G$8*'Exposure Inputs'!$C$14*'Exposure Inputs'!$C$16)</f>
        <v>6.1374861655102022E-11</v>
      </c>
      <c r="AL727" s="40">
        <f>($F727*(1-('Exposure Inputs'!$C$17)/100)*'Exposure Inputs'!$G$12*'Exposure Inputs'!$C$15*H727)/('Exposure Inputs'!$C$14*'Exposure Inputs'!$C$16)</f>
        <v>6.6385054443273619E-9</v>
      </c>
      <c r="AM727" s="40">
        <f>'Exposure Inputs'!$E$60/AI727</f>
        <v>1596743224.0510817</v>
      </c>
      <c r="AN727" s="40">
        <f>'Exposure Inputs'!$E$61/AJ727</f>
        <v>543110524.96787786</v>
      </c>
      <c r="AO727" s="40">
        <f>($G727*(1-('Exposure Inputs'!$C$17/100))*'Exposure Inputs'!$H$6*'Exposure Inputs'!$C$15)/('Exposure Inputs'!$H$8*'Exposure Inputs'!$H$11)</f>
        <v>1.0015464493827158E-8</v>
      </c>
      <c r="AP727" s="40">
        <f>($F727*(1-('Exposure Inputs'!$C$17)/100)*'Exposure Inputs'!$H$7*'Exposure Inputs'!$H$12*'Exposure Inputs'!$C$15*H727)/('Exposure Inputs'!$H$8*'Exposure Inputs'!$H$13*'Exposure Inputs'!$C$16)</f>
        <v>1.2465638001014711E-9</v>
      </c>
      <c r="AQ727" s="40">
        <f>($F727*(1-('Exposure Inputs'!$C$17)/100)*'Exposure Inputs'!$H$7*'Exposure Inputs'!$H$12*'Exposure Inputs'!$C$15*H727)/('Exposure Inputs'!$H$8*'Exposure Inputs'!$C$14*'Exposure Inputs'!$C$16)</f>
        <v>7.9907935903940455E-11</v>
      </c>
      <c r="AR727" s="40">
        <f>($F727*(1-('Exposure Inputs'!$C$17)/100)*'Exposure Inputs'!$H$12*'Exposure Inputs'!$C$15*H727)/('Exposure Inputs'!$C$14*'Exposure Inputs'!$C$16)</f>
        <v>6.6385054443273619E-9</v>
      </c>
      <c r="AS727" s="40">
        <f>'Exposure Inputs'!$E$60/AO727</f>
        <v>1258054482.4222353</v>
      </c>
      <c r="AT727" s="40">
        <f>'Exposure Inputs'!$E$61/AP727</f>
        <v>417146719.61248326</v>
      </c>
    </row>
    <row r="728" spans="1:46" s="35" customFormat="1">
      <c r="A728" s="54">
        <v>2019</v>
      </c>
      <c r="B728" s="55" t="s">
        <v>641</v>
      </c>
      <c r="C728" s="55" t="s">
        <v>596</v>
      </c>
      <c r="D728" s="55" t="s">
        <v>64</v>
      </c>
      <c r="E728" s="55" t="s">
        <v>597</v>
      </c>
      <c r="F728" s="48">
        <v>2.0567682619999998</v>
      </c>
      <c r="G728" s="48">
        <v>3.7196847989999999</v>
      </c>
      <c r="H728" s="55">
        <v>350</v>
      </c>
      <c r="I728" s="40">
        <f t="shared" si="11"/>
        <v>5.5147039424108707E-7</v>
      </c>
      <c r="J728" s="40">
        <f>($G728*(1-('Exposure Inputs'!$C$17/100))*'Exposure Inputs'!$C$6*1*'Exposure Inputs'!$C$15)/('Exposure Inputs'!$C$8*'Exposure Inputs'!$C$11)</f>
        <v>1.4968876294747699E-4</v>
      </c>
      <c r="K728" s="40">
        <f>($F728*(1-('Exposure Inputs'!$C$17)/100)*'Exposure Inputs'!$C$7*'Exposure Inputs'!$C$12*'Exposure Inputs'!$C$15*H728)/('Exposure Inputs'!$C$8*'Exposure Inputs'!$C$13*'Exposure Inputs'!$C$16)</f>
        <v>2.1685163717889089E-5</v>
      </c>
      <c r="L728" s="40">
        <f>($F728*(1-('Exposure Inputs'!$C$17)/100)*'Exposure Inputs'!$C$7*'Exposure Inputs'!$C$12*'Exposure Inputs'!$C$15*H728)/('Exposure Inputs'!$C$8*'Exposure Inputs'!$C$14*'Exposure Inputs'!$C$16)</f>
        <v>1.584685040922664E-5</v>
      </c>
      <c r="M728" s="40">
        <f>($F728*(1-('Exposure Inputs'!$C$17)/100)*'Exposure Inputs'!$C$12*'Exposure Inputs'!$C$15*H728)/('Exposure Inputs'!$C$14*'Exposure Inputs'!$C$16)</f>
        <v>1.4412548938145416E-3</v>
      </c>
      <c r="N728" s="40">
        <f>'Exposure Inputs'!$E$60/$J728</f>
        <v>84174.655143760567</v>
      </c>
      <c r="O728" s="40">
        <f>'Exposure Inputs'!$E$61/$K728</f>
        <v>23979.52843542648</v>
      </c>
      <c r="P728" s="40">
        <f>L728*'Exposure Inputs'!$E$63</f>
        <v>5.5147039424108707E-7</v>
      </c>
      <c r="Q728" s="40">
        <f>($G728*(1-('Exposure Inputs'!$C$17/100))*'Exposure Inputs'!$D$6*1*'Exposure Inputs'!$C$15)/('Exposure Inputs'!$D$8*'Exposure Inputs'!$D$11)</f>
        <v>5.251878367268937E-4</v>
      </c>
      <c r="R728" s="40">
        <f>($F728*(1-('Exposure Inputs'!$C$17)/100)*'Exposure Inputs'!$D$7*'Exposure Inputs'!$D$12*'Exposure Inputs'!$C$15*H728)/('Exposure Inputs'!$D$8*'Exposure Inputs'!$D$13*'Exposure Inputs'!$C$16)</f>
        <v>5.5390669603264353E-5</v>
      </c>
      <c r="S728" s="40">
        <f>($F728*(1-('Exposure Inputs'!$C$17)/100)*'Exposure Inputs'!$D$7*'Exposure Inputs'!$D$12*'Exposure Inputs'!$C$15*H728)/('Exposure Inputs'!$D$8*'Exposure Inputs'!$C$14*'Exposure Inputs'!$C$16)</f>
        <v>7.1013678978544045E-7</v>
      </c>
      <c r="T728" s="40">
        <f>($F728*(1-('Exposure Inputs'!$C$17)/100)*'Exposure Inputs'!$D$12*'Exposure Inputs'!$C$15*H728)/('Exposure Inputs'!$C$14*'Exposure Inputs'!$C$16)</f>
        <v>2.5285173575693711E-5</v>
      </c>
      <c r="U728" s="40">
        <f>'Exposure Inputs'!$E$60/Q728</f>
        <v>23991.416249329868</v>
      </c>
      <c r="V728" s="40">
        <f>'Exposure Inputs'!$E$61/R728</f>
        <v>9387.8626802040817</v>
      </c>
      <c r="W728" s="40">
        <f>($G728*(1-('Exposure Inputs'!$C$17/100))*'Exposure Inputs'!$E$6*'Exposure Inputs'!$C$15)/('Exposure Inputs'!$E$8*'Exposure Inputs'!$E$11)</f>
        <v>1.150193037009218E-4</v>
      </c>
      <c r="X728" s="40">
        <f>($F728*(1-('Exposure Inputs'!$C$17)/100)*'Exposure Inputs'!$E$7*'Exposure Inputs'!$E$12*'Exposure Inputs'!$C$15*H728)/('Exposure Inputs'!$E$8*'Exposure Inputs'!$E$13*'Exposure Inputs'!$C$16)</f>
        <v>1.2009751158689828E-5</v>
      </c>
      <c r="Y728" s="40">
        <f>($F728*(1-('Exposure Inputs'!$C$17)/100)*'Exposure Inputs'!$E$7*'Exposure Inputs'!$E$12*'Exposure Inputs'!$C$15*H728)/('Exposure Inputs'!$E$8*'Exposure Inputs'!$C$14*'Exposure Inputs'!$C$16)</f>
        <v>7.6985584350575834E-7</v>
      </c>
      <c r="Z728" s="40">
        <f>($F728*(1-('Exposure Inputs'!$C$17)/100)*'Exposure Inputs'!$E$12*'Exposure Inputs'!$C$15*H728)/('Exposure Inputs'!$C$14*'Exposure Inputs'!$C$16)</f>
        <v>1.2642586787846858E-4</v>
      </c>
      <c r="AA728" s="40">
        <f>'Exposure Inputs'!$E$60/W728</f>
        <v>109546.82905021812</v>
      </c>
      <c r="AB728" s="40">
        <f>'Exposure Inputs'!$E$61/X728</f>
        <v>43298.149406180375</v>
      </c>
      <c r="AC728" s="40">
        <f>($G728*(1-('Exposure Inputs'!$C$17/100))*'Exposure Inputs'!$F$6*'Exposure Inputs'!$C$15)/('Exposure Inputs'!$F$8*'Exposure Inputs'!$F$11)</f>
        <v>1.1532332625068662E-4</v>
      </c>
      <c r="AD728" s="40">
        <f>($F728*(1-('Exposure Inputs'!$C$17)/100)*'Exposure Inputs'!$F$7*'Exposure Inputs'!$F$12*'Exposure Inputs'!$C$15*H728)/('Exposure Inputs'!$F$8*'Exposure Inputs'!$F$13*'Exposure Inputs'!$C$16)</f>
        <v>1.0937618217513988E-5</v>
      </c>
      <c r="AE728" s="40">
        <f>($F728*(1-('Exposure Inputs'!$C$17)/100)*'Exposure Inputs'!$F$7*'Exposure Inputs'!$F$12*'Exposure Inputs'!$C$15*H728)/('Exposure Inputs'!$F$8*'Exposure Inputs'!$C$14*'Exposure Inputs'!$C$16)</f>
        <v>7.0112937291756345E-7</v>
      </c>
      <c r="AF728" s="40">
        <f>($F728*(1-('Exposure Inputs'!$C$17)/100)*'Exposure Inputs'!$F$12*'Exposure Inputs'!$C$15*H728)/('Exposure Inputs'!$C$14*'Exposure Inputs'!$C$16)</f>
        <v>1.2642586787846858E-4</v>
      </c>
      <c r="AG728" s="40">
        <f>'Exposure Inputs'!$E$60/AC728</f>
        <v>109258.03486287304</v>
      </c>
      <c r="AH728" s="40">
        <f>'Exposure Inputs'!$E$61/AD728</f>
        <v>47542.343283416492</v>
      </c>
      <c r="AI728" s="40">
        <f>($G728*(1-('Exposure Inputs'!$C$17/100))*'Exposure Inputs'!$G$6*'Exposure Inputs'!$C$15)/('Exposure Inputs'!$G$8*'Exposure Inputs'!$G$11)</f>
        <v>1.4714979487867925E-4</v>
      </c>
      <c r="AJ728" s="40">
        <f>($F728*(1-('Exposure Inputs'!$C$17)/100)*'Exposure Inputs'!$G$7*'Exposure Inputs'!$G$12*'Exposure Inputs'!$C$15*H728)/('Exposure Inputs'!$G$8*'Exposure Inputs'!$G$13*'Exposure Inputs'!$C$16)</f>
        <v>1.823394969930214E-5</v>
      </c>
      <c r="AK728" s="40">
        <f>($F728*(1-('Exposure Inputs'!$C$17)/100)*'Exposure Inputs'!$G$7*'Exposure Inputs'!$G$12*'Exposure Inputs'!$C$15*H728)/('Exposure Inputs'!$G$8*'Exposure Inputs'!$C$14*'Exposure Inputs'!$C$16)</f>
        <v>1.168842929442445E-6</v>
      </c>
      <c r="AL728" s="40">
        <f>($F728*(1-('Exposure Inputs'!$C$17)/100)*'Exposure Inputs'!$G$12*'Exposure Inputs'!$C$15*H728)/('Exposure Inputs'!$C$14*'Exposure Inputs'!$C$16)</f>
        <v>1.2642586787846858E-4</v>
      </c>
      <c r="AM728" s="40">
        <f>'Exposure Inputs'!$E$60/AI728</f>
        <v>85627.03067570251</v>
      </c>
      <c r="AN728" s="40">
        <f>'Exposure Inputs'!$E$61/AJ728</f>
        <v>28518.231572170112</v>
      </c>
      <c r="AO728" s="40">
        <f>($G728*(1-('Exposure Inputs'!$C$17/100))*'Exposure Inputs'!$H$6*'Exposure Inputs'!$C$15)/('Exposure Inputs'!$H$8*'Exposure Inputs'!$H$11)</f>
        <v>1.8676491453744441E-4</v>
      </c>
      <c r="AP728" s="40">
        <f>($F728*(1-('Exposure Inputs'!$C$17)/100)*'Exposure Inputs'!$H$7*'Exposure Inputs'!$H$12*'Exposure Inputs'!$C$15*H728)/('Exposure Inputs'!$H$8*'Exposure Inputs'!$H$13*'Exposure Inputs'!$C$16)</f>
        <v>2.3739968523845763E-5</v>
      </c>
      <c r="AQ728" s="40">
        <f>($F728*(1-('Exposure Inputs'!$C$17)/100)*'Exposure Inputs'!$H$7*'Exposure Inputs'!$H$12*'Exposure Inputs'!$C$15*H728)/('Exposure Inputs'!$H$8*'Exposure Inputs'!$C$14*'Exposure Inputs'!$C$16)</f>
        <v>1.5217928540926772E-6</v>
      </c>
      <c r="AR728" s="40">
        <f>($F728*(1-('Exposure Inputs'!$C$17)/100)*'Exposure Inputs'!$H$12*'Exposure Inputs'!$C$15*H728)/('Exposure Inputs'!$C$14*'Exposure Inputs'!$C$16)</f>
        <v>1.2642586787846858E-4</v>
      </c>
      <c r="AS728" s="40">
        <f>'Exposure Inputs'!$E$60/AO728</f>
        <v>67464.491557239628</v>
      </c>
      <c r="AT728" s="40">
        <f>'Exposure Inputs'!$E$61/AP728</f>
        <v>21903.988603762584</v>
      </c>
    </row>
    <row r="729" spans="1:46" s="35" customFormat="1">
      <c r="A729" s="54">
        <v>2021</v>
      </c>
      <c r="B729" s="55" t="s">
        <v>641</v>
      </c>
      <c r="C729" s="55" t="s">
        <v>596</v>
      </c>
      <c r="D729" s="55" t="s">
        <v>64</v>
      </c>
      <c r="E729" s="55" t="s">
        <v>597</v>
      </c>
      <c r="F729" s="48">
        <v>43.192133509999998</v>
      </c>
      <c r="G729" s="48">
        <v>78.113380770000006</v>
      </c>
      <c r="H729" s="55">
        <v>350</v>
      </c>
      <c r="I729" s="40">
        <f t="shared" si="11"/>
        <v>1.1580878281207826E-5</v>
      </c>
      <c r="J729" s="40">
        <f>($G729*(1-('Exposure Inputs'!$C$17/100))*'Exposure Inputs'!$C$6*1*'Exposure Inputs'!$C$15)/('Exposure Inputs'!$C$8*'Exposure Inputs'!$C$11)</f>
        <v>3.1434640215348359E-3</v>
      </c>
      <c r="K729" s="40">
        <f>($F729*(1-('Exposure Inputs'!$C$17)/100)*'Exposure Inputs'!$C$7*'Exposure Inputs'!$C$12*'Exposure Inputs'!$C$15*H729)/('Exposure Inputs'!$C$8*'Exposure Inputs'!$C$13*'Exposure Inputs'!$C$16)</f>
        <v>4.5538843816001742E-4</v>
      </c>
      <c r="L729" s="40">
        <f>($F729*(1-('Exposure Inputs'!$C$17)/100)*'Exposure Inputs'!$C$7*'Exposure Inputs'!$C$12*'Exposure Inputs'!$C$15*H729)/('Exposure Inputs'!$C$8*'Exposure Inputs'!$C$14*'Exposure Inputs'!$C$16)</f>
        <v>3.3278385865539734E-4</v>
      </c>
      <c r="M729" s="40">
        <f>($F729*(1-('Exposure Inputs'!$C$17)/100)*'Exposure Inputs'!$C$12*'Exposure Inputs'!$C$15*H729)/('Exposure Inputs'!$C$14*'Exposure Inputs'!$C$16)</f>
        <v>3.0266352775711273E-2</v>
      </c>
      <c r="N729" s="40">
        <f>'Exposure Inputs'!$E$60/$J729</f>
        <v>4008.3169120694724</v>
      </c>
      <c r="O729" s="40">
        <f>'Exposure Inputs'!$E$61/$K729</f>
        <v>1141.8823062373817</v>
      </c>
      <c r="P729" s="40">
        <f>L729*'Exposure Inputs'!$E$63</f>
        <v>1.1580878281207826E-5</v>
      </c>
      <c r="Q729" s="40">
        <f>($G729*(1-('Exposure Inputs'!$C$17/100))*'Exposure Inputs'!$D$6*1*'Exposure Inputs'!$C$15)/('Exposure Inputs'!$D$8*'Exposure Inputs'!$D$11)</f>
        <v>1.1028944569994046E-2</v>
      </c>
      <c r="R729" s="40">
        <f>($F729*(1-('Exposure Inputs'!$C$17)/100)*'Exposure Inputs'!$D$7*'Exposure Inputs'!$D$12*'Exposure Inputs'!$C$15*H729)/('Exposure Inputs'!$D$8*'Exposure Inputs'!$D$13*'Exposure Inputs'!$C$16)</f>
        <v>1.1632040618839987E-3</v>
      </c>
      <c r="S729" s="40">
        <f>($F729*(1-('Exposure Inputs'!$C$17)/100)*'Exposure Inputs'!$D$7*'Exposure Inputs'!$D$12*'Exposure Inputs'!$C$15*H729)/('Exposure Inputs'!$D$8*'Exposure Inputs'!$C$14*'Exposure Inputs'!$C$16)</f>
        <v>1.4912872588256394E-5</v>
      </c>
      <c r="T729" s="40">
        <f>($F729*(1-('Exposure Inputs'!$C$17)/100)*'Exposure Inputs'!$D$12*'Exposure Inputs'!$C$15*H729)/('Exposure Inputs'!$C$14*'Exposure Inputs'!$C$16)</f>
        <v>5.3098864518791712E-4</v>
      </c>
      <c r="U729" s="40">
        <f>'Exposure Inputs'!$E$60/Q729</f>
        <v>1142.4483929568614</v>
      </c>
      <c r="V729" s="40">
        <f>'Exposure Inputs'!$E$61/R729</f>
        <v>447.04107992691775</v>
      </c>
      <c r="W729" s="40">
        <f>($G729*(1-('Exposure Inputs'!$C$17/100))*'Exposure Inputs'!$E$6*'Exposure Inputs'!$C$15)/('Exposure Inputs'!$E$8*'Exposure Inputs'!$E$11)</f>
        <v>2.4154053774410617E-3</v>
      </c>
      <c r="X729" s="40">
        <f>($F729*(1-('Exposure Inputs'!$C$17)/100)*'Exposure Inputs'!$E$7*'Exposure Inputs'!$E$12*'Exposure Inputs'!$C$15*H729)/('Exposure Inputs'!$E$8*'Exposure Inputs'!$E$13*'Exposure Inputs'!$C$16)</f>
        <v>2.5220477437919945E-4</v>
      </c>
      <c r="Y729" s="40">
        <f>($F729*(1-('Exposure Inputs'!$C$17)/100)*'Exposure Inputs'!$E$7*'Exposure Inputs'!$E$12*'Exposure Inputs'!$C$15*H729)/('Exposure Inputs'!$E$8*'Exposure Inputs'!$C$14*'Exposure Inputs'!$C$16)</f>
        <v>1.6166972716615352E-5</v>
      </c>
      <c r="Z729" s="40">
        <f>($F729*(1-('Exposure Inputs'!$C$17)/100)*'Exposure Inputs'!$E$12*'Exposure Inputs'!$C$15*H729)/('Exposure Inputs'!$C$14*'Exposure Inputs'!$C$16)</f>
        <v>2.6549432259395851E-3</v>
      </c>
      <c r="AA729" s="40">
        <f>'Exposure Inputs'!$E$60/W729</f>
        <v>5216.5156696590375</v>
      </c>
      <c r="AB729" s="40">
        <f>'Exposure Inputs'!$E$61/X729</f>
        <v>2061.8166380076545</v>
      </c>
      <c r="AC729" s="40">
        <f>($G729*(1-('Exposure Inputs'!$C$17/100))*'Exposure Inputs'!$F$6*'Exposure Inputs'!$C$15)/('Exposure Inputs'!$F$8*'Exposure Inputs'!$F$11)</f>
        <v>2.4217898509853873E-3</v>
      </c>
      <c r="AD729" s="40">
        <f>($F729*(1-('Exposure Inputs'!$C$17)/100)*'Exposure Inputs'!$F$7*'Exposure Inputs'!$F$12*'Exposure Inputs'!$C$15*H729)/('Exposure Inputs'!$F$8*'Exposure Inputs'!$F$13*'Exposure Inputs'!$C$16)</f>
        <v>2.2968998261033665E-4</v>
      </c>
      <c r="AE729" s="40">
        <f>($F729*(1-('Exposure Inputs'!$C$17)/100)*'Exposure Inputs'!$F$7*'Exposure Inputs'!$F$12*'Exposure Inputs'!$C$15*H729)/('Exposure Inputs'!$F$8*'Exposure Inputs'!$C$14*'Exposure Inputs'!$C$16)</f>
        <v>1.4723716833995941E-5</v>
      </c>
      <c r="AF729" s="40">
        <f>($F729*(1-('Exposure Inputs'!$C$17)/100)*'Exposure Inputs'!$F$12*'Exposure Inputs'!$C$15*H729)/('Exposure Inputs'!$C$14*'Exposure Inputs'!$C$16)</f>
        <v>2.6549432259395851E-3</v>
      </c>
      <c r="AG729" s="40">
        <f>'Exposure Inputs'!$E$60/AC729</f>
        <v>5202.7635654981632</v>
      </c>
      <c r="AH729" s="40">
        <f>'Exposure Inputs'!$E$61/AD729</f>
        <v>2263.9211083147979</v>
      </c>
      <c r="AI729" s="40">
        <f>($G729*(1-('Exposure Inputs'!$C$17/100))*'Exposure Inputs'!$G$6*'Exposure Inputs'!$C$15)/('Exposure Inputs'!$G$8*'Exposure Inputs'!$G$11)</f>
        <v>3.0901456920962266E-3</v>
      </c>
      <c r="AJ729" s="40">
        <f>($F729*(1-('Exposure Inputs'!$C$17)/100)*'Exposure Inputs'!$G$7*'Exposure Inputs'!$G$12*'Exposure Inputs'!$C$15*H729)/('Exposure Inputs'!$G$8*'Exposure Inputs'!$G$13*'Exposure Inputs'!$C$16)</f>
        <v>3.8291294375626764E-4</v>
      </c>
      <c r="AK729" s="40">
        <f>($F729*(1-('Exposure Inputs'!$C$17)/100)*'Exposure Inputs'!$G$7*'Exposure Inputs'!$G$12*'Exposure Inputs'!$C$15*H729)/('Exposure Inputs'!$G$8*'Exposure Inputs'!$C$14*'Exposure Inputs'!$C$16)</f>
        <v>2.454570152283767E-5</v>
      </c>
      <c r="AL729" s="40">
        <f>($F729*(1-('Exposure Inputs'!$C$17)/100)*'Exposure Inputs'!$G$12*'Exposure Inputs'!$C$15*H729)/('Exposure Inputs'!$C$14*'Exposure Inputs'!$C$16)</f>
        <v>2.6549432259395851E-3</v>
      </c>
      <c r="AM729" s="40">
        <f>'Exposure Inputs'!$E$60/AI729</f>
        <v>4077.4776516937241</v>
      </c>
      <c r="AN729" s="40">
        <f>'Exposure Inputs'!$E$61/AJ729</f>
        <v>1358.0110269946665</v>
      </c>
      <c r="AO729" s="40">
        <f>($G729*(1-('Exposure Inputs'!$C$17/100))*'Exposure Inputs'!$H$6*'Exposure Inputs'!$C$15)/('Exposure Inputs'!$H$8*'Exposure Inputs'!$H$11)</f>
        <v>3.9220632048344436E-3</v>
      </c>
      <c r="AP729" s="40">
        <f>($F729*(1-('Exposure Inputs'!$C$17)/100)*'Exposure Inputs'!$H$7*'Exposure Inputs'!$H$12*'Exposure Inputs'!$C$15*H729)/('Exposure Inputs'!$H$8*'Exposure Inputs'!$H$13*'Exposure Inputs'!$C$16)</f>
        <v>4.9853933909309984E-4</v>
      </c>
      <c r="AQ729" s="40">
        <f>($F729*(1-('Exposure Inputs'!$C$17)/100)*'Exposure Inputs'!$H$7*'Exposure Inputs'!$H$12*'Exposure Inputs'!$C$15*H729)/('Exposure Inputs'!$H$8*'Exposure Inputs'!$C$14*'Exposure Inputs'!$C$16)</f>
        <v>3.1957649941865375E-5</v>
      </c>
      <c r="AR729" s="40">
        <f>($F729*(1-('Exposure Inputs'!$C$17)/100)*'Exposure Inputs'!$H$12*'Exposure Inputs'!$C$15*H729)/('Exposure Inputs'!$C$14*'Exposure Inputs'!$C$16)</f>
        <v>2.6549432259395851E-3</v>
      </c>
      <c r="AS729" s="40">
        <f>'Exposure Inputs'!$E$60/AO729</f>
        <v>3212.5948364291762</v>
      </c>
      <c r="AT729" s="40">
        <f>'Exposure Inputs'!$E$61/AP729</f>
        <v>1043.047076176455</v>
      </c>
    </row>
    <row r="730" spans="1:46" s="35" customFormat="1">
      <c r="A730" s="54">
        <v>2022</v>
      </c>
      <c r="B730" s="55" t="s">
        <v>641</v>
      </c>
      <c r="C730" s="55" t="s">
        <v>596</v>
      </c>
      <c r="D730" s="55" t="s">
        <v>64</v>
      </c>
      <c r="E730" s="55" t="s">
        <v>597</v>
      </c>
      <c r="F730" s="48">
        <v>30.85152394</v>
      </c>
      <c r="G730" s="48">
        <v>55.795271980000003</v>
      </c>
      <c r="H730" s="55">
        <v>350</v>
      </c>
      <c r="I730" s="40">
        <f t="shared" si="11"/>
        <v>8.2720559162975539E-6</v>
      </c>
      <c r="J730" s="40">
        <f>($G730*(1-('Exposure Inputs'!$C$17/100))*'Exposure Inputs'!$C$6*1*'Exposure Inputs'!$C$15)/('Exposure Inputs'!$C$8*'Exposure Inputs'!$C$11)</f>
        <v>2.2453314440109432E-3</v>
      </c>
      <c r="K730" s="40">
        <f>($F730*(1-('Exposure Inputs'!$C$17)/100)*'Exposure Inputs'!$C$7*'Exposure Inputs'!$C$12*'Exposure Inputs'!$C$15*H730)/('Exposure Inputs'!$C$8*'Exposure Inputs'!$C$13*'Exposure Inputs'!$C$16)</f>
        <v>3.2527745587376952E-4</v>
      </c>
      <c r="L730" s="40">
        <f>($F730*(1-('Exposure Inputs'!$C$17)/100)*'Exposure Inputs'!$C$7*'Exposure Inputs'!$C$12*'Exposure Inputs'!$C$15*H730)/('Exposure Inputs'!$C$8*'Exposure Inputs'!$C$14*'Exposure Inputs'!$C$16)</f>
        <v>2.3770275621544696E-4</v>
      </c>
      <c r="M730" s="40">
        <f>($F730*(1-('Exposure Inputs'!$C$17)/100)*'Exposure Inputs'!$C$12*'Exposure Inputs'!$C$15*H730)/('Exposure Inputs'!$C$14*'Exposure Inputs'!$C$16)</f>
        <v>2.16188234142255E-2</v>
      </c>
      <c r="N730" s="40">
        <f>'Exposure Inputs'!$E$60/$J730</f>
        <v>5611.6436767535824</v>
      </c>
      <c r="O730" s="40">
        <f>'Exposure Inputs'!$E$61/$K730</f>
        <v>1598.6352285102614</v>
      </c>
      <c r="P730" s="40">
        <f>L730*'Exposure Inputs'!$E$63</f>
        <v>8.2720559162975539E-6</v>
      </c>
      <c r="Q730" s="40">
        <f>($G730*(1-('Exposure Inputs'!$C$17/100))*'Exposure Inputs'!$D$6*1*'Exposure Inputs'!$C$15)/('Exposure Inputs'!$D$8*'Exposure Inputs'!$D$11)</f>
        <v>7.8778175501974489E-3</v>
      </c>
      <c r="R730" s="40">
        <f>($F730*(1-('Exposure Inputs'!$C$17)/100)*'Exposure Inputs'!$D$7*'Exposure Inputs'!$D$12*'Exposure Inputs'!$C$15*H730)/('Exposure Inputs'!$D$8*'Exposure Inputs'!$D$13*'Exposure Inputs'!$C$16)</f>
        <v>8.3086004431827463E-4</v>
      </c>
      <c r="S730" s="40">
        <f>($F730*(1-('Exposure Inputs'!$C$17)/100)*'Exposure Inputs'!$D$7*'Exposure Inputs'!$D$12*'Exposure Inputs'!$C$15*H730)/('Exposure Inputs'!$D$8*'Exposure Inputs'!$C$14*'Exposure Inputs'!$C$16)</f>
        <v>1.065205185023429E-5</v>
      </c>
      <c r="T730" s="40">
        <f>($F730*(1-('Exposure Inputs'!$C$17)/100)*'Exposure Inputs'!$D$12*'Exposure Inputs'!$C$15*H730)/('Exposure Inputs'!$C$14*'Exposure Inputs'!$C$16)</f>
        <v>3.7927760375834212E-4</v>
      </c>
      <c r="U730" s="40">
        <f>'Exposure Inputs'!$E$60/Q730</f>
        <v>1599.4277500986545</v>
      </c>
      <c r="V730" s="40">
        <f>'Exposure Inputs'!$E$61/R730</f>
        <v>625.8575118107442</v>
      </c>
      <c r="W730" s="40">
        <f>($G730*(1-('Exposure Inputs'!$C$17/100))*'Exposure Inputs'!$E$6*'Exposure Inputs'!$C$15)/('Exposure Inputs'!$E$8*'Exposure Inputs'!$E$11)</f>
        <v>1.7252895553592181E-3</v>
      </c>
      <c r="X730" s="40">
        <f>($F730*(1-('Exposure Inputs'!$C$17)/100)*'Exposure Inputs'!$E$7*'Exposure Inputs'!$E$12*'Exposure Inputs'!$C$15*H730)/('Exposure Inputs'!$E$8*'Exposure Inputs'!$E$13*'Exposure Inputs'!$C$16)</f>
        <v>1.801462674387388E-4</v>
      </c>
      <c r="Y730" s="40">
        <f>($F730*(1-('Exposure Inputs'!$C$17)/100)*'Exposure Inputs'!$E$7*'Exposure Inputs'!$E$12*'Exposure Inputs'!$C$15*H730)/('Exposure Inputs'!$E$8*'Exposure Inputs'!$C$14*'Exposure Inputs'!$C$16)</f>
        <v>1.1547837656329411E-5</v>
      </c>
      <c r="Z730" s="40">
        <f>($F730*(1-('Exposure Inputs'!$C$17)/100)*'Exposure Inputs'!$E$12*'Exposure Inputs'!$C$15*H730)/('Exposure Inputs'!$C$14*'Exposure Inputs'!$C$16)</f>
        <v>1.8963880187917103E-3</v>
      </c>
      <c r="AA730" s="40">
        <f>'Exposure Inputs'!$E$60/W730</f>
        <v>7303.1219373356644</v>
      </c>
      <c r="AB730" s="40">
        <f>'Exposure Inputs'!$E$61/X730</f>
        <v>2886.5432928097339</v>
      </c>
      <c r="AC730" s="40">
        <f>($G730*(1-('Exposure Inputs'!$C$17/100))*'Exposure Inputs'!$F$6*'Exposure Inputs'!$C$15)/('Exposure Inputs'!$F$8*'Exposure Inputs'!$F$11)</f>
        <v>1.7298498936052817E-3</v>
      </c>
      <c r="AD730" s="40">
        <f>($F730*(1-('Exposure Inputs'!$C$17)/100)*'Exposure Inputs'!$F$7*'Exposure Inputs'!$F$12*'Exposure Inputs'!$C$15*H730)/('Exposure Inputs'!$F$8*'Exposure Inputs'!$F$13*'Exposure Inputs'!$C$16)</f>
        <v>1.6406427331588848E-4</v>
      </c>
      <c r="AE730" s="40">
        <f>($F730*(1-('Exposure Inputs'!$C$17)/100)*'Exposure Inputs'!$F$7*'Exposure Inputs'!$F$12*'Exposure Inputs'!$C$15*H730)/('Exposure Inputs'!$F$8*'Exposure Inputs'!$C$14*'Exposure Inputs'!$C$16)</f>
        <v>1.051694059717234E-5</v>
      </c>
      <c r="AF730" s="40">
        <f>($F730*(1-('Exposure Inputs'!$C$17)/100)*'Exposure Inputs'!$F$12*'Exposure Inputs'!$C$15*H730)/('Exposure Inputs'!$C$14*'Exposure Inputs'!$C$16)</f>
        <v>1.8963880187917103E-3</v>
      </c>
      <c r="AG730" s="40">
        <f>'Exposure Inputs'!$E$60/AC730</f>
        <v>7283.8689915109344</v>
      </c>
      <c r="AH730" s="40">
        <f>'Exposure Inputs'!$E$61/AD730</f>
        <v>3169.4895512004296</v>
      </c>
      <c r="AI730" s="40">
        <f>($G730*(1-('Exposure Inputs'!$C$17/100))*'Exposure Inputs'!$G$6*'Exposure Inputs'!$C$15)/('Exposure Inputs'!$G$8*'Exposure Inputs'!$G$11)</f>
        <v>2.2072469229823901E-3</v>
      </c>
      <c r="AJ730" s="40">
        <f>($F730*(1-('Exposure Inputs'!$C$17)/100)*'Exposure Inputs'!$G$7*'Exposure Inputs'!$G$12*'Exposure Inputs'!$C$15*H730)/('Exposure Inputs'!$G$8*'Exposure Inputs'!$G$13*'Exposure Inputs'!$C$16)</f>
        <v>2.7350924557818557E-4</v>
      </c>
      <c r="AK730" s="40">
        <f>($F730*(1-('Exposure Inputs'!$C$17)/100)*'Exposure Inputs'!$G$7*'Exposure Inputs'!$G$12*'Exposure Inputs'!$C$15*H730)/('Exposure Inputs'!$G$8*'Exposure Inputs'!$C$14*'Exposure Inputs'!$C$16)</f>
        <v>1.7532643947319588E-5</v>
      </c>
      <c r="AL730" s="40">
        <f>($F730*(1-('Exposure Inputs'!$C$17)/100)*'Exposure Inputs'!$G$12*'Exposure Inputs'!$C$15*H730)/('Exposure Inputs'!$C$14*'Exposure Inputs'!$C$16)</f>
        <v>1.8963880187917103E-3</v>
      </c>
      <c r="AM730" s="40">
        <f>'Exposure Inputs'!$E$60/AI730</f>
        <v>5708.4687122250552</v>
      </c>
      <c r="AN730" s="40">
        <f>'Exposure Inputs'!$E$61/AJ730</f>
        <v>1901.2154375284269</v>
      </c>
      <c r="AO730" s="40">
        <f>($G730*(1-('Exposure Inputs'!$C$17/100))*'Exposure Inputs'!$H$6*'Exposure Inputs'!$C$15)/('Exposure Inputs'!$H$8*'Exposure Inputs'!$H$11)</f>
        <v>2.801473717810617E-3</v>
      </c>
      <c r="AP730" s="40">
        <f>($F730*(1-('Exposure Inputs'!$C$17)/100)*'Exposure Inputs'!$H$7*'Exposure Inputs'!$H$12*'Exposure Inputs'!$C$15*H730)/('Exposure Inputs'!$H$8*'Exposure Inputs'!$H$13*'Exposure Inputs'!$C$16)</f>
        <v>3.5609952797311002E-4</v>
      </c>
      <c r="AQ730" s="40">
        <f>($F730*(1-('Exposure Inputs'!$C$17)/100)*'Exposure Inputs'!$H$7*'Exposure Inputs'!$H$12*'Exposure Inputs'!$C$15*H730)/('Exposure Inputs'!$H$8*'Exposure Inputs'!$C$14*'Exposure Inputs'!$C$16)</f>
        <v>2.2826892818789103E-5</v>
      </c>
      <c r="AR730" s="40">
        <f>($F730*(1-('Exposure Inputs'!$C$17)/100)*'Exposure Inputs'!$H$12*'Exposure Inputs'!$C$15*H730)/('Exposure Inputs'!$C$14*'Exposure Inputs'!$C$16)</f>
        <v>1.8963880187917103E-3</v>
      </c>
      <c r="AS730" s="40">
        <f>'Exposure Inputs'!$E$60/AO730</f>
        <v>4497.6327708856898</v>
      </c>
      <c r="AT730" s="40">
        <f>'Exposure Inputs'!$E$61/AP730</f>
        <v>1460.2659064441852</v>
      </c>
    </row>
    <row r="731" spans="1:46" s="35" customFormat="1">
      <c r="A731" s="54">
        <v>2019</v>
      </c>
      <c r="B731" s="55" t="s">
        <v>891</v>
      </c>
      <c r="C731" s="55" t="s">
        <v>598</v>
      </c>
      <c r="D731" s="55" t="s">
        <v>64</v>
      </c>
      <c r="E731" s="55" t="s">
        <v>599</v>
      </c>
      <c r="F731" s="48">
        <v>7.4985159819999998</v>
      </c>
      <c r="G731" s="48">
        <v>14.21511361</v>
      </c>
      <c r="H731" s="55">
        <v>350</v>
      </c>
      <c r="I731" s="40">
        <f t="shared" si="11"/>
        <v>2.0105374247634285E-6</v>
      </c>
      <c r="J731" s="40">
        <f>($G731*(1-('Exposure Inputs'!$C$17/100))*'Exposure Inputs'!$C$6*1*'Exposure Inputs'!$C$15)/('Exposure Inputs'!$C$8*'Exposure Inputs'!$C$11)</f>
        <v>5.720492155708442E-4</v>
      </c>
      <c r="K731" s="40">
        <f>($F731*(1-('Exposure Inputs'!$C$17)/100)*'Exposure Inputs'!$C$7*'Exposure Inputs'!$C$12*'Exposure Inputs'!$C$15*H731)/('Exposure Inputs'!$C$8*'Exposure Inputs'!$C$13*'Exposure Inputs'!$C$16)</f>
        <v>7.9059245377872267E-5</v>
      </c>
      <c r="L731" s="40">
        <f>($F731*(1-('Exposure Inputs'!$C$17)/100)*'Exposure Inputs'!$C$7*'Exposure Inputs'!$C$12*'Exposure Inputs'!$C$15*H731)/('Exposure Inputs'!$C$8*'Exposure Inputs'!$C$14*'Exposure Inputs'!$C$16)</f>
        <v>5.777406392998358E-5</v>
      </c>
      <c r="M731" s="40">
        <f>($F731*(1-('Exposure Inputs'!$C$17)/100)*'Exposure Inputs'!$C$12*'Exposure Inputs'!$C$15*H731)/('Exposure Inputs'!$C$14*'Exposure Inputs'!$C$16)</f>
        <v>5.2544922318545836E-3</v>
      </c>
      <c r="N731" s="40">
        <f>'Exposure Inputs'!$E$60/$J731</f>
        <v>22026.076877715044</v>
      </c>
      <c r="O731" s="40">
        <f>'Exposure Inputs'!$E$61/$K731</f>
        <v>6577.3458564473194</v>
      </c>
      <c r="P731" s="40">
        <f>L731*'Exposure Inputs'!$E$63</f>
        <v>2.0105374247634285E-6</v>
      </c>
      <c r="Q731" s="40">
        <f>($G731*(1-('Exposure Inputs'!$C$17/100))*'Exposure Inputs'!$D$6*1*'Exposure Inputs'!$C$15)/('Exposure Inputs'!$D$8*'Exposure Inputs'!$D$11)</f>
        <v>2.0070530620417025E-3</v>
      </c>
      <c r="R731" s="40">
        <f>($F731*(1-('Exposure Inputs'!$C$17)/100)*'Exposure Inputs'!$D$7*'Exposure Inputs'!$D$12*'Exposure Inputs'!$C$15*H731)/('Exposure Inputs'!$D$8*'Exposure Inputs'!$D$13*'Exposure Inputs'!$C$16)</f>
        <v>2.0194196349076072E-4</v>
      </c>
      <c r="S731" s="40">
        <f>($F731*(1-('Exposure Inputs'!$C$17)/100)*'Exposure Inputs'!$D$7*'Exposure Inputs'!$D$12*'Exposure Inputs'!$C$15*H731)/('Exposure Inputs'!$D$8*'Exposure Inputs'!$C$14*'Exposure Inputs'!$C$16)</f>
        <v>2.5889995319328296E-6</v>
      </c>
      <c r="T731" s="40">
        <f>($F731*(1-('Exposure Inputs'!$C$17)/100)*'Exposure Inputs'!$D$12*'Exposure Inputs'!$C$15*H731)/('Exposure Inputs'!$C$14*'Exposure Inputs'!$C$16)</f>
        <v>9.2184074243062866E-5</v>
      </c>
      <c r="U731" s="40">
        <f>'Exposure Inputs'!$E$60/Q731</f>
        <v>6277.8609286903829</v>
      </c>
      <c r="V731" s="40">
        <f>'Exposure Inputs'!$E$61/R731</f>
        <v>2574.9972467896259</v>
      </c>
      <c r="W731" s="40">
        <f>($G731*(1-('Exposure Inputs'!$C$17/100))*'Exposure Inputs'!$E$6*'Exposure Inputs'!$C$15)/('Exposure Inputs'!$E$8*'Exposure Inputs'!$E$11)</f>
        <v>4.3955672531480449E-4</v>
      </c>
      <c r="X731" s="40">
        <f>($F731*(1-('Exposure Inputs'!$C$17)/100)*'Exposure Inputs'!$E$7*'Exposure Inputs'!$E$12*'Exposure Inputs'!$C$15*H731)/('Exposure Inputs'!$E$8*'Exposure Inputs'!$E$13*'Exposure Inputs'!$C$16)</f>
        <v>4.3784860291313996E-5</v>
      </c>
      <c r="Y731" s="40">
        <f>($F731*(1-('Exposure Inputs'!$C$17)/100)*'Exposure Inputs'!$E$7*'Exposure Inputs'!$E$12*'Exposure Inputs'!$C$15*H731)/('Exposure Inputs'!$E$8*'Exposure Inputs'!$C$14*'Exposure Inputs'!$C$16)</f>
        <v>2.8067218135457696E-6</v>
      </c>
      <c r="Z731" s="40">
        <f>($F731*(1-('Exposure Inputs'!$C$17)/100)*'Exposure Inputs'!$E$12*'Exposure Inputs'!$C$15*H731)/('Exposure Inputs'!$C$14*'Exposure Inputs'!$C$16)</f>
        <v>4.6092037121531437E-4</v>
      </c>
      <c r="AA731" s="40">
        <f>'Exposure Inputs'!$E$60/W731</f>
        <v>28665.242218683044</v>
      </c>
      <c r="AB731" s="40">
        <f>'Exposure Inputs'!$E$61/X731</f>
        <v>11876.251209671147</v>
      </c>
      <c r="AC731" s="40">
        <f>($G731*(1-('Exposure Inputs'!$C$17/100))*'Exposure Inputs'!$F$6*'Exposure Inputs'!$C$15)/('Exposure Inputs'!$F$8*'Exposure Inputs'!$F$11)</f>
        <v>4.4071857512693663E-4</v>
      </c>
      <c r="AD731" s="40">
        <f>($F731*(1-('Exposure Inputs'!$C$17)/100)*'Exposure Inputs'!$F$7*'Exposure Inputs'!$F$12*'Exposure Inputs'!$C$15*H731)/('Exposure Inputs'!$F$8*'Exposure Inputs'!$F$13*'Exposure Inputs'!$C$16)</f>
        <v>3.9876103946338999E-5</v>
      </c>
      <c r="AE731" s="40">
        <f>($F731*(1-('Exposure Inputs'!$C$17)/100)*'Exposure Inputs'!$F$7*'Exposure Inputs'!$F$12*'Exposure Inputs'!$C$15*H731)/('Exposure Inputs'!$F$8*'Exposure Inputs'!$C$14*'Exposure Inputs'!$C$16)</f>
        <v>2.5561605093807053E-6</v>
      </c>
      <c r="AF731" s="40">
        <f>($F731*(1-('Exposure Inputs'!$C$17)/100)*'Exposure Inputs'!$F$12*'Exposure Inputs'!$C$15*H731)/('Exposure Inputs'!$C$14*'Exposure Inputs'!$C$16)</f>
        <v>4.6092037121531437E-4</v>
      </c>
      <c r="AG731" s="40">
        <f>'Exposure Inputs'!$E$60/AC731</f>
        <v>28589.673118204566</v>
      </c>
      <c r="AH731" s="40">
        <f>'Exposure Inputs'!$E$61/AD731</f>
        <v>13040.391325585881</v>
      </c>
      <c r="AI731" s="40">
        <f>($G731*(1-('Exposure Inputs'!$C$17/100))*'Exposure Inputs'!$G$6*'Exposure Inputs'!$C$15)/('Exposure Inputs'!$G$8*'Exposure Inputs'!$G$11)</f>
        <v>5.6234631828238995E-4</v>
      </c>
      <c r="AJ731" s="40">
        <f>($F731*(1-('Exposure Inputs'!$C$17)/100)*'Exposure Inputs'!$G$7*'Exposure Inputs'!$G$12*'Exposure Inputs'!$C$15*H731)/('Exposure Inputs'!$G$8*'Exposure Inputs'!$G$13*'Exposure Inputs'!$C$16)</f>
        <v>6.6476892784337037E-5</v>
      </c>
      <c r="AK731" s="40">
        <f>($F731*(1-('Exposure Inputs'!$C$17)/100)*'Exposure Inputs'!$G$7*'Exposure Inputs'!$G$12*'Exposure Inputs'!$C$15*H731)/('Exposure Inputs'!$G$8*'Exposure Inputs'!$C$14*'Exposure Inputs'!$C$16)</f>
        <v>4.2613392810472456E-6</v>
      </c>
      <c r="AL731" s="40">
        <f>($F731*(1-('Exposure Inputs'!$C$17)/100)*'Exposure Inputs'!$G$12*'Exposure Inputs'!$C$15*H731)/('Exposure Inputs'!$C$14*'Exposure Inputs'!$C$16)</f>
        <v>4.6092037121531437E-4</v>
      </c>
      <c r="AM731" s="40">
        <f>'Exposure Inputs'!$E$60/AI731</f>
        <v>22406.121620009853</v>
      </c>
      <c r="AN731" s="40">
        <f>'Exposure Inputs'!$E$61/AJ731</f>
        <v>7822.266929457327</v>
      </c>
      <c r="AO731" s="40">
        <f>($G731*(1-('Exposure Inputs'!$C$17/100))*'Exposure Inputs'!$H$6*'Exposure Inputs'!$C$15)/('Exposure Inputs'!$H$8*'Exposure Inputs'!$H$11)</f>
        <v>7.1373909940580229E-4</v>
      </c>
      <c r="AP731" s="40">
        <f>($F731*(1-('Exposure Inputs'!$C$17)/100)*'Exposure Inputs'!$H$7*'Exposure Inputs'!$H$12*'Exposure Inputs'!$C$15*H731)/('Exposure Inputs'!$H$8*'Exposure Inputs'!$H$13*'Exposure Inputs'!$C$16)</f>
        <v>8.6550603039320129E-5</v>
      </c>
      <c r="AQ731" s="40">
        <f>($F731*(1-('Exposure Inputs'!$C$17)/100)*'Exposure Inputs'!$H$7*'Exposure Inputs'!$H$12*'Exposure Inputs'!$C$15*H731)/('Exposure Inputs'!$H$8*'Exposure Inputs'!$C$14*'Exposure Inputs'!$C$16)</f>
        <v>5.5481155794435981E-6</v>
      </c>
      <c r="AR731" s="40">
        <f>($F731*(1-('Exposure Inputs'!$C$17)/100)*'Exposure Inputs'!$H$12*'Exposure Inputs'!$C$15*H731)/('Exposure Inputs'!$C$14*'Exposure Inputs'!$C$16)</f>
        <v>4.6092037121531437E-4</v>
      </c>
      <c r="AS731" s="40">
        <f>'Exposure Inputs'!$E$60/AO731</f>
        <v>17653.509539395662</v>
      </c>
      <c r="AT731" s="40">
        <f>'Exposure Inputs'!$E$61/AP731</f>
        <v>6008.0459493016224</v>
      </c>
    </row>
    <row r="732" spans="1:46" s="35" customFormat="1">
      <c r="A732" s="54">
        <v>2020</v>
      </c>
      <c r="B732" s="55" t="s">
        <v>891</v>
      </c>
      <c r="C732" s="55" t="s">
        <v>598</v>
      </c>
      <c r="D732" s="55" t="s">
        <v>64</v>
      </c>
      <c r="E732" s="55" t="s">
        <v>599</v>
      </c>
      <c r="F732" s="48">
        <v>5.634478111</v>
      </c>
      <c r="G732" s="48">
        <v>10.68141305</v>
      </c>
      <c r="H732" s="55">
        <v>350</v>
      </c>
      <c r="I732" s="40">
        <f t="shared" si="11"/>
        <v>1.5107428107600514E-6</v>
      </c>
      <c r="J732" s="40">
        <f>($G732*(1-('Exposure Inputs'!$C$17/100))*'Exposure Inputs'!$C$6*1*'Exposure Inputs'!$C$15)/('Exposure Inputs'!$C$8*'Exposure Inputs'!$C$11)</f>
        <v>4.29844890732511E-4</v>
      </c>
      <c r="K732" s="40">
        <f>($F732*(1-('Exposure Inputs'!$C$17)/100)*'Exposure Inputs'!$C$7*'Exposure Inputs'!$C$12*'Exposure Inputs'!$C$15*H732)/('Exposure Inputs'!$C$8*'Exposure Inputs'!$C$13*'Exposure Inputs'!$C$16)</f>
        <v>5.9406099636662649E-5</v>
      </c>
      <c r="L732" s="40">
        <f>($F732*(1-('Exposure Inputs'!$C$17)/100)*'Exposure Inputs'!$C$7*'Exposure Inputs'!$C$12*'Exposure Inputs'!$C$15*H732)/('Exposure Inputs'!$C$8*'Exposure Inputs'!$C$14*'Exposure Inputs'!$C$16)</f>
        <v>4.3412149734484242E-5</v>
      </c>
      <c r="M732" s="40">
        <f>($F732*(1-('Exposure Inputs'!$C$17)/100)*'Exposure Inputs'!$C$12*'Exposure Inputs'!$C$15*H732)/('Exposure Inputs'!$C$14*'Exposure Inputs'!$C$16)</f>
        <v>3.9482907732507908E-3</v>
      </c>
      <c r="N732" s="40">
        <f>'Exposure Inputs'!$E$60/$J732</f>
        <v>29312.899307766525</v>
      </c>
      <c r="O732" s="40">
        <f>'Exposure Inputs'!$E$61/$K732</f>
        <v>8753.3098988219135</v>
      </c>
      <c r="P732" s="40">
        <f>L732*'Exposure Inputs'!$E$63</f>
        <v>1.5107428107600514E-6</v>
      </c>
      <c r="Q732" s="40">
        <f>($G732*(1-('Exposure Inputs'!$C$17/100))*'Exposure Inputs'!$D$6*1*'Exposure Inputs'!$C$15)/('Exposure Inputs'!$D$8*'Exposure Inputs'!$D$11)</f>
        <v>1.5081246170170215E-3</v>
      </c>
      <c r="R732" s="40">
        <f>($F732*(1-('Exposure Inputs'!$C$17)/100)*'Exposure Inputs'!$D$7*'Exposure Inputs'!$D$12*'Exposure Inputs'!$C$15*H732)/('Exposure Inputs'!$D$8*'Exposure Inputs'!$D$13*'Exposure Inputs'!$C$16)</f>
        <v>1.5174170138630141E-4</v>
      </c>
      <c r="S732" s="40">
        <f>($F732*(1-('Exposure Inputs'!$C$17)/100)*'Exposure Inputs'!$D$7*'Exposure Inputs'!$D$12*'Exposure Inputs'!$C$15*H732)/('Exposure Inputs'!$D$8*'Exposure Inputs'!$C$14*'Exposure Inputs'!$C$16)</f>
        <v>1.9454064280295052E-6</v>
      </c>
      <c r="T732" s="40">
        <f>($F732*(1-('Exposure Inputs'!$C$17)/100)*'Exposure Inputs'!$D$12*'Exposure Inputs'!$C$15*H732)/('Exposure Inputs'!$C$14*'Exposure Inputs'!$C$16)</f>
        <v>6.9268259179838427E-5</v>
      </c>
      <c r="U732" s="40">
        <f>'Exposure Inputs'!$E$60/Q732</f>
        <v>8354.747252201234</v>
      </c>
      <c r="V732" s="40">
        <f>'Exposure Inputs'!$E$61/R732</f>
        <v>3426.8760350603488</v>
      </c>
      <c r="W732" s="40">
        <f>($G732*(1-('Exposure Inputs'!$C$17/100))*'Exposure Inputs'!$E$6*'Exposure Inputs'!$C$15)/('Exposure Inputs'!$E$8*'Exposure Inputs'!$E$11)</f>
        <v>3.3028838676955305E-4</v>
      </c>
      <c r="X732" s="40">
        <f>($F732*(1-('Exposure Inputs'!$C$17)/100)*'Exposure Inputs'!$E$7*'Exposure Inputs'!$E$12*'Exposure Inputs'!$C$15*H732)/('Exposure Inputs'!$E$8*'Exposure Inputs'!$E$13*'Exposure Inputs'!$C$16)</f>
        <v>3.29004882428484E-5</v>
      </c>
      <c r="Y732" s="40">
        <f>($F732*(1-('Exposure Inputs'!$C$17)/100)*'Exposure Inputs'!$E$7*'Exposure Inputs'!$E$12*'Exposure Inputs'!$C$15*H732)/('Exposure Inputs'!$E$8*'Exposure Inputs'!$C$14*'Exposure Inputs'!$C$16)</f>
        <v>2.1090056565928466E-6</v>
      </c>
      <c r="Z732" s="40">
        <f>($F732*(1-('Exposure Inputs'!$C$17)/100)*'Exposure Inputs'!$E$12*'Exposure Inputs'!$C$15*H732)/('Exposure Inputs'!$C$14*'Exposure Inputs'!$C$16)</f>
        <v>3.4634129589919215E-4</v>
      </c>
      <c r="AA732" s="40">
        <f>'Exposure Inputs'!$E$60/W732</f>
        <v>38148.48025156634</v>
      </c>
      <c r="AB732" s="40">
        <f>'Exposure Inputs'!$E$61/X732</f>
        <v>15805.236571619351</v>
      </c>
      <c r="AC732" s="40">
        <f>($G732*(1-('Exposure Inputs'!$C$17/100))*'Exposure Inputs'!$F$6*'Exposure Inputs'!$C$15)/('Exposure Inputs'!$F$8*'Exposure Inputs'!$F$11)</f>
        <v>3.3116141515933097E-4</v>
      </c>
      <c r="AD732" s="40">
        <f>($F732*(1-('Exposure Inputs'!$C$17)/100)*'Exposure Inputs'!$F$7*'Exposure Inputs'!$F$12*'Exposure Inputs'!$C$15*H732)/('Exposure Inputs'!$F$8*'Exposure Inputs'!$F$13*'Exposure Inputs'!$C$16)</f>
        <v>2.9963400141701235E-5</v>
      </c>
      <c r="AE732" s="40">
        <f>($F732*(1-('Exposure Inputs'!$C$17)/100)*'Exposure Inputs'!$F$7*'Exposure Inputs'!$F$12*'Exposure Inputs'!$C$15*H732)/('Exposure Inputs'!$F$8*'Exposure Inputs'!$C$14*'Exposure Inputs'!$C$16)</f>
        <v>1.920730778314182E-6</v>
      </c>
      <c r="AF732" s="40">
        <f>($F732*(1-('Exposure Inputs'!$C$17)/100)*'Exposure Inputs'!$F$12*'Exposure Inputs'!$C$15*H732)/('Exposure Inputs'!$C$14*'Exposure Inputs'!$C$16)</f>
        <v>3.4634129589919215E-4</v>
      </c>
      <c r="AG732" s="40">
        <f>'Exposure Inputs'!$E$60/AC732</f>
        <v>38047.910847155275</v>
      </c>
      <c r="AH732" s="40">
        <f>'Exposure Inputs'!$E$61/AD732</f>
        <v>17354.505748374522</v>
      </c>
      <c r="AI732" s="40">
        <f>($G732*(1-('Exposure Inputs'!$C$17/100))*'Exposure Inputs'!$G$6*'Exposure Inputs'!$C$15)/('Exposure Inputs'!$G$8*'Exposure Inputs'!$G$11)</f>
        <v>4.2255401311006285E-4</v>
      </c>
      <c r="AJ732" s="40">
        <f>($F732*(1-('Exposure Inputs'!$C$17)/100)*'Exposure Inputs'!$G$7*'Exposure Inputs'!$G$12*'Exposure Inputs'!$C$15*H732)/('Exposure Inputs'!$G$8*'Exposure Inputs'!$G$13*'Exposure Inputs'!$C$16)</f>
        <v>4.995156350666838E-5</v>
      </c>
      <c r="AK732" s="40">
        <f>($F732*(1-('Exposure Inputs'!$C$17)/100)*'Exposure Inputs'!$G$7*'Exposure Inputs'!$G$12*'Exposure Inputs'!$C$15*H732)/('Exposure Inputs'!$G$8*'Exposure Inputs'!$C$14*'Exposure Inputs'!$C$16)</f>
        <v>3.2020233017095114E-6</v>
      </c>
      <c r="AL732" s="40">
        <f>($F732*(1-('Exposure Inputs'!$C$17)/100)*'Exposure Inputs'!$G$12*'Exposure Inputs'!$C$15*H732)/('Exposure Inputs'!$C$14*'Exposure Inputs'!$C$16)</f>
        <v>3.4634129589919215E-4</v>
      </c>
      <c r="AM732" s="40">
        <f>'Exposure Inputs'!$E$60/AI732</f>
        <v>29818.67313781273</v>
      </c>
      <c r="AN732" s="40">
        <f>'Exposure Inputs'!$E$61/AJ732</f>
        <v>10410.084559827274</v>
      </c>
      <c r="AO732" s="40">
        <f>($G732*(1-('Exposure Inputs'!$C$17/100))*'Exposure Inputs'!$H$6*'Exposure Inputs'!$C$15)/('Exposure Inputs'!$H$8*'Exposure Inputs'!$H$11)</f>
        <v>5.3631243054753084E-4</v>
      </c>
      <c r="AP732" s="40">
        <f>($F732*(1-('Exposure Inputs'!$C$17)/100)*'Exposure Inputs'!$H$7*'Exposure Inputs'!$H$12*'Exposure Inputs'!$C$15*H732)/('Exposure Inputs'!$H$8*'Exposure Inputs'!$H$13*'Exposure Inputs'!$C$16)</f>
        <v>6.5035198896626074E-5</v>
      </c>
      <c r="AQ732" s="40">
        <f>($F732*(1-('Exposure Inputs'!$C$17)/100)*'Exposure Inputs'!$H$7*'Exposure Inputs'!$H$12*'Exposure Inputs'!$C$15*H732)/('Exposure Inputs'!$H$8*'Exposure Inputs'!$C$14*'Exposure Inputs'!$C$16)</f>
        <v>4.1689230061939788E-6</v>
      </c>
      <c r="AR732" s="40">
        <f>($F732*(1-('Exposure Inputs'!$C$17)/100)*'Exposure Inputs'!$H$12*'Exposure Inputs'!$C$15*H732)/('Exposure Inputs'!$C$14*'Exposure Inputs'!$C$16)</f>
        <v>3.4634129589919215E-4</v>
      </c>
      <c r="AS732" s="40">
        <f>'Exposure Inputs'!$E$60/AO732</f>
        <v>23493.76833786313</v>
      </c>
      <c r="AT732" s="40">
        <f>'Exposure Inputs'!$E$61/AP732</f>
        <v>7995.6701728020216</v>
      </c>
    </row>
    <row r="733" spans="1:46" s="35" customFormat="1">
      <c r="A733" s="54">
        <v>2021</v>
      </c>
      <c r="B733" s="55" t="s">
        <v>891</v>
      </c>
      <c r="C733" s="55" t="s">
        <v>598</v>
      </c>
      <c r="D733" s="55" t="s">
        <v>64</v>
      </c>
      <c r="E733" s="55" t="s">
        <v>599</v>
      </c>
      <c r="F733" s="48">
        <v>6.9054130230000004</v>
      </c>
      <c r="G733" s="48">
        <v>13.09075434</v>
      </c>
      <c r="H733" s="55">
        <v>350</v>
      </c>
      <c r="I733" s="40">
        <f t="shared" si="11"/>
        <v>1.8515118657501664E-6</v>
      </c>
      <c r="J733" s="40">
        <f>($G733*(1-('Exposure Inputs'!$C$17/100))*'Exposure Inputs'!$C$6*1*'Exposure Inputs'!$C$15)/('Exposure Inputs'!$C$8*'Exposure Inputs'!$C$11)</f>
        <v>5.268023849038816E-4</v>
      </c>
      <c r="K733" s="40">
        <f>($F733*(1-('Exposure Inputs'!$C$17)/100)*'Exposure Inputs'!$C$7*'Exposure Inputs'!$C$12*'Exposure Inputs'!$C$15*H733)/('Exposure Inputs'!$C$8*'Exposure Inputs'!$C$13*'Exposure Inputs'!$C$16)</f>
        <v>7.2805971732462689E-5</v>
      </c>
      <c r="L733" s="40">
        <f>($F733*(1-('Exposure Inputs'!$C$17)/100)*'Exposure Inputs'!$C$7*'Exposure Inputs'!$C$12*'Exposure Inputs'!$C$15*H733)/('Exposure Inputs'!$C$8*'Exposure Inputs'!$C$14*'Exposure Inputs'!$C$16)</f>
        <v>5.3204363958338119E-5</v>
      </c>
      <c r="M733" s="40">
        <f>($F733*(1-('Exposure Inputs'!$C$17)/100)*'Exposure Inputs'!$C$12*'Exposure Inputs'!$C$15*H733)/('Exposure Inputs'!$C$14*'Exposure Inputs'!$C$16)</f>
        <v>4.8388826768124343E-3</v>
      </c>
      <c r="N733" s="40">
        <f>'Exposure Inputs'!$E$60/$J733</f>
        <v>23917.887164271189</v>
      </c>
      <c r="O733" s="40">
        <f>'Exposure Inputs'!$E$61/$K733</f>
        <v>7142.2712674013073</v>
      </c>
      <c r="P733" s="40">
        <f>L733*'Exposure Inputs'!$E$63</f>
        <v>1.8515118657501664E-6</v>
      </c>
      <c r="Q733" s="40">
        <f>($G733*(1-('Exposure Inputs'!$C$17/100))*'Exposure Inputs'!$D$6*1*'Exposure Inputs'!$C$15)/('Exposure Inputs'!$D$8*'Exposure Inputs'!$D$11)</f>
        <v>1.8483031021327664E-3</v>
      </c>
      <c r="R733" s="40">
        <f>($F733*(1-('Exposure Inputs'!$C$17)/100)*'Exposure Inputs'!$D$7*'Exposure Inputs'!$D$12*'Exposure Inputs'!$C$15*H733)/('Exposure Inputs'!$D$8*'Exposure Inputs'!$D$13*'Exposure Inputs'!$C$16)</f>
        <v>1.8596915281993593E-4</v>
      </c>
      <c r="S733" s="40">
        <f>($F733*(1-('Exposure Inputs'!$C$17)/100)*'Exposure Inputs'!$D$7*'Exposure Inputs'!$D$12*'Exposure Inputs'!$C$15*H733)/('Exposure Inputs'!$D$8*'Exposure Inputs'!$C$14*'Exposure Inputs'!$C$16)</f>
        <v>2.3842199079478962E-6</v>
      </c>
      <c r="T733" s="40">
        <f>($F733*(1-('Exposure Inputs'!$C$17)/100)*'Exposure Inputs'!$D$12*'Exposure Inputs'!$C$15*H733)/('Exposure Inputs'!$C$14*'Exposure Inputs'!$C$16)</f>
        <v>8.4892678540569028E-5</v>
      </c>
      <c r="U733" s="40">
        <f>'Exposure Inputs'!$E$60/Q733</f>
        <v>6817.0637085772323</v>
      </c>
      <c r="V733" s="40">
        <f>'Exposure Inputs'!$E$61/R733</f>
        <v>2796.1626544779092</v>
      </c>
      <c r="W733" s="40">
        <f>($G733*(1-('Exposure Inputs'!$C$17/100))*'Exposure Inputs'!$E$6*'Exposure Inputs'!$C$15)/('Exposure Inputs'!$E$8*'Exposure Inputs'!$E$11)</f>
        <v>4.0478952665865925E-4</v>
      </c>
      <c r="X733" s="40">
        <f>($F733*(1-('Exposure Inputs'!$C$17)/100)*'Exposure Inputs'!$E$7*'Exposure Inputs'!$E$12*'Exposure Inputs'!$C$15*H733)/('Exposure Inputs'!$E$8*'Exposure Inputs'!$E$13*'Exposure Inputs'!$C$16)</f>
        <v>4.0321651002900434E-5</v>
      </c>
      <c r="Y733" s="40">
        <f>($F733*(1-('Exposure Inputs'!$C$17)/100)*'Exposure Inputs'!$E$7*'Exposure Inputs'!$E$12*'Exposure Inputs'!$C$15*H733)/('Exposure Inputs'!$E$8*'Exposure Inputs'!$C$14*'Exposure Inputs'!$C$16)</f>
        <v>2.5847212181346436E-6</v>
      </c>
      <c r="Z733" s="40">
        <f>($F733*(1-('Exposure Inputs'!$C$17)/100)*'Exposure Inputs'!$E$12*'Exposure Inputs'!$C$15*H733)/('Exposure Inputs'!$C$14*'Exposure Inputs'!$C$16)</f>
        <v>4.2446339270284505E-4</v>
      </c>
      <c r="AA733" s="40">
        <f>'Exposure Inputs'!$E$60/W733</f>
        <v>31127.287565977495</v>
      </c>
      <c r="AB733" s="40">
        <f>'Exposure Inputs'!$E$61/X733</f>
        <v>12896.297325786465</v>
      </c>
      <c r="AC733" s="40">
        <f>($G733*(1-('Exposure Inputs'!$C$17/100))*'Exposure Inputs'!$F$6*'Exposure Inputs'!$C$15)/('Exposure Inputs'!$F$8*'Exposure Inputs'!$F$11)</f>
        <v>4.0585947874542249E-4</v>
      </c>
      <c r="AD733" s="40">
        <f>($F733*(1-('Exposure Inputs'!$C$17)/100)*'Exposure Inputs'!$F$7*'Exposure Inputs'!$F$12*'Exposure Inputs'!$C$15*H733)/('Exposure Inputs'!$F$8*'Exposure Inputs'!$F$13*'Exposure Inputs'!$C$16)</f>
        <v>3.6722061826439806E-5</v>
      </c>
      <c r="AE733" s="40">
        <f>($F733*(1-('Exposure Inputs'!$C$17)/100)*'Exposure Inputs'!$F$7*'Exposure Inputs'!$F$12*'Exposure Inputs'!$C$15*H733)/('Exposure Inputs'!$F$8*'Exposure Inputs'!$C$14*'Exposure Inputs'!$C$16)</f>
        <v>2.3539783222076799E-6</v>
      </c>
      <c r="AF733" s="40">
        <f>($F733*(1-('Exposure Inputs'!$C$17)/100)*'Exposure Inputs'!$F$12*'Exposure Inputs'!$C$15*H733)/('Exposure Inputs'!$C$14*'Exposure Inputs'!$C$16)</f>
        <v>4.2446339270284505E-4</v>
      </c>
      <c r="AG733" s="40">
        <f>'Exposure Inputs'!$E$60/AC733</f>
        <v>31045.227867903061</v>
      </c>
      <c r="AH733" s="40">
        <f>'Exposure Inputs'!$E$61/AD733</f>
        <v>14160.424936314472</v>
      </c>
      <c r="AI733" s="40">
        <f>($G733*(1-('Exposure Inputs'!$C$17/100))*'Exposure Inputs'!$G$6*'Exposure Inputs'!$C$15)/('Exposure Inputs'!$G$8*'Exposure Inputs'!$G$11)</f>
        <v>5.1786694841886793E-4</v>
      </c>
      <c r="AJ733" s="40">
        <f>($F733*(1-('Exposure Inputs'!$C$17)/100)*'Exposure Inputs'!$G$7*'Exposure Inputs'!$G$12*'Exposure Inputs'!$C$15*H733)/('Exposure Inputs'!$G$8*'Exposure Inputs'!$G$13*'Exposure Inputs'!$C$16)</f>
        <v>6.1218833468312225E-5</v>
      </c>
      <c r="AK733" s="40">
        <f>($F733*(1-('Exposure Inputs'!$C$17)/100)*'Exposure Inputs'!$G$7*'Exposure Inputs'!$G$12*'Exposure Inputs'!$C$15*H733)/('Exposure Inputs'!$G$8*'Exposure Inputs'!$C$14*'Exposure Inputs'!$C$16)</f>
        <v>3.9242841966866817E-6</v>
      </c>
      <c r="AL733" s="40">
        <f>($F733*(1-('Exposure Inputs'!$C$17)/100)*'Exposure Inputs'!$G$12*'Exposure Inputs'!$C$15*H733)/('Exposure Inputs'!$C$14*'Exposure Inputs'!$C$16)</f>
        <v>4.2446339270284505E-4</v>
      </c>
      <c r="AM733" s="40">
        <f>'Exposure Inputs'!$E$60/AI733</f>
        <v>24330.573786316832</v>
      </c>
      <c r="AN733" s="40">
        <f>'Exposure Inputs'!$E$61/AJ733</f>
        <v>8494.1180767379319</v>
      </c>
      <c r="AO733" s="40">
        <f>($G733*(1-('Exposure Inputs'!$C$17/100))*'Exposure Inputs'!$H$6*'Exposure Inputs'!$C$15)/('Exposure Inputs'!$H$8*'Exposure Inputs'!$H$11)</f>
        <v>6.5728515926888884E-4</v>
      </c>
      <c r="AP733" s="40">
        <f>($F733*(1-('Exposure Inputs'!$C$17)/100)*'Exposure Inputs'!$H$7*'Exposure Inputs'!$H$12*'Exposure Inputs'!$C$15*H733)/('Exposure Inputs'!$H$8*'Exposure Inputs'!$H$13*'Exposure Inputs'!$C$16)</f>
        <v>7.9704792629756475E-5</v>
      </c>
      <c r="AQ733" s="40">
        <f>($F733*(1-('Exposure Inputs'!$C$17)/100)*'Exposure Inputs'!$H$7*'Exposure Inputs'!$H$12*'Exposure Inputs'!$C$15*H733)/('Exposure Inputs'!$H$8*'Exposure Inputs'!$C$14*'Exposure Inputs'!$C$16)</f>
        <v>5.1092815788305432E-6</v>
      </c>
      <c r="AR733" s="40">
        <f>($F733*(1-('Exposure Inputs'!$C$17)/100)*'Exposure Inputs'!$H$12*'Exposure Inputs'!$C$15*H733)/('Exposure Inputs'!$C$14*'Exposure Inputs'!$C$16)</f>
        <v>4.2446339270284505E-4</v>
      </c>
      <c r="AS733" s="40">
        <f>'Exposure Inputs'!$E$60/AO733</f>
        <v>19169.761894540912</v>
      </c>
      <c r="AT733" s="40">
        <f>'Exposure Inputs'!$E$61/AP733</f>
        <v>6524.0744357180165</v>
      </c>
    </row>
    <row r="734" spans="1:46" s="35" customFormat="1">
      <c r="A734" s="54">
        <v>2022</v>
      </c>
      <c r="B734" s="55" t="s">
        <v>891</v>
      </c>
      <c r="C734" s="55" t="s">
        <v>598</v>
      </c>
      <c r="D734" s="55" t="s">
        <v>64</v>
      </c>
      <c r="E734" s="55" t="s">
        <v>599</v>
      </c>
      <c r="F734" s="48">
        <v>3.050243789</v>
      </c>
      <c r="G734" s="48">
        <v>5.7824190959999999</v>
      </c>
      <c r="H734" s="55">
        <v>350</v>
      </c>
      <c r="I734" s="40">
        <f t="shared" si="11"/>
        <v>8.1784573202990112E-7</v>
      </c>
      <c r="J734" s="40">
        <f>($G734*(1-('Exposure Inputs'!$C$17/100))*'Exposure Inputs'!$C$6*1*'Exposure Inputs'!$C$15)/('Exposure Inputs'!$C$8*'Exposure Inputs'!$C$11)</f>
        <v>2.3269798601128949E-4</v>
      </c>
      <c r="K734" s="40">
        <f>($F734*(1-('Exposure Inputs'!$C$17)/100)*'Exposure Inputs'!$C$7*'Exposure Inputs'!$C$12*'Exposure Inputs'!$C$15*H734)/('Exposure Inputs'!$C$8*'Exposure Inputs'!$C$13*'Exposure Inputs'!$C$16)</f>
        <v>3.215969303202878E-5</v>
      </c>
      <c r="L734" s="40">
        <f>($F734*(1-('Exposure Inputs'!$C$17)/100)*'Exposure Inputs'!$C$7*'Exposure Inputs'!$C$12*'Exposure Inputs'!$C$15*H734)/('Exposure Inputs'!$C$8*'Exposure Inputs'!$C$14*'Exposure Inputs'!$C$16)</f>
        <v>2.3501314138790265E-5</v>
      </c>
      <c r="M734" s="40">
        <f>($F734*(1-('Exposure Inputs'!$C$17)/100)*'Exposure Inputs'!$C$12*'Exposure Inputs'!$C$15*H734)/('Exposure Inputs'!$C$14*'Exposure Inputs'!$C$16)</f>
        <v>2.1374205686880928E-3</v>
      </c>
      <c r="N734" s="40">
        <f>'Exposure Inputs'!$E$60/$J734</f>
        <v>54147.438987240326</v>
      </c>
      <c r="O734" s="40">
        <f>'Exposure Inputs'!$E$61/$K734</f>
        <v>16169.30856529373</v>
      </c>
      <c r="P734" s="40">
        <f>L734*'Exposure Inputs'!$E$63</f>
        <v>8.1784573202990112E-7</v>
      </c>
      <c r="Q734" s="40">
        <f>($G734*(1-('Exposure Inputs'!$C$17/100))*'Exposure Inputs'!$D$6*1*'Exposure Inputs'!$C$15)/('Exposure Inputs'!$D$8*'Exposure Inputs'!$D$11)</f>
        <v>8.1642836427778731E-4</v>
      </c>
      <c r="R734" s="40">
        <f>($F734*(1-('Exposure Inputs'!$C$17)/100)*'Exposure Inputs'!$D$7*'Exposure Inputs'!$D$12*'Exposure Inputs'!$C$15*H734)/('Exposure Inputs'!$D$8*'Exposure Inputs'!$D$13*'Exposure Inputs'!$C$16)</f>
        <v>8.2145883446109013E-5</v>
      </c>
      <c r="S734" s="40">
        <f>($F734*(1-('Exposure Inputs'!$C$17)/100)*'Exposure Inputs'!$D$7*'Exposure Inputs'!$D$12*'Exposure Inputs'!$C$15*H734)/('Exposure Inputs'!$D$8*'Exposure Inputs'!$C$14*'Exposure Inputs'!$C$16)</f>
        <v>1.0531523518731925E-6</v>
      </c>
      <c r="T734" s="40">
        <f>($F734*(1-('Exposure Inputs'!$C$17)/100)*'Exposure Inputs'!$D$12*'Exposure Inputs'!$C$15*H734)/('Exposure Inputs'!$C$14*'Exposure Inputs'!$C$16)</f>
        <v>3.7498606468212156E-5</v>
      </c>
      <c r="U734" s="40">
        <f>'Exposure Inputs'!$E$60/Q734</f>
        <v>15433.074781944846</v>
      </c>
      <c r="V734" s="40">
        <f>'Exposure Inputs'!$E$61/R734</f>
        <v>6330.2015656224676</v>
      </c>
      <c r="W734" s="40">
        <f>($G734*(1-('Exposure Inputs'!$C$17/100))*'Exposure Inputs'!$E$6*'Exposure Inputs'!$C$15)/('Exposure Inputs'!$E$8*'Exposure Inputs'!$E$11)</f>
        <v>1.7880273573385477E-4</v>
      </c>
      <c r="X734" s="40">
        <f>($F734*(1-('Exposure Inputs'!$C$17)/100)*'Exposure Inputs'!$E$7*'Exposure Inputs'!$E$12*'Exposure Inputs'!$C$15*H734)/('Exposure Inputs'!$E$8*'Exposure Inputs'!$E$13*'Exposure Inputs'!$C$16)</f>
        <v>1.7810790625292724E-5</v>
      </c>
      <c r="Y734" s="40">
        <f>($F734*(1-('Exposure Inputs'!$C$17)/100)*'Exposure Inputs'!$E$7*'Exposure Inputs'!$E$12*'Exposure Inputs'!$C$15*H734)/('Exposure Inputs'!$E$8*'Exposure Inputs'!$C$14*'Exposure Inputs'!$C$16)</f>
        <v>1.1417173477751746E-6</v>
      </c>
      <c r="Z734" s="40">
        <f>($F734*(1-('Exposure Inputs'!$C$17)/100)*'Exposure Inputs'!$E$12*'Exposure Inputs'!$C$15*H734)/('Exposure Inputs'!$C$14*'Exposure Inputs'!$C$16)</f>
        <v>1.8749303234106077E-4</v>
      </c>
      <c r="AA734" s="40">
        <f>'Exposure Inputs'!$E$60/W734</f>
        <v>70468.720449305169</v>
      </c>
      <c r="AB734" s="40">
        <f>'Exposure Inputs'!$E$61/X734</f>
        <v>29195.784226532825</v>
      </c>
      <c r="AC734" s="40">
        <f>($G734*(1-('Exposure Inputs'!$C$17/100))*'Exposure Inputs'!$F$6*'Exposure Inputs'!$C$15)/('Exposure Inputs'!$F$8*'Exposure Inputs'!$F$11)</f>
        <v>1.7927535260661972E-4</v>
      </c>
      <c r="AD734" s="40">
        <f>($F734*(1-('Exposure Inputs'!$C$17)/100)*'Exposure Inputs'!$F$7*'Exposure Inputs'!$F$12*'Exposure Inputs'!$C$15*H734)/('Exposure Inputs'!$F$8*'Exposure Inputs'!$F$13*'Exposure Inputs'!$C$16)</f>
        <v>1.6220788044436137E-5</v>
      </c>
      <c r="AE734" s="40">
        <f>($F734*(1-('Exposure Inputs'!$C$17)/100)*'Exposure Inputs'!$F$7*'Exposure Inputs'!$F$12*'Exposure Inputs'!$C$15*H734)/('Exposure Inputs'!$F$8*'Exposure Inputs'!$C$14*'Exposure Inputs'!$C$16)</f>
        <v>1.0397941054125731E-6</v>
      </c>
      <c r="AF734" s="40">
        <f>($F734*(1-('Exposure Inputs'!$C$17)/100)*'Exposure Inputs'!$F$12*'Exposure Inputs'!$C$15*H734)/('Exposure Inputs'!$C$14*'Exposure Inputs'!$C$16)</f>
        <v>1.8749303234106077E-4</v>
      </c>
      <c r="AG734" s="40">
        <f>'Exposure Inputs'!$E$60/AC734</f>
        <v>70282.946410641991</v>
      </c>
      <c r="AH734" s="40">
        <f>'Exposure Inputs'!$E$61/AD734</f>
        <v>32057.628678426896</v>
      </c>
      <c r="AI734" s="40">
        <f>($G734*(1-('Exposure Inputs'!$C$17/100))*'Exposure Inputs'!$G$6*'Exposure Inputs'!$C$15)/('Exposure Inputs'!$G$8*'Exposure Inputs'!$G$11)</f>
        <v>2.287510447411321E-4</v>
      </c>
      <c r="AJ734" s="40">
        <f>($F734*(1-('Exposure Inputs'!$C$17)/100)*'Exposure Inputs'!$G$7*'Exposure Inputs'!$G$12*'Exposure Inputs'!$C$15*H734)/('Exposure Inputs'!$G$8*'Exposure Inputs'!$G$13*'Exposure Inputs'!$C$16)</f>
        <v>2.7041447909718275E-5</v>
      </c>
      <c r="AK734" s="40">
        <f>($F734*(1-('Exposure Inputs'!$C$17)/100)*'Exposure Inputs'!$G$7*'Exposure Inputs'!$G$12*'Exposure Inputs'!$C$15*H734)/('Exposure Inputs'!$G$8*'Exposure Inputs'!$C$14*'Exposure Inputs'!$C$16)</f>
        <v>1.7334261480588637E-6</v>
      </c>
      <c r="AL734" s="40">
        <f>($F734*(1-('Exposure Inputs'!$C$17)/100)*'Exposure Inputs'!$G$12*'Exposure Inputs'!$C$15*H734)/('Exposure Inputs'!$C$14*'Exposure Inputs'!$C$16)</f>
        <v>1.8749303234106077E-4</v>
      </c>
      <c r="AM734" s="40">
        <f>'Exposure Inputs'!$E$60/AI734</f>
        <v>55081.715645316013</v>
      </c>
      <c r="AN734" s="40">
        <f>'Exposure Inputs'!$E$61/AJ734</f>
        <v>19229.739536732428</v>
      </c>
      <c r="AO734" s="40">
        <f>($G734*(1-('Exposure Inputs'!$C$17/100))*'Exposure Inputs'!$H$6*'Exposure Inputs'!$C$15)/('Exposure Inputs'!$H$8*'Exposure Inputs'!$H$11)</f>
        <v>2.9033454893125923E-4</v>
      </c>
      <c r="AP734" s="40">
        <f>($F734*(1-('Exposure Inputs'!$C$17)/100)*'Exposure Inputs'!$H$7*'Exposure Inputs'!$H$12*'Exposure Inputs'!$C$15*H734)/('Exposure Inputs'!$H$8*'Exposure Inputs'!$H$13*'Exposure Inputs'!$C$16)</f>
        <v>3.5207024961821411E-5</v>
      </c>
      <c r="AQ734" s="40">
        <f>($F734*(1-('Exposure Inputs'!$C$17)/100)*'Exposure Inputs'!$H$7*'Exposure Inputs'!$H$12*'Exposure Inputs'!$C$15*H734)/('Exposure Inputs'!$H$8*'Exposure Inputs'!$C$14*'Exposure Inputs'!$C$16)</f>
        <v>2.2568605744757313E-6</v>
      </c>
      <c r="AR734" s="40">
        <f>($F734*(1-('Exposure Inputs'!$C$17)/100)*'Exposure Inputs'!$H$12*'Exposure Inputs'!$C$15*H734)/('Exposure Inputs'!$C$14*'Exposure Inputs'!$C$16)</f>
        <v>1.8749303234106077E-4</v>
      </c>
      <c r="AS734" s="40">
        <f>'Exposure Inputs'!$E$60/AO734</f>
        <v>43398.210947961365</v>
      </c>
      <c r="AT734" s="40">
        <f>'Exposure Inputs'!$E$61/AP734</f>
        <v>14769.779626761687</v>
      </c>
    </row>
    <row r="735" spans="1:46" s="35" customFormat="1">
      <c r="A735" s="54">
        <v>2023</v>
      </c>
      <c r="B735" s="55" t="s">
        <v>891</v>
      </c>
      <c r="C735" s="55" t="s">
        <v>598</v>
      </c>
      <c r="D735" s="55" t="s">
        <v>64</v>
      </c>
      <c r="E735" s="55" t="s">
        <v>599</v>
      </c>
      <c r="F735" s="48">
        <v>2.880785801</v>
      </c>
      <c r="G735" s="48">
        <v>5.4611735909999997</v>
      </c>
      <c r="H735" s="55">
        <v>350</v>
      </c>
      <c r="I735" s="40">
        <f t="shared" si="11"/>
        <v>7.7240985810271892E-7</v>
      </c>
      <c r="J735" s="40">
        <f>($G735*(1-('Exposure Inputs'!$C$17/100))*'Exposure Inputs'!$C$6*1*'Exposure Inputs'!$C$15)/('Exposure Inputs'!$C$8*'Exposure Inputs'!$C$11)</f>
        <v>2.197703201351875E-4</v>
      </c>
      <c r="K735" s="40">
        <f>($F735*(1-('Exposure Inputs'!$C$17)/100)*'Exposure Inputs'!$C$7*'Exposure Inputs'!$C$12*'Exposure Inputs'!$C$15*H735)/('Exposure Inputs'!$C$8*'Exposure Inputs'!$C$13*'Exposure Inputs'!$C$16)</f>
        <v>3.0373043422066986E-5</v>
      </c>
      <c r="L735" s="40">
        <f>($F735*(1-('Exposure Inputs'!$C$17)/100)*'Exposure Inputs'!$C$7*'Exposure Inputs'!$C$12*'Exposure Inputs'!$C$15*H735)/('Exposure Inputs'!$C$8*'Exposure Inputs'!$C$14*'Exposure Inputs'!$C$16)</f>
        <v>2.2195685577664338E-5</v>
      </c>
      <c r="M735" s="40">
        <f>($F735*(1-('Exposure Inputs'!$C$17)/100)*'Exposure Inputs'!$C$12*'Exposure Inputs'!$C$15*H735)/('Exposure Inputs'!$C$14*'Exposure Inputs'!$C$16)</f>
        <v>2.0186749817334036E-3</v>
      </c>
      <c r="N735" s="40">
        <f>'Exposure Inputs'!$E$60/$J735</f>
        <v>57332.582453578587</v>
      </c>
      <c r="O735" s="40">
        <f>'Exposure Inputs'!$E$61/$K735</f>
        <v>17120.44436160136</v>
      </c>
      <c r="P735" s="40">
        <f>L735*'Exposure Inputs'!$E$63</f>
        <v>7.7240985810271892E-7</v>
      </c>
      <c r="Q735" s="40">
        <f>($G735*(1-('Exposure Inputs'!$C$17/100))*'Exposure Inputs'!$D$6*1*'Exposure Inputs'!$C$15)/('Exposure Inputs'!$D$8*'Exposure Inputs'!$D$11)</f>
        <v>7.7107123297608516E-4</v>
      </c>
      <c r="R735" s="40">
        <f>($F735*(1-('Exposure Inputs'!$C$17)/100)*'Exposure Inputs'!$D$7*'Exposure Inputs'!$D$12*'Exposure Inputs'!$C$15*H735)/('Exposure Inputs'!$D$8*'Exposure Inputs'!$D$13*'Exposure Inputs'!$C$16)</f>
        <v>7.7582223262139316E-5</v>
      </c>
      <c r="S735" s="40">
        <f>($F735*(1-('Exposure Inputs'!$C$17)/100)*'Exposure Inputs'!$D$7*'Exposure Inputs'!$D$12*'Exposure Inputs'!$C$15*H735)/('Exposure Inputs'!$D$8*'Exposure Inputs'!$C$14*'Exposure Inputs'!$C$16)</f>
        <v>9.9464388797614494E-7</v>
      </c>
      <c r="T735" s="40">
        <f>($F735*(1-('Exposure Inputs'!$C$17)/100)*'Exposure Inputs'!$D$12*'Exposure Inputs'!$C$15*H735)/('Exposure Inputs'!$C$14*'Exposure Inputs'!$C$16)</f>
        <v>3.541535055672638E-5</v>
      </c>
      <c r="U735" s="40">
        <f>'Exposure Inputs'!$E$60/Q735</f>
        <v>16340.902709297145</v>
      </c>
      <c r="V735" s="40">
        <f>'Exposure Inputs'!$E$61/R735</f>
        <v>6702.5663629539704</v>
      </c>
      <c r="W735" s="40">
        <f>($G735*(1-('Exposure Inputs'!$C$17/100))*'Exposure Inputs'!$E$6*'Exposure Inputs'!$C$15)/('Exposure Inputs'!$E$8*'Exposure Inputs'!$E$11)</f>
        <v>1.6886925042561453E-4</v>
      </c>
      <c r="X735" s="40">
        <f>($F735*(1-('Exposure Inputs'!$C$17)/100)*'Exposure Inputs'!$E$7*'Exposure Inputs'!$E$12*'Exposure Inputs'!$C$15*H735)/('Exposure Inputs'!$E$8*'Exposure Inputs'!$E$13*'Exposure Inputs'!$C$16)</f>
        <v>1.6821302258842887E-5</v>
      </c>
      <c r="Y735" s="40">
        <f>($F735*(1-('Exposure Inputs'!$C$17)/100)*'Exposure Inputs'!$E$7*'Exposure Inputs'!$E$12*'Exposure Inputs'!$C$15*H735)/('Exposure Inputs'!$E$8*'Exposure Inputs'!$C$14*'Exposure Inputs'!$C$16)</f>
        <v>1.0782886063360826E-6</v>
      </c>
      <c r="Z735" s="40">
        <f>($F735*(1-('Exposure Inputs'!$C$17)/100)*'Exposure Inputs'!$E$12*'Exposure Inputs'!$C$15*H735)/('Exposure Inputs'!$C$14*'Exposure Inputs'!$C$16)</f>
        <v>1.7707675278363187E-4</v>
      </c>
      <c r="AA735" s="40">
        <f>'Exposure Inputs'!$E$60/W735</f>
        <v>74613.939294710101</v>
      </c>
      <c r="AB735" s="40">
        <f>'Exposure Inputs'!$E$61/X735</f>
        <v>30913.183295701034</v>
      </c>
      <c r="AC735" s="40">
        <f>($G735*(1-('Exposure Inputs'!$C$17/100))*'Exposure Inputs'!$F$6*'Exposure Inputs'!$C$15)/('Exposure Inputs'!$F$8*'Exposure Inputs'!$F$11)</f>
        <v>1.6931561080547536E-4</v>
      </c>
      <c r="AD735" s="40">
        <f>($F735*(1-('Exposure Inputs'!$C$17)/100)*'Exposure Inputs'!$F$7*'Exposure Inputs'!$F$12*'Exposure Inputs'!$C$15*H735)/('Exposure Inputs'!$F$8*'Exposure Inputs'!$F$13*'Exposure Inputs'!$C$16)</f>
        <v>1.5319633154555759E-5</v>
      </c>
      <c r="AE735" s="40">
        <f>($F735*(1-('Exposure Inputs'!$C$17)/100)*'Exposure Inputs'!$F$7*'Exposure Inputs'!$F$12*'Exposure Inputs'!$C$15*H735)/('Exposure Inputs'!$F$8*'Exposure Inputs'!$C$14*'Exposure Inputs'!$C$16)</f>
        <v>9.8202776631767696E-7</v>
      </c>
      <c r="AF735" s="40">
        <f>($F735*(1-('Exposure Inputs'!$C$17)/100)*'Exposure Inputs'!$F$12*'Exposure Inputs'!$C$15*H735)/('Exposure Inputs'!$C$14*'Exposure Inputs'!$C$16)</f>
        <v>1.7707675278363187E-4</v>
      </c>
      <c r="AG735" s="40">
        <f>'Exposure Inputs'!$E$60/AC735</f>
        <v>74417.237371431664</v>
      </c>
      <c r="AH735" s="40">
        <f>'Exposure Inputs'!$E$61/AD735</f>
        <v>33943.371538590807</v>
      </c>
      <c r="AI735" s="40">
        <f>($G735*(1-('Exposure Inputs'!$C$17/100))*'Exposure Inputs'!$G$6*'Exposure Inputs'!$C$15)/('Exposure Inputs'!$G$8*'Exposure Inputs'!$G$11)</f>
        <v>2.160426533798113E-4</v>
      </c>
      <c r="AJ735" s="40">
        <f>($F735*(1-('Exposure Inputs'!$C$17)/100)*'Exposure Inputs'!$G$7*'Exposure Inputs'!$G$12*'Exposure Inputs'!$C$15*H735)/('Exposure Inputs'!$G$8*'Exposure Inputs'!$G$13*'Exposure Inputs'!$C$16)</f>
        <v>2.5539145250529853E-5</v>
      </c>
      <c r="AK735" s="40">
        <f>($F735*(1-('Exposure Inputs'!$C$17)/100)*'Exposure Inputs'!$G$7*'Exposure Inputs'!$G$12*'Exposure Inputs'!$C$15*H735)/('Exposure Inputs'!$G$8*'Exposure Inputs'!$C$14*'Exposure Inputs'!$C$16)</f>
        <v>1.6371246955467855E-6</v>
      </c>
      <c r="AL735" s="40">
        <f>($F735*(1-('Exposure Inputs'!$C$17)/100)*'Exposure Inputs'!$G$12*'Exposure Inputs'!$C$15*H735)/('Exposure Inputs'!$C$14*'Exposure Inputs'!$C$16)</f>
        <v>1.7707675278363187E-4</v>
      </c>
      <c r="AM735" s="40">
        <f>'Exposure Inputs'!$E$60/AI735</f>
        <v>58321.816562068947</v>
      </c>
      <c r="AN735" s="40">
        <f>'Exposure Inputs'!$E$61/AJ735</f>
        <v>20360.900683988701</v>
      </c>
      <c r="AO735" s="40">
        <f>($G735*(1-('Exposure Inputs'!$C$17/100))*'Exposure Inputs'!$H$6*'Exposure Inputs'!$C$15)/('Exposure Inputs'!$H$8*'Exposure Inputs'!$H$11)</f>
        <v>2.7420485178514812E-4</v>
      </c>
      <c r="AP735" s="40">
        <f>($F735*(1-('Exposure Inputs'!$C$17)/100)*'Exposure Inputs'!$H$7*'Exposure Inputs'!$H$12*'Exposure Inputs'!$C$15*H735)/('Exposure Inputs'!$H$8*'Exposure Inputs'!$H$13*'Exposure Inputs'!$C$16)</f>
        <v>3.3251079133815322E-5</v>
      </c>
      <c r="AQ735" s="40">
        <f>($F735*(1-('Exposure Inputs'!$C$17)/100)*'Exposure Inputs'!$H$7*'Exposure Inputs'!$H$12*'Exposure Inputs'!$C$15*H735)/('Exposure Inputs'!$H$8*'Exposure Inputs'!$C$14*'Exposure Inputs'!$C$16)</f>
        <v>2.1314794316548283E-6</v>
      </c>
      <c r="AR735" s="40">
        <f>($F735*(1-('Exposure Inputs'!$C$17)/100)*'Exposure Inputs'!$H$12*'Exposure Inputs'!$C$15*H735)/('Exposure Inputs'!$C$14*'Exposure Inputs'!$C$16)</f>
        <v>1.7707675278363187E-4</v>
      </c>
      <c r="AS735" s="40">
        <f>'Exposure Inputs'!$E$60/AO735</f>
        <v>45951.046883272029</v>
      </c>
      <c r="AT735" s="40">
        <f>'Exposure Inputs'!$E$61/AP735</f>
        <v>15638.590191533845</v>
      </c>
    </row>
    <row r="736" spans="1:46" s="35" customFormat="1">
      <c r="A736" s="54">
        <v>2019</v>
      </c>
      <c r="B736" s="55" t="s">
        <v>892</v>
      </c>
      <c r="C736" s="55" t="s">
        <v>600</v>
      </c>
      <c r="D736" s="55" t="s">
        <v>64</v>
      </c>
      <c r="E736" s="55" t="s">
        <v>601</v>
      </c>
      <c r="F736" s="48">
        <v>9.2272553641889798E-7</v>
      </c>
      <c r="G736" s="48">
        <v>1.90218454433797E-6</v>
      </c>
      <c r="H736" s="55">
        <v>350</v>
      </c>
      <c r="I736" s="40">
        <f t="shared" si="11"/>
        <v>2.474055170660973E-13</v>
      </c>
      <c r="J736" s="40">
        <f>($G736*(1-('Exposure Inputs'!$C$17/100))*'Exposure Inputs'!$C$6*1*'Exposure Inputs'!$C$15)/('Exposure Inputs'!$C$8*'Exposure Inputs'!$C$11)</f>
        <v>7.6548327808934036E-11</v>
      </c>
      <c r="K736" s="40">
        <f>($F736*(1-('Exposure Inputs'!$C$17)/100)*'Exposure Inputs'!$C$7*'Exposure Inputs'!$C$12*'Exposure Inputs'!$C$15*H736)/('Exposure Inputs'!$C$8*'Exposure Inputs'!$C$13*'Exposure Inputs'!$C$16)</f>
        <v>9.7285896003002569E-12</v>
      </c>
      <c r="L736" s="40">
        <f>($F736*(1-('Exposure Inputs'!$C$17)/100)*'Exposure Inputs'!$C$7*'Exposure Inputs'!$C$12*'Exposure Inputs'!$C$15*H736)/('Exposure Inputs'!$C$8*'Exposure Inputs'!$C$14*'Exposure Inputs'!$C$16)</f>
        <v>7.1093539386809571E-12</v>
      </c>
      <c r="M736" s="40">
        <f>($F736*(1-('Exposure Inputs'!$C$17)/100)*'Exposure Inputs'!$C$12*'Exposure Inputs'!$C$15*H736)/('Exposure Inputs'!$C$14*'Exposure Inputs'!$C$16)</f>
        <v>6.4658849496160926E-10</v>
      </c>
      <c r="N736" s="40">
        <f>'Exposure Inputs'!$E$60/$J736</f>
        <v>164601897398.07013</v>
      </c>
      <c r="O736" s="40">
        <f>'Exposure Inputs'!$E$61/$K736</f>
        <v>53450707796.734596</v>
      </c>
      <c r="P736" s="40">
        <f>L736*'Exposure Inputs'!$E$63</f>
        <v>2.474055170660973E-13</v>
      </c>
      <c r="Q736" s="40">
        <f>($G736*(1-('Exposure Inputs'!$C$17/100))*'Exposure Inputs'!$D$6*1*'Exposure Inputs'!$C$15)/('Exposure Inputs'!$D$8*'Exposure Inputs'!$D$11)</f>
        <v>2.6857226885588872E-10</v>
      </c>
      <c r="R736" s="40">
        <f>($F736*(1-('Exposure Inputs'!$C$17)/100)*'Exposure Inputs'!$D$7*'Exposure Inputs'!$D$12*'Exposure Inputs'!$C$15*H736)/('Exposure Inputs'!$D$8*'Exposure Inputs'!$D$13*'Exposure Inputs'!$C$16)</f>
        <v>2.4849851228535755E-11</v>
      </c>
      <c r="S736" s="40">
        <f>($F736*(1-('Exposure Inputs'!$C$17)/100)*'Exposure Inputs'!$D$7*'Exposure Inputs'!$D$12*'Exposure Inputs'!$C$15*H736)/('Exposure Inputs'!$D$8*'Exposure Inputs'!$C$14*'Exposure Inputs'!$C$16)</f>
        <v>3.1858783626327888E-13</v>
      </c>
      <c r="T736" s="40">
        <f>($F736*(1-('Exposure Inputs'!$C$17)/100)*'Exposure Inputs'!$D$12*'Exposure Inputs'!$C$15*H736)/('Exposure Inputs'!$C$14*'Exposure Inputs'!$C$16)</f>
        <v>1.1343657806344021E-11</v>
      </c>
      <c r="U736" s="40">
        <f>'Exposure Inputs'!$E$60/Q736</f>
        <v>46914746833.97393</v>
      </c>
      <c r="V736" s="40">
        <f>'Exposure Inputs'!$E$61/R736</f>
        <v>20925678597.337837</v>
      </c>
      <c r="W736" s="40">
        <f>($G736*(1-('Exposure Inputs'!$C$17/100))*'Exposure Inputs'!$E$6*'Exposure Inputs'!$C$15)/('Exposure Inputs'!$E$8*'Exposure Inputs'!$E$11)</f>
        <v>5.8818946664305398E-11</v>
      </c>
      <c r="X736" s="40">
        <f>($F736*(1-('Exposure Inputs'!$C$17)/100)*'Exposure Inputs'!$E$7*'Exposure Inputs'!$E$12*'Exposure Inputs'!$C$15*H736)/('Exposure Inputs'!$E$8*'Exposure Inputs'!$E$13*'Exposure Inputs'!$C$16)</f>
        <v>5.3879205960635124E-12</v>
      </c>
      <c r="Y736" s="40">
        <f>($F736*(1-('Exposure Inputs'!$C$17)/100)*'Exposure Inputs'!$E$7*'Exposure Inputs'!$E$12*'Exposure Inputs'!$C$15*H736)/('Exposure Inputs'!$E$8*'Exposure Inputs'!$C$14*'Exposure Inputs'!$C$16)</f>
        <v>3.453795253886867E-13</v>
      </c>
      <c r="Z736" s="40">
        <f>($F736*(1-('Exposure Inputs'!$C$17)/100)*'Exposure Inputs'!$E$12*'Exposure Inputs'!$C$15*H736)/('Exposure Inputs'!$C$14*'Exposure Inputs'!$C$16)</f>
        <v>5.6718289031720121E-11</v>
      </c>
      <c r="AA736" s="40">
        <f>'Exposure Inputs'!$E$60/W736</f>
        <v>214216688916.77686</v>
      </c>
      <c r="AB736" s="40">
        <f>'Exposure Inputs'!$E$61/X736</f>
        <v>96512186979.874771</v>
      </c>
      <c r="AC736" s="40">
        <f>($G736*(1-('Exposure Inputs'!$C$17/100))*'Exposure Inputs'!$F$6*'Exposure Inputs'!$C$15)/('Exposure Inputs'!$F$8*'Exposure Inputs'!$F$11)</f>
        <v>5.8974418707379665E-11</v>
      </c>
      <c r="AD736" s="40">
        <f>($F736*(1-('Exposure Inputs'!$C$17)/100)*'Exposure Inputs'!$F$7*'Exposure Inputs'!$F$12*'Exposure Inputs'!$C$15*H736)/('Exposure Inputs'!$F$8*'Exposure Inputs'!$F$13*'Exposure Inputs'!$C$16)</f>
        <v>4.9069308503850813E-12</v>
      </c>
      <c r="AE736" s="40">
        <f>($F736*(1-('Exposure Inputs'!$C$17)/100)*'Exposure Inputs'!$F$7*'Exposure Inputs'!$F$12*'Exposure Inputs'!$C$15*H736)/('Exposure Inputs'!$F$8*'Exposure Inputs'!$C$14*'Exposure Inputs'!$C$16)</f>
        <v>3.1454684938365907E-13</v>
      </c>
      <c r="AF736" s="40">
        <f>($F736*(1-('Exposure Inputs'!$C$17)/100)*'Exposure Inputs'!$F$12*'Exposure Inputs'!$C$15*H736)/('Exposure Inputs'!$C$14*'Exposure Inputs'!$C$16)</f>
        <v>5.6718289031720121E-11</v>
      </c>
      <c r="AG736" s="40">
        <f>'Exposure Inputs'!$E$60/AC736</f>
        <v>213651957512.61081</v>
      </c>
      <c r="AH736" s="40">
        <f>'Exposure Inputs'!$E$61/AD736</f>
        <v>105972555117.46043</v>
      </c>
      <c r="AI736" s="40">
        <f>($G736*(1-('Exposure Inputs'!$C$17/100))*'Exposure Inputs'!$G$6*'Exposure Inputs'!$C$15)/('Exposure Inputs'!$G$8*'Exposure Inputs'!$G$11)</f>
        <v>7.5249942037017797E-11</v>
      </c>
      <c r="AJ736" s="40">
        <f>($F736*(1-('Exposure Inputs'!$C$17)/100)*'Exposure Inputs'!$G$7*'Exposure Inputs'!$G$12*'Exposure Inputs'!$C$15*H736)/('Exposure Inputs'!$G$8*'Exposure Inputs'!$G$13*'Exposure Inputs'!$C$16)</f>
        <v>8.1802754973295946E-12</v>
      </c>
      <c r="AK736" s="40">
        <f>($F736*(1-('Exposure Inputs'!$C$17)/100)*'Exposure Inputs'!$G$7*'Exposure Inputs'!$G$12*'Exposure Inputs'!$C$15*H736)/('Exposure Inputs'!$G$8*'Exposure Inputs'!$C$14*'Exposure Inputs'!$C$16)</f>
        <v>5.2437663444420479E-13</v>
      </c>
      <c r="AL736" s="40">
        <f>($F736*(1-('Exposure Inputs'!$C$17)/100)*'Exposure Inputs'!$G$12*'Exposure Inputs'!$C$15*H736)/('Exposure Inputs'!$C$14*'Exposure Inputs'!$C$16)</f>
        <v>5.6718289031720121E-11</v>
      </c>
      <c r="AM736" s="40">
        <f>'Exposure Inputs'!$E$60/AI736</f>
        <v>167441989441.02396</v>
      </c>
      <c r="AN736" s="40">
        <f>'Exposure Inputs'!$E$61/AJ736</f>
        <v>63567541236.203003</v>
      </c>
      <c r="AO736" s="40">
        <f>($G736*(1-('Exposure Inputs'!$C$17/100))*'Exposure Inputs'!$H$6*'Exposure Inputs'!$C$15)/('Exposure Inputs'!$H$8*'Exposure Inputs'!$H$11)</f>
        <v>9.5508451133611401E-11</v>
      </c>
      <c r="AP736" s="40">
        <f>($F736*(1-('Exposure Inputs'!$C$17)/100)*'Exposure Inputs'!$H$7*'Exposure Inputs'!$H$12*'Exposure Inputs'!$C$15*H736)/('Exposure Inputs'!$H$8*'Exposure Inputs'!$H$13*'Exposure Inputs'!$C$16)</f>
        <v>1.0650434273734108E-11</v>
      </c>
      <c r="AQ736" s="40">
        <f>($F736*(1-('Exposure Inputs'!$C$17)/100)*'Exposure Inputs'!$H$7*'Exposure Inputs'!$H$12*'Exposure Inputs'!$C$15*H736)/('Exposure Inputs'!$H$8*'Exposure Inputs'!$C$14*'Exposure Inputs'!$C$16)</f>
        <v>6.8272014575218636E-13</v>
      </c>
      <c r="AR736" s="40">
        <f>($F736*(1-('Exposure Inputs'!$C$17)/100)*'Exposure Inputs'!$H$12*'Exposure Inputs'!$C$15*H736)/('Exposure Inputs'!$C$14*'Exposure Inputs'!$C$16)</f>
        <v>5.6718289031720121E-11</v>
      </c>
      <c r="AS736" s="40">
        <f>'Exposure Inputs'!$E$60/AO736</f>
        <v>131925498219.76747</v>
      </c>
      <c r="AT736" s="40">
        <f>'Exposure Inputs'!$E$61/AP736</f>
        <v>48824300177.356506</v>
      </c>
    </row>
    <row r="737" spans="1:46" s="35" customFormat="1">
      <c r="A737" s="54">
        <v>2020</v>
      </c>
      <c r="B737" s="55" t="s">
        <v>892</v>
      </c>
      <c r="C737" s="55" t="s">
        <v>600</v>
      </c>
      <c r="D737" s="55" t="s">
        <v>64</v>
      </c>
      <c r="E737" s="55" t="s">
        <v>601</v>
      </c>
      <c r="F737" s="48">
        <v>6.4590794669239499E-6</v>
      </c>
      <c r="G737" s="48">
        <v>1.3315293278125699E-5</v>
      </c>
      <c r="H737" s="55">
        <v>350</v>
      </c>
      <c r="I737" s="40">
        <f t="shared" si="11"/>
        <v>1.7318388103652394E-12</v>
      </c>
      <c r="J737" s="40">
        <f>($G737*(1-('Exposure Inputs'!$C$17/100))*'Exposure Inputs'!$C$6*1*'Exposure Inputs'!$C$15)/('Exposure Inputs'!$C$8*'Exposure Inputs'!$C$11)</f>
        <v>5.3583835372860892E-10</v>
      </c>
      <c r="K737" s="40">
        <f>($F737*(1-('Exposure Inputs'!$C$17)/100)*'Exposure Inputs'!$C$7*'Exposure Inputs'!$C$12*'Exposure Inputs'!$C$15*H737)/('Exposure Inputs'!$C$8*'Exposure Inputs'!$C$13*'Exposure Inputs'!$C$16)</f>
        <v>6.8100134708856965E-11</v>
      </c>
      <c r="L737" s="40">
        <f>($F737*(1-('Exposure Inputs'!$C$17)/100)*'Exposure Inputs'!$C$7*'Exposure Inputs'!$C$12*'Exposure Inputs'!$C$15*H737)/('Exposure Inputs'!$C$8*'Exposure Inputs'!$C$14*'Exposure Inputs'!$C$16)</f>
        <v>4.9765483056472399E-11</v>
      </c>
      <c r="M737" s="40">
        <f>($F737*(1-('Exposure Inputs'!$C$17)/100)*'Exposure Inputs'!$C$12*'Exposure Inputs'!$C$15*H737)/('Exposure Inputs'!$C$14*'Exposure Inputs'!$C$16)</f>
        <v>4.5261199636506073E-9</v>
      </c>
      <c r="N737" s="40">
        <f>'Exposure Inputs'!$E$60/$J737</f>
        <v>23514554179.116562</v>
      </c>
      <c r="O737" s="40">
        <f>'Exposure Inputs'!$E$61/$K737</f>
        <v>7635814557.8289127</v>
      </c>
      <c r="P737" s="40">
        <f>L737*'Exposure Inputs'!$E$63</f>
        <v>1.7318388103652394E-12</v>
      </c>
      <c r="Q737" s="40">
        <f>($G737*(1-('Exposure Inputs'!$C$17/100))*'Exposure Inputs'!$D$6*1*'Exposure Inputs'!$C$15)/('Exposure Inputs'!$D$8*'Exposure Inputs'!$D$11)</f>
        <v>1.8800060892264291E-9</v>
      </c>
      <c r="R737" s="40">
        <f>($F737*(1-('Exposure Inputs'!$C$17)/100)*'Exposure Inputs'!$D$7*'Exposure Inputs'!$D$12*'Exposure Inputs'!$C$15*H737)/('Exposure Inputs'!$D$8*'Exposure Inputs'!$D$13*'Exposure Inputs'!$C$16)</f>
        <v>1.7394897777434363E-10</v>
      </c>
      <c r="S737" s="40">
        <f>($F737*(1-('Exposure Inputs'!$C$17)/100)*'Exposure Inputs'!$D$7*'Exposure Inputs'!$D$12*'Exposure Inputs'!$C$15*H737)/('Exposure Inputs'!$D$8*'Exposure Inputs'!$C$14*'Exposure Inputs'!$C$16)</f>
        <v>2.2301150996710719E-12</v>
      </c>
      <c r="T737" s="40">
        <f>($F737*(1-('Exposure Inputs'!$C$17)/100)*'Exposure Inputs'!$D$12*'Exposure Inputs'!$C$15*H737)/('Exposure Inputs'!$C$14*'Exposure Inputs'!$C$16)</f>
        <v>7.9405613397379073E-11</v>
      </c>
      <c r="U737" s="40">
        <f>'Exposure Inputs'!$E$60/Q737</f>
        <v>6702105951.7868652</v>
      </c>
      <c r="V737" s="40">
        <f>'Exposure Inputs'!$E$61/R737</f>
        <v>2989382327.2395034</v>
      </c>
      <c r="W737" s="40">
        <f>($G737*(1-('Exposure Inputs'!$C$17/100))*'Exposure Inputs'!$E$6*'Exposure Inputs'!$C$15)/('Exposure Inputs'!$E$8*'Exposure Inputs'!$E$11)</f>
        <v>4.1173267203589806E-10</v>
      </c>
      <c r="X737" s="40">
        <f>($F737*(1-('Exposure Inputs'!$C$17)/100)*'Exposure Inputs'!$E$7*'Exposure Inputs'!$E$12*'Exposure Inputs'!$C$15*H737)/('Exposure Inputs'!$E$8*'Exposure Inputs'!$E$13*'Exposure Inputs'!$C$16)</f>
        <v>3.7715448329861291E-11</v>
      </c>
      <c r="Y737" s="40">
        <f>($F737*(1-('Exposure Inputs'!$C$17)/100)*'Exposure Inputs'!$E$7*'Exposure Inputs'!$E$12*'Exposure Inputs'!$C$15*H737)/('Exposure Inputs'!$E$8*'Exposure Inputs'!$C$14*'Exposure Inputs'!$C$16)</f>
        <v>2.4176569442218775E-12</v>
      </c>
      <c r="Z737" s="40">
        <f>($F737*(1-('Exposure Inputs'!$C$17)/100)*'Exposure Inputs'!$E$12*'Exposure Inputs'!$C$15*H737)/('Exposure Inputs'!$C$14*'Exposure Inputs'!$C$16)</f>
        <v>3.9702806698689542E-10</v>
      </c>
      <c r="AA737" s="40">
        <f>'Exposure Inputs'!$E$60/W737</f>
        <v>30602380757.632549</v>
      </c>
      <c r="AB737" s="40">
        <f>'Exposure Inputs'!$E$61/X737</f>
        <v>13787453763.032398</v>
      </c>
      <c r="AC737" s="40">
        <f>($G737*(1-('Exposure Inputs'!$C$17/100))*'Exposure Inputs'!$F$6*'Exposure Inputs'!$C$15)/('Exposure Inputs'!$F$8*'Exposure Inputs'!$F$11)</f>
        <v>4.1282097645738303E-10</v>
      </c>
      <c r="AD737" s="40">
        <f>($F737*(1-('Exposure Inputs'!$C$17)/100)*'Exposure Inputs'!$F$7*'Exposure Inputs'!$F$12*'Exposure Inputs'!$C$15*H737)/('Exposure Inputs'!$F$8*'Exposure Inputs'!$F$13*'Exposure Inputs'!$C$16)</f>
        <v>3.4348519738971902E-11</v>
      </c>
      <c r="AE737" s="40">
        <f>($F737*(1-('Exposure Inputs'!$C$17)/100)*'Exposure Inputs'!$F$7*'Exposure Inputs'!$F$12*'Exposure Inputs'!$C$15*H737)/('Exposure Inputs'!$F$8*'Exposure Inputs'!$C$14*'Exposure Inputs'!$C$16)</f>
        <v>2.2018281883956349E-12</v>
      </c>
      <c r="AF737" s="40">
        <f>($F737*(1-('Exposure Inputs'!$C$17)/100)*'Exposure Inputs'!$F$12*'Exposure Inputs'!$C$15*H737)/('Exposure Inputs'!$C$14*'Exposure Inputs'!$C$16)</f>
        <v>3.9702806698689542E-10</v>
      </c>
      <c r="AG737" s="40">
        <f>'Exposure Inputs'!$E$60/AC737</f>
        <v>30521704851.644676</v>
      </c>
      <c r="AH737" s="40">
        <f>'Exposure Inputs'!$E$61/AD737</f>
        <v>15138934776.569336</v>
      </c>
      <c r="AI737" s="40">
        <f>($G737*(1-('Exposure Inputs'!$C$17/100))*'Exposure Inputs'!$G$6*'Exposure Inputs'!$C$15)/('Exposure Inputs'!$G$8*'Exposure Inputs'!$G$11)</f>
        <v>5.267496523233374E-10</v>
      </c>
      <c r="AJ737" s="40">
        <f>($F737*(1-('Exposure Inputs'!$C$17)/100)*'Exposure Inputs'!$G$7*'Exposure Inputs'!$G$12*'Exposure Inputs'!$C$15*H737)/('Exposure Inputs'!$G$8*'Exposure Inputs'!$G$13*'Exposure Inputs'!$C$16)</f>
        <v>5.7261934793355249E-11</v>
      </c>
      <c r="AK737" s="40">
        <f>($F737*(1-('Exposure Inputs'!$C$17)/100)*'Exposure Inputs'!$G$7*'Exposure Inputs'!$G$12*'Exposure Inputs'!$C$15*H737)/('Exposure Inputs'!$G$8*'Exposure Inputs'!$C$14*'Exposure Inputs'!$C$16)</f>
        <v>3.6706368457279009E-12</v>
      </c>
      <c r="AL737" s="40">
        <f>($F737*(1-('Exposure Inputs'!$C$17)/100)*'Exposure Inputs'!$G$12*'Exposure Inputs'!$C$15*H737)/('Exposure Inputs'!$C$14*'Exposure Inputs'!$C$16)</f>
        <v>3.9702806698689542E-10</v>
      </c>
      <c r="AM737" s="40">
        <f>'Exposure Inputs'!$E$60/AI737</f>
        <v>23920281569.100452</v>
      </c>
      <c r="AN737" s="40">
        <f>'Exposure Inputs'!$E$61/AJ737</f>
        <v>9081076318.4401073</v>
      </c>
      <c r="AO737" s="40">
        <f>($G737*(1-('Exposure Inputs'!$C$17/100))*'Exposure Inputs'!$H$6*'Exposure Inputs'!$C$15)/('Exposure Inputs'!$H$8*'Exposure Inputs'!$H$11)</f>
        <v>6.6855923163132352E-10</v>
      </c>
      <c r="AP737" s="40">
        <f>($F737*(1-('Exposure Inputs'!$C$17)/100)*'Exposure Inputs'!$H$7*'Exposure Inputs'!$H$12*'Exposure Inputs'!$C$15*H737)/('Exposure Inputs'!$H$8*'Exposure Inputs'!$H$13*'Exposure Inputs'!$C$16)</f>
        <v>7.4553048134205911E-11</v>
      </c>
      <c r="AQ737" s="40">
        <f>($F737*(1-('Exposure Inputs'!$C$17)/100)*'Exposure Inputs'!$H$7*'Exposure Inputs'!$H$12*'Exposure Inputs'!$C$15*H737)/('Exposure Inputs'!$H$8*'Exposure Inputs'!$C$14*'Exposure Inputs'!$C$16)</f>
        <v>4.7790415470644809E-12</v>
      </c>
      <c r="AR737" s="40">
        <f>($F737*(1-('Exposure Inputs'!$C$17)/100)*'Exposure Inputs'!$H$12*'Exposure Inputs'!$C$15*H737)/('Exposure Inputs'!$C$14*'Exposure Inputs'!$C$16)</f>
        <v>3.9702806698689542E-10</v>
      </c>
      <c r="AS737" s="40">
        <f>'Exposure Inputs'!$E$60/AO737</f>
        <v>18846497668.209988</v>
      </c>
      <c r="AT737" s="40">
        <f>'Exposure Inputs'!$E$61/AP737</f>
        <v>6974899256.4854937</v>
      </c>
    </row>
    <row r="738" spans="1:46" s="35" customFormat="1">
      <c r="A738" s="54">
        <v>2021</v>
      </c>
      <c r="B738" s="55" t="s">
        <v>892</v>
      </c>
      <c r="C738" s="55" t="s">
        <v>600</v>
      </c>
      <c r="D738" s="55" t="s">
        <v>64</v>
      </c>
      <c r="E738" s="55" t="s">
        <v>601</v>
      </c>
      <c r="F738" s="48">
        <v>1.0149982324591199E-5</v>
      </c>
      <c r="G738" s="48">
        <v>2.09240329232374E-5</v>
      </c>
      <c r="H738" s="55">
        <v>350</v>
      </c>
      <c r="I738" s="40">
        <f t="shared" si="11"/>
        <v>2.7214610695321849E-12</v>
      </c>
      <c r="J738" s="40">
        <f>($G738*(1-('Exposure Inputs'!$C$17/100))*'Exposure Inputs'!$C$6*1*'Exposure Inputs'!$C$15)/('Exposure Inputs'!$C$8*'Exposure Inputs'!$C$11)</f>
        <v>8.4203172403041215E-10</v>
      </c>
      <c r="K738" s="40">
        <f>($F738*(1-('Exposure Inputs'!$C$17)/100)*'Exposure Inputs'!$C$7*'Exposure Inputs'!$C$12*'Exposure Inputs'!$C$15*H738)/('Exposure Inputs'!$C$8*'Exposure Inputs'!$C$13*'Exposure Inputs'!$C$16)</f>
        <v>1.070145006168131E-10</v>
      </c>
      <c r="L738" s="40">
        <f>($F738*(1-('Exposure Inputs'!$C$17)/100)*'Exposure Inputs'!$C$7*'Exposure Inputs'!$C$12*'Exposure Inputs'!$C$15*H738)/('Exposure Inputs'!$C$8*'Exposure Inputs'!$C$14*'Exposure Inputs'!$C$16)</f>
        <v>7.8202904296901871E-11</v>
      </c>
      <c r="M738" s="40">
        <f>($F738*(1-('Exposure Inputs'!$C$17)/100)*'Exposure Inputs'!$C$12*'Exposure Inputs'!$C$15*H738)/('Exposure Inputs'!$C$14*'Exposure Inputs'!$C$16)</f>
        <v>7.1124744424163826E-9</v>
      </c>
      <c r="N738" s="40">
        <f>'Exposure Inputs'!$E$60/$J738</f>
        <v>14963806755.034943</v>
      </c>
      <c r="O738" s="40">
        <f>'Exposure Inputs'!$E$61/$K738</f>
        <v>4859154572.5374584</v>
      </c>
      <c r="P738" s="40">
        <f>L738*'Exposure Inputs'!$E$63</f>
        <v>2.7214610695321849E-12</v>
      </c>
      <c r="Q738" s="40">
        <f>($G738*(1-('Exposure Inputs'!$C$17/100))*'Exposure Inputs'!$D$6*1*'Exposure Inputs'!$C$15)/('Exposure Inputs'!$D$8*'Exposure Inputs'!$D$11)</f>
        <v>2.9542953718851788E-9</v>
      </c>
      <c r="R738" s="40">
        <f>($F738*(1-('Exposure Inputs'!$C$17)/100)*'Exposure Inputs'!$D$7*'Exposure Inputs'!$D$12*'Exposure Inputs'!$C$15*H738)/('Exposure Inputs'!$D$8*'Exposure Inputs'!$D$13*'Exposure Inputs'!$C$16)</f>
        <v>2.7334840186307983E-10</v>
      </c>
      <c r="S738" s="40">
        <f>($F738*(1-('Exposure Inputs'!$C$17)/100)*'Exposure Inputs'!$D$7*'Exposure Inputs'!$D$12*'Exposure Inputs'!$C$15*H738)/('Exposure Inputs'!$D$8*'Exposure Inputs'!$C$14*'Exposure Inputs'!$C$16)</f>
        <v>3.5044666905523054E-12</v>
      </c>
      <c r="T738" s="40">
        <f>($F738*(1-('Exposure Inputs'!$C$17)/100)*'Exposure Inputs'!$D$12*'Exposure Inputs'!$C$15*H738)/('Exposure Inputs'!$C$14*'Exposure Inputs'!$C$16)</f>
        <v>1.2478025337572603E-10</v>
      </c>
      <c r="U738" s="40">
        <f>'Exposure Inputs'!$E$60/Q738</f>
        <v>4264976386.555335</v>
      </c>
      <c r="V738" s="40">
        <f>'Exposure Inputs'!$E$61/R738</f>
        <v>1902334151.0533795</v>
      </c>
      <c r="W738" s="40">
        <f>($G738*(1-('Exposure Inputs'!$C$17/100))*'Exposure Inputs'!$E$6*'Exposure Inputs'!$C$15)/('Exposure Inputs'!$E$8*'Exposure Inputs'!$E$11)</f>
        <v>6.4700850407887719E-10</v>
      </c>
      <c r="X738" s="40">
        <f>($F738*(1-('Exposure Inputs'!$C$17)/100)*'Exposure Inputs'!$E$7*'Exposure Inputs'!$E$12*'Exposure Inputs'!$C$15*H738)/('Exposure Inputs'!$E$8*'Exposure Inputs'!$E$13*'Exposure Inputs'!$C$16)</f>
        <v>5.9267134871531988E-11</v>
      </c>
      <c r="Y738" s="40">
        <f>($F738*(1-('Exposure Inputs'!$C$17)/100)*'Exposure Inputs'!$E$7*'Exposure Inputs'!$E$12*'Exposure Inputs'!$C$15*H738)/('Exposure Inputs'!$E$8*'Exposure Inputs'!$C$14*'Exposure Inputs'!$C$16)</f>
        <v>3.7991753122776921E-12</v>
      </c>
      <c r="Z738" s="40">
        <f>($F738*(1-('Exposure Inputs'!$C$17)/100)*'Exposure Inputs'!$E$12*'Exposure Inputs'!$C$15*H738)/('Exposure Inputs'!$C$14*'Exposure Inputs'!$C$16)</f>
        <v>6.2390126687863009E-10</v>
      </c>
      <c r="AA738" s="40">
        <f>'Exposure Inputs'!$E$60/W738</f>
        <v>19474241714.856853</v>
      </c>
      <c r="AB738" s="40">
        <f>'Exposure Inputs'!$E$61/X738</f>
        <v>8773833949.070713</v>
      </c>
      <c r="AC738" s="40">
        <f>($G738*(1-('Exposure Inputs'!$C$17/100))*'Exposure Inputs'!$F$6*'Exposure Inputs'!$C$15)/('Exposure Inputs'!$F$8*'Exposure Inputs'!$F$11)</f>
        <v>6.4871869679262435E-10</v>
      </c>
      <c r="AD738" s="40">
        <f>($F738*(1-('Exposure Inputs'!$C$17)/100)*'Exposure Inputs'!$F$7*'Exposure Inputs'!$F$12*'Exposure Inputs'!$C$15*H738)/('Exposure Inputs'!$F$8*'Exposure Inputs'!$F$13*'Exposure Inputs'!$C$16)</f>
        <v>5.3976246926788527E-11</v>
      </c>
      <c r="AE738" s="40">
        <f>($F738*(1-('Exposure Inputs'!$C$17)/100)*'Exposure Inputs'!$F$7*'Exposure Inputs'!$F$12*'Exposure Inputs'!$C$15*H738)/('Exposure Inputs'!$F$8*'Exposure Inputs'!$C$14*'Exposure Inputs'!$C$16)</f>
        <v>3.4600158286402907E-12</v>
      </c>
      <c r="AF738" s="40">
        <f>($F738*(1-('Exposure Inputs'!$C$17)/100)*'Exposure Inputs'!$F$12*'Exposure Inputs'!$C$15*H738)/('Exposure Inputs'!$C$14*'Exposure Inputs'!$C$16)</f>
        <v>6.2390126687863009E-10</v>
      </c>
      <c r="AG738" s="40">
        <f>'Exposure Inputs'!$E$60/AC738</f>
        <v>19422902503.49889</v>
      </c>
      <c r="AH738" s="40">
        <f>'Exposure Inputs'!$E$61/AD738</f>
        <v>9633867295.4662743</v>
      </c>
      <c r="AI738" s="40">
        <f>($G738*(1-('Exposure Inputs'!$C$17/100))*'Exposure Inputs'!$G$6*'Exposure Inputs'!$C$15)/('Exposure Inputs'!$G$8*'Exposure Inputs'!$G$11)</f>
        <v>8.2774947853561799E-10</v>
      </c>
      <c r="AJ738" s="40">
        <f>($F738*(1-('Exposure Inputs'!$C$17)/100)*'Exposure Inputs'!$G$7*'Exposure Inputs'!$G$12*'Exposure Inputs'!$C$15*H738)/('Exposure Inputs'!$G$8*'Exposure Inputs'!$G$13*'Exposure Inputs'!$C$16)</f>
        <v>8.9983043094721655E-11</v>
      </c>
      <c r="AK738" s="40">
        <f>($F738*(1-('Exposure Inputs'!$C$17)/100)*'Exposure Inputs'!$G$7*'Exposure Inputs'!$G$12*'Exposure Inputs'!$C$15*H738)/('Exposure Inputs'!$G$8*'Exposure Inputs'!$C$14*'Exposure Inputs'!$C$16)</f>
        <v>5.7681437881231827E-12</v>
      </c>
      <c r="AL738" s="40">
        <f>($F738*(1-('Exposure Inputs'!$C$17)/100)*'Exposure Inputs'!$G$12*'Exposure Inputs'!$C$15*H738)/('Exposure Inputs'!$C$14*'Exposure Inputs'!$C$16)</f>
        <v>6.2390126687863009E-10</v>
      </c>
      <c r="AM738" s="40">
        <f>'Exposure Inputs'!$E$60/AI738</f>
        <v>15221996904.535439</v>
      </c>
      <c r="AN738" s="40">
        <f>'Exposure Inputs'!$E$61/AJ738</f>
        <v>5778866574.3679752</v>
      </c>
      <c r="AO738" s="40">
        <f>($G738*(1-('Exposure Inputs'!$C$17/100))*'Exposure Inputs'!$H$6*'Exposure Inputs'!$C$15)/('Exposure Inputs'!$H$8*'Exposure Inputs'!$H$11)</f>
        <v>1.0505931098618085E-9</v>
      </c>
      <c r="AP738" s="40">
        <f>($F738*(1-('Exposure Inputs'!$C$17)/100)*'Exposure Inputs'!$H$7*'Exposure Inputs'!$H$12*'Exposure Inputs'!$C$15*H738)/('Exposure Inputs'!$H$8*'Exposure Inputs'!$H$13*'Exposure Inputs'!$C$16)</f>
        <v>1.1715479344720943E-10</v>
      </c>
      <c r="AQ738" s="40">
        <f>($F738*(1-('Exposure Inputs'!$C$17)/100)*'Exposure Inputs'!$H$7*'Exposure Inputs'!$H$12*'Exposure Inputs'!$C$15*H738)/('Exposure Inputs'!$H$8*'Exposure Inputs'!$C$14*'Exposure Inputs'!$C$16)</f>
        <v>7.5099226568723998E-12</v>
      </c>
      <c r="AR738" s="40">
        <f>($F738*(1-('Exposure Inputs'!$C$17)/100)*'Exposure Inputs'!$H$12*'Exposure Inputs'!$C$15*H738)/('Exposure Inputs'!$C$14*'Exposure Inputs'!$C$16)</f>
        <v>6.2390126687863009E-10</v>
      </c>
      <c r="AS738" s="40">
        <f>'Exposure Inputs'!$E$60/AO738</f>
        <v>11993225428.308168</v>
      </c>
      <c r="AT738" s="40">
        <f>'Exposure Inputs'!$E$61/AP738</f>
        <v>4438572120.690177</v>
      </c>
    </row>
    <row r="739" spans="1:46" s="35" customFormat="1">
      <c r="A739" s="54">
        <v>2022</v>
      </c>
      <c r="B739" s="55" t="s">
        <v>892</v>
      </c>
      <c r="C739" s="55" t="s">
        <v>600</v>
      </c>
      <c r="D739" s="55" t="s">
        <v>64</v>
      </c>
      <c r="E739" s="55" t="s">
        <v>601</v>
      </c>
      <c r="F739" s="48">
        <v>5.5363539305050498E-6</v>
      </c>
      <c r="G739" s="48">
        <v>1.1413108733787699E-5</v>
      </c>
      <c r="H739" s="55">
        <v>350</v>
      </c>
      <c r="I739" s="40">
        <f t="shared" si="11"/>
        <v>1.4844332932991418E-12</v>
      </c>
      <c r="J739" s="40">
        <f>($G739*(1-('Exposure Inputs'!$C$17/100))*'Exposure Inputs'!$C$6*1*'Exposure Inputs'!$C$15)/('Exposure Inputs'!$C$8*'Exposure Inputs'!$C$11)</f>
        <v>4.592900259196736E-10</v>
      </c>
      <c r="K739" s="40">
        <f>($F739*(1-('Exposure Inputs'!$C$17)/100)*'Exposure Inputs'!$C$7*'Exposure Inputs'!$C$12*'Exposure Inputs'!$C$15*H739)/('Exposure Inputs'!$C$8*'Exposure Inputs'!$C$13*'Exposure Inputs'!$C$16)</f>
        <v>5.8371545108556697E-11</v>
      </c>
      <c r="L739" s="40">
        <f>($F739*(1-('Exposure Inputs'!$C$17)/100)*'Exposure Inputs'!$C$7*'Exposure Inputs'!$C$12*'Exposure Inputs'!$C$15*H739)/('Exposure Inputs'!$C$8*'Exposure Inputs'!$C$14*'Exposure Inputs'!$C$16)</f>
        <v>4.2656129117791436E-11</v>
      </c>
      <c r="M739" s="40">
        <f>($F739*(1-('Exposure Inputs'!$C$17)/100)*'Exposure Inputs'!$C$12*'Exposure Inputs'!$C$15*H739)/('Exposure Inputs'!$C$14*'Exposure Inputs'!$C$16)</f>
        <v>3.8795314686889972E-9</v>
      </c>
      <c r="N739" s="40">
        <f>'Exposure Inputs'!$E$60/$J739</f>
        <v>27433646038.295734</v>
      </c>
      <c r="O739" s="40">
        <f>'Exposure Inputs'!$E$61/$K739</f>
        <v>8908450153.8023033</v>
      </c>
      <c r="P739" s="40">
        <f>L739*'Exposure Inputs'!$E$63</f>
        <v>1.4844332932991418E-12</v>
      </c>
      <c r="Q739" s="40">
        <f>($G739*(1-('Exposure Inputs'!$C$17/100))*'Exposure Inputs'!$D$6*1*'Exposure Inputs'!$C$15)/('Exposure Inputs'!$D$8*'Exposure Inputs'!$D$11)</f>
        <v>1.6114338203705359E-9</v>
      </c>
      <c r="R739" s="40">
        <f>($F739*(1-('Exposure Inputs'!$C$17)/100)*'Exposure Inputs'!$D$7*'Exposure Inputs'!$D$12*'Exposure Inputs'!$C$15*H739)/('Exposure Inputs'!$D$8*'Exposure Inputs'!$D$13*'Exposure Inputs'!$C$16)</f>
        <v>1.4909912654580782E-10</v>
      </c>
      <c r="S739" s="40">
        <f>($F739*(1-('Exposure Inputs'!$C$17)/100)*'Exposure Inputs'!$D$7*'Exposure Inputs'!$D$12*'Exposure Inputs'!$C$15*H739)/('Exposure Inputs'!$D$8*'Exposure Inputs'!$C$14*'Exposure Inputs'!$C$16)</f>
        <v>1.9115272634077924E-12</v>
      </c>
      <c r="T739" s="40">
        <f>($F739*(1-('Exposure Inputs'!$C$17)/100)*'Exposure Inputs'!$D$12*'Exposure Inputs'!$C$15*H739)/('Exposure Inputs'!$C$14*'Exposure Inputs'!$C$16)</f>
        <v>6.8061955591035029E-11</v>
      </c>
      <c r="U739" s="40">
        <f>'Exposure Inputs'!$E$60/Q739</f>
        <v>7819123466.7662201</v>
      </c>
      <c r="V739" s="40">
        <f>'Exposure Inputs'!$E$61/R739</f>
        <v>3487612651.0388384</v>
      </c>
      <c r="W739" s="40">
        <f>($G739*(1-('Exposure Inputs'!$C$17/100))*'Exposure Inputs'!$E$6*'Exposure Inputs'!$C$15)/('Exposure Inputs'!$E$8*'Exposure Inputs'!$E$11)</f>
        <v>3.5291372537159179E-10</v>
      </c>
      <c r="X739" s="40">
        <f>($F739*(1-('Exposure Inputs'!$C$17)/100)*'Exposure Inputs'!$E$7*'Exposure Inputs'!$E$12*'Exposure Inputs'!$C$15*H739)/('Exposure Inputs'!$E$8*'Exposure Inputs'!$E$13*'Exposure Inputs'!$C$16)</f>
        <v>3.2327527733797757E-11</v>
      </c>
      <c r="Y739" s="40">
        <f>($F739*(1-('Exposure Inputs'!$C$17)/100)*'Exposure Inputs'!$E$7*'Exposure Inputs'!$E$12*'Exposure Inputs'!$C$15*H739)/('Exposure Inputs'!$E$8*'Exposure Inputs'!$C$14*'Exposure Inputs'!$C$16)</f>
        <v>2.0722774188331895E-12</v>
      </c>
      <c r="Z739" s="40">
        <f>($F739*(1-('Exposure Inputs'!$C$17)/100)*'Exposure Inputs'!$E$12*'Exposure Inputs'!$C$15*H739)/('Exposure Inputs'!$C$14*'Exposure Inputs'!$C$16)</f>
        <v>3.4030977795517519E-10</v>
      </c>
      <c r="AA739" s="40">
        <f>'Exposure Inputs'!$E$60/W739</f>
        <v>35702776894.645119</v>
      </c>
      <c r="AB739" s="40">
        <f>'Exposure Inputs'!$E$61/X739</f>
        <v>16085362428.019846</v>
      </c>
      <c r="AC739" s="40">
        <f>($G739*(1-('Exposure Inputs'!$C$17/100))*'Exposure Inputs'!$F$6*'Exposure Inputs'!$C$15)/('Exposure Inputs'!$F$8*'Exposure Inputs'!$F$11)</f>
        <v>3.5384655775000246E-10</v>
      </c>
      <c r="AD739" s="40">
        <f>($F739*(1-('Exposure Inputs'!$C$17)/100)*'Exposure Inputs'!$F$7*'Exposure Inputs'!$F$12*'Exposure Inputs'!$C$15*H739)/('Exposure Inputs'!$F$8*'Exposure Inputs'!$F$13*'Exposure Inputs'!$C$16)</f>
        <v>2.9441588888586808E-11</v>
      </c>
      <c r="AE739" s="40">
        <f>($F739*(1-('Exposure Inputs'!$C$17)/100)*'Exposure Inputs'!$F$7*'Exposure Inputs'!$F$12*'Exposure Inputs'!$C$15*H739)/('Exposure Inputs'!$F$8*'Exposure Inputs'!$C$14*'Exposure Inputs'!$C$16)</f>
        <v>1.8872813390119751E-12</v>
      </c>
      <c r="AF739" s="40">
        <f>($F739*(1-('Exposure Inputs'!$C$17)/100)*'Exposure Inputs'!$F$12*'Exposure Inputs'!$C$15*H739)/('Exposure Inputs'!$C$14*'Exposure Inputs'!$C$16)</f>
        <v>3.4030977795517519E-10</v>
      </c>
      <c r="AG739" s="40">
        <f>'Exposure Inputs'!$E$60/AC739</f>
        <v>35608655006.05513</v>
      </c>
      <c r="AH739" s="40">
        <f>'Exposure Inputs'!$E$61/AD739</f>
        <v>17662090248.178856</v>
      </c>
      <c r="AI739" s="40">
        <f>($G739*(1-('Exposure Inputs'!$C$17/100))*'Exposure Inputs'!$G$6*'Exposure Inputs'!$C$15)/('Exposure Inputs'!$G$8*'Exposure Inputs'!$G$11)</f>
        <v>4.5149971028631843E-10</v>
      </c>
      <c r="AJ739" s="40">
        <f>($F739*(1-('Exposure Inputs'!$C$17)/100)*'Exposure Inputs'!$G$7*'Exposure Inputs'!$G$12*'Exposure Inputs'!$C$15*H739)/('Exposure Inputs'!$G$8*'Exposure Inputs'!$G$13*'Exposure Inputs'!$C$16)</f>
        <v>4.9081659296025635E-11</v>
      </c>
      <c r="AK739" s="40">
        <f>($F739*(1-('Exposure Inputs'!$C$17)/100)*'Exposure Inputs'!$G$7*'Exposure Inputs'!$G$12*'Exposure Inputs'!$C$15*H739)/('Exposure Inputs'!$G$8*'Exposure Inputs'!$C$14*'Exposure Inputs'!$C$16)</f>
        <v>3.1462602112836944E-12</v>
      </c>
      <c r="AL739" s="40">
        <f>($F739*(1-('Exposure Inputs'!$C$17)/100)*'Exposure Inputs'!$G$12*'Exposure Inputs'!$C$15*H739)/('Exposure Inputs'!$C$14*'Exposure Inputs'!$C$16)</f>
        <v>3.4030977795517519E-10</v>
      </c>
      <c r="AM739" s="40">
        <f>'Exposure Inputs'!$E$60/AI739</f>
        <v>27906994651.247314</v>
      </c>
      <c r="AN739" s="40">
        <f>'Exposure Inputs'!$E$61/AJ739</f>
        <v>10594588843.53787</v>
      </c>
      <c r="AO739" s="40">
        <f>($G739*(1-('Exposure Inputs'!$C$17/100))*'Exposure Inputs'!$H$6*'Exposure Inputs'!$C$15)/('Exposure Inputs'!$H$8*'Exposure Inputs'!$H$11)</f>
        <v>5.7305078049771071E-10</v>
      </c>
      <c r="AP739" s="40">
        <f>($F739*(1-('Exposure Inputs'!$C$17)/100)*'Exposure Inputs'!$H$7*'Exposure Inputs'!$H$12*'Exposure Inputs'!$C$15*H739)/('Exposure Inputs'!$H$8*'Exposure Inputs'!$H$13*'Exposure Inputs'!$C$16)</f>
        <v>6.3902613860471772E-11</v>
      </c>
      <c r="AQ739" s="40">
        <f>($F739*(1-('Exposure Inputs'!$C$17)/100)*'Exposure Inputs'!$H$7*'Exposure Inputs'!$H$12*'Exposure Inputs'!$C$15*H739)/('Exposure Inputs'!$H$8*'Exposure Inputs'!$C$14*'Exposure Inputs'!$C$16)</f>
        <v>4.096321401312293E-12</v>
      </c>
      <c r="AR739" s="40">
        <f>($F739*(1-('Exposure Inputs'!$C$17)/100)*'Exposure Inputs'!$H$12*'Exposure Inputs'!$C$15*H739)/('Exposure Inputs'!$C$14*'Exposure Inputs'!$C$16)</f>
        <v>3.4030977795517519E-10</v>
      </c>
      <c r="AS739" s="40">
        <f>'Exposure Inputs'!$E$60/AO739</f>
        <v>21987580208.959049</v>
      </c>
      <c r="AT739" s="40">
        <f>'Exposure Inputs'!$E$61/AP739</f>
        <v>8137382316.4009304</v>
      </c>
    </row>
    <row r="740" spans="1:46" s="35" customFormat="1">
      <c r="A740" s="54">
        <v>2023</v>
      </c>
      <c r="B740" s="55" t="s">
        <v>892</v>
      </c>
      <c r="C740" s="55" t="s">
        <v>600</v>
      </c>
      <c r="D740" s="55" t="s">
        <v>64</v>
      </c>
      <c r="E740" s="55" t="s">
        <v>601</v>
      </c>
      <c r="F740" s="48">
        <v>4.6136283940861598E-6</v>
      </c>
      <c r="G740" s="48">
        <v>9.5109241894497299E-6</v>
      </c>
      <c r="H740" s="55">
        <v>350</v>
      </c>
      <c r="I740" s="40">
        <f t="shared" si="11"/>
        <v>1.2370277762330464E-12</v>
      </c>
      <c r="J740" s="40">
        <f>($G740*(1-('Exposure Inputs'!$C$17/100))*'Exposure Inputs'!$C$6*1*'Exposure Inputs'!$C$15)/('Exposure Inputs'!$C$8*'Exposure Inputs'!$C$11)</f>
        <v>3.8274169811073958E-10</v>
      </c>
      <c r="K740" s="40">
        <f>($F740*(1-('Exposure Inputs'!$C$17)/100)*'Exposure Inputs'!$C$7*'Exposure Inputs'!$C$12*'Exposure Inputs'!$C$15*H740)/('Exposure Inputs'!$C$8*'Exposure Inputs'!$C$13*'Exposure Inputs'!$C$16)</f>
        <v>4.8642955508256519E-11</v>
      </c>
      <c r="L740" s="40">
        <f>($F740*(1-('Exposure Inputs'!$C$17)/100)*'Exposure Inputs'!$C$7*'Exposure Inputs'!$C$12*'Exposure Inputs'!$C$15*H740)/('Exposure Inputs'!$C$8*'Exposure Inputs'!$C$14*'Exposure Inputs'!$C$16)</f>
        <v>3.5546775179110532E-11</v>
      </c>
      <c r="M740" s="40">
        <f>($F740*(1-('Exposure Inputs'!$C$17)/100)*'Exposure Inputs'!$C$12*'Exposure Inputs'!$C$15*H740)/('Exposure Inputs'!$C$14*'Exposure Inputs'!$C$16)</f>
        <v>3.2329429737273937E-9</v>
      </c>
      <c r="N740" s="40">
        <f>'Exposure Inputs'!$E$60/$J740</f>
        <v>32920374399.223183</v>
      </c>
      <c r="O740" s="40">
        <f>'Exposure Inputs'!$E$61/$K740</f>
        <v>10690139909.605959</v>
      </c>
      <c r="P740" s="40">
        <f>L740*'Exposure Inputs'!$E$63</f>
        <v>1.2370277762330464E-12</v>
      </c>
      <c r="Q740" s="40">
        <f>($G740*(1-('Exposure Inputs'!$C$17/100))*'Exposure Inputs'!$D$6*1*'Exposure Inputs'!$C$15)/('Exposure Inputs'!$D$8*'Exposure Inputs'!$D$11)</f>
        <v>1.3428615515146472E-9</v>
      </c>
      <c r="R740" s="40">
        <f>($F740*(1-('Exposure Inputs'!$C$17)/100)*'Exposure Inputs'!$D$7*'Exposure Inputs'!$D$12*'Exposure Inputs'!$C$15*H740)/('Exposure Inputs'!$D$8*'Exposure Inputs'!$D$13*'Exposure Inputs'!$C$16)</f>
        <v>1.2424927531727227E-10</v>
      </c>
      <c r="S740" s="40">
        <f>($F740*(1-('Exposure Inputs'!$C$17)/100)*'Exposure Inputs'!$D$7*'Exposure Inputs'!$D$12*'Exposure Inputs'!$C$15*H740)/('Exposure Inputs'!$D$8*'Exposure Inputs'!$C$14*'Exposure Inputs'!$C$16)</f>
        <v>1.5929394271445164E-12</v>
      </c>
      <c r="T740" s="40">
        <f>($F740*(1-('Exposure Inputs'!$C$17)/100)*'Exposure Inputs'!$D$12*'Exposure Inputs'!$C$15*H740)/('Exposure Inputs'!$C$14*'Exposure Inputs'!$C$16)</f>
        <v>5.6718297784691115E-11</v>
      </c>
      <c r="U740" s="40">
        <f>'Exposure Inputs'!$E$60/Q740</f>
        <v>9382947918.7844372</v>
      </c>
      <c r="V740" s="40">
        <f>'Exposure Inputs'!$E$61/R740</f>
        <v>4185135073.6024232</v>
      </c>
      <c r="W740" s="40">
        <f>($G740*(1-('Exposure Inputs'!$C$17/100))*'Exposure Inputs'!$E$6*'Exposure Inputs'!$C$15)/('Exposure Inputs'!$E$8*'Exposure Inputs'!$E$11)</f>
        <v>2.9409477870728634E-10</v>
      </c>
      <c r="X740" s="40">
        <f>($F740*(1-('Exposure Inputs'!$C$17)/100)*'Exposure Inputs'!$E$7*'Exposure Inputs'!$E$12*'Exposure Inputs'!$C$15*H740)/('Exposure Inputs'!$E$8*'Exposure Inputs'!$E$13*'Exposure Inputs'!$C$16)</f>
        <v>2.6939607137734289E-11</v>
      </c>
      <c r="Y740" s="40">
        <f>($F740*(1-('Exposure Inputs'!$C$17)/100)*'Exposure Inputs'!$E$7*'Exposure Inputs'!$E$12*'Exposure Inputs'!$C$15*H740)/('Exposure Inputs'!$E$8*'Exposure Inputs'!$C$14*'Exposure Inputs'!$C$16)</f>
        <v>1.726897893444506E-12</v>
      </c>
      <c r="Z740" s="40">
        <f>($F740*(1-('Exposure Inputs'!$C$17)/100)*'Exposure Inputs'!$E$12*'Exposure Inputs'!$C$15*H740)/('Exposure Inputs'!$C$14*'Exposure Inputs'!$C$16)</f>
        <v>2.8359148892345563E-10</v>
      </c>
      <c r="AA740" s="40">
        <f>'Exposure Inputs'!$E$60/W740</f>
        <v>42843331171.618073</v>
      </c>
      <c r="AB740" s="40">
        <f>'Exposure Inputs'!$E$61/X740</f>
        <v>19302434417.153633</v>
      </c>
      <c r="AC740" s="40">
        <f>($G740*(1-('Exposure Inputs'!$C$17/100))*'Exposure Inputs'!$F$6*'Exposure Inputs'!$C$15)/('Exposure Inputs'!$F$8*'Exposure Inputs'!$F$11)</f>
        <v>2.9487213904262277E-10</v>
      </c>
      <c r="AD740" s="40">
        <f>($F740*(1-('Exposure Inputs'!$C$17)/100)*'Exposure Inputs'!$F$7*'Exposure Inputs'!$F$12*'Exposure Inputs'!$C$15*H740)/('Exposure Inputs'!$F$8*'Exposure Inputs'!$F$13*'Exposure Inputs'!$C$16)</f>
        <v>2.4534658038201772E-11</v>
      </c>
      <c r="AE740" s="40">
        <f>($F740*(1-('Exposure Inputs'!$C$17)/100)*'Exposure Inputs'!$F$7*'Exposure Inputs'!$F$12*'Exposure Inputs'!$C$15*H740)/('Exposure Inputs'!$F$8*'Exposure Inputs'!$C$14*'Exposure Inputs'!$C$16)</f>
        <v>1.572734489628319E-12</v>
      </c>
      <c r="AF740" s="40">
        <f>($F740*(1-('Exposure Inputs'!$C$17)/100)*'Exposure Inputs'!$F$12*'Exposure Inputs'!$C$15*H740)/('Exposure Inputs'!$C$14*'Exposure Inputs'!$C$16)</f>
        <v>2.8359148892345563E-10</v>
      </c>
      <c r="AG740" s="40">
        <f>'Exposure Inputs'!$E$60/AC740</f>
        <v>42730384908.215126</v>
      </c>
      <c r="AH740" s="40">
        <f>'Exposure Inputs'!$E$61/AD740</f>
        <v>21194507752.67918</v>
      </c>
      <c r="AI740" s="40">
        <f>($G740*(1-('Exposure Inputs'!$C$17/100))*'Exposure Inputs'!$G$6*'Exposure Inputs'!$C$15)/('Exposure Inputs'!$G$8*'Exposure Inputs'!$G$11)</f>
        <v>3.7624976824930064E-10</v>
      </c>
      <c r="AJ740" s="40">
        <f>($F740*(1-('Exposure Inputs'!$C$17)/100)*'Exposure Inputs'!$G$7*'Exposure Inputs'!$G$12*'Exposure Inputs'!$C$15*H740)/('Exposure Inputs'!$G$8*'Exposure Inputs'!$G$13*'Exposure Inputs'!$C$16)</f>
        <v>4.0901383798696118E-11</v>
      </c>
      <c r="AK740" s="40">
        <f>($F740*(1-('Exposure Inputs'!$C$17)/100)*'Exposure Inputs'!$G$7*'Exposure Inputs'!$G$12*'Exposure Inputs'!$C$15*H740)/('Exposure Inputs'!$G$8*'Exposure Inputs'!$C$14*'Exposure Inputs'!$C$16)</f>
        <v>2.6218835768394948E-12</v>
      </c>
      <c r="AL740" s="40">
        <f>($F740*(1-('Exposure Inputs'!$C$17)/100)*'Exposure Inputs'!$G$12*'Exposure Inputs'!$C$15*H740)/('Exposure Inputs'!$C$14*'Exposure Inputs'!$C$16)</f>
        <v>2.8359148892345563E-10</v>
      </c>
      <c r="AM740" s="40">
        <f>'Exposure Inputs'!$E$60/AI740</f>
        <v>33488392720.155304</v>
      </c>
      <c r="AN740" s="40">
        <f>'Exposure Inputs'!$E$61/AJ740</f>
        <v>12713506285.246441</v>
      </c>
      <c r="AO740" s="40">
        <f>($G740*(1-('Exposure Inputs'!$C$17/100))*'Exposure Inputs'!$H$6*'Exposure Inputs'!$C$15)/('Exposure Inputs'!$H$8*'Exposure Inputs'!$H$11)</f>
        <v>4.7754232936409935E-10</v>
      </c>
      <c r="AP740" s="40">
        <f>($F740*(1-('Exposure Inputs'!$C$17)/100)*'Exposure Inputs'!$H$7*'Exposure Inputs'!$H$12*'Exposure Inputs'!$C$15*H740)/('Exposure Inputs'!$H$8*'Exposure Inputs'!$H$13*'Exposure Inputs'!$C$16)</f>
        <v>5.3252179586737763E-11</v>
      </c>
      <c r="AQ740" s="40">
        <f>($F740*(1-('Exposure Inputs'!$C$17)/100)*'Exposure Inputs'!$H$7*'Exposure Inputs'!$H$12*'Exposure Inputs'!$C$15*H740)/('Exposure Inputs'!$H$8*'Exposure Inputs'!$C$14*'Exposure Inputs'!$C$16)</f>
        <v>3.4136012555601132E-12</v>
      </c>
      <c r="AR740" s="40">
        <f>($F740*(1-('Exposure Inputs'!$C$17)/100)*'Exposure Inputs'!$H$12*'Exposure Inputs'!$C$15*H740)/('Exposure Inputs'!$C$14*'Exposure Inputs'!$C$16)</f>
        <v>2.8359148892345563E-10</v>
      </c>
      <c r="AS740" s="40">
        <f>'Exposure Inputs'!$E$60/AO740</f>
        <v>26385095572.110432</v>
      </c>
      <c r="AT740" s="40">
        <f>'Exposure Inputs'!$E$61/AP740</f>
        <v>9764858528.5230999</v>
      </c>
    </row>
    <row r="741" spans="1:46" s="35" customFormat="1">
      <c r="A741" s="54">
        <v>2019</v>
      </c>
      <c r="B741" s="55" t="s">
        <v>893</v>
      </c>
      <c r="C741" s="55" t="s">
        <v>603</v>
      </c>
      <c r="D741" s="55" t="s">
        <v>64</v>
      </c>
      <c r="E741" s="55" t="e">
        <v>#N/A</v>
      </c>
      <c r="F741" s="48">
        <v>6.8987679230239393E-2</v>
      </c>
      <c r="G741" s="48">
        <v>0.13741324856769599</v>
      </c>
      <c r="H741" s="55">
        <v>350</v>
      </c>
      <c r="I741" s="40">
        <f t="shared" si="11"/>
        <v>1.8497301502446941E-8</v>
      </c>
      <c r="J741" s="40">
        <f>($G741*(1-('Exposure Inputs'!$C$17/100))*'Exposure Inputs'!$C$6*1*'Exposure Inputs'!$C$15)/('Exposure Inputs'!$C$8*'Exposure Inputs'!$C$11)</f>
        <v>5.5298285478980382E-6</v>
      </c>
      <c r="K741" s="40">
        <f>($F741*(1-('Exposure Inputs'!$C$17)/100)*'Exposure Inputs'!$C$7*'Exposure Inputs'!$C$12*'Exposure Inputs'!$C$15*H741)/('Exposure Inputs'!$C$8*'Exposure Inputs'!$C$13*'Exposure Inputs'!$C$16)</f>
        <v>7.273591032420152E-7</v>
      </c>
      <c r="L741" s="40">
        <f>($F741*(1-('Exposure Inputs'!$C$17)/100)*'Exposure Inputs'!$C$7*'Exposure Inputs'!$C$12*'Exposure Inputs'!$C$15*H741)/('Exposure Inputs'!$C$8*'Exposure Inputs'!$C$14*'Exposure Inputs'!$C$16)</f>
        <v>5.3153165236916497E-7</v>
      </c>
      <c r="M741" s="40">
        <f>($F741*(1-('Exposure Inputs'!$C$17)/100)*'Exposure Inputs'!$C$12*'Exposure Inputs'!$C$15*H741)/('Exposure Inputs'!$C$14*'Exposure Inputs'!$C$16)</f>
        <v>4.8342262052802098E-5</v>
      </c>
      <c r="N741" s="40">
        <f>'Exposure Inputs'!$E$60/$J741</f>
        <v>2278551.6568663651</v>
      </c>
      <c r="O741" s="40">
        <f>'Exposure Inputs'!$E$61/$K741</f>
        <v>714915.09170949319</v>
      </c>
      <c r="P741" s="40">
        <f>L741*'Exposure Inputs'!$E$63</f>
        <v>1.8497301502446941E-8</v>
      </c>
      <c r="Q741" s="40">
        <f>($G741*(1-('Exposure Inputs'!$C$17/100))*'Exposure Inputs'!$D$6*1*'Exposure Inputs'!$C$15)/('Exposure Inputs'!$D$8*'Exposure Inputs'!$D$11)</f>
        <v>1.940158122330278E-5</v>
      </c>
      <c r="R741" s="40">
        <f>($F741*(1-('Exposure Inputs'!$C$17)/100)*'Exposure Inputs'!$D$7*'Exposure Inputs'!$D$12*'Exposure Inputs'!$C$15*H741)/('Exposure Inputs'!$D$8*'Exposure Inputs'!$D$13*'Exposure Inputs'!$C$16)</f>
        <v>1.8579019413798079E-6</v>
      </c>
      <c r="S741" s="40">
        <f>($F741*(1-('Exposure Inputs'!$C$17)/100)*'Exposure Inputs'!$D$7*'Exposure Inputs'!$D$12*'Exposure Inputs'!$C$15*H741)/('Exposure Inputs'!$D$8*'Exposure Inputs'!$C$14*'Exposure Inputs'!$C$16)</f>
        <v>2.3819255658715482E-8</v>
      </c>
      <c r="T741" s="40">
        <f>($F741*(1-('Exposure Inputs'!$C$17)/100)*'Exposure Inputs'!$D$12*'Exposure Inputs'!$C$15*H741)/('Exposure Inputs'!$C$14*'Exposure Inputs'!$C$16)</f>
        <v>8.4810986057547552E-7</v>
      </c>
      <c r="U741" s="40">
        <f>'Exposure Inputs'!$E$60/Q741</f>
        <v>649431.60327914089</v>
      </c>
      <c r="V741" s="40">
        <f>'Exposure Inputs'!$E$61/R741</f>
        <v>279885.60021300783</v>
      </c>
      <c r="W741" s="40">
        <f>($G741*(1-('Exposure Inputs'!$C$17/100))*'Exposure Inputs'!$E$6*'Exposure Inputs'!$C$15)/('Exposure Inputs'!$E$8*'Exposure Inputs'!$E$11)</f>
        <v>4.249063300682667E-6</v>
      </c>
      <c r="X741" s="40">
        <f>($F741*(1-('Exposure Inputs'!$C$17)/100)*'Exposure Inputs'!$E$7*'Exposure Inputs'!$E$12*'Exposure Inputs'!$C$15*H741)/('Exposure Inputs'!$E$8*'Exposure Inputs'!$E$13*'Exposure Inputs'!$C$16)</f>
        <v>4.0282849355378178E-7</v>
      </c>
      <c r="Y741" s="40">
        <f>($F741*(1-('Exposure Inputs'!$C$17)/100)*'Exposure Inputs'!$E$7*'Exposure Inputs'!$E$12*'Exposure Inputs'!$C$15*H741)/('Exposure Inputs'!$E$8*'Exposure Inputs'!$C$14*'Exposure Inputs'!$C$16)</f>
        <v>2.582233933037063E-8</v>
      </c>
      <c r="Z741" s="40">
        <f>($F741*(1-('Exposure Inputs'!$C$17)/100)*'Exposure Inputs'!$E$12*'Exposure Inputs'!$C$15*H741)/('Exposure Inputs'!$C$14*'Exposure Inputs'!$C$16)</f>
        <v>4.2405493028773777E-6</v>
      </c>
      <c r="AA741" s="40">
        <f>'Exposure Inputs'!$E$60/W741</f>
        <v>2965359.4470987632</v>
      </c>
      <c r="AB741" s="40">
        <f>'Exposure Inputs'!$E$61/X741</f>
        <v>1290871.942579143</v>
      </c>
      <c r="AC741" s="40">
        <f>($G741*(1-('Exposure Inputs'!$C$17/100))*'Exposure Inputs'!$F$6*'Exposure Inputs'!$C$15)/('Exposure Inputs'!$F$8*'Exposure Inputs'!$F$11)</f>
        <v>4.2602945550653634E-6</v>
      </c>
      <c r="AD741" s="40">
        <f>($F741*(1-('Exposure Inputs'!$C$17)/100)*'Exposure Inputs'!$F$7*'Exposure Inputs'!$F$12*'Exposure Inputs'!$C$15*H741)/('Exposure Inputs'!$F$8*'Exposure Inputs'!$F$13*'Exposure Inputs'!$C$16)</f>
        <v>3.6686724074541255E-7</v>
      </c>
      <c r="AE741" s="40">
        <f>($F741*(1-('Exposure Inputs'!$C$17)/100)*'Exposure Inputs'!$F$7*'Exposure Inputs'!$F$12*'Exposure Inputs'!$C$15*H741)/('Exposure Inputs'!$F$8*'Exposure Inputs'!$C$14*'Exposure Inputs'!$C$16)</f>
        <v>2.351713081701363E-8</v>
      </c>
      <c r="AF741" s="40">
        <f>($F741*(1-('Exposure Inputs'!$C$17)/100)*'Exposure Inputs'!$F$12*'Exposure Inputs'!$C$15*H741)/('Exposure Inputs'!$C$14*'Exposure Inputs'!$C$16)</f>
        <v>4.2405493028773777E-6</v>
      </c>
      <c r="AG741" s="40">
        <f>'Exposure Inputs'!$E$60/AC741</f>
        <v>2957541.9814620507</v>
      </c>
      <c r="AH741" s="40">
        <f>'Exposure Inputs'!$E$61/AD741</f>
        <v>1417406.4681911839</v>
      </c>
      <c r="AI741" s="40">
        <f>($G741*(1-('Exposure Inputs'!$C$17/100))*'Exposure Inputs'!$G$6*'Exposure Inputs'!$C$15)/('Exposure Inputs'!$G$8*'Exposure Inputs'!$G$11)</f>
        <v>5.4360335439673442E-6</v>
      </c>
      <c r="AJ741" s="40">
        <f>($F741*(1-('Exposure Inputs'!$C$17)/100)*'Exposure Inputs'!$G$7*'Exposure Inputs'!$G$12*'Exposure Inputs'!$C$15*H741)/('Exposure Inputs'!$G$8*'Exposure Inputs'!$G$13*'Exposure Inputs'!$C$16)</f>
        <v>6.1159922398480501E-7</v>
      </c>
      <c r="AK741" s="40">
        <f>($F741*(1-('Exposure Inputs'!$C$17)/100)*'Exposure Inputs'!$G$7*'Exposure Inputs'!$G$12*'Exposure Inputs'!$C$15*H741)/('Exposure Inputs'!$G$8*'Exposure Inputs'!$C$14*'Exposure Inputs'!$C$16)</f>
        <v>3.9205078460564422E-8</v>
      </c>
      <c r="AL741" s="40">
        <f>($F741*(1-('Exposure Inputs'!$C$17)/100)*'Exposure Inputs'!$G$12*'Exposure Inputs'!$C$15*H741)/('Exposure Inputs'!$C$14*'Exposure Inputs'!$C$16)</f>
        <v>4.2405493028773777E-6</v>
      </c>
      <c r="AM741" s="40">
        <f>'Exposure Inputs'!$E$60/AI741</f>
        <v>2317866.4918252556</v>
      </c>
      <c r="AN741" s="40">
        <f>'Exposure Inputs'!$E$61/AJ741</f>
        <v>850229.98657846439</v>
      </c>
      <c r="AO741" s="40">
        <f>($G741*(1-('Exposure Inputs'!$C$17/100))*'Exposure Inputs'!$H$6*'Exposure Inputs'!$C$15)/('Exposure Inputs'!$H$8*'Exposure Inputs'!$H$11)</f>
        <v>6.8995022459854264E-6</v>
      </c>
      <c r="AP741" s="40">
        <f>($F741*(1-('Exposure Inputs'!$C$17)/100)*'Exposure Inputs'!$H$7*'Exposure Inputs'!$H$12*'Exposure Inputs'!$C$15*H741)/('Exposure Inputs'!$H$8*'Exposure Inputs'!$H$13*'Exposure Inputs'!$C$16)</f>
        <v>7.9628092465141857E-7</v>
      </c>
      <c r="AQ741" s="40">
        <f>($F741*(1-('Exposure Inputs'!$C$17)/100)*'Exposure Inputs'!$H$7*'Exposure Inputs'!$H$12*'Exposure Inputs'!$C$15*H741)/('Exposure Inputs'!$H$8*'Exposure Inputs'!$C$14*'Exposure Inputs'!$C$16)</f>
        <v>5.1043649016116576E-8</v>
      </c>
      <c r="AR741" s="40">
        <f>($F741*(1-('Exposure Inputs'!$C$17)/100)*'Exposure Inputs'!$H$12*'Exposure Inputs'!$C$15*H741)/('Exposure Inputs'!$C$14*'Exposure Inputs'!$C$16)</f>
        <v>4.2405493028773777E-6</v>
      </c>
      <c r="AS741" s="40">
        <f>'Exposure Inputs'!$E$60/AO741</f>
        <v>1826218.6967663486</v>
      </c>
      <c r="AT741" s="40">
        <f>'Exposure Inputs'!$E$61/AP741</f>
        <v>653035.86196999031</v>
      </c>
    </row>
    <row r="742" spans="1:46" s="35" customFormat="1">
      <c r="A742" s="54">
        <v>2020</v>
      </c>
      <c r="B742" s="55" t="s">
        <v>893</v>
      </c>
      <c r="C742" s="55" t="s">
        <v>603</v>
      </c>
      <c r="D742" s="55" t="s">
        <v>64</v>
      </c>
      <c r="E742" s="55" t="e">
        <v>#N/A</v>
      </c>
      <c r="F742" s="48">
        <v>6.8987679230239393E-2</v>
      </c>
      <c r="G742" s="48">
        <v>0.13741324856769599</v>
      </c>
      <c r="H742" s="55">
        <v>350</v>
      </c>
      <c r="I742" s="40">
        <f t="shared" si="11"/>
        <v>1.8497301502446941E-8</v>
      </c>
      <c r="J742" s="40">
        <f>($G742*(1-('Exposure Inputs'!$C$17/100))*'Exposure Inputs'!$C$6*1*'Exposure Inputs'!$C$15)/('Exposure Inputs'!$C$8*'Exposure Inputs'!$C$11)</f>
        <v>5.5298285478980382E-6</v>
      </c>
      <c r="K742" s="40">
        <f>($F742*(1-('Exposure Inputs'!$C$17)/100)*'Exposure Inputs'!$C$7*'Exposure Inputs'!$C$12*'Exposure Inputs'!$C$15*H742)/('Exposure Inputs'!$C$8*'Exposure Inputs'!$C$13*'Exposure Inputs'!$C$16)</f>
        <v>7.273591032420152E-7</v>
      </c>
      <c r="L742" s="40">
        <f>($F742*(1-('Exposure Inputs'!$C$17)/100)*'Exposure Inputs'!$C$7*'Exposure Inputs'!$C$12*'Exposure Inputs'!$C$15*H742)/('Exposure Inputs'!$C$8*'Exposure Inputs'!$C$14*'Exposure Inputs'!$C$16)</f>
        <v>5.3153165236916497E-7</v>
      </c>
      <c r="M742" s="40">
        <f>($F742*(1-('Exposure Inputs'!$C$17)/100)*'Exposure Inputs'!$C$12*'Exposure Inputs'!$C$15*H742)/('Exposure Inputs'!$C$14*'Exposure Inputs'!$C$16)</f>
        <v>4.8342262052802098E-5</v>
      </c>
      <c r="N742" s="40">
        <f>'Exposure Inputs'!$E$60/$J742</f>
        <v>2278551.6568663651</v>
      </c>
      <c r="O742" s="40">
        <f>'Exposure Inputs'!$E$61/$K742</f>
        <v>714915.09170949319</v>
      </c>
      <c r="P742" s="40">
        <f>L742*'Exposure Inputs'!$E$63</f>
        <v>1.8497301502446941E-8</v>
      </c>
      <c r="Q742" s="40">
        <f>($G742*(1-('Exposure Inputs'!$C$17/100))*'Exposure Inputs'!$D$6*1*'Exposure Inputs'!$C$15)/('Exposure Inputs'!$D$8*'Exposure Inputs'!$D$11)</f>
        <v>1.940158122330278E-5</v>
      </c>
      <c r="R742" s="40">
        <f>($F742*(1-('Exposure Inputs'!$C$17)/100)*'Exposure Inputs'!$D$7*'Exposure Inputs'!$D$12*'Exposure Inputs'!$C$15*H742)/('Exposure Inputs'!$D$8*'Exposure Inputs'!$D$13*'Exposure Inputs'!$C$16)</f>
        <v>1.8579019413798079E-6</v>
      </c>
      <c r="S742" s="40">
        <f>($F742*(1-('Exposure Inputs'!$C$17)/100)*'Exposure Inputs'!$D$7*'Exposure Inputs'!$D$12*'Exposure Inputs'!$C$15*H742)/('Exposure Inputs'!$D$8*'Exposure Inputs'!$C$14*'Exposure Inputs'!$C$16)</f>
        <v>2.3819255658715482E-8</v>
      </c>
      <c r="T742" s="40">
        <f>($F742*(1-('Exposure Inputs'!$C$17)/100)*'Exposure Inputs'!$D$12*'Exposure Inputs'!$C$15*H742)/('Exposure Inputs'!$C$14*'Exposure Inputs'!$C$16)</f>
        <v>8.4810986057547552E-7</v>
      </c>
      <c r="U742" s="40">
        <f>'Exposure Inputs'!$E$60/Q742</f>
        <v>649431.60327914089</v>
      </c>
      <c r="V742" s="40">
        <f>'Exposure Inputs'!$E$61/R742</f>
        <v>279885.60021300783</v>
      </c>
      <c r="W742" s="40">
        <f>($G742*(1-('Exposure Inputs'!$C$17/100))*'Exposure Inputs'!$E$6*'Exposure Inputs'!$C$15)/('Exposure Inputs'!$E$8*'Exposure Inputs'!$E$11)</f>
        <v>4.249063300682667E-6</v>
      </c>
      <c r="X742" s="40">
        <f>($F742*(1-('Exposure Inputs'!$C$17)/100)*'Exposure Inputs'!$E$7*'Exposure Inputs'!$E$12*'Exposure Inputs'!$C$15*H742)/('Exposure Inputs'!$E$8*'Exposure Inputs'!$E$13*'Exposure Inputs'!$C$16)</f>
        <v>4.0282849355378178E-7</v>
      </c>
      <c r="Y742" s="40">
        <f>($F742*(1-('Exposure Inputs'!$C$17)/100)*'Exposure Inputs'!$E$7*'Exposure Inputs'!$E$12*'Exposure Inputs'!$C$15*H742)/('Exposure Inputs'!$E$8*'Exposure Inputs'!$C$14*'Exposure Inputs'!$C$16)</f>
        <v>2.582233933037063E-8</v>
      </c>
      <c r="Z742" s="40">
        <f>($F742*(1-('Exposure Inputs'!$C$17)/100)*'Exposure Inputs'!$E$12*'Exposure Inputs'!$C$15*H742)/('Exposure Inputs'!$C$14*'Exposure Inputs'!$C$16)</f>
        <v>4.2405493028773777E-6</v>
      </c>
      <c r="AA742" s="40">
        <f>'Exposure Inputs'!$E$60/W742</f>
        <v>2965359.4470987632</v>
      </c>
      <c r="AB742" s="40">
        <f>'Exposure Inputs'!$E$61/X742</f>
        <v>1290871.942579143</v>
      </c>
      <c r="AC742" s="40">
        <f>($G742*(1-('Exposure Inputs'!$C$17/100))*'Exposure Inputs'!$F$6*'Exposure Inputs'!$C$15)/('Exposure Inputs'!$F$8*'Exposure Inputs'!$F$11)</f>
        <v>4.2602945550653634E-6</v>
      </c>
      <c r="AD742" s="40">
        <f>($F742*(1-('Exposure Inputs'!$C$17)/100)*'Exposure Inputs'!$F$7*'Exposure Inputs'!$F$12*'Exposure Inputs'!$C$15*H742)/('Exposure Inputs'!$F$8*'Exposure Inputs'!$F$13*'Exposure Inputs'!$C$16)</f>
        <v>3.6686724074541255E-7</v>
      </c>
      <c r="AE742" s="40">
        <f>($F742*(1-('Exposure Inputs'!$C$17)/100)*'Exposure Inputs'!$F$7*'Exposure Inputs'!$F$12*'Exposure Inputs'!$C$15*H742)/('Exposure Inputs'!$F$8*'Exposure Inputs'!$C$14*'Exposure Inputs'!$C$16)</f>
        <v>2.351713081701363E-8</v>
      </c>
      <c r="AF742" s="40">
        <f>($F742*(1-('Exposure Inputs'!$C$17)/100)*'Exposure Inputs'!$F$12*'Exposure Inputs'!$C$15*H742)/('Exposure Inputs'!$C$14*'Exposure Inputs'!$C$16)</f>
        <v>4.2405493028773777E-6</v>
      </c>
      <c r="AG742" s="40">
        <f>'Exposure Inputs'!$E$60/AC742</f>
        <v>2957541.9814620507</v>
      </c>
      <c r="AH742" s="40">
        <f>'Exposure Inputs'!$E$61/AD742</f>
        <v>1417406.4681911839</v>
      </c>
      <c r="AI742" s="40">
        <f>($G742*(1-('Exposure Inputs'!$C$17/100))*'Exposure Inputs'!$G$6*'Exposure Inputs'!$C$15)/('Exposure Inputs'!$G$8*'Exposure Inputs'!$G$11)</f>
        <v>5.4360335439673442E-6</v>
      </c>
      <c r="AJ742" s="40">
        <f>($F742*(1-('Exposure Inputs'!$C$17)/100)*'Exposure Inputs'!$G$7*'Exposure Inputs'!$G$12*'Exposure Inputs'!$C$15*H742)/('Exposure Inputs'!$G$8*'Exposure Inputs'!$G$13*'Exposure Inputs'!$C$16)</f>
        <v>6.1159922398480501E-7</v>
      </c>
      <c r="AK742" s="40">
        <f>($F742*(1-('Exposure Inputs'!$C$17)/100)*'Exposure Inputs'!$G$7*'Exposure Inputs'!$G$12*'Exposure Inputs'!$C$15*H742)/('Exposure Inputs'!$G$8*'Exposure Inputs'!$C$14*'Exposure Inputs'!$C$16)</f>
        <v>3.9205078460564422E-8</v>
      </c>
      <c r="AL742" s="40">
        <f>($F742*(1-('Exposure Inputs'!$C$17)/100)*'Exposure Inputs'!$G$12*'Exposure Inputs'!$C$15*H742)/('Exposure Inputs'!$C$14*'Exposure Inputs'!$C$16)</f>
        <v>4.2405493028773777E-6</v>
      </c>
      <c r="AM742" s="40">
        <f>'Exposure Inputs'!$E$60/AI742</f>
        <v>2317866.4918252556</v>
      </c>
      <c r="AN742" s="40">
        <f>'Exposure Inputs'!$E$61/AJ742</f>
        <v>850229.98657846439</v>
      </c>
      <c r="AO742" s="40">
        <f>($G742*(1-('Exposure Inputs'!$C$17/100))*'Exposure Inputs'!$H$6*'Exposure Inputs'!$C$15)/('Exposure Inputs'!$H$8*'Exposure Inputs'!$H$11)</f>
        <v>6.8995022459854264E-6</v>
      </c>
      <c r="AP742" s="40">
        <f>($F742*(1-('Exposure Inputs'!$C$17)/100)*'Exposure Inputs'!$H$7*'Exposure Inputs'!$H$12*'Exposure Inputs'!$C$15*H742)/('Exposure Inputs'!$H$8*'Exposure Inputs'!$H$13*'Exposure Inputs'!$C$16)</f>
        <v>7.9628092465141857E-7</v>
      </c>
      <c r="AQ742" s="40">
        <f>($F742*(1-('Exposure Inputs'!$C$17)/100)*'Exposure Inputs'!$H$7*'Exposure Inputs'!$H$12*'Exposure Inputs'!$C$15*H742)/('Exposure Inputs'!$H$8*'Exposure Inputs'!$C$14*'Exposure Inputs'!$C$16)</f>
        <v>5.1043649016116576E-8</v>
      </c>
      <c r="AR742" s="40">
        <f>($F742*(1-('Exposure Inputs'!$C$17)/100)*'Exposure Inputs'!$H$12*'Exposure Inputs'!$C$15*H742)/('Exposure Inputs'!$C$14*'Exposure Inputs'!$C$16)</f>
        <v>4.2405493028773777E-6</v>
      </c>
      <c r="AS742" s="40">
        <f>'Exposure Inputs'!$E$60/AO742</f>
        <v>1826218.6967663486</v>
      </c>
      <c r="AT742" s="40">
        <f>'Exposure Inputs'!$E$61/AP742</f>
        <v>653035.86196999031</v>
      </c>
    </row>
    <row r="743" spans="1:46" s="35" customFormat="1">
      <c r="A743" s="54">
        <v>2021</v>
      </c>
      <c r="B743" s="55" t="s">
        <v>893</v>
      </c>
      <c r="C743" s="55" t="s">
        <v>603</v>
      </c>
      <c r="D743" s="55" t="s">
        <v>64</v>
      </c>
      <c r="E743" s="55" t="e">
        <v>#N/A</v>
      </c>
      <c r="F743" s="48">
        <v>6.7579763878306401E-2</v>
      </c>
      <c r="G743" s="48">
        <v>0.13460888952306499</v>
      </c>
      <c r="H743" s="55">
        <v>350</v>
      </c>
      <c r="I743" s="40">
        <f t="shared" si="11"/>
        <v>1.8119804606693804E-8</v>
      </c>
      <c r="J743" s="40">
        <f>($G743*(1-('Exposure Inputs'!$C$17/100))*'Exposure Inputs'!$C$6*1*'Exposure Inputs'!$C$15)/('Exposure Inputs'!$C$8*'Exposure Inputs'!$C$11)</f>
        <v>5.4169746210372899E-6</v>
      </c>
      <c r="K743" s="40">
        <f>($F743*(1-('Exposure Inputs'!$C$17)/100)*'Exposure Inputs'!$C$7*'Exposure Inputs'!$C$12*'Exposure Inputs'!$C$15*H743)/('Exposure Inputs'!$C$8*'Exposure Inputs'!$C$13*'Exposure Inputs'!$C$16)</f>
        <v>7.1251500268305939E-7</v>
      </c>
      <c r="L743" s="40">
        <f>($F743*(1-('Exposure Inputs'!$C$17)/100)*'Exposure Inputs'!$C$7*'Exposure Inputs'!$C$12*'Exposure Inputs'!$C$15*H743)/('Exposure Inputs'!$C$8*'Exposure Inputs'!$C$14*'Exposure Inputs'!$C$16)</f>
        <v>5.2068404042223573E-7</v>
      </c>
      <c r="M743" s="40">
        <f>($F743*(1-('Exposure Inputs'!$C$17)/100)*'Exposure Inputs'!$C$12*'Exposure Inputs'!$C$15*H743)/('Exposure Inputs'!$C$14*'Exposure Inputs'!$C$16)</f>
        <v>4.7355682801974456E-5</v>
      </c>
      <c r="N743" s="40">
        <f>'Exposure Inputs'!$E$60/$J743</f>
        <v>2326021.6045810534</v>
      </c>
      <c r="O743" s="40">
        <f>'Exposure Inputs'!$E$61/$K743</f>
        <v>729809.19425117876</v>
      </c>
      <c r="P743" s="40">
        <f>L743*'Exposure Inputs'!$E$63</f>
        <v>1.8119804606693804E-8</v>
      </c>
      <c r="Q743" s="40">
        <f>($G743*(1-('Exposure Inputs'!$C$17/100))*'Exposure Inputs'!$D$6*1*'Exposure Inputs'!$C$15)/('Exposure Inputs'!$D$8*'Exposure Inputs'!$D$11)</f>
        <v>1.9005629593086374E-5</v>
      </c>
      <c r="R743" s="40">
        <f>($F743*(1-('Exposure Inputs'!$C$17)/100)*'Exposure Inputs'!$D$7*'Exposure Inputs'!$D$12*'Exposure Inputs'!$C$15*H743)/('Exposure Inputs'!$D$8*'Exposure Inputs'!$D$13*'Exposure Inputs'!$C$16)</f>
        <v>1.8199854801385928E-6</v>
      </c>
      <c r="S743" s="40">
        <f>($F743*(1-('Exposure Inputs'!$C$17)/100)*'Exposure Inputs'!$D$7*'Exposure Inputs'!$D$12*'Exposure Inputs'!$C$15*H743)/('Exposure Inputs'!$D$8*'Exposure Inputs'!$C$14*'Exposure Inputs'!$C$16)</f>
        <v>2.333314718126401E-8</v>
      </c>
      <c r="T743" s="40">
        <f>($F743*(1-('Exposure Inputs'!$C$17)/100)*'Exposure Inputs'!$D$12*'Exposure Inputs'!$C$15*H743)/('Exposure Inputs'!$C$14*'Exposure Inputs'!$C$16)</f>
        <v>8.3080145266621855E-7</v>
      </c>
      <c r="U743" s="40">
        <f>'Exposure Inputs'!$E$60/Q743</f>
        <v>662961.46298586542</v>
      </c>
      <c r="V743" s="40">
        <f>'Exposure Inputs'!$E$61/R743</f>
        <v>285716.56514556467</v>
      </c>
      <c r="W743" s="40">
        <f>($G743*(1-('Exposure Inputs'!$C$17/100))*'Exposure Inputs'!$E$6*'Exposure Inputs'!$C$15)/('Exposure Inputs'!$E$8*'Exposure Inputs'!$E$11)</f>
        <v>4.1623475056433789E-6</v>
      </c>
      <c r="X743" s="40">
        <f>($F743*(1-('Exposure Inputs'!$C$17)/100)*'Exposure Inputs'!$E$7*'Exposure Inputs'!$E$12*'Exposure Inputs'!$C$15*H743)/('Exposure Inputs'!$E$8*'Exposure Inputs'!$E$13*'Exposure Inputs'!$C$16)</f>
        <v>3.9460748327196591E-7</v>
      </c>
      <c r="Y743" s="40">
        <f>($F743*(1-('Exposure Inputs'!$C$17)/100)*'Exposure Inputs'!$E$7*'Exposure Inputs'!$E$12*'Exposure Inputs'!$C$15*H743)/('Exposure Inputs'!$E$8*'Exposure Inputs'!$C$14*'Exposure Inputs'!$C$16)</f>
        <v>2.5295351491792688E-8</v>
      </c>
      <c r="Z743" s="40">
        <f>($F743*(1-('Exposure Inputs'!$C$17)/100)*'Exposure Inputs'!$E$12*'Exposure Inputs'!$C$15*H743)/('Exposure Inputs'!$C$14*'Exposure Inputs'!$C$16)</f>
        <v>4.1540072633310926E-6</v>
      </c>
      <c r="AA743" s="40">
        <f>'Exposure Inputs'!$E$60/W743</f>
        <v>3027137.9270752175</v>
      </c>
      <c r="AB743" s="40">
        <f>'Exposure Inputs'!$E$61/X743</f>
        <v>1317765.176900137</v>
      </c>
      <c r="AC743" s="40">
        <f>($G743*(1-('Exposure Inputs'!$C$17/100))*'Exposure Inputs'!$F$6*'Exposure Inputs'!$C$15)/('Exposure Inputs'!$F$8*'Exposure Inputs'!$F$11)</f>
        <v>4.1733495501781241E-6</v>
      </c>
      <c r="AD743" s="40">
        <f>($F743*(1-('Exposure Inputs'!$C$17)/100)*'Exposure Inputs'!$F$7*'Exposure Inputs'!$F$12*'Exposure Inputs'!$C$15*H743)/('Exposure Inputs'!$F$8*'Exposure Inputs'!$F$13*'Exposure Inputs'!$C$16)</f>
        <v>3.5938013542269347E-7</v>
      </c>
      <c r="AE743" s="40">
        <f>($F743*(1-('Exposure Inputs'!$C$17)/100)*'Exposure Inputs'!$F$7*'Exposure Inputs'!$F$12*'Exposure Inputs'!$C$15*H743)/('Exposure Inputs'!$F$8*'Exposure Inputs'!$C$14*'Exposure Inputs'!$C$16)</f>
        <v>2.3037188168121379E-8</v>
      </c>
      <c r="AF743" s="40">
        <f>($F743*(1-('Exposure Inputs'!$C$17)/100)*'Exposure Inputs'!$F$12*'Exposure Inputs'!$C$15*H743)/('Exposure Inputs'!$C$14*'Exposure Inputs'!$C$16)</f>
        <v>4.1540072633310926E-6</v>
      </c>
      <c r="AG743" s="40">
        <f>'Exposure Inputs'!$E$60/AC743</f>
        <v>3019157.5971541167</v>
      </c>
      <c r="AH743" s="40">
        <f>'Exposure Inputs'!$E$61/AD743</f>
        <v>1446935.8452113378</v>
      </c>
      <c r="AI743" s="40">
        <f>($G743*(1-('Exposure Inputs'!$C$17/100))*'Exposure Inputs'!$G$6*'Exposure Inputs'!$C$15)/('Exposure Inputs'!$G$8*'Exposure Inputs'!$G$11)</f>
        <v>5.3250938056608732E-6</v>
      </c>
      <c r="AJ743" s="40">
        <f>($F743*(1-('Exposure Inputs'!$C$17)/100)*'Exposure Inputs'!$G$7*'Exposure Inputs'!$G$12*'Exposure Inputs'!$C$15*H743)/('Exposure Inputs'!$G$8*'Exposure Inputs'!$G$13*'Exposure Inputs'!$C$16)</f>
        <v>5.9911757586609185E-7</v>
      </c>
      <c r="AK743" s="40">
        <f>($F743*(1-('Exposure Inputs'!$C$17)/100)*'Exposure Inputs'!$G$7*'Exposure Inputs'!$G$12*'Exposure Inputs'!$C$15*H743)/('Exposure Inputs'!$G$8*'Exposure Inputs'!$C$14*'Exposure Inputs'!$C$16)</f>
        <v>3.840497281192896E-8</v>
      </c>
      <c r="AL743" s="40">
        <f>($F743*(1-('Exposure Inputs'!$C$17)/100)*'Exposure Inputs'!$G$12*'Exposure Inputs'!$C$15*H743)/('Exposure Inputs'!$C$14*'Exposure Inputs'!$C$16)</f>
        <v>4.1540072633310926E-6</v>
      </c>
      <c r="AM743" s="40">
        <f>'Exposure Inputs'!$E$60/AI743</f>
        <v>2366155.5006985026</v>
      </c>
      <c r="AN743" s="40">
        <f>'Exposure Inputs'!$E$61/AJ743</f>
        <v>867943.15664714319</v>
      </c>
      <c r="AO743" s="40">
        <f>($G743*(1-('Exposure Inputs'!$C$17/100))*'Exposure Inputs'!$H$6*'Exposure Inputs'!$C$15)/('Exposure Inputs'!$H$8*'Exposure Inputs'!$H$11)</f>
        <v>6.7586957245716697E-6</v>
      </c>
      <c r="AP743" s="40">
        <f>($F743*(1-('Exposure Inputs'!$C$17)/100)*'Exposure Inputs'!$H$7*'Exposure Inputs'!$H$12*'Exposure Inputs'!$C$15*H743)/('Exposure Inputs'!$H$8*'Exposure Inputs'!$H$13*'Exposure Inputs'!$C$16)</f>
        <v>7.8003025278106061E-7</v>
      </c>
      <c r="AQ743" s="40">
        <f>($F743*(1-('Exposure Inputs'!$C$17)/100)*'Exposure Inputs'!$H$7*'Exposure Inputs'!$H$12*'Exposure Inputs'!$C$15*H743)/('Exposure Inputs'!$H$8*'Exposure Inputs'!$C$14*'Exposure Inputs'!$C$16)</f>
        <v>5.0001939280837218E-8</v>
      </c>
      <c r="AR743" s="40">
        <f>($F743*(1-('Exposure Inputs'!$C$17)/100)*'Exposure Inputs'!$H$12*'Exposure Inputs'!$C$15*H743)/('Exposure Inputs'!$C$14*'Exposure Inputs'!$C$16)</f>
        <v>4.1540072633310926E-6</v>
      </c>
      <c r="AS743" s="40">
        <f>'Exposure Inputs'!$E$60/AO743</f>
        <v>1864265.0170197624</v>
      </c>
      <c r="AT743" s="40">
        <f>'Exposure Inputs'!$E$61/AP743</f>
        <v>666640.81059168093</v>
      </c>
    </row>
    <row r="744" spans="1:46" s="35" customFormat="1">
      <c r="A744" s="54">
        <v>2022</v>
      </c>
      <c r="B744" s="55" t="s">
        <v>893</v>
      </c>
      <c r="C744" s="55" t="s">
        <v>603</v>
      </c>
      <c r="D744" s="55" t="s">
        <v>64</v>
      </c>
      <c r="E744" s="55" t="e">
        <v>#N/A</v>
      </c>
      <c r="F744" s="48">
        <v>4.92769125862874E-2</v>
      </c>
      <c r="G744" s="48">
        <v>9.8152318115668699E-2</v>
      </c>
      <c r="H744" s="55">
        <v>350</v>
      </c>
      <c r="I744" s="40">
        <f t="shared" si="11"/>
        <v>1.3212357907797929E-8</v>
      </c>
      <c r="J744" s="40">
        <f>($G744*(1-('Exposure Inputs'!$C$17/100))*'Exposure Inputs'!$C$6*1*'Exposure Inputs'!$C$15)/('Exposure Inputs'!$C$8*'Exposure Inputs'!$C$11)</f>
        <v>3.9498774420648651E-6</v>
      </c>
      <c r="K744" s="40">
        <f>($F744*(1-('Exposure Inputs'!$C$17)/100)*'Exposure Inputs'!$C$7*'Exposure Inputs'!$C$12*'Exposure Inputs'!$C$15*H744)/('Exposure Inputs'!$C$8*'Exposure Inputs'!$C$13*'Exposure Inputs'!$C$16)</f>
        <v>5.1954220448086236E-7</v>
      </c>
      <c r="L744" s="40">
        <f>($F744*(1-('Exposure Inputs'!$C$17)/100)*'Exposure Inputs'!$C$7*'Exposure Inputs'!$C$12*'Exposure Inputs'!$C$15*H744)/('Exposure Inputs'!$C$8*'Exposure Inputs'!$C$14*'Exposure Inputs'!$C$16)</f>
        <v>3.7966545712063014E-7</v>
      </c>
      <c r="M744" s="40">
        <f>($F744*(1-('Exposure Inputs'!$C$17)/100)*'Exposure Inputs'!$C$12*'Exposure Inputs'!$C$15*H744)/('Exposure Inputs'!$C$14*'Exposure Inputs'!$C$16)</f>
        <v>3.4530186375006448E-5</v>
      </c>
      <c r="N744" s="40">
        <f>'Exposure Inputs'!$E$60/$J744</f>
        <v>3189972.3940328481</v>
      </c>
      <c r="O744" s="40">
        <f>'Exposure Inputs'!$E$61/$K744</f>
        <v>1000881.1517431872</v>
      </c>
      <c r="P744" s="40">
        <f>L744*'Exposure Inputs'!$E$63</f>
        <v>1.3212357907797929E-8</v>
      </c>
      <c r="Q744" s="40">
        <f>($G744*(1-('Exposure Inputs'!$C$17/100))*'Exposure Inputs'!$D$6*1*'Exposure Inputs'!$C$15)/('Exposure Inputs'!$D$8*'Exposure Inputs'!$D$11)</f>
        <v>1.3858271979054843E-5</v>
      </c>
      <c r="R744" s="40">
        <f>($F744*(1-('Exposure Inputs'!$C$17)/100)*'Exposure Inputs'!$D$7*'Exposure Inputs'!$D$12*'Exposure Inputs'!$C$15*H744)/('Exposure Inputs'!$D$8*'Exposure Inputs'!$D$13*'Exposure Inputs'!$C$16)</f>
        <v>1.3270727843115581E-6</v>
      </c>
      <c r="S744" s="40">
        <f>($F744*(1-('Exposure Inputs'!$C$17)/100)*'Exposure Inputs'!$D$7*'Exposure Inputs'!$D$12*'Exposure Inputs'!$C$15*H744)/('Exposure Inputs'!$D$8*'Exposure Inputs'!$C$14*'Exposure Inputs'!$C$16)</f>
        <v>1.7013753645019977E-8</v>
      </c>
      <c r="T744" s="40">
        <f>($F744*(1-('Exposure Inputs'!$C$17)/100)*'Exposure Inputs'!$D$12*'Exposure Inputs'!$C$15*H744)/('Exposure Inputs'!$C$14*'Exposure Inputs'!$C$16)</f>
        <v>6.0579274342116588E-7</v>
      </c>
      <c r="U744" s="40">
        <f>'Exposure Inputs'!$E$60/Q744</f>
        <v>909204.2658019287</v>
      </c>
      <c r="V744" s="40">
        <f>'Exposure Inputs'!$E$61/R744</f>
        <v>391839.84943957615</v>
      </c>
      <c r="W744" s="40">
        <f>($G744*(1-('Exposure Inputs'!$C$17/100))*'Exposure Inputs'!$E$6*'Exposure Inputs'!$C$15)/('Exposure Inputs'!$E$8*'Exposure Inputs'!$E$11)</f>
        <v>3.0350451439677446E-6</v>
      </c>
      <c r="X744" s="40">
        <f>($F744*(1-('Exposure Inputs'!$C$17)/100)*'Exposure Inputs'!$E$7*'Exposure Inputs'!$E$12*'Exposure Inputs'!$C$15*H744)/('Exposure Inputs'!$E$8*'Exposure Inputs'!$E$13*'Exposure Inputs'!$C$16)</f>
        <v>2.8773463154004202E-7</v>
      </c>
      <c r="Y744" s="40">
        <f>($F744*(1-('Exposure Inputs'!$C$17)/100)*'Exposure Inputs'!$E$7*'Exposure Inputs'!$E$12*'Exposure Inputs'!$C$15*H744)/('Exposure Inputs'!$E$8*'Exposure Inputs'!$C$14*'Exposure Inputs'!$C$16)</f>
        <v>1.8444527662823208E-8</v>
      </c>
      <c r="Z744" s="40">
        <f>($F744*(1-('Exposure Inputs'!$C$17)/100)*'Exposure Inputs'!$E$12*'Exposure Inputs'!$C$15*H744)/('Exposure Inputs'!$C$14*'Exposure Inputs'!$C$16)</f>
        <v>3.0289637171058293E-6</v>
      </c>
      <c r="AA744" s="40">
        <f>'Exposure Inputs'!$E$60/W744</f>
        <v>4151503.3227900839</v>
      </c>
      <c r="AB744" s="40">
        <f>'Exposure Inputs'!$E$61/X744</f>
        <v>1807220.761772068</v>
      </c>
      <c r="AC744" s="40">
        <f>($G744*(1-('Exposure Inputs'!$C$17/100))*'Exposure Inputs'!$F$6*'Exposure Inputs'!$C$15)/('Exposure Inputs'!$F$8*'Exposure Inputs'!$F$11)</f>
        <v>3.043067468339658E-6</v>
      </c>
      <c r="AD744" s="40">
        <f>($F744*(1-('Exposure Inputs'!$C$17)/100)*'Exposure Inputs'!$F$7*'Exposure Inputs'!$F$12*'Exposure Inputs'!$C$15*H744)/('Exposure Inputs'!$F$8*'Exposure Inputs'!$F$13*'Exposure Inputs'!$C$16)</f>
        <v>2.6204802299045851E-7</v>
      </c>
      <c r="AE744" s="40">
        <f>($F744*(1-('Exposure Inputs'!$C$17)/100)*'Exposure Inputs'!$F$7*'Exposure Inputs'!$F$12*'Exposure Inputs'!$C$15*H744)/('Exposure Inputs'!$F$8*'Exposure Inputs'!$C$14*'Exposure Inputs'!$C$16)</f>
        <v>1.6797950191696063E-8</v>
      </c>
      <c r="AF744" s="40">
        <f>($F744*(1-('Exposure Inputs'!$C$17)/100)*'Exposure Inputs'!$F$12*'Exposure Inputs'!$C$15*H744)/('Exposure Inputs'!$C$14*'Exposure Inputs'!$C$16)</f>
        <v>3.0289637171058293E-6</v>
      </c>
      <c r="AG744" s="40">
        <f>'Exposure Inputs'!$E$60/AC744</f>
        <v>4140558.8706433591</v>
      </c>
      <c r="AH744" s="40">
        <f>'Exposure Inputs'!$E$61/AD744</f>
        <v>1984369.1017616792</v>
      </c>
      <c r="AI744" s="40">
        <f>($G744*(1-('Exposure Inputs'!$C$17/100))*'Exposure Inputs'!$G$6*'Exposure Inputs'!$C$15)/('Exposure Inputs'!$G$8*'Exposure Inputs'!$G$11)</f>
        <v>3.8828810122487811E-6</v>
      </c>
      <c r="AJ744" s="40">
        <f>($F744*(1-('Exposure Inputs'!$C$17)/100)*'Exposure Inputs'!$G$7*'Exposure Inputs'!$G$12*'Exposure Inputs'!$C$15*H744)/('Exposure Inputs'!$G$8*'Exposure Inputs'!$G$13*'Exposure Inputs'!$C$16)</f>
        <v>4.3685657836899925E-7</v>
      </c>
      <c r="AK744" s="40">
        <f>($F744*(1-('Exposure Inputs'!$C$17)/100)*'Exposure Inputs'!$G$7*'Exposure Inputs'!$G$12*'Exposure Inputs'!$C$15*H744)/('Exposure Inputs'!$G$8*'Exposure Inputs'!$C$14*'Exposure Inputs'!$C$16)</f>
        <v>2.8003626818525591E-8</v>
      </c>
      <c r="AL744" s="40">
        <f>($F744*(1-('Exposure Inputs'!$C$17)/100)*'Exposure Inputs'!$G$12*'Exposure Inputs'!$C$15*H744)/('Exposure Inputs'!$C$14*'Exposure Inputs'!$C$16)</f>
        <v>3.0289637171058293E-6</v>
      </c>
      <c r="AM744" s="40">
        <f>'Exposure Inputs'!$E$60/AI744</f>
        <v>3245013.1642593588</v>
      </c>
      <c r="AN744" s="40">
        <f>'Exposure Inputs'!$E$61/AJ744</f>
        <v>1190322.0089792768</v>
      </c>
      <c r="AO744" s="40">
        <f>($G744*(1-('Exposure Inputs'!$C$17/100))*'Exposure Inputs'!$H$6*'Exposure Inputs'!$C$15)/('Exposure Inputs'!$H$8*'Exposure Inputs'!$H$11)</f>
        <v>4.9282157750175876E-6</v>
      </c>
      <c r="AP744" s="40">
        <f>($F744*(1-('Exposure Inputs'!$C$17)/100)*'Exposure Inputs'!$H$7*'Exposure Inputs'!$H$12*'Exposure Inputs'!$C$15*H744)/('Exposure Inputs'!$H$8*'Exposure Inputs'!$H$13*'Exposure Inputs'!$C$16)</f>
        <v>5.6877207576765006E-7</v>
      </c>
      <c r="AQ744" s="40">
        <f>($F744*(1-('Exposure Inputs'!$C$17)/100)*'Exposure Inputs'!$H$7*'Exposure Inputs'!$H$12*'Exposure Inputs'!$C$15*H744)/('Exposure Inputs'!$H$8*'Exposure Inputs'!$C$14*'Exposure Inputs'!$C$16)</f>
        <v>3.6459748446644234E-8</v>
      </c>
      <c r="AR744" s="40">
        <f>($F744*(1-('Exposure Inputs'!$C$17)/100)*'Exposure Inputs'!$H$12*'Exposure Inputs'!$C$15*H744)/('Exposure Inputs'!$C$14*'Exposure Inputs'!$C$16)</f>
        <v>3.0289637171058293E-6</v>
      </c>
      <c r="AS744" s="40">
        <f>'Exposure Inputs'!$E$60/AO744</f>
        <v>2556706.2351191458</v>
      </c>
      <c r="AT744" s="40">
        <f>'Exposure Inputs'!$E$61/AP744</f>
        <v>914250.22808684094</v>
      </c>
    </row>
    <row r="745" spans="1:46" s="35" customFormat="1">
      <c r="A745" s="56">
        <v>2023</v>
      </c>
      <c r="B745" s="57" t="s">
        <v>893</v>
      </c>
      <c r="C745" s="57" t="s">
        <v>603</v>
      </c>
      <c r="D745" s="57" t="s">
        <v>64</v>
      </c>
      <c r="E745" s="57" t="e">
        <v>#N/A</v>
      </c>
      <c r="F745" s="50">
        <v>3.8013617935970898E-2</v>
      </c>
      <c r="G745" s="50">
        <v>7.5717501859424302E-2</v>
      </c>
      <c r="H745" s="57">
        <v>350</v>
      </c>
      <c r="I745" s="40">
        <f t="shared" si="11"/>
        <v>1.0192390293544859E-8</v>
      </c>
      <c r="J745" s="40">
        <f>($G745*(1-('Exposure Inputs'!$C$17/100))*'Exposure Inputs'!$C$6*1*'Exposure Inputs'!$C$15)/('Exposure Inputs'!$C$8*'Exposure Inputs'!$C$11)</f>
        <v>3.0470482848056266E-6</v>
      </c>
      <c r="K745" s="40">
        <f>($F745*(1-('Exposure Inputs'!$C$17)/100)*'Exposure Inputs'!$C$7*'Exposure Inputs'!$C$12*'Exposure Inputs'!$C$15*H745)/('Exposure Inputs'!$C$8*'Exposure Inputs'!$C$13*'Exposure Inputs'!$C$16)</f>
        <v>4.0078969696334898E-7</v>
      </c>
      <c r="L745" s="40">
        <f>($F745*(1-('Exposure Inputs'!$C$17)/100)*'Exposure Inputs'!$C$7*'Exposure Inputs'!$C$12*'Exposure Inputs'!$C$15*H745)/('Exposure Inputs'!$C$8*'Exposure Inputs'!$C$14*'Exposure Inputs'!$C$16)</f>
        <v>2.9288477855013967E-7</v>
      </c>
      <c r="M745" s="40">
        <f>($F745*(1-('Exposure Inputs'!$C$17)/100)*'Exposure Inputs'!$C$12*'Exposure Inputs'!$C$15*H745)/('Exposure Inputs'!$C$14*'Exposure Inputs'!$C$16)</f>
        <v>2.6637572104763594E-5</v>
      </c>
      <c r="N745" s="40">
        <f>'Exposure Inputs'!$E$60/$J745</f>
        <v>4135149.4371884437</v>
      </c>
      <c r="O745" s="40">
        <f>'Exposure Inputs'!$E$61/$K745</f>
        <v>1297438.5418085048</v>
      </c>
      <c r="P745" s="40">
        <f>L745*'Exposure Inputs'!$E$63</f>
        <v>1.0192390293544859E-8</v>
      </c>
      <c r="Q745" s="40">
        <f>($G745*(1-('Exposure Inputs'!$C$17/100))*'Exposure Inputs'!$D$6*1*'Exposure Inputs'!$C$15)/('Exposure Inputs'!$D$8*'Exposure Inputs'!$D$11)</f>
        <v>1.0690666858279567E-5</v>
      </c>
      <c r="R745" s="40">
        <f>($F745*(1-('Exposure Inputs'!$C$17)/100)*'Exposure Inputs'!$D$7*'Exposure Inputs'!$D$12*'Exposure Inputs'!$C$15*H745)/('Exposure Inputs'!$D$8*'Exposure Inputs'!$D$13*'Exposure Inputs'!$C$16)</f>
        <v>1.0237418528952815E-6</v>
      </c>
      <c r="S745" s="40">
        <f>($F745*(1-('Exposure Inputs'!$C$17)/100)*'Exposure Inputs'!$D$7*'Exposure Inputs'!$D$12*'Exposure Inputs'!$C$15*H745)/('Exposure Inputs'!$D$8*'Exposure Inputs'!$C$14*'Exposure Inputs'!$C$16)</f>
        <v>1.3124895549939506E-8</v>
      </c>
      <c r="T745" s="40">
        <f>($F745*(1-('Exposure Inputs'!$C$17)/100)*'Exposure Inputs'!$D$12*'Exposure Inputs'!$C$15*H745)/('Exposure Inputs'!$C$14*'Exposure Inputs'!$C$16)</f>
        <v>4.673258263993612E-7</v>
      </c>
      <c r="U745" s="40">
        <f>'Exposure Inputs'!$E$60/Q745</f>
        <v>1178598.1330286909</v>
      </c>
      <c r="V745" s="40">
        <f>'Exposure Inputs'!$E$61/R745</f>
        <v>507940.55017812271</v>
      </c>
      <c r="W745" s="40">
        <f>($G745*(1-('Exposure Inputs'!$C$17/100))*'Exposure Inputs'!$E$6*'Exposure Inputs'!$C$15)/('Exposure Inputs'!$E$8*'Exposure Inputs'!$E$11)</f>
        <v>2.3413205183905788E-6</v>
      </c>
      <c r="X745" s="40">
        <f>($F745*(1-('Exposure Inputs'!$C$17)/100)*'Exposure Inputs'!$E$7*'Exposure Inputs'!$E$12*'Exposure Inputs'!$C$15*H745)/('Exposure Inputs'!$E$8*'Exposure Inputs'!$E$13*'Exposure Inputs'!$C$16)</f>
        <v>2.219667137456631E-7</v>
      </c>
      <c r="Y745" s="40">
        <f>($F745*(1-('Exposure Inputs'!$C$17)/100)*'Exposure Inputs'!$E$7*'Exposure Inputs'!$E$12*'Exposure Inputs'!$C$15*H745)/('Exposure Inputs'!$E$8*'Exposure Inputs'!$C$14*'Exposure Inputs'!$C$16)</f>
        <v>1.4228635496516867E-8</v>
      </c>
      <c r="Z745" s="40">
        <f>($F745*(1-('Exposure Inputs'!$C$17)/100)*'Exposure Inputs'!$E$12*'Exposure Inputs'!$C$15*H745)/('Exposure Inputs'!$C$14*'Exposure Inputs'!$C$16)</f>
        <v>2.3366291319968058E-6</v>
      </c>
      <c r="AA745" s="40">
        <f>'Exposure Inputs'!$E$60/W745</f>
        <v>5381578.4302190403</v>
      </c>
      <c r="AB745" s="40">
        <f>'Exposure Inputs'!$E$61/X745</f>
        <v>2342693.6013290416</v>
      </c>
      <c r="AC745" s="40">
        <f>($G745*(1-('Exposure Inputs'!$C$17/100))*'Exposure Inputs'!$F$6*'Exposure Inputs'!$C$15)/('Exposure Inputs'!$F$8*'Exposure Inputs'!$F$11)</f>
        <v>2.3475091685641936E-6</v>
      </c>
      <c r="AD745" s="40">
        <f>($F745*(1-('Exposure Inputs'!$C$17)/100)*'Exposure Inputs'!$F$7*'Exposure Inputs'!$F$12*'Exposure Inputs'!$C$15*H745)/('Exposure Inputs'!$F$8*'Exposure Inputs'!$F$13*'Exposure Inputs'!$C$16)</f>
        <v>2.0215133018718849E-7</v>
      </c>
      <c r="AE745" s="40">
        <f>($F745*(1-('Exposure Inputs'!$C$17)/100)*'Exposure Inputs'!$F$7*'Exposure Inputs'!$F$12*'Exposure Inputs'!$C$15*H745)/('Exposure Inputs'!$F$8*'Exposure Inputs'!$C$14*'Exposure Inputs'!$C$16)</f>
        <v>1.2958418601742853E-8</v>
      </c>
      <c r="AF745" s="40">
        <f>($F745*(1-('Exposure Inputs'!$C$17)/100)*'Exposure Inputs'!$F$12*'Exposure Inputs'!$C$15*H745)/('Exposure Inputs'!$C$14*'Exposure Inputs'!$C$16)</f>
        <v>2.3366291319968058E-6</v>
      </c>
      <c r="AG745" s="40">
        <f>'Exposure Inputs'!$E$60/AC745</f>
        <v>5367391.177307535</v>
      </c>
      <c r="AH745" s="40">
        <f>'Exposure Inputs'!$E$61/AD745</f>
        <v>2572330.3404359962</v>
      </c>
      <c r="AI745" s="40">
        <f>($G745*(1-('Exposure Inputs'!$C$17/100))*'Exposure Inputs'!$G$6*'Exposure Inputs'!$C$15)/('Exposure Inputs'!$G$8*'Exposure Inputs'!$G$11)</f>
        <v>2.9953653251306845E-6</v>
      </c>
      <c r="AJ745" s="40">
        <f>($F745*(1-('Exposure Inputs'!$C$17)/100)*'Exposure Inputs'!$G$7*'Exposure Inputs'!$G$12*'Exposure Inputs'!$C$15*H745)/('Exposure Inputs'!$G$8*'Exposure Inputs'!$G$13*'Exposure Inputs'!$C$16)</f>
        <v>3.3700364311289779E-7</v>
      </c>
      <c r="AK745" s="40">
        <f>($F745*(1-('Exposure Inputs'!$C$17)/100)*'Exposure Inputs'!$G$7*'Exposure Inputs'!$G$12*'Exposure Inputs'!$C$15*H745)/('Exposure Inputs'!$G$8*'Exposure Inputs'!$C$14*'Exposure Inputs'!$C$16)</f>
        <v>2.1602797635442165E-8</v>
      </c>
      <c r="AL745" s="40">
        <f>($F745*(1-('Exposure Inputs'!$C$17)/100)*'Exposure Inputs'!$G$12*'Exposure Inputs'!$C$15*H745)/('Exposure Inputs'!$C$14*'Exposure Inputs'!$C$16)</f>
        <v>2.3366291319968058E-6</v>
      </c>
      <c r="AM745" s="40">
        <f>'Exposure Inputs'!$E$60/AI745</f>
        <v>4206498.5844256831</v>
      </c>
      <c r="AN745" s="40">
        <f>'Exposure Inputs'!$E$61/AJ745</f>
        <v>1543010.0256387959</v>
      </c>
      <c r="AO745" s="40">
        <f>($G745*(1-('Exposure Inputs'!$C$17/100))*'Exposure Inputs'!$H$6*'Exposure Inputs'!$C$15)/('Exposure Inputs'!$H$8*'Exposure Inputs'!$H$11)</f>
        <v>3.8017664205219581E-6</v>
      </c>
      <c r="AP745" s="40">
        <f>($F745*(1-('Exposure Inputs'!$C$17)/100)*'Exposure Inputs'!$H$7*'Exposure Inputs'!$H$12*'Exposure Inputs'!$C$15*H745)/('Exposure Inputs'!$H$8*'Exposure Inputs'!$H$13*'Exposure Inputs'!$C$16)</f>
        <v>4.3876702589717805E-7</v>
      </c>
      <c r="AQ745" s="40">
        <f>($F745*(1-('Exposure Inputs'!$C$17)/100)*'Exposure Inputs'!$H$7*'Exposure Inputs'!$H$12*'Exposure Inputs'!$C$15*H745)/('Exposure Inputs'!$H$8*'Exposure Inputs'!$C$14*'Exposure Inputs'!$C$16)</f>
        <v>2.812609140366526E-8</v>
      </c>
      <c r="AR745" s="40">
        <f>($F745*(1-('Exposure Inputs'!$C$17)/100)*'Exposure Inputs'!$H$12*'Exposure Inputs'!$C$15*H745)/('Exposure Inputs'!$C$14*'Exposure Inputs'!$C$16)</f>
        <v>2.3366291319968058E-6</v>
      </c>
      <c r="AS745" s="40">
        <f>'Exposure Inputs'!$E$60/AO745</f>
        <v>3314248.8533711918</v>
      </c>
      <c r="AT745" s="40">
        <f>'Exposure Inputs'!$E$61/AP745</f>
        <v>1185139.1953092171</v>
      </c>
    </row>
    <row r="746" spans="1:46" s="35" customFormat="1" ht="12.75">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c r="AS746" s="40"/>
      <c r="AT746" s="40"/>
    </row>
    <row r="747" spans="1:46" s="35" customFormat="1" ht="12.75">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c r="AS747" s="40"/>
      <c r="AT747" s="40"/>
    </row>
    <row r="748" spans="1:46" s="35" customFormat="1" ht="12.75">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c r="AS748" s="40"/>
      <c r="AT748" s="40"/>
    </row>
    <row r="749" spans="1:46" s="35" customFormat="1" ht="12.75">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c r="AS749" s="40"/>
      <c r="AT749" s="40"/>
    </row>
    <row r="750" spans="1:46" s="35" customFormat="1" ht="12.75">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c r="AS750" s="40"/>
      <c r="AT750" s="40"/>
    </row>
    <row r="751" spans="1:46" s="35" customFormat="1" ht="12.75">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c r="AS751" s="40"/>
      <c r="AT751" s="40"/>
    </row>
    <row r="752" spans="1:46" s="35" customFormat="1" ht="12.75">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c r="AS752" s="40"/>
      <c r="AT752" s="40"/>
    </row>
    <row r="753" spans="9:46" s="35" customFormat="1" ht="12.75">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c r="AS753" s="40"/>
      <c r="AT753" s="40"/>
    </row>
    <row r="754" spans="9:46" s="35" customFormat="1" ht="12.75">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c r="AS754" s="40"/>
      <c r="AT754" s="40"/>
    </row>
    <row r="755" spans="9:46" s="35" customFormat="1" ht="12.75"/>
    <row r="756" spans="9:46" s="35" customFormat="1" ht="12.75"/>
    <row r="757" spans="9:46" s="35" customFormat="1" ht="12.75"/>
    <row r="758" spans="9:46" s="35" customFormat="1" ht="12.75"/>
    <row r="759" spans="9:46" s="35" customFormat="1" ht="12.75"/>
    <row r="760" spans="9:46" s="35" customFormat="1" ht="12.75"/>
    <row r="761" spans="9:46" s="35" customFormat="1" ht="12.75"/>
    <row r="762" spans="9:46" s="35" customFormat="1" ht="12.75"/>
    <row r="763" spans="9:46" s="35" customFormat="1" ht="12.75"/>
    <row r="764" spans="9:46" s="35" customFormat="1" ht="12.75"/>
    <row r="765" spans="9:46" s="35" customFormat="1" ht="12.75"/>
    <row r="766" spans="9:46" s="35" customFormat="1" ht="12.75"/>
    <row r="767" spans="9:46" s="35" customFormat="1" ht="12.75"/>
    <row r="768" spans="9:46" s="35" customFormat="1" ht="12.75"/>
    <row r="769" s="35" customFormat="1" ht="12.75"/>
    <row r="770" s="35" customFormat="1" ht="12.75"/>
    <row r="771" s="35" customFormat="1" ht="12.75"/>
    <row r="772" s="35" customFormat="1" ht="12.75"/>
    <row r="773" s="35" customFormat="1" ht="12.75"/>
    <row r="774" s="35" customFormat="1" ht="12.75"/>
    <row r="775" s="35" customFormat="1" ht="12.75"/>
    <row r="776" s="35" customFormat="1" ht="12.75"/>
    <row r="777" s="35" customFormat="1" ht="12.75"/>
    <row r="778" s="35" customFormat="1" ht="12.75"/>
    <row r="779" s="35" customFormat="1" ht="12.75"/>
    <row r="780" s="35" customFormat="1" ht="12.75"/>
    <row r="781" s="35" customFormat="1" ht="12.75"/>
    <row r="782" s="35" customFormat="1" ht="12.75"/>
    <row r="783" s="35" customFormat="1" ht="12.75"/>
    <row r="784" s="35" customFormat="1" ht="12.75"/>
    <row r="785" s="35" customFormat="1" ht="12.75"/>
    <row r="786" s="35" customFormat="1" ht="12.75"/>
    <row r="787" s="35" customFormat="1" ht="12.75"/>
    <row r="788" s="35" customFormat="1" ht="12.75"/>
    <row r="789" s="35" customFormat="1" ht="12.75"/>
    <row r="790" s="35" customFormat="1" ht="12.75"/>
    <row r="791" s="35" customFormat="1" ht="12.75"/>
    <row r="792" s="35" customFormat="1" ht="12.75"/>
    <row r="793" s="35" customFormat="1" ht="12.75"/>
    <row r="794" s="35" customFormat="1" ht="12.75"/>
    <row r="795" s="35" customFormat="1" ht="12.75"/>
    <row r="796" s="35" customFormat="1" ht="12.75"/>
    <row r="797" s="35" customFormat="1" ht="12.75"/>
    <row r="798" s="35" customFormat="1" ht="12.75"/>
    <row r="799" s="35" customFormat="1" ht="12.75"/>
    <row r="800" s="35" customFormat="1" ht="12.75"/>
    <row r="801" s="35" customFormat="1" ht="12.75"/>
    <row r="802" s="35" customFormat="1" ht="12.75"/>
    <row r="803" s="35" customFormat="1" ht="12.75"/>
    <row r="804" s="35" customFormat="1" ht="12.75"/>
    <row r="805" s="35" customFormat="1" ht="12.75"/>
    <row r="806" s="35" customFormat="1" ht="12.75"/>
    <row r="807" s="35" customFormat="1" ht="12.75"/>
    <row r="808" s="35" customFormat="1" ht="12.75"/>
    <row r="809" s="35" customFormat="1" ht="12.75"/>
    <row r="810" s="35" customFormat="1" ht="12.75"/>
    <row r="811" s="35" customFormat="1" ht="12.75"/>
    <row r="812" s="35" customFormat="1" ht="12.75"/>
    <row r="813" s="35" customFormat="1" ht="12.75"/>
    <row r="814" s="35" customFormat="1" ht="12.75"/>
    <row r="815" s="35" customFormat="1" ht="12.75"/>
    <row r="816" s="35" customFormat="1" ht="12.75"/>
    <row r="817" s="35" customFormat="1" ht="12.75"/>
    <row r="818" s="35" customFormat="1" ht="12.75"/>
    <row r="819" s="35" customFormat="1" ht="12.75"/>
    <row r="820" s="35" customFormat="1" ht="12.75"/>
    <row r="821" s="35" customFormat="1" ht="12.75"/>
    <row r="822" s="35" customFormat="1" ht="12.75"/>
    <row r="823" s="35" customFormat="1" ht="12.75"/>
    <row r="824" s="35" customFormat="1" ht="12.75"/>
    <row r="825" s="35" customFormat="1" ht="12.75"/>
    <row r="826" s="35" customFormat="1" ht="12.75"/>
    <row r="827" s="35" customFormat="1" ht="12.75"/>
    <row r="828" s="35" customFormat="1" ht="12.75"/>
    <row r="829" s="35" customFormat="1" ht="12.75"/>
    <row r="830" s="35" customFormat="1" ht="12.75"/>
    <row r="831" s="35" customFormat="1" ht="12.75"/>
    <row r="832" s="35" customFormat="1" ht="12.75"/>
    <row r="833" s="35" customFormat="1" ht="12.75"/>
    <row r="834" s="35" customFormat="1" ht="12.75"/>
    <row r="835" s="35" customFormat="1" ht="12.75"/>
    <row r="836" s="35" customFormat="1" ht="12.75"/>
    <row r="837" s="35" customFormat="1" ht="12.75"/>
    <row r="838" s="35" customFormat="1" ht="12.75"/>
    <row r="839" s="35" customFormat="1" ht="12.75"/>
    <row r="840" s="35" customFormat="1" ht="12.75"/>
    <row r="841" s="35" customFormat="1" ht="12.75"/>
    <row r="842" s="35" customFormat="1" ht="12.75"/>
    <row r="843" s="35" customFormat="1" ht="12.75"/>
    <row r="844" s="35" customFormat="1" ht="12.75"/>
    <row r="845" s="35" customFormat="1" ht="12.75"/>
    <row r="846" s="35" customFormat="1" ht="12.75"/>
    <row r="847" s="35" customFormat="1" ht="12.75"/>
    <row r="848" s="35" customFormat="1" ht="12.75"/>
    <row r="849" s="35" customFormat="1" ht="12.75"/>
    <row r="850" s="35" customFormat="1" ht="12.75"/>
    <row r="851" s="35" customFormat="1" ht="12.75"/>
    <row r="852" s="35" customFormat="1" ht="12.75"/>
    <row r="853" s="35" customFormat="1" ht="12.75"/>
    <row r="854" s="35" customFormat="1" ht="12.75"/>
    <row r="855" s="35" customFormat="1" ht="12.75"/>
    <row r="856" s="35" customFormat="1" ht="12.75"/>
    <row r="857" s="35" customFormat="1" ht="12.75"/>
    <row r="858" s="35" customFormat="1" ht="12.75"/>
    <row r="859" s="35" customFormat="1" ht="12.75"/>
    <row r="860" s="35" customFormat="1" ht="12.75"/>
    <row r="861" s="35" customFormat="1" ht="12.75"/>
    <row r="862" s="35" customFormat="1" ht="12.75"/>
    <row r="863" s="35" customFormat="1" ht="12.75"/>
    <row r="864" s="35" customFormat="1" ht="12.75"/>
    <row r="865" s="35" customFormat="1" ht="12.75"/>
    <row r="866" s="35" customFormat="1" ht="12.75"/>
    <row r="867" s="35" customFormat="1" ht="12.75"/>
    <row r="868" s="35" customFormat="1" ht="12.75"/>
    <row r="869" s="35" customFormat="1" ht="12.75"/>
    <row r="870" s="35" customFormat="1" ht="12.75"/>
    <row r="871" s="35" customFormat="1" ht="12.75"/>
    <row r="872" s="35" customFormat="1" ht="12.75"/>
    <row r="873" s="35" customFormat="1" ht="12.75"/>
    <row r="874" s="35" customFormat="1" ht="12.75"/>
    <row r="875" s="35" customFormat="1" ht="12.75"/>
    <row r="876" s="35" customFormat="1" ht="12.75"/>
    <row r="877" s="35" customFormat="1" ht="12.75"/>
    <row r="878" s="35" customFormat="1" ht="12.75"/>
    <row r="879" s="35" customFormat="1" ht="12.75"/>
    <row r="880" s="35" customFormat="1" ht="12.75"/>
    <row r="881" s="35" customFormat="1" ht="12.75"/>
    <row r="882" s="35" customFormat="1" ht="12.75"/>
    <row r="883" s="35" customFormat="1" ht="12.75"/>
    <row r="884" s="35" customFormat="1" ht="12.75"/>
    <row r="885" s="35" customFormat="1" ht="12.75"/>
    <row r="886" s="35" customFormat="1" ht="12.75"/>
    <row r="887" s="35" customFormat="1" ht="12.75"/>
    <row r="888" s="35" customFormat="1" ht="12.75"/>
    <row r="889" s="35" customFormat="1" ht="12.75"/>
    <row r="890" s="35" customFormat="1" ht="12.75"/>
    <row r="891" s="35" customFormat="1" ht="12.75"/>
    <row r="892" s="35" customFormat="1" ht="12.75"/>
    <row r="893" s="35" customFormat="1" ht="12.75"/>
    <row r="894" s="35" customFormat="1" ht="12.75"/>
    <row r="895" s="35" customFormat="1" ht="12.75"/>
    <row r="896" s="35" customFormat="1" ht="12.75"/>
    <row r="897" s="35" customFormat="1" ht="12.75"/>
    <row r="898" s="35" customFormat="1" ht="12.75"/>
    <row r="899" s="35" customFormat="1" ht="12.75"/>
    <row r="900" s="35" customFormat="1" ht="12.75"/>
    <row r="901" s="35" customFormat="1" ht="12.75"/>
    <row r="902" s="35" customFormat="1" ht="12.75"/>
    <row r="903" s="35" customFormat="1" ht="12.75"/>
    <row r="904" s="35" customFormat="1" ht="12.75"/>
    <row r="905" s="35" customFormat="1" ht="12.75"/>
    <row r="906" s="35" customFormat="1" ht="12.75"/>
    <row r="907" s="35" customFormat="1" ht="12.75"/>
    <row r="908" s="35" customFormat="1" ht="12.75"/>
    <row r="909" s="35" customFormat="1" ht="12.75"/>
    <row r="910" s="35" customFormat="1" ht="12.75"/>
    <row r="911" s="35" customFormat="1" ht="12.75"/>
    <row r="912" s="35" customFormat="1" ht="12.75"/>
    <row r="913" s="35" customFormat="1" ht="12.75"/>
    <row r="914" s="35" customFormat="1" ht="12.75"/>
    <row r="915" s="35" customFormat="1" ht="12.75"/>
    <row r="916" s="35" customFormat="1" ht="12.75"/>
    <row r="917" s="35" customFormat="1" ht="12.75"/>
    <row r="918" s="35" customFormat="1" ht="12.75"/>
    <row r="919" s="35" customFormat="1" ht="12.75"/>
    <row r="920" s="35" customFormat="1" ht="12.75"/>
    <row r="921" s="35" customFormat="1" ht="12.75"/>
    <row r="922" s="35" customFormat="1" ht="12.75"/>
    <row r="923" s="35" customFormat="1" ht="12.75"/>
    <row r="924" s="35" customFormat="1" ht="12.75"/>
    <row r="925" s="35" customFormat="1" ht="12.75"/>
    <row r="926" s="35" customFormat="1" ht="12.75"/>
    <row r="927" s="35" customFormat="1" ht="12.75"/>
    <row r="928" s="35" customFormat="1" ht="12.75"/>
    <row r="929" s="35" customFormat="1" ht="12.75"/>
    <row r="930" s="35" customFormat="1" ht="12.75"/>
    <row r="931" s="35" customFormat="1" ht="12.75"/>
    <row r="932" s="35" customFormat="1" ht="12.75"/>
    <row r="933" s="35" customFormat="1" ht="12.75"/>
    <row r="934" s="35" customFormat="1" ht="12.75"/>
    <row r="935" s="35" customFormat="1" ht="12.75"/>
    <row r="936" s="35" customFormat="1" ht="12.75"/>
    <row r="937" s="35" customFormat="1" ht="12.75"/>
    <row r="938" s="35" customFormat="1" ht="12.75"/>
    <row r="939" s="35" customFormat="1" ht="12.75"/>
    <row r="940" s="35" customFormat="1" ht="12.75"/>
    <row r="941" s="35" customFormat="1" ht="12.75"/>
    <row r="942" s="35" customFormat="1" ht="12.75"/>
    <row r="943" s="35" customFormat="1" ht="12.75"/>
    <row r="944" s="35" customFormat="1" ht="12.75"/>
    <row r="945" s="35" customFormat="1" ht="12.75"/>
    <row r="946" s="35" customFormat="1" ht="12.75"/>
    <row r="947" s="35" customFormat="1" ht="12.75"/>
    <row r="948" s="35" customFormat="1" ht="12.75"/>
    <row r="949" s="35" customFormat="1" ht="12.75"/>
    <row r="950" s="35" customFormat="1" ht="12.75"/>
    <row r="951" s="35" customFormat="1" ht="12.75"/>
    <row r="952" s="35" customFormat="1" ht="12.75"/>
    <row r="953" s="35" customFormat="1" ht="12.75"/>
    <row r="954" s="35" customFormat="1" ht="12.75"/>
    <row r="955" s="35" customFormat="1" ht="12.75"/>
    <row r="956" s="35" customFormat="1" ht="12.75"/>
    <row r="957" s="35" customFormat="1" ht="12.75"/>
    <row r="958" s="35" customFormat="1" ht="12.75"/>
    <row r="959" s="35" customFormat="1" ht="12.75"/>
    <row r="960" s="35" customFormat="1" ht="12.75"/>
    <row r="961" s="35" customFormat="1" ht="12.75"/>
    <row r="962" s="35" customFormat="1" ht="12.75"/>
    <row r="963" s="35" customFormat="1" ht="12.75"/>
    <row r="964" s="35" customFormat="1" ht="12.75"/>
    <row r="965" s="35" customFormat="1" ht="12.75"/>
    <row r="966" s="35" customFormat="1" ht="12.75"/>
    <row r="967" s="35" customFormat="1" ht="12.75"/>
    <row r="968" s="35" customFormat="1" ht="12.75"/>
    <row r="969" s="35" customFormat="1" ht="12.75"/>
    <row r="970" s="35" customFormat="1" ht="12.75"/>
    <row r="971" s="35" customFormat="1" ht="12.75"/>
    <row r="972" s="35" customFormat="1" ht="12.75"/>
    <row r="973" s="35" customFormat="1" ht="12.75"/>
    <row r="974" s="35" customFormat="1" ht="12.75"/>
    <row r="975" s="35" customFormat="1" ht="12.75"/>
    <row r="976" s="35" customFormat="1" ht="12.75"/>
    <row r="977" s="35" customFormat="1" ht="12.75"/>
    <row r="978" s="35" customFormat="1" ht="12.75"/>
    <row r="979" s="35" customFormat="1" ht="12.75"/>
    <row r="980" s="35" customFormat="1" ht="12.75"/>
    <row r="981" s="35" customFormat="1" ht="12.75"/>
    <row r="982" s="35" customFormat="1" ht="12.75"/>
    <row r="983" s="35" customFormat="1" ht="12.75"/>
    <row r="984" s="35" customFormat="1" ht="12.75"/>
    <row r="985" s="35" customFormat="1" ht="12.75"/>
    <row r="986" s="35" customFormat="1" ht="12.75"/>
    <row r="987" s="35" customFormat="1" ht="12.75"/>
    <row r="988" s="35" customFormat="1" ht="12.75"/>
    <row r="989" s="35" customFormat="1" ht="12.75"/>
    <row r="990" s="35" customFormat="1" ht="12.75"/>
    <row r="991" s="35" customFormat="1" ht="12.75"/>
    <row r="992" s="35" customFormat="1" ht="12.75"/>
    <row r="993" s="35" customFormat="1" ht="12.75"/>
    <row r="994" s="35" customFormat="1" ht="12.75"/>
    <row r="995" s="35" customFormat="1" ht="12.75"/>
    <row r="996" s="35" customFormat="1" ht="12.75"/>
    <row r="997" s="35" customFormat="1" ht="12.75"/>
    <row r="998" s="35" customFormat="1" ht="12.75"/>
    <row r="999" s="35" customFormat="1" ht="12.75"/>
    <row r="1000" s="35" customFormat="1" ht="12.75"/>
    <row r="1001" s="35" customFormat="1" ht="12.75"/>
    <row r="1002" s="35" customFormat="1" ht="12.75"/>
    <row r="1003" s="35" customFormat="1" ht="12.75"/>
    <row r="1004" s="35" customFormat="1" ht="12.75"/>
    <row r="1005" s="35" customFormat="1" ht="12.75"/>
    <row r="1006" s="35" customFormat="1" ht="12.75"/>
    <row r="1007" s="35" customFormat="1" ht="12.75"/>
    <row r="1008" s="35" customFormat="1" ht="12.75"/>
    <row r="1009" s="35" customFormat="1" ht="12.75"/>
    <row r="1010" s="35" customFormat="1" ht="12.75"/>
    <row r="1011" s="35" customFormat="1" ht="12.75"/>
    <row r="1012" s="35" customFormat="1" ht="12.75"/>
    <row r="1013" s="35" customFormat="1" ht="12.75"/>
    <row r="1014" s="35" customFormat="1" ht="12.75"/>
    <row r="1015" s="35" customFormat="1" ht="12.75"/>
    <row r="1016" s="35" customFormat="1" ht="12.75"/>
    <row r="1017" s="35" customFormat="1" ht="12.75"/>
    <row r="1018" s="35" customFormat="1" ht="12.75"/>
    <row r="1019" s="35" customFormat="1" ht="12.75"/>
    <row r="1020" s="35" customFormat="1" ht="12.75"/>
    <row r="1021" s="35" customFormat="1" ht="12.75"/>
    <row r="1022" s="35" customFormat="1" ht="12.75"/>
    <row r="1023" s="35" customFormat="1" ht="12.75"/>
    <row r="1024" s="35" customFormat="1" ht="12.75"/>
    <row r="1025" s="35" customFormat="1" ht="12.75"/>
    <row r="1026" s="35" customFormat="1" ht="12.75"/>
    <row r="1027" s="35" customFormat="1" ht="12.75"/>
    <row r="1028" s="35" customFormat="1" ht="12.75"/>
    <row r="1029" s="35" customFormat="1" ht="12.75"/>
    <row r="1030" s="35" customFormat="1" ht="12.75"/>
    <row r="1031" s="35" customFormat="1" ht="12.75"/>
    <row r="1032" s="35" customFormat="1" ht="12.75"/>
    <row r="1033" s="35" customFormat="1" ht="12.75"/>
    <row r="1034" s="35" customFormat="1" ht="12.75"/>
    <row r="1035" s="35" customFormat="1" ht="12.75"/>
    <row r="1036" s="35" customFormat="1" ht="12.75"/>
    <row r="1037" s="35" customFormat="1" ht="12.75"/>
    <row r="1038" s="35" customFormat="1" ht="12.75"/>
    <row r="1039" s="35" customFormat="1" ht="12.75"/>
    <row r="1040" s="35" customFormat="1" ht="12.75"/>
    <row r="1041" s="35" customFormat="1" ht="12.75"/>
    <row r="1042" s="35" customFormat="1" ht="12.75"/>
    <row r="1043" s="35" customFormat="1" ht="12.75"/>
    <row r="1044" s="35" customFormat="1" ht="12.75"/>
    <row r="1045" s="35" customFormat="1" ht="12.75"/>
    <row r="1046" s="35" customFormat="1" ht="12.75"/>
    <row r="1047" s="35" customFormat="1" ht="12.75"/>
    <row r="1048" s="35" customFormat="1" ht="12.75"/>
    <row r="1049" s="35" customFormat="1" ht="12.75"/>
    <row r="1050" s="35" customFormat="1" ht="12.75"/>
    <row r="1051" s="35" customFormat="1" ht="12.75"/>
    <row r="1052" s="35" customFormat="1" ht="12.75"/>
    <row r="1053" s="35" customFormat="1" ht="12.75"/>
    <row r="1054" s="35" customFormat="1" ht="12.75"/>
    <row r="1055" s="35" customFormat="1" ht="12.75"/>
    <row r="1056" s="35" customFormat="1" ht="12.75"/>
    <row r="1057" s="35" customFormat="1" ht="12.75"/>
    <row r="1058" s="35" customFormat="1" ht="12.75"/>
    <row r="1059" s="35" customFormat="1" ht="12.75"/>
    <row r="1060" s="35" customFormat="1" ht="12.75"/>
    <row r="1061" s="35" customFormat="1" ht="12.75"/>
    <row r="1062" s="35" customFormat="1" ht="12.75"/>
    <row r="1063" s="35" customFormat="1" ht="12.75"/>
    <row r="1064" s="35" customFormat="1" ht="12.75"/>
    <row r="1065" s="35" customFormat="1" ht="12.75"/>
    <row r="1066" s="35" customFormat="1" ht="12.75"/>
    <row r="1067" s="35" customFormat="1" ht="12.75"/>
    <row r="1068" s="35" customFormat="1" ht="12.75"/>
    <row r="1069" s="35" customFormat="1" ht="12.75"/>
    <row r="1070" s="35" customFormat="1" ht="12.75"/>
    <row r="1071" s="35" customFormat="1" ht="12.75"/>
    <row r="1072" s="35" customFormat="1" ht="12.75"/>
    <row r="1073" s="35" customFormat="1" ht="12.75"/>
    <row r="1074" s="35" customFormat="1" ht="12.75"/>
    <row r="1075" s="35" customFormat="1" ht="12.75"/>
    <row r="1076" s="35" customFormat="1" ht="12.75"/>
    <row r="1077" s="35" customFormat="1" ht="12.75"/>
    <row r="1078" s="35" customFormat="1" ht="12.75"/>
    <row r="1079" s="35" customFormat="1" ht="12.75"/>
    <row r="1080" s="35" customFormat="1" ht="12.75"/>
    <row r="1081" s="35" customFormat="1" ht="12.75"/>
    <row r="1082" s="35" customFormat="1" ht="12.75"/>
    <row r="1083" s="35" customFormat="1" ht="12.75"/>
    <row r="1084" s="35" customFormat="1" ht="12.75"/>
    <row r="1085" s="35" customFormat="1" ht="12.75"/>
    <row r="1086" s="35" customFormat="1" ht="12.75"/>
    <row r="1087" s="35" customFormat="1" ht="12.75"/>
    <row r="1088" s="35" customFormat="1" ht="12.75"/>
    <row r="1089" s="35" customFormat="1" ht="12.75"/>
    <row r="1090" s="35" customFormat="1" ht="12.75"/>
    <row r="1091" s="35" customFormat="1" ht="12.75"/>
    <row r="1092" s="35" customFormat="1" ht="12.75"/>
    <row r="1093" s="35" customFormat="1" ht="12.75"/>
    <row r="1094" s="35" customFormat="1" ht="12.75"/>
    <row r="1095" s="35" customFormat="1" ht="12.75"/>
    <row r="1096" s="35" customFormat="1" ht="12.75"/>
    <row r="1097" s="35" customFormat="1" ht="12.75"/>
    <row r="1098" s="35" customFormat="1" ht="12.75"/>
    <row r="1099" s="35" customFormat="1" ht="12.75"/>
    <row r="1100" s="35" customFormat="1" ht="12.75"/>
    <row r="1101" s="35" customFormat="1" ht="12.75"/>
    <row r="1102" s="35" customFormat="1" ht="12.75"/>
    <row r="1103" s="35" customFormat="1" ht="12.75"/>
    <row r="1104" s="35" customFormat="1" ht="12.75"/>
    <row r="1105" s="35" customFormat="1" ht="12.75"/>
    <row r="1106" s="35" customFormat="1" ht="12.75"/>
    <row r="1107" s="35" customFormat="1" ht="12.75"/>
    <row r="1108" s="35" customFormat="1" ht="12.75"/>
    <row r="1109" s="35" customFormat="1" ht="12.75"/>
    <row r="1110" s="35" customFormat="1" ht="12.75"/>
    <row r="1111" s="35" customFormat="1" ht="12.75"/>
    <row r="1112" s="35" customFormat="1" ht="12.75"/>
    <row r="1113" s="35" customFormat="1" ht="12.75"/>
    <row r="1114" s="35" customFormat="1" ht="12.75"/>
    <row r="1115" s="35" customFormat="1" ht="12.75"/>
    <row r="1116" s="35" customFormat="1" ht="12.75"/>
    <row r="1117" s="35" customFormat="1" ht="12.75"/>
    <row r="1118" s="35" customFormat="1" ht="12.75"/>
    <row r="1119" s="35" customFormat="1" ht="12.75"/>
    <row r="1120" s="35" customFormat="1" ht="12.75"/>
    <row r="1121" s="35" customFormat="1" ht="12.75"/>
    <row r="1122" s="35" customFormat="1" ht="12.75"/>
    <row r="1123" s="35" customFormat="1" ht="12.75"/>
    <row r="1124" s="35" customFormat="1" ht="12.75"/>
    <row r="1125" s="35" customFormat="1" ht="12.75"/>
    <row r="1126" s="35" customFormat="1" ht="12.75"/>
    <row r="1127" s="35" customFormat="1" ht="12.75"/>
    <row r="1128" s="35" customFormat="1" ht="12.75"/>
    <row r="1129" s="35" customFormat="1" ht="12.75"/>
    <row r="1130" s="35" customFormat="1" ht="12.75"/>
    <row r="1131" s="35" customFormat="1" ht="12.75"/>
    <row r="1132" s="35" customFormat="1" ht="12.75"/>
    <row r="1133" s="35" customFormat="1" ht="12.75"/>
    <row r="1134" s="35" customFormat="1" ht="12.75"/>
    <row r="1135" s="35" customFormat="1" ht="12.75"/>
    <row r="1136" s="35" customFormat="1" ht="12.75"/>
    <row r="1137" s="35" customFormat="1" ht="12.75"/>
    <row r="1138" s="35" customFormat="1" ht="12.75"/>
    <row r="1139" s="35" customFormat="1" ht="12.75"/>
    <row r="1140" s="35" customFormat="1" ht="12.75"/>
    <row r="1141" s="35" customFormat="1" ht="12.75"/>
    <row r="1142" s="35" customFormat="1" ht="12.75"/>
    <row r="1143" s="35" customFormat="1" ht="12.75"/>
    <row r="1144" s="35" customFormat="1" ht="12.75"/>
    <row r="1145" s="35" customFormat="1" ht="12.75"/>
    <row r="1146" s="35" customFormat="1" ht="12.75"/>
    <row r="1147" s="35" customFormat="1" ht="12.75"/>
    <row r="1148" s="35" customFormat="1" ht="12.75"/>
    <row r="1149" s="35" customFormat="1" ht="12.75"/>
  </sheetData>
  <sheetProtection sheet="1" formatCells="0" formatColumns="0" formatRows="0"/>
  <autoFilter ref="A1:AT745" xr:uid="{47D3EC94-7BEA-4AF3-B86F-889F43EF7A8C}"/>
  <mergeCells count="44">
    <mergeCell ref="A2:E3"/>
    <mergeCell ref="CS3:CU3"/>
    <mergeCell ref="AS3:AT3"/>
    <mergeCell ref="BE3:BH3"/>
    <mergeCell ref="BI3:BL3"/>
    <mergeCell ref="BM3:BP3"/>
    <mergeCell ref="BQ3:BS3"/>
    <mergeCell ref="BT3:BW3"/>
    <mergeCell ref="BX3:BZ3"/>
    <mergeCell ref="AZ2:AZ3"/>
    <mergeCell ref="CA3:CD3"/>
    <mergeCell ref="CE3:CG3"/>
    <mergeCell ref="CH3:CK3"/>
    <mergeCell ref="CL3:CN3"/>
    <mergeCell ref="CO3:CR3"/>
    <mergeCell ref="CA2:CG2"/>
    <mergeCell ref="CH2:CN2"/>
    <mergeCell ref="CO2:CU2"/>
    <mergeCell ref="J3:M3"/>
    <mergeCell ref="N3:P3"/>
    <mergeCell ref="Q3:T3"/>
    <mergeCell ref="U3:V3"/>
    <mergeCell ref="W3:Z3"/>
    <mergeCell ref="AA3:AB3"/>
    <mergeCell ref="AC3:AF3"/>
    <mergeCell ref="BA2:BB3"/>
    <mergeCell ref="BC2:BC3"/>
    <mergeCell ref="BD2:BD3"/>
    <mergeCell ref="BE2:BL2"/>
    <mergeCell ref="BM2:BS2"/>
    <mergeCell ref="BT2:BZ2"/>
    <mergeCell ref="W2:AB2"/>
    <mergeCell ref="AI2:AN2"/>
    <mergeCell ref="AO2:AT2"/>
    <mergeCell ref="AX2:AX3"/>
    <mergeCell ref="AG3:AH3"/>
    <mergeCell ref="AI3:AL3"/>
    <mergeCell ref="AM3:AN3"/>
    <mergeCell ref="AO3:AR3"/>
    <mergeCell ref="Q2:V2"/>
    <mergeCell ref="F2:G3"/>
    <mergeCell ref="I2:I3"/>
    <mergeCell ref="J2:P2"/>
    <mergeCell ref="AC2:AH2"/>
  </mergeCells>
  <conditionalFormatting sqref="I5:AT754">
    <cfRule type="cellIs" dxfId="22" priority="16" operator="between">
      <formula>10</formula>
      <formula>9999.999</formula>
    </cfRule>
    <cfRule type="cellIs" dxfId="21" priority="17" operator="greaterThanOrEqual">
      <formula>10000</formula>
    </cfRule>
    <cfRule type="cellIs" dxfId="20" priority="18" operator="lessThan">
      <formula>0.1</formula>
    </cfRule>
  </conditionalFormatting>
  <conditionalFormatting sqref="N5:O754">
    <cfRule type="cellIs" dxfId="19" priority="15" operator="lessThan">
      <formula>100</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12" operator="greaterThan" id="{5EF2509B-FF24-4442-A1B6-F838A6CC39A2}">
            <xm:f>'Exposure Inputs'!$F$62</xm:f>
            <x14:dxf>
              <fill>
                <patternFill>
                  <bgColor rgb="FFFFFF00"/>
                </patternFill>
              </fill>
            </x14:dxf>
          </x14:cfRule>
          <xm:sqref>I5:I745</xm:sqref>
        </x14:conditionalFormatting>
        <x14:conditionalFormatting xmlns:xm="http://schemas.microsoft.com/office/excel/2006/main">
          <x14:cfRule type="cellIs" priority="13" operator="lessThan" id="{1B6E95EC-819C-4F40-BF92-811538064EAE}">
            <xm:f>'Exposure Inputs'!$F$60</xm:f>
            <x14:dxf>
              <fill>
                <patternFill>
                  <bgColor rgb="FFFFFF00"/>
                </patternFill>
              </fill>
            </x14:dxf>
          </x14:cfRule>
          <xm:sqref>N5:N745</xm:sqref>
        </x14:conditionalFormatting>
        <x14:conditionalFormatting xmlns:xm="http://schemas.microsoft.com/office/excel/2006/main">
          <x14:cfRule type="cellIs" priority="11" operator="lessThan" id="{4428BD7F-E822-4A6F-BCA3-73AB4C5FD24C}">
            <xm:f>'Exposure Inputs'!$F$61</xm:f>
            <x14:dxf>
              <fill>
                <patternFill>
                  <bgColor rgb="FFFFFF00"/>
                </patternFill>
              </fill>
            </x14:dxf>
          </x14:cfRule>
          <xm:sqref>O5:O745</xm:sqref>
        </x14:conditionalFormatting>
        <x14:conditionalFormatting xmlns:xm="http://schemas.microsoft.com/office/excel/2006/main">
          <x14:cfRule type="cellIs" priority="10" operator="lessThan" id="{84225BAD-1B79-4DE8-8627-146176E51E49}">
            <xm:f>'Exposure Inputs'!$F$60</xm:f>
            <x14:dxf>
              <fill>
                <patternFill>
                  <bgColor rgb="FFFFFF00"/>
                </patternFill>
              </fill>
            </x14:dxf>
          </x14:cfRule>
          <xm:sqref>U5:U745</xm:sqref>
        </x14:conditionalFormatting>
        <x14:conditionalFormatting xmlns:xm="http://schemas.microsoft.com/office/excel/2006/main">
          <x14:cfRule type="cellIs" priority="5" operator="lessThan" id="{A88A7945-8939-45F7-8C83-8DBB43072ECB}">
            <xm:f>'Exposure Inputs'!$F$61</xm:f>
            <x14:dxf>
              <fill>
                <patternFill>
                  <bgColor rgb="FFFFFF00"/>
                </patternFill>
              </fill>
            </x14:dxf>
          </x14:cfRule>
          <xm:sqref>V5:V745</xm:sqref>
        </x14:conditionalFormatting>
        <x14:conditionalFormatting xmlns:xm="http://schemas.microsoft.com/office/excel/2006/main">
          <x14:cfRule type="cellIs" priority="9" operator="lessThan" id="{A015F9DA-1DE9-4328-81CA-E6748267B3C4}">
            <xm:f>'Exposure Inputs'!$F$60</xm:f>
            <x14:dxf>
              <fill>
                <patternFill>
                  <bgColor rgb="FFFFFF00"/>
                </patternFill>
              </fill>
            </x14:dxf>
          </x14:cfRule>
          <xm:sqref>AA5:AA745</xm:sqref>
        </x14:conditionalFormatting>
        <x14:conditionalFormatting xmlns:xm="http://schemas.microsoft.com/office/excel/2006/main">
          <x14:cfRule type="cellIs" priority="4" operator="lessThan" id="{B80EABD8-CEA4-4188-B6F1-F4D5C742F212}">
            <xm:f>'Exposure Inputs'!$F$61</xm:f>
            <x14:dxf>
              <fill>
                <patternFill>
                  <bgColor rgb="FFFFFF00"/>
                </patternFill>
              </fill>
            </x14:dxf>
          </x14:cfRule>
          <xm:sqref>AB5:AB745</xm:sqref>
        </x14:conditionalFormatting>
        <x14:conditionalFormatting xmlns:xm="http://schemas.microsoft.com/office/excel/2006/main">
          <x14:cfRule type="cellIs" priority="8" operator="lessThan" id="{488918EE-B0B3-4694-800C-C68DC061F310}">
            <xm:f>'Exposure Inputs'!$F$60</xm:f>
            <x14:dxf>
              <fill>
                <patternFill>
                  <bgColor rgb="FFFFFF00"/>
                </patternFill>
              </fill>
            </x14:dxf>
          </x14:cfRule>
          <xm:sqref>AG5:AG745</xm:sqref>
        </x14:conditionalFormatting>
        <x14:conditionalFormatting xmlns:xm="http://schemas.microsoft.com/office/excel/2006/main">
          <x14:cfRule type="cellIs" priority="3" operator="lessThan" id="{EBFE5950-845D-495E-ADBD-41C70A59A3AC}">
            <xm:f>'Exposure Inputs'!$F$61</xm:f>
            <x14:dxf>
              <fill>
                <patternFill>
                  <bgColor rgb="FFFFFF00"/>
                </patternFill>
              </fill>
            </x14:dxf>
          </x14:cfRule>
          <xm:sqref>AH5:AH745</xm:sqref>
        </x14:conditionalFormatting>
        <x14:conditionalFormatting xmlns:xm="http://schemas.microsoft.com/office/excel/2006/main">
          <x14:cfRule type="cellIs" priority="7" operator="lessThan" id="{6BA7549F-F653-48B2-900F-C7476183AC12}">
            <xm:f>'Exposure Inputs'!$F$60</xm:f>
            <x14:dxf>
              <fill>
                <patternFill>
                  <bgColor rgb="FFFFFF00"/>
                </patternFill>
              </fill>
            </x14:dxf>
          </x14:cfRule>
          <xm:sqref>AM5:AM745</xm:sqref>
        </x14:conditionalFormatting>
        <x14:conditionalFormatting xmlns:xm="http://schemas.microsoft.com/office/excel/2006/main">
          <x14:cfRule type="cellIs" priority="2" operator="lessThan" id="{628D5465-0424-424C-A460-A6CB0A81F920}">
            <xm:f>'Exposure Inputs'!$F$61</xm:f>
            <x14:dxf>
              <fill>
                <patternFill>
                  <bgColor rgb="FFFFFF00"/>
                </patternFill>
              </fill>
            </x14:dxf>
          </x14:cfRule>
          <xm:sqref>AN5:AN745</xm:sqref>
        </x14:conditionalFormatting>
        <x14:conditionalFormatting xmlns:xm="http://schemas.microsoft.com/office/excel/2006/main">
          <x14:cfRule type="cellIs" priority="6" operator="lessThan" id="{DA817721-1636-4119-80E3-00D43583E882}">
            <xm:f>'Exposure Inputs'!$F$60</xm:f>
            <x14:dxf>
              <fill>
                <patternFill>
                  <bgColor rgb="FFFFFF00"/>
                </patternFill>
              </fill>
            </x14:dxf>
          </x14:cfRule>
          <xm:sqref>AS5:AS745</xm:sqref>
        </x14:conditionalFormatting>
        <x14:conditionalFormatting xmlns:xm="http://schemas.microsoft.com/office/excel/2006/main">
          <x14:cfRule type="cellIs" priority="1" operator="lessThan" id="{29EEA113-E282-42F3-87CF-C244F0682D59}">
            <xm:f>'Exposure Inputs'!$F$61</xm:f>
            <x14:dxf>
              <fill>
                <patternFill>
                  <bgColor rgb="FFFFFF00"/>
                </patternFill>
              </fill>
            </x14:dxf>
          </x14:cfRule>
          <xm:sqref>AT5:AT745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FFC3A-92A6-4353-B856-2A1EC2DB35A9}">
  <dimension ref="A1:N745"/>
  <sheetViews>
    <sheetView zoomScaleNormal="100" workbookViewId="0"/>
  </sheetViews>
  <sheetFormatPr defaultColWidth="8.42578125" defaultRowHeight="15"/>
  <cols>
    <col min="3" max="3" width="18.42578125" customWidth="1"/>
    <col min="4" max="4" width="49.7109375" bestFit="1" customWidth="1"/>
    <col min="5" max="5" width="13.42578125" customWidth="1"/>
    <col min="6" max="6" width="14.42578125" customWidth="1"/>
    <col min="7" max="7" width="11.42578125" customWidth="1"/>
    <col min="8" max="8" width="11.42578125" hidden="1" customWidth="1"/>
    <col min="9" max="9" width="11.42578125" customWidth="1"/>
    <col min="10" max="10" width="11.42578125" hidden="1" customWidth="1"/>
    <col min="11" max="11" width="11.42578125" customWidth="1"/>
    <col min="12" max="12" width="11.42578125" hidden="1" customWidth="1"/>
  </cols>
  <sheetData>
    <row r="1" spans="1:14" ht="28.5" customHeight="1">
      <c r="A1" s="81"/>
      <c r="B1" s="87"/>
      <c r="C1" s="87"/>
      <c r="D1" s="87"/>
      <c r="E1" s="38" t="s">
        <v>894</v>
      </c>
      <c r="F1" s="87"/>
      <c r="G1" s="87"/>
      <c r="H1" s="87"/>
      <c r="I1" s="87"/>
      <c r="J1" s="87"/>
      <c r="K1" s="87"/>
      <c r="L1" s="87"/>
      <c r="M1" s="87"/>
      <c r="N1" s="87"/>
    </row>
    <row r="2" spans="1:14" s="35" customFormat="1" ht="20.45" customHeight="1">
      <c r="E2" s="117"/>
      <c r="F2" s="117"/>
      <c r="G2" s="115" t="s">
        <v>608</v>
      </c>
      <c r="H2" s="115"/>
      <c r="I2" s="107" t="s">
        <v>611</v>
      </c>
      <c r="J2" s="107"/>
      <c r="K2" s="107" t="s">
        <v>612</v>
      </c>
      <c r="L2" s="107"/>
    </row>
    <row r="3" spans="1:14" s="35" customFormat="1" ht="20.25" customHeight="1">
      <c r="E3" s="117"/>
      <c r="F3" s="117"/>
      <c r="G3" s="89" t="s">
        <v>614</v>
      </c>
      <c r="H3" s="89" t="s">
        <v>615</v>
      </c>
      <c r="I3" s="88" t="s">
        <v>614</v>
      </c>
      <c r="J3" s="88" t="s">
        <v>615</v>
      </c>
      <c r="K3" s="88" t="s">
        <v>614</v>
      </c>
      <c r="L3" s="88" t="s">
        <v>615</v>
      </c>
    </row>
    <row r="4" spans="1:14" s="35" customFormat="1" ht="51.75" customHeight="1">
      <c r="A4" s="36" t="s">
        <v>616</v>
      </c>
      <c r="B4" s="36" t="s">
        <v>23</v>
      </c>
      <c r="C4" s="36" t="s">
        <v>895</v>
      </c>
      <c r="D4" s="60" t="s">
        <v>26</v>
      </c>
      <c r="E4" s="36" t="s">
        <v>620</v>
      </c>
      <c r="F4" s="36" t="s">
        <v>619</v>
      </c>
      <c r="G4" s="34" t="s">
        <v>623</v>
      </c>
      <c r="H4" s="34" t="s">
        <v>627</v>
      </c>
      <c r="I4" s="36" t="s">
        <v>623</v>
      </c>
      <c r="J4" s="36" t="s">
        <v>627</v>
      </c>
      <c r="K4" s="36" t="s">
        <v>623</v>
      </c>
      <c r="L4" s="36" t="s">
        <v>627</v>
      </c>
    </row>
    <row r="5" spans="1:14" s="35" customFormat="1">
      <c r="A5" s="47">
        <f>'Refined Drinking Water Calcs'!A5</f>
        <v>2019</v>
      </c>
      <c r="B5" s="48" t="str">
        <f>'Refined Drinking Water Calcs'!B5</f>
        <v>110018199377</v>
      </c>
      <c r="C5" s="48" t="str">
        <f>'Refined Drinking Water Calcs'!C5</f>
        <v>IMTT-ILLINOIS LLC</v>
      </c>
      <c r="D5" s="46" t="str">
        <f>'Refined Drinking Water Calcs'!D5</f>
        <v>Repackaging</v>
      </c>
      <c r="E5" s="48">
        <f>'Refined Drinking Water Calcs'!G5</f>
        <v>1.8008870687741999E-2</v>
      </c>
      <c r="F5" s="48">
        <f>'Refined Drinking Water Calcs'!F5</f>
        <v>1.2415382337370899E-2</v>
      </c>
      <c r="G5" s="41">
        <f>($E5*'Exposure Inputs'!$C$39*'Exposure Inputs'!$C$43/'Exposure Inputs'!$C$37)</f>
        <v>6.2130603872709896E-8</v>
      </c>
      <c r="H5" s="41">
        <f>'Exposure Inputs'!$E$60/$G5</f>
        <v>202798608.32858241</v>
      </c>
      <c r="I5" s="41">
        <f>($E5*'Exposure Inputs'!$D$39*'Exposure Inputs'!$C$43/'Exposure Inputs'!$D$37)</f>
        <v>9.6385505089323388E-8</v>
      </c>
      <c r="J5" s="53">
        <f>'Exposure Inputs'!$E$60/$I5</f>
        <v>130725050.28970067</v>
      </c>
      <c r="K5" s="41">
        <f>($E5*'Exposure Inputs'!$E$39*'Exposure Inputs'!$C$43/'Exposure Inputs'!$E$37)</f>
        <v>5.4366402076202261E-8</v>
      </c>
      <c r="L5" s="53">
        <f>'Exposure Inputs'!$E$60/$K5</f>
        <v>231760784.58050808</v>
      </c>
      <c r="N5" s="87"/>
    </row>
    <row r="6" spans="1:14" s="35" customFormat="1">
      <c r="A6" s="47">
        <f>'Refined Drinking Water Calcs'!A6</f>
        <v>2020</v>
      </c>
      <c r="B6" s="48" t="str">
        <f>'Refined Drinking Water Calcs'!B6</f>
        <v>110018199377</v>
      </c>
      <c r="C6" s="48" t="str">
        <f>'Refined Drinking Water Calcs'!C6</f>
        <v>IMTT-ILLINOIS LLC</v>
      </c>
      <c r="D6" s="48" t="str">
        <f>'Refined Drinking Water Calcs'!D6</f>
        <v>Repackaging</v>
      </c>
      <c r="E6" s="48">
        <f>'Refined Drinking Water Calcs'!G6</f>
        <v>1.1473457822692001E-2</v>
      </c>
      <c r="F6" s="48">
        <f>'Refined Drinking Water Calcs'!F6</f>
        <v>7.9098444355746693E-3</v>
      </c>
      <c r="G6" s="41">
        <f>($E6*'Exposure Inputs'!$C$39*'Exposure Inputs'!$C$43/'Exposure Inputs'!$C$37)</f>
        <v>3.9583429488287408E-8</v>
      </c>
      <c r="H6" s="41">
        <f>'Exposure Inputs'!$E$60/$G6</f>
        <v>318315016.22991747</v>
      </c>
      <c r="I6" s="41">
        <f>($E6*'Exposure Inputs'!$D$39*'Exposure Inputs'!$C$43/'Exposure Inputs'!$D$37)</f>
        <v>6.1407239051027616E-8</v>
      </c>
      <c r="J6" s="53">
        <f>'Exposure Inputs'!$E$60/$I6</f>
        <v>205187534.80399549</v>
      </c>
      <c r="K6" s="41">
        <f>($E6*'Exposure Inputs'!$E$39*'Exposure Inputs'!$C$43/'Exposure Inputs'!$E$37)</f>
        <v>3.4636853804353211E-8</v>
      </c>
      <c r="L6" s="53">
        <f>'Exposure Inputs'!$E$60/$K6</f>
        <v>363774379.48525256</v>
      </c>
      <c r="N6" s="87"/>
    </row>
    <row r="7" spans="1:14" s="35" customFormat="1">
      <c r="A7" s="47">
        <f>'Refined Drinking Water Calcs'!A7</f>
        <v>2021</v>
      </c>
      <c r="B7" s="48" t="str">
        <f>'Refined Drinking Water Calcs'!B7</f>
        <v>110018199377</v>
      </c>
      <c r="C7" s="48" t="str">
        <f>'Refined Drinking Water Calcs'!C7</f>
        <v>IMTT-ILLINOIS LLC</v>
      </c>
      <c r="D7" s="48" t="str">
        <f>'Refined Drinking Water Calcs'!D7</f>
        <v>Repackaging</v>
      </c>
      <c r="E7" s="48">
        <f>'Refined Drinking Water Calcs'!G7</f>
        <v>2.6143918120098202</v>
      </c>
      <c r="F7" s="48">
        <f>'Refined Drinking Water Calcs'!F7</f>
        <v>1.8023714250937</v>
      </c>
      <c r="G7" s="41">
        <f>($E7*'Exposure Inputs'!$C$39*'Exposure Inputs'!$C$43/'Exposure Inputs'!$C$37)</f>
        <v>9.0196517514338801E-6</v>
      </c>
      <c r="H7" s="41">
        <f>'Exposure Inputs'!$E$60/$G7</f>
        <v>1396949.7212569145</v>
      </c>
      <c r="I7" s="41">
        <f>($E7*'Exposure Inputs'!$D$39*'Exposure Inputs'!$C$43/'Exposure Inputs'!$D$37)</f>
        <v>1.3992519557235658E-5</v>
      </c>
      <c r="J7" s="53">
        <f>'Exposure Inputs'!$E$60/$I7</f>
        <v>900481.14268916112</v>
      </c>
      <c r="K7" s="41">
        <f>($E7*'Exposure Inputs'!$E$39*'Exposure Inputs'!$C$43/'Exposure Inputs'!$E$37)</f>
        <v>7.8925035834258714E-6</v>
      </c>
      <c r="L7" s="53">
        <f>'Exposure Inputs'!$E$60/$K7</f>
        <v>1596451.6033239178</v>
      </c>
      <c r="N7" s="87"/>
    </row>
    <row r="8" spans="1:14" s="35" customFormat="1" ht="53.25" customHeight="1">
      <c r="A8" s="47">
        <f>'Refined Drinking Water Calcs'!A8</f>
        <v>2022</v>
      </c>
      <c r="B8" s="48" t="str">
        <f>'Refined Drinking Water Calcs'!B8</f>
        <v>110018199377</v>
      </c>
      <c r="C8" s="48" t="str">
        <f>'Refined Drinking Water Calcs'!C8</f>
        <v>IMTT-ILLINOIS LLC</v>
      </c>
      <c r="D8" s="48" t="str">
        <f>'Refined Drinking Water Calcs'!D8</f>
        <v>Repackaging</v>
      </c>
      <c r="E8" s="48">
        <f>'Refined Drinking Water Calcs'!G8</f>
        <v>8.5161513879840594E-3</v>
      </c>
      <c r="F8" s="48">
        <f>'Refined Drinking Water Calcs'!F8</f>
        <v>5.8710663960023397E-3</v>
      </c>
      <c r="G8" s="41">
        <f>($E8*'Exposure Inputs'!$C$39*'Exposure Inputs'!$C$43/'Exposure Inputs'!$C$37)</f>
        <v>2.9380722288545007E-8</v>
      </c>
      <c r="H8" s="41">
        <f>'Exposure Inputs'!$E$60/$G8</f>
        <v>428852629.15787822</v>
      </c>
      <c r="I8" s="41">
        <f>($E8*'Exposure Inputs'!$D$39*'Exposure Inputs'!$C$43/'Exposure Inputs'!$D$37)</f>
        <v>4.5579401794844262E-8</v>
      </c>
      <c r="J8" s="53">
        <f>'Exposure Inputs'!$E$60/$I8</f>
        <v>276440661.87426919</v>
      </c>
      <c r="K8" s="41">
        <f>($E8*'Exposure Inputs'!$E$39*'Exposure Inputs'!$C$43/'Exposure Inputs'!$E$37)</f>
        <v>2.5709136265612257E-8</v>
      </c>
      <c r="L8" s="53">
        <f>'Exposure Inputs'!$E$60/$K8</f>
        <v>490098145.25948775</v>
      </c>
      <c r="N8" s="87"/>
    </row>
    <row r="9" spans="1:14" s="35" customFormat="1">
      <c r="A9" s="47">
        <f>'Refined Drinking Water Calcs'!A9</f>
        <v>2023</v>
      </c>
      <c r="B9" s="48" t="str">
        <f>'Refined Drinking Water Calcs'!B9</f>
        <v>110018199377</v>
      </c>
      <c r="C9" s="48" t="str">
        <f>'Refined Drinking Water Calcs'!C9</f>
        <v>IMTT-ILLINOIS LLC</v>
      </c>
      <c r="D9" s="48" t="str">
        <f>'Refined Drinking Water Calcs'!D9</f>
        <v>Repackaging</v>
      </c>
      <c r="E9" s="48">
        <f>'Refined Drinking Water Calcs'!G9</f>
        <v>7.0666343325911096E-3</v>
      </c>
      <c r="F9" s="48">
        <f>'Refined Drinking Water Calcs'!F9</f>
        <v>4.8717639544842897E-3</v>
      </c>
      <c r="G9" s="41">
        <f>($E9*'Exposure Inputs'!$C$39*'Exposure Inputs'!$C$43/'Exposure Inputs'!$C$37)</f>
        <v>2.4379888447439332E-8</v>
      </c>
      <c r="H9" s="41">
        <f>'Exposure Inputs'!$E$60/$G9</f>
        <v>516819427.91347772</v>
      </c>
      <c r="I9" s="41">
        <f>($E9*'Exposure Inputs'!$D$39*'Exposure Inputs'!$C$43/'Exposure Inputs'!$D$37)</f>
        <v>3.7821423188515796E-8</v>
      </c>
      <c r="J9" s="53">
        <f>'Exposure Inputs'!$E$60/$I9</f>
        <v>333144523.33528</v>
      </c>
      <c r="K9" s="41">
        <f>($E9*'Exposure Inputs'!$E$39*'Exposure Inputs'!$C$43/'Exposure Inputs'!$E$37)</f>
        <v>2.1333235721029764E-8</v>
      </c>
      <c r="L9" s="53">
        <f>'Exposure Inputs'!$E$60/$K9</f>
        <v>590627702.46237135</v>
      </c>
      <c r="N9" s="87"/>
    </row>
    <row r="10" spans="1:14" s="35" customFormat="1">
      <c r="A10" s="47">
        <f>'Refined Drinking Water Calcs'!A10</f>
        <v>2022</v>
      </c>
      <c r="B10" s="48" t="str">
        <f>'Refined Drinking Water Calcs'!B10</f>
        <v>110064624018</v>
      </c>
      <c r="C10" s="48" t="str">
        <f>'Refined Drinking Water Calcs'!C10</f>
        <v>INGLEWOOD OIL FIELD</v>
      </c>
      <c r="D10" s="48" t="str">
        <f>'Refined Drinking Water Calcs'!D10</f>
        <v>Waste Handling, Disposal and Treatment (non-POTW WWT)</v>
      </c>
      <c r="E10" s="48">
        <f>'Refined Drinking Water Calcs'!G10</f>
        <v>7.0718753753992898</v>
      </c>
      <c r="F10" s="48">
        <f>'Refined Drinking Water Calcs'!F10</f>
        <v>2.1266502785100401</v>
      </c>
      <c r="G10" s="41">
        <f>($E10*'Exposure Inputs'!$C$39*'Exposure Inputs'!$C$43/'Exposure Inputs'!$C$37)</f>
        <v>2.4397970045127551E-5</v>
      </c>
      <c r="H10" s="41">
        <f>'Exposure Inputs'!$E$60/$G10</f>
        <v>516436.40748367546</v>
      </c>
      <c r="I10" s="41">
        <f>($E10*'Exposure Inputs'!$D$39*'Exposure Inputs'!$C$43/'Exposure Inputs'!$D$37)</f>
        <v>3.7849473840165214E-5</v>
      </c>
      <c r="J10" s="53">
        <f>'Exposure Inputs'!$E$60/$I10</f>
        <v>332897.6263503324</v>
      </c>
      <c r="K10" s="41">
        <f>($E10*'Exposure Inputs'!$E$39*'Exposure Inputs'!$C$43/'Exposure Inputs'!$E$37)</f>
        <v>2.1349057737054458E-5</v>
      </c>
      <c r="L10" s="53">
        <f>'Exposure Inputs'!$E$60/$K10</f>
        <v>590189.98192743794</v>
      </c>
      <c r="N10" s="87"/>
    </row>
    <row r="11" spans="1:14">
      <c r="A11" s="47">
        <f>'Refined Drinking Water Calcs'!A11</f>
        <v>2021</v>
      </c>
      <c r="B11" s="48" t="str">
        <f>'Refined Drinking Water Calcs'!B11</f>
        <v>110064631457</v>
      </c>
      <c r="C11" s="48" t="str">
        <f>'Refined Drinking Water Calcs'!C11</f>
        <v>NORTHERN EDGE CASINO</v>
      </c>
      <c r="D11" s="48" t="str">
        <f>'Refined Drinking Water Calcs'!D11</f>
        <v>Waste Handling, Disposal and Treatment (non-POTW WWT)</v>
      </c>
      <c r="E11" s="48">
        <f>'Refined Drinking Water Calcs'!G11</f>
        <v>9.0633500927031907</v>
      </c>
      <c r="F11" s="48">
        <f>'Refined Drinking Water Calcs'!F11</f>
        <v>9.0633500927031907</v>
      </c>
      <c r="G11" s="41">
        <f>($E11*'Exposure Inputs'!$C$39*'Exposure Inputs'!$C$43/'Exposure Inputs'!$C$37)</f>
        <v>3.1268557819826008E-5</v>
      </c>
      <c r="H11" s="41">
        <f>'Exposure Inputs'!$E$60/$G11</f>
        <v>402960.70169283269</v>
      </c>
      <c r="I11" s="41">
        <f>($E11*'Exposure Inputs'!$D$39*'Exposure Inputs'!$C$43/'Exposure Inputs'!$D$37)</f>
        <v>4.8508070918693136E-5</v>
      </c>
      <c r="J11" s="53">
        <f>'Exposure Inputs'!$E$60/$I11</f>
        <v>259750.58915699835</v>
      </c>
      <c r="K11" s="41">
        <f>($E11*'Exposure Inputs'!$E$39*'Exposure Inputs'!$C$43/'Exposure Inputs'!$E$37)</f>
        <v>2.7361056883632276E-5</v>
      </c>
      <c r="L11" s="53">
        <f>'Exposure Inputs'!$E$60/$K11</f>
        <v>460508.52690334036</v>
      </c>
      <c r="M11" s="87"/>
      <c r="N11" s="87"/>
    </row>
    <row r="12" spans="1:14">
      <c r="A12" s="47">
        <f>'Refined Drinking Water Calcs'!A12</f>
        <v>2021</v>
      </c>
      <c r="B12" s="48" t="str">
        <f>'Refined Drinking Water Calcs'!B12</f>
        <v>110046184516</v>
      </c>
      <c r="C12" s="48" t="str">
        <f>'Refined Drinking Water Calcs'!C12</f>
        <v>PEARL HARBOR NAVAL SHIPYARD &amp; INTERMEDIATE MAINTENANCE FACILITY</v>
      </c>
      <c r="D12" s="48" t="str">
        <f>'Refined Drinking Water Calcs'!D12</f>
        <v>Waste Handling, Disposal and Treatment (non-POTW WWT)</v>
      </c>
      <c r="E12" s="48">
        <f>'Refined Drinking Water Calcs'!G12</f>
        <v>1</v>
      </c>
      <c r="F12" s="48">
        <f>'Refined Drinking Water Calcs'!F12</f>
        <v>1</v>
      </c>
      <c r="G12" s="41">
        <f>($E12*'Exposure Inputs'!$C$39*'Exposure Inputs'!$C$43/'Exposure Inputs'!$C$37)</f>
        <v>3.4500000000000004E-6</v>
      </c>
      <c r="H12" s="41">
        <f>'Exposure Inputs'!$E$60/$G12</f>
        <v>3652173.9130434776</v>
      </c>
      <c r="I12" s="41">
        <f>($E12*'Exposure Inputs'!$D$39*'Exposure Inputs'!$C$43/'Exposure Inputs'!$D$37)</f>
        <v>5.3521126760563385E-6</v>
      </c>
      <c r="J12" s="53">
        <f>'Exposure Inputs'!$E$60/$I12</f>
        <v>2354210.5263157892</v>
      </c>
      <c r="K12" s="41">
        <f>($E12*'Exposure Inputs'!$E$39*'Exposure Inputs'!$C$43/'Exposure Inputs'!$E$37)</f>
        <v>3.0188679245283018E-6</v>
      </c>
      <c r="L12" s="53">
        <f>'Exposure Inputs'!$E$60/$K12</f>
        <v>4173750</v>
      </c>
      <c r="M12" s="87"/>
      <c r="N12" s="87"/>
    </row>
    <row r="13" spans="1:14">
      <c r="A13" s="47">
        <f>'Refined Drinking Water Calcs'!A13</f>
        <v>2023</v>
      </c>
      <c r="B13" s="48" t="str">
        <f>'Refined Drinking Water Calcs'!B13</f>
        <v>110046184516</v>
      </c>
      <c r="C13" s="48" t="str">
        <f>'Refined Drinking Water Calcs'!C13</f>
        <v>PEARL HARBOR NAVAL SHIPYARD &amp; INTERMEDIATE MAINTENANCE FACILITY</v>
      </c>
      <c r="D13" s="48" t="str">
        <f>'Refined Drinking Water Calcs'!D13</f>
        <v>Waste Handling, Disposal and Treatment (non-POTW WWT)</v>
      </c>
      <c r="E13" s="48">
        <f>'Refined Drinking Water Calcs'!G13</f>
        <v>1</v>
      </c>
      <c r="F13" s="48">
        <f>'Refined Drinking Water Calcs'!F13</f>
        <v>1</v>
      </c>
      <c r="G13" s="41">
        <f>($E13*'Exposure Inputs'!$C$39*'Exposure Inputs'!$C$43/'Exposure Inputs'!$C$37)</f>
        <v>3.4500000000000004E-6</v>
      </c>
      <c r="H13" s="41">
        <f>'Exposure Inputs'!$E$60/$G13</f>
        <v>3652173.9130434776</v>
      </c>
      <c r="I13" s="41">
        <f>($E13*'Exposure Inputs'!$D$39*'Exposure Inputs'!$C$43/'Exposure Inputs'!$D$37)</f>
        <v>5.3521126760563385E-6</v>
      </c>
      <c r="J13" s="53">
        <f>'Exposure Inputs'!$E$60/$I13</f>
        <v>2354210.5263157892</v>
      </c>
      <c r="K13" s="41">
        <f>($E13*'Exposure Inputs'!$E$39*'Exposure Inputs'!$C$43/'Exposure Inputs'!$E$37)</f>
        <v>3.0188679245283018E-6</v>
      </c>
      <c r="L13" s="53">
        <f>'Exposure Inputs'!$E$60/$K13</f>
        <v>4173750</v>
      </c>
      <c r="M13" s="87"/>
      <c r="N13" s="87"/>
    </row>
    <row r="14" spans="1:14">
      <c r="A14" s="47">
        <f>'Refined Drinking Water Calcs'!A14</f>
        <v>2023</v>
      </c>
      <c r="B14" s="48" t="str">
        <f>'Refined Drinking Water Calcs'!B14</f>
        <v>110000834688</v>
      </c>
      <c r="C14" s="48" t="str">
        <f>'Refined Drinking Water Calcs'!C14</f>
        <v>SEVEN OAKS TERMINAL</v>
      </c>
      <c r="D14" s="48" t="str">
        <f>'Refined Drinking Water Calcs'!D14</f>
        <v>Repackaging</v>
      </c>
      <c r="E14" s="48">
        <f>'Refined Drinking Water Calcs'!G14</f>
        <v>7.0846052571872297E-8</v>
      </c>
      <c r="F14" s="48">
        <f>'Refined Drinking Water Calcs'!F14</f>
        <v>3.4846201745349098E-8</v>
      </c>
      <c r="G14" s="41">
        <f>($E14*'Exposure Inputs'!$C$39*'Exposure Inputs'!$C$43/'Exposure Inputs'!$C$37)</f>
        <v>2.4441888137295945E-13</v>
      </c>
      <c r="H14" s="41">
        <f>'Exposure Inputs'!$E$60/$G14</f>
        <v>51550845537066.445</v>
      </c>
      <c r="I14" s="41">
        <f>($E14*'Exposure Inputs'!$D$39*'Exposure Inputs'!$C$43/'Exposure Inputs'!$D$37)</f>
        <v>3.7917605601847142E-13</v>
      </c>
      <c r="J14" s="53">
        <f>'Exposure Inputs'!$E$60/$I14</f>
        <v>33229946353432.707</v>
      </c>
      <c r="K14" s="41">
        <f>($E14*'Exposure Inputs'!$E$39*'Exposure Inputs'!$C$43/'Exposure Inputs'!$E$37)</f>
        <v>2.1387487568867109E-13</v>
      </c>
      <c r="L14" s="53">
        <f>'Exposure Inputs'!$E$60/$K14</f>
        <v>58912950665328.75</v>
      </c>
      <c r="M14" s="87"/>
      <c r="N14" s="87"/>
    </row>
    <row r="15" spans="1:14">
      <c r="A15" s="47">
        <f>'Refined Drinking Water Calcs'!A15</f>
        <v>2019</v>
      </c>
      <c r="B15" s="48" t="str">
        <f>'Refined Drinking Water Calcs'!B15</f>
        <v>110024271786</v>
      </c>
      <c r="C15" s="48" t="str">
        <f>'Refined Drinking Water Calcs'!C15</f>
        <v>STOLTHAVEN HOUSTON, INC.</v>
      </c>
      <c r="D15" s="48" t="str">
        <f>'Refined Drinking Water Calcs'!D15</f>
        <v>Waste Handling, Disposal and Treatment (Remediation)</v>
      </c>
      <c r="E15" s="48">
        <f>'Refined Drinking Water Calcs'!G15</f>
        <v>5.80089765479674E-4</v>
      </c>
      <c r="F15" s="48">
        <f>'Refined Drinking Water Calcs'!F15</f>
        <v>4.36719841886253E-4</v>
      </c>
      <c r="G15" s="41">
        <f>($E15*'Exposure Inputs'!$C$39*'Exposure Inputs'!$C$43/'Exposure Inputs'!$C$37)</f>
        <v>2.0013096909048757E-9</v>
      </c>
      <c r="H15" s="41">
        <f>'Exposure Inputs'!$E$60/$G15</f>
        <v>6295877173.46385</v>
      </c>
      <c r="I15" s="41">
        <f>($E15*'Exposure Inputs'!$D$39*'Exposure Inputs'!$C$43/'Exposure Inputs'!$D$37)</f>
        <v>3.104705787074312E-9</v>
      </c>
      <c r="J15" s="53">
        <f>'Exposure Inputs'!$E$60/$I15</f>
        <v>4058355562.2104478</v>
      </c>
      <c r="K15" s="41">
        <f>($E15*'Exposure Inputs'!$E$39*'Exposure Inputs'!$C$43/'Exposure Inputs'!$E$37)</f>
        <v>1.7512143863537328E-9</v>
      </c>
      <c r="L15" s="53">
        <f>'Exposure Inputs'!$E$60/$K15</f>
        <v>7195007132.2991571</v>
      </c>
      <c r="M15" s="87"/>
      <c r="N15" s="87"/>
    </row>
    <row r="16" spans="1:14">
      <c r="A16" s="47">
        <f>'Refined Drinking Water Calcs'!A16</f>
        <v>2020</v>
      </c>
      <c r="B16" s="48" t="str">
        <f>'Refined Drinking Water Calcs'!B16</f>
        <v>110024271786</v>
      </c>
      <c r="C16" s="48" t="str">
        <f>'Refined Drinking Water Calcs'!C16</f>
        <v>STOLTHAVEN HOUSTON, INC.</v>
      </c>
      <c r="D16" s="48" t="str">
        <f>'Refined Drinking Water Calcs'!D16</f>
        <v>Waste Handling, Disposal and Treatment (Remediation)</v>
      </c>
      <c r="E16" s="48">
        <f>'Refined Drinking Water Calcs'!G16</f>
        <v>1.9198870986576001E-4</v>
      </c>
      <c r="F16" s="48">
        <f>'Refined Drinking Water Calcs'!F16</f>
        <v>1.4453845595291401E-4</v>
      </c>
      <c r="G16" s="41">
        <f>($E16*'Exposure Inputs'!$C$39*'Exposure Inputs'!$C$43/'Exposure Inputs'!$C$37)</f>
        <v>6.6236104903687215E-10</v>
      </c>
      <c r="H16" s="41">
        <f>'Exposure Inputs'!$E$60/$G16</f>
        <v>19022857727.400249</v>
      </c>
      <c r="I16" s="41">
        <f>($E16*'Exposure Inputs'!$D$39*'Exposure Inputs'!$C$43/'Exposure Inputs'!$D$37)</f>
        <v>1.0275452077322368E-9</v>
      </c>
      <c r="J16" s="53">
        <f>'Exposure Inputs'!$E$60/$I16</f>
        <v>12262234211.38603</v>
      </c>
      <c r="K16" s="41">
        <f>($E16*'Exposure Inputs'!$E$39*'Exposure Inputs'!$C$43/'Exposure Inputs'!$E$37)</f>
        <v>5.795885580853132E-10</v>
      </c>
      <c r="L16" s="53">
        <f>'Exposure Inputs'!$E$60/$K16</f>
        <v>21739559596.594604</v>
      </c>
      <c r="M16" s="87"/>
      <c r="N16" s="87"/>
    </row>
    <row r="17" spans="1:12">
      <c r="A17" s="47">
        <f>'Refined Drinking Water Calcs'!A17</f>
        <v>2021</v>
      </c>
      <c r="B17" s="48" t="str">
        <f>'Refined Drinking Water Calcs'!B17</f>
        <v>110024271786</v>
      </c>
      <c r="C17" s="48" t="str">
        <f>'Refined Drinking Water Calcs'!C17</f>
        <v>STOLTHAVEN HOUSTON, INC.</v>
      </c>
      <c r="D17" s="48" t="str">
        <f>'Refined Drinking Water Calcs'!D17</f>
        <v>Waste Handling, Disposal and Treatment (Remediation)</v>
      </c>
      <c r="E17" s="48">
        <f>'Refined Drinking Water Calcs'!G17</f>
        <v>5.9675449821967603E-4</v>
      </c>
      <c r="F17" s="48">
        <f>'Refined Drinking Water Calcs'!F17</f>
        <v>4.4926586472682499E-4</v>
      </c>
      <c r="G17" s="41">
        <f>($E17*'Exposure Inputs'!$C$39*'Exposure Inputs'!$C$43/'Exposure Inputs'!$C$37)</f>
        <v>2.0588030188578825E-9</v>
      </c>
      <c r="H17" s="41">
        <f>'Exposure Inputs'!$E$60/$G17</f>
        <v>6120060969.6938505</v>
      </c>
      <c r="I17" s="41">
        <f>($E17*'Exposure Inputs'!$D$39*'Exposure Inputs'!$C$43/'Exposure Inputs'!$D$37)</f>
        <v>3.1938973144151676E-9</v>
      </c>
      <c r="J17" s="53">
        <f>'Exposure Inputs'!$E$60/$I17</f>
        <v>3945023511.9118652</v>
      </c>
      <c r="K17" s="41">
        <f>($E17*'Exposure Inputs'!$E$39*'Exposure Inputs'!$C$43/'Exposure Inputs'!$E$37)</f>
        <v>1.8015230134933617E-9</v>
      </c>
      <c r="L17" s="53">
        <f>'Exposure Inputs'!$E$60/$K17</f>
        <v>6994082176.9282541</v>
      </c>
    </row>
    <row r="18" spans="1:12">
      <c r="A18" s="47">
        <f>'Refined Drinking Water Calcs'!A18</f>
        <v>2022</v>
      </c>
      <c r="B18" s="48" t="str">
        <f>'Refined Drinking Water Calcs'!B18</f>
        <v>110024271786</v>
      </c>
      <c r="C18" s="48" t="str">
        <f>'Refined Drinking Water Calcs'!C18</f>
        <v>STOLTHAVEN HOUSTON, INC.</v>
      </c>
      <c r="D18" s="48" t="str">
        <f>'Refined Drinking Water Calcs'!D18</f>
        <v>Waste Handling, Disposal and Treatment (Remediation)</v>
      </c>
      <c r="E18" s="48">
        <f>'Refined Drinking Water Calcs'!G18</f>
        <v>4.5336972931010299E-4</v>
      </c>
      <c r="F18" s="48">
        <f>'Refined Drinking Water Calcs'!F18</f>
        <v>3.4131882388340298E-4</v>
      </c>
      <c r="G18" s="41">
        <f>($E18*'Exposure Inputs'!$C$39*'Exposure Inputs'!$C$43/'Exposure Inputs'!$C$37)</f>
        <v>1.5641255661198558E-9</v>
      </c>
      <c r="H18" s="41">
        <f>'Exposure Inputs'!$E$60/$G18</f>
        <v>8055619237.3077593</v>
      </c>
      <c r="I18" s="41">
        <f>($E18*'Exposure Inputs'!$D$39*'Exposure Inputs'!$C$43/'Exposure Inputs'!$D$37)</f>
        <v>2.4264858751808332E-9</v>
      </c>
      <c r="J18" s="53">
        <f>'Exposure Inputs'!$E$60/$I18</f>
        <v>5192694558.3645687</v>
      </c>
      <c r="K18" s="41">
        <f>($E18*'Exposure Inputs'!$E$39*'Exposure Inputs'!$C$43/'Exposure Inputs'!$E$37)</f>
        <v>1.3686633337663488E-9</v>
      </c>
      <c r="L18" s="53">
        <f>'Exposure Inputs'!$E$60/$K18</f>
        <v>9206062359.6357746</v>
      </c>
    </row>
    <row r="19" spans="1:12">
      <c r="A19" s="47">
        <f>'Refined Drinking Water Calcs'!A19</f>
        <v>2023</v>
      </c>
      <c r="B19" s="48" t="str">
        <f>'Refined Drinking Water Calcs'!B19</f>
        <v>110024271786</v>
      </c>
      <c r="C19" s="48" t="str">
        <f>'Refined Drinking Water Calcs'!C19</f>
        <v>STOLTHAVEN HOUSTON, INC.</v>
      </c>
      <c r="D19" s="48" t="str">
        <f>'Refined Drinking Water Calcs'!D19</f>
        <v>Waste Handling, Disposal and Treatment (Remediation)</v>
      </c>
      <c r="E19" s="48">
        <f>'Refined Drinking Water Calcs'!G19</f>
        <v>4.7457438995536001E-4</v>
      </c>
      <c r="F19" s="48">
        <f>'Refined Drinking Water Calcs'!F19</f>
        <v>3.5728272567124298E-4</v>
      </c>
      <c r="G19" s="41">
        <f>($E19*'Exposure Inputs'!$C$39*'Exposure Inputs'!$C$43/'Exposure Inputs'!$C$37)</f>
        <v>1.6372816453459924E-9</v>
      </c>
      <c r="H19" s="41">
        <f>'Exposure Inputs'!$E$60/$G19</f>
        <v>7695682679.7733698</v>
      </c>
      <c r="I19" s="41">
        <f>($E19*'Exposure Inputs'!$D$39*'Exposure Inputs'!$C$43/'Exposure Inputs'!$D$37)</f>
        <v>2.5399756082117863E-9</v>
      </c>
      <c r="J19" s="53">
        <f>'Exposure Inputs'!$E$60/$I19</f>
        <v>4960677558.974966</v>
      </c>
      <c r="K19" s="41">
        <f>($E19*'Exposure Inputs'!$E$39*'Exposure Inputs'!$C$43/'Exposure Inputs'!$E$37)</f>
        <v>1.4326774036388226E-9</v>
      </c>
      <c r="L19" s="53">
        <f>'Exposure Inputs'!$E$60/$K19</f>
        <v>8794722362.478508</v>
      </c>
    </row>
    <row r="20" spans="1:12">
      <c r="A20" s="47">
        <f>'Refined Drinking Water Calcs'!A20</f>
        <v>2022</v>
      </c>
      <c r="B20" s="48" t="str">
        <f>'Refined Drinking Water Calcs'!B20</f>
        <v>110071349304</v>
      </c>
      <c r="C20" s="48" t="str">
        <f>'Refined Drinking Water Calcs'!C20</f>
        <v>TESORO LOGISTICS OPERATIONS LLC MARTINEZ TERMINAL</v>
      </c>
      <c r="D20" s="48" t="str">
        <f>'Refined Drinking Water Calcs'!D20</f>
        <v>Repackaging</v>
      </c>
      <c r="E20" s="48">
        <f>'Refined Drinking Water Calcs'!G20</f>
        <v>4.6250495116207102E-2</v>
      </c>
      <c r="F20" s="48">
        <f>'Refined Drinking Water Calcs'!F20</f>
        <v>4.6250495116207102E-2</v>
      </c>
      <c r="G20" s="41">
        <f>($E20*'Exposure Inputs'!$C$39*'Exposure Inputs'!$C$43/'Exposure Inputs'!$C$37)</f>
        <v>1.5956420815091454E-7</v>
      </c>
      <c r="H20" s="41">
        <f>'Exposure Inputs'!$E$60/$G20</f>
        <v>78965077.10603258</v>
      </c>
      <c r="I20" s="41">
        <f>($E20*'Exposure Inputs'!$D$39*'Exposure Inputs'!$C$43/'Exposure Inputs'!$D$37)</f>
        <v>2.475378611853338E-7</v>
      </c>
      <c r="J20" s="53">
        <f>'Exposure Inputs'!$E$60/$I20</f>
        <v>50901304.308217593</v>
      </c>
      <c r="K20" s="41">
        <f>($E20*'Exposure Inputs'!$E$39*'Exposure Inputs'!$C$43/'Exposure Inputs'!$E$37)</f>
        <v>1.3962413619987052E-7</v>
      </c>
      <c r="L20" s="53">
        <f>'Exposure Inputs'!$E$60/$K20</f>
        <v>90242277.180237874</v>
      </c>
    </row>
    <row r="21" spans="1:12">
      <c r="A21" s="47">
        <f>'Refined Drinking Water Calcs'!A21</f>
        <v>2023</v>
      </c>
      <c r="B21" s="48" t="str">
        <f>'Refined Drinking Water Calcs'!B21</f>
        <v>110071349304</v>
      </c>
      <c r="C21" s="48" t="str">
        <f>'Refined Drinking Water Calcs'!C21</f>
        <v>TESORO LOGISTICS OPERATIONS LLC MARTINEZ TERMINAL</v>
      </c>
      <c r="D21" s="48" t="str">
        <f>'Refined Drinking Water Calcs'!D21</f>
        <v>Repackaging</v>
      </c>
      <c r="E21" s="48">
        <f>'Refined Drinking Water Calcs'!G21</f>
        <v>9.0481837983578794E-3</v>
      </c>
      <c r="F21" s="48">
        <f>'Refined Drinking Water Calcs'!F21</f>
        <v>9.0481837983578794E-3</v>
      </c>
      <c r="G21" s="41">
        <f>($E21*'Exposure Inputs'!$C$39*'Exposure Inputs'!$C$43/'Exposure Inputs'!$C$37)</f>
        <v>3.1216234104334688E-8</v>
      </c>
      <c r="H21" s="41">
        <f>'Exposure Inputs'!$E$60/$G21</f>
        <v>403636132.33699971</v>
      </c>
      <c r="I21" s="41">
        <f>($E21*'Exposure Inputs'!$D$39*'Exposure Inputs'!$C$43/'Exposure Inputs'!$D$37)</f>
        <v>4.8426899202478797E-8</v>
      </c>
      <c r="J21" s="53">
        <f>'Exposure Inputs'!$E$60/$I21</f>
        <v>260185975.30512652</v>
      </c>
      <c r="K21" s="41">
        <f>($E21*'Exposure Inputs'!$E$39*'Exposure Inputs'!$C$43/'Exposure Inputs'!$E$37)</f>
        <v>2.7315271844099262E-8</v>
      </c>
      <c r="L21" s="53">
        <f>'Exposure Inputs'!$E$60/$K21</f>
        <v>461280417.48637748</v>
      </c>
    </row>
    <row r="22" spans="1:12">
      <c r="A22" s="47">
        <f>'Refined Drinking Water Calcs'!A22</f>
        <v>2019</v>
      </c>
      <c r="B22" s="48" t="str">
        <f>'Refined Drinking Water Calcs'!B22</f>
        <v>110017217545</v>
      </c>
      <c r="C22" s="48" t="str">
        <f>'Refined Drinking Water Calcs'!C22</f>
        <v>VOPAK TERMINAL LONG BEACH INC</v>
      </c>
      <c r="D22" s="48" t="str">
        <f>'Refined Drinking Water Calcs'!D22</f>
        <v>Repackaging</v>
      </c>
      <c r="E22" s="48">
        <f>'Refined Drinking Water Calcs'!G22</f>
        <v>0.73404861206079497</v>
      </c>
      <c r="F22" s="48">
        <f>'Refined Drinking Water Calcs'!F22</f>
        <v>0.73404861206079497</v>
      </c>
      <c r="G22" s="41">
        <f>($E22*'Exposure Inputs'!$C$39*'Exposure Inputs'!$C$43/'Exposure Inputs'!$C$37)</f>
        <v>2.5324677116097428E-6</v>
      </c>
      <c r="H22" s="41">
        <f>'Exposure Inputs'!$E$60/$G22</f>
        <v>4975384.2634348581</v>
      </c>
      <c r="I22" s="41">
        <f>($E22*'Exposure Inputs'!$D$39*'Exposure Inputs'!$C$43/'Exposure Inputs'!$D$37)</f>
        <v>3.928710881452143E-6</v>
      </c>
      <c r="J22" s="53">
        <f>'Exposure Inputs'!$E$60/$I22</f>
        <v>3207158.8824430741</v>
      </c>
      <c r="K22" s="41">
        <f>($E22*'Exposure Inputs'!$E$39*'Exposure Inputs'!$C$43/'Exposure Inputs'!$E$37)</f>
        <v>2.2159958099948529E-6</v>
      </c>
      <c r="L22" s="53">
        <f>'Exposure Inputs'!$E$60/$K22</f>
        <v>5685931.3285566485</v>
      </c>
    </row>
    <row r="23" spans="1:12">
      <c r="A23" s="47">
        <f>'Refined Drinking Water Calcs'!A23</f>
        <v>2019</v>
      </c>
      <c r="B23" s="48" t="str">
        <f>'Refined Drinking Water Calcs'!B23</f>
        <v>110028243791</v>
      </c>
      <c r="C23" s="48" t="str">
        <f>'Refined Drinking Water Calcs'!C23</f>
        <v>VOPAK TERMINAL LOS ANGELES</v>
      </c>
      <c r="D23" s="48" t="str">
        <f>'Refined Drinking Water Calcs'!D23</f>
        <v>Repackaging</v>
      </c>
      <c r="E23" s="48">
        <f>'Refined Drinking Water Calcs'!G23</f>
        <v>2.8616835351564101E-2</v>
      </c>
      <c r="F23" s="48">
        <f>'Refined Drinking Water Calcs'!F23</f>
        <v>2.8616835351564101E-2</v>
      </c>
      <c r="G23" s="41">
        <f>($E23*'Exposure Inputs'!$C$39*'Exposure Inputs'!$C$43/'Exposure Inputs'!$C$37)</f>
        <v>9.8728081962896161E-8</v>
      </c>
      <c r="H23" s="41">
        <f>'Exposure Inputs'!$E$60/$G23</f>
        <v>127623263.30552347</v>
      </c>
      <c r="I23" s="41">
        <f>($E23*'Exposure Inputs'!$D$39*'Exposure Inputs'!$C$43/'Exposure Inputs'!$D$37)</f>
        <v>1.5316052723372337E-7</v>
      </c>
      <c r="J23" s="53">
        <f>'Exposure Inputs'!$E$60/$I23</f>
        <v>82266627.228126258</v>
      </c>
      <c r="K23" s="41">
        <f>($E23*'Exposure Inputs'!$E$39*'Exposure Inputs'!$C$43/'Exposure Inputs'!$E$37)</f>
        <v>8.6390446344344461E-8</v>
      </c>
      <c r="L23" s="53">
        <f>'Exposure Inputs'!$E$60/$K23</f>
        <v>145849460.59634355</v>
      </c>
    </row>
    <row r="24" spans="1:12">
      <c r="A24" s="47">
        <f>'Refined Drinking Water Calcs'!A24</f>
        <v>2019</v>
      </c>
      <c r="B24" s="48" t="str">
        <f>'Refined Drinking Water Calcs'!B24</f>
        <v>110000338536</v>
      </c>
      <c r="C24" s="48" t="str">
        <f>'Refined Drinking Water Calcs'!C24</f>
        <v>FORMOSA PLASTICS CORPORATION</v>
      </c>
      <c r="D24" s="48" t="str">
        <f>'Refined Drinking Water Calcs'!D24</f>
        <v>Manufacturing as a Byproduct</v>
      </c>
      <c r="E24" s="48">
        <f>'Refined Drinking Water Calcs'!G24</f>
        <v>9.2106150999999997E-2</v>
      </c>
      <c r="F24" s="48">
        <f>'Refined Drinking Water Calcs'!F24</f>
        <v>8.6940063999999997E-2</v>
      </c>
      <c r="G24" s="41">
        <f>($E24*'Exposure Inputs'!$C$39*'Exposure Inputs'!$C$43/'Exposure Inputs'!$C$37)</f>
        <v>3.1776622095000004E-7</v>
      </c>
      <c r="H24" s="41">
        <f>'Exposure Inputs'!$E$60/$G24</f>
        <v>39651791.692429721</v>
      </c>
      <c r="I24" s="41">
        <f>($E24*'Exposure Inputs'!$D$39*'Exposure Inputs'!$C$43/'Exposure Inputs'!$D$37)</f>
        <v>4.9296249830985915E-7</v>
      </c>
      <c r="J24" s="53">
        <f>'Exposure Inputs'!$E$60/$I24</f>
        <v>25559753.618580692</v>
      </c>
      <c r="K24" s="41">
        <f>($E24*'Exposure Inputs'!$E$39*'Exposure Inputs'!$C$43/'Exposure Inputs'!$E$37)</f>
        <v>2.7805630490566036E-7</v>
      </c>
      <c r="L24" s="53">
        <f>'Exposure Inputs'!$E$60/$K24</f>
        <v>45314563.193504855</v>
      </c>
    </row>
    <row r="25" spans="1:12">
      <c r="A25" s="47">
        <f>'Refined Drinking Water Calcs'!A25</f>
        <v>2020</v>
      </c>
      <c r="B25" s="48" t="str">
        <f>'Refined Drinking Water Calcs'!B25</f>
        <v>110000338536</v>
      </c>
      <c r="C25" s="48" t="str">
        <f>'Refined Drinking Water Calcs'!C25</f>
        <v>FORMOSA PLASTICS CORPORATION</v>
      </c>
      <c r="D25" s="48" t="str">
        <f>'Refined Drinking Water Calcs'!D25</f>
        <v>Manufacturing as a Byproduct</v>
      </c>
      <c r="E25" s="48">
        <f>'Refined Drinking Water Calcs'!G25</f>
        <v>2.2842325E-2</v>
      </c>
      <c r="F25" s="48">
        <f>'Refined Drinking Water Calcs'!F25</f>
        <v>2.15611357993316E-2</v>
      </c>
      <c r="G25" s="41">
        <f>($E25*'Exposure Inputs'!$C$39*'Exposure Inputs'!$C$43/'Exposure Inputs'!$C$37)</f>
        <v>7.8806021250000009E-8</v>
      </c>
      <c r="H25" s="41">
        <f>'Exposure Inputs'!$E$60/$G25</f>
        <v>159886259.96011692</v>
      </c>
      <c r="I25" s="41">
        <f>($E25*'Exposure Inputs'!$D$39*'Exposure Inputs'!$C$43/'Exposure Inputs'!$D$37)</f>
        <v>1.222546971830986E-7</v>
      </c>
      <c r="J25" s="53">
        <f>'Exposure Inputs'!$E$60/$I25</f>
        <v>103063524.67692274</v>
      </c>
      <c r="K25" s="41">
        <f>($E25*'Exposure Inputs'!$E$39*'Exposure Inputs'!$C$43/'Exposure Inputs'!$E$37)</f>
        <v>6.8957962264150952E-8</v>
      </c>
      <c r="L25" s="53">
        <f>'Exposure Inputs'!$E$60/$K25</f>
        <v>182720016.46067113</v>
      </c>
    </row>
    <row r="26" spans="1:12">
      <c r="A26" s="47">
        <f>'Refined Drinking Water Calcs'!A26</f>
        <v>2019</v>
      </c>
      <c r="B26" s="48" t="str">
        <f>'Refined Drinking Water Calcs'!B26</f>
        <v>110000494894</v>
      </c>
      <c r="C26" s="48" t="str">
        <f>'Refined Drinking Water Calcs'!C26</f>
        <v>WESTLAKE US 2 LLC - WESTLAKE LAKE CHARLES SOUTH</v>
      </c>
      <c r="D26" s="48" t="str">
        <f>'Refined Drinking Water Calcs'!D26</f>
        <v>Manufacturing as a Byproduct</v>
      </c>
      <c r="E26" s="48">
        <f>'Refined Drinking Water Calcs'!G26</f>
        <v>0.23271547000000001</v>
      </c>
      <c r="F26" s="48">
        <f>'Refined Drinking Water Calcs'!F26</f>
        <v>0.23271547000000001</v>
      </c>
      <c r="G26" s="41">
        <f>($E26*'Exposure Inputs'!$C$39*'Exposure Inputs'!$C$43/'Exposure Inputs'!$C$37)</f>
        <v>8.0286837150000006E-7</v>
      </c>
      <c r="H26" s="41">
        <f>'Exposure Inputs'!$E$60/$G26</f>
        <v>15693730.687708376</v>
      </c>
      <c r="I26" s="41">
        <f>($E26*'Exposure Inputs'!$D$39*'Exposure Inputs'!$C$43/'Exposure Inputs'!$D$37)</f>
        <v>1.2455194169014088E-6</v>
      </c>
      <c r="J26" s="53">
        <f>'Exposure Inputs'!$E$60/$I26</f>
        <v>10116261.399879385</v>
      </c>
      <c r="K26" s="41">
        <f>($E26*'Exposure Inputs'!$E$39*'Exposure Inputs'!$C$43/'Exposure Inputs'!$E$37)</f>
        <v>7.0253726792452834E-7</v>
      </c>
      <c r="L26" s="53">
        <f>'Exposure Inputs'!$E$60/$K26</f>
        <v>17934991.601546727</v>
      </c>
    </row>
    <row r="27" spans="1:12">
      <c r="A27" s="47">
        <f>'Refined Drinking Water Calcs'!A27</f>
        <v>2020</v>
      </c>
      <c r="B27" s="48" t="str">
        <f>'Refined Drinking Water Calcs'!B27</f>
        <v>110000494894</v>
      </c>
      <c r="C27" s="48" t="str">
        <f>'Refined Drinking Water Calcs'!C27</f>
        <v>WESTLAKE US 2 LLC - WESTLAKE LAKE CHARLES SOUTH</v>
      </c>
      <c r="D27" s="48" t="str">
        <f>'Refined Drinking Water Calcs'!D27</f>
        <v>Manufacturing as a Byproduct</v>
      </c>
      <c r="E27" s="48">
        <f>'Refined Drinking Water Calcs'!G27</f>
        <v>5.5849000000000003E-3</v>
      </c>
      <c r="F27" s="48">
        <f>'Refined Drinking Water Calcs'!F27</f>
        <v>5.5849000000000003E-3</v>
      </c>
      <c r="G27" s="41">
        <f>($E27*'Exposure Inputs'!$C$39*'Exposure Inputs'!$C$43/'Exposure Inputs'!$C$37)</f>
        <v>1.9267905000000004E-8</v>
      </c>
      <c r="H27" s="41">
        <f>'Exposure Inputs'!$E$60/$G27</f>
        <v>653937208.01509023</v>
      </c>
      <c r="I27" s="41">
        <f>($E27*'Exposure Inputs'!$D$39*'Exposure Inputs'!$C$43/'Exposure Inputs'!$D$37)</f>
        <v>2.9891014084507045E-8</v>
      </c>
      <c r="J27" s="53">
        <f>'Exposure Inputs'!$E$60/$I27</f>
        <v>421531366.06130624</v>
      </c>
      <c r="K27" s="41">
        <f>($E27*'Exposure Inputs'!$E$39*'Exposure Inputs'!$C$43/'Exposure Inputs'!$E$37)</f>
        <v>1.6860075471698114E-8</v>
      </c>
      <c r="L27" s="53">
        <f>'Exposure Inputs'!$E$60/$K27</f>
        <v>747327615.53474545</v>
      </c>
    </row>
    <row r="28" spans="1:12">
      <c r="A28" s="47">
        <f>'Refined Drinking Water Calcs'!A28</f>
        <v>2021</v>
      </c>
      <c r="B28" s="48" t="str">
        <f>'Refined Drinking Water Calcs'!B28</f>
        <v>110000494894</v>
      </c>
      <c r="C28" s="48" t="str">
        <f>'Refined Drinking Water Calcs'!C28</f>
        <v>WESTLAKE US 2 LLC - WESTLAKE LAKE CHARLES SOUTH</v>
      </c>
      <c r="D28" s="48" t="str">
        <f>'Refined Drinking Water Calcs'!D28</f>
        <v>Manufacturing as a Byproduct</v>
      </c>
      <c r="E28" s="48">
        <f>'Refined Drinking Water Calcs'!G28</f>
        <v>7.0941451856542503</v>
      </c>
      <c r="F28" s="48">
        <f>'Refined Drinking Water Calcs'!F28</f>
        <v>7.0941451856542503</v>
      </c>
      <c r="G28" s="41">
        <f>($E28*'Exposure Inputs'!$C$39*'Exposure Inputs'!$C$43/'Exposure Inputs'!$C$37)</f>
        <v>2.4474800890507166E-5</v>
      </c>
      <c r="H28" s="41">
        <f>'Exposure Inputs'!$E$60/$G28</f>
        <v>514815.21979968611</v>
      </c>
      <c r="I28" s="41">
        <f>($E28*'Exposure Inputs'!$D$39*'Exposure Inputs'!$C$43/'Exposure Inputs'!$D$37)</f>
        <v>3.7968664373924154E-5</v>
      </c>
      <c r="J28" s="53">
        <f>'Exposure Inputs'!$E$60/$I28</f>
        <v>331852.60023666616</v>
      </c>
      <c r="K28" s="41">
        <f>($E28*'Exposure Inputs'!$E$39*'Exposure Inputs'!$C$43/'Exposure Inputs'!$E$37)</f>
        <v>2.1416287352918495E-5</v>
      </c>
      <c r="L28" s="53">
        <f>'Exposure Inputs'!$E$60/$K28</f>
        <v>588337.26837732876</v>
      </c>
    </row>
    <row r="29" spans="1:12">
      <c r="A29" s="47">
        <f>'Refined Drinking Water Calcs'!A29</f>
        <v>2022</v>
      </c>
      <c r="B29" s="48" t="str">
        <f>'Refined Drinking Water Calcs'!B29</f>
        <v>110000494894</v>
      </c>
      <c r="C29" s="48" t="str">
        <f>'Refined Drinking Water Calcs'!C29</f>
        <v>WESTLAKE US 2 LLC - WESTLAKE LAKE CHARLES SOUTH</v>
      </c>
      <c r="D29" s="48" t="str">
        <f>'Refined Drinking Water Calcs'!D29</f>
        <v>Manufacturing as a Byproduct</v>
      </c>
      <c r="E29" s="48">
        <f>'Refined Drinking Water Calcs'!G29</f>
        <v>1.0336820867677301</v>
      </c>
      <c r="F29" s="48">
        <f>'Refined Drinking Water Calcs'!F29</f>
        <v>1.0336820867677301</v>
      </c>
      <c r="G29" s="41">
        <f>($E29*'Exposure Inputs'!$C$39*'Exposure Inputs'!$C$43/'Exposure Inputs'!$C$37)</f>
        <v>3.5662031993486694E-6</v>
      </c>
      <c r="H29" s="41">
        <f>'Exposure Inputs'!$E$60/$G29</f>
        <v>3533169.3949187361</v>
      </c>
      <c r="I29" s="41">
        <f>($E29*'Exposure Inputs'!$D$39*'Exposure Inputs'!$C$43/'Exposure Inputs'!$D$37)</f>
        <v>5.5323829996019351E-6</v>
      </c>
      <c r="J29" s="53">
        <f>'Exposure Inputs'!$E$60/$I29</f>
        <v>2277499.5875930125</v>
      </c>
      <c r="K29" s="41">
        <f>($E29*'Exposure Inputs'!$E$39*'Exposure Inputs'!$C$43/'Exposure Inputs'!$E$37)</f>
        <v>3.1205496959025818E-6</v>
      </c>
      <c r="L29" s="53">
        <f>'Exposure Inputs'!$E$60/$K29</f>
        <v>4037750.1491305684</v>
      </c>
    </row>
    <row r="30" spans="1:12">
      <c r="A30" s="47">
        <f>'Refined Drinking Water Calcs'!A30</f>
        <v>2019</v>
      </c>
      <c r="B30" s="48" t="str">
        <f>'Refined Drinking Water Calcs'!B30</f>
        <v>110027373072</v>
      </c>
      <c r="C30" s="48" t="str">
        <f>'Refined Drinking Water Calcs'!C30</f>
        <v>WESTLAKE VINYLS</v>
      </c>
      <c r="D30" s="48" t="str">
        <f>'Refined Drinking Water Calcs'!D30</f>
        <v>Manufacturing as a Byproduct</v>
      </c>
      <c r="E30" s="48">
        <f>'Refined Drinking Water Calcs'!G30</f>
        <v>7.15824429414904E-6</v>
      </c>
      <c r="F30" s="48">
        <f>'Refined Drinking Water Calcs'!F30</f>
        <v>3.8756276126477604E-6</v>
      </c>
      <c r="G30" s="41">
        <f>($E30*'Exposure Inputs'!$C$39*'Exposure Inputs'!$C$43/'Exposure Inputs'!$C$37)</f>
        <v>2.4695942814814191E-11</v>
      </c>
      <c r="H30" s="41">
        <f>'Exposure Inputs'!$E$60/$G30</f>
        <v>510205263045.94946</v>
      </c>
      <c r="I30" s="41">
        <f>($E30*'Exposure Inputs'!$D$39*'Exposure Inputs'!$C$43/'Exposure Inputs'!$D$37)</f>
        <v>3.8311730025023039E-11</v>
      </c>
      <c r="J30" s="53">
        <f>'Exposure Inputs'!$E$60/$I30</f>
        <v>328880997850.2771</v>
      </c>
      <c r="K30" s="41">
        <f>($E30*'Exposure Inputs'!$E$39*'Exposure Inputs'!$C$43/'Exposure Inputs'!$E$37)</f>
        <v>2.1609794095544273E-11</v>
      </c>
      <c r="L30" s="53">
        <f>'Exposure Inputs'!$E$60/$K30</f>
        <v>583068952174.6991</v>
      </c>
    </row>
    <row r="31" spans="1:12">
      <c r="A31" s="47">
        <f>'Refined Drinking Water Calcs'!A31</f>
        <v>2021</v>
      </c>
      <c r="B31" s="48" t="str">
        <f>'Refined Drinking Water Calcs'!B31</f>
        <v>110027373072</v>
      </c>
      <c r="C31" s="48" t="str">
        <f>'Refined Drinking Water Calcs'!C31</f>
        <v>WESTLAKE VINYLS</v>
      </c>
      <c r="D31" s="48" t="str">
        <f>'Refined Drinking Water Calcs'!D31</f>
        <v>Manufacturing as a Byproduct</v>
      </c>
      <c r="E31" s="48">
        <f>'Refined Drinking Water Calcs'!G31</f>
        <v>1.65534399302197E-6</v>
      </c>
      <c r="F31" s="48">
        <f>'Refined Drinking Water Calcs'!F31</f>
        <v>8.9623888542479403E-7</v>
      </c>
      <c r="G31" s="41">
        <f>($E31*'Exposure Inputs'!$C$39*'Exposure Inputs'!$C$43/'Exposure Inputs'!$C$37)</f>
        <v>5.7109367759257969E-12</v>
      </c>
      <c r="H31" s="41">
        <f>'Exposure Inputs'!$E$60/$G31</f>
        <v>2206293029387.8838</v>
      </c>
      <c r="I31" s="41">
        <f>($E31*'Exposure Inputs'!$D$39*'Exposure Inputs'!$C$43/'Exposure Inputs'!$D$37)</f>
        <v>8.8595875682865998E-12</v>
      </c>
      <c r="J31" s="53">
        <f>'Exposure Inputs'!$E$60/$I31</f>
        <v>1422188098812.0056</v>
      </c>
      <c r="K31" s="41">
        <f>($E31*'Exposure Inputs'!$E$39*'Exposure Inputs'!$C$43/'Exposure Inputs'!$E$37)</f>
        <v>4.9972648845946263E-12</v>
      </c>
      <c r="L31" s="53">
        <f>'Exposure Inputs'!$E$60/$K31</f>
        <v>2521379252647.3408</v>
      </c>
    </row>
    <row r="32" spans="1:12">
      <c r="A32" s="47">
        <f>'Refined Drinking Water Calcs'!A32</f>
        <v>2022</v>
      </c>
      <c r="B32" s="48" t="str">
        <f>'Refined Drinking Water Calcs'!B32</f>
        <v>110027373072</v>
      </c>
      <c r="C32" s="48" t="str">
        <f>'Refined Drinking Water Calcs'!C32</f>
        <v>WESTLAKE VINYLS</v>
      </c>
      <c r="D32" s="48" t="str">
        <f>'Refined Drinking Water Calcs'!D32</f>
        <v>Manufacturing as a Byproduct</v>
      </c>
      <c r="E32" s="48">
        <f>'Refined Drinking Water Calcs'!G32</f>
        <v>2.40528553838721E-4</v>
      </c>
      <c r="F32" s="48">
        <f>'Refined Drinking Water Calcs'!F32</f>
        <v>1.3022733879724301E-4</v>
      </c>
      <c r="G32" s="41">
        <f>($E32*'Exposure Inputs'!$C$39*'Exposure Inputs'!$C$43/'Exposure Inputs'!$C$37)</f>
        <v>8.2982351074358756E-10</v>
      </c>
      <c r="H32" s="41">
        <f>'Exposure Inputs'!$E$60/$G32</f>
        <v>15183951571.472591</v>
      </c>
      <c r="I32" s="41">
        <f>($E32*'Exposure Inputs'!$D$39*'Exposure Inputs'!$C$43/'Exposure Inputs'!$D$37)</f>
        <v>1.2873359219537181E-9</v>
      </c>
      <c r="J32" s="53">
        <f>'Exposure Inputs'!$E$60/$I32</f>
        <v>9787655098.5058193</v>
      </c>
      <c r="K32" s="41">
        <f>($E32*'Exposure Inputs'!$E$39*'Exposure Inputs'!$C$43/'Exposure Inputs'!$E$37)</f>
        <v>7.2612393611689362E-10</v>
      </c>
      <c r="L32" s="53">
        <f>'Exposure Inputs'!$E$60/$K32</f>
        <v>17352409655.273521</v>
      </c>
    </row>
    <row r="33" spans="1:12">
      <c r="A33" s="47">
        <f>'Refined Drinking Water Calcs'!A33</f>
        <v>2023</v>
      </c>
      <c r="B33" s="48" t="str">
        <f>'Refined Drinking Water Calcs'!B33</f>
        <v>110027373072</v>
      </c>
      <c r="C33" s="48" t="str">
        <f>'Refined Drinking Water Calcs'!C33</f>
        <v>WESTLAKE VINYLS</v>
      </c>
      <c r="D33" s="48" t="str">
        <f>'Refined Drinking Water Calcs'!D33</f>
        <v>Manufacturing as a Byproduct</v>
      </c>
      <c r="E33" s="48">
        <f>'Refined Drinking Water Calcs'!G33</f>
        <v>1.2398771850784899E-4</v>
      </c>
      <c r="F33" s="48">
        <f>'Refined Drinking Water Calcs'!F33</f>
        <v>6.7129620858426194E-5</v>
      </c>
      <c r="G33" s="41">
        <f>($E33*'Exposure Inputs'!$C$39*'Exposure Inputs'!$C$43/'Exposure Inputs'!$C$37)</f>
        <v>4.2775762885207904E-10</v>
      </c>
      <c r="H33" s="41">
        <f>'Exposure Inputs'!$E$60/$G33</f>
        <v>29455932869.772732</v>
      </c>
      <c r="I33" s="41">
        <f>($E33*'Exposure Inputs'!$D$39*'Exposure Inputs'!$C$43/'Exposure Inputs'!$D$37)</f>
        <v>6.6359623990116367E-10</v>
      </c>
      <c r="J33" s="53">
        <f>'Exposure Inputs'!$E$60/$I33</f>
        <v>18987449359.081131</v>
      </c>
      <c r="K33" s="41">
        <f>($E33*'Exposure Inputs'!$E$39*'Exposure Inputs'!$C$43/'Exposure Inputs'!$E$37)</f>
        <v>3.7430254643878943E-10</v>
      </c>
      <c r="L33" s="53">
        <f>'Exposure Inputs'!$E$60/$K33</f>
        <v>33662608282.737148</v>
      </c>
    </row>
    <row r="34" spans="1:12">
      <c r="A34" s="47">
        <f>'Refined Drinking Water Calcs'!A34</f>
        <v>2020</v>
      </c>
      <c r="B34" s="48" t="str">
        <f>'Refined Drinking Water Calcs'!B34</f>
        <v>110000846602</v>
      </c>
      <c r="C34" s="48" t="str">
        <f>'Refined Drinking Water Calcs'!C34</f>
        <v>AMCOL HEALTH &amp; BEAUTY SOLUTIONS INC</v>
      </c>
      <c r="D34" s="48" t="str">
        <f>'Refined Drinking Water Calcs'!D34</f>
        <v>Processing as a Reactant</v>
      </c>
      <c r="E34" s="48">
        <f>'Refined Drinking Water Calcs'!G34</f>
        <v>4.0067330000000002E-3</v>
      </c>
      <c r="F34" s="48">
        <f>'Refined Drinking Water Calcs'!F34</f>
        <v>4.0067330000000002E-3</v>
      </c>
      <c r="G34" s="41">
        <f>($E34*'Exposure Inputs'!$C$39*'Exposure Inputs'!$C$43/'Exposure Inputs'!$C$37)</f>
        <v>1.3823228850000003E-8</v>
      </c>
      <c r="H34" s="41">
        <f>'Exposure Inputs'!$E$60/$G34</f>
        <v>911509180.43290567</v>
      </c>
      <c r="I34" s="41">
        <f>($E34*'Exposure Inputs'!$D$39*'Exposure Inputs'!$C$43/'Exposure Inputs'!$D$37)</f>
        <v>2.1444486478873243E-8</v>
      </c>
      <c r="J34" s="53">
        <f>'Exposure Inputs'!$E$60/$I34</f>
        <v>587563615.12379014</v>
      </c>
      <c r="K34" s="41">
        <f>($E34*'Exposure Inputs'!$E$39*'Exposure Inputs'!$C$43/'Exposure Inputs'!$E$37)</f>
        <v>1.2095797735849058E-8</v>
      </c>
      <c r="L34" s="53">
        <f>'Exposure Inputs'!$E$60/$K34</f>
        <v>1041684085.2634801</v>
      </c>
    </row>
    <row r="35" spans="1:12">
      <c r="A35" s="47">
        <f>'Refined Drinking Water Calcs'!A35</f>
        <v>2022</v>
      </c>
      <c r="B35" s="48" t="str">
        <f>'Refined Drinking Water Calcs'!B35</f>
        <v>110000846602</v>
      </c>
      <c r="C35" s="48" t="str">
        <f>'Refined Drinking Water Calcs'!C35</f>
        <v>AMCOL HEALTH &amp; BEAUTY SOLUTIONS INC</v>
      </c>
      <c r="D35" s="48" t="str">
        <f>'Refined Drinking Water Calcs'!D35</f>
        <v>Processing as a Reactant</v>
      </c>
      <c r="E35" s="48">
        <f>'Refined Drinking Water Calcs'!G35</f>
        <v>1.4482669600987701E-2</v>
      </c>
      <c r="F35" s="48">
        <f>'Refined Drinking Water Calcs'!F35</f>
        <v>1.4482669600987701E-2</v>
      </c>
      <c r="G35" s="41">
        <f>($E35*'Exposure Inputs'!$C$39*'Exposure Inputs'!$C$43/'Exposure Inputs'!$C$37)</f>
        <v>4.9965210123407584E-8</v>
      </c>
      <c r="H35" s="41">
        <f>'Exposure Inputs'!$E$60/$G35</f>
        <v>252175463.0647932</v>
      </c>
      <c r="I35" s="41">
        <f>($E35*'Exposure Inputs'!$D$39*'Exposure Inputs'!$C$43/'Exposure Inputs'!$D$37)</f>
        <v>7.7512879554582049E-8</v>
      </c>
      <c r="J35" s="53">
        <f>'Exposure Inputs'!$E$60/$I35</f>
        <v>162553630.73084506</v>
      </c>
      <c r="K35" s="41">
        <f>($E35*'Exposure Inputs'!$E$39*'Exposure Inputs'!$C$43/'Exposure Inputs'!$E$37)</f>
        <v>4.3721266719962868E-8</v>
      </c>
      <c r="L35" s="53">
        <f>'Exposure Inputs'!$E$60/$K35</f>
        <v>288189271.38373405</v>
      </c>
    </row>
    <row r="36" spans="1:12">
      <c r="A36" s="47">
        <f>'Refined Drinking Water Calcs'!A36</f>
        <v>2023</v>
      </c>
      <c r="B36" s="48" t="str">
        <f>'Refined Drinking Water Calcs'!B36</f>
        <v>110000846602</v>
      </c>
      <c r="C36" s="48" t="str">
        <f>'Refined Drinking Water Calcs'!C36</f>
        <v>AMCOL HEALTH &amp; BEAUTY SOLUTIONS INC</v>
      </c>
      <c r="D36" s="48" t="str">
        <f>'Refined Drinking Water Calcs'!D36</f>
        <v>Processing as a Reactant</v>
      </c>
      <c r="E36" s="48">
        <f>'Refined Drinking Water Calcs'!G36</f>
        <v>6.1384400000000002E-3</v>
      </c>
      <c r="F36" s="48">
        <f>'Refined Drinking Water Calcs'!F36</f>
        <v>6.1384400000000002E-3</v>
      </c>
      <c r="G36" s="41">
        <f>($E36*'Exposure Inputs'!$C$39*'Exposure Inputs'!$C$43/'Exposure Inputs'!$C$37)</f>
        <v>2.1177618000000003E-8</v>
      </c>
      <c r="H36" s="41">
        <f>'Exposure Inputs'!$E$60/$G36</f>
        <v>594967762.6633929</v>
      </c>
      <c r="I36" s="41">
        <f>($E36*'Exposure Inputs'!$D$39*'Exposure Inputs'!$C$43/'Exposure Inputs'!$D$37)</f>
        <v>3.285362253521127E-8</v>
      </c>
      <c r="J36" s="53">
        <f>'Exposure Inputs'!$E$60/$I36</f>
        <v>383519351.22210026</v>
      </c>
      <c r="K36" s="41">
        <f>($E36*'Exposure Inputs'!$E$39*'Exposure Inputs'!$C$43/'Exposure Inputs'!$E$37)</f>
        <v>1.8531139622641512E-8</v>
      </c>
      <c r="L36" s="53">
        <f>'Exposure Inputs'!$E$60/$K36</f>
        <v>679936596.26875877</v>
      </c>
    </row>
    <row r="37" spans="1:12">
      <c r="A37" s="47">
        <f>'Refined Drinking Water Calcs'!A37</f>
        <v>2023</v>
      </c>
      <c r="B37" s="48" t="str">
        <f>'Refined Drinking Water Calcs'!B37</f>
        <v>110000322311</v>
      </c>
      <c r="C37" s="48" t="str">
        <f>'Refined Drinking Water Calcs'!C37</f>
        <v>AVANTOR PERFORMANCE MATERIALS</v>
      </c>
      <c r="D37" s="48" t="str">
        <f>'Refined Drinking Water Calcs'!D37</f>
        <v>Processing as a Reactant</v>
      </c>
      <c r="E37" s="48">
        <f>'Refined Drinking Water Calcs'!G37</f>
        <v>5.29653219592498E-5</v>
      </c>
      <c r="F37" s="48">
        <f>'Refined Drinking Water Calcs'!F37</f>
        <v>2.8351654460277299E-5</v>
      </c>
      <c r="G37" s="41">
        <f>($E37*'Exposure Inputs'!$C$39*'Exposure Inputs'!$C$43/'Exposure Inputs'!$C$37)</f>
        <v>1.8273036075941182E-10</v>
      </c>
      <c r="H37" s="41">
        <f>'Exposure Inputs'!$E$60/$G37</f>
        <v>68954058579.184494</v>
      </c>
      <c r="I37" s="41">
        <f>($E37*'Exposure Inputs'!$D$39*'Exposure Inputs'!$C$43/'Exposure Inputs'!$D$37)</f>
        <v>2.8347637104950598E-10</v>
      </c>
      <c r="J37" s="53">
        <f>'Exposure Inputs'!$E$60/$I37</f>
        <v>44448149076.24012</v>
      </c>
      <c r="K37" s="41">
        <f>($E37*'Exposure Inputs'!$E$39*'Exposure Inputs'!$C$43/'Exposure Inputs'!$E$37)</f>
        <v>1.5989531157509373E-10</v>
      </c>
      <c r="L37" s="53">
        <f>'Exposure Inputs'!$E$60/$K37</f>
        <v>78801560070.024292</v>
      </c>
    </row>
    <row r="38" spans="1:12">
      <c r="A38" s="47">
        <f>'Refined Drinking Water Calcs'!A38</f>
        <v>2019</v>
      </c>
      <c r="B38" s="48" t="str">
        <f>'Refined Drinking Water Calcs'!B38</f>
        <v>110000378467</v>
      </c>
      <c r="C38" s="48" t="str">
        <f>'Refined Drinking Water Calcs'!C38</f>
        <v>BAKELITE SYNTHETICS</v>
      </c>
      <c r="D38" s="48" t="str">
        <f>'Refined Drinking Water Calcs'!D38</f>
        <v>Processing as a Reactant</v>
      </c>
      <c r="E38" s="48">
        <f>'Refined Drinking Water Calcs'!G38</f>
        <v>1.9975120479088201E-5</v>
      </c>
      <c r="F38" s="48">
        <f>'Refined Drinking Water Calcs'!F38</f>
        <v>8.8224798206048398E-6</v>
      </c>
      <c r="G38" s="41">
        <f>($E38*'Exposure Inputs'!$C$39*'Exposure Inputs'!$C$43/'Exposure Inputs'!$C$37)</f>
        <v>6.8914165652854306E-11</v>
      </c>
      <c r="H38" s="41">
        <f>'Exposure Inputs'!$E$60/$G38</f>
        <v>182836139429.89279</v>
      </c>
      <c r="I38" s="41">
        <f>($E38*'Exposure Inputs'!$D$39*'Exposure Inputs'!$C$43/'Exposure Inputs'!$D$37)</f>
        <v>1.0690909552188052E-10</v>
      </c>
      <c r="J38" s="53">
        <f>'Exposure Inputs'!$E$60/$I38</f>
        <v>117857137771.9796</v>
      </c>
      <c r="K38" s="41">
        <f>($E38*'Exposure Inputs'!$E$39*'Exposure Inputs'!$C$43/'Exposure Inputs'!$E$37)</f>
        <v>6.0302250502907777E-11</v>
      </c>
      <c r="L38" s="53">
        <f>'Exposure Inputs'!$E$60/$K38</f>
        <v>208947425592.2244</v>
      </c>
    </row>
    <row r="39" spans="1:12">
      <c r="A39" s="47">
        <f>'Refined Drinking Water Calcs'!A39</f>
        <v>2020</v>
      </c>
      <c r="B39" s="48" t="str">
        <f>'Refined Drinking Water Calcs'!B39</f>
        <v>110000378467</v>
      </c>
      <c r="C39" s="48" t="str">
        <f>'Refined Drinking Water Calcs'!C39</f>
        <v>BAKELITE SYNTHETICS</v>
      </c>
      <c r="D39" s="48" t="str">
        <f>'Refined Drinking Water Calcs'!D39</f>
        <v>Processing as a Reactant</v>
      </c>
      <c r="E39" s="48">
        <f>'Refined Drinking Water Calcs'!G39</f>
        <v>1.5536204817068601E-5</v>
      </c>
      <c r="F39" s="48">
        <f>'Refined Drinking Water Calcs'!F39</f>
        <v>6.8619287493593202E-6</v>
      </c>
      <c r="G39" s="41">
        <f>($E39*'Exposure Inputs'!$C$39*'Exposure Inputs'!$C$43/'Exposure Inputs'!$C$37)</f>
        <v>5.3599906618886678E-11</v>
      </c>
      <c r="H39" s="41">
        <f>'Exposure Inputs'!$E$60/$G39</f>
        <v>235075036409.86221</v>
      </c>
      <c r="I39" s="41">
        <f>($E39*'Exposure Inputs'!$D$39*'Exposure Inputs'!$C$43/'Exposure Inputs'!$D$37)</f>
        <v>8.3151518739240407E-11</v>
      </c>
      <c r="J39" s="53">
        <f>'Exposure Inputs'!$E$60/$I39</f>
        <v>151530605706.8309</v>
      </c>
      <c r="K39" s="41">
        <f>($E39*'Exposure Inputs'!$E$39*'Exposure Inputs'!$C$43/'Exposure Inputs'!$E$37)</f>
        <v>4.6901750391150495E-11</v>
      </c>
      <c r="L39" s="53">
        <f>'Exposure Inputs'!$E$60/$K39</f>
        <v>268646690047.14566</v>
      </c>
    </row>
    <row r="40" spans="1:12">
      <c r="A40" s="47">
        <f>'Refined Drinking Water Calcs'!A40</f>
        <v>2021</v>
      </c>
      <c r="B40" s="48" t="str">
        <f>'Refined Drinking Water Calcs'!B40</f>
        <v>110000378467</v>
      </c>
      <c r="C40" s="48" t="str">
        <f>'Refined Drinking Water Calcs'!C40</f>
        <v>BAKELITE SYNTHETICS</v>
      </c>
      <c r="D40" s="48" t="str">
        <f>'Refined Drinking Water Calcs'!D40</f>
        <v>Processing as a Reactant</v>
      </c>
      <c r="E40" s="48">
        <f>'Refined Drinking Water Calcs'!G40</f>
        <v>6.6583734930293996E-6</v>
      </c>
      <c r="F40" s="48">
        <f>'Refined Drinking Water Calcs'!F40</f>
        <v>2.9408266068682799E-6</v>
      </c>
      <c r="G40" s="41">
        <f>($E40*'Exposure Inputs'!$C$39*'Exposure Inputs'!$C$43/'Exposure Inputs'!$C$37)</f>
        <v>2.297138855095143E-11</v>
      </c>
      <c r="H40" s="41">
        <f>'Exposure Inputs'!$E$60/$G40</f>
        <v>548508418289.67853</v>
      </c>
      <c r="I40" s="41">
        <f>($E40*'Exposure Inputs'!$D$39*'Exposure Inputs'!$C$43/'Exposure Inputs'!$D$37)</f>
        <v>3.5636365173960168E-11</v>
      </c>
      <c r="J40" s="53">
        <f>'Exposure Inputs'!$E$60/$I40</f>
        <v>353571413315.93884</v>
      </c>
      <c r="K40" s="41">
        <f>($E40*'Exposure Inputs'!$E$39*'Exposure Inputs'!$C$43/'Exposure Inputs'!$E$37)</f>
        <v>2.0100750167635922E-11</v>
      </c>
      <c r="L40" s="53">
        <f>'Exposure Inputs'!$E$60/$K40</f>
        <v>626842276776.67334</v>
      </c>
    </row>
    <row r="41" spans="1:12">
      <c r="A41" s="47">
        <f>'Refined Drinking Water Calcs'!A41</f>
        <v>2022</v>
      </c>
      <c r="B41" s="48" t="str">
        <f>'Refined Drinking Water Calcs'!B41</f>
        <v>110000378467</v>
      </c>
      <c r="C41" s="48" t="str">
        <f>'Refined Drinking Water Calcs'!C41</f>
        <v>BAKELITE SYNTHETICS</v>
      </c>
      <c r="D41" s="48" t="str">
        <f>'Refined Drinking Water Calcs'!D41</f>
        <v>Processing as a Reactant</v>
      </c>
      <c r="E41" s="48">
        <f>'Refined Drinking Water Calcs'!G41</f>
        <v>4.4389156620195997E-6</v>
      </c>
      <c r="F41" s="48">
        <f>'Refined Drinking Water Calcs'!F41</f>
        <v>1.9605510712455201E-6</v>
      </c>
      <c r="G41" s="41">
        <f>($E41*'Exposure Inputs'!$C$39*'Exposure Inputs'!$C$43/'Exposure Inputs'!$C$37)</f>
        <v>1.5314259033967619E-11</v>
      </c>
      <c r="H41" s="41">
        <f>'Exposure Inputs'!$E$60/$G41</f>
        <v>822762627434.51782</v>
      </c>
      <c r="I41" s="41">
        <f>($E41*'Exposure Inputs'!$D$39*'Exposure Inputs'!$C$43/'Exposure Inputs'!$D$37)</f>
        <v>2.3757576782640113E-11</v>
      </c>
      <c r="J41" s="53">
        <f>'Exposure Inputs'!$E$60/$I41</f>
        <v>530357119973.90826</v>
      </c>
      <c r="K41" s="41">
        <f>($E41*'Exposure Inputs'!$E$39*'Exposure Inputs'!$C$43/'Exposure Inputs'!$E$37)</f>
        <v>1.3400500111757282E-11</v>
      </c>
      <c r="L41" s="53">
        <f>'Exposure Inputs'!$E$60/$K41</f>
        <v>940263415165.01001</v>
      </c>
    </row>
    <row r="42" spans="1:12">
      <c r="A42" s="47">
        <f>'Refined Drinking Water Calcs'!A42</f>
        <v>2023</v>
      </c>
      <c r="B42" s="48" t="str">
        <f>'Refined Drinking Water Calcs'!B42</f>
        <v>110000378467</v>
      </c>
      <c r="C42" s="48" t="str">
        <f>'Refined Drinking Water Calcs'!C42</f>
        <v>BAKELITE SYNTHETICS</v>
      </c>
      <c r="D42" s="48" t="str">
        <f>'Refined Drinking Water Calcs'!D42</f>
        <v>Processing as a Reactant</v>
      </c>
      <c r="E42" s="48">
        <f>'Refined Drinking Water Calcs'!G42</f>
        <v>2.44140361411078E-5</v>
      </c>
      <c r="F42" s="48">
        <f>'Refined Drinking Water Calcs'!F42</f>
        <v>1.0783030891850399E-5</v>
      </c>
      <c r="G42" s="41">
        <f>($E42*'Exposure Inputs'!$C$39*'Exposure Inputs'!$C$43/'Exposure Inputs'!$C$37)</f>
        <v>8.4228424686821916E-11</v>
      </c>
      <c r="H42" s="41">
        <f>'Exposure Inputs'!$E$60/$G42</f>
        <v>149593204988.09415</v>
      </c>
      <c r="I42" s="41">
        <f>($E42*'Exposure Inputs'!$D$39*'Exposure Inputs'!$C$43/'Exposure Inputs'!$D$37)</f>
        <v>1.3066667230452061E-10</v>
      </c>
      <c r="J42" s="53">
        <f>'Exposure Inputs'!$E$60/$I42</f>
        <v>96428567267.983322</v>
      </c>
      <c r="K42" s="41">
        <f>($E42*'Exposure Inputs'!$E$39*'Exposure Inputs'!$C$43/'Exposure Inputs'!$E$37)</f>
        <v>7.3702750614665065E-11</v>
      </c>
      <c r="L42" s="53">
        <f>'Exposure Inputs'!$E$60/$K42</f>
        <v>170956984575.45633</v>
      </c>
    </row>
    <row r="43" spans="1:12">
      <c r="A43" s="47">
        <f>'Refined Drinking Water Calcs'!A43</f>
        <v>2019</v>
      </c>
      <c r="B43" s="48" t="str">
        <f>'Refined Drinking Water Calcs'!B43</f>
        <v>110000452082</v>
      </c>
      <c r="C43" s="48" t="str">
        <f>'Refined Drinking Water Calcs'!C43</f>
        <v>BASF CORPORATION</v>
      </c>
      <c r="D43" s="48" t="str">
        <f>'Refined Drinking Water Calcs'!D43</f>
        <v>Processing as a Reactant</v>
      </c>
      <c r="E43" s="48">
        <f>'Refined Drinking Water Calcs'!G43</f>
        <v>1.1884070911125601E-7</v>
      </c>
      <c r="F43" s="48">
        <f>'Refined Drinking Water Calcs'!F43</f>
        <v>5.95186412335337E-8</v>
      </c>
      <c r="G43" s="41">
        <f>($E43*'Exposure Inputs'!$C$39*'Exposure Inputs'!$C$43/'Exposure Inputs'!$C$37)</f>
        <v>4.1000044643383326E-13</v>
      </c>
      <c r="H43" s="41">
        <f>'Exposure Inputs'!$E$60/$G43</f>
        <v>30731673854490.336</v>
      </c>
      <c r="I43" s="41">
        <f>($E43*'Exposure Inputs'!$D$39*'Exposure Inputs'!$C$43/'Exposure Inputs'!$D$37)</f>
        <v>6.3604886566587723E-13</v>
      </c>
      <c r="J43" s="53">
        <f>'Exposure Inputs'!$E$60/$I43</f>
        <v>19809798712256.34</v>
      </c>
      <c r="K43" s="41">
        <f>($E43*'Exposure Inputs'!$E$39*'Exposure Inputs'!$C$43/'Exposure Inputs'!$E$37)</f>
        <v>3.5876440486416904E-13</v>
      </c>
      <c r="L43" s="53">
        <f>'Exposure Inputs'!$E$60/$K43</f>
        <v>35120541026834.746</v>
      </c>
    </row>
    <row r="44" spans="1:12">
      <c r="A44" s="47">
        <f>'Refined Drinking Water Calcs'!A44</f>
        <v>2020</v>
      </c>
      <c r="B44" s="48" t="str">
        <f>'Refined Drinking Water Calcs'!B44</f>
        <v>110000452082</v>
      </c>
      <c r="C44" s="48" t="str">
        <f>'Refined Drinking Water Calcs'!C44</f>
        <v>BASF CORPORATION</v>
      </c>
      <c r="D44" s="48" t="str">
        <f>'Refined Drinking Water Calcs'!D44</f>
        <v>Processing as a Reactant</v>
      </c>
      <c r="E44" s="48">
        <f>'Refined Drinking Water Calcs'!G44</f>
        <v>1.5917874058720499E-7</v>
      </c>
      <c r="F44" s="48">
        <f>'Refined Drinking Water Calcs'!F44</f>
        <v>7.9721018360351297E-8</v>
      </c>
      <c r="G44" s="41">
        <f>($E44*'Exposure Inputs'!$C$39*'Exposure Inputs'!$C$43/'Exposure Inputs'!$C$37)</f>
        <v>5.4916665502585727E-13</v>
      </c>
      <c r="H44" s="41">
        <f>'Exposure Inputs'!$E$60/$G44</f>
        <v>22943854811080.5</v>
      </c>
      <c r="I44" s="41">
        <f>($E44*'Exposure Inputs'!$D$39*'Exposure Inputs'!$C$43/'Exposure Inputs'!$D$37)</f>
        <v>8.5194255525546341E-13</v>
      </c>
      <c r="J44" s="53">
        <f>'Exposure Inputs'!$E$60/$I44</f>
        <v>14789729568353.074</v>
      </c>
      <c r="K44" s="41">
        <f>($E44*'Exposure Inputs'!$E$39*'Exposure Inputs'!$C$43/'Exposure Inputs'!$E$37)</f>
        <v>4.805395942255245E-13</v>
      </c>
      <c r="L44" s="53">
        <f>'Exposure Inputs'!$E$60/$K44</f>
        <v>26220524076287.934</v>
      </c>
    </row>
    <row r="45" spans="1:12">
      <c r="A45" s="47">
        <f>'Refined Drinking Water Calcs'!A45</f>
        <v>2021</v>
      </c>
      <c r="B45" s="48" t="str">
        <f>'Refined Drinking Water Calcs'!B45</f>
        <v>110000452082</v>
      </c>
      <c r="C45" s="48" t="str">
        <f>'Refined Drinking Water Calcs'!C45</f>
        <v>BASF CORPORATION</v>
      </c>
      <c r="D45" s="48" t="str">
        <f>'Refined Drinking Water Calcs'!D45</f>
        <v>Processing as a Reactant</v>
      </c>
      <c r="E45" s="48">
        <f>'Refined Drinking Water Calcs'!G45</f>
        <v>2.27110072042608E-7</v>
      </c>
      <c r="F45" s="48">
        <f>'Refined Drinking Water Calcs'!F45</f>
        <v>1.13742866392453E-7</v>
      </c>
      <c r="G45" s="41">
        <f>($E45*'Exposure Inputs'!$C$39*'Exposure Inputs'!$C$43/'Exposure Inputs'!$C$37)</f>
        <v>7.8352974854699763E-13</v>
      </c>
      <c r="H45" s="41">
        <f>'Exposure Inputs'!$E$60/$G45</f>
        <v>16081074168997.205</v>
      </c>
      <c r="I45" s="41">
        <f>($E45*'Exposure Inputs'!$D$39*'Exposure Inputs'!$C$43/'Exposure Inputs'!$D$37)</f>
        <v>1.2155186954393107E-12</v>
      </c>
      <c r="J45" s="53">
        <f>'Exposure Inputs'!$E$60/$I45</f>
        <v>10365945046568.064</v>
      </c>
      <c r="K45" s="41">
        <f>($E45*'Exposure Inputs'!$E$39*'Exposure Inputs'!$C$43/'Exposure Inputs'!$E$37)</f>
        <v>6.856153118267412E-13</v>
      </c>
      <c r="L45" s="53">
        <f>'Exposure Inputs'!$E$60/$K45</f>
        <v>18377652573757.117</v>
      </c>
    </row>
    <row r="46" spans="1:12">
      <c r="A46" s="47">
        <f>'Refined Drinking Water Calcs'!A46</f>
        <v>2022</v>
      </c>
      <c r="B46" s="48" t="str">
        <f>'Refined Drinking Water Calcs'!B46</f>
        <v>110000452082</v>
      </c>
      <c r="C46" s="48" t="str">
        <f>'Refined Drinking Water Calcs'!C46</f>
        <v>BASF CORPORATION</v>
      </c>
      <c r="D46" s="48" t="str">
        <f>'Refined Drinking Water Calcs'!D46</f>
        <v>Processing as a Reactant</v>
      </c>
      <c r="E46" s="48">
        <f>'Refined Drinking Water Calcs'!G46</f>
        <v>4.6162704124416202E-8</v>
      </c>
      <c r="F46" s="48">
        <f>'Refined Drinking Water Calcs'!F46</f>
        <v>2.3119530720560701E-8</v>
      </c>
      <c r="G46" s="41">
        <f>($E46*'Exposure Inputs'!$C$39*'Exposure Inputs'!$C$43/'Exposure Inputs'!$C$37)</f>
        <v>1.5926132922923591E-13</v>
      </c>
      <c r="H46" s="41">
        <f>'Exposure Inputs'!$E$60/$G46</f>
        <v>79115250770411.078</v>
      </c>
      <c r="I46" s="41">
        <f>($E46*'Exposure Inputs'!$D$39*'Exposure Inputs'!$C$43/'Exposure Inputs'!$D$37)</f>
        <v>2.4706799390532616E-13</v>
      </c>
      <c r="J46" s="53">
        <f>'Exposure Inputs'!$E$60/$I46</f>
        <v>50998107042663.672</v>
      </c>
      <c r="K46" s="41">
        <f>($E46*'Exposure Inputs'!$E$39*'Exposure Inputs'!$C$43/'Exposure Inputs'!$E$37)</f>
        <v>1.393591067906904E-13</v>
      </c>
      <c r="L46" s="53">
        <f>'Exposure Inputs'!$E$60/$K46</f>
        <v>90413897521060.438</v>
      </c>
    </row>
    <row r="47" spans="1:12">
      <c r="A47" s="47">
        <f>'Refined Drinking Water Calcs'!A47</f>
        <v>2019</v>
      </c>
      <c r="B47" s="48" t="str">
        <f>'Refined Drinking Water Calcs'!B47</f>
        <v>110000597355</v>
      </c>
      <c r="C47" s="48" t="str">
        <f>'Refined Drinking Water Calcs'!C47</f>
        <v>BERCEN CHEMICALS LLC</v>
      </c>
      <c r="D47" s="48" t="str">
        <f>'Refined Drinking Water Calcs'!D47</f>
        <v>Processing as a Reactant</v>
      </c>
      <c r="E47" s="48">
        <f>'Refined Drinking Water Calcs'!G47</f>
        <v>1.65232370507058E-2</v>
      </c>
      <c r="F47" s="48">
        <f>'Refined Drinking Water Calcs'!F47</f>
        <v>1.65232370507058E-2</v>
      </c>
      <c r="G47" s="41">
        <f>($E47*'Exposure Inputs'!$C$39*'Exposure Inputs'!$C$43/'Exposure Inputs'!$C$37)</f>
        <v>5.7005167824935019E-8</v>
      </c>
      <c r="H47" s="41">
        <f>'Exposure Inputs'!$E$60/$G47</f>
        <v>221032591.96946961</v>
      </c>
      <c r="I47" s="41">
        <f>($E47*'Exposure Inputs'!$D$39*'Exposure Inputs'!$C$43/'Exposure Inputs'!$D$37)</f>
        <v>8.8434226468566261E-8</v>
      </c>
      <c r="J47" s="53">
        <f>'Exposure Inputs'!$E$60/$I47</f>
        <v>142478772.11295155</v>
      </c>
      <c r="K47" s="41">
        <f>($E47*'Exposure Inputs'!$E$39*'Exposure Inputs'!$C$43/'Exposure Inputs'!$E$37)</f>
        <v>4.9881470341753362E-8</v>
      </c>
      <c r="L47" s="53">
        <f>'Exposure Inputs'!$E$60/$K47</f>
        <v>252598809.01010951</v>
      </c>
    </row>
    <row r="48" spans="1:12">
      <c r="A48" s="47">
        <f>'Refined Drinking Water Calcs'!A48</f>
        <v>2020</v>
      </c>
      <c r="B48" s="48" t="str">
        <f>'Refined Drinking Water Calcs'!B48</f>
        <v>110000597355</v>
      </c>
      <c r="C48" s="48" t="str">
        <f>'Refined Drinking Water Calcs'!C48</f>
        <v>BERCEN CHEMICALS LLC</v>
      </c>
      <c r="D48" s="48" t="str">
        <f>'Refined Drinking Water Calcs'!D48</f>
        <v>Processing as a Reactant</v>
      </c>
      <c r="E48" s="48">
        <f>'Refined Drinking Water Calcs'!G48</f>
        <v>1.65232370507058E-2</v>
      </c>
      <c r="F48" s="48">
        <f>'Refined Drinking Water Calcs'!F48</f>
        <v>1.65232370507058E-2</v>
      </c>
      <c r="G48" s="41">
        <f>($E48*'Exposure Inputs'!$C$39*'Exposure Inputs'!$C$43/'Exposure Inputs'!$C$37)</f>
        <v>5.7005167824935019E-8</v>
      </c>
      <c r="H48" s="41">
        <f>'Exposure Inputs'!$E$60/$G48</f>
        <v>221032591.96946961</v>
      </c>
      <c r="I48" s="41">
        <f>($E48*'Exposure Inputs'!$D$39*'Exposure Inputs'!$C$43/'Exposure Inputs'!$D$37)</f>
        <v>8.8434226468566261E-8</v>
      </c>
      <c r="J48" s="53">
        <f>'Exposure Inputs'!$E$60/$I48</f>
        <v>142478772.11295155</v>
      </c>
      <c r="K48" s="41">
        <f>($E48*'Exposure Inputs'!$E$39*'Exposure Inputs'!$C$43/'Exposure Inputs'!$E$37)</f>
        <v>4.9881470341753362E-8</v>
      </c>
      <c r="L48" s="53">
        <f>'Exposure Inputs'!$E$60/$K48</f>
        <v>252598809.01010951</v>
      </c>
    </row>
    <row r="49" spans="1:14">
      <c r="A49" s="47">
        <f>'Refined Drinking Water Calcs'!A49</f>
        <v>2021</v>
      </c>
      <c r="B49" s="48" t="str">
        <f>'Refined Drinking Water Calcs'!B49</f>
        <v>110000597355</v>
      </c>
      <c r="C49" s="48" t="str">
        <f>'Refined Drinking Water Calcs'!C49</f>
        <v>BERCEN CHEMICALS LLC</v>
      </c>
      <c r="D49" s="48" t="str">
        <f>'Refined Drinking Water Calcs'!D49</f>
        <v>Processing as a Reactant</v>
      </c>
      <c r="E49" s="48">
        <f>'Refined Drinking Water Calcs'!G49</f>
        <v>8.2616189999999996E-3</v>
      </c>
      <c r="F49" s="48">
        <f>'Refined Drinking Water Calcs'!F49</f>
        <v>8.2616189999999996E-3</v>
      </c>
      <c r="G49" s="41">
        <f>($E49*'Exposure Inputs'!$C$39*'Exposure Inputs'!$C$43/'Exposure Inputs'!$C$37)</f>
        <v>2.850258555E-8</v>
      </c>
      <c r="H49" s="41">
        <f>'Exposure Inputs'!$E$60/$G49</f>
        <v>442065158.54138011</v>
      </c>
      <c r="I49" s="41">
        <f>($E49*'Exposure Inputs'!$D$39*'Exposure Inputs'!$C$43/'Exposure Inputs'!$D$37)</f>
        <v>4.4217115774647886E-8</v>
      </c>
      <c r="J49" s="53">
        <f>'Exposure Inputs'!$E$60/$I49</f>
        <v>284957527.8545028</v>
      </c>
      <c r="K49" s="41">
        <f>($E49*'Exposure Inputs'!$E$39*'Exposure Inputs'!$C$43/'Exposure Inputs'!$E$37)</f>
        <v>2.4940736603773585E-8</v>
      </c>
      <c r="L49" s="53">
        <f>'Exposure Inputs'!$E$60/$K49</f>
        <v>505197588.99557096</v>
      </c>
      <c r="M49" s="87"/>
      <c r="N49" s="87"/>
    </row>
    <row r="50" spans="1:14">
      <c r="A50" s="47">
        <f>'Refined Drinking Water Calcs'!A50</f>
        <v>2019</v>
      </c>
      <c r="B50" s="48" t="str">
        <f>'Refined Drinking Water Calcs'!B50</f>
        <v>110064611969</v>
      </c>
      <c r="C50" s="48" t="str">
        <f>'Refined Drinking Water Calcs'!C50</f>
        <v>BIO-LAB, INC., A CHEMTURA COMPANY</v>
      </c>
      <c r="D50" s="48" t="str">
        <f>'Refined Drinking Water Calcs'!D50</f>
        <v>Processing as a Reactant</v>
      </c>
      <c r="E50" s="48">
        <f>'Refined Drinking Water Calcs'!G50</f>
        <v>0.21218566668532701</v>
      </c>
      <c r="F50" s="48">
        <f>'Refined Drinking Water Calcs'!F50</f>
        <v>0.21218566668532701</v>
      </c>
      <c r="G50" s="41">
        <f>($E50*'Exposure Inputs'!$C$39*'Exposure Inputs'!$C$43/'Exposure Inputs'!$C$37)</f>
        <v>7.3204055006437828E-7</v>
      </c>
      <c r="H50" s="41">
        <f>'Exposure Inputs'!$E$60/$G50</f>
        <v>17212161.264689382</v>
      </c>
      <c r="I50" s="41">
        <f>($E50*'Exposure Inputs'!$D$39*'Exposure Inputs'!$C$43/'Exposure Inputs'!$D$37)</f>
        <v>1.1356415963440039E-6</v>
      </c>
      <c r="J50" s="53">
        <f>'Exposure Inputs'!$E$60/$I50</f>
        <v>11095049.74154122</v>
      </c>
      <c r="K50" s="41">
        <f>($E50*'Exposure Inputs'!$E$39*'Exposure Inputs'!$C$43/'Exposure Inputs'!$E$37)</f>
        <v>6.405605032009873E-7</v>
      </c>
      <c r="L50" s="53">
        <f>'Exposure Inputs'!$E$60/$K50</f>
        <v>19670273.045302834</v>
      </c>
      <c r="M50" s="87"/>
      <c r="N50" s="87"/>
    </row>
    <row r="51" spans="1:14">
      <c r="A51" s="47">
        <f>'Refined Drinking Water Calcs'!A51</f>
        <v>2020</v>
      </c>
      <c r="B51" s="48" t="str">
        <f>'Refined Drinking Water Calcs'!B51</f>
        <v>110000463631</v>
      </c>
      <c r="C51" s="48" t="str">
        <f>'Refined Drinking Water Calcs'!C51</f>
        <v>BRASKEM AMERICA INC - LAPORTE SITE</v>
      </c>
      <c r="D51" s="48" t="str">
        <f>'Refined Drinking Water Calcs'!D51</f>
        <v>Processing as a Reactant</v>
      </c>
      <c r="E51" s="48">
        <f>'Refined Drinking Water Calcs'!G51</f>
        <v>0.11662867904336099</v>
      </c>
      <c r="F51" s="48">
        <f>'Refined Drinking Water Calcs'!F51</f>
        <v>0.11662867904336099</v>
      </c>
      <c r="G51" s="41">
        <f>($E51*'Exposure Inputs'!$C$39*'Exposure Inputs'!$C$43/'Exposure Inputs'!$C$37)</f>
        <v>4.0236894269959548E-7</v>
      </c>
      <c r="H51" s="41">
        <f>'Exposure Inputs'!$E$60/$G51</f>
        <v>31314544.098417234</v>
      </c>
      <c r="I51" s="41">
        <f>($E51*'Exposure Inputs'!$D$39*'Exposure Inputs'!$C$43/'Exposure Inputs'!$D$37)</f>
        <v>6.2420983149967858E-7</v>
      </c>
      <c r="J51" s="53">
        <f>'Exposure Inputs'!$E$60/$I51</f>
        <v>20185519.939229742</v>
      </c>
      <c r="K51" s="41">
        <f>($E51*'Exposure Inputs'!$E$39*'Exposure Inputs'!$C$43/'Exposure Inputs'!$E$37)</f>
        <v>3.520865782441087E-7</v>
      </c>
      <c r="L51" s="53">
        <f>'Exposure Inputs'!$E$60/$K51</f>
        <v>35786652.427472442</v>
      </c>
      <c r="M51" s="87"/>
      <c r="N51" s="87"/>
    </row>
    <row r="52" spans="1:14">
      <c r="A52" s="47">
        <f>'Refined Drinking Water Calcs'!A52</f>
        <v>2019</v>
      </c>
      <c r="B52" s="48" t="str">
        <f>'Refined Drinking Water Calcs'!B52</f>
        <v>110059344473</v>
      </c>
      <c r="C52" s="48" t="str">
        <f>'Refined Drinking Water Calcs'!C52</f>
        <v>BVPV STYRENICS LLC/BEAVER</v>
      </c>
      <c r="D52" s="48" t="str">
        <f>'Refined Drinking Water Calcs'!D52</f>
        <v>Processing as a Reactant</v>
      </c>
      <c r="E52" s="48">
        <f>'Refined Drinking Water Calcs'!G52</f>
        <v>3.5113339881068698E-5</v>
      </c>
      <c r="F52" s="48">
        <f>'Refined Drinking Water Calcs'!F52</f>
        <v>1.75750131861147E-5</v>
      </c>
      <c r="G52" s="41">
        <f>($E52*'Exposure Inputs'!$C$39*'Exposure Inputs'!$C$43/'Exposure Inputs'!$C$37)</f>
        <v>1.2114102258968702E-10</v>
      </c>
      <c r="H52" s="41">
        <f>'Exposure Inputs'!$E$60/$G52</f>
        <v>104011009075.57191</v>
      </c>
      <c r="I52" s="41">
        <f>($E52*'Exposure Inputs'!$D$39*'Exposure Inputs'!$C$43/'Exposure Inputs'!$D$37)</f>
        <v>1.8793055147614233E-10</v>
      </c>
      <c r="J52" s="53">
        <f>'Exposure Inputs'!$E$60/$I52</f>
        <v>67046043876.477219</v>
      </c>
      <c r="K52" s="41">
        <f>($E52*'Exposure Inputs'!$E$39*'Exposure Inputs'!$C$43/'Exposure Inputs'!$E$37)</f>
        <v>1.0600253549001871E-10</v>
      </c>
      <c r="L52" s="53">
        <f>'Exposure Inputs'!$E$60/$K52</f>
        <v>118865081309.17705</v>
      </c>
      <c r="M52" s="87"/>
      <c r="N52" s="87"/>
    </row>
    <row r="53" spans="1:14">
      <c r="A53" s="47">
        <f>'Refined Drinking Water Calcs'!A53</f>
        <v>2020</v>
      </c>
      <c r="B53" s="48" t="str">
        <f>'Refined Drinking Water Calcs'!B53</f>
        <v>110059344473</v>
      </c>
      <c r="C53" s="48" t="str">
        <f>'Refined Drinking Water Calcs'!C53</f>
        <v>BVPV STYRENICS LLC/BEAVER</v>
      </c>
      <c r="D53" s="48" t="str">
        <f>'Refined Drinking Water Calcs'!D53</f>
        <v>Processing as a Reactant</v>
      </c>
      <c r="E53" s="48">
        <f>'Refined Drinking Water Calcs'!G53</f>
        <v>2.3408893254045801E-5</v>
      </c>
      <c r="F53" s="48">
        <f>'Refined Drinking Water Calcs'!F53</f>
        <v>1.17166754574098E-5</v>
      </c>
      <c r="G53" s="41">
        <f>($E53*'Exposure Inputs'!$C$39*'Exposure Inputs'!$C$43/'Exposure Inputs'!$C$37)</f>
        <v>8.0760681726458021E-11</v>
      </c>
      <c r="H53" s="41">
        <f>'Exposure Inputs'!$E$60/$G53</f>
        <v>156016513613.35788</v>
      </c>
      <c r="I53" s="41">
        <f>($E53*'Exposure Inputs'!$D$39*'Exposure Inputs'!$C$43/'Exposure Inputs'!$D$37)</f>
        <v>1.2528703431742823E-10</v>
      </c>
      <c r="J53" s="53">
        <f>'Exposure Inputs'!$E$60/$I53</f>
        <v>100569065814.71582</v>
      </c>
      <c r="K53" s="41">
        <f>($E53*'Exposure Inputs'!$E$39*'Exposure Inputs'!$C$43/'Exposure Inputs'!$E$37)</f>
        <v>7.0668356993345812E-11</v>
      </c>
      <c r="L53" s="53">
        <f>'Exposure Inputs'!$E$60/$K53</f>
        <v>178297621963.76556</v>
      </c>
      <c r="M53" s="87"/>
      <c r="N53" s="87"/>
    </row>
    <row r="54" spans="1:14">
      <c r="A54" s="47">
        <f>'Refined Drinking Water Calcs'!A54</f>
        <v>2021</v>
      </c>
      <c r="B54" s="48" t="str">
        <f>'Refined Drinking Water Calcs'!B54</f>
        <v>110059344473</v>
      </c>
      <c r="C54" s="48" t="str">
        <f>'Refined Drinking Water Calcs'!C54</f>
        <v>BVPV STYRENICS LLC/BEAVER</v>
      </c>
      <c r="D54" s="48" t="str">
        <f>'Refined Drinking Water Calcs'!D54</f>
        <v>Processing as a Reactant</v>
      </c>
      <c r="E54" s="48">
        <f>'Refined Drinking Water Calcs'!G54</f>
        <v>2.3408893254045801E-5</v>
      </c>
      <c r="F54" s="48">
        <f>'Refined Drinking Water Calcs'!F54</f>
        <v>1.17166754574098E-5</v>
      </c>
      <c r="G54" s="41">
        <f>($E54*'Exposure Inputs'!$C$39*'Exposure Inputs'!$C$43/'Exposure Inputs'!$C$37)</f>
        <v>8.0760681726458021E-11</v>
      </c>
      <c r="H54" s="41">
        <f>'Exposure Inputs'!$E$60/$G54</f>
        <v>156016513613.35788</v>
      </c>
      <c r="I54" s="41">
        <f>($E54*'Exposure Inputs'!$D$39*'Exposure Inputs'!$C$43/'Exposure Inputs'!$D$37)</f>
        <v>1.2528703431742823E-10</v>
      </c>
      <c r="J54" s="53">
        <f>'Exposure Inputs'!$E$60/$I54</f>
        <v>100569065814.71582</v>
      </c>
      <c r="K54" s="41">
        <f>($E54*'Exposure Inputs'!$E$39*'Exposure Inputs'!$C$43/'Exposure Inputs'!$E$37)</f>
        <v>7.0668356993345812E-11</v>
      </c>
      <c r="L54" s="53">
        <f>'Exposure Inputs'!$E$60/$K54</f>
        <v>178297621963.76556</v>
      </c>
      <c r="M54" s="87"/>
      <c r="N54" s="87"/>
    </row>
    <row r="55" spans="1:14">
      <c r="A55" s="47">
        <f>'Refined Drinking Water Calcs'!A55</f>
        <v>2022</v>
      </c>
      <c r="B55" s="48" t="str">
        <f>'Refined Drinking Water Calcs'!B55</f>
        <v>110059344473</v>
      </c>
      <c r="C55" s="48" t="str">
        <f>'Refined Drinking Water Calcs'!C55</f>
        <v>BVPV STYRENICS LLC/BEAVER</v>
      </c>
      <c r="D55" s="48" t="str">
        <f>'Refined Drinking Water Calcs'!D55</f>
        <v>Processing as a Reactant</v>
      </c>
      <c r="E55" s="48">
        <f>'Refined Drinking Water Calcs'!G55</f>
        <v>3.5113339881068698E-5</v>
      </c>
      <c r="F55" s="48">
        <f>'Refined Drinking Water Calcs'!F55</f>
        <v>1.75750131861147E-5</v>
      </c>
      <c r="G55" s="41">
        <f>($E55*'Exposure Inputs'!$C$39*'Exposure Inputs'!$C$43/'Exposure Inputs'!$C$37)</f>
        <v>1.2114102258968702E-10</v>
      </c>
      <c r="H55" s="41">
        <f>'Exposure Inputs'!$E$60/$G55</f>
        <v>104011009075.57191</v>
      </c>
      <c r="I55" s="41">
        <f>($E55*'Exposure Inputs'!$D$39*'Exposure Inputs'!$C$43/'Exposure Inputs'!$D$37)</f>
        <v>1.8793055147614233E-10</v>
      </c>
      <c r="J55" s="53">
        <f>'Exposure Inputs'!$E$60/$I55</f>
        <v>67046043876.477219</v>
      </c>
      <c r="K55" s="41">
        <f>($E55*'Exposure Inputs'!$E$39*'Exposure Inputs'!$C$43/'Exposure Inputs'!$E$37)</f>
        <v>1.0600253549001871E-10</v>
      </c>
      <c r="L55" s="53">
        <f>'Exposure Inputs'!$E$60/$K55</f>
        <v>118865081309.17705</v>
      </c>
      <c r="M55" s="87"/>
      <c r="N55" s="35"/>
    </row>
    <row r="56" spans="1:14">
      <c r="A56" s="47">
        <f>'Refined Drinking Water Calcs'!A56</f>
        <v>2023</v>
      </c>
      <c r="B56" s="48" t="str">
        <f>'Refined Drinking Water Calcs'!B56</f>
        <v>110059344473</v>
      </c>
      <c r="C56" s="48" t="str">
        <f>'Refined Drinking Water Calcs'!C56</f>
        <v>BVPV STYRENICS LLC/BEAVER</v>
      </c>
      <c r="D56" s="48" t="str">
        <f>'Refined Drinking Water Calcs'!D56</f>
        <v>Processing as a Reactant</v>
      </c>
      <c r="E56" s="48">
        <f>'Refined Drinking Water Calcs'!G56</f>
        <v>2.9261116567557198E-5</v>
      </c>
      <c r="F56" s="48">
        <f>'Refined Drinking Water Calcs'!F56</f>
        <v>1.4645844321762301E-5</v>
      </c>
      <c r="G56" s="41">
        <f>($E56*'Exposure Inputs'!$C$39*'Exposure Inputs'!$C$43/'Exposure Inputs'!$C$37)</f>
        <v>1.0095085215807233E-10</v>
      </c>
      <c r="H56" s="41">
        <f>'Exposure Inputs'!$E$60/$G56</f>
        <v>124813210890.68654</v>
      </c>
      <c r="I56" s="41">
        <f>($E56*'Exposure Inputs'!$D$39*'Exposure Inputs'!$C$43/'Exposure Inputs'!$D$37)</f>
        <v>1.5660879289678501E-10</v>
      </c>
      <c r="J56" s="53">
        <f>'Exposure Inputs'!$E$60/$I56</f>
        <v>80455252651.772797</v>
      </c>
      <c r="K56" s="41">
        <f>($E56*'Exposure Inputs'!$E$39*'Exposure Inputs'!$C$43/'Exposure Inputs'!$E$37)</f>
        <v>8.8335446241682113E-11</v>
      </c>
      <c r="L56" s="53">
        <f>'Exposure Inputs'!$E$60/$K56</f>
        <v>142638097571.0127</v>
      </c>
      <c r="M56" s="87"/>
      <c r="N56" s="87"/>
    </row>
    <row r="57" spans="1:14">
      <c r="A57" s="47">
        <f>'Refined Drinking Water Calcs'!A57</f>
        <v>2019</v>
      </c>
      <c r="B57" s="48" t="str">
        <f>'Refined Drinking Water Calcs'!B57</f>
        <v>110054612558</v>
      </c>
      <c r="C57" s="48" t="str">
        <f>'Refined Drinking Water Calcs'!C57</f>
        <v>CALUMET MISSOURI, LLC</v>
      </c>
      <c r="D57" s="48" t="str">
        <f>'Refined Drinking Water Calcs'!D57</f>
        <v>Processing as a Reactant</v>
      </c>
      <c r="E57" s="48">
        <f>'Refined Drinking Water Calcs'!G57</f>
        <v>5.6103200000000002E-3</v>
      </c>
      <c r="F57" s="48">
        <f>'Refined Drinking Water Calcs'!F57</f>
        <v>3.2474380000000001E-3</v>
      </c>
      <c r="G57" s="41">
        <f>($E57*'Exposure Inputs'!$C$39*'Exposure Inputs'!$C$43/'Exposure Inputs'!$C$37)</f>
        <v>1.9355604000000004E-8</v>
      </c>
      <c r="H57" s="41">
        <f>'Exposure Inputs'!$E$60/$G57</f>
        <v>650974260.47774053</v>
      </c>
      <c r="I57" s="41">
        <f>($E57*'Exposure Inputs'!$D$39*'Exposure Inputs'!$C$43/'Exposure Inputs'!$D$37)</f>
        <v>3.0027064788732393E-8</v>
      </c>
      <c r="J57" s="53">
        <f>'Exposure Inputs'!$E$60/$I57</f>
        <v>419621434.48426998</v>
      </c>
      <c r="K57" s="41">
        <f>($E57*'Exposure Inputs'!$E$39*'Exposure Inputs'!$C$43/'Exposure Inputs'!$E$37)</f>
        <v>1.6936815094339627E-8</v>
      </c>
      <c r="L57" s="53">
        <f>'Exposure Inputs'!$E$60/$K57</f>
        <v>743941522.05221784</v>
      </c>
      <c r="M57" s="87"/>
      <c r="N57" s="87"/>
    </row>
    <row r="58" spans="1:14">
      <c r="A58" s="47">
        <f>'Refined Drinking Water Calcs'!A58</f>
        <v>2020</v>
      </c>
      <c r="B58" s="48" t="str">
        <f>'Refined Drinking Water Calcs'!B58</f>
        <v>110054612558</v>
      </c>
      <c r="C58" s="48" t="str">
        <f>'Refined Drinking Water Calcs'!C58</f>
        <v>CALUMET MISSOURI, LLC</v>
      </c>
      <c r="D58" s="48" t="str">
        <f>'Refined Drinking Water Calcs'!D58</f>
        <v>Processing as a Reactant</v>
      </c>
      <c r="E58" s="48">
        <f>'Refined Drinking Water Calcs'!G58</f>
        <v>3.0233389999999999E-3</v>
      </c>
      <c r="F58" s="48">
        <f>'Refined Drinking Water Calcs'!F58</f>
        <v>1.7500079999999999E-3</v>
      </c>
      <c r="G58" s="41">
        <f>($E58*'Exposure Inputs'!$C$39*'Exposure Inputs'!$C$43/'Exposure Inputs'!$C$37)</f>
        <v>1.0430519550000001E-8</v>
      </c>
      <c r="H58" s="41">
        <f>'Exposure Inputs'!$E$60/$G58</f>
        <v>1207993517.4465973</v>
      </c>
      <c r="I58" s="41">
        <f>($E58*'Exposure Inputs'!$D$39*'Exposure Inputs'!$C$43/'Exposure Inputs'!$D$37)</f>
        <v>1.6181250985915495E-8</v>
      </c>
      <c r="J58" s="53">
        <f>'Exposure Inputs'!$E$60/$I58</f>
        <v>778678979.20669472</v>
      </c>
      <c r="K58" s="41">
        <f>($E58*'Exposure Inputs'!$E$39*'Exposure Inputs'!$C$43/'Exposure Inputs'!$E$37)</f>
        <v>9.127061132075471E-9</v>
      </c>
      <c r="L58" s="53">
        <f>'Exposure Inputs'!$E$60/$K58</f>
        <v>1380510091.6569397</v>
      </c>
      <c r="M58" s="87"/>
      <c r="N58" s="87"/>
    </row>
    <row r="59" spans="1:14">
      <c r="A59" s="47">
        <f>'Refined Drinking Water Calcs'!A59</f>
        <v>2021</v>
      </c>
      <c r="B59" s="48" t="str">
        <f>'Refined Drinking Water Calcs'!B59</f>
        <v>110054612558</v>
      </c>
      <c r="C59" s="48" t="str">
        <f>'Refined Drinking Water Calcs'!C59</f>
        <v>CALUMET MISSOURI, LLC</v>
      </c>
      <c r="D59" s="48" t="str">
        <f>'Refined Drinking Water Calcs'!D59</f>
        <v>Processing as a Reactant</v>
      </c>
      <c r="E59" s="48">
        <f>'Refined Drinking Water Calcs'!G59</f>
        <v>2.605904E-3</v>
      </c>
      <c r="F59" s="48">
        <f>'Refined Drinking Water Calcs'!F59</f>
        <v>1.5083830000000001E-3</v>
      </c>
      <c r="G59" s="41">
        <f>($E59*'Exposure Inputs'!$C$39*'Exposure Inputs'!$C$43/'Exposure Inputs'!$C$37)</f>
        <v>8.9903688000000015E-9</v>
      </c>
      <c r="H59" s="41">
        <f>'Exposure Inputs'!$E$60/$G59</f>
        <v>1401499791.6436973</v>
      </c>
      <c r="I59" s="41">
        <f>($E59*'Exposure Inputs'!$D$39*'Exposure Inputs'!$C$43/'Exposure Inputs'!$D$37)</f>
        <v>1.3947091830985915E-8</v>
      </c>
      <c r="J59" s="53">
        <f>'Exposure Inputs'!$E$60/$I59</f>
        <v>903414142.00822043</v>
      </c>
      <c r="K59" s="41">
        <f>($E59*'Exposure Inputs'!$E$39*'Exposure Inputs'!$C$43/'Exposure Inputs'!$E$37)</f>
        <v>7.8668800000000017E-9</v>
      </c>
      <c r="L59" s="53">
        <f>'Exposure Inputs'!$E$60/$K59</f>
        <v>1601651480.6378129</v>
      </c>
      <c r="M59" s="87"/>
      <c r="N59" s="87"/>
    </row>
    <row r="60" spans="1:14">
      <c r="A60" s="47">
        <f>'Refined Drinking Water Calcs'!A60</f>
        <v>2022</v>
      </c>
      <c r="B60" s="48" t="str">
        <f>'Refined Drinking Water Calcs'!B60</f>
        <v>110054612558</v>
      </c>
      <c r="C60" s="48" t="str">
        <f>'Refined Drinking Water Calcs'!C60</f>
        <v>CALUMET MISSOURI, LLC</v>
      </c>
      <c r="D60" s="48" t="str">
        <f>'Refined Drinking Water Calcs'!D60</f>
        <v>Processing as a Reactant</v>
      </c>
      <c r="E60" s="48">
        <f>'Refined Drinking Water Calcs'!G60</f>
        <v>2.6183719999999999E-3</v>
      </c>
      <c r="F60" s="48">
        <f>'Refined Drinking Water Calcs'!F60</f>
        <v>1.5156E-3</v>
      </c>
      <c r="G60" s="41">
        <f>($E60*'Exposure Inputs'!$C$39*'Exposure Inputs'!$C$43/'Exposure Inputs'!$C$37)</f>
        <v>9.033383400000002E-9</v>
      </c>
      <c r="H60" s="41">
        <f>'Exposure Inputs'!$E$60/$G60</f>
        <v>1394826217.6052437</v>
      </c>
      <c r="I60" s="41">
        <f>($E60*'Exposure Inputs'!$D$39*'Exposure Inputs'!$C$43/'Exposure Inputs'!$D$37)</f>
        <v>1.4013821971830985E-8</v>
      </c>
      <c r="J60" s="53">
        <f>'Exposure Inputs'!$E$60/$I60</f>
        <v>899112321.05895936</v>
      </c>
      <c r="K60" s="41">
        <f>($E60*'Exposure Inputs'!$E$39*'Exposure Inputs'!$C$43/'Exposure Inputs'!$E$37)</f>
        <v>7.9045192452830175E-9</v>
      </c>
      <c r="L60" s="53">
        <f>'Exposure Inputs'!$E$60/$K60</f>
        <v>1594024836.8069932</v>
      </c>
      <c r="M60" s="87"/>
      <c r="N60" s="87"/>
    </row>
    <row r="61" spans="1:14">
      <c r="A61" s="47">
        <f>'Refined Drinking Water Calcs'!A61</f>
        <v>2023</v>
      </c>
      <c r="B61" s="48" t="str">
        <f>'Refined Drinking Water Calcs'!B61</f>
        <v>110054612558</v>
      </c>
      <c r="C61" s="48" t="str">
        <f>'Refined Drinking Water Calcs'!C61</f>
        <v>CALUMET MISSOURI, LLC</v>
      </c>
      <c r="D61" s="48" t="str">
        <f>'Refined Drinking Water Calcs'!D61</f>
        <v>Processing as a Reactant</v>
      </c>
      <c r="E61" s="48">
        <f>'Refined Drinking Water Calcs'!G61</f>
        <v>4.6663609999999999E-3</v>
      </c>
      <c r="F61" s="48">
        <f>'Refined Drinking Water Calcs'!F61</f>
        <v>2.7010440000000001E-3</v>
      </c>
      <c r="G61" s="41">
        <f>($E61*'Exposure Inputs'!$C$39*'Exposure Inputs'!$C$43/'Exposure Inputs'!$C$37)</f>
        <v>1.6098945450000001E-8</v>
      </c>
      <c r="H61" s="41">
        <f>'Exposure Inputs'!$E$60/$G61</f>
        <v>782659959.87954593</v>
      </c>
      <c r="I61" s="41">
        <f>($E61*'Exposure Inputs'!$D$39*'Exposure Inputs'!$C$43/'Exposure Inputs'!$D$37)</f>
        <v>2.497488985915493E-8</v>
      </c>
      <c r="J61" s="53">
        <f>'Exposure Inputs'!$E$60/$I61</f>
        <v>504506729.4013021</v>
      </c>
      <c r="K61" s="41">
        <f>($E61*'Exposure Inputs'!$E$39*'Exposure Inputs'!$C$43/'Exposure Inputs'!$E$37)</f>
        <v>1.4087127547169811E-8</v>
      </c>
      <c r="L61" s="53">
        <f>'Exposure Inputs'!$E$60/$K61</f>
        <v>894433585.39984369</v>
      </c>
      <c r="M61" s="87"/>
      <c r="N61" s="87"/>
    </row>
    <row r="62" spans="1:14">
      <c r="A62" s="47">
        <f>'Refined Drinking Water Calcs'!A62</f>
        <v>2019</v>
      </c>
      <c r="B62" s="48" t="str">
        <f>'Refined Drinking Water Calcs'!B62</f>
        <v>110007970142</v>
      </c>
      <c r="C62" s="48" t="str">
        <f>'Refined Drinking Water Calcs'!C62</f>
        <v>CHEMOURS-CHAMBERS WORKS</v>
      </c>
      <c r="D62" s="48" t="str">
        <f>'Refined Drinking Water Calcs'!D62</f>
        <v>Processing as a Reactant</v>
      </c>
      <c r="E62" s="48">
        <f>'Refined Drinking Water Calcs'!G62</f>
        <v>4.1825209999999998E-3</v>
      </c>
      <c r="F62" s="48">
        <f>'Refined Drinking Water Calcs'!F62</f>
        <v>4.1825209999999998E-3</v>
      </c>
      <c r="G62" s="41">
        <f>($E62*'Exposure Inputs'!$C$39*'Exposure Inputs'!$C$43/'Exposure Inputs'!$C$37)</f>
        <v>1.4429697450000003E-8</v>
      </c>
      <c r="H62" s="41">
        <f>'Exposure Inputs'!$E$60/$G62</f>
        <v>873199181.317554</v>
      </c>
      <c r="I62" s="41">
        <f>($E62*'Exposure Inputs'!$D$39*'Exposure Inputs'!$C$43/'Exposure Inputs'!$D$37)</f>
        <v>2.2385323661971828E-8</v>
      </c>
      <c r="J62" s="53">
        <f>'Exposure Inputs'!$E$60/$I62</f>
        <v>562868788.0624603</v>
      </c>
      <c r="K62" s="41">
        <f>($E62*'Exposure Inputs'!$E$39*'Exposure Inputs'!$C$43/'Exposure Inputs'!$E$37)</f>
        <v>1.2626478490566039E-8</v>
      </c>
      <c r="L62" s="53">
        <f>'Exposure Inputs'!$E$60/$K62</f>
        <v>997902939.39946735</v>
      </c>
      <c r="M62" s="87"/>
      <c r="N62" s="87"/>
    </row>
    <row r="63" spans="1:14">
      <c r="A63" s="47">
        <f>'Refined Drinking Water Calcs'!A63</f>
        <v>2020</v>
      </c>
      <c r="B63" s="48" t="str">
        <f>'Refined Drinking Water Calcs'!B63</f>
        <v>110007970142</v>
      </c>
      <c r="C63" s="48" t="str">
        <f>'Refined Drinking Water Calcs'!C63</f>
        <v>CHEMOURS-CHAMBERS WORKS</v>
      </c>
      <c r="D63" s="48" t="str">
        <f>'Refined Drinking Water Calcs'!D63</f>
        <v>Processing as a Reactant</v>
      </c>
      <c r="E63" s="48">
        <f>'Refined Drinking Water Calcs'!G63</f>
        <v>8.2524360000000001E-3</v>
      </c>
      <c r="F63" s="48">
        <f>'Refined Drinking Water Calcs'!F63</f>
        <v>8.2524360000000001E-3</v>
      </c>
      <c r="G63" s="41">
        <f>($E63*'Exposure Inputs'!$C$39*'Exposure Inputs'!$C$43/'Exposure Inputs'!$C$37)</f>
        <v>2.8470904200000003E-8</v>
      </c>
      <c r="H63" s="41">
        <f>'Exposure Inputs'!$E$60/$G63</f>
        <v>442557072.00194919</v>
      </c>
      <c r="I63" s="41">
        <f>($E63*'Exposure Inputs'!$D$39*'Exposure Inputs'!$C$43/'Exposure Inputs'!$D$37)</f>
        <v>4.4167967323943669E-8</v>
      </c>
      <c r="J63" s="53">
        <f>'Exposure Inputs'!$E$60/$I63</f>
        <v>285274617.8602038</v>
      </c>
      <c r="K63" s="41">
        <f>($E63*'Exposure Inputs'!$E$39*'Exposure Inputs'!$C$43/'Exposure Inputs'!$E$37)</f>
        <v>2.4913014339622642E-8</v>
      </c>
      <c r="L63" s="53">
        <f>'Exposure Inputs'!$E$60/$K63</f>
        <v>505759753.84722763</v>
      </c>
      <c r="M63" s="87"/>
      <c r="N63" s="87"/>
    </row>
    <row r="64" spans="1:14">
      <c r="A64" s="47">
        <f>'Refined Drinking Water Calcs'!A64</f>
        <v>2021</v>
      </c>
      <c r="B64" s="48" t="str">
        <f>'Refined Drinking Water Calcs'!B64</f>
        <v>110007970142</v>
      </c>
      <c r="C64" s="48" t="str">
        <f>'Refined Drinking Water Calcs'!C64</f>
        <v>CHEMOURS-CHAMBERS WORKS</v>
      </c>
      <c r="D64" s="48" t="str">
        <f>'Refined Drinking Water Calcs'!D64</f>
        <v>Processing as a Reactant</v>
      </c>
      <c r="E64" s="48">
        <f>'Refined Drinking Water Calcs'!G64</f>
        <v>2.1354986999999999E-2</v>
      </c>
      <c r="F64" s="48">
        <f>'Refined Drinking Water Calcs'!F64</f>
        <v>2.1354986999999999E-2</v>
      </c>
      <c r="G64" s="41">
        <f>($E64*'Exposure Inputs'!$C$39*'Exposure Inputs'!$C$43/'Exposure Inputs'!$C$37)</f>
        <v>7.3674705149999997E-8</v>
      </c>
      <c r="H64" s="41">
        <f>'Exposure Inputs'!$E$60/$G64</f>
        <v>171022062.10865304</v>
      </c>
      <c r="I64" s="41">
        <f>($E64*'Exposure Inputs'!$D$39*'Exposure Inputs'!$C$43/'Exposure Inputs'!$D$37)</f>
        <v>1.1429429661971831E-7</v>
      </c>
      <c r="J64" s="53">
        <f>'Exposure Inputs'!$E$60/$I64</f>
        <v>110241721.35135411</v>
      </c>
      <c r="K64" s="41">
        <f>($E64*'Exposure Inputs'!$E$39*'Exposure Inputs'!$C$43/'Exposure Inputs'!$E$37)</f>
        <v>6.4467885283018866E-8</v>
      </c>
      <c r="L64" s="53">
        <f>'Exposure Inputs'!$E$60/$K64</f>
        <v>195446150.35354504</v>
      </c>
      <c r="M64" s="87"/>
      <c r="N64" s="87"/>
    </row>
    <row r="65" spans="1:12">
      <c r="A65" s="47">
        <f>'Refined Drinking Water Calcs'!A65</f>
        <v>2022</v>
      </c>
      <c r="B65" s="48" t="str">
        <f>'Refined Drinking Water Calcs'!B65</f>
        <v>110007970142</v>
      </c>
      <c r="C65" s="48" t="str">
        <f>'Refined Drinking Water Calcs'!C65</f>
        <v>CHEMOURS-CHAMBERS WORKS</v>
      </c>
      <c r="D65" s="48" t="str">
        <f>'Refined Drinking Water Calcs'!D65</f>
        <v>Processing as a Reactant</v>
      </c>
      <c r="E65" s="48">
        <f>'Refined Drinking Water Calcs'!G65</f>
        <v>1.1715081E-2</v>
      </c>
      <c r="F65" s="48">
        <f>'Refined Drinking Water Calcs'!F65</f>
        <v>1.1715081E-2</v>
      </c>
      <c r="G65" s="41">
        <f>($E65*'Exposure Inputs'!$C$39*'Exposure Inputs'!$C$43/'Exposure Inputs'!$C$37)</f>
        <v>4.0417029450000007E-8</v>
      </c>
      <c r="H65" s="41">
        <f>'Exposure Inputs'!$E$60/$G65</f>
        <v>311749779.02785969</v>
      </c>
      <c r="I65" s="41">
        <f>($E65*'Exposure Inputs'!$D$39*'Exposure Inputs'!$C$43/'Exposure Inputs'!$D$37)</f>
        <v>6.2700433521126758E-8</v>
      </c>
      <c r="J65" s="53">
        <f>'Exposure Inputs'!$E$60/$I65</f>
        <v>200955548.34966907</v>
      </c>
      <c r="K65" s="41">
        <f>($E65*'Exposure Inputs'!$E$39*'Exposure Inputs'!$C$43/'Exposure Inputs'!$E$37)</f>
        <v>3.5366282264150948E-8</v>
      </c>
      <c r="L65" s="53">
        <f>'Exposure Inputs'!$E$60/$K65</f>
        <v>356271544.34527594</v>
      </c>
    </row>
    <row r="66" spans="1:12">
      <c r="A66" s="47">
        <f>'Refined Drinking Water Calcs'!A66</f>
        <v>2023</v>
      </c>
      <c r="B66" s="48" t="str">
        <f>'Refined Drinking Water Calcs'!B66</f>
        <v>110007970142</v>
      </c>
      <c r="C66" s="48" t="str">
        <f>'Refined Drinking Water Calcs'!C66</f>
        <v>CHEMOURS-CHAMBERS WORKS</v>
      </c>
      <c r="D66" s="48" t="str">
        <f>'Refined Drinking Water Calcs'!D66</f>
        <v>Processing as a Reactant</v>
      </c>
      <c r="E66" s="48">
        <f>'Refined Drinking Water Calcs'!G66</f>
        <v>9.7484909999999998E-3</v>
      </c>
      <c r="F66" s="48">
        <f>'Refined Drinking Water Calcs'!F66</f>
        <v>9.7484909999999998E-3</v>
      </c>
      <c r="G66" s="41">
        <f>($E66*'Exposure Inputs'!$C$39*'Exposure Inputs'!$C$43/'Exposure Inputs'!$C$37)</f>
        <v>3.3632293950000003E-8</v>
      </c>
      <c r="H66" s="41">
        <f>'Exposure Inputs'!$E$60/$G66</f>
        <v>374639922.53195679</v>
      </c>
      <c r="I66" s="41">
        <f>($E66*'Exposure Inputs'!$D$39*'Exposure Inputs'!$C$43/'Exposure Inputs'!$D$37)</f>
        <v>5.2175022253521126E-8</v>
      </c>
      <c r="J66" s="53">
        <f>'Exposure Inputs'!$E$60/$I66</f>
        <v>241494865.85316533</v>
      </c>
      <c r="K66" s="41">
        <f>($E66*'Exposure Inputs'!$E$39*'Exposure Inputs'!$C$43/'Exposure Inputs'!$E$37)</f>
        <v>2.942940679245283E-8</v>
      </c>
      <c r="L66" s="53">
        <f>'Exposure Inputs'!$E$60/$K66</f>
        <v>428143186.46855187</v>
      </c>
    </row>
    <row r="67" spans="1:12">
      <c r="A67" s="47">
        <f>'Refined Drinking Water Calcs'!A67</f>
        <v>2019</v>
      </c>
      <c r="B67" s="48" t="str">
        <f>'Refined Drinking Water Calcs'!B67</f>
        <v>110000408265</v>
      </c>
      <c r="C67" s="48" t="str">
        <f>'Refined Drinking Water Calcs'!C67</f>
        <v>CHEM-TREND LP-GRAND RIVER</v>
      </c>
      <c r="D67" s="48" t="str">
        <f>'Refined Drinking Water Calcs'!D67</f>
        <v>Processing as a Reactant</v>
      </c>
      <c r="E67" s="48">
        <f>'Refined Drinking Water Calcs'!G67</f>
        <v>3.1232075149131001E-2</v>
      </c>
      <c r="F67" s="48">
        <f>'Refined Drinking Water Calcs'!F67</f>
        <v>2.2555608000000001E-2</v>
      </c>
      <c r="G67" s="41">
        <f>($E67*'Exposure Inputs'!$C$39*'Exposure Inputs'!$C$43/'Exposure Inputs'!$C$37)</f>
        <v>1.0775065926450196E-7</v>
      </c>
      <c r="H67" s="41">
        <f>'Exposure Inputs'!$E$60/$G67</f>
        <v>116936639.51577345</v>
      </c>
      <c r="I67" s="41">
        <f>($E67*'Exposure Inputs'!$D$39*'Exposure Inputs'!$C$43/'Exposure Inputs'!$D$37)</f>
        <v>1.671575853052082E-7</v>
      </c>
      <c r="J67" s="53">
        <f>'Exposure Inputs'!$E$60/$I67</f>
        <v>75377973.287864998</v>
      </c>
      <c r="K67" s="41">
        <f>($E67*'Exposure Inputs'!$E$39*'Exposure Inputs'!$C$43/'Exposure Inputs'!$E$37)</f>
        <v>9.4285509884169062E-8</v>
      </c>
      <c r="L67" s="53">
        <f>'Exposure Inputs'!$E$60/$K67</f>
        <v>133636653.34661984</v>
      </c>
    </row>
    <row r="68" spans="1:12">
      <c r="A68" s="47">
        <f>'Refined Drinking Water Calcs'!A68</f>
        <v>2020</v>
      </c>
      <c r="B68" s="48" t="str">
        <f>'Refined Drinking Water Calcs'!B68</f>
        <v>110000408265</v>
      </c>
      <c r="C68" s="48" t="str">
        <f>'Refined Drinking Water Calcs'!C68</f>
        <v>CHEM-TREND LP-GRAND RIVER</v>
      </c>
      <c r="D68" s="48" t="str">
        <f>'Refined Drinking Water Calcs'!D68</f>
        <v>Processing as a Reactant</v>
      </c>
      <c r="E68" s="48">
        <f>'Refined Drinking Water Calcs'!G68</f>
        <v>1.48398601311349E-2</v>
      </c>
      <c r="F68" s="48">
        <f>'Refined Drinking Water Calcs'!F68</f>
        <v>1.07172533816061E-2</v>
      </c>
      <c r="G68" s="41">
        <f>($E68*'Exposure Inputs'!$C$39*'Exposure Inputs'!$C$43/'Exposure Inputs'!$C$37)</f>
        <v>5.1197517452415399E-8</v>
      </c>
      <c r="H68" s="41">
        <f>'Exposure Inputs'!$E$60/$G68</f>
        <v>246105682.9896262</v>
      </c>
      <c r="I68" s="41">
        <f>($E68*'Exposure Inputs'!$D$39*'Exposure Inputs'!$C$43/'Exposure Inputs'!$D$37)</f>
        <v>7.9424603518750175E-8</v>
      </c>
      <c r="J68" s="53">
        <f>'Exposure Inputs'!$E$60/$I68</f>
        <v>158641018.54818138</v>
      </c>
      <c r="K68" s="41">
        <f>($E68*'Exposure Inputs'!$E$39*'Exposure Inputs'!$C$43/'Exposure Inputs'!$E$37)</f>
        <v>4.4799577754369507E-8</v>
      </c>
      <c r="L68" s="53">
        <f>'Exposure Inputs'!$E$60/$K68</f>
        <v>281252650.84158218</v>
      </c>
    </row>
    <row r="69" spans="1:12">
      <c r="A69" s="47">
        <f>'Refined Drinking Water Calcs'!A69</f>
        <v>2021</v>
      </c>
      <c r="B69" s="48" t="str">
        <f>'Refined Drinking Water Calcs'!B69</f>
        <v>110000408265</v>
      </c>
      <c r="C69" s="48" t="str">
        <f>'Refined Drinking Water Calcs'!C69</f>
        <v>CHEM-TREND LP-GRAND RIVER</v>
      </c>
      <c r="D69" s="48" t="str">
        <f>'Refined Drinking Water Calcs'!D69</f>
        <v>Processing as a Reactant</v>
      </c>
      <c r="E69" s="48">
        <f>'Refined Drinking Water Calcs'!G69</f>
        <v>3.1869188999999999E-2</v>
      </c>
      <c r="F69" s="48">
        <f>'Refined Drinking Water Calcs'!F69</f>
        <v>2.3015727999999999E-2</v>
      </c>
      <c r="G69" s="41">
        <f>($E69*'Exposure Inputs'!$C$39*'Exposure Inputs'!$C$43/'Exposure Inputs'!$C$37)</f>
        <v>1.0994870205000002E-7</v>
      </c>
      <c r="H69" s="41">
        <f>'Exposure Inputs'!$E$60/$G69</f>
        <v>114598897.1681544</v>
      </c>
      <c r="I69" s="41">
        <f>($E69*'Exposure Inputs'!$D$39*'Exposure Inputs'!$C$43/'Exposure Inputs'!$D$37)</f>
        <v>1.7056749042253521E-7</v>
      </c>
      <c r="J69" s="53">
        <f>'Exposure Inputs'!$E$60/$I69</f>
        <v>73871052.266682699</v>
      </c>
      <c r="K69" s="41">
        <f>($E69*'Exposure Inputs'!$E$39*'Exposure Inputs'!$C$43/'Exposure Inputs'!$E$37)</f>
        <v>9.620887245283019E-8</v>
      </c>
      <c r="L69" s="53">
        <f>'Exposure Inputs'!$E$60/$K69</f>
        <v>130965052.16998148</v>
      </c>
    </row>
    <row r="70" spans="1:12">
      <c r="A70" s="47">
        <f>'Refined Drinking Water Calcs'!A70</f>
        <v>2022</v>
      </c>
      <c r="B70" s="48" t="str">
        <f>'Refined Drinking Water Calcs'!B70</f>
        <v>110000408265</v>
      </c>
      <c r="C70" s="48" t="str">
        <f>'Refined Drinking Water Calcs'!C70</f>
        <v>CHEM-TREND LP-GRAND RIVER</v>
      </c>
      <c r="D70" s="48" t="str">
        <f>'Refined Drinking Water Calcs'!D70</f>
        <v>Processing as a Reactant</v>
      </c>
      <c r="E70" s="48">
        <f>'Refined Drinking Water Calcs'!G70</f>
        <v>1.0594475739550699E-2</v>
      </c>
      <c r="F70" s="48">
        <f>'Refined Drinking Water Calcs'!F70</f>
        <v>7.6512639999999996E-3</v>
      </c>
      <c r="G70" s="41">
        <f>($E70*'Exposure Inputs'!$C$39*'Exposure Inputs'!$C$43/'Exposure Inputs'!$C$37)</f>
        <v>3.6550941301449919E-8</v>
      </c>
      <c r="H70" s="41">
        <f>'Exposure Inputs'!$E$60/$G70</f>
        <v>344724364.17116779</v>
      </c>
      <c r="I70" s="41">
        <f>($E70*'Exposure Inputs'!$D$39*'Exposure Inputs'!$C$43/'Exposure Inputs'!$D$37)</f>
        <v>5.6702827901820642E-8</v>
      </c>
      <c r="J70" s="53">
        <f>'Exposure Inputs'!$E$60/$I70</f>
        <v>222211139.4834936</v>
      </c>
      <c r="K70" s="41">
        <f>($E70*'Exposure Inputs'!$E$39*'Exposure Inputs'!$C$43/'Exposure Inputs'!$E$37)</f>
        <v>3.1983322987322865E-8</v>
      </c>
      <c r="L70" s="53">
        <f>'Exposure Inputs'!$E$60/$K70</f>
        <v>393955312.42936277</v>
      </c>
    </row>
    <row r="71" spans="1:12">
      <c r="A71" s="47">
        <f>'Refined Drinking Water Calcs'!A71</f>
        <v>2019</v>
      </c>
      <c r="B71" s="48" t="str">
        <f>'Refined Drinking Water Calcs'!B71</f>
        <v>110000611703</v>
      </c>
      <c r="C71" s="48" t="str">
        <f>'Refined Drinking Water Calcs'!C71</f>
        <v>DDP SPECIALTY ELECTRONIC MATERIALS US LLC</v>
      </c>
      <c r="D71" s="48" t="str">
        <f>'Refined Drinking Water Calcs'!D71</f>
        <v>Processing as a Reactant</v>
      </c>
      <c r="E71" s="48">
        <f>'Refined Drinking Water Calcs'!G71</f>
        <v>6.5447663614157697E-5</v>
      </c>
      <c r="F71" s="48">
        <f>'Refined Drinking Water Calcs'!F71</f>
        <v>3.2686805894042402E-5</v>
      </c>
      <c r="G71" s="41">
        <f>($E71*'Exposure Inputs'!$C$39*'Exposure Inputs'!$C$43/'Exposure Inputs'!$C$37)</f>
        <v>2.2579443946884407E-10</v>
      </c>
      <c r="H71" s="41">
        <f>'Exposure Inputs'!$E$60/$G71</f>
        <v>55802968530.314903</v>
      </c>
      <c r="I71" s="41">
        <f>($E71*'Exposure Inputs'!$D$39*'Exposure Inputs'!$C$43/'Exposure Inputs'!$D$37)</f>
        <v>3.5028327004760455E-10</v>
      </c>
      <c r="J71" s="53">
        <f>'Exposure Inputs'!$E$60/$I71</f>
        <v>35970887214.475365</v>
      </c>
      <c r="K71" s="41">
        <f>($E71*'Exposure Inputs'!$E$39*'Exposure Inputs'!$C$43/'Exposure Inputs'!$E$37)</f>
        <v>1.975778524200987E-10</v>
      </c>
      <c r="L71" s="53">
        <f>'Exposure Inputs'!$E$60/$K71</f>
        <v>63772329973.550514</v>
      </c>
    </row>
    <row r="72" spans="1:12">
      <c r="A72" s="47">
        <f>'Refined Drinking Water Calcs'!A72</f>
        <v>2020</v>
      </c>
      <c r="B72" s="48" t="str">
        <f>'Refined Drinking Water Calcs'!B72</f>
        <v>110000611703</v>
      </c>
      <c r="C72" s="48" t="str">
        <f>'Refined Drinking Water Calcs'!C72</f>
        <v>DDP SPECIALTY ELECTRONIC MATERIALS US LLC</v>
      </c>
      <c r="D72" s="48" t="str">
        <f>'Refined Drinking Water Calcs'!D72</f>
        <v>Processing as a Reactant</v>
      </c>
      <c r="E72" s="48">
        <f>'Refined Drinking Water Calcs'!G72</f>
        <v>8.72635514855436E-5</v>
      </c>
      <c r="F72" s="48">
        <f>'Refined Drinking Water Calcs'!F72</f>
        <v>4.3582407858723198E-5</v>
      </c>
      <c r="G72" s="41">
        <f>($E72*'Exposure Inputs'!$C$39*'Exposure Inputs'!$C$43/'Exposure Inputs'!$C$37)</f>
        <v>3.0105925262512541E-10</v>
      </c>
      <c r="H72" s="41">
        <f>'Exposure Inputs'!$E$60/$G72</f>
        <v>41852226397.736183</v>
      </c>
      <c r="I72" s="41">
        <f>($E72*'Exposure Inputs'!$D$39*'Exposure Inputs'!$C$43/'Exposure Inputs'!$D$37)</f>
        <v>4.6704436006347283E-10</v>
      </c>
      <c r="J72" s="53">
        <f>'Exposure Inputs'!$E$60/$I72</f>
        <v>26978165410.856518</v>
      </c>
      <c r="K72" s="41">
        <f>($E72*'Exposure Inputs'!$E$39*'Exposure Inputs'!$C$43/'Exposure Inputs'!$E$37)</f>
        <v>2.6343713656013163E-10</v>
      </c>
      <c r="L72" s="53">
        <f>'Exposure Inputs'!$E$60/$K72</f>
        <v>47829247480.16288</v>
      </c>
    </row>
    <row r="73" spans="1:12">
      <c r="A73" s="47">
        <f>'Refined Drinking Water Calcs'!A73</f>
        <v>2021</v>
      </c>
      <c r="B73" s="48" t="str">
        <f>'Refined Drinking Water Calcs'!B73</f>
        <v>110000611703</v>
      </c>
      <c r="C73" s="48" t="str">
        <f>'Refined Drinking Water Calcs'!C73</f>
        <v>DDP SPECIALTY ELECTRONIC MATERIALS US LLC</v>
      </c>
      <c r="D73" s="48" t="str">
        <f>'Refined Drinking Water Calcs'!D73</f>
        <v>Processing as a Reactant</v>
      </c>
      <c r="E73" s="48">
        <f>'Refined Drinking Water Calcs'!G73</f>
        <v>2.18158878713859E-5</v>
      </c>
      <c r="F73" s="48">
        <f>'Refined Drinking Water Calcs'!F73</f>
        <v>1.08956019646808E-5</v>
      </c>
      <c r="G73" s="41">
        <f>($E73*'Exposure Inputs'!$C$39*'Exposure Inputs'!$C$43/'Exposure Inputs'!$C$37)</f>
        <v>7.5264813156281353E-11</v>
      </c>
      <c r="H73" s="41">
        <f>'Exposure Inputs'!$E$60/$G73</f>
        <v>167408905590.94473</v>
      </c>
      <c r="I73" s="41">
        <f>($E73*'Exposure Inputs'!$D$39*'Exposure Inputs'!$C$43/'Exposure Inputs'!$D$37)</f>
        <v>1.1676109001586821E-10</v>
      </c>
      <c r="J73" s="53">
        <f>'Exposure Inputs'!$E$60/$I73</f>
        <v>107912661643.42607</v>
      </c>
      <c r="K73" s="41">
        <f>($E73*'Exposure Inputs'!$E$39*'Exposure Inputs'!$C$43/'Exposure Inputs'!$E$37)</f>
        <v>6.5859284140032908E-11</v>
      </c>
      <c r="L73" s="53">
        <f>'Exposure Inputs'!$E$60/$K73</f>
        <v>191316989920.65152</v>
      </c>
    </row>
    <row r="74" spans="1:12">
      <c r="A74" s="47">
        <f>'Refined Drinking Water Calcs'!A74</f>
        <v>2019</v>
      </c>
      <c r="B74" s="48" t="str">
        <f>'Refined Drinking Water Calcs'!B74</f>
        <v>110000582003</v>
      </c>
      <c r="C74" s="48" t="str">
        <f>'Refined Drinking Water Calcs'!C74</f>
        <v>DELAWARE RIVER PLANT</v>
      </c>
      <c r="D74" s="48" t="str">
        <f>'Refined Drinking Water Calcs'!D74</f>
        <v>Processing as a Reactant</v>
      </c>
      <c r="E74" s="48">
        <f>'Refined Drinking Water Calcs'!G74</f>
        <v>0.30250422308307601</v>
      </c>
      <c r="F74" s="48">
        <f>'Refined Drinking Water Calcs'!F74</f>
        <v>0.30250422308307601</v>
      </c>
      <c r="G74" s="41">
        <f>($E74*'Exposure Inputs'!$C$39*'Exposure Inputs'!$C$43/'Exposure Inputs'!$C$37)</f>
        <v>1.0436395696366123E-6</v>
      </c>
      <c r="H74" s="41">
        <f>'Exposure Inputs'!$E$60/$G74</f>
        <v>12073133.64362682</v>
      </c>
      <c r="I74" s="41">
        <f>($E74*'Exposure Inputs'!$D$39*'Exposure Inputs'!$C$43/'Exposure Inputs'!$D$37)</f>
        <v>1.6190366869235056E-6</v>
      </c>
      <c r="J74" s="53">
        <f>'Exposure Inputs'!$E$60/$I74</f>
        <v>7782405.4894904988</v>
      </c>
      <c r="K74" s="41">
        <f>($E74*'Exposure Inputs'!$E$39*'Exposure Inputs'!$C$43/'Exposure Inputs'!$E$37)</f>
        <v>9.132202960998522E-7</v>
      </c>
      <c r="L74" s="53">
        <f>'Exposure Inputs'!$E$60/$K74</f>
        <v>13797328.042107275</v>
      </c>
    </row>
    <row r="75" spans="1:12">
      <c r="A75" s="47">
        <f>'Refined Drinking Water Calcs'!A75</f>
        <v>2020</v>
      </c>
      <c r="B75" s="48" t="str">
        <f>'Refined Drinking Water Calcs'!B75</f>
        <v>110000582003</v>
      </c>
      <c r="C75" s="48" t="str">
        <f>'Refined Drinking Water Calcs'!C75</f>
        <v>DELAWARE RIVER PLANT</v>
      </c>
      <c r="D75" s="48" t="str">
        <f>'Refined Drinking Water Calcs'!D75</f>
        <v>Processing as a Reactant</v>
      </c>
      <c r="E75" s="48">
        <f>'Refined Drinking Water Calcs'!G75</f>
        <v>0.27165753752296201</v>
      </c>
      <c r="F75" s="48">
        <f>'Refined Drinking Water Calcs'!F75</f>
        <v>0.27165753752296201</v>
      </c>
      <c r="G75" s="41">
        <f>($E75*'Exposure Inputs'!$C$39*'Exposure Inputs'!$C$43/'Exposure Inputs'!$C$37)</f>
        <v>9.3721850445421919E-7</v>
      </c>
      <c r="H75" s="41">
        <f>'Exposure Inputs'!$E$60/$G75</f>
        <v>13444036.732221263</v>
      </c>
      <c r="I75" s="41">
        <f>($E75*'Exposure Inputs'!$D$39*'Exposure Inputs'!$C$43/'Exposure Inputs'!$D$37)</f>
        <v>1.4539417501228956E-6</v>
      </c>
      <c r="J75" s="53">
        <f>'Exposure Inputs'!$E$60/$I75</f>
        <v>8666096.8356778901</v>
      </c>
      <c r="K75" s="41">
        <f>($E75*'Exposure Inputs'!$E$39*'Exposure Inputs'!$C$43/'Exposure Inputs'!$E$37)</f>
        <v>8.200982264844136E-7</v>
      </c>
      <c r="L75" s="53">
        <f>'Exposure Inputs'!$E$60/$K75</f>
        <v>15364013.228041615</v>
      </c>
    </row>
    <row r="76" spans="1:12">
      <c r="A76" s="47">
        <f>'Refined Drinking Water Calcs'!A76</f>
        <v>2021</v>
      </c>
      <c r="B76" s="48" t="str">
        <f>'Refined Drinking Water Calcs'!B76</f>
        <v>110000582003</v>
      </c>
      <c r="C76" s="48" t="str">
        <f>'Refined Drinking Water Calcs'!C76</f>
        <v>DELAWARE RIVER PLANT</v>
      </c>
      <c r="D76" s="48" t="str">
        <f>'Refined Drinking Water Calcs'!D76</f>
        <v>Processing as a Reactant</v>
      </c>
      <c r="E76" s="48">
        <f>'Refined Drinking Water Calcs'!G76</f>
        <v>0.85702904726296003</v>
      </c>
      <c r="F76" s="48">
        <f>'Refined Drinking Water Calcs'!F76</f>
        <v>0.85702904726296003</v>
      </c>
      <c r="G76" s="41">
        <f>($E76*'Exposure Inputs'!$C$39*'Exposure Inputs'!$C$43/'Exposure Inputs'!$C$37)</f>
        <v>2.9567502130572123E-6</v>
      </c>
      <c r="H76" s="41">
        <f>'Exposure Inputs'!$E$60/$G76</f>
        <v>4261435.3909090906</v>
      </c>
      <c r="I76" s="41">
        <f>($E76*'Exposure Inputs'!$D$39*'Exposure Inputs'!$C$43/'Exposure Inputs'!$D$37)</f>
        <v>4.5869160276045747E-6</v>
      </c>
      <c r="J76" s="53">
        <f>'Exposure Inputs'!$E$60/$I76</f>
        <v>2746943.6815873208</v>
      </c>
      <c r="K76" s="41">
        <f>($E76*'Exposure Inputs'!$E$39*'Exposure Inputs'!$C$43/'Exposure Inputs'!$E$37)</f>
        <v>2.5872575011712003E-6</v>
      </c>
      <c r="L76" s="53">
        <f>'Exposure Inputs'!$E$60/$K76</f>
        <v>4870021.6326732952</v>
      </c>
    </row>
    <row r="77" spans="1:12">
      <c r="A77" s="47">
        <f>'Refined Drinking Water Calcs'!A77</f>
        <v>2022</v>
      </c>
      <c r="B77" s="48" t="str">
        <f>'Refined Drinking Water Calcs'!B77</f>
        <v>110000582003</v>
      </c>
      <c r="C77" s="48" t="str">
        <f>'Refined Drinking Water Calcs'!C77</f>
        <v>DELAWARE RIVER PLANT</v>
      </c>
      <c r="D77" s="48" t="str">
        <f>'Refined Drinking Water Calcs'!D77</f>
        <v>Processing as a Reactant</v>
      </c>
      <c r="E77" s="48">
        <f>'Refined Drinking Water Calcs'!G77</f>
        <v>0.71670842867120499</v>
      </c>
      <c r="F77" s="48">
        <f>'Refined Drinking Water Calcs'!F77</f>
        <v>0.71670842867120499</v>
      </c>
      <c r="G77" s="41">
        <f>($E77*'Exposure Inputs'!$C$39*'Exposure Inputs'!$C$43/'Exposure Inputs'!$C$37)</f>
        <v>2.4726440789156577E-6</v>
      </c>
      <c r="H77" s="41">
        <f>'Exposure Inputs'!$E$60/$G77</f>
        <v>5095759.6798668848</v>
      </c>
      <c r="I77" s="41">
        <f>($E77*'Exposure Inputs'!$D$39*'Exposure Inputs'!$C$43/'Exposure Inputs'!$D$37)</f>
        <v>3.8359042661275767E-6</v>
      </c>
      <c r="J77" s="53">
        <f>'Exposure Inputs'!$E$60/$I77</f>
        <v>3284753.5094299824</v>
      </c>
      <c r="K77" s="41">
        <f>($E77*'Exposure Inputs'!$E$39*'Exposure Inputs'!$C$43/'Exposure Inputs'!$E$37)</f>
        <v>2.1636480865545809E-6</v>
      </c>
      <c r="L77" s="53">
        <f>'Exposure Inputs'!$E$60/$K77</f>
        <v>5823497.8591478756</v>
      </c>
    </row>
    <row r="78" spans="1:12">
      <c r="A78" s="47">
        <f>'Refined Drinking Water Calcs'!A78</f>
        <v>2023</v>
      </c>
      <c r="B78" s="48" t="str">
        <f>'Refined Drinking Water Calcs'!B78</f>
        <v>110000582003</v>
      </c>
      <c r="C78" s="48" t="str">
        <f>'Refined Drinking Water Calcs'!C78</f>
        <v>DELAWARE RIVER PLANT</v>
      </c>
      <c r="D78" s="48" t="str">
        <f>'Refined Drinking Water Calcs'!D78</f>
        <v>Processing as a Reactant</v>
      </c>
      <c r="E78" s="48">
        <f>'Refined Drinking Water Calcs'!G78</f>
        <v>0.23712992015503101</v>
      </c>
      <c r="F78" s="48">
        <f>'Refined Drinking Water Calcs'!F78</f>
        <v>0.23712992015503101</v>
      </c>
      <c r="G78" s="41">
        <f>($E78*'Exposure Inputs'!$C$39*'Exposure Inputs'!$C$43/'Exposure Inputs'!$C$37)</f>
        <v>8.1809822453485712E-7</v>
      </c>
      <c r="H78" s="41">
        <f>'Exposure Inputs'!$E$60/$G78</f>
        <v>15401573.578972051</v>
      </c>
      <c r="I78" s="41">
        <f>($E78*'Exposure Inputs'!$D$39*'Exposure Inputs'!$C$43/'Exposure Inputs'!$D$37)</f>
        <v>1.2691460515339689E-6</v>
      </c>
      <c r="J78" s="53">
        <f>'Exposure Inputs'!$E$60/$I78</f>
        <v>9927935.3899189588</v>
      </c>
      <c r="K78" s="41">
        <f>($E78*'Exposure Inputs'!$E$39*'Exposure Inputs'!$C$43/'Exposure Inputs'!$E$37)</f>
        <v>7.1586390990198034E-7</v>
      </c>
      <c r="L78" s="53">
        <f>'Exposure Inputs'!$E$60/$K78</f>
        <v>17601110.805718999</v>
      </c>
    </row>
    <row r="79" spans="1:12">
      <c r="A79" s="47">
        <f>'Refined Drinking Water Calcs'!A79</f>
        <v>2019</v>
      </c>
      <c r="B79" s="48" t="str">
        <f>'Refined Drinking Water Calcs'!B79</f>
        <v>110027360629</v>
      </c>
      <c r="C79" s="48" t="str">
        <f>'Refined Drinking Water Calcs'!C79</f>
        <v>DOW CHEMICAL-MIDLAND</v>
      </c>
      <c r="D79" s="48" t="str">
        <f>'Refined Drinking Water Calcs'!D79</f>
        <v>Processing as a Reactant</v>
      </c>
      <c r="E79" s="48">
        <f>'Refined Drinking Water Calcs'!G79</f>
        <v>6.2109649962151202E-2</v>
      </c>
      <c r="F79" s="48">
        <f>'Refined Drinking Water Calcs'!F79</f>
        <v>3.4464983294465797E-2</v>
      </c>
      <c r="G79" s="41">
        <f>($E79*'Exposure Inputs'!$C$39*'Exposure Inputs'!$C$43/'Exposure Inputs'!$C$37)</f>
        <v>2.1427829236942168E-7</v>
      </c>
      <c r="H79" s="41">
        <f>'Exposure Inputs'!$E$60/$G79</f>
        <v>58802036.644371107</v>
      </c>
      <c r="I79" s="41">
        <f>($E79*'Exposure Inputs'!$D$39*'Exposure Inputs'!$C$43/'Exposure Inputs'!$D$37)</f>
        <v>3.3241784486785156E-7</v>
      </c>
      <c r="J79" s="53">
        <f>'Exposure Inputs'!$E$60/$I79</f>
        <v>37904102.305365011</v>
      </c>
      <c r="K79" s="41">
        <f>($E79*'Exposure Inputs'!$E$39*'Exposure Inputs'!$C$43/'Exposure Inputs'!$E$37)</f>
        <v>1.875008300744187E-7</v>
      </c>
      <c r="L79" s="53">
        <f>'Exposure Inputs'!$E$60/$K79</f>
        <v>67199702.502645373</v>
      </c>
    </row>
    <row r="80" spans="1:12">
      <c r="A80" s="47">
        <f>'Refined Drinking Water Calcs'!A80</f>
        <v>2020</v>
      </c>
      <c r="B80" s="48" t="str">
        <f>'Refined Drinking Water Calcs'!B80</f>
        <v>110027360629</v>
      </c>
      <c r="C80" s="48" t="str">
        <f>'Refined Drinking Water Calcs'!C80</f>
        <v>DOW CHEMICAL-MIDLAND</v>
      </c>
      <c r="D80" s="48" t="str">
        <f>'Refined Drinking Water Calcs'!D80</f>
        <v>Processing as a Reactant</v>
      </c>
      <c r="E80" s="48">
        <f>'Refined Drinking Water Calcs'!G80</f>
        <v>5.8050195999999998E-2</v>
      </c>
      <c r="F80" s="48">
        <f>'Refined Drinking Water Calcs'!F80</f>
        <v>3.2212370007245798E-2</v>
      </c>
      <c r="G80" s="41">
        <f>($E80*'Exposure Inputs'!$C$39*'Exposure Inputs'!$C$43/'Exposure Inputs'!$C$37)</f>
        <v>2.002731762E-7</v>
      </c>
      <c r="H80" s="41">
        <f>'Exposure Inputs'!$E$60/$G80</f>
        <v>62914066.871427588</v>
      </c>
      <c r="I80" s="41">
        <f>($E80*'Exposure Inputs'!$D$39*'Exposure Inputs'!$C$43/'Exposure Inputs'!$D$37)</f>
        <v>3.106911898591549E-7</v>
      </c>
      <c r="J80" s="53">
        <f>'Exposure Inputs'!$E$60/$I80</f>
        <v>40554738.631989971</v>
      </c>
      <c r="K80" s="41">
        <f>($E80*'Exposure Inputs'!$E$39*'Exposure Inputs'!$C$43/'Exposure Inputs'!$E$37)</f>
        <v>1.7524587471698112E-7</v>
      </c>
      <c r="L80" s="53">
        <f>'Exposure Inputs'!$E$60/$K80</f>
        <v>71898982.046503335</v>
      </c>
    </row>
    <row r="81" spans="1:12">
      <c r="A81" s="47">
        <f>'Refined Drinking Water Calcs'!A81</f>
        <v>2019</v>
      </c>
      <c r="B81" s="48" t="str">
        <f>'Refined Drinking Water Calcs'!B81</f>
        <v>110000574423</v>
      </c>
      <c r="C81" s="48" t="str">
        <f>'Refined Drinking Water Calcs'!C81</f>
        <v>EASTMAN CHEMICAL COMPANY</v>
      </c>
      <c r="D81" s="48" t="str">
        <f>'Refined Drinking Water Calcs'!D81</f>
        <v>Processing as a Reactant</v>
      </c>
      <c r="E81" s="48">
        <f>'Refined Drinking Water Calcs'!G81</f>
        <v>5.3826199124921005E-4</v>
      </c>
      <c r="F81" s="48">
        <f>'Refined Drinking Water Calcs'!F81</f>
        <v>2.9599069188403503E-4</v>
      </c>
      <c r="G81" s="41">
        <f>($E81*'Exposure Inputs'!$C$39*'Exposure Inputs'!$C$43/'Exposure Inputs'!$C$37)</f>
        <v>1.8570038698097751E-9</v>
      </c>
      <c r="H81" s="41">
        <f>'Exposure Inputs'!$E$60/$G81</f>
        <v>6785123178.7097454</v>
      </c>
      <c r="I81" s="41">
        <f>($E81*'Exposure Inputs'!$D$39*'Exposure Inputs'!$C$43/'Exposure Inputs'!$D$37)</f>
        <v>2.8808388264042228E-9</v>
      </c>
      <c r="J81" s="53">
        <f>'Exposure Inputs'!$E$60/$I81</f>
        <v>4373726112.170928</v>
      </c>
      <c r="K81" s="41">
        <f>($E81*'Exposure Inputs'!$E$39*'Exposure Inputs'!$C$43/'Exposure Inputs'!$E$37)</f>
        <v>1.6249418603749738E-9</v>
      </c>
      <c r="L81" s="53">
        <f>'Exposure Inputs'!$E$60/$K81</f>
        <v>7754123582.6692324</v>
      </c>
    </row>
    <row r="82" spans="1:12">
      <c r="A82" s="47">
        <f>'Refined Drinking Water Calcs'!A82</f>
        <v>2023</v>
      </c>
      <c r="B82" s="48" t="str">
        <f>'Refined Drinking Water Calcs'!B82</f>
        <v>110000574423</v>
      </c>
      <c r="C82" s="48" t="str">
        <f>'Refined Drinking Water Calcs'!C82</f>
        <v>EASTMAN CHEMICAL COMPANY</v>
      </c>
      <c r="D82" s="48" t="str">
        <f>'Refined Drinking Water Calcs'!D82</f>
        <v>Processing as a Reactant</v>
      </c>
      <c r="E82" s="48">
        <f>'Refined Drinking Water Calcs'!G82</f>
        <v>8.0590669999999996E-3</v>
      </c>
      <c r="F82" s="48">
        <f>'Refined Drinking Water Calcs'!F82</f>
        <v>4.4316870000000001E-3</v>
      </c>
      <c r="G82" s="41">
        <f>($E82*'Exposure Inputs'!$C$39*'Exposure Inputs'!$C$43/'Exposure Inputs'!$C$37)</f>
        <v>2.7803781150000001E-8</v>
      </c>
      <c r="H82" s="41">
        <f>'Exposure Inputs'!$E$60/$G82</f>
        <v>453175772.46143728</v>
      </c>
      <c r="I82" s="41">
        <f>($E82*'Exposure Inputs'!$D$39*'Exposure Inputs'!$C$43/'Exposure Inputs'!$D$37)</f>
        <v>4.3133034647887326E-8</v>
      </c>
      <c r="J82" s="53">
        <f>'Exposure Inputs'!$E$60/$I82</f>
        <v>292119488.06428701</v>
      </c>
      <c r="K82" s="41">
        <f>($E82*'Exposure Inputs'!$E$39*'Exposure Inputs'!$C$43/'Exposure Inputs'!$E$37)</f>
        <v>2.4329258867924527E-8</v>
      </c>
      <c r="L82" s="53">
        <f>'Exposure Inputs'!$E$60/$K82</f>
        <v>517894937.46608633</v>
      </c>
    </row>
    <row r="83" spans="1:12">
      <c r="A83" s="47">
        <f>'Refined Drinking Water Calcs'!A83</f>
        <v>2019</v>
      </c>
      <c r="B83" s="48" t="str">
        <f>'Refined Drinking Water Calcs'!B83</f>
        <v>110000460901</v>
      </c>
      <c r="C83" s="48" t="str">
        <f>'Refined Drinking Water Calcs'!C83</f>
        <v>ECO SERVICES OPERATIONS HOUSTON</v>
      </c>
      <c r="D83" s="48" t="str">
        <f>'Refined Drinking Water Calcs'!D83</f>
        <v>Processing as a Reactant</v>
      </c>
      <c r="E83" s="48">
        <f>'Refined Drinking Water Calcs'!G83</f>
        <v>0.227554703537137</v>
      </c>
      <c r="F83" s="48">
        <f>'Refined Drinking Water Calcs'!F83</f>
        <v>0.152094211504297</v>
      </c>
      <c r="G83" s="41">
        <f>($E83*'Exposure Inputs'!$C$39*'Exposure Inputs'!$C$43/'Exposure Inputs'!$C$37)</f>
        <v>7.8506372720312267E-7</v>
      </c>
      <c r="H83" s="41">
        <f>'Exposure Inputs'!$E$60/$G83</f>
        <v>16049652.484759307</v>
      </c>
      <c r="I83" s="41">
        <f>($E83*'Exposure Inputs'!$D$39*'Exposure Inputs'!$C$43/'Exposure Inputs'!$D$37)</f>
        <v>1.2178984132973531E-6</v>
      </c>
      <c r="J83" s="53">
        <f>'Exposure Inputs'!$E$60/$I83</f>
        <v>10345690.46353103</v>
      </c>
      <c r="K83" s="41">
        <f>($E83*'Exposure Inputs'!$E$39*'Exposure Inputs'!$C$43/'Exposure Inputs'!$E$37)</f>
        <v>6.869575955838098E-7</v>
      </c>
      <c r="L83" s="53">
        <f>'Exposure Inputs'!$E$60/$K83</f>
        <v>18341743.480238996</v>
      </c>
    </row>
    <row r="84" spans="1:12">
      <c r="A84" s="47">
        <f>'Refined Drinking Water Calcs'!A84</f>
        <v>2020</v>
      </c>
      <c r="B84" s="48" t="str">
        <f>'Refined Drinking Water Calcs'!B84</f>
        <v>110000460901</v>
      </c>
      <c r="C84" s="48" t="str">
        <f>'Refined Drinking Water Calcs'!C84</f>
        <v>ECO SERVICES OPERATIONS HOUSTON</v>
      </c>
      <c r="D84" s="48" t="str">
        <f>'Refined Drinking Water Calcs'!D84</f>
        <v>Processing as a Reactant</v>
      </c>
      <c r="E84" s="48">
        <f>'Refined Drinking Water Calcs'!G84</f>
        <v>0.22944051599738999</v>
      </c>
      <c r="F84" s="48">
        <f>'Refined Drinking Water Calcs'!F84</f>
        <v>0.15335466077090701</v>
      </c>
      <c r="G84" s="41">
        <f>($E84*'Exposure Inputs'!$C$39*'Exposure Inputs'!$C$43/'Exposure Inputs'!$C$37)</f>
        <v>7.9156978019099548E-7</v>
      </c>
      <c r="H84" s="41">
        <f>'Exposure Inputs'!$E$60/$G84</f>
        <v>15917737.532829745</v>
      </c>
      <c r="I84" s="41">
        <f>($E84*'Exposure Inputs'!$D$39*'Exposure Inputs'!$C$43/'Exposure Inputs'!$D$37)</f>
        <v>1.2279914940705381E-6</v>
      </c>
      <c r="J84" s="53">
        <f>'Exposure Inputs'!$E$60/$I84</f>
        <v>10260657.391228015</v>
      </c>
      <c r="K84" s="41">
        <f>($E84*'Exposure Inputs'!$E$39*'Exposure Inputs'!$C$43/'Exposure Inputs'!$E$37)</f>
        <v>6.9265061433174337E-7</v>
      </c>
      <c r="L84" s="53">
        <f>'Exposure Inputs'!$E$60/$K84</f>
        <v>18190989.424236994</v>
      </c>
    </row>
    <row r="85" spans="1:12">
      <c r="A85" s="47">
        <f>'Refined Drinking Water Calcs'!A85</f>
        <v>2021</v>
      </c>
      <c r="B85" s="48" t="str">
        <f>'Refined Drinking Water Calcs'!B85</f>
        <v>110000460901</v>
      </c>
      <c r="C85" s="48" t="str">
        <f>'Refined Drinking Water Calcs'!C85</f>
        <v>ECO SERVICES OPERATIONS HOUSTON</v>
      </c>
      <c r="D85" s="48" t="str">
        <f>'Refined Drinking Water Calcs'!D85</f>
        <v>Processing as a Reactant</v>
      </c>
      <c r="E85" s="48">
        <f>'Refined Drinking Water Calcs'!G85</f>
        <v>0.28664349395838301</v>
      </c>
      <c r="F85" s="48">
        <f>'Refined Drinking Water Calcs'!F85</f>
        <v>0.19158828899999999</v>
      </c>
      <c r="G85" s="41">
        <f>($E85*'Exposure Inputs'!$C$39*'Exposure Inputs'!$C$43/'Exposure Inputs'!$C$37)</f>
        <v>9.8892005415642144E-7</v>
      </c>
      <c r="H85" s="41">
        <f>'Exposure Inputs'!$E$60/$G85</f>
        <v>12741171.490093987</v>
      </c>
      <c r="I85" s="41">
        <f>($E85*'Exposure Inputs'!$D$39*'Exposure Inputs'!$C$43/'Exposure Inputs'!$D$37)</f>
        <v>1.5341482775237401E-6</v>
      </c>
      <c r="J85" s="53">
        <f>'Exposure Inputs'!$E$60/$I85</f>
        <v>8213026.2013119012</v>
      </c>
      <c r="K85" s="41">
        <f>($E85*'Exposure Inputs'!$E$39*'Exposure Inputs'!$C$43/'Exposure Inputs'!$E$37)</f>
        <v>8.653388496856845E-7</v>
      </c>
      <c r="L85" s="53">
        <f>'Exposure Inputs'!$E$60/$K85</f>
        <v>14560770.043523038</v>
      </c>
    </row>
    <row r="86" spans="1:12">
      <c r="A86" s="47">
        <f>'Refined Drinking Water Calcs'!A86</f>
        <v>2022</v>
      </c>
      <c r="B86" s="48" t="str">
        <f>'Refined Drinking Water Calcs'!B86</f>
        <v>110000460901</v>
      </c>
      <c r="C86" s="48" t="str">
        <f>'Refined Drinking Water Calcs'!C86</f>
        <v>ECO SERVICES OPERATIONS HOUSTON</v>
      </c>
      <c r="D86" s="48" t="str">
        <f>'Refined Drinking Water Calcs'!D86</f>
        <v>Processing as a Reactant</v>
      </c>
      <c r="E86" s="48">
        <f>'Refined Drinking Water Calcs'!G86</f>
        <v>0.81791877099999999</v>
      </c>
      <c r="F86" s="48">
        <f>'Refined Drinking Water Calcs'!F86</f>
        <v>0.54668485691254498</v>
      </c>
      <c r="G86" s="41">
        <f>($E86*'Exposure Inputs'!$C$39*'Exposure Inputs'!$C$43/'Exposure Inputs'!$C$37)</f>
        <v>2.82181975995E-6</v>
      </c>
      <c r="H86" s="41">
        <f>'Exposure Inputs'!$E$60/$G86</f>
        <v>4465203.6883543758</v>
      </c>
      <c r="I86" s="41">
        <f>($E86*'Exposure Inputs'!$D$39*'Exposure Inputs'!$C$43/'Exposure Inputs'!$D$37)</f>
        <v>4.3775934222535215E-6</v>
      </c>
      <c r="J86" s="53">
        <f>'Exposure Inputs'!$E$60/$I86</f>
        <v>2878293.7985852743</v>
      </c>
      <c r="K86" s="41">
        <f>($E86*'Exposure Inputs'!$E$39*'Exposure Inputs'!$C$43/'Exposure Inputs'!$E$37)</f>
        <v>2.4691887426415098E-6</v>
      </c>
      <c r="L86" s="53">
        <f>'Exposure Inputs'!$E$60/$K86</f>
        <v>5102890.5900974842</v>
      </c>
    </row>
    <row r="87" spans="1:12">
      <c r="A87" s="47">
        <f>'Refined Drinking Water Calcs'!A87</f>
        <v>2023</v>
      </c>
      <c r="B87" s="48" t="str">
        <f>'Refined Drinking Water Calcs'!B87</f>
        <v>110000460901</v>
      </c>
      <c r="C87" s="48" t="str">
        <f>'Refined Drinking Water Calcs'!C87</f>
        <v>ECO SERVICES OPERATIONS HOUSTON</v>
      </c>
      <c r="D87" s="48" t="str">
        <f>'Refined Drinking Water Calcs'!D87</f>
        <v>Processing as a Reactant</v>
      </c>
      <c r="E87" s="48">
        <f>'Refined Drinking Water Calcs'!G87</f>
        <v>0.57328698791676602</v>
      </c>
      <c r="F87" s="48">
        <f>'Refined Drinking Water Calcs'!F87</f>
        <v>0.38317657700000002</v>
      </c>
      <c r="G87" s="41">
        <f>($E87*'Exposure Inputs'!$C$39*'Exposure Inputs'!$C$43/'Exposure Inputs'!$C$37)</f>
        <v>1.9778401083128429E-6</v>
      </c>
      <c r="H87" s="41">
        <f>'Exposure Inputs'!$E$60/$G87</f>
        <v>6370585.7450469937</v>
      </c>
      <c r="I87" s="41">
        <f>($E87*'Exposure Inputs'!$D$39*'Exposure Inputs'!$C$43/'Exposure Inputs'!$D$37)</f>
        <v>3.0682965550474802E-6</v>
      </c>
      <c r="J87" s="53">
        <f>'Exposure Inputs'!$E$60/$I87</f>
        <v>4106513.1006559506</v>
      </c>
      <c r="K87" s="41">
        <f>($E87*'Exposure Inputs'!$E$39*'Exposure Inputs'!$C$43/'Exposure Inputs'!$E$37)</f>
        <v>1.730677699371369E-6</v>
      </c>
      <c r="L87" s="53">
        <f>'Exposure Inputs'!$E$60/$K87</f>
        <v>7280385.0217615189</v>
      </c>
    </row>
    <row r="88" spans="1:12">
      <c r="A88" s="47">
        <f>'Refined Drinking Water Calcs'!A88</f>
        <v>2019</v>
      </c>
      <c r="B88" s="48" t="str">
        <f>'Refined Drinking Water Calcs'!B88</f>
        <v>110060340162</v>
      </c>
      <c r="C88" s="48" t="str">
        <f>'Refined Drinking Water Calcs'!C88</f>
        <v>ENTERPRISE PASADENA PLANT</v>
      </c>
      <c r="D88" s="48" t="str">
        <f>'Refined Drinking Water Calcs'!D88</f>
        <v>Processing as a Reactant</v>
      </c>
      <c r="E88" s="48">
        <f>'Refined Drinking Water Calcs'!G88</f>
        <v>8.6895349198507894</v>
      </c>
      <c r="F88" s="48">
        <f>'Refined Drinking Water Calcs'!F88</f>
        <v>8.6895349198507894</v>
      </c>
      <c r="G88" s="41">
        <f>($E88*'Exposure Inputs'!$C$39*'Exposure Inputs'!$C$43/'Exposure Inputs'!$C$37)</f>
        <v>2.9978895473485232E-5</v>
      </c>
      <c r="H88" s="41">
        <f>'Exposure Inputs'!$E$60/$G88</f>
        <v>420295.67137134995</v>
      </c>
      <c r="I88" s="41">
        <f>($E88*'Exposure Inputs'!$D$39*'Exposure Inputs'!$C$43/'Exposure Inputs'!$D$37)</f>
        <v>4.6507369993567611E-5</v>
      </c>
      <c r="J88" s="53">
        <f>'Exposure Inputs'!$E$60/$I88</f>
        <v>270924.80184845312</v>
      </c>
      <c r="K88" s="41">
        <f>($E88*'Exposure Inputs'!$E$39*'Exposure Inputs'!$C$43/'Exposure Inputs'!$E$37)</f>
        <v>2.6232558248606154E-5</v>
      </c>
      <c r="L88" s="53">
        <f>'Exposure Inputs'!$E$60/$K88</f>
        <v>480319.14693907107</v>
      </c>
    </row>
    <row r="89" spans="1:12">
      <c r="A89" s="47">
        <f>'Refined Drinking Water Calcs'!A89</f>
        <v>2020</v>
      </c>
      <c r="B89" s="48" t="str">
        <f>'Refined Drinking Water Calcs'!B89</f>
        <v>110060340162</v>
      </c>
      <c r="C89" s="48" t="str">
        <f>'Refined Drinking Water Calcs'!C89</f>
        <v>ENTERPRISE PASADENA PLANT</v>
      </c>
      <c r="D89" s="48" t="str">
        <f>'Refined Drinking Water Calcs'!D89</f>
        <v>Processing as a Reactant</v>
      </c>
      <c r="E89" s="48">
        <f>'Refined Drinking Water Calcs'!G89</f>
        <v>7.9654070098632301</v>
      </c>
      <c r="F89" s="48">
        <f>'Refined Drinking Water Calcs'!F89</f>
        <v>7.9654070098632301</v>
      </c>
      <c r="G89" s="41">
        <f>($E89*'Exposure Inputs'!$C$39*'Exposure Inputs'!$C$43/'Exposure Inputs'!$C$37)</f>
        <v>2.7480654184028147E-5</v>
      </c>
      <c r="H89" s="41">
        <f>'Exposure Inputs'!$E$60/$G89</f>
        <v>458504.3687687451</v>
      </c>
      <c r="I89" s="41">
        <f>($E89*'Exposure Inputs'!$D$39*'Exposure Inputs'!$C$43/'Exposure Inputs'!$D$37)</f>
        <v>4.2631755827437014E-5</v>
      </c>
      <c r="J89" s="53">
        <f>'Exposure Inputs'!$E$60/$I89</f>
        <v>295554.32928922132</v>
      </c>
      <c r="K89" s="41">
        <f>($E89*'Exposure Inputs'!$E$39*'Exposure Inputs'!$C$43/'Exposure Inputs'!$E$37)</f>
        <v>2.4046511727888996E-5</v>
      </c>
      <c r="L89" s="53">
        <f>'Exposure Inputs'!$E$60/$K89</f>
        <v>523984.5239335316</v>
      </c>
    </row>
    <row r="90" spans="1:12">
      <c r="A90" s="47">
        <f>'Refined Drinking Water Calcs'!A90</f>
        <v>2021</v>
      </c>
      <c r="B90" s="48" t="str">
        <f>'Refined Drinking Water Calcs'!B90</f>
        <v>110060340162</v>
      </c>
      <c r="C90" s="48" t="str">
        <f>'Refined Drinking Water Calcs'!C90</f>
        <v>ENTERPRISE PASADENA PLANT</v>
      </c>
      <c r="D90" s="48" t="str">
        <f>'Refined Drinking Water Calcs'!D90</f>
        <v>Processing as a Reactant</v>
      </c>
      <c r="E90" s="48">
        <f>'Refined Drinking Water Calcs'!G90</f>
        <v>7.5309302638706797</v>
      </c>
      <c r="F90" s="48">
        <f>'Refined Drinking Water Calcs'!F90</f>
        <v>7.5309302638706797</v>
      </c>
      <c r="G90" s="41">
        <f>($E90*'Exposure Inputs'!$C$39*'Exposure Inputs'!$C$43/'Exposure Inputs'!$C$37)</f>
        <v>2.5981709410353846E-5</v>
      </c>
      <c r="H90" s="41">
        <f>'Exposure Inputs'!$E$60/$G90</f>
        <v>484956.54389001959</v>
      </c>
      <c r="I90" s="41">
        <f>($E90*'Exposure Inputs'!$D$39*'Exposure Inputs'!$C$43/'Exposure Inputs'!$D$37)</f>
        <v>4.0306387327758567E-5</v>
      </c>
      <c r="J90" s="53">
        <f>'Exposure Inputs'!$E$60/$I90</f>
        <v>312605.54059436923</v>
      </c>
      <c r="K90" s="41">
        <f>($E90*'Exposure Inputs'!$E$39*'Exposure Inputs'!$C$43/'Exposure Inputs'!$E$37)</f>
        <v>2.2734883815458657E-5</v>
      </c>
      <c r="L90" s="53">
        <f>'Exposure Inputs'!$E$60/$K90</f>
        <v>554214.40031431301</v>
      </c>
    </row>
    <row r="91" spans="1:12">
      <c r="A91" s="47">
        <f>'Refined Drinking Water Calcs'!A91</f>
        <v>2022</v>
      </c>
      <c r="B91" s="48" t="str">
        <f>'Refined Drinking Water Calcs'!B91</f>
        <v>110060340162</v>
      </c>
      <c r="C91" s="48" t="str">
        <f>'Refined Drinking Water Calcs'!C91</f>
        <v>ENTERPRISE PASADENA PLANT</v>
      </c>
      <c r="D91" s="48" t="str">
        <f>'Refined Drinking Water Calcs'!D91</f>
        <v>Processing as a Reactant</v>
      </c>
      <c r="E91" s="48">
        <f>'Refined Drinking Water Calcs'!G91</f>
        <v>5.9378488618980398</v>
      </c>
      <c r="F91" s="48">
        <f>'Refined Drinking Water Calcs'!F91</f>
        <v>5.9378488618980398</v>
      </c>
      <c r="G91" s="41">
        <f>($E91*'Exposure Inputs'!$C$39*'Exposure Inputs'!$C$43/'Exposure Inputs'!$C$37)</f>
        <v>2.048557857354824E-5</v>
      </c>
      <c r="H91" s="41">
        <f>'Exposure Inputs'!$E$60/$G91</f>
        <v>615066.83615319512</v>
      </c>
      <c r="I91" s="41">
        <f>($E91*'Exposure Inputs'!$D$39*'Exposure Inputs'!$C$43/'Exposure Inputs'!$D$37)</f>
        <v>3.17800361622712E-5</v>
      </c>
      <c r="J91" s="53">
        <f>'Exposure Inputs'!$E$60/$I91</f>
        <v>396475.3197782241</v>
      </c>
      <c r="K91" s="41">
        <f>($E91*'Exposure Inputs'!$E$39*'Exposure Inputs'!$C$43/'Exposure Inputs'!$E$37)</f>
        <v>1.7925581469880877E-5</v>
      </c>
      <c r="L91" s="53">
        <f>'Exposure Inputs'!$E$60/$K91</f>
        <v>702906.06869132328</v>
      </c>
    </row>
    <row r="92" spans="1:12">
      <c r="A92" s="47">
        <f>'Refined Drinking Water Calcs'!A92</f>
        <v>2023</v>
      </c>
      <c r="B92" s="48" t="str">
        <f>'Refined Drinking Water Calcs'!B92</f>
        <v>110060340162</v>
      </c>
      <c r="C92" s="48" t="str">
        <f>'Refined Drinking Water Calcs'!C92</f>
        <v>ENTERPRISE PASADENA PLANT</v>
      </c>
      <c r="D92" s="48" t="str">
        <f>'Refined Drinking Water Calcs'!D92</f>
        <v>Processing as a Reactant</v>
      </c>
      <c r="E92" s="48">
        <f>'Refined Drinking Water Calcs'!G92</f>
        <v>0.67343896152994798</v>
      </c>
      <c r="F92" s="48">
        <f>'Refined Drinking Water Calcs'!F92</f>
        <v>0.67343896152994798</v>
      </c>
      <c r="G92" s="41">
        <f>($E92*'Exposure Inputs'!$C$39*'Exposure Inputs'!$C$43/'Exposure Inputs'!$C$37)</f>
        <v>2.3233644172783207E-6</v>
      </c>
      <c r="H92" s="41">
        <f>'Exposure Inputs'!$E$60/$G92</f>
        <v>5423169.9109690804</v>
      </c>
      <c r="I92" s="41">
        <f>($E92*'Exposure Inputs'!$D$39*'Exposure Inputs'!$C$43/'Exposure Inputs'!$D$37)</f>
        <v>3.6043212025546511E-6</v>
      </c>
      <c r="J92" s="53">
        <f>'Exposure Inputs'!$E$60/$I92</f>
        <v>3495803.8676102008</v>
      </c>
      <c r="K92" s="41">
        <f>($E92*'Exposure Inputs'!$E$39*'Exposure Inputs'!$C$43/'Exposure Inputs'!$E$37)</f>
        <v>2.0330232800904089E-6</v>
      </c>
      <c r="L92" s="53">
        <f>'Exposure Inputs'!$E$60/$K92</f>
        <v>6197666.3638793528</v>
      </c>
    </row>
    <row r="93" spans="1:12">
      <c r="A93" s="47">
        <f>'Refined Drinking Water Calcs'!A93</f>
        <v>2019</v>
      </c>
      <c r="B93" s="48" t="str">
        <f>'Refined Drinking Water Calcs'!B93</f>
        <v>110000597266</v>
      </c>
      <c r="C93" s="48" t="str">
        <f>'Refined Drinking Water Calcs'!C93</f>
        <v>EQUISTAR CHEMICALS LP - LAKE CHARLES POLYMERS SITE</v>
      </c>
      <c r="D93" s="48" t="str">
        <f>'Refined Drinking Water Calcs'!D93</f>
        <v>Processing as a Reactant</v>
      </c>
      <c r="E93" s="48">
        <f>'Refined Drinking Water Calcs'!G93</f>
        <v>2.65364735307255E-4</v>
      </c>
      <c r="F93" s="48">
        <f>'Refined Drinking Water Calcs'!F93</f>
        <v>1.3729473627169299E-4</v>
      </c>
      <c r="G93" s="41">
        <f>($E93*'Exposure Inputs'!$C$39*'Exposure Inputs'!$C$43/'Exposure Inputs'!$C$37)</f>
        <v>9.155083368100299E-10</v>
      </c>
      <c r="H93" s="41">
        <f>'Exposure Inputs'!$E$60/$G93</f>
        <v>13762845725.581337</v>
      </c>
      <c r="I93" s="41">
        <f>($E93*'Exposure Inputs'!$D$39*'Exposure Inputs'!$C$43/'Exposure Inputs'!$D$37)</f>
        <v>1.4202619636162947E-9</v>
      </c>
      <c r="J93" s="53">
        <f>'Exposure Inputs'!$E$60/$I93</f>
        <v>8871602790.7398643</v>
      </c>
      <c r="K93" s="41">
        <f>($E93*'Exposure Inputs'!$E$39*'Exposure Inputs'!$C$43/'Exposure Inputs'!$E$37)</f>
        <v>8.0110108772001504E-10</v>
      </c>
      <c r="L93" s="53">
        <f>'Exposure Inputs'!$E$60/$K93</f>
        <v>15728352130.765926</v>
      </c>
    </row>
    <row r="94" spans="1:12">
      <c r="A94" s="47">
        <f>'Refined Drinking Water Calcs'!A94</f>
        <v>2020</v>
      </c>
      <c r="B94" s="48" t="str">
        <f>'Refined Drinking Water Calcs'!B94</f>
        <v>110000597266</v>
      </c>
      <c r="C94" s="48" t="str">
        <f>'Refined Drinking Water Calcs'!C94</f>
        <v>EQUISTAR CHEMICALS LP - LAKE CHARLES POLYMERS SITE</v>
      </c>
      <c r="D94" s="48" t="str">
        <f>'Refined Drinking Water Calcs'!D94</f>
        <v>Processing as a Reactant</v>
      </c>
      <c r="E94" s="48">
        <f>'Refined Drinking Water Calcs'!G94</f>
        <v>2.65364735307255E-4</v>
      </c>
      <c r="F94" s="48">
        <f>'Refined Drinking Water Calcs'!F94</f>
        <v>1.3729473627169299E-4</v>
      </c>
      <c r="G94" s="41">
        <f>($E94*'Exposure Inputs'!$C$39*'Exposure Inputs'!$C$43/'Exposure Inputs'!$C$37)</f>
        <v>9.155083368100299E-10</v>
      </c>
      <c r="H94" s="41">
        <f>'Exposure Inputs'!$E$60/$G94</f>
        <v>13762845725.581337</v>
      </c>
      <c r="I94" s="41">
        <f>($E94*'Exposure Inputs'!$D$39*'Exposure Inputs'!$C$43/'Exposure Inputs'!$D$37)</f>
        <v>1.4202619636162947E-9</v>
      </c>
      <c r="J94" s="53">
        <f>'Exposure Inputs'!$E$60/$I94</f>
        <v>8871602790.7398643</v>
      </c>
      <c r="K94" s="41">
        <f>($E94*'Exposure Inputs'!$E$39*'Exposure Inputs'!$C$43/'Exposure Inputs'!$E$37)</f>
        <v>8.0110108772001504E-10</v>
      </c>
      <c r="L94" s="53">
        <f>'Exposure Inputs'!$E$60/$K94</f>
        <v>15728352130.765926</v>
      </c>
    </row>
    <row r="95" spans="1:12">
      <c r="A95" s="47">
        <f>'Refined Drinking Water Calcs'!A95</f>
        <v>2021</v>
      </c>
      <c r="B95" s="48" t="str">
        <f>'Refined Drinking Water Calcs'!B95</f>
        <v>110000597266</v>
      </c>
      <c r="C95" s="48" t="str">
        <f>'Refined Drinking Water Calcs'!C95</f>
        <v>EQUISTAR CHEMICALS LP - LAKE CHARLES POLYMERS SITE</v>
      </c>
      <c r="D95" s="48" t="str">
        <f>'Refined Drinking Water Calcs'!D95</f>
        <v>Processing as a Reactant</v>
      </c>
      <c r="E95" s="48">
        <f>'Refined Drinking Water Calcs'!G95</f>
        <v>5.3072947061450903E-4</v>
      </c>
      <c r="F95" s="48">
        <f>'Refined Drinking Water Calcs'!F95</f>
        <v>2.7458947254338598E-4</v>
      </c>
      <c r="G95" s="41">
        <f>($E95*'Exposure Inputs'!$C$39*'Exposure Inputs'!$C$43/'Exposure Inputs'!$C$37)</f>
        <v>1.8310166736200563E-9</v>
      </c>
      <c r="H95" s="41">
        <f>'Exposure Inputs'!$E$60/$G95</f>
        <v>6881422862.7906818</v>
      </c>
      <c r="I95" s="41">
        <f>($E95*'Exposure Inputs'!$D$39*'Exposure Inputs'!$C$43/'Exposure Inputs'!$D$37)</f>
        <v>2.8405239272325837E-9</v>
      </c>
      <c r="J95" s="53">
        <f>'Exposure Inputs'!$E$60/$I95</f>
        <v>4435801395.3699408</v>
      </c>
      <c r="K95" s="41">
        <f>($E95*'Exposure Inputs'!$E$39*'Exposure Inputs'!$C$43/'Exposure Inputs'!$E$37)</f>
        <v>1.6022021754400272E-9</v>
      </c>
      <c r="L95" s="53">
        <f>'Exposure Inputs'!$E$60/$K95</f>
        <v>7864176065.3829775</v>
      </c>
    </row>
    <row r="96" spans="1:12">
      <c r="A96" s="47">
        <f>'Refined Drinking Water Calcs'!A96</f>
        <v>2019</v>
      </c>
      <c r="B96" s="48" t="str">
        <f>'Refined Drinking Water Calcs'!B96</f>
        <v>110000746211</v>
      </c>
      <c r="C96" s="48" t="str">
        <f>'Refined Drinking Water Calcs'!C96</f>
        <v>EQUISTAR CHEMICALS LP TUSCOLA PLANT</v>
      </c>
      <c r="D96" s="48" t="str">
        <f>'Refined Drinking Water Calcs'!D96</f>
        <v>Processing as a Reactant</v>
      </c>
      <c r="E96" s="48">
        <f>'Refined Drinking Water Calcs'!G96</f>
        <v>5</v>
      </c>
      <c r="F96" s="48">
        <f>'Refined Drinking Water Calcs'!F96</f>
        <v>5</v>
      </c>
      <c r="G96" s="41">
        <f>($E96*'Exposure Inputs'!$C$39*'Exposure Inputs'!$C$43/'Exposure Inputs'!$C$37)</f>
        <v>1.7250000000000003E-5</v>
      </c>
      <c r="H96" s="41">
        <f>'Exposure Inputs'!$E$60/$G96</f>
        <v>730434.78260869556</v>
      </c>
      <c r="I96" s="41">
        <f>($E96*'Exposure Inputs'!$D$39*'Exposure Inputs'!$C$43/'Exposure Inputs'!$D$37)</f>
        <v>2.6760563380281694E-5</v>
      </c>
      <c r="J96" s="53">
        <f>'Exposure Inputs'!$E$60/$I96</f>
        <v>470842.10526315781</v>
      </c>
      <c r="K96" s="41">
        <f>($E96*'Exposure Inputs'!$E$39*'Exposure Inputs'!$C$43/'Exposure Inputs'!$E$37)</f>
        <v>1.5094339622641509E-5</v>
      </c>
      <c r="L96" s="53">
        <f>'Exposure Inputs'!$E$60/$K96</f>
        <v>834750</v>
      </c>
    </row>
    <row r="97" spans="1:12">
      <c r="A97" s="47">
        <f>'Refined Drinking Water Calcs'!A97</f>
        <v>2020</v>
      </c>
      <c r="B97" s="48" t="str">
        <f>'Refined Drinking Water Calcs'!B97</f>
        <v>110000746211</v>
      </c>
      <c r="C97" s="48" t="str">
        <f>'Refined Drinking Water Calcs'!C97</f>
        <v>EQUISTAR CHEMICALS LP TUSCOLA PLANT</v>
      </c>
      <c r="D97" s="48" t="str">
        <f>'Refined Drinking Water Calcs'!D97</f>
        <v>Processing as a Reactant</v>
      </c>
      <c r="E97" s="48">
        <f>'Refined Drinking Water Calcs'!G97</f>
        <v>5</v>
      </c>
      <c r="F97" s="48">
        <f>'Refined Drinking Water Calcs'!F97</f>
        <v>5</v>
      </c>
      <c r="G97" s="41">
        <f>($E97*'Exposure Inputs'!$C$39*'Exposure Inputs'!$C$43/'Exposure Inputs'!$C$37)</f>
        <v>1.7250000000000003E-5</v>
      </c>
      <c r="H97" s="41">
        <f>'Exposure Inputs'!$E$60/$G97</f>
        <v>730434.78260869556</v>
      </c>
      <c r="I97" s="41">
        <f>($E97*'Exposure Inputs'!$D$39*'Exposure Inputs'!$C$43/'Exposure Inputs'!$D$37)</f>
        <v>2.6760563380281694E-5</v>
      </c>
      <c r="J97" s="53">
        <f>'Exposure Inputs'!$E$60/$I97</f>
        <v>470842.10526315781</v>
      </c>
      <c r="K97" s="41">
        <f>($E97*'Exposure Inputs'!$E$39*'Exposure Inputs'!$C$43/'Exposure Inputs'!$E$37)</f>
        <v>1.5094339622641509E-5</v>
      </c>
      <c r="L97" s="53">
        <f>'Exposure Inputs'!$E$60/$K97</f>
        <v>834750</v>
      </c>
    </row>
    <row r="98" spans="1:12">
      <c r="A98" s="47">
        <f>'Refined Drinking Water Calcs'!A98</f>
        <v>2021</v>
      </c>
      <c r="B98" s="48" t="str">
        <f>'Refined Drinking Water Calcs'!B98</f>
        <v>110000746211</v>
      </c>
      <c r="C98" s="48" t="str">
        <f>'Refined Drinking Water Calcs'!C98</f>
        <v>EQUISTAR CHEMICALS LP TUSCOLA PLANT</v>
      </c>
      <c r="D98" s="48" t="str">
        <f>'Refined Drinking Water Calcs'!D98</f>
        <v>Processing as a Reactant</v>
      </c>
      <c r="E98" s="48">
        <f>'Refined Drinking Water Calcs'!G98</f>
        <v>5</v>
      </c>
      <c r="F98" s="48">
        <f>'Refined Drinking Water Calcs'!F98</f>
        <v>5</v>
      </c>
      <c r="G98" s="41">
        <f>($E98*'Exposure Inputs'!$C$39*'Exposure Inputs'!$C$43/'Exposure Inputs'!$C$37)</f>
        <v>1.7250000000000003E-5</v>
      </c>
      <c r="H98" s="41">
        <f>'Exposure Inputs'!$E$60/$G98</f>
        <v>730434.78260869556</v>
      </c>
      <c r="I98" s="41">
        <f>($E98*'Exposure Inputs'!$D$39*'Exposure Inputs'!$C$43/'Exposure Inputs'!$D$37)</f>
        <v>2.6760563380281694E-5</v>
      </c>
      <c r="J98" s="53">
        <f>'Exposure Inputs'!$E$60/$I98</f>
        <v>470842.10526315781</v>
      </c>
      <c r="K98" s="41">
        <f>($E98*'Exposure Inputs'!$E$39*'Exposure Inputs'!$C$43/'Exposure Inputs'!$E$37)</f>
        <v>1.5094339622641509E-5</v>
      </c>
      <c r="L98" s="53">
        <f>'Exposure Inputs'!$E$60/$K98</f>
        <v>834750</v>
      </c>
    </row>
    <row r="99" spans="1:12">
      <c r="A99" s="47">
        <f>'Refined Drinking Water Calcs'!A99</f>
        <v>2022</v>
      </c>
      <c r="B99" s="48" t="str">
        <f>'Refined Drinking Water Calcs'!B99</f>
        <v>110000746211</v>
      </c>
      <c r="C99" s="48" t="str">
        <f>'Refined Drinking Water Calcs'!C99</f>
        <v>EQUISTAR CHEMICALS LP TUSCOLA PLANT</v>
      </c>
      <c r="D99" s="48" t="str">
        <f>'Refined Drinking Water Calcs'!D99</f>
        <v>Processing as a Reactant</v>
      </c>
      <c r="E99" s="48">
        <f>'Refined Drinking Water Calcs'!G99</f>
        <v>5</v>
      </c>
      <c r="F99" s="48">
        <f>'Refined Drinking Water Calcs'!F99</f>
        <v>5</v>
      </c>
      <c r="G99" s="41">
        <f>($E99*'Exposure Inputs'!$C$39*'Exposure Inputs'!$C$43/'Exposure Inputs'!$C$37)</f>
        <v>1.7250000000000003E-5</v>
      </c>
      <c r="H99" s="41">
        <f>'Exposure Inputs'!$E$60/$G99</f>
        <v>730434.78260869556</v>
      </c>
      <c r="I99" s="41">
        <f>($E99*'Exposure Inputs'!$D$39*'Exposure Inputs'!$C$43/'Exposure Inputs'!$D$37)</f>
        <v>2.6760563380281694E-5</v>
      </c>
      <c r="J99" s="53">
        <f>'Exposure Inputs'!$E$60/$I99</f>
        <v>470842.10526315781</v>
      </c>
      <c r="K99" s="41">
        <f>($E99*'Exposure Inputs'!$E$39*'Exposure Inputs'!$C$43/'Exposure Inputs'!$E$37)</f>
        <v>1.5094339622641509E-5</v>
      </c>
      <c r="L99" s="53">
        <f>'Exposure Inputs'!$E$60/$K99</f>
        <v>834750</v>
      </c>
    </row>
    <row r="100" spans="1:12">
      <c r="A100" s="47">
        <f>'Refined Drinking Water Calcs'!A100</f>
        <v>2019</v>
      </c>
      <c r="B100" s="48" t="str">
        <f>'Refined Drinking Water Calcs'!B100</f>
        <v>110000433013</v>
      </c>
      <c r="C100" s="48" t="str">
        <f>'Refined Drinking Water Calcs'!C100</f>
        <v>EQUISTAR CHEMICALS, LP - MORRIS PLANT</v>
      </c>
      <c r="D100" s="48" t="str">
        <f>'Refined Drinking Water Calcs'!D100</f>
        <v>Processing as a Reactant</v>
      </c>
      <c r="E100" s="48">
        <f>'Refined Drinking Water Calcs'!G100</f>
        <v>11.759484931660101</v>
      </c>
      <c r="F100" s="48">
        <f>'Refined Drinking Water Calcs'!F100</f>
        <v>11.759484931660101</v>
      </c>
      <c r="G100" s="41">
        <f>($E100*'Exposure Inputs'!$C$39*'Exposure Inputs'!$C$43/'Exposure Inputs'!$C$37)</f>
        <v>4.0570223014227351E-5</v>
      </c>
      <c r="H100" s="41">
        <f>'Exposure Inputs'!$E$60/$G100</f>
        <v>310572.6087722361</v>
      </c>
      <c r="I100" s="41">
        <f>($E100*'Exposure Inputs'!$D$39*'Exposure Inputs'!$C$43/'Exposure Inputs'!$D$37)</f>
        <v>6.2938088366631516E-5</v>
      </c>
      <c r="J100" s="53">
        <f>'Exposure Inputs'!$E$60/$I100</f>
        <v>200196.73820726117</v>
      </c>
      <c r="K100" s="41">
        <f>($E100*'Exposure Inputs'!$E$39*'Exposure Inputs'!$C$43/'Exposure Inputs'!$E$37)</f>
        <v>3.5500331869162572E-5</v>
      </c>
      <c r="L100" s="53">
        <f>'Exposure Inputs'!$E$60/$K100</f>
        <v>354926.25946252106</v>
      </c>
    </row>
    <row r="101" spans="1:12">
      <c r="A101" s="47">
        <f>'Refined Drinking Water Calcs'!A101</f>
        <v>2020</v>
      </c>
      <c r="B101" s="48" t="str">
        <f>'Refined Drinking Water Calcs'!B101</f>
        <v>110000433013</v>
      </c>
      <c r="C101" s="48" t="str">
        <f>'Refined Drinking Water Calcs'!C101</f>
        <v>EQUISTAR CHEMICALS, LP - MORRIS PLANT</v>
      </c>
      <c r="D101" s="48" t="str">
        <f>'Refined Drinking Water Calcs'!D101</f>
        <v>Processing as a Reactant</v>
      </c>
      <c r="E101" s="48">
        <f>'Refined Drinking Water Calcs'!G101</f>
        <v>1.25357653982227</v>
      </c>
      <c r="F101" s="48">
        <f>'Refined Drinking Water Calcs'!F101</f>
        <v>1.25357653982227</v>
      </c>
      <c r="G101" s="41">
        <f>($E101*'Exposure Inputs'!$C$39*'Exposure Inputs'!$C$43/'Exposure Inputs'!$C$37)</f>
        <v>4.3248390623868324E-6</v>
      </c>
      <c r="H101" s="41">
        <f>'Exposure Inputs'!$E$60/$G101</f>
        <v>2913403.2083603577</v>
      </c>
      <c r="I101" s="41">
        <f>($E101*'Exposure Inputs'!$D$39*'Exposure Inputs'!$C$43/'Exposure Inputs'!$D$37)</f>
        <v>6.7092828891896146E-6</v>
      </c>
      <c r="J101" s="53">
        <f>'Exposure Inputs'!$E$60/$I101</f>
        <v>1877995.0418101836</v>
      </c>
      <c r="K101" s="41">
        <f>($E101*'Exposure Inputs'!$E$39*'Exposure Inputs'!$C$43/'Exposure Inputs'!$E$37)</f>
        <v>3.7843820070106266E-6</v>
      </c>
      <c r="L101" s="53">
        <f>'Exposure Inputs'!$E$60/$K101</f>
        <v>3329473.604054322</v>
      </c>
    </row>
    <row r="102" spans="1:12">
      <c r="A102" s="47">
        <f>'Refined Drinking Water Calcs'!A102</f>
        <v>2021</v>
      </c>
      <c r="B102" s="48" t="str">
        <f>'Refined Drinking Water Calcs'!B102</f>
        <v>110000433013</v>
      </c>
      <c r="C102" s="48" t="str">
        <f>'Refined Drinking Water Calcs'!C102</f>
        <v>EQUISTAR CHEMICALS, LP - MORRIS PLANT</v>
      </c>
      <c r="D102" s="48" t="str">
        <f>'Refined Drinking Water Calcs'!D102</f>
        <v>Processing as a Reactant</v>
      </c>
      <c r="E102" s="48">
        <f>'Refined Drinking Water Calcs'!G102</f>
        <v>1.0392050137597999</v>
      </c>
      <c r="F102" s="48">
        <f>'Refined Drinking Water Calcs'!F102</f>
        <v>1.0392050137597999</v>
      </c>
      <c r="G102" s="41">
        <f>($E102*'Exposure Inputs'!$C$39*'Exposure Inputs'!$C$43/'Exposure Inputs'!$C$37)</f>
        <v>3.5852572974713101E-6</v>
      </c>
      <c r="H102" s="41">
        <f>'Exposure Inputs'!$E$60/$G102</f>
        <v>3514392.121560371</v>
      </c>
      <c r="I102" s="41">
        <f>($E102*'Exposure Inputs'!$D$39*'Exposure Inputs'!$C$43/'Exposure Inputs'!$D$37)</f>
        <v>5.5619423271651265E-6</v>
      </c>
      <c r="J102" s="53">
        <f>'Exposure Inputs'!$E$60/$I102</f>
        <v>2265395.6583584552</v>
      </c>
      <c r="K102" s="41">
        <f>($E102*'Exposure Inputs'!$E$39*'Exposure Inputs'!$C$43/'Exposure Inputs'!$E$37)</f>
        <v>3.1372226830484528E-6</v>
      </c>
      <c r="L102" s="53">
        <f>'Exposure Inputs'!$E$60/$K102</f>
        <v>4016291.2464207117</v>
      </c>
    </row>
    <row r="103" spans="1:12">
      <c r="A103" s="47">
        <f>'Refined Drinking Water Calcs'!A103</f>
        <v>2022</v>
      </c>
      <c r="B103" s="48" t="str">
        <f>'Refined Drinking Water Calcs'!B103</f>
        <v>110000433013</v>
      </c>
      <c r="C103" s="48" t="str">
        <f>'Refined Drinking Water Calcs'!C103</f>
        <v>EQUISTAR CHEMICALS, LP - MORRIS PLANT</v>
      </c>
      <c r="D103" s="48" t="str">
        <f>'Refined Drinking Water Calcs'!D103</f>
        <v>Processing as a Reactant</v>
      </c>
      <c r="E103" s="48">
        <f>'Refined Drinking Water Calcs'!G103</f>
        <v>1.0392050137597999</v>
      </c>
      <c r="F103" s="48">
        <f>'Refined Drinking Water Calcs'!F103</f>
        <v>1.0392050137597999</v>
      </c>
      <c r="G103" s="41">
        <f>($E103*'Exposure Inputs'!$C$39*'Exposure Inputs'!$C$43/'Exposure Inputs'!$C$37)</f>
        <v>3.5852572974713101E-6</v>
      </c>
      <c r="H103" s="41">
        <f>'Exposure Inputs'!$E$60/$G103</f>
        <v>3514392.121560371</v>
      </c>
      <c r="I103" s="41">
        <f>($E103*'Exposure Inputs'!$D$39*'Exposure Inputs'!$C$43/'Exposure Inputs'!$D$37)</f>
        <v>5.5619423271651265E-6</v>
      </c>
      <c r="J103" s="53">
        <f>'Exposure Inputs'!$E$60/$I103</f>
        <v>2265395.6583584552</v>
      </c>
      <c r="K103" s="41">
        <f>($E103*'Exposure Inputs'!$E$39*'Exposure Inputs'!$C$43/'Exposure Inputs'!$E$37)</f>
        <v>3.1372226830484528E-6</v>
      </c>
      <c r="L103" s="53">
        <f>'Exposure Inputs'!$E$60/$K103</f>
        <v>4016291.2464207117</v>
      </c>
    </row>
    <row r="104" spans="1:12">
      <c r="A104" s="47">
        <f>'Refined Drinking Water Calcs'!A104</f>
        <v>2023</v>
      </c>
      <c r="B104" s="48" t="str">
        <f>'Refined Drinking Water Calcs'!B104</f>
        <v>110000433013</v>
      </c>
      <c r="C104" s="48" t="str">
        <f>'Refined Drinking Water Calcs'!C104</f>
        <v>EQUISTAR CHEMICALS, LP - MORRIS PLANT</v>
      </c>
      <c r="D104" s="48" t="str">
        <f>'Refined Drinking Water Calcs'!D104</f>
        <v>Processing as a Reactant</v>
      </c>
      <c r="E104" s="48">
        <f>'Refined Drinking Water Calcs'!G104</f>
        <v>3.0210768706022701</v>
      </c>
      <c r="F104" s="48">
        <f>'Refined Drinking Water Calcs'!F104</f>
        <v>3.0210768706022701</v>
      </c>
      <c r="G104" s="41">
        <f>($E104*'Exposure Inputs'!$C$39*'Exposure Inputs'!$C$43/'Exposure Inputs'!$C$37)</f>
        <v>1.0422715203577832E-5</v>
      </c>
      <c r="H104" s="41">
        <f>'Exposure Inputs'!$E$60/$G104</f>
        <v>1208898.0418149356</v>
      </c>
      <c r="I104" s="41">
        <f>($E104*'Exposure Inputs'!$D$39*'Exposure Inputs'!$C$43/'Exposure Inputs'!$D$37)</f>
        <v>1.6169143814491024E-5</v>
      </c>
      <c r="J104" s="53">
        <f>'Exposure Inputs'!$E$60/$I104</f>
        <v>779262.04037518019</v>
      </c>
      <c r="K104" s="41">
        <f>($E104*'Exposure Inputs'!$E$39*'Exposure Inputs'!$C$43/'Exposure Inputs'!$E$37)</f>
        <v>9.1202320621955325E-6</v>
      </c>
      <c r="L104" s="53">
        <f>'Exposure Inputs'!$E$60/$K104</f>
        <v>1381543.7934116311</v>
      </c>
    </row>
    <row r="105" spans="1:12">
      <c r="A105" s="47">
        <f>'Refined Drinking Water Calcs'!A105</f>
        <v>2019</v>
      </c>
      <c r="B105" s="48" t="str">
        <f>'Refined Drinking Water Calcs'!B105</f>
        <v>110034641635</v>
      </c>
      <c r="C105" s="48" t="str">
        <f>'Refined Drinking Water Calcs'!C105</f>
        <v>EQUISTAR CHEMICALS-LAPORTE</v>
      </c>
      <c r="D105" s="48" t="str">
        <f>'Refined Drinking Water Calcs'!D105</f>
        <v>Processing as a Reactant</v>
      </c>
      <c r="E105" s="48">
        <f>'Refined Drinking Water Calcs'!G105</f>
        <v>2.7113847571245202</v>
      </c>
      <c r="F105" s="48">
        <f>'Refined Drinking Water Calcs'!F105</f>
        <v>2.7113847571245202</v>
      </c>
      <c r="G105" s="41">
        <f>($E105*'Exposure Inputs'!$C$39*'Exposure Inputs'!$C$43/'Exposure Inputs'!$C$37)</f>
        <v>9.3542774120795959E-6</v>
      </c>
      <c r="H105" s="41">
        <f>'Exposure Inputs'!$E$60/$G105</f>
        <v>1346977.3714139648</v>
      </c>
      <c r="I105" s="41">
        <f>($E105*'Exposure Inputs'!$D$39*'Exposure Inputs'!$C$43/'Exposure Inputs'!$D$37)</f>
        <v>1.4511636728272079E-5</v>
      </c>
      <c r="J105" s="53">
        <f>'Exposure Inputs'!$E$60/$I105</f>
        <v>868268.70296802826</v>
      </c>
      <c r="K105" s="41">
        <f>($E105*'Exposure Inputs'!$E$39*'Exposure Inputs'!$C$43/'Exposure Inputs'!$E$37)</f>
        <v>8.1853124743381749E-6</v>
      </c>
      <c r="L105" s="53">
        <f>'Exposure Inputs'!$E$60/$K105</f>
        <v>1539342.5772690217</v>
      </c>
    </row>
    <row r="106" spans="1:12">
      <c r="A106" s="47">
        <f>'Refined Drinking Water Calcs'!A106</f>
        <v>2019</v>
      </c>
      <c r="B106" s="48" t="str">
        <f>'Refined Drinking Water Calcs'!B106</f>
        <v>110000321651</v>
      </c>
      <c r="C106" s="48" t="str">
        <f>'Refined Drinking Water Calcs'!C106</f>
        <v>FIRMENICH INCORPORATED</v>
      </c>
      <c r="D106" s="48" t="str">
        <f>'Refined Drinking Water Calcs'!D106</f>
        <v>Processing as a Reactant</v>
      </c>
      <c r="E106" s="48">
        <f>'Refined Drinking Water Calcs'!G106</f>
        <v>0.23209412681094699</v>
      </c>
      <c r="F106" s="48">
        <f>'Refined Drinking Water Calcs'!F106</f>
        <v>0.23209412681094699</v>
      </c>
      <c r="G106" s="41">
        <f>($E106*'Exposure Inputs'!$C$39*'Exposure Inputs'!$C$43/'Exposure Inputs'!$C$37)</f>
        <v>8.0072473749776724E-7</v>
      </c>
      <c r="H106" s="41">
        <f>'Exposure Inputs'!$E$60/$G106</f>
        <v>15735744.644750824</v>
      </c>
      <c r="I106" s="41">
        <f>($E106*'Exposure Inputs'!$D$39*'Exposure Inputs'!$C$43/'Exposure Inputs'!$D$37)</f>
        <v>1.2421939181430966E-6</v>
      </c>
      <c r="J106" s="53">
        <f>'Exposure Inputs'!$E$60/$I106</f>
        <v>10143343.817715039</v>
      </c>
      <c r="K106" s="41">
        <f>($E106*'Exposure Inputs'!$E$39*'Exposure Inputs'!$C$43/'Exposure Inputs'!$E$37)</f>
        <v>7.0066151490097207E-7</v>
      </c>
      <c r="L106" s="53">
        <f>'Exposure Inputs'!$E$60/$K106</f>
        <v>17983005.676829301</v>
      </c>
    </row>
    <row r="107" spans="1:12">
      <c r="A107" s="47">
        <f>'Refined Drinking Water Calcs'!A107</f>
        <v>2020</v>
      </c>
      <c r="B107" s="48" t="str">
        <f>'Refined Drinking Water Calcs'!B107</f>
        <v>110000321651</v>
      </c>
      <c r="C107" s="48" t="str">
        <f>'Refined Drinking Water Calcs'!C107</f>
        <v>FIRMENICH INCORPORATED</v>
      </c>
      <c r="D107" s="48" t="str">
        <f>'Refined Drinking Water Calcs'!D107</f>
        <v>Processing as a Reactant</v>
      </c>
      <c r="E107" s="48">
        <f>'Refined Drinking Water Calcs'!G107</f>
        <v>0.23473584857952701</v>
      </c>
      <c r="F107" s="48">
        <f>'Refined Drinking Water Calcs'!F107</f>
        <v>0.23473584857952701</v>
      </c>
      <c r="G107" s="41">
        <f>($E107*'Exposure Inputs'!$C$39*'Exposure Inputs'!$C$43/'Exposure Inputs'!$C$37)</f>
        <v>8.0983867759936821E-7</v>
      </c>
      <c r="H107" s="41">
        <f>'Exposure Inputs'!$E$60/$G107</f>
        <v>15558654.270935293</v>
      </c>
      <c r="I107" s="41">
        <f>($E107*'Exposure Inputs'!$D$39*'Exposure Inputs'!$C$43/'Exposure Inputs'!$D$37)</f>
        <v>1.2563327107073276E-6</v>
      </c>
      <c r="J107" s="53">
        <f>'Exposure Inputs'!$E$60/$I107</f>
        <v>10029190.430698948</v>
      </c>
      <c r="K107" s="41">
        <f>($E107*'Exposure Inputs'!$E$39*'Exposure Inputs'!$C$43/'Exposure Inputs'!$E$37)</f>
        <v>7.0863652401366647E-7</v>
      </c>
      <c r="L107" s="53">
        <f>'Exposure Inputs'!$E$60/$K107</f>
        <v>17780624.58400324</v>
      </c>
    </row>
    <row r="108" spans="1:12">
      <c r="A108" s="47">
        <f>'Refined Drinking Water Calcs'!A108</f>
        <v>2021</v>
      </c>
      <c r="B108" s="48" t="str">
        <f>'Refined Drinking Water Calcs'!B108</f>
        <v>110000321651</v>
      </c>
      <c r="C108" s="48" t="str">
        <f>'Refined Drinking Water Calcs'!C108</f>
        <v>FIRMENICH INCORPORATED</v>
      </c>
      <c r="D108" s="48" t="str">
        <f>'Refined Drinking Water Calcs'!D108</f>
        <v>Processing as a Reactant</v>
      </c>
      <c r="E108" s="48">
        <f>'Refined Drinking Water Calcs'!G108</f>
        <v>0.40712706342056898</v>
      </c>
      <c r="F108" s="48">
        <f>'Refined Drinking Water Calcs'!F108</f>
        <v>0.40712706342056898</v>
      </c>
      <c r="G108" s="41">
        <f>($E108*'Exposure Inputs'!$C$39*'Exposure Inputs'!$C$43/'Exposure Inputs'!$C$37)</f>
        <v>1.4045883688009631E-6</v>
      </c>
      <c r="H108" s="41">
        <f>'Exposure Inputs'!$E$60/$G108</f>
        <v>8970599.700149931</v>
      </c>
      <c r="I108" s="41">
        <f>($E108*'Exposure Inputs'!$D$39*'Exposure Inputs'!$C$43/'Exposure Inputs'!$D$37)</f>
        <v>2.1789899168988198E-6</v>
      </c>
      <c r="J108" s="53">
        <f>'Exposure Inputs'!$E$60/$I108</f>
        <v>5782495.7803992787</v>
      </c>
      <c r="K108" s="41">
        <f>($E108*'Exposure Inputs'!$E$39*'Exposure Inputs'!$C$43/'Exposure Inputs'!$E$37)</f>
        <v>1.2290628329677553E-6</v>
      </c>
      <c r="L108" s="53">
        <f>'Exposure Inputs'!$E$60/$K108</f>
        <v>10251713.469827594</v>
      </c>
    </row>
    <row r="109" spans="1:12">
      <c r="A109" s="47">
        <f>'Refined Drinking Water Calcs'!A109</f>
        <v>2022</v>
      </c>
      <c r="B109" s="48" t="str">
        <f>'Refined Drinking Water Calcs'!B109</f>
        <v>110000321651</v>
      </c>
      <c r="C109" s="48" t="str">
        <f>'Refined Drinking Water Calcs'!C109</f>
        <v>FIRMENICH INCORPORATED</v>
      </c>
      <c r="D109" s="48" t="str">
        <f>'Refined Drinking Water Calcs'!D109</f>
        <v>Processing as a Reactant</v>
      </c>
      <c r="E109" s="48">
        <f>'Refined Drinking Water Calcs'!G109</f>
        <v>0.57919749776114104</v>
      </c>
      <c r="F109" s="48">
        <f>'Refined Drinking Water Calcs'!F109</f>
        <v>0.57919749776114104</v>
      </c>
      <c r="G109" s="41">
        <f>($E109*'Exposure Inputs'!$C$39*'Exposure Inputs'!$C$43/'Exposure Inputs'!$C$37)</f>
        <v>1.9982313672759368E-6</v>
      </c>
      <c r="H109" s="41">
        <f>'Exposure Inputs'!$E$60/$G109</f>
        <v>6305576.1241386114</v>
      </c>
      <c r="I109" s="41">
        <f>($E109*'Exposure Inputs'!$D$39*'Exposure Inputs'!$C$43/'Exposure Inputs'!$D$37)</f>
        <v>3.0999302697075158E-6</v>
      </c>
      <c r="J109" s="53">
        <f>'Exposure Inputs'!$E$60/$I109</f>
        <v>4064607.5568625075</v>
      </c>
      <c r="K109" s="41">
        <f>($E109*'Exposure Inputs'!$E$39*'Exposure Inputs'!$C$43/'Exposure Inputs'!$E$37)</f>
        <v>1.7485207479581616E-6</v>
      </c>
      <c r="L109" s="53">
        <f>'Exposure Inputs'!$E$60/$K109</f>
        <v>7206091.2143671578</v>
      </c>
    </row>
    <row r="110" spans="1:12">
      <c r="A110" s="47">
        <f>'Refined Drinking Water Calcs'!A110</f>
        <v>2023</v>
      </c>
      <c r="B110" s="48" t="str">
        <f>'Refined Drinking Water Calcs'!B110</f>
        <v>110000321651</v>
      </c>
      <c r="C110" s="48" t="str">
        <f>'Refined Drinking Water Calcs'!C110</f>
        <v>FIRMENICH INCORPORATED</v>
      </c>
      <c r="D110" s="48" t="str">
        <f>'Refined Drinking Water Calcs'!D110</f>
        <v>Processing as a Reactant</v>
      </c>
      <c r="E110" s="48">
        <f>'Refined Drinking Water Calcs'!G110</f>
        <v>5.8495268000000003E-2</v>
      </c>
      <c r="F110" s="48">
        <f>'Refined Drinking Water Calcs'!F110</f>
        <v>5.8495268000000003E-2</v>
      </c>
      <c r="G110" s="41">
        <f>($E110*'Exposure Inputs'!$C$39*'Exposure Inputs'!$C$43/'Exposure Inputs'!$C$37)</f>
        <v>2.0180867460000001E-7</v>
      </c>
      <c r="H110" s="41">
        <f>'Exposure Inputs'!$E$60/$G110</f>
        <v>62435373.627888635</v>
      </c>
      <c r="I110" s="41">
        <f>($E110*'Exposure Inputs'!$D$39*'Exposure Inputs'!$C$43/'Exposure Inputs'!$D$37)</f>
        <v>3.1307326535211268E-7</v>
      </c>
      <c r="J110" s="53">
        <f>'Exposure Inputs'!$E$60/$I110</f>
        <v>40246170.447766639</v>
      </c>
      <c r="K110" s="41">
        <f>($E110*'Exposure Inputs'!$E$39*'Exposure Inputs'!$C$43/'Exposure Inputs'!$E$37)</f>
        <v>1.7658948830188679E-7</v>
      </c>
      <c r="L110" s="53">
        <f>'Exposure Inputs'!$E$60/$K110</f>
        <v>71351925.424121484</v>
      </c>
    </row>
    <row r="111" spans="1:12">
      <c r="A111" s="47">
        <f>'Refined Drinking Water Calcs'!A111</f>
        <v>2019</v>
      </c>
      <c r="B111" s="48" t="str">
        <f>'Refined Drinking Water Calcs'!B111</f>
        <v>110017432937</v>
      </c>
      <c r="C111" s="48" t="str">
        <f>'Refined Drinking Water Calcs'!C111</f>
        <v>FUTUREFUEL CHEMICAL COMPANY</v>
      </c>
      <c r="D111" s="48" t="str">
        <f>'Refined Drinking Water Calcs'!D111</f>
        <v>Processing as a Reactant</v>
      </c>
      <c r="E111" s="48">
        <f>'Refined Drinking Water Calcs'!G111</f>
        <v>1.067319E-3</v>
      </c>
      <c r="F111" s="48">
        <f>'Refined Drinking Water Calcs'!F111</f>
        <v>6.1341353108088298E-4</v>
      </c>
      <c r="G111" s="41">
        <f>($E111*'Exposure Inputs'!$C$39*'Exposure Inputs'!$C$43/'Exposure Inputs'!$C$37)</f>
        <v>3.6822505499999999E-9</v>
      </c>
      <c r="H111" s="41">
        <f>'Exposure Inputs'!$E$60/$G111</f>
        <v>3421820386.4481735</v>
      </c>
      <c r="I111" s="41">
        <f>($E111*'Exposure Inputs'!$D$39*'Exposure Inputs'!$C$43/'Exposure Inputs'!$D$37)</f>
        <v>5.7124115492957746E-9</v>
      </c>
      <c r="J111" s="53">
        <f>'Exposure Inputs'!$E$60/$I111</f>
        <v>2205723430.6854739</v>
      </c>
      <c r="K111" s="41">
        <f>($E111*'Exposure Inputs'!$E$39*'Exposure Inputs'!$C$43/'Exposure Inputs'!$E$37)</f>
        <v>3.2220950943396225E-9</v>
      </c>
      <c r="L111" s="53">
        <f>'Exposure Inputs'!$E$60/$K111</f>
        <v>3910499110.3878036</v>
      </c>
    </row>
    <row r="112" spans="1:12">
      <c r="A112" s="47">
        <f>'Refined Drinking Water Calcs'!A112</f>
        <v>2020</v>
      </c>
      <c r="B112" s="48" t="str">
        <f>'Refined Drinking Water Calcs'!B112</f>
        <v>110017432937</v>
      </c>
      <c r="C112" s="48" t="str">
        <f>'Refined Drinking Water Calcs'!C112</f>
        <v>FUTUREFUEL CHEMICAL COMPANY</v>
      </c>
      <c r="D112" s="48" t="str">
        <f>'Refined Drinking Water Calcs'!D112</f>
        <v>Processing as a Reactant</v>
      </c>
      <c r="E112" s="48">
        <f>'Refined Drinking Water Calcs'!G112</f>
        <v>9.1126850692086001E-4</v>
      </c>
      <c r="F112" s="48">
        <f>'Refined Drinking Water Calcs'!F112</f>
        <v>5.2372758087593804E-4</v>
      </c>
      <c r="G112" s="41">
        <f>($E112*'Exposure Inputs'!$C$39*'Exposure Inputs'!$C$43/'Exposure Inputs'!$C$37)</f>
        <v>3.1438763488769677E-9</v>
      </c>
      <c r="H112" s="41">
        <f>'Exposure Inputs'!$E$60/$G112</f>
        <v>4007791211.1590772</v>
      </c>
      <c r="I112" s="41">
        <f>($E112*'Exposure Inputs'!$D$39*'Exposure Inputs'!$C$43/'Exposure Inputs'!$D$37)</f>
        <v>4.8772117271820682E-9</v>
      </c>
      <c r="J112" s="53">
        <f>'Exposure Inputs'!$E$60/$I112</f>
        <v>2583443308.3510947</v>
      </c>
      <c r="K112" s="41">
        <f>($E112*'Exposure Inputs'!$E$39*'Exposure Inputs'!$C$43/'Exposure Inputs'!$E$37)</f>
        <v>2.7509992661761814E-9</v>
      </c>
      <c r="L112" s="53">
        <f>'Exposure Inputs'!$E$60/$K112</f>
        <v>4580153893.5027332</v>
      </c>
    </row>
    <row r="113" spans="1:12">
      <c r="A113" s="47">
        <f>'Refined Drinking Water Calcs'!A113</f>
        <v>2021</v>
      </c>
      <c r="B113" s="48" t="str">
        <f>'Refined Drinking Water Calcs'!B113</f>
        <v>110017432937</v>
      </c>
      <c r="C113" s="48" t="str">
        <f>'Refined Drinking Water Calcs'!C113</f>
        <v>FUTUREFUEL CHEMICAL COMPANY</v>
      </c>
      <c r="D113" s="48" t="str">
        <f>'Refined Drinking Water Calcs'!D113</f>
        <v>Processing as a Reactant</v>
      </c>
      <c r="E113" s="48">
        <f>'Refined Drinking Water Calcs'!G113</f>
        <v>6.0918132788665596E-4</v>
      </c>
      <c r="F113" s="48">
        <f>'Refined Drinking Water Calcs'!F113</f>
        <v>3.5011092860754101E-4</v>
      </c>
      <c r="G113" s="41">
        <f>($E113*'Exposure Inputs'!$C$39*'Exposure Inputs'!$C$43/'Exposure Inputs'!$C$37)</f>
        <v>2.1016755812089632E-9</v>
      </c>
      <c r="H113" s="41">
        <f>'Exposure Inputs'!$E$60/$G113</f>
        <v>5995216441.8982325</v>
      </c>
      <c r="I113" s="41">
        <f>($E113*'Exposure Inputs'!$D$39*'Exposure Inputs'!$C$43/'Exposure Inputs'!$D$37)</f>
        <v>3.2604071069990037E-9</v>
      </c>
      <c r="J113" s="53">
        <f>'Exposure Inputs'!$E$60/$I113</f>
        <v>3864548072.2183475</v>
      </c>
      <c r="K113" s="41">
        <f>($E113*'Exposure Inputs'!$E$39*'Exposure Inputs'!$C$43/'Exposure Inputs'!$E$37)</f>
        <v>1.8390379709785842E-9</v>
      </c>
      <c r="L113" s="53">
        <f>'Exposure Inputs'!$E$60/$K113</f>
        <v>6851408290.0068235</v>
      </c>
    </row>
    <row r="114" spans="1:12">
      <c r="A114" s="47">
        <f>'Refined Drinking Water Calcs'!A114</f>
        <v>2022</v>
      </c>
      <c r="B114" s="48" t="str">
        <f>'Refined Drinking Water Calcs'!B114</f>
        <v>110017432937</v>
      </c>
      <c r="C114" s="48" t="str">
        <f>'Refined Drinking Water Calcs'!C114</f>
        <v>FUTUREFUEL CHEMICAL COMPANY</v>
      </c>
      <c r="D114" s="48" t="str">
        <f>'Refined Drinking Water Calcs'!D114</f>
        <v>Processing as a Reactant</v>
      </c>
      <c r="E114" s="48">
        <f>'Refined Drinking Water Calcs'!G114</f>
        <v>9.9054552904309602E-4</v>
      </c>
      <c r="F114" s="48">
        <f>'Refined Drinking Water Calcs'!F114</f>
        <v>5.6928996199609699E-4</v>
      </c>
      <c r="G114" s="41">
        <f>($E114*'Exposure Inputs'!$C$39*'Exposure Inputs'!$C$43/'Exposure Inputs'!$C$37)</f>
        <v>3.4173820751986812E-9</v>
      </c>
      <c r="H114" s="41">
        <f>'Exposure Inputs'!$E$60/$G114</f>
        <v>3687032858.1177025</v>
      </c>
      <c r="I114" s="41">
        <f>($E114*'Exposure Inputs'!$D$39*'Exposure Inputs'!$C$43/'Exposure Inputs'!$D$37)</f>
        <v>5.301511282202486E-9</v>
      </c>
      <c r="J114" s="53">
        <f>'Exposure Inputs'!$E$60/$I114</f>
        <v>2376680785.7787662</v>
      </c>
      <c r="K114" s="41">
        <f>($E114*'Exposure Inputs'!$E$39*'Exposure Inputs'!$C$43/'Exposure Inputs'!$E$37)</f>
        <v>2.99032612541312E-9</v>
      </c>
      <c r="L114" s="53">
        <f>'Exposure Inputs'!$E$60/$K114</f>
        <v>4213587238.1676373</v>
      </c>
    </row>
    <row r="115" spans="1:12">
      <c r="A115" s="47">
        <f>'Refined Drinking Water Calcs'!A115</f>
        <v>2023</v>
      </c>
      <c r="B115" s="48" t="str">
        <f>'Refined Drinking Water Calcs'!B115</f>
        <v>110017432937</v>
      </c>
      <c r="C115" s="48" t="str">
        <f>'Refined Drinking Water Calcs'!C115</f>
        <v>FUTUREFUEL CHEMICAL COMPANY</v>
      </c>
      <c r="D115" s="48" t="str">
        <f>'Refined Drinking Water Calcs'!D115</f>
        <v>Processing as a Reactant</v>
      </c>
      <c r="E115" s="48">
        <f>'Refined Drinking Water Calcs'!G115</f>
        <v>8.3699845461687099E-4</v>
      </c>
      <c r="F115" s="48">
        <f>'Refined Drinking Water Calcs'!F115</f>
        <v>4.81042823826525E-4</v>
      </c>
      <c r="G115" s="41">
        <f>($E115*'Exposure Inputs'!$C$39*'Exposure Inputs'!$C$43/'Exposure Inputs'!$C$37)</f>
        <v>2.8876446684282051E-9</v>
      </c>
      <c r="H115" s="41">
        <f>'Exposure Inputs'!$E$60/$G115</f>
        <v>4363417749.337697</v>
      </c>
      <c r="I115" s="41">
        <f>($E115*'Exposure Inputs'!$D$39*'Exposure Inputs'!$C$43/'Exposure Inputs'!$D$37)</f>
        <v>4.4797100387945222E-9</v>
      </c>
      <c r="J115" s="53">
        <f>'Exposure Inputs'!$E$60/$I115</f>
        <v>2812682046.5796542</v>
      </c>
      <c r="K115" s="41">
        <f>($E115*'Exposure Inputs'!$E$39*'Exposure Inputs'!$C$43/'Exposure Inputs'!$E$37)</f>
        <v>2.5267877875226296E-9</v>
      </c>
      <c r="L115" s="53">
        <f>'Exposure Inputs'!$E$60/$K115</f>
        <v>4986568346.6649866</v>
      </c>
    </row>
    <row r="116" spans="1:12">
      <c r="A116" s="47">
        <f>'Refined Drinking Water Calcs'!A116</f>
        <v>2019</v>
      </c>
      <c r="B116" s="48" t="str">
        <f>'Refined Drinking Water Calcs'!B116</f>
        <v>110000310191</v>
      </c>
      <c r="C116" s="48" t="str">
        <f>'Refined Drinking Water Calcs'!C116</f>
        <v>GE AVIATION</v>
      </c>
      <c r="D116" s="48" t="str">
        <f>'Refined Drinking Water Calcs'!D116</f>
        <v>Processing as a Reactant</v>
      </c>
      <c r="E116" s="48">
        <f>'Refined Drinking Water Calcs'!G116</f>
        <v>2.5091596000000001E-2</v>
      </c>
      <c r="F116" s="48">
        <f>'Refined Drinking Water Calcs'!F116</f>
        <v>1.1568249315180801E-2</v>
      </c>
      <c r="G116" s="41">
        <f>($E116*'Exposure Inputs'!$C$39*'Exposure Inputs'!$C$43/'Exposure Inputs'!$C$37)</f>
        <v>8.6566006200000008E-8</v>
      </c>
      <c r="H116" s="41">
        <f>'Exposure Inputs'!$E$60/$G116</f>
        <v>145553671.15919918</v>
      </c>
      <c r="I116" s="41">
        <f>($E116*'Exposure Inputs'!$D$39*'Exposure Inputs'!$C$43/'Exposure Inputs'!$D$37)</f>
        <v>1.3429304901408453E-7</v>
      </c>
      <c r="J116" s="53">
        <f>'Exposure Inputs'!$E$60/$I116</f>
        <v>93824662.501173258</v>
      </c>
      <c r="K116" s="41">
        <f>($E116*'Exposure Inputs'!$E$39*'Exposure Inputs'!$C$43/'Exposure Inputs'!$E$37)</f>
        <v>7.5748214339622644E-8</v>
      </c>
      <c r="L116" s="53">
        <f>'Exposure Inputs'!$E$60/$K116</f>
        <v>166340554.82162234</v>
      </c>
    </row>
    <row r="117" spans="1:12">
      <c r="A117" s="47">
        <f>'Refined Drinking Water Calcs'!A117</f>
        <v>2020</v>
      </c>
      <c r="B117" s="48" t="str">
        <f>'Refined Drinking Water Calcs'!B117</f>
        <v>110000310191</v>
      </c>
      <c r="C117" s="48" t="str">
        <f>'Refined Drinking Water Calcs'!C117</f>
        <v>GE AVIATION</v>
      </c>
      <c r="D117" s="48" t="str">
        <f>'Refined Drinking Water Calcs'!D117</f>
        <v>Processing as a Reactant</v>
      </c>
      <c r="E117" s="48">
        <f>'Refined Drinking Water Calcs'!G117</f>
        <v>1.5714814579761201E-2</v>
      </c>
      <c r="F117" s="48">
        <f>'Refined Drinking Water Calcs'!F117</f>
        <v>7.2451709999999999E-3</v>
      </c>
      <c r="G117" s="41">
        <f>($E117*'Exposure Inputs'!$C$39*'Exposure Inputs'!$C$43/'Exposure Inputs'!$C$37)</f>
        <v>5.4216110300176151E-8</v>
      </c>
      <c r="H117" s="41">
        <f>'Exposure Inputs'!$E$60/$G117</f>
        <v>232403245.64484778</v>
      </c>
      <c r="I117" s="41">
        <f>($E117*'Exposure Inputs'!$D$39*'Exposure Inputs'!$C$43/'Exposure Inputs'!$D$37)</f>
        <v>8.4107458314214886E-8</v>
      </c>
      <c r="J117" s="53">
        <f>'Exposure Inputs'!$E$60/$I117</f>
        <v>149808355.31764597</v>
      </c>
      <c r="K117" s="41">
        <f>($E117*'Exposure Inputs'!$E$39*'Exposure Inputs'!$C$43/'Exposure Inputs'!$E$37)</f>
        <v>4.7440949674750801E-8</v>
      </c>
      <c r="L117" s="53">
        <f>'Exposure Inputs'!$E$60/$K117</f>
        <v>265593334.1635026</v>
      </c>
    </row>
    <row r="118" spans="1:12">
      <c r="A118" s="47">
        <f>'Refined Drinking Water Calcs'!A118</f>
        <v>2021</v>
      </c>
      <c r="B118" s="48" t="str">
        <f>'Refined Drinking Water Calcs'!B118</f>
        <v>110000310191</v>
      </c>
      <c r="C118" s="48" t="str">
        <f>'Refined Drinking Water Calcs'!C118</f>
        <v>GE AVIATION</v>
      </c>
      <c r="D118" s="48" t="str">
        <f>'Refined Drinking Water Calcs'!D118</f>
        <v>Processing as a Reactant</v>
      </c>
      <c r="E118" s="48">
        <f>'Refined Drinking Water Calcs'!G118</f>
        <v>1.9401205230223401E-2</v>
      </c>
      <c r="F118" s="48">
        <f>'Refined Drinking Water Calcs'!F118</f>
        <v>8.9447469999999994E-3</v>
      </c>
      <c r="G118" s="41">
        <f>($E118*'Exposure Inputs'!$C$39*'Exposure Inputs'!$C$43/'Exposure Inputs'!$C$37)</f>
        <v>6.6934158044270746E-8</v>
      </c>
      <c r="H118" s="41">
        <f>'Exposure Inputs'!$E$60/$G118</f>
        <v>188244692.51807526</v>
      </c>
      <c r="I118" s="41">
        <f>($E118*'Exposure Inputs'!$D$39*'Exposure Inputs'!$C$43/'Exposure Inputs'!$D$37)</f>
        <v>1.038374364434492E-7</v>
      </c>
      <c r="J118" s="53">
        <f>'Exposure Inputs'!$E$60/$I118</f>
        <v>121343519.55869089</v>
      </c>
      <c r="K118" s="41">
        <f>($E118*'Exposure Inputs'!$E$39*'Exposure Inputs'!$C$43/'Exposure Inputs'!$E$37)</f>
        <v>5.8569676166712155E-8</v>
      </c>
      <c r="L118" s="53">
        <f>'Exposure Inputs'!$E$60/$K118</f>
        <v>215128387.66831291</v>
      </c>
    </row>
    <row r="119" spans="1:12">
      <c r="A119" s="47">
        <f>'Refined Drinking Water Calcs'!A119</f>
        <v>2022</v>
      </c>
      <c r="B119" s="48" t="str">
        <f>'Refined Drinking Water Calcs'!B119</f>
        <v>110000310191</v>
      </c>
      <c r="C119" s="48" t="str">
        <f>'Refined Drinking Water Calcs'!C119</f>
        <v>GE AVIATION</v>
      </c>
      <c r="D119" s="48" t="str">
        <f>'Refined Drinking Water Calcs'!D119</f>
        <v>Processing as a Reactant</v>
      </c>
      <c r="E119" s="48">
        <f>'Refined Drinking Water Calcs'!G119</f>
        <v>3.1052705E-2</v>
      </c>
      <c r="F119" s="48">
        <f>'Refined Drinking Water Calcs'!F119</f>
        <v>1.4316564E-2</v>
      </c>
      <c r="G119" s="41">
        <f>($E119*'Exposure Inputs'!$C$39*'Exposure Inputs'!$C$43/'Exposure Inputs'!$C$37)</f>
        <v>1.0713183225000001E-7</v>
      </c>
      <c r="H119" s="41">
        <f>'Exposure Inputs'!$E$60/$G119</f>
        <v>117612102.16770095</v>
      </c>
      <c r="I119" s="41">
        <f>($E119*'Exposure Inputs'!$D$39*'Exposure Inputs'!$C$43/'Exposure Inputs'!$D$37)</f>
        <v>1.6619757605633805E-7</v>
      </c>
      <c r="J119" s="53">
        <f>'Exposure Inputs'!$E$60/$I119</f>
        <v>75813380.068364054</v>
      </c>
      <c r="K119" s="41">
        <f>($E119*'Exposure Inputs'!$E$39*'Exposure Inputs'!$C$43/'Exposure Inputs'!$E$37)</f>
        <v>9.3744015094339628E-8</v>
      </c>
      <c r="L119" s="53">
        <f>'Exposure Inputs'!$E$60/$K119</f>
        <v>134408580.50852573</v>
      </c>
    </row>
    <row r="120" spans="1:12">
      <c r="A120" s="47">
        <f>'Refined Drinking Water Calcs'!A120</f>
        <v>2023</v>
      </c>
      <c r="B120" s="48" t="str">
        <f>'Refined Drinking Water Calcs'!B120</f>
        <v>110000310191</v>
      </c>
      <c r="C120" s="48" t="str">
        <f>'Refined Drinking Water Calcs'!C120</f>
        <v>GE AVIATION</v>
      </c>
      <c r="D120" s="48" t="str">
        <f>'Refined Drinking Water Calcs'!D120</f>
        <v>Processing as a Reactant</v>
      </c>
      <c r="E120" s="48">
        <f>'Refined Drinking Water Calcs'!G120</f>
        <v>4.4889219000000001E-2</v>
      </c>
      <c r="F120" s="48">
        <f>'Refined Drinking Water Calcs'!F120</f>
        <v>2.0695761263641501E-2</v>
      </c>
      <c r="G120" s="41">
        <f>($E120*'Exposure Inputs'!$C$39*'Exposure Inputs'!$C$43/'Exposure Inputs'!$C$37)</f>
        <v>1.5486780555000003E-7</v>
      </c>
      <c r="H120" s="41">
        <f>'Exposure Inputs'!$E$60/$G120</f>
        <v>81359711.627940714</v>
      </c>
      <c r="I120" s="41">
        <f>($E120*'Exposure Inputs'!$D$39*'Exposure Inputs'!$C$43/'Exposure Inputs'!$D$37)</f>
        <v>2.4025215802816902E-7</v>
      </c>
      <c r="J120" s="53">
        <f>'Exposure Inputs'!$E$60/$I120</f>
        <v>52444898.324379161</v>
      </c>
      <c r="K120" s="41">
        <f>($E120*'Exposure Inputs'!$E$39*'Exposure Inputs'!$C$43/'Exposure Inputs'!$E$37)</f>
        <v>1.3551462339622641E-7</v>
      </c>
      <c r="L120" s="53">
        <f>'Exposure Inputs'!$E$60/$K120</f>
        <v>92978895.444806024</v>
      </c>
    </row>
    <row r="121" spans="1:12">
      <c r="A121" s="47">
        <f>'Refined Drinking Water Calcs'!A121</f>
        <v>2019</v>
      </c>
      <c r="B121" s="48" t="str">
        <f>'Refined Drinking Water Calcs'!B121</f>
        <v>110000595981</v>
      </c>
      <c r="C121" s="48" t="str">
        <f>'Refined Drinking Water Calcs'!C121</f>
        <v>GREEN AMERICA RECYCLING LLC</v>
      </c>
      <c r="D121" s="48" t="str">
        <f>'Refined Drinking Water Calcs'!D121</f>
        <v>Processing as a Reactant</v>
      </c>
      <c r="E121" s="48">
        <f>'Refined Drinking Water Calcs'!G121</f>
        <v>0.339478873409162</v>
      </c>
      <c r="F121" s="48">
        <f>'Refined Drinking Water Calcs'!F121</f>
        <v>0.19747613140489301</v>
      </c>
      <c r="G121" s="41">
        <f>($E121*'Exposure Inputs'!$C$39*'Exposure Inputs'!$C$43/'Exposure Inputs'!$C$37)</f>
        <v>1.1712021132616089E-6</v>
      </c>
      <c r="H121" s="41">
        <f>'Exposure Inputs'!$E$60/$G121</f>
        <v>10758177.309730968</v>
      </c>
      <c r="I121" s="41">
        <f>($E121*'Exposure Inputs'!$D$39*'Exposure Inputs'!$C$43/'Exposure Inputs'!$D$37)</f>
        <v>1.8169291816265009E-6</v>
      </c>
      <c r="J121" s="53">
        <f>'Exposure Inputs'!$E$60/$I121</f>
        <v>6934777.7158384221</v>
      </c>
      <c r="K121" s="41">
        <f>($E121*'Exposure Inputs'!$E$39*'Exposure Inputs'!$C$43/'Exposure Inputs'!$E$37)</f>
        <v>1.0248418819899231E-6</v>
      </c>
      <c r="L121" s="53">
        <f>'Exposure Inputs'!$E$60/$K121</f>
        <v>12294579.506776921</v>
      </c>
    </row>
    <row r="122" spans="1:12">
      <c r="A122" s="47">
        <f>'Refined Drinking Water Calcs'!A122</f>
        <v>2020</v>
      </c>
      <c r="B122" s="48" t="str">
        <f>'Refined Drinking Water Calcs'!B122</f>
        <v>110000595981</v>
      </c>
      <c r="C122" s="48" t="str">
        <f>'Refined Drinking Water Calcs'!C122</f>
        <v>GREEN AMERICA RECYCLING LLC</v>
      </c>
      <c r="D122" s="48" t="str">
        <f>'Refined Drinking Water Calcs'!D122</f>
        <v>Processing as a Reactant</v>
      </c>
      <c r="E122" s="48">
        <f>'Refined Drinking Water Calcs'!G122</f>
        <v>0.28289906117430103</v>
      </c>
      <c r="F122" s="48">
        <f>'Refined Drinking Water Calcs'!F122</f>
        <v>0.16456344283741101</v>
      </c>
      <c r="G122" s="41">
        <f>($E122*'Exposure Inputs'!$C$39*'Exposure Inputs'!$C$43/'Exposure Inputs'!$C$37)</f>
        <v>9.7600176105133865E-7</v>
      </c>
      <c r="H122" s="41">
        <f>'Exposure Inputs'!$E$60/$G122</f>
        <v>12909812.771677189</v>
      </c>
      <c r="I122" s="41">
        <f>($E122*'Exposure Inputs'!$D$39*'Exposure Inputs'!$C$43/'Exposure Inputs'!$D$37)</f>
        <v>1.5141076513554141E-6</v>
      </c>
      <c r="J122" s="53">
        <f>'Exposure Inputs'!$E$60/$I122</f>
        <v>8321733.2590061249</v>
      </c>
      <c r="K122" s="41">
        <f>($E122*'Exposure Inputs'!$E$39*'Exposure Inputs'!$C$43/'Exposure Inputs'!$E$37)</f>
        <v>8.5403490165826718E-7</v>
      </c>
      <c r="L122" s="53">
        <f>'Exposure Inputs'!$E$60/$K122</f>
        <v>14753495.408132341</v>
      </c>
    </row>
    <row r="123" spans="1:12">
      <c r="A123" s="47">
        <f>'Refined Drinking Water Calcs'!A123</f>
        <v>2021</v>
      </c>
      <c r="B123" s="48" t="str">
        <f>'Refined Drinking Water Calcs'!B123</f>
        <v>110000595981</v>
      </c>
      <c r="C123" s="48" t="str">
        <f>'Refined Drinking Water Calcs'!C123</f>
        <v>GREEN AMERICA RECYCLING LLC</v>
      </c>
      <c r="D123" s="48" t="str">
        <f>'Refined Drinking Water Calcs'!D123</f>
        <v>Processing as a Reactant</v>
      </c>
      <c r="E123" s="48">
        <f>'Refined Drinking Water Calcs'!G123</f>
        <v>2.5366615832280601</v>
      </c>
      <c r="F123" s="48">
        <f>'Refined Drinking Water Calcs'!F123</f>
        <v>1.47558553823623</v>
      </c>
      <c r="G123" s="41">
        <f>($E123*'Exposure Inputs'!$C$39*'Exposure Inputs'!$C$43/'Exposure Inputs'!$C$37)</f>
        <v>8.7514824621368086E-6</v>
      </c>
      <c r="H123" s="41">
        <f>'Exposure Inputs'!$E$60/$G123</f>
        <v>1439756.0704159278</v>
      </c>
      <c r="I123" s="41">
        <f>($E123*'Exposure Inputs'!$D$39*'Exposure Inputs'!$C$43/'Exposure Inputs'!$D$37)</f>
        <v>1.357649861446004E-5</v>
      </c>
      <c r="J123" s="53">
        <f>'Exposure Inputs'!$E$60/$I123</f>
        <v>928074.34065363568</v>
      </c>
      <c r="K123" s="41">
        <f>($E123*'Exposure Inputs'!$E$39*'Exposure Inputs'!$C$43/'Exposure Inputs'!$E$37)</f>
        <v>7.6578462889903695E-6</v>
      </c>
      <c r="L123" s="53">
        <f>'Exposure Inputs'!$E$60/$K123</f>
        <v>1645371.2342222028</v>
      </c>
    </row>
    <row r="124" spans="1:12">
      <c r="A124" s="47">
        <f>'Refined Drinking Water Calcs'!A124</f>
        <v>2022</v>
      </c>
      <c r="B124" s="48" t="str">
        <f>'Refined Drinking Water Calcs'!B124</f>
        <v>110000595981</v>
      </c>
      <c r="C124" s="48" t="str">
        <f>'Refined Drinking Water Calcs'!C124</f>
        <v>GREEN AMERICA RECYCLING LLC</v>
      </c>
      <c r="D124" s="48" t="str">
        <f>'Refined Drinking Water Calcs'!D124</f>
        <v>Processing as a Reactant</v>
      </c>
      <c r="E124" s="48">
        <f>'Refined Drinking Water Calcs'!G124</f>
        <v>1.5087949929296101</v>
      </c>
      <c r="F124" s="48">
        <f>'Refined Drinking Water Calcs'!F124</f>
        <v>0.87767169513285803</v>
      </c>
      <c r="G124" s="41">
        <f>($E124*'Exposure Inputs'!$C$39*'Exposure Inputs'!$C$43/'Exposure Inputs'!$C$37)</f>
        <v>5.2053427256071547E-6</v>
      </c>
      <c r="H124" s="41">
        <f>'Exposure Inputs'!$E$60/$G124</f>
        <v>2420589.8946894659</v>
      </c>
      <c r="I124" s="41">
        <f>($E124*'Exposure Inputs'!$D$39*'Exposure Inputs'!$C$43/'Exposure Inputs'!$D$37)</f>
        <v>8.0752408072288985E-6</v>
      </c>
      <c r="J124" s="53">
        <f>'Exposure Inputs'!$E$60/$I124</f>
        <v>1560324.9860636438</v>
      </c>
      <c r="K124" s="41">
        <f>($E124*'Exposure Inputs'!$E$39*'Exposure Inputs'!$C$43/'Exposure Inputs'!$E$37)</f>
        <v>4.5548528088441057E-6</v>
      </c>
      <c r="L124" s="53">
        <f>'Exposure Inputs'!$E$60/$K124</f>
        <v>2766280.3890248053</v>
      </c>
    </row>
    <row r="125" spans="1:12">
      <c r="A125" s="47">
        <f>'Refined Drinking Water Calcs'!A125</f>
        <v>2023</v>
      </c>
      <c r="B125" s="48" t="str">
        <f>'Refined Drinking Water Calcs'!B125</f>
        <v>110000595981</v>
      </c>
      <c r="C125" s="48" t="str">
        <f>'Refined Drinking Water Calcs'!C125</f>
        <v>GREEN AMERICA RECYCLING LLC</v>
      </c>
      <c r="D125" s="48" t="str">
        <f>'Refined Drinking Water Calcs'!D125</f>
        <v>Processing as a Reactant</v>
      </c>
      <c r="E125" s="48">
        <f>'Refined Drinking Water Calcs'!G125</f>
        <v>0.30175899858592098</v>
      </c>
      <c r="F125" s="48">
        <f>'Refined Drinking Water Calcs'!F125</f>
        <v>0.17553433902657201</v>
      </c>
      <c r="G125" s="41">
        <f>($E125*'Exposure Inputs'!$C$39*'Exposure Inputs'!$C$43/'Exposure Inputs'!$C$37)</f>
        <v>1.0410685451214275E-6</v>
      </c>
      <c r="H125" s="41">
        <f>'Exposure Inputs'!$E$60/$G125</f>
        <v>12102949.473447369</v>
      </c>
      <c r="I125" s="41">
        <f>($E125*'Exposure Inputs'!$D$39*'Exposure Inputs'!$C$43/'Exposure Inputs'!$D$37)</f>
        <v>1.6150481614457743E-6</v>
      </c>
      <c r="J125" s="53">
        <f>'Exposure Inputs'!$E$60/$I125</f>
        <v>7801624.9303182457</v>
      </c>
      <c r="K125" s="41">
        <f>($E125*'Exposure Inputs'!$E$39*'Exposure Inputs'!$C$43/'Exposure Inputs'!$E$37)</f>
        <v>9.1097056176881801E-7</v>
      </c>
      <c r="L125" s="53">
        <f>'Exposure Inputs'!$E$60/$K125</f>
        <v>13831401.945124073</v>
      </c>
    </row>
    <row r="126" spans="1:12">
      <c r="A126" s="47">
        <f>'Refined Drinking Water Calcs'!A126</f>
        <v>2019</v>
      </c>
      <c r="B126" s="48" t="str">
        <f>'Refined Drinking Water Calcs'!B126</f>
        <v>110000433022</v>
      </c>
      <c r="C126" s="48" t="str">
        <f>'Refined Drinking Water Calcs'!C126</f>
        <v>HB FULLER CO</v>
      </c>
      <c r="D126" s="48" t="str">
        <f>'Refined Drinking Water Calcs'!D126</f>
        <v>Processing as a Reactant</v>
      </c>
      <c r="E126" s="48">
        <f>'Refined Drinking Water Calcs'!G126</f>
        <v>3.2818159999999999E-2</v>
      </c>
      <c r="F126" s="48">
        <f>'Refined Drinking Water Calcs'!F126</f>
        <v>2.00675373740553E-2</v>
      </c>
      <c r="G126" s="41">
        <f>($E126*'Exposure Inputs'!$C$39*'Exposure Inputs'!$C$43/'Exposure Inputs'!$C$37)</f>
        <v>1.1322265200000002E-7</v>
      </c>
      <c r="H126" s="41">
        <f>'Exposure Inputs'!$E$60/$G126</f>
        <v>111285151.66735362</v>
      </c>
      <c r="I126" s="41">
        <f>($E126*'Exposure Inputs'!$D$39*'Exposure Inputs'!$C$43/'Exposure Inputs'!$D$37)</f>
        <v>1.7564649014084508E-7</v>
      </c>
      <c r="J126" s="53">
        <f>'Exposure Inputs'!$E$60/$I126</f>
        <v>71734994.476100713</v>
      </c>
      <c r="K126" s="41">
        <f>($E126*'Exposure Inputs'!$E$39*'Exposure Inputs'!$C$43/'Exposure Inputs'!$E$37)</f>
        <v>9.9073690566037726E-8</v>
      </c>
      <c r="L126" s="53">
        <f>'Exposure Inputs'!$E$60/$K126</f>
        <v>127178062.38984758</v>
      </c>
    </row>
    <row r="127" spans="1:12">
      <c r="A127" s="47">
        <f>'Refined Drinking Water Calcs'!A127</f>
        <v>2020</v>
      </c>
      <c r="B127" s="48" t="str">
        <f>'Refined Drinking Water Calcs'!B127</f>
        <v>110000433022</v>
      </c>
      <c r="C127" s="48" t="str">
        <f>'Refined Drinking Water Calcs'!C127</f>
        <v>HB FULLER CO</v>
      </c>
      <c r="D127" s="48" t="str">
        <f>'Refined Drinking Water Calcs'!D127</f>
        <v>Processing as a Reactant</v>
      </c>
      <c r="E127" s="48">
        <f>'Refined Drinking Water Calcs'!G127</f>
        <v>4.1569668818536201E-2</v>
      </c>
      <c r="F127" s="48">
        <f>'Refined Drinking Water Calcs'!F127</f>
        <v>2.5418881000000001E-2</v>
      </c>
      <c r="G127" s="41">
        <f>($E127*'Exposure Inputs'!$C$39*'Exposure Inputs'!$C$43/'Exposure Inputs'!$C$37)</f>
        <v>1.4341535742394991E-7</v>
      </c>
      <c r="H127" s="41">
        <f>'Exposure Inputs'!$E$60/$G127</f>
        <v>87856699.772766739</v>
      </c>
      <c r="I127" s="41">
        <f>($E127*'Exposure Inputs'!$D$39*'Exposure Inputs'!$C$43/'Exposure Inputs'!$D$37)</f>
        <v>2.2248555142315152E-7</v>
      </c>
      <c r="J127" s="53">
        <f>'Exposure Inputs'!$E$60/$I127</f>
        <v>56632891.077208452</v>
      </c>
      <c r="K127" s="41">
        <f>($E127*'Exposure Inputs'!$E$39*'Exposure Inputs'!$C$43/'Exposure Inputs'!$E$37)</f>
        <v>1.2549333982954326E-7</v>
      </c>
      <c r="L127" s="53">
        <f>'Exposure Inputs'!$E$60/$K127</f>
        <v>100403734.70906498</v>
      </c>
    </row>
    <row r="128" spans="1:12">
      <c r="A128" s="47">
        <f>'Refined Drinking Water Calcs'!A128</f>
        <v>2021</v>
      </c>
      <c r="B128" s="48" t="str">
        <f>'Refined Drinking Water Calcs'!B128</f>
        <v>110000433022</v>
      </c>
      <c r="C128" s="48" t="str">
        <f>'Refined Drinking Water Calcs'!C128</f>
        <v>HB FULLER CO</v>
      </c>
      <c r="D128" s="48" t="str">
        <f>'Refined Drinking Water Calcs'!D128</f>
        <v>Processing as a Reactant</v>
      </c>
      <c r="E128" s="48">
        <f>'Refined Drinking Water Calcs'!G128</f>
        <v>5.712043E-3</v>
      </c>
      <c r="F128" s="48">
        <f>'Refined Drinking Water Calcs'!F128</f>
        <v>3.4927809999999999E-3</v>
      </c>
      <c r="G128" s="41">
        <f>($E128*'Exposure Inputs'!$C$39*'Exposure Inputs'!$C$43/'Exposure Inputs'!$C$37)</f>
        <v>1.970654835E-8</v>
      </c>
      <c r="H128" s="41">
        <f>'Exposure Inputs'!$E$60/$G128</f>
        <v>639381375.98814964</v>
      </c>
      <c r="I128" s="41">
        <f>($E128*'Exposure Inputs'!$D$39*'Exposure Inputs'!$C$43/'Exposure Inputs'!$D$37)</f>
        <v>3.0571497746478873E-8</v>
      </c>
      <c r="J128" s="53">
        <f>'Exposure Inputs'!$E$60/$I128</f>
        <v>412148600.12709802</v>
      </c>
      <c r="K128" s="41">
        <f>($E128*'Exposure Inputs'!$E$39*'Exposure Inputs'!$C$43/'Exposure Inputs'!$E$37)</f>
        <v>1.7243903396226416E-8</v>
      </c>
      <c r="L128" s="53">
        <f>'Exposure Inputs'!$E$60/$K128</f>
        <v>730693028.74645722</v>
      </c>
    </row>
    <row r="129" spans="1:12">
      <c r="A129" s="47">
        <f>'Refined Drinking Water Calcs'!A129</f>
        <v>2022</v>
      </c>
      <c r="B129" s="48" t="str">
        <f>'Refined Drinking Water Calcs'!B129</f>
        <v>110000433022</v>
      </c>
      <c r="C129" s="48" t="str">
        <f>'Refined Drinking Water Calcs'!C129</f>
        <v>HB FULLER CO</v>
      </c>
      <c r="D129" s="48" t="str">
        <f>'Refined Drinking Water Calcs'!D129</f>
        <v>Processing as a Reactant</v>
      </c>
      <c r="E129" s="48">
        <f>'Refined Drinking Water Calcs'!G129</f>
        <v>3.5107015999999998E-2</v>
      </c>
      <c r="F129" s="48">
        <f>'Refined Drinking Water Calcs'!F129</f>
        <v>2.1467119E-2</v>
      </c>
      <c r="G129" s="41">
        <f>($E129*'Exposure Inputs'!$C$39*'Exposure Inputs'!$C$43/'Exposure Inputs'!$C$37)</f>
        <v>1.2111920520000001E-7</v>
      </c>
      <c r="H129" s="41">
        <f>'Exposure Inputs'!$E$60/$G129</f>
        <v>104029744.7394412</v>
      </c>
      <c r="I129" s="41">
        <f>($E129*'Exposure Inputs'!$D$39*'Exposure Inputs'!$C$43/'Exposure Inputs'!$D$37)</f>
        <v>1.8789670535211268E-7</v>
      </c>
      <c r="J129" s="53">
        <f>'Exposure Inputs'!$E$60/$I129</f>
        <v>67058120.984016113</v>
      </c>
      <c r="K129" s="41">
        <f>($E129*'Exposure Inputs'!$E$39*'Exposure Inputs'!$C$43/'Exposure Inputs'!$E$37)</f>
        <v>1.059834445283019E-7</v>
      </c>
      <c r="L129" s="53">
        <f>'Exposure Inputs'!$E$60/$K129</f>
        <v>118886492.66004263</v>
      </c>
    </row>
    <row r="130" spans="1:12">
      <c r="A130" s="47">
        <f>'Refined Drinking Water Calcs'!A130</f>
        <v>2023</v>
      </c>
      <c r="B130" s="48" t="str">
        <f>'Refined Drinking Water Calcs'!B130</f>
        <v>110000433022</v>
      </c>
      <c r="C130" s="48" t="str">
        <f>'Refined Drinking Water Calcs'!C130</f>
        <v>HB FULLER CO</v>
      </c>
      <c r="D130" s="48" t="str">
        <f>'Refined Drinking Water Calcs'!D130</f>
        <v>Processing as a Reactant</v>
      </c>
      <c r="E130" s="48">
        <f>'Refined Drinking Water Calcs'!G130</f>
        <v>8.0783162076507602E-4</v>
      </c>
      <c r="F130" s="48">
        <f>'Refined Drinking Water Calcs'!F130</f>
        <v>4.9397015074597705E-4</v>
      </c>
      <c r="G130" s="41">
        <f>($E130*'Exposure Inputs'!$C$39*'Exposure Inputs'!$C$43/'Exposure Inputs'!$C$37)</f>
        <v>2.7870190916395125E-9</v>
      </c>
      <c r="H130" s="41">
        <f>'Exposure Inputs'!$E$60/$G130</f>
        <v>4520959342.4736214</v>
      </c>
      <c r="I130" s="41">
        <f>($E130*'Exposure Inputs'!$D$39*'Exposure Inputs'!$C$43/'Exposure Inputs'!$D$37)</f>
        <v>4.3236058576159003E-9</v>
      </c>
      <c r="J130" s="53">
        <f>'Exposure Inputs'!$E$60/$I130</f>
        <v>2914234186.6813512</v>
      </c>
      <c r="K130" s="41">
        <f>($E130*'Exposure Inputs'!$E$39*'Exposure Inputs'!$C$43/'Exposure Inputs'!$E$37)</f>
        <v>2.4387369683473992E-9</v>
      </c>
      <c r="L130" s="53">
        <f>'Exposure Inputs'!$E$60/$K130</f>
        <v>5166608848.5706358</v>
      </c>
    </row>
    <row r="131" spans="1:12">
      <c r="A131" s="47">
        <f>'Refined Drinking Water Calcs'!A131</f>
        <v>2020</v>
      </c>
      <c r="B131" s="48" t="str">
        <f>'Refined Drinking Water Calcs'!B131</f>
        <v>110070210457</v>
      </c>
      <c r="C131" s="48" t="str">
        <f>'Refined Drinking Water Calcs'!C131</f>
        <v>HERCULES GIBBSTOWN GROUNDWATER TREATMENT SITE</v>
      </c>
      <c r="D131" s="48" t="str">
        <f>'Refined Drinking Water Calcs'!D131</f>
        <v>Processing as a Reactant</v>
      </c>
      <c r="E131" s="48">
        <f>'Refined Drinking Water Calcs'!G131</f>
        <v>1.501025E-3</v>
      </c>
      <c r="F131" s="48">
        <f>'Refined Drinking Water Calcs'!F131</f>
        <v>1.2574140000000001E-3</v>
      </c>
      <c r="G131" s="41">
        <f>($E131*'Exposure Inputs'!$C$39*'Exposure Inputs'!$C$43/'Exposure Inputs'!$C$37)</f>
        <v>5.1785362500000007E-9</v>
      </c>
      <c r="H131" s="41">
        <f>'Exposure Inputs'!$E$60/$G131</f>
        <v>2433119976.7115655</v>
      </c>
      <c r="I131" s="41">
        <f>($E131*'Exposure Inputs'!$D$39*'Exposure Inputs'!$C$43/'Exposure Inputs'!$D$37)</f>
        <v>8.0336549295774643E-9</v>
      </c>
      <c r="J131" s="53">
        <f>'Exposure Inputs'!$E$60/$I131</f>
        <v>1568401942.8828897</v>
      </c>
      <c r="K131" s="41">
        <f>($E131*'Exposure Inputs'!$E$39*'Exposure Inputs'!$C$43/'Exposure Inputs'!$E$37)</f>
        <v>4.5313962264150938E-9</v>
      </c>
      <c r="L131" s="53">
        <f>'Exposure Inputs'!$E$60/$K131</f>
        <v>2780599923.3856869</v>
      </c>
    </row>
    <row r="132" spans="1:12">
      <c r="A132" s="47">
        <f>'Refined Drinking Water Calcs'!A132</f>
        <v>2021</v>
      </c>
      <c r="B132" s="48" t="str">
        <f>'Refined Drinking Water Calcs'!B132</f>
        <v>110070210457</v>
      </c>
      <c r="C132" s="48" t="str">
        <f>'Refined Drinking Water Calcs'!C132</f>
        <v>HERCULES GIBBSTOWN GROUNDWATER TREATMENT SITE</v>
      </c>
      <c r="D132" s="48" t="str">
        <f>'Refined Drinking Water Calcs'!D132</f>
        <v>Processing as a Reactant</v>
      </c>
      <c r="E132" s="48">
        <f>'Refined Drinking Water Calcs'!G132</f>
        <v>1.3481859999999999E-3</v>
      </c>
      <c r="F132" s="48">
        <f>'Refined Drinking Water Calcs'!F132</f>
        <v>1.1293799999999999E-3</v>
      </c>
      <c r="G132" s="41">
        <f>($E132*'Exposure Inputs'!$C$39*'Exposure Inputs'!$C$43/'Exposure Inputs'!$C$37)</f>
        <v>4.6512416999999999E-9</v>
      </c>
      <c r="H132" s="41">
        <f>'Exposure Inputs'!$E$60/$G132</f>
        <v>2708954041.2402134</v>
      </c>
      <c r="I132" s="41">
        <f>($E132*'Exposure Inputs'!$D$39*'Exposure Inputs'!$C$43/'Exposure Inputs'!$D$37)</f>
        <v>7.2156433802816904E-9</v>
      </c>
      <c r="J132" s="53">
        <f>'Exposure Inputs'!$E$60/$I132</f>
        <v>1746206032.6362901</v>
      </c>
      <c r="K132" s="41">
        <f>($E132*'Exposure Inputs'!$E$39*'Exposure Inputs'!$C$43/'Exposure Inputs'!$E$37)</f>
        <v>4.0699954716981126E-9</v>
      </c>
      <c r="L132" s="53">
        <f>'Exposure Inputs'!$E$60/$K132</f>
        <v>3095826540.2548318</v>
      </c>
    </row>
    <row r="133" spans="1:12">
      <c r="A133" s="47">
        <f>'Refined Drinking Water Calcs'!A133</f>
        <v>2022</v>
      </c>
      <c r="B133" s="48" t="str">
        <f>'Refined Drinking Water Calcs'!B133</f>
        <v>110070210457</v>
      </c>
      <c r="C133" s="48" t="str">
        <f>'Refined Drinking Water Calcs'!C133</f>
        <v>HERCULES GIBBSTOWN GROUNDWATER TREATMENT SITE</v>
      </c>
      <c r="D133" s="48" t="str">
        <f>'Refined Drinking Water Calcs'!D133</f>
        <v>Processing as a Reactant</v>
      </c>
      <c r="E133" s="48">
        <f>'Refined Drinking Water Calcs'!G133</f>
        <v>1.5168340000000001E-3</v>
      </c>
      <c r="F133" s="48">
        <f>'Refined Drinking Water Calcs'!F133</f>
        <v>1.270658E-3</v>
      </c>
      <c r="G133" s="41">
        <f>($E133*'Exposure Inputs'!$C$39*'Exposure Inputs'!$C$43/'Exposure Inputs'!$C$37)</f>
        <v>5.2330773000000011E-9</v>
      </c>
      <c r="H133" s="41">
        <f>'Exposure Inputs'!$E$60/$G133</f>
        <v>2407761108.363524</v>
      </c>
      <c r="I133" s="41">
        <f>($E133*'Exposure Inputs'!$D$39*'Exposure Inputs'!$C$43/'Exposure Inputs'!$D$37)</f>
        <v>8.1182664788732406E-9</v>
      </c>
      <c r="J133" s="53">
        <f>'Exposure Inputs'!$E$60/$I133</f>
        <v>1552055482.8780136</v>
      </c>
      <c r="K133" s="41">
        <f>($E133*'Exposure Inputs'!$E$39*'Exposure Inputs'!$C$43/'Exposure Inputs'!$E$37)</f>
        <v>4.5791215094339625E-9</v>
      </c>
      <c r="L133" s="53">
        <f>'Exposure Inputs'!$E$60/$K133</f>
        <v>2751619491.65169</v>
      </c>
    </row>
    <row r="134" spans="1:12">
      <c r="A134" s="47">
        <f>'Refined Drinking Water Calcs'!A134</f>
        <v>2023</v>
      </c>
      <c r="B134" s="48" t="str">
        <f>'Refined Drinking Water Calcs'!B134</f>
        <v>110070210457</v>
      </c>
      <c r="C134" s="48" t="str">
        <f>'Refined Drinking Water Calcs'!C134</f>
        <v>HERCULES GIBBSTOWN GROUNDWATER TREATMENT SITE</v>
      </c>
      <c r="D134" s="48" t="str">
        <f>'Refined Drinking Water Calcs'!D134</f>
        <v>Processing as a Reactant</v>
      </c>
      <c r="E134" s="48">
        <f>'Refined Drinking Water Calcs'!G134</f>
        <v>6.95965179268209E-4</v>
      </c>
      <c r="F134" s="48">
        <f>'Refined Drinking Water Calcs'!F134</f>
        <v>5.8301265626234595E-4</v>
      </c>
      <c r="G134" s="41">
        <f>($E134*'Exposure Inputs'!$C$39*'Exposure Inputs'!$C$43/'Exposure Inputs'!$C$37)</f>
        <v>2.4010798684753214E-9</v>
      </c>
      <c r="H134" s="41">
        <f>'Exposure Inputs'!$E$60/$G134</f>
        <v>5247638850.0982943</v>
      </c>
      <c r="I134" s="41">
        <f>($E134*'Exposure Inputs'!$D$39*'Exposure Inputs'!$C$43/'Exposure Inputs'!$D$37)</f>
        <v>3.7248840580552032E-9</v>
      </c>
      <c r="J134" s="53">
        <f>'Exposure Inputs'!$E$60/$I134</f>
        <v>3382655621.9252038</v>
      </c>
      <c r="K134" s="41">
        <f>($E134*'Exposure Inputs'!$E$39*'Exposure Inputs'!$C$43/'Exposure Inputs'!$E$37)</f>
        <v>2.1010269562813854E-9</v>
      </c>
      <c r="L134" s="53">
        <f>'Exposure Inputs'!$E$60/$K134</f>
        <v>5997067273.3779583</v>
      </c>
    </row>
    <row r="135" spans="1:12">
      <c r="A135" s="47">
        <f>'Refined Drinking Water Calcs'!A135</f>
        <v>2019</v>
      </c>
      <c r="B135" s="48" t="str">
        <f>'Refined Drinking Water Calcs'!B135</f>
        <v>110033659878</v>
      </c>
      <c r="C135" s="48" t="str">
        <f>'Refined Drinking Water Calcs'!C135</f>
        <v>HONEYWELL INTERNATIONAL INC - GEISMAR COMPLEX</v>
      </c>
      <c r="D135" s="48" t="str">
        <f>'Refined Drinking Water Calcs'!D135</f>
        <v>Processing as a Reactant</v>
      </c>
      <c r="E135" s="48">
        <f>'Refined Drinking Water Calcs'!G135</f>
        <v>1.87867079310416</v>
      </c>
      <c r="F135" s="48">
        <f>'Refined Drinking Water Calcs'!F135</f>
        <v>1.87867079310416</v>
      </c>
      <c r="G135" s="41">
        <f>($E135*'Exposure Inputs'!$C$39*'Exposure Inputs'!$C$43/'Exposure Inputs'!$C$37)</f>
        <v>6.4814142362093525E-6</v>
      </c>
      <c r="H135" s="41">
        <f>'Exposure Inputs'!$E$60/$G135</f>
        <v>1944020.1691797893</v>
      </c>
      <c r="I135" s="41">
        <f>($E135*'Exposure Inputs'!$D$39*'Exposure Inputs'!$C$43/'Exposure Inputs'!$D$37)</f>
        <v>1.005485776590959E-5</v>
      </c>
      <c r="J135" s="53">
        <f>'Exposure Inputs'!$E$60/$I135</f>
        <v>1253125.632738393</v>
      </c>
      <c r="K135" s="41">
        <f>($E135*'Exposure Inputs'!$E$39*'Exposure Inputs'!$C$43/'Exposure Inputs'!$E$37)</f>
        <v>5.6714589980502938E-6</v>
      </c>
      <c r="L135" s="53">
        <f>'Exposure Inputs'!$E$60/$K135</f>
        <v>2221650.5495907781</v>
      </c>
    </row>
    <row r="136" spans="1:12">
      <c r="A136" s="47">
        <f>'Refined Drinking Water Calcs'!A136</f>
        <v>2020</v>
      </c>
      <c r="B136" s="48" t="str">
        <f>'Refined Drinking Water Calcs'!B136</f>
        <v>110033659878</v>
      </c>
      <c r="C136" s="48" t="str">
        <f>'Refined Drinking Water Calcs'!C136</f>
        <v>HONEYWELL INTERNATIONAL INC - GEISMAR COMPLEX</v>
      </c>
      <c r="D136" s="48" t="str">
        <f>'Refined Drinking Water Calcs'!D136</f>
        <v>Processing as a Reactant</v>
      </c>
      <c r="E136" s="48">
        <f>'Refined Drinking Water Calcs'!G136</f>
        <v>1.69974976518948</v>
      </c>
      <c r="F136" s="48">
        <f>'Refined Drinking Water Calcs'!F136</f>
        <v>1.69974976518948</v>
      </c>
      <c r="G136" s="41">
        <f>($E136*'Exposure Inputs'!$C$39*'Exposure Inputs'!$C$43/'Exposure Inputs'!$C$37)</f>
        <v>5.8641366899037061E-6</v>
      </c>
      <c r="H136" s="41">
        <f>'Exposure Inputs'!$E$60/$G136</f>
        <v>2148653.8711987119</v>
      </c>
      <c r="I136" s="41">
        <f>($E136*'Exposure Inputs'!$D$39*'Exposure Inputs'!$C$43/'Exposure Inputs'!$D$37)</f>
        <v>9.0972522643943995E-6</v>
      </c>
      <c r="J136" s="53">
        <f>'Exposure Inputs'!$E$60/$I136</f>
        <v>1385033.5940792751</v>
      </c>
      <c r="K136" s="41">
        <f>($E136*'Exposure Inputs'!$E$39*'Exposure Inputs'!$C$43/'Exposure Inputs'!$E$37)</f>
        <v>5.1313200458550333E-6</v>
      </c>
      <c r="L136" s="53">
        <f>'Exposure Inputs'!$E$60/$K136</f>
        <v>2455508.5021792785</v>
      </c>
    </row>
    <row r="137" spans="1:12">
      <c r="A137" s="47">
        <f>'Refined Drinking Water Calcs'!A137</f>
        <v>2021</v>
      </c>
      <c r="B137" s="48" t="str">
        <f>'Refined Drinking Water Calcs'!B137</f>
        <v>110033659878</v>
      </c>
      <c r="C137" s="48" t="str">
        <f>'Refined Drinking Water Calcs'!C137</f>
        <v>HONEYWELL INTERNATIONAL INC - GEISMAR COMPLEX</v>
      </c>
      <c r="D137" s="48" t="str">
        <f>'Refined Drinking Water Calcs'!D137</f>
        <v>Processing as a Reactant</v>
      </c>
      <c r="E137" s="48">
        <f>'Refined Drinking Water Calcs'!G137</f>
        <v>2.1470523349761801</v>
      </c>
      <c r="F137" s="48">
        <f>'Refined Drinking Water Calcs'!F137</f>
        <v>2.1470523349761801</v>
      </c>
      <c r="G137" s="41">
        <f>($E137*'Exposure Inputs'!$C$39*'Exposure Inputs'!$C$43/'Exposure Inputs'!$C$37)</f>
        <v>7.4073305556678221E-6</v>
      </c>
      <c r="H137" s="41">
        <f>'Exposure Inputs'!$E$60/$G137</f>
        <v>1701017.6480323176</v>
      </c>
      <c r="I137" s="41">
        <f>($E137*'Exposure Inputs'!$D$39*'Exposure Inputs'!$C$43/'Exposure Inputs'!$D$37)</f>
        <v>1.1491266018182374E-5</v>
      </c>
      <c r="J137" s="53">
        <f>'Exposure Inputs'!$E$60/$I137</f>
        <v>1096484.9286460953</v>
      </c>
      <c r="K137" s="41">
        <f>($E137*'Exposure Inputs'!$E$39*'Exposure Inputs'!$C$43/'Exposure Inputs'!$E$37)</f>
        <v>6.4816674263431859E-6</v>
      </c>
      <c r="L137" s="53">
        <f>'Exposure Inputs'!$E$60/$K137</f>
        <v>1943944.230891933</v>
      </c>
    </row>
    <row r="138" spans="1:12">
      <c r="A138" s="47">
        <f>'Refined Drinking Water Calcs'!A138</f>
        <v>2023</v>
      </c>
      <c r="B138" s="48" t="str">
        <f>'Refined Drinking Water Calcs'!B138</f>
        <v>110033659878</v>
      </c>
      <c r="C138" s="48" t="str">
        <f>'Refined Drinking Water Calcs'!C138</f>
        <v>HONEYWELL INTERNATIONAL INC - GEISMAR COMPLEX</v>
      </c>
      <c r="D138" s="48" t="str">
        <f>'Refined Drinking Water Calcs'!D138</f>
        <v>Processing as a Reactant</v>
      </c>
      <c r="E138" s="48">
        <f>'Refined Drinking Water Calcs'!G138</f>
        <v>2.05759182101884</v>
      </c>
      <c r="F138" s="48">
        <f>'Refined Drinking Water Calcs'!F138</f>
        <v>2.05759182101884</v>
      </c>
      <c r="G138" s="41">
        <f>($E138*'Exposure Inputs'!$C$39*'Exposure Inputs'!$C$43/'Exposure Inputs'!$C$37)</f>
        <v>7.0986917825149989E-6</v>
      </c>
      <c r="H138" s="41">
        <f>'Exposure Inputs'!$E$60/$G138</f>
        <v>1774974.9370772003</v>
      </c>
      <c r="I138" s="41">
        <f>($E138*'Exposure Inputs'!$D$39*'Exposure Inputs'!$C$43/'Exposure Inputs'!$D$37)</f>
        <v>1.1012463267424778E-5</v>
      </c>
      <c r="J138" s="53">
        <f>'Exposure Inputs'!$E$60/$I138</f>
        <v>1144158.1864133165</v>
      </c>
      <c r="K138" s="41">
        <f>($E138*'Exposure Inputs'!$E$39*'Exposure Inputs'!$C$43/'Exposure Inputs'!$E$37)</f>
        <v>6.2115979502455552E-6</v>
      </c>
      <c r="L138" s="53">
        <f>'Exposure Inputs'!$E$60/$K138</f>
        <v>2028463.5452785383</v>
      </c>
    </row>
    <row r="139" spans="1:12">
      <c r="A139" s="47">
        <f>'Refined Drinking Water Calcs'!A139</f>
        <v>2020</v>
      </c>
      <c r="B139" s="48" t="str">
        <f>'Refined Drinking Water Calcs'!B139</f>
        <v>110000748095</v>
      </c>
      <c r="C139" s="48" t="str">
        <f>'Refined Drinking Water Calcs'!C139</f>
        <v>HUNTSMAN PETROCHEMICAL LLC - CONROE PLANT</v>
      </c>
      <c r="D139" s="48" t="str">
        <f>'Refined Drinking Water Calcs'!D139</f>
        <v>Processing as a Reactant</v>
      </c>
      <c r="E139" s="48">
        <f>'Refined Drinking Water Calcs'!G139</f>
        <v>1.9399993459431599</v>
      </c>
      <c r="F139" s="48">
        <f>'Refined Drinking Water Calcs'!F139</f>
        <v>0.86411968258654903</v>
      </c>
      <c r="G139" s="41">
        <f>($E139*'Exposure Inputs'!$C$39*'Exposure Inputs'!$C$43/'Exposure Inputs'!$C$37)</f>
        <v>6.6929977435039017E-6</v>
      </c>
      <c r="H139" s="41">
        <f>'Exposure Inputs'!$E$60/$G139</f>
        <v>1882564.5073957068</v>
      </c>
      <c r="I139" s="41">
        <f>($E139*'Exposure Inputs'!$D$39*'Exposure Inputs'!$C$43/'Exposure Inputs'!$D$37)</f>
        <v>1.038309509096339E-5</v>
      </c>
      <c r="J139" s="53">
        <f>'Exposure Inputs'!$E$60/$I139</f>
        <v>1213510.989701522</v>
      </c>
      <c r="K139" s="41">
        <f>($E139*'Exposure Inputs'!$E$39*'Exposure Inputs'!$C$43/'Exposure Inputs'!$E$37)</f>
        <v>5.8566017990736904E-6</v>
      </c>
      <c r="L139" s="53">
        <f>'Exposure Inputs'!$E$60/$K139</f>
        <v>2151418.2511081561</v>
      </c>
    </row>
    <row r="140" spans="1:12">
      <c r="A140" s="47">
        <f>'Refined Drinking Water Calcs'!A140</f>
        <v>2021</v>
      </c>
      <c r="B140" s="48" t="str">
        <f>'Refined Drinking Water Calcs'!B140</f>
        <v>110000748095</v>
      </c>
      <c r="C140" s="48" t="str">
        <f>'Refined Drinking Water Calcs'!C140</f>
        <v>HUNTSMAN PETROCHEMICAL LLC - CONROE PLANT</v>
      </c>
      <c r="D140" s="48" t="str">
        <f>'Refined Drinking Water Calcs'!D140</f>
        <v>Processing as a Reactant</v>
      </c>
      <c r="E140" s="48">
        <f>'Refined Drinking Water Calcs'!G140</f>
        <v>1.0990363267155101</v>
      </c>
      <c r="F140" s="48">
        <f>'Refined Drinking Water Calcs'!F140</f>
        <v>0.48953569200000002</v>
      </c>
      <c r="G140" s="41">
        <f>($E140*'Exposure Inputs'!$C$39*'Exposure Inputs'!$C$43/'Exposure Inputs'!$C$37)</f>
        <v>3.79167532716851E-6</v>
      </c>
      <c r="H140" s="41">
        <f>'Exposure Inputs'!$E$60/$G140</f>
        <v>3323069.3328928133</v>
      </c>
      <c r="I140" s="41">
        <f>($E140*'Exposure Inputs'!$D$39*'Exposure Inputs'!$C$43/'Exposure Inputs'!$D$37)</f>
        <v>5.8821662556604776E-6</v>
      </c>
      <c r="J140" s="53">
        <f>'Exposure Inputs'!$E$60/$I140</f>
        <v>2142067.9818213014</v>
      </c>
      <c r="K140" s="41">
        <f>($E140*'Exposure Inputs'!$E$39*'Exposure Inputs'!$C$43/'Exposure Inputs'!$E$37)</f>
        <v>3.3178455146128609E-6</v>
      </c>
      <c r="L140" s="53">
        <f>'Exposure Inputs'!$E$60/$K140</f>
        <v>3797645.1719965679</v>
      </c>
    </row>
    <row r="141" spans="1:12">
      <c r="A141" s="47">
        <f>'Refined Drinking Water Calcs'!A141</f>
        <v>2022</v>
      </c>
      <c r="B141" s="48" t="str">
        <f>'Refined Drinking Water Calcs'!B141</f>
        <v>110000748095</v>
      </c>
      <c r="C141" s="48" t="str">
        <f>'Refined Drinking Water Calcs'!C141</f>
        <v>HUNTSMAN PETROCHEMICAL LLC - CONROE PLANT</v>
      </c>
      <c r="D141" s="48" t="str">
        <f>'Refined Drinking Water Calcs'!D141</f>
        <v>Processing as a Reactant</v>
      </c>
      <c r="E141" s="48">
        <f>'Refined Drinking Water Calcs'!G141</f>
        <v>0.11123849460683299</v>
      </c>
      <c r="F141" s="48">
        <f>'Refined Drinking Water Calcs'!F141</f>
        <v>4.9548147000000001E-2</v>
      </c>
      <c r="G141" s="41">
        <f>($E141*'Exposure Inputs'!$C$39*'Exposure Inputs'!$C$43/'Exposure Inputs'!$C$37)</f>
        <v>3.8377280639357387E-7</v>
      </c>
      <c r="H141" s="41">
        <f>'Exposure Inputs'!$E$60/$G141</f>
        <v>32831925.008980997</v>
      </c>
      <c r="I141" s="41">
        <f>($E141*'Exposure Inputs'!$D$39*'Exposure Inputs'!$C$43/'Exposure Inputs'!$D$37)</f>
        <v>5.9536095705065541E-7</v>
      </c>
      <c r="J141" s="53">
        <f>'Exposure Inputs'!$E$60/$I141</f>
        <v>21163631.660394464</v>
      </c>
      <c r="K141" s="41">
        <f>($E141*'Exposure Inputs'!$E$39*'Exposure Inputs'!$C$43/'Exposure Inputs'!$E$37)</f>
        <v>3.358143233413826E-7</v>
      </c>
      <c r="L141" s="53">
        <f>'Exposure Inputs'!$E$60/$K141</f>
        <v>37520734.299326099</v>
      </c>
    </row>
    <row r="142" spans="1:12">
      <c r="A142" s="47">
        <f>'Refined Drinking Water Calcs'!A142</f>
        <v>2023</v>
      </c>
      <c r="B142" s="48" t="str">
        <f>'Refined Drinking Water Calcs'!B142</f>
        <v>110000461107</v>
      </c>
      <c r="C142" s="48" t="str">
        <f>'Refined Drinking Water Calcs'!C142</f>
        <v>INVISTA HOUSTON</v>
      </c>
      <c r="D142" s="48" t="str">
        <f>'Refined Drinking Water Calcs'!D142</f>
        <v>Processing as a Reactant</v>
      </c>
      <c r="E142" s="48">
        <f>'Refined Drinking Water Calcs'!G142</f>
        <v>4.3769658287480003E-4</v>
      </c>
      <c r="F142" s="48">
        <f>'Refined Drinking Water Calcs'!F142</f>
        <v>3.44159554863883E-4</v>
      </c>
      <c r="G142" s="41">
        <f>($E142*'Exposure Inputs'!$C$39*'Exposure Inputs'!$C$43/'Exposure Inputs'!$C$37)</f>
        <v>1.5100532109180603E-9</v>
      </c>
      <c r="H142" s="41">
        <f>'Exposure Inputs'!$E$60/$G142</f>
        <v>8344076823.8488989</v>
      </c>
      <c r="I142" s="41">
        <f>($E142*'Exposure Inputs'!$D$39*'Exposure Inputs'!$C$43/'Exposure Inputs'!$D$37)</f>
        <v>2.3426014294707605E-9</v>
      </c>
      <c r="J142" s="53">
        <f>'Exposure Inputs'!$E$60/$I142</f>
        <v>5378635836.8468113</v>
      </c>
      <c r="K142" s="41">
        <f>($E142*'Exposure Inputs'!$E$39*'Exposure Inputs'!$C$43/'Exposure Inputs'!$E$37)</f>
        <v>1.3213481747163774E-9</v>
      </c>
      <c r="L142" s="53">
        <f>'Exposure Inputs'!$E$60/$K142</f>
        <v>9535715295.2548218</v>
      </c>
    </row>
    <row r="143" spans="1:12">
      <c r="A143" s="47">
        <f>'Refined Drinking Water Calcs'!A143</f>
        <v>2019</v>
      </c>
      <c r="B143" s="48" t="str">
        <f>'Refined Drinking Water Calcs'!B143</f>
        <v>110000741608</v>
      </c>
      <c r="C143" s="48" t="str">
        <f>'Refined Drinking Water Calcs'!C143</f>
        <v>ISP CHEMICALS LLC</v>
      </c>
      <c r="D143" s="48" t="str">
        <f>'Refined Drinking Water Calcs'!D143</f>
        <v>Processing as a Reactant</v>
      </c>
      <c r="E143" s="48">
        <f>'Refined Drinking Water Calcs'!G143</f>
        <v>2.4283856230504401</v>
      </c>
      <c r="F143" s="48">
        <f>'Refined Drinking Water Calcs'!F143</f>
        <v>2.4283856230504401</v>
      </c>
      <c r="G143" s="41">
        <f>($E143*'Exposure Inputs'!$C$39*'Exposure Inputs'!$C$43/'Exposure Inputs'!$C$37)</f>
        <v>8.37793039952402E-6</v>
      </c>
      <c r="H143" s="41">
        <f>'Exposure Inputs'!$E$60/$G143</f>
        <v>1503951.3816820262</v>
      </c>
      <c r="I143" s="41">
        <f>($E143*'Exposure Inputs'!$D$39*'Exposure Inputs'!$C$43/'Exposure Inputs'!$D$37)</f>
        <v>1.299699347548123E-5</v>
      </c>
      <c r="J143" s="53">
        <f>'Exposure Inputs'!$E$60/$I143</f>
        <v>969454.97616582201</v>
      </c>
      <c r="K143" s="41">
        <f>($E143*'Exposure Inputs'!$E$39*'Exposure Inputs'!$C$43/'Exposure Inputs'!$E$37)</f>
        <v>7.3309754658126502E-6</v>
      </c>
      <c r="L143" s="53">
        <f>'Exposure Inputs'!$E$60/$K143</f>
        <v>1718734.4383784907</v>
      </c>
    </row>
    <row r="144" spans="1:12">
      <c r="A144" s="47">
        <f>'Refined Drinking Water Calcs'!A144</f>
        <v>2020</v>
      </c>
      <c r="B144" s="48" t="str">
        <f>'Refined Drinking Water Calcs'!B144</f>
        <v>110000741608</v>
      </c>
      <c r="C144" s="48" t="str">
        <f>'Refined Drinking Water Calcs'!C144</f>
        <v>ISP CHEMICALS LLC</v>
      </c>
      <c r="D144" s="48" t="str">
        <f>'Refined Drinking Water Calcs'!D144</f>
        <v>Processing as a Reactant</v>
      </c>
      <c r="E144" s="48">
        <f>'Refined Drinking Water Calcs'!G144</f>
        <v>2.9887823052928502</v>
      </c>
      <c r="F144" s="48">
        <f>'Refined Drinking Water Calcs'!F144</f>
        <v>2.9887823052928502</v>
      </c>
      <c r="G144" s="41">
        <f>($E144*'Exposure Inputs'!$C$39*'Exposure Inputs'!$C$43/'Exposure Inputs'!$C$37)</f>
        <v>1.0311298953260334E-5</v>
      </c>
      <c r="H144" s="41">
        <f>'Exposure Inputs'!$E$60/$G144</f>
        <v>1221960.4976166461</v>
      </c>
      <c r="I144" s="41">
        <f>($E144*'Exposure Inputs'!$D$39*'Exposure Inputs'!$C$43/'Exposure Inputs'!$D$37)</f>
        <v>1.5996299662130749E-5</v>
      </c>
      <c r="J144" s="53">
        <f>'Exposure Inputs'!$E$60/$I144</f>
        <v>787682.16813473019</v>
      </c>
      <c r="K144" s="41">
        <f>($E144*'Exposure Inputs'!$E$39*'Exposure Inputs'!$C$43/'Exposure Inputs'!$E$37)</f>
        <v>9.02273903484634E-6</v>
      </c>
      <c r="L144" s="53">
        <f>'Exposure Inputs'!$E$60/$K144</f>
        <v>1396471.7311825235</v>
      </c>
    </row>
    <row r="145" spans="1:12">
      <c r="A145" s="47">
        <f>'Refined Drinking Water Calcs'!A145</f>
        <v>2021</v>
      </c>
      <c r="B145" s="48" t="str">
        <f>'Refined Drinking Water Calcs'!B145</f>
        <v>110000741608</v>
      </c>
      <c r="C145" s="48" t="str">
        <f>'Refined Drinking Water Calcs'!C145</f>
        <v>ISP CHEMICALS LLC</v>
      </c>
      <c r="D145" s="48" t="str">
        <f>'Refined Drinking Water Calcs'!D145</f>
        <v>Processing as a Reactant</v>
      </c>
      <c r="E145" s="48">
        <f>'Refined Drinking Water Calcs'!G145</f>
        <v>4.6232726279999996</v>
      </c>
      <c r="F145" s="48">
        <f>'Refined Drinking Water Calcs'!F145</f>
        <v>4.6232726279999996</v>
      </c>
      <c r="G145" s="41">
        <f>($E145*'Exposure Inputs'!$C$39*'Exposure Inputs'!$C$43/'Exposure Inputs'!$C$37)</f>
        <v>1.5950290566600001E-5</v>
      </c>
      <c r="H145" s="41">
        <f>'Exposure Inputs'!$E$60/$G145</f>
        <v>789954.2611709201</v>
      </c>
      <c r="I145" s="41">
        <f>($E145*'Exposure Inputs'!$D$39*'Exposure Inputs'!$C$43/'Exposure Inputs'!$D$37)</f>
        <v>2.4744276037183094E-5</v>
      </c>
      <c r="J145" s="53">
        <f>'Exposure Inputs'!$E$60/$I145</f>
        <v>509208.67440478137</v>
      </c>
      <c r="K145" s="41">
        <f>($E145*'Exposure Inputs'!$E$39*'Exposure Inputs'!$C$43/'Exposure Inputs'!$E$37)</f>
        <v>1.3957049443018868E-5</v>
      </c>
      <c r="L145" s="53">
        <f>'Exposure Inputs'!$E$60/$K145</f>
        <v>902769.60409439215</v>
      </c>
    </row>
    <row r="146" spans="1:12">
      <c r="A146" s="47">
        <f>'Refined Drinking Water Calcs'!A146</f>
        <v>2022</v>
      </c>
      <c r="B146" s="48" t="str">
        <f>'Refined Drinking Water Calcs'!B146</f>
        <v>110000741608</v>
      </c>
      <c r="C146" s="48" t="str">
        <f>'Refined Drinking Water Calcs'!C146</f>
        <v>ISP CHEMICALS LLC</v>
      </c>
      <c r="D146" s="48" t="str">
        <f>'Refined Drinking Water Calcs'!D146</f>
        <v>Processing as a Reactant</v>
      </c>
      <c r="E146" s="48">
        <f>'Refined Drinking Water Calcs'!G146</f>
        <v>0.70049585280301196</v>
      </c>
      <c r="F146" s="48">
        <f>'Refined Drinking Water Calcs'!F146</f>
        <v>0.70049585280301196</v>
      </c>
      <c r="G146" s="41">
        <f>($E146*'Exposure Inputs'!$C$39*'Exposure Inputs'!$C$43/'Exposure Inputs'!$C$37)</f>
        <v>2.4167106921703916E-6</v>
      </c>
      <c r="H146" s="41">
        <f>'Exposure Inputs'!$E$60/$G146</f>
        <v>5213698.1231643548</v>
      </c>
      <c r="I146" s="41">
        <f>($E146*'Exposure Inputs'!$D$39*'Exposure Inputs'!$C$43/'Exposure Inputs'!$D$37)</f>
        <v>3.7491327333118952E-6</v>
      </c>
      <c r="J146" s="53">
        <f>'Exposure Inputs'!$E$60/$I146</f>
        <v>3360777.2507081809</v>
      </c>
      <c r="K146" s="41">
        <f>($E146*'Exposure Inputs'!$E$39*'Exposure Inputs'!$C$43/'Exposure Inputs'!$E$37)</f>
        <v>2.1147044612921118E-6</v>
      </c>
      <c r="L146" s="53">
        <f>'Exposure Inputs'!$E$60/$K146</f>
        <v>5958279.3863787642</v>
      </c>
    </row>
    <row r="147" spans="1:12">
      <c r="A147" s="47">
        <f>'Refined Drinking Water Calcs'!A147</f>
        <v>2023</v>
      </c>
      <c r="B147" s="48" t="str">
        <f>'Refined Drinking Water Calcs'!B147</f>
        <v>110000741608</v>
      </c>
      <c r="C147" s="48" t="str">
        <f>'Refined Drinking Water Calcs'!C147</f>
        <v>ISP CHEMICALS LLC</v>
      </c>
      <c r="D147" s="48" t="str">
        <f>'Refined Drinking Water Calcs'!D147</f>
        <v>Processing as a Reactant</v>
      </c>
      <c r="E147" s="48">
        <f>'Refined Drinking Water Calcs'!G147</f>
        <v>0.140099170560602</v>
      </c>
      <c r="F147" s="48">
        <f>'Refined Drinking Water Calcs'!F147</f>
        <v>0.140099170560602</v>
      </c>
      <c r="G147" s="41">
        <f>($E147*'Exposure Inputs'!$C$39*'Exposure Inputs'!$C$43/'Exposure Inputs'!$C$37)</f>
        <v>4.8334213843407692E-7</v>
      </c>
      <c r="H147" s="41">
        <f>'Exposure Inputs'!$E$60/$G147</f>
        <v>26068490.61582185</v>
      </c>
      <c r="I147" s="41">
        <f>($E147*'Exposure Inputs'!$D$39*'Exposure Inputs'!$C$43/'Exposure Inputs'!$D$37)</f>
        <v>7.4982654666237696E-7</v>
      </c>
      <c r="J147" s="53">
        <f>'Exposure Inputs'!$E$60/$I147</f>
        <v>16803886.253540952</v>
      </c>
      <c r="K147" s="41">
        <f>($E147*'Exposure Inputs'!$E$39*'Exposure Inputs'!$C$43/'Exposure Inputs'!$E$37)</f>
        <v>4.2294089225842118E-7</v>
      </c>
      <c r="L147" s="53">
        <f>'Exposure Inputs'!$E$60/$K147</f>
        <v>29791396.931893904</v>
      </c>
    </row>
    <row r="148" spans="1:12">
      <c r="A148" s="47">
        <f>'Refined Drinking Water Calcs'!A148</f>
        <v>2020</v>
      </c>
      <c r="B148" s="48" t="str">
        <f>'Refined Drinking Water Calcs'!B148</f>
        <v>110000599479</v>
      </c>
      <c r="C148" s="48" t="str">
        <f>'Refined Drinking Water Calcs'!C148</f>
        <v>KEESHAN AND BOST CHEMICAL CO., INC.</v>
      </c>
      <c r="D148" s="48" t="str">
        <f>'Refined Drinking Water Calcs'!D148</f>
        <v>Processing as a Reactant</v>
      </c>
      <c r="E148" s="48">
        <f>'Refined Drinking Water Calcs'!G148</f>
        <v>2.6693149999999998E-3</v>
      </c>
      <c r="F148" s="48">
        <f>'Refined Drinking Water Calcs'!F148</f>
        <v>1.3804189999999999E-3</v>
      </c>
      <c r="G148" s="41">
        <f>($E148*'Exposure Inputs'!$C$39*'Exposure Inputs'!$C$43/'Exposure Inputs'!$C$37)</f>
        <v>9.2091367500000013E-9</v>
      </c>
      <c r="H148" s="41">
        <f>'Exposure Inputs'!$E$60/$G148</f>
        <v>1368206417.3930306</v>
      </c>
      <c r="I148" s="41">
        <f>($E148*'Exposure Inputs'!$D$39*'Exposure Inputs'!$C$43/'Exposure Inputs'!$D$37)</f>
        <v>1.4286474647887324E-8</v>
      </c>
      <c r="J148" s="53">
        <f>'Exposure Inputs'!$E$60/$I148</f>
        <v>881953057.73795497</v>
      </c>
      <c r="K148" s="41">
        <f>($E148*'Exposure Inputs'!$E$39*'Exposure Inputs'!$C$43/'Exposure Inputs'!$E$37)</f>
        <v>8.0583094339622636E-9</v>
      </c>
      <c r="L148" s="53">
        <f>'Exposure Inputs'!$E$60/$K148</f>
        <v>1563603396.3769732</v>
      </c>
    </row>
    <row r="149" spans="1:12">
      <c r="A149" s="47">
        <f>'Refined Drinking Water Calcs'!A149</f>
        <v>2021</v>
      </c>
      <c r="B149" s="48" t="str">
        <f>'Refined Drinking Water Calcs'!B149</f>
        <v>110000599479</v>
      </c>
      <c r="C149" s="48" t="str">
        <f>'Refined Drinking Water Calcs'!C149</f>
        <v>KEESHAN AND BOST CHEMICAL CO., INC.</v>
      </c>
      <c r="D149" s="48" t="str">
        <f>'Refined Drinking Water Calcs'!D149</f>
        <v>Processing as a Reactant</v>
      </c>
      <c r="E149" s="48">
        <f>'Refined Drinking Water Calcs'!G149</f>
        <v>2.6693149999999998E-3</v>
      </c>
      <c r="F149" s="48">
        <f>'Refined Drinking Water Calcs'!F149</f>
        <v>1.3804189999999999E-3</v>
      </c>
      <c r="G149" s="41">
        <f>($E149*'Exposure Inputs'!$C$39*'Exposure Inputs'!$C$43/'Exposure Inputs'!$C$37)</f>
        <v>9.2091367500000013E-9</v>
      </c>
      <c r="H149" s="41">
        <f>'Exposure Inputs'!$E$60/$G149</f>
        <v>1368206417.3930306</v>
      </c>
      <c r="I149" s="41">
        <f>($E149*'Exposure Inputs'!$D$39*'Exposure Inputs'!$C$43/'Exposure Inputs'!$D$37)</f>
        <v>1.4286474647887324E-8</v>
      </c>
      <c r="J149" s="53">
        <f>'Exposure Inputs'!$E$60/$I149</f>
        <v>881953057.73795497</v>
      </c>
      <c r="K149" s="41">
        <f>($E149*'Exposure Inputs'!$E$39*'Exposure Inputs'!$C$43/'Exposure Inputs'!$E$37)</f>
        <v>8.0583094339622636E-9</v>
      </c>
      <c r="L149" s="53">
        <f>'Exposure Inputs'!$E$60/$K149</f>
        <v>1563603396.3769732</v>
      </c>
    </row>
    <row r="150" spans="1:12">
      <c r="A150" s="47">
        <f>'Refined Drinking Water Calcs'!A150</f>
        <v>2022</v>
      </c>
      <c r="B150" s="48" t="str">
        <f>'Refined Drinking Water Calcs'!B150</f>
        <v>110000599479</v>
      </c>
      <c r="C150" s="48" t="str">
        <f>'Refined Drinking Water Calcs'!C150</f>
        <v>KEESHAN AND BOST CHEMICAL CO., INC.</v>
      </c>
      <c r="D150" s="48" t="str">
        <f>'Refined Drinking Water Calcs'!D150</f>
        <v>Processing as a Reactant</v>
      </c>
      <c r="E150" s="48">
        <f>'Refined Drinking Water Calcs'!G150</f>
        <v>2.6693149999999998E-3</v>
      </c>
      <c r="F150" s="48">
        <f>'Refined Drinking Water Calcs'!F150</f>
        <v>1.3804189999999999E-3</v>
      </c>
      <c r="G150" s="41">
        <f>($E150*'Exposure Inputs'!$C$39*'Exposure Inputs'!$C$43/'Exposure Inputs'!$C$37)</f>
        <v>9.2091367500000013E-9</v>
      </c>
      <c r="H150" s="41">
        <f>'Exposure Inputs'!$E$60/$G150</f>
        <v>1368206417.3930306</v>
      </c>
      <c r="I150" s="41">
        <f>($E150*'Exposure Inputs'!$D$39*'Exposure Inputs'!$C$43/'Exposure Inputs'!$D$37)</f>
        <v>1.4286474647887324E-8</v>
      </c>
      <c r="J150" s="53">
        <f>'Exposure Inputs'!$E$60/$I150</f>
        <v>881953057.73795497</v>
      </c>
      <c r="K150" s="41">
        <f>($E150*'Exposure Inputs'!$E$39*'Exposure Inputs'!$C$43/'Exposure Inputs'!$E$37)</f>
        <v>8.0583094339622636E-9</v>
      </c>
      <c r="L150" s="53">
        <f>'Exposure Inputs'!$E$60/$K150</f>
        <v>1563603396.3769732</v>
      </c>
    </row>
    <row r="151" spans="1:12">
      <c r="A151" s="47">
        <f>'Refined Drinking Water Calcs'!A151</f>
        <v>2023</v>
      </c>
      <c r="B151" s="48" t="str">
        <f>'Refined Drinking Water Calcs'!B151</f>
        <v>110000599479</v>
      </c>
      <c r="C151" s="48" t="str">
        <f>'Refined Drinking Water Calcs'!C151</f>
        <v>KEESHAN AND BOST CHEMICAL CO., INC.</v>
      </c>
      <c r="D151" s="48" t="str">
        <f>'Refined Drinking Water Calcs'!D151</f>
        <v>Processing as a Reactant</v>
      </c>
      <c r="E151" s="48">
        <f>'Refined Drinking Water Calcs'!G151</f>
        <v>2.6693149999999998E-3</v>
      </c>
      <c r="F151" s="48">
        <f>'Refined Drinking Water Calcs'!F151</f>
        <v>1.3804189999999999E-3</v>
      </c>
      <c r="G151" s="41">
        <f>($E151*'Exposure Inputs'!$C$39*'Exposure Inputs'!$C$43/'Exposure Inputs'!$C$37)</f>
        <v>9.2091367500000013E-9</v>
      </c>
      <c r="H151" s="41">
        <f>'Exposure Inputs'!$E$60/$G151</f>
        <v>1368206417.3930306</v>
      </c>
      <c r="I151" s="41">
        <f>($E151*'Exposure Inputs'!$D$39*'Exposure Inputs'!$C$43/'Exposure Inputs'!$D$37)</f>
        <v>1.4286474647887324E-8</v>
      </c>
      <c r="J151" s="53">
        <f>'Exposure Inputs'!$E$60/$I151</f>
        <v>881953057.73795497</v>
      </c>
      <c r="K151" s="41">
        <f>($E151*'Exposure Inputs'!$E$39*'Exposure Inputs'!$C$43/'Exposure Inputs'!$E$37)</f>
        <v>8.0583094339622636E-9</v>
      </c>
      <c r="L151" s="53">
        <f>'Exposure Inputs'!$E$60/$K151</f>
        <v>1563603396.3769732</v>
      </c>
    </row>
    <row r="152" spans="1:12">
      <c r="A152" s="47">
        <f>'Refined Drinking Water Calcs'!A152</f>
        <v>2020</v>
      </c>
      <c r="B152" s="48" t="str">
        <f>'Refined Drinking Water Calcs'!B152</f>
        <v>110045651344</v>
      </c>
      <c r="C152" s="48" t="str">
        <f>'Refined Drinking Water Calcs'!C152</f>
        <v>LA PORTE PLANT</v>
      </c>
      <c r="D152" s="48" t="str">
        <f>'Refined Drinking Water Calcs'!D152</f>
        <v>Processing as a Reactant</v>
      </c>
      <c r="E152" s="48">
        <f>'Refined Drinking Water Calcs'!G152</f>
        <v>7.3620741000000003E-2</v>
      </c>
      <c r="F152" s="48">
        <f>'Refined Drinking Water Calcs'!F152</f>
        <v>7.3620741000000003E-2</v>
      </c>
      <c r="G152" s="41">
        <f>($E152*'Exposure Inputs'!$C$39*'Exposure Inputs'!$C$43/'Exposure Inputs'!$C$37)</f>
        <v>2.5399155645000001E-7</v>
      </c>
      <c r="H152" s="41">
        <f>'Exposure Inputs'!$E$60/$G152</f>
        <v>49607948.296030842</v>
      </c>
      <c r="I152" s="41">
        <f>($E152*'Exposure Inputs'!$D$39*'Exposure Inputs'!$C$43/'Exposure Inputs'!$D$37)</f>
        <v>3.940265011267606E-7</v>
      </c>
      <c r="J152" s="53">
        <f>'Exposure Inputs'!$E$60/$I152</f>
        <v>31977544.566086195</v>
      </c>
      <c r="K152" s="41">
        <f>($E152*'Exposure Inputs'!$E$39*'Exposure Inputs'!$C$43/'Exposure Inputs'!$E$37)</f>
        <v>2.2225129358490566E-7</v>
      </c>
      <c r="L152" s="53">
        <f>'Exposure Inputs'!$E$60/$K152</f>
        <v>56692583.41205775</v>
      </c>
    </row>
    <row r="153" spans="1:12">
      <c r="A153" s="47">
        <f>'Refined Drinking Water Calcs'!A153</f>
        <v>2019</v>
      </c>
      <c r="B153" s="48" t="str">
        <f>'Refined Drinking Water Calcs'!B153</f>
        <v>110070208769</v>
      </c>
      <c r="C153" s="48" t="str">
        <f>'Refined Drinking Water Calcs'!C153</f>
        <v>LOTTE CHEMICAL LOUISIANA LLC</v>
      </c>
      <c r="D153" s="48" t="str">
        <f>'Refined Drinking Water Calcs'!D153</f>
        <v>Processing as a Reactant</v>
      </c>
      <c r="E153" s="48">
        <f>'Refined Drinking Water Calcs'!G153</f>
        <v>0.43847844318160001</v>
      </c>
      <c r="F153" s="48">
        <f>'Refined Drinking Water Calcs'!F153</f>
        <v>0.25501131602389199</v>
      </c>
      <c r="G153" s="41">
        <f>($E153*'Exposure Inputs'!$C$39*'Exposure Inputs'!$C$43/'Exposure Inputs'!$C$37)</f>
        <v>1.5127506289765203E-6</v>
      </c>
      <c r="H153" s="41">
        <f>'Exposure Inputs'!$E$60/$G153</f>
        <v>8329198.3216855545</v>
      </c>
      <c r="I153" s="41">
        <f>($E153*'Exposure Inputs'!$D$39*'Exposure Inputs'!$C$43/'Exposure Inputs'!$D$37)</f>
        <v>2.34678603392969E-6</v>
      </c>
      <c r="J153" s="53">
        <f>'Exposure Inputs'!$E$60/$I153</f>
        <v>5369045.0760444133</v>
      </c>
      <c r="K153" s="41">
        <f>($E153*'Exposure Inputs'!$E$39*'Exposure Inputs'!$C$43/'Exposure Inputs'!$E$37)</f>
        <v>1.3237085077180376E-6</v>
      </c>
      <c r="L153" s="53">
        <f>'Exposure Inputs'!$E$60/$K153</f>
        <v>9518711.9570012745</v>
      </c>
    </row>
    <row r="154" spans="1:12">
      <c r="A154" s="47">
        <f>'Refined Drinking Water Calcs'!A154</f>
        <v>2021</v>
      </c>
      <c r="B154" s="48" t="str">
        <f>'Refined Drinking Water Calcs'!B154</f>
        <v>110000463677</v>
      </c>
      <c r="C154" s="48" t="str">
        <f>'Refined Drinking Water Calcs'!C154</f>
        <v>METTON AMERICA LA PORTE PLANT</v>
      </c>
      <c r="D154" s="48" t="str">
        <f>'Refined Drinking Water Calcs'!D154</f>
        <v>Processing as a Reactant</v>
      </c>
      <c r="E154" s="48">
        <f>'Refined Drinking Water Calcs'!G154</f>
        <v>1.6812852999999999E-2</v>
      </c>
      <c r="F154" s="48">
        <f>'Refined Drinking Water Calcs'!F154</f>
        <v>6.6183040000000002E-3</v>
      </c>
      <c r="G154" s="41">
        <f>($E154*'Exposure Inputs'!$C$39*'Exposure Inputs'!$C$43/'Exposure Inputs'!$C$37)</f>
        <v>5.8004342850000009E-8</v>
      </c>
      <c r="H154" s="41">
        <f>'Exposure Inputs'!$E$60/$G154</f>
        <v>217225114.2053926</v>
      </c>
      <c r="I154" s="41">
        <f>($E154*'Exposure Inputs'!$D$39*'Exposure Inputs'!$C$43/'Exposure Inputs'!$D$37)</f>
        <v>8.9984283661971827E-8</v>
      </c>
      <c r="J154" s="53">
        <f>'Exposure Inputs'!$E$60/$I154</f>
        <v>140024451.90687087</v>
      </c>
      <c r="K154" s="41">
        <f>($E154*'Exposure Inputs'!$E$39*'Exposure Inputs'!$C$43/'Exposure Inputs'!$E$37)</f>
        <v>5.0755782641509427E-8</v>
      </c>
      <c r="L154" s="53">
        <f>'Exposure Inputs'!$E$60/$K154</f>
        <v>248247575.82785031</v>
      </c>
    </row>
    <row r="155" spans="1:12">
      <c r="A155" s="47">
        <f>'Refined Drinking Water Calcs'!A155</f>
        <v>2022</v>
      </c>
      <c r="B155" s="48" t="str">
        <f>'Refined Drinking Water Calcs'!B155</f>
        <v>110000463677</v>
      </c>
      <c r="C155" s="48" t="str">
        <f>'Refined Drinking Water Calcs'!C155</f>
        <v>METTON AMERICA LA PORTE PLANT</v>
      </c>
      <c r="D155" s="48" t="str">
        <f>'Refined Drinking Water Calcs'!D155</f>
        <v>Processing as a Reactant</v>
      </c>
      <c r="E155" s="48">
        <f>'Refined Drinking Water Calcs'!G155</f>
        <v>2.1733688095781599E-2</v>
      </c>
      <c r="F155" s="48">
        <f>'Refined Drinking Water Calcs'!F155</f>
        <v>8.5553680000000007E-3</v>
      </c>
      <c r="G155" s="41">
        <f>($E155*'Exposure Inputs'!$C$39*'Exposure Inputs'!$C$43/'Exposure Inputs'!$C$37)</f>
        <v>7.4981223930446532E-8</v>
      </c>
      <c r="H155" s="41">
        <f>'Exposure Inputs'!$E$60/$G155</f>
        <v>168042068.92765459</v>
      </c>
      <c r="I155" s="41">
        <f>($E155*'Exposure Inputs'!$D$39*'Exposure Inputs'!$C$43/'Exposure Inputs'!$D$37)</f>
        <v>1.1632114755488744E-7</v>
      </c>
      <c r="J155" s="53">
        <f>'Exposure Inputs'!$E$60/$I155</f>
        <v>108320802.06270789</v>
      </c>
      <c r="K155" s="41">
        <f>($E155*'Exposure Inputs'!$E$39*'Exposure Inputs'!$C$43/'Exposure Inputs'!$E$37)</f>
        <v>6.5611133874057663E-8</v>
      </c>
      <c r="L155" s="53">
        <f>'Exposure Inputs'!$E$60/$K155</f>
        <v>192040576.89638528</v>
      </c>
    </row>
    <row r="156" spans="1:12">
      <c r="A156" s="47">
        <f>'Refined Drinking Water Calcs'!A156</f>
        <v>2023</v>
      </c>
      <c r="B156" s="48" t="str">
        <f>'Refined Drinking Water Calcs'!B156</f>
        <v>110000463677</v>
      </c>
      <c r="C156" s="48" t="str">
        <f>'Refined Drinking Water Calcs'!C156</f>
        <v>METTON AMERICA LA PORTE PLANT</v>
      </c>
      <c r="D156" s="48" t="str">
        <f>'Refined Drinking Water Calcs'!D156</f>
        <v>Processing as a Reactant</v>
      </c>
      <c r="E156" s="48">
        <f>'Refined Drinking Water Calcs'!G156</f>
        <v>1.9273271000000002E-2</v>
      </c>
      <c r="F156" s="48">
        <f>'Refined Drinking Water Calcs'!F156</f>
        <v>7.5868359999999996E-3</v>
      </c>
      <c r="G156" s="41">
        <f>($E156*'Exposure Inputs'!$C$39*'Exposure Inputs'!$C$43/'Exposure Inputs'!$C$37)</f>
        <v>6.6492784950000015E-8</v>
      </c>
      <c r="H156" s="41">
        <f>'Exposure Inputs'!$E$60/$G156</f>
        <v>189494243.76606739</v>
      </c>
      <c r="I156" s="41">
        <f>($E156*'Exposure Inputs'!$D$39*'Exposure Inputs'!$C$43/'Exposure Inputs'!$D$37)</f>
        <v>1.0315271802816901E-7</v>
      </c>
      <c r="J156" s="53">
        <f>'Exposure Inputs'!$E$60/$I156</f>
        <v>122148986.86973216</v>
      </c>
      <c r="K156" s="41">
        <f>($E156*'Exposure Inputs'!$E$39*'Exposure Inputs'!$C$43/'Exposure Inputs'!$E$37)</f>
        <v>5.8183459622641515E-8</v>
      </c>
      <c r="L156" s="53">
        <f>'Exposure Inputs'!$E$60/$K156</f>
        <v>216556390.45390892</v>
      </c>
    </row>
    <row r="157" spans="1:12">
      <c r="A157" s="47">
        <f>'Refined Drinking Water Calcs'!A157</f>
        <v>2022</v>
      </c>
      <c r="B157" s="48" t="str">
        <f>'Refined Drinking Water Calcs'!B157</f>
        <v>110000915984</v>
      </c>
      <c r="C157" s="48" t="str">
        <f>'Refined Drinking Water Calcs'!C157</f>
        <v>MILLIKEN &amp; COMPANY/MAGNOLIA PLANT</v>
      </c>
      <c r="D157" s="48" t="str">
        <f>'Refined Drinking Water Calcs'!D157</f>
        <v>Processing as a Reactant</v>
      </c>
      <c r="E157" s="48">
        <f>'Refined Drinking Water Calcs'!G157</f>
        <v>5.7848291000000003E-2</v>
      </c>
      <c r="F157" s="48">
        <f>'Refined Drinking Water Calcs'!F157</f>
        <v>3.7445147999999998E-2</v>
      </c>
      <c r="G157" s="41">
        <f>($E157*'Exposure Inputs'!$C$39*'Exposure Inputs'!$C$43/'Exposure Inputs'!$C$37)</f>
        <v>1.9957660395000002E-7</v>
      </c>
      <c r="H157" s="41">
        <f>'Exposure Inputs'!$E$60/$G157</f>
        <v>63133652.695867501</v>
      </c>
      <c r="I157" s="41">
        <f>($E157*'Exposure Inputs'!$D$39*'Exposure Inputs'!$C$43/'Exposure Inputs'!$D$37)</f>
        <v>3.0961057154929577E-7</v>
      </c>
      <c r="J157" s="53">
        <f>'Exposure Inputs'!$E$60/$I157</f>
        <v>40696284.810138807</v>
      </c>
      <c r="K157" s="41">
        <f>($E157*'Exposure Inputs'!$E$39*'Exposure Inputs'!$C$43/'Exposure Inputs'!$E$37)</f>
        <v>1.7463635018867926E-7</v>
      </c>
      <c r="L157" s="53">
        <f>'Exposure Inputs'!$E$60/$K157</f>
        <v>72149927.471496075</v>
      </c>
    </row>
    <row r="158" spans="1:12">
      <c r="A158" s="47">
        <f>'Refined Drinking Water Calcs'!A158</f>
        <v>2020</v>
      </c>
      <c r="B158" s="48" t="str">
        <f>'Refined Drinking Water Calcs'!B158</f>
        <v>110000460983</v>
      </c>
      <c r="C158" s="48" t="str">
        <f>'Refined Drinking Water Calcs'!C158</f>
        <v>MONUMENT CHEMICAL HOUSTON</v>
      </c>
      <c r="D158" s="48" t="str">
        <f>'Refined Drinking Water Calcs'!D158</f>
        <v>Processing as a Reactant</v>
      </c>
      <c r="E158" s="48">
        <f>'Refined Drinking Water Calcs'!G158</f>
        <v>1.1234016042650299E-2</v>
      </c>
      <c r="F158" s="48">
        <f>'Refined Drinking Water Calcs'!F158</f>
        <v>5.5326459999999996E-3</v>
      </c>
      <c r="G158" s="41">
        <f>($E158*'Exposure Inputs'!$C$39*'Exposure Inputs'!$C$43/'Exposure Inputs'!$C$37)</f>
        <v>3.8757355347143534E-8</v>
      </c>
      <c r="H158" s="41">
        <f>'Exposure Inputs'!$E$60/$G158</f>
        <v>325099581.41219342</v>
      </c>
      <c r="I158" s="41">
        <f>($E158*'Exposure Inputs'!$D$39*'Exposure Inputs'!$C$43/'Exposure Inputs'!$D$37)</f>
        <v>6.0125719664888933E-8</v>
      </c>
      <c r="J158" s="53">
        <f>'Exposure Inputs'!$E$60/$I158</f>
        <v>209560901.22872835</v>
      </c>
      <c r="K158" s="41">
        <f>($E158*'Exposure Inputs'!$E$39*'Exposure Inputs'!$C$43/'Exposure Inputs'!$E$37)</f>
        <v>3.3914010694793358E-8</v>
      </c>
      <c r="L158" s="53">
        <f>'Exposure Inputs'!$E$60/$K158</f>
        <v>371527865.3826223</v>
      </c>
    </row>
    <row r="159" spans="1:12">
      <c r="A159" s="47">
        <f>'Refined Drinking Water Calcs'!A159</f>
        <v>2021</v>
      </c>
      <c r="B159" s="48" t="str">
        <f>'Refined Drinking Water Calcs'!B159</f>
        <v>110000460983</v>
      </c>
      <c r="C159" s="48" t="str">
        <f>'Refined Drinking Water Calcs'!C159</f>
        <v>MONUMENT CHEMICAL HOUSTON</v>
      </c>
      <c r="D159" s="48" t="str">
        <f>'Refined Drinking Water Calcs'!D159</f>
        <v>Processing as a Reactant</v>
      </c>
      <c r="E159" s="48">
        <f>'Refined Drinking Water Calcs'!G159</f>
        <v>4.3031993999999997E-2</v>
      </c>
      <c r="F159" s="48">
        <f>'Refined Drinking Water Calcs'!F159</f>
        <v>2.1192848747390601E-2</v>
      </c>
      <c r="G159" s="41">
        <f>($E159*'Exposure Inputs'!$C$39*'Exposure Inputs'!$C$43/'Exposure Inputs'!$C$37)</f>
        <v>1.484603793E-7</v>
      </c>
      <c r="H159" s="41">
        <f>'Exposure Inputs'!$E$60/$G159</f>
        <v>84871128.980067208</v>
      </c>
      <c r="I159" s="41">
        <f>($E159*'Exposure Inputs'!$D$39*'Exposure Inputs'!$C$43/'Exposure Inputs'!$D$37)</f>
        <v>2.3031208056338028E-7</v>
      </c>
      <c r="J159" s="53">
        <f>'Exposure Inputs'!$E$60/$I159</f>
        <v>54708376.430703849</v>
      </c>
      <c r="K159" s="41">
        <f>($E159*'Exposure Inputs'!$E$39*'Exposure Inputs'!$C$43/'Exposure Inputs'!$E$37)</f>
        <v>1.2990790641509432E-7</v>
      </c>
      <c r="L159" s="53">
        <f>'Exposure Inputs'!$E$60/$K159</f>
        <v>96991787.087533072</v>
      </c>
    </row>
    <row r="160" spans="1:12">
      <c r="A160" s="47">
        <f>'Refined Drinking Water Calcs'!A160</f>
        <v>2022</v>
      </c>
      <c r="B160" s="48" t="str">
        <f>'Refined Drinking Water Calcs'!B160</f>
        <v>110000460983</v>
      </c>
      <c r="C160" s="48" t="str">
        <f>'Refined Drinking Water Calcs'!C160</f>
        <v>MONUMENT CHEMICAL HOUSTON</v>
      </c>
      <c r="D160" s="48" t="str">
        <f>'Refined Drinking Water Calcs'!D160</f>
        <v>Processing as a Reactant</v>
      </c>
      <c r="E160" s="48">
        <f>'Refined Drinking Water Calcs'!G160</f>
        <v>1.9040705000000002E-2</v>
      </c>
      <c r="F160" s="48">
        <f>'Refined Drinking Water Calcs'!F160</f>
        <v>9.3773669999999993E-3</v>
      </c>
      <c r="G160" s="41">
        <f>($E160*'Exposure Inputs'!$C$39*'Exposure Inputs'!$C$43/'Exposure Inputs'!$C$37)</f>
        <v>6.5690432250000021E-8</v>
      </c>
      <c r="H160" s="41">
        <f>'Exposure Inputs'!$E$60/$G160</f>
        <v>191808754.61509839</v>
      </c>
      <c r="I160" s="41">
        <f>($E160*'Exposure Inputs'!$D$39*'Exposure Inputs'!$C$43/'Exposure Inputs'!$D$37)</f>
        <v>1.019079985915493E-7</v>
      </c>
      <c r="J160" s="53">
        <f>'Exposure Inputs'!$E$60/$I160</f>
        <v>123640932.74465358</v>
      </c>
      <c r="K160" s="41">
        <f>($E160*'Exposure Inputs'!$E$39*'Exposure Inputs'!$C$43/'Exposure Inputs'!$E$37)</f>
        <v>5.7481373584905665E-8</v>
      </c>
      <c r="L160" s="53">
        <f>'Exposure Inputs'!$E$60/$K160</f>
        <v>219201442.38356718</v>
      </c>
    </row>
    <row r="161" spans="1:12">
      <c r="A161" s="47">
        <f>'Refined Drinking Water Calcs'!A161</f>
        <v>2023</v>
      </c>
      <c r="B161" s="48" t="str">
        <f>'Refined Drinking Water Calcs'!B161</f>
        <v>110000460983</v>
      </c>
      <c r="C161" s="48" t="str">
        <f>'Refined Drinking Water Calcs'!C161</f>
        <v>MONUMENT CHEMICAL HOUSTON</v>
      </c>
      <c r="D161" s="48" t="str">
        <f>'Refined Drinking Water Calcs'!D161</f>
        <v>Processing as a Reactant</v>
      </c>
      <c r="E161" s="48">
        <f>'Refined Drinking Water Calcs'!G161</f>
        <v>2.28488461884414E-2</v>
      </c>
      <c r="F161" s="48">
        <f>'Refined Drinking Water Calcs'!F161</f>
        <v>1.1252840042862301E-2</v>
      </c>
      <c r="G161" s="41">
        <f>($E161*'Exposure Inputs'!$C$39*'Exposure Inputs'!$C$43/'Exposure Inputs'!$C$37)</f>
        <v>7.8828519350122842E-8</v>
      </c>
      <c r="H161" s="41">
        <f>'Exposure Inputs'!$E$60/$G161</f>
        <v>159840627.52766097</v>
      </c>
      <c r="I161" s="41">
        <f>($E161*'Exposure Inputs'!$D$39*'Exposure Inputs'!$C$43/'Exposure Inputs'!$D$37)</f>
        <v>1.2228959931841876E-7</v>
      </c>
      <c r="J161" s="53">
        <f>'Exposure Inputs'!$E$60/$I161</f>
        <v>103034109.77079093</v>
      </c>
      <c r="K161" s="41">
        <f>($E161*'Exposure Inputs'!$E$39*'Exposure Inputs'!$C$43/'Exposure Inputs'!$E$37)</f>
        <v>6.8977648870766497E-8</v>
      </c>
      <c r="L161" s="53">
        <f>'Exposure Inputs'!$E$60/$K161</f>
        <v>182667867.14645505</v>
      </c>
    </row>
    <row r="162" spans="1:12">
      <c r="A162" s="47">
        <f>'Refined Drinking Water Calcs'!A162</f>
        <v>2019</v>
      </c>
      <c r="B162" s="48" t="str">
        <f>'Refined Drinking Water Calcs'!B162</f>
        <v>110007015871</v>
      </c>
      <c r="C162" s="48" t="str">
        <f>'Refined Drinking Water Calcs'!C162</f>
        <v>NALCO PRODUCTION LLC - GARYVILLE FACILITY</v>
      </c>
      <c r="D162" s="48" t="str">
        <f>'Refined Drinking Water Calcs'!D162</f>
        <v>Processing as a Reactant</v>
      </c>
      <c r="E162" s="48">
        <f>'Refined Drinking Water Calcs'!G162</f>
        <v>4.7484509999999999E-3</v>
      </c>
      <c r="F162" s="48">
        <f>'Refined Drinking Water Calcs'!F162</f>
        <v>4.7484509999999999E-3</v>
      </c>
      <c r="G162" s="41">
        <f>($E162*'Exposure Inputs'!$C$39*'Exposure Inputs'!$C$43/'Exposure Inputs'!$C$37)</f>
        <v>1.638215595E-8</v>
      </c>
      <c r="H162" s="41">
        <f>'Exposure Inputs'!$E$60/$G162</f>
        <v>769129535.72511923</v>
      </c>
      <c r="I162" s="41">
        <f>($E162*'Exposure Inputs'!$D$39*'Exposure Inputs'!$C$43/'Exposure Inputs'!$D$37)</f>
        <v>2.5414244788732394E-8</v>
      </c>
      <c r="J162" s="53">
        <f>'Exposure Inputs'!$E$60/$I162</f>
        <v>495784946.77859992</v>
      </c>
      <c r="K162" s="41">
        <f>($E162*'Exposure Inputs'!$E$39*'Exposure Inputs'!$C$43/'Exposure Inputs'!$E$37)</f>
        <v>1.4334946415094341E-8</v>
      </c>
      <c r="L162" s="53">
        <f>'Exposure Inputs'!$E$60/$K162</f>
        <v>878970847.54586279</v>
      </c>
    </row>
    <row r="163" spans="1:12">
      <c r="A163" s="47">
        <f>'Refined Drinking Water Calcs'!A163</f>
        <v>2020</v>
      </c>
      <c r="B163" s="48" t="str">
        <f>'Refined Drinking Water Calcs'!B163</f>
        <v>110007015871</v>
      </c>
      <c r="C163" s="48" t="str">
        <f>'Refined Drinking Water Calcs'!C163</f>
        <v>NALCO PRODUCTION LLC - GARYVILLE FACILITY</v>
      </c>
      <c r="D163" s="48" t="str">
        <f>'Refined Drinking Water Calcs'!D163</f>
        <v>Processing as a Reactant</v>
      </c>
      <c r="E163" s="48">
        <f>'Refined Drinking Water Calcs'!G163</f>
        <v>4.7484509999999999E-3</v>
      </c>
      <c r="F163" s="48">
        <f>'Refined Drinking Water Calcs'!F163</f>
        <v>4.7484509999999999E-3</v>
      </c>
      <c r="G163" s="41">
        <f>($E163*'Exposure Inputs'!$C$39*'Exposure Inputs'!$C$43/'Exposure Inputs'!$C$37)</f>
        <v>1.638215595E-8</v>
      </c>
      <c r="H163" s="41">
        <f>'Exposure Inputs'!$E$60/$G163</f>
        <v>769129535.72511923</v>
      </c>
      <c r="I163" s="41">
        <f>($E163*'Exposure Inputs'!$D$39*'Exposure Inputs'!$C$43/'Exposure Inputs'!$D$37)</f>
        <v>2.5414244788732394E-8</v>
      </c>
      <c r="J163" s="53">
        <f>'Exposure Inputs'!$E$60/$I163</f>
        <v>495784946.77859992</v>
      </c>
      <c r="K163" s="41">
        <f>($E163*'Exposure Inputs'!$E$39*'Exposure Inputs'!$C$43/'Exposure Inputs'!$E$37)</f>
        <v>1.4334946415094341E-8</v>
      </c>
      <c r="L163" s="53">
        <f>'Exposure Inputs'!$E$60/$K163</f>
        <v>878970847.54586279</v>
      </c>
    </row>
    <row r="164" spans="1:12">
      <c r="A164" s="47">
        <f>'Refined Drinking Water Calcs'!A164</f>
        <v>2021</v>
      </c>
      <c r="B164" s="48" t="str">
        <f>'Refined Drinking Water Calcs'!B164</f>
        <v>110007015871</v>
      </c>
      <c r="C164" s="48" t="str">
        <f>'Refined Drinking Water Calcs'!C164</f>
        <v>NALCO PRODUCTION LLC - GARYVILLE FACILITY</v>
      </c>
      <c r="D164" s="48" t="str">
        <f>'Refined Drinking Water Calcs'!D164</f>
        <v>Processing as a Reactant</v>
      </c>
      <c r="E164" s="48">
        <f>'Refined Drinking Water Calcs'!G164</f>
        <v>9.4969019999999998E-3</v>
      </c>
      <c r="F164" s="48">
        <f>'Refined Drinking Water Calcs'!F164</f>
        <v>9.4969019999999998E-3</v>
      </c>
      <c r="G164" s="41">
        <f>($E164*'Exposure Inputs'!$C$39*'Exposure Inputs'!$C$43/'Exposure Inputs'!$C$37)</f>
        <v>3.27643119E-8</v>
      </c>
      <c r="H164" s="41">
        <f>'Exposure Inputs'!$E$60/$G164</f>
        <v>384564767.86255962</v>
      </c>
      <c r="I164" s="41">
        <f>($E164*'Exposure Inputs'!$D$39*'Exposure Inputs'!$C$43/'Exposure Inputs'!$D$37)</f>
        <v>5.0828489577464789E-8</v>
      </c>
      <c r="J164" s="53">
        <f>'Exposure Inputs'!$E$60/$I164</f>
        <v>247892473.38929996</v>
      </c>
      <c r="K164" s="41">
        <f>($E164*'Exposure Inputs'!$E$39*'Exposure Inputs'!$C$43/'Exposure Inputs'!$E$37)</f>
        <v>2.8669892830188681E-8</v>
      </c>
      <c r="L164" s="53">
        <f>'Exposure Inputs'!$E$60/$K164</f>
        <v>439485423.7729314</v>
      </c>
    </row>
    <row r="165" spans="1:12">
      <c r="A165" s="47">
        <f>'Refined Drinking Water Calcs'!A165</f>
        <v>2022</v>
      </c>
      <c r="B165" s="48" t="str">
        <f>'Refined Drinking Water Calcs'!B165</f>
        <v>110007015871</v>
      </c>
      <c r="C165" s="48" t="str">
        <f>'Refined Drinking Water Calcs'!C165</f>
        <v>NALCO PRODUCTION LLC - GARYVILLE FACILITY</v>
      </c>
      <c r="D165" s="48" t="str">
        <f>'Refined Drinking Water Calcs'!D165</f>
        <v>Processing as a Reactant</v>
      </c>
      <c r="E165" s="48">
        <f>'Refined Drinking Water Calcs'!G165</f>
        <v>4.7484509999999999E-3</v>
      </c>
      <c r="F165" s="48">
        <f>'Refined Drinking Water Calcs'!F165</f>
        <v>4.7484509999999999E-3</v>
      </c>
      <c r="G165" s="41">
        <f>($E165*'Exposure Inputs'!$C$39*'Exposure Inputs'!$C$43/'Exposure Inputs'!$C$37)</f>
        <v>1.638215595E-8</v>
      </c>
      <c r="H165" s="41">
        <f>'Exposure Inputs'!$E$60/$G165</f>
        <v>769129535.72511923</v>
      </c>
      <c r="I165" s="41">
        <f>($E165*'Exposure Inputs'!$D$39*'Exposure Inputs'!$C$43/'Exposure Inputs'!$D$37)</f>
        <v>2.5414244788732394E-8</v>
      </c>
      <c r="J165" s="53">
        <f>'Exposure Inputs'!$E$60/$I165</f>
        <v>495784946.77859992</v>
      </c>
      <c r="K165" s="41">
        <f>($E165*'Exposure Inputs'!$E$39*'Exposure Inputs'!$C$43/'Exposure Inputs'!$E$37)</f>
        <v>1.4334946415094341E-8</v>
      </c>
      <c r="L165" s="53">
        <f>'Exposure Inputs'!$E$60/$K165</f>
        <v>878970847.54586279</v>
      </c>
    </row>
    <row r="166" spans="1:12">
      <c r="A166" s="47">
        <f>'Refined Drinking Water Calcs'!A166</f>
        <v>2023</v>
      </c>
      <c r="B166" s="48" t="str">
        <f>'Refined Drinking Water Calcs'!B166</f>
        <v>110007015871</v>
      </c>
      <c r="C166" s="48" t="str">
        <f>'Refined Drinking Water Calcs'!C166</f>
        <v>NALCO PRODUCTION LLC - GARYVILLE FACILITY</v>
      </c>
      <c r="D166" s="48" t="str">
        <f>'Refined Drinking Water Calcs'!D166</f>
        <v>Processing as a Reactant</v>
      </c>
      <c r="E166" s="48">
        <f>'Refined Drinking Water Calcs'!G166</f>
        <v>4.7484509999999999E-3</v>
      </c>
      <c r="F166" s="48">
        <f>'Refined Drinking Water Calcs'!F166</f>
        <v>4.7484509999999999E-3</v>
      </c>
      <c r="G166" s="41">
        <f>($E166*'Exposure Inputs'!$C$39*'Exposure Inputs'!$C$43/'Exposure Inputs'!$C$37)</f>
        <v>1.638215595E-8</v>
      </c>
      <c r="H166" s="41">
        <f>'Exposure Inputs'!$E$60/$G166</f>
        <v>769129535.72511923</v>
      </c>
      <c r="I166" s="41">
        <f>($E166*'Exposure Inputs'!$D$39*'Exposure Inputs'!$C$43/'Exposure Inputs'!$D$37)</f>
        <v>2.5414244788732394E-8</v>
      </c>
      <c r="J166" s="53">
        <f>'Exposure Inputs'!$E$60/$I166</f>
        <v>495784946.77859992</v>
      </c>
      <c r="K166" s="41">
        <f>($E166*'Exposure Inputs'!$E$39*'Exposure Inputs'!$C$43/'Exposure Inputs'!$E$37)</f>
        <v>1.4334946415094341E-8</v>
      </c>
      <c r="L166" s="53">
        <f>'Exposure Inputs'!$E$60/$K166</f>
        <v>878970847.54586279</v>
      </c>
    </row>
    <row r="167" spans="1:12">
      <c r="A167" s="47">
        <f>'Refined Drinking Water Calcs'!A167</f>
        <v>2021</v>
      </c>
      <c r="B167" s="48" t="str">
        <f>'Refined Drinking Water Calcs'!B167</f>
        <v>110001063483</v>
      </c>
      <c r="C167" s="48" t="str">
        <f>'Refined Drinking Water Calcs'!C167</f>
        <v>NORTH AMER PIPE CORP/LEOLA</v>
      </c>
      <c r="D167" s="48" t="str">
        <f>'Refined Drinking Water Calcs'!D167</f>
        <v>Processing as a Reactant</v>
      </c>
      <c r="E167" s="48">
        <f>'Refined Drinking Water Calcs'!G167</f>
        <v>1</v>
      </c>
      <c r="F167" s="48">
        <f>'Refined Drinking Water Calcs'!F167</f>
        <v>1</v>
      </c>
      <c r="G167" s="41">
        <f>($E167*'Exposure Inputs'!$C$39*'Exposure Inputs'!$C$43/'Exposure Inputs'!$C$37)</f>
        <v>3.4500000000000004E-6</v>
      </c>
      <c r="H167" s="41">
        <f>'Exposure Inputs'!$E$60/$G167</f>
        <v>3652173.9130434776</v>
      </c>
      <c r="I167" s="41">
        <f>($E167*'Exposure Inputs'!$D$39*'Exposure Inputs'!$C$43/'Exposure Inputs'!$D$37)</f>
        <v>5.3521126760563385E-6</v>
      </c>
      <c r="J167" s="53">
        <f>'Exposure Inputs'!$E$60/$I167</f>
        <v>2354210.5263157892</v>
      </c>
      <c r="K167" s="41">
        <f>($E167*'Exposure Inputs'!$E$39*'Exposure Inputs'!$C$43/'Exposure Inputs'!$E$37)</f>
        <v>3.0188679245283018E-6</v>
      </c>
      <c r="L167" s="53">
        <f>'Exposure Inputs'!$E$60/$K167</f>
        <v>4173750</v>
      </c>
    </row>
    <row r="168" spans="1:12">
      <c r="A168" s="47">
        <f>'Refined Drinking Water Calcs'!A168</f>
        <v>2022</v>
      </c>
      <c r="B168" s="48" t="str">
        <f>'Refined Drinking Water Calcs'!B168</f>
        <v>110001063483</v>
      </c>
      <c r="C168" s="48" t="str">
        <f>'Refined Drinking Water Calcs'!C168</f>
        <v>NORTH AMER PIPE CORP/LEOLA</v>
      </c>
      <c r="D168" s="48" t="str">
        <f>'Refined Drinking Water Calcs'!D168</f>
        <v>Processing as a Reactant</v>
      </c>
      <c r="E168" s="48">
        <f>'Refined Drinking Water Calcs'!G168</f>
        <v>1</v>
      </c>
      <c r="F168" s="48">
        <f>'Refined Drinking Water Calcs'!F168</f>
        <v>1</v>
      </c>
      <c r="G168" s="41">
        <f>($E168*'Exposure Inputs'!$C$39*'Exposure Inputs'!$C$43/'Exposure Inputs'!$C$37)</f>
        <v>3.4500000000000004E-6</v>
      </c>
      <c r="H168" s="41">
        <f>'Exposure Inputs'!$E$60/$G168</f>
        <v>3652173.9130434776</v>
      </c>
      <c r="I168" s="41">
        <f>($E168*'Exposure Inputs'!$D$39*'Exposure Inputs'!$C$43/'Exposure Inputs'!$D$37)</f>
        <v>5.3521126760563385E-6</v>
      </c>
      <c r="J168" s="53">
        <f>'Exposure Inputs'!$E$60/$I168</f>
        <v>2354210.5263157892</v>
      </c>
      <c r="K168" s="41">
        <f>($E168*'Exposure Inputs'!$E$39*'Exposure Inputs'!$C$43/'Exposure Inputs'!$E$37)</f>
        <v>3.0188679245283018E-6</v>
      </c>
      <c r="L168" s="53">
        <f>'Exposure Inputs'!$E$60/$K168</f>
        <v>4173750</v>
      </c>
    </row>
    <row r="169" spans="1:12">
      <c r="A169" s="47">
        <f>'Refined Drinking Water Calcs'!A169</f>
        <v>2023</v>
      </c>
      <c r="B169" s="48" t="str">
        <f>'Refined Drinking Water Calcs'!B169</f>
        <v>110001063483</v>
      </c>
      <c r="C169" s="48" t="str">
        <f>'Refined Drinking Water Calcs'!C169</f>
        <v>NORTH AMER PIPE CORP/LEOLA</v>
      </c>
      <c r="D169" s="48" t="str">
        <f>'Refined Drinking Water Calcs'!D169</f>
        <v>Processing as a Reactant</v>
      </c>
      <c r="E169" s="48">
        <f>'Refined Drinking Water Calcs'!G169</f>
        <v>1</v>
      </c>
      <c r="F169" s="48">
        <f>'Refined Drinking Water Calcs'!F169</f>
        <v>1</v>
      </c>
      <c r="G169" s="41">
        <f>($E169*'Exposure Inputs'!$C$39*'Exposure Inputs'!$C$43/'Exposure Inputs'!$C$37)</f>
        <v>3.4500000000000004E-6</v>
      </c>
      <c r="H169" s="41">
        <f>'Exposure Inputs'!$E$60/$G169</f>
        <v>3652173.9130434776</v>
      </c>
      <c r="I169" s="41">
        <f>($E169*'Exposure Inputs'!$D$39*'Exposure Inputs'!$C$43/'Exposure Inputs'!$D$37)</f>
        <v>5.3521126760563385E-6</v>
      </c>
      <c r="J169" s="53">
        <f>'Exposure Inputs'!$E$60/$I169</f>
        <v>2354210.5263157892</v>
      </c>
      <c r="K169" s="41">
        <f>($E169*'Exposure Inputs'!$E$39*'Exposure Inputs'!$C$43/'Exposure Inputs'!$E$37)</f>
        <v>3.0188679245283018E-6</v>
      </c>
      <c r="L169" s="53">
        <f>'Exposure Inputs'!$E$60/$K169</f>
        <v>4173750</v>
      </c>
    </row>
    <row r="170" spans="1:12">
      <c r="A170" s="47">
        <f>'Refined Drinking Water Calcs'!A170</f>
        <v>2022</v>
      </c>
      <c r="B170" s="48" t="str">
        <f>'Refined Drinking Water Calcs'!B170</f>
        <v>110056961480</v>
      </c>
      <c r="C170" s="48" t="str">
        <f>'Refined Drinking Water Calcs'!C170</f>
        <v>NORTH STORAGE FACILITY</v>
      </c>
      <c r="D170" s="48" t="str">
        <f>'Refined Drinking Water Calcs'!D170</f>
        <v>Processing as a Reactant</v>
      </c>
      <c r="E170" s="48">
        <f>'Refined Drinking Water Calcs'!G170</f>
        <v>0.33803838899999999</v>
      </c>
      <c r="F170" s="48">
        <f>'Refined Drinking Water Calcs'!F170</f>
        <v>0.33803838899999999</v>
      </c>
      <c r="G170" s="41">
        <f>($E170*'Exposure Inputs'!$C$39*'Exposure Inputs'!$C$43/'Exposure Inputs'!$C$37)</f>
        <v>1.1662324420500002E-6</v>
      </c>
      <c r="H170" s="41">
        <f>'Exposure Inputs'!$E$60/$G170</f>
        <v>10804021.175960217</v>
      </c>
      <c r="I170" s="41">
        <f>($E170*'Exposure Inputs'!$D$39*'Exposure Inputs'!$C$43/'Exposure Inputs'!$D$37)</f>
        <v>1.8092195467605635E-6</v>
      </c>
      <c r="J170" s="53">
        <f>'Exposure Inputs'!$E$60/$I170</f>
        <v>6964328.9132933039</v>
      </c>
      <c r="K170" s="41">
        <f>($E170*'Exposure Inputs'!$E$39*'Exposure Inputs'!$C$43/'Exposure Inputs'!$E$37)</f>
        <v>1.0204932498113207E-6</v>
      </c>
      <c r="L170" s="53">
        <f>'Exposure Inputs'!$E$60/$K170</f>
        <v>12346970.450152038</v>
      </c>
    </row>
    <row r="171" spans="1:12">
      <c r="A171" s="47">
        <f>'Refined Drinking Water Calcs'!A171</f>
        <v>2019</v>
      </c>
      <c r="B171" s="48" t="str">
        <f>'Refined Drinking Water Calcs'!B171</f>
        <v>110000547196</v>
      </c>
      <c r="C171" s="48" t="str">
        <f>'Refined Drinking Water Calcs'!C171</f>
        <v>NOURYON SURFACE CHEMISTRY LLC</v>
      </c>
      <c r="D171" s="48" t="str">
        <f>'Refined Drinking Water Calcs'!D171</f>
        <v>Processing as a Reactant</v>
      </c>
      <c r="E171" s="48">
        <f>'Refined Drinking Water Calcs'!G171</f>
        <v>3.3450973946120503E-2</v>
      </c>
      <c r="F171" s="48">
        <f>'Refined Drinking Water Calcs'!F171</f>
        <v>1.9786690283194699E-2</v>
      </c>
      <c r="G171" s="41">
        <f>($E171*'Exposure Inputs'!$C$39*'Exposure Inputs'!$C$43/'Exposure Inputs'!$C$37)</f>
        <v>1.1540586011411574E-7</v>
      </c>
      <c r="H171" s="41">
        <f>'Exposure Inputs'!$E$60/$G171</f>
        <v>109179897.6892582</v>
      </c>
      <c r="I171" s="41">
        <f>($E171*'Exposure Inputs'!$D$39*'Exposure Inputs'!$C$43/'Exposure Inputs'!$D$37)</f>
        <v>1.7903338168346185E-7</v>
      </c>
      <c r="J171" s="53">
        <f>'Exposure Inputs'!$E$60/$I171</f>
        <v>70377936.681536302</v>
      </c>
      <c r="K171" s="41">
        <f>($E171*'Exposure Inputs'!$E$39*'Exposure Inputs'!$C$43/'Exposure Inputs'!$E$37)</f>
        <v>1.0098407229017511E-7</v>
      </c>
      <c r="L171" s="53">
        <f>'Exposure Inputs'!$E$60/$K171</f>
        <v>124772151.82800537</v>
      </c>
    </row>
    <row r="172" spans="1:12">
      <c r="A172" s="47">
        <f>'Refined Drinking Water Calcs'!A172</f>
        <v>2020</v>
      </c>
      <c r="B172" s="48" t="str">
        <f>'Refined Drinking Water Calcs'!B172</f>
        <v>110000547196</v>
      </c>
      <c r="C172" s="48" t="str">
        <f>'Refined Drinking Water Calcs'!C172</f>
        <v>NOURYON SURFACE CHEMISTRY LLC</v>
      </c>
      <c r="D172" s="48" t="str">
        <f>'Refined Drinking Water Calcs'!D172</f>
        <v>Processing as a Reactant</v>
      </c>
      <c r="E172" s="48">
        <f>'Refined Drinking Water Calcs'!G172</f>
        <v>4.8287524999999998E-2</v>
      </c>
      <c r="F172" s="48">
        <f>'Refined Drinking Water Calcs'!F172</f>
        <v>2.85627048167151E-2</v>
      </c>
      <c r="G172" s="41">
        <f>($E172*'Exposure Inputs'!$C$39*'Exposure Inputs'!$C$43/'Exposure Inputs'!$C$37)</f>
        <v>1.6659196125000001E-7</v>
      </c>
      <c r="H172" s="41">
        <f>'Exposure Inputs'!$E$60/$G172</f>
        <v>75633901.572786719</v>
      </c>
      <c r="I172" s="41">
        <f>($E172*'Exposure Inputs'!$D$39*'Exposure Inputs'!$C$43/'Exposure Inputs'!$D$37)</f>
        <v>2.5844027464788731E-7</v>
      </c>
      <c r="J172" s="53">
        <f>'Exposure Inputs'!$E$60/$I172</f>
        <v>48754011.026984498</v>
      </c>
      <c r="K172" s="41">
        <f>($E172*'Exposure Inputs'!$E$39*'Exposure Inputs'!$C$43/'Exposure Inputs'!$E$37)</f>
        <v>1.457736603773585E-7</v>
      </c>
      <c r="L172" s="53">
        <f>'Exposure Inputs'!$E$60/$K172</f>
        <v>86435368.141150326</v>
      </c>
    </row>
    <row r="173" spans="1:12">
      <c r="A173" s="47">
        <f>'Refined Drinking Water Calcs'!A173</f>
        <v>2021</v>
      </c>
      <c r="B173" s="48" t="str">
        <f>'Refined Drinking Water Calcs'!B173</f>
        <v>110000547196</v>
      </c>
      <c r="C173" s="48" t="str">
        <f>'Refined Drinking Water Calcs'!C173</f>
        <v>NOURYON SURFACE CHEMISTRY LLC</v>
      </c>
      <c r="D173" s="48" t="str">
        <f>'Refined Drinking Water Calcs'!D173</f>
        <v>Processing as a Reactant</v>
      </c>
      <c r="E173" s="48">
        <f>'Refined Drinking Water Calcs'!G173</f>
        <v>7.5934219999999997E-2</v>
      </c>
      <c r="F173" s="48">
        <f>'Refined Drinking Water Calcs'!F173</f>
        <v>4.4916088E-2</v>
      </c>
      <c r="G173" s="41">
        <f>($E173*'Exposure Inputs'!$C$39*'Exposure Inputs'!$C$43/'Exposure Inputs'!$C$37)</f>
        <v>2.6197305900000004E-7</v>
      </c>
      <c r="H173" s="41">
        <f>'Exposure Inputs'!$E$60/$G173</f>
        <v>48096548.73709742</v>
      </c>
      <c r="I173" s="41">
        <f>($E173*'Exposure Inputs'!$D$39*'Exposure Inputs'!$C$43/'Exposure Inputs'!$D$37)</f>
        <v>4.0640850140845068E-7</v>
      </c>
      <c r="J173" s="53">
        <f>'Exposure Inputs'!$E$60/$I173</f>
        <v>31003288.455663197</v>
      </c>
      <c r="K173" s="41">
        <f>($E173*'Exposure Inputs'!$E$39*'Exposure Inputs'!$C$43/'Exposure Inputs'!$E$37)</f>
        <v>2.2923538113207547E-7</v>
      </c>
      <c r="L173" s="53">
        <f>'Exposure Inputs'!$E$60/$K173</f>
        <v>54965337.103614151</v>
      </c>
    </row>
    <row r="174" spans="1:12">
      <c r="A174" s="47">
        <f>'Refined Drinking Water Calcs'!A174</f>
        <v>2022</v>
      </c>
      <c r="B174" s="48" t="str">
        <f>'Refined Drinking Water Calcs'!B174</f>
        <v>110000547196</v>
      </c>
      <c r="C174" s="48" t="str">
        <f>'Refined Drinking Water Calcs'!C174</f>
        <v>NOURYON SURFACE CHEMISTRY LLC</v>
      </c>
      <c r="D174" s="48" t="str">
        <f>'Refined Drinking Water Calcs'!D174</f>
        <v>Processing as a Reactant</v>
      </c>
      <c r="E174" s="48">
        <f>'Refined Drinking Water Calcs'!G174</f>
        <v>5.2462531999999999E-2</v>
      </c>
      <c r="F174" s="48">
        <f>'Refined Drinking Water Calcs'!F174</f>
        <v>3.10322765111169E-2</v>
      </c>
      <c r="G174" s="41">
        <f>($E174*'Exposure Inputs'!$C$39*'Exposure Inputs'!$C$43/'Exposure Inputs'!$C$37)</f>
        <v>1.8099573540000001E-7</v>
      </c>
      <c r="H174" s="41">
        <f>'Exposure Inputs'!$E$60/$G174</f>
        <v>69614899.887856692</v>
      </c>
      <c r="I174" s="41">
        <f>($E174*'Exposure Inputs'!$D$39*'Exposure Inputs'!$C$43/'Exposure Inputs'!$D$37)</f>
        <v>2.8078538253521126E-7</v>
      </c>
      <c r="J174" s="53">
        <f>'Exposure Inputs'!$E$60/$I174</f>
        <v>44874130.861922361</v>
      </c>
      <c r="K174" s="41">
        <f>($E174*'Exposure Inputs'!$E$39*'Exposure Inputs'!$C$43/'Exposure Inputs'!$E$37)</f>
        <v>1.5837745509433962E-7</v>
      </c>
      <c r="L174" s="53">
        <f>'Exposure Inputs'!$E$60/$K174</f>
        <v>79556777.778091237</v>
      </c>
    </row>
    <row r="175" spans="1:12">
      <c r="A175" s="47">
        <f>'Refined Drinking Water Calcs'!A175</f>
        <v>2023</v>
      </c>
      <c r="B175" s="48" t="str">
        <f>'Refined Drinking Water Calcs'!B175</f>
        <v>110000547196</v>
      </c>
      <c r="C175" s="48" t="str">
        <f>'Refined Drinking Water Calcs'!C175</f>
        <v>NOURYON SURFACE CHEMISTRY LLC</v>
      </c>
      <c r="D175" s="48" t="str">
        <f>'Refined Drinking Water Calcs'!D175</f>
        <v>Processing as a Reactant</v>
      </c>
      <c r="E175" s="48">
        <f>'Refined Drinking Water Calcs'!G175</f>
        <v>3.5126068000000003E-2</v>
      </c>
      <c r="F175" s="48">
        <f>'Refined Drinking Water Calcs'!F175</f>
        <v>2.0777530633753399E-2</v>
      </c>
      <c r="G175" s="41">
        <f>($E175*'Exposure Inputs'!$C$39*'Exposure Inputs'!$C$43/'Exposure Inputs'!$C$37)</f>
        <v>1.2118493460000003E-7</v>
      </c>
      <c r="H175" s="41">
        <f>'Exposure Inputs'!$E$60/$G175</f>
        <v>103973320.12918375</v>
      </c>
      <c r="I175" s="41">
        <f>($E175*'Exposure Inputs'!$D$39*'Exposure Inputs'!$C$43/'Exposure Inputs'!$D$37)</f>
        <v>1.8799867380281692E-7</v>
      </c>
      <c r="J175" s="53">
        <f>'Exposure Inputs'!$E$60/$I175</f>
        <v>67021749.383272536</v>
      </c>
      <c r="K175" s="41">
        <f>($E175*'Exposure Inputs'!$E$39*'Exposure Inputs'!$C$43/'Exposure Inputs'!$E$37)</f>
        <v>1.0604096000000002E-7</v>
      </c>
      <c r="L175" s="53">
        <f>'Exposure Inputs'!$E$60/$K175</f>
        <v>118822009.91013281</v>
      </c>
    </row>
    <row r="176" spans="1:12">
      <c r="A176" s="47">
        <f>'Refined Drinking Water Calcs'!A176</f>
        <v>2020</v>
      </c>
      <c r="B176" s="48" t="str">
        <f>'Refined Drinking Water Calcs'!B176</f>
        <v>110000575244</v>
      </c>
      <c r="C176" s="48" t="str">
        <f>'Refined Drinking Water Calcs'!C176</f>
        <v>OAK POINT PLANT</v>
      </c>
      <c r="D176" s="48" t="str">
        <f>'Refined Drinking Water Calcs'!D176</f>
        <v>Processing as a Reactant</v>
      </c>
      <c r="E176" s="48">
        <f>'Refined Drinking Water Calcs'!G176</f>
        <v>8.30889594501528E-4</v>
      </c>
      <c r="F176" s="48">
        <f>'Refined Drinking Water Calcs'!F176</f>
        <v>8.30889594501528E-4</v>
      </c>
      <c r="G176" s="41">
        <f>($E176*'Exposure Inputs'!$C$39*'Exposure Inputs'!$C$43/'Exposure Inputs'!$C$37)</f>
        <v>2.8665691010302717E-9</v>
      </c>
      <c r="H176" s="41">
        <f>'Exposure Inputs'!$E$60/$G176</f>
        <v>4395498435.9077339</v>
      </c>
      <c r="I176" s="41">
        <f>($E176*'Exposure Inputs'!$D$39*'Exposure Inputs'!$C$43/'Exposure Inputs'!$D$37)</f>
        <v>4.4470147311349382E-9</v>
      </c>
      <c r="J176" s="53">
        <f>'Exposure Inputs'!$E$60/$I176</f>
        <v>2833361425.98842</v>
      </c>
      <c r="K176" s="41">
        <f>($E176*'Exposure Inputs'!$E$39*'Exposure Inputs'!$C$43/'Exposure Inputs'!$E$37)</f>
        <v>2.5083459456649903E-9</v>
      </c>
      <c r="L176" s="53">
        <f>'Exposure Inputs'!$E$60/$K176</f>
        <v>5023230556.2858076</v>
      </c>
    </row>
    <row r="177" spans="1:12">
      <c r="A177" s="47">
        <f>'Refined Drinking Water Calcs'!A177</f>
        <v>2019</v>
      </c>
      <c r="B177" s="48" t="str">
        <f>'Refined Drinking Water Calcs'!B177</f>
        <v>110000747835</v>
      </c>
      <c r="C177" s="48" t="str">
        <f>'Refined Drinking Water Calcs'!C177</f>
        <v>OWENSBORO SPECIALTY POLYMERS INC.</v>
      </c>
      <c r="D177" s="48" t="str">
        <f>'Refined Drinking Water Calcs'!D177</f>
        <v>Processing as a Reactant</v>
      </c>
      <c r="E177" s="48">
        <f>'Refined Drinking Water Calcs'!G177</f>
        <v>2.3253313346229501E-2</v>
      </c>
      <c r="F177" s="48">
        <f>'Refined Drinking Water Calcs'!F177</f>
        <v>1.3082380144740899E-2</v>
      </c>
      <c r="G177" s="41">
        <f>($E177*'Exposure Inputs'!$C$39*'Exposure Inputs'!$C$43/'Exposure Inputs'!$C$37)</f>
        <v>8.0223931044491787E-8</v>
      </c>
      <c r="H177" s="41">
        <f>'Exposure Inputs'!$E$60/$G177</f>
        <v>157060366.35143325</v>
      </c>
      <c r="I177" s="41">
        <f>($E177*'Exposure Inputs'!$D$39*'Exposure Inputs'!$C$43/'Exposure Inputs'!$D$37)</f>
        <v>1.2445435312066495E-7</v>
      </c>
      <c r="J177" s="53">
        <f>'Exposure Inputs'!$E$60/$I177</f>
        <v>101241938.783641</v>
      </c>
      <c r="K177" s="41">
        <f>($E177*'Exposure Inputs'!$E$39*'Exposure Inputs'!$C$43/'Exposure Inputs'!$E$37)</f>
        <v>7.0198681799938114E-8</v>
      </c>
      <c r="L177" s="53">
        <f>'Exposure Inputs'!$E$60/$K177</f>
        <v>179490549.92099735</v>
      </c>
    </row>
    <row r="178" spans="1:12">
      <c r="A178" s="47">
        <f>'Refined Drinking Water Calcs'!A178</f>
        <v>2020</v>
      </c>
      <c r="B178" s="48" t="str">
        <f>'Refined Drinking Water Calcs'!B178</f>
        <v>110000747835</v>
      </c>
      <c r="C178" s="48" t="str">
        <f>'Refined Drinking Water Calcs'!C178</f>
        <v>OWENSBORO SPECIALTY POLYMERS INC.</v>
      </c>
      <c r="D178" s="48" t="str">
        <f>'Refined Drinking Water Calcs'!D178</f>
        <v>Processing as a Reactant</v>
      </c>
      <c r="E178" s="48">
        <f>'Refined Drinking Water Calcs'!G178</f>
        <v>8.2188435000000004E-2</v>
      </c>
      <c r="F178" s="48">
        <f>'Refined Drinking Water Calcs'!F178</f>
        <v>4.62394470633085E-2</v>
      </c>
      <c r="G178" s="41">
        <f>($E178*'Exposure Inputs'!$C$39*'Exposure Inputs'!$C$43/'Exposure Inputs'!$C$37)</f>
        <v>2.8355010075000004E-7</v>
      </c>
      <c r="H178" s="41">
        <f>'Exposure Inputs'!$E$60/$G178</f>
        <v>44436591.511244588</v>
      </c>
      <c r="I178" s="41">
        <f>($E178*'Exposure Inputs'!$D$39*'Exposure Inputs'!$C$43/'Exposure Inputs'!$D$37)</f>
        <v>4.398817647887324E-7</v>
      </c>
      <c r="J178" s="53">
        <f>'Exposure Inputs'!$E$60/$I178</f>
        <v>28644060.764945693</v>
      </c>
      <c r="K178" s="41">
        <f>($E178*'Exposure Inputs'!$E$39*'Exposure Inputs'!$C$43/'Exposure Inputs'!$E$37)</f>
        <v>2.4811603018867921E-7</v>
      </c>
      <c r="L178" s="53">
        <f>'Exposure Inputs'!$E$60/$K178</f>
        <v>50782692.23644422</v>
      </c>
    </row>
    <row r="179" spans="1:12">
      <c r="A179" s="47">
        <f>'Refined Drinking Water Calcs'!A179</f>
        <v>2021</v>
      </c>
      <c r="B179" s="48" t="str">
        <f>'Refined Drinking Water Calcs'!B179</f>
        <v>110000747835</v>
      </c>
      <c r="C179" s="48" t="str">
        <f>'Refined Drinking Water Calcs'!C179</f>
        <v>OWENSBORO SPECIALTY POLYMERS INC.</v>
      </c>
      <c r="D179" s="48" t="str">
        <f>'Refined Drinking Water Calcs'!D179</f>
        <v>Processing as a Reactant</v>
      </c>
      <c r="E179" s="48">
        <f>'Refined Drinking Water Calcs'!G179</f>
        <v>2.004596E-3</v>
      </c>
      <c r="F179" s="48">
        <f>'Refined Drinking Water Calcs'!F179</f>
        <v>1.1277909999999999E-3</v>
      </c>
      <c r="G179" s="41">
        <f>($E179*'Exposure Inputs'!$C$39*'Exposure Inputs'!$C$43/'Exposure Inputs'!$C$37)</f>
        <v>6.9158562000000002E-9</v>
      </c>
      <c r="H179" s="41">
        <f>'Exposure Inputs'!$E$60/$G179</f>
        <v>1821900229.7936733</v>
      </c>
      <c r="I179" s="41">
        <f>($E179*'Exposure Inputs'!$D$39*'Exposure Inputs'!$C$43/'Exposure Inputs'!$D$37)</f>
        <v>1.0728823661971832E-8</v>
      </c>
      <c r="J179" s="53">
        <f>'Exposure Inputs'!$E$60/$I179</f>
        <v>1174406477.0735795</v>
      </c>
      <c r="K179" s="41">
        <f>($E179*'Exposure Inputs'!$E$39*'Exposure Inputs'!$C$43/'Exposure Inputs'!$E$37)</f>
        <v>6.051610566037736E-9</v>
      </c>
      <c r="L179" s="53">
        <f>'Exposure Inputs'!$E$60/$K179</f>
        <v>2082090356.3610821</v>
      </c>
    </row>
    <row r="180" spans="1:12">
      <c r="A180" s="47">
        <f>'Refined Drinking Water Calcs'!A180</f>
        <v>2022</v>
      </c>
      <c r="B180" s="48" t="str">
        <f>'Refined Drinking Water Calcs'!B180</f>
        <v>110000747835</v>
      </c>
      <c r="C180" s="48" t="str">
        <f>'Refined Drinking Water Calcs'!C180</f>
        <v>OWENSBORO SPECIALTY POLYMERS INC.</v>
      </c>
      <c r="D180" s="48" t="str">
        <f>'Refined Drinking Water Calcs'!D180</f>
        <v>Processing as a Reactant</v>
      </c>
      <c r="E180" s="48">
        <f>'Refined Drinking Water Calcs'!G180</f>
        <v>0.10783323157215299</v>
      </c>
      <c r="F180" s="48">
        <f>'Refined Drinking Water Calcs'!F180</f>
        <v>6.0667282406510599E-2</v>
      </c>
      <c r="G180" s="41">
        <f>($E180*'Exposure Inputs'!$C$39*'Exposure Inputs'!$C$43/'Exposure Inputs'!$C$37)</f>
        <v>3.7202464892392781E-7</v>
      </c>
      <c r="H180" s="41">
        <f>'Exposure Inputs'!$E$60/$G180</f>
        <v>33868723.581744358</v>
      </c>
      <c r="I180" s="41">
        <f>($E180*'Exposure Inputs'!$D$39*'Exposure Inputs'!$C$43/'Exposure Inputs'!$D$37)</f>
        <v>5.7713560559743853E-7</v>
      </c>
      <c r="J180" s="53">
        <f>'Exposure Inputs'!$E$60/$I180</f>
        <v>21831957.477232318</v>
      </c>
      <c r="K180" s="41">
        <f>($E180*'Exposure Inputs'!$E$39*'Exposure Inputs'!$C$43/'Exposure Inputs'!$E$37)</f>
        <v>3.2553428399140527E-7</v>
      </c>
      <c r="L180" s="53">
        <f>'Exposure Inputs'!$E$60/$K180</f>
        <v>38705600.668262221</v>
      </c>
    </row>
    <row r="181" spans="1:12">
      <c r="A181" s="47">
        <f>'Refined Drinking Water Calcs'!A181</f>
        <v>2019</v>
      </c>
      <c r="B181" s="48" t="str">
        <f>'Refined Drinking Water Calcs'!B181</f>
        <v>110041133163</v>
      </c>
      <c r="C181" s="48" t="str">
        <f>'Refined Drinking Water Calcs'!C181</f>
        <v>PHILLIPS 66 BAYWAY REFINERY</v>
      </c>
      <c r="D181" s="48" t="str">
        <f>'Refined Drinking Water Calcs'!D181</f>
        <v>Processing as a Reactant</v>
      </c>
      <c r="E181" s="48">
        <f>'Refined Drinking Water Calcs'!G181</f>
        <v>4.071519E-3</v>
      </c>
      <c r="F181" s="48">
        <f>'Refined Drinking Water Calcs'!F181</f>
        <v>4.071519E-3</v>
      </c>
      <c r="G181" s="41">
        <f>($E181*'Exposure Inputs'!$C$39*'Exposure Inputs'!$C$43/'Exposure Inputs'!$C$37)</f>
        <v>1.4046740549999999E-8</v>
      </c>
      <c r="H181" s="41">
        <f>'Exposure Inputs'!$E$60/$G181</f>
        <v>897005248.66603303</v>
      </c>
      <c r="I181" s="41">
        <f>($E181*'Exposure Inputs'!$D$39*'Exposure Inputs'!$C$43/'Exposure Inputs'!$D$37)</f>
        <v>2.1791228450704229E-8</v>
      </c>
      <c r="J181" s="53">
        <f>'Exposure Inputs'!$E$60/$I181</f>
        <v>578214304.37038088</v>
      </c>
      <c r="K181" s="41">
        <f>($E181*'Exposure Inputs'!$E$39*'Exposure Inputs'!$C$43/'Exposure Inputs'!$E$37)</f>
        <v>1.2291378113207549E-8</v>
      </c>
      <c r="L181" s="53">
        <f>'Exposure Inputs'!$E$60/$K181</f>
        <v>1025108810.7411507</v>
      </c>
    </row>
    <row r="182" spans="1:12">
      <c r="A182" s="47">
        <f>'Refined Drinking Water Calcs'!A182</f>
        <v>2020</v>
      </c>
      <c r="B182" s="48" t="str">
        <f>'Refined Drinking Water Calcs'!B182</f>
        <v>110041133163</v>
      </c>
      <c r="C182" s="48" t="str">
        <f>'Refined Drinking Water Calcs'!C182</f>
        <v>PHILLIPS 66 BAYWAY REFINERY</v>
      </c>
      <c r="D182" s="48" t="str">
        <f>'Refined Drinking Water Calcs'!D182</f>
        <v>Processing as a Reactant</v>
      </c>
      <c r="E182" s="48">
        <f>'Refined Drinking Water Calcs'!G182</f>
        <v>4.6924260000000004E-3</v>
      </c>
      <c r="F182" s="48">
        <f>'Refined Drinking Water Calcs'!F182</f>
        <v>4.6924260000000004E-3</v>
      </c>
      <c r="G182" s="41">
        <f>($E182*'Exposure Inputs'!$C$39*'Exposure Inputs'!$C$43/'Exposure Inputs'!$C$37)</f>
        <v>1.6188869700000003E-8</v>
      </c>
      <c r="H182" s="41">
        <f>'Exposure Inputs'!$E$60/$G182</f>
        <v>778312521.71978366</v>
      </c>
      <c r="I182" s="41">
        <f>($E182*'Exposure Inputs'!$D$39*'Exposure Inputs'!$C$43/'Exposure Inputs'!$D$37)</f>
        <v>2.5114392676056341E-8</v>
      </c>
      <c r="J182" s="53">
        <f>'Exposure Inputs'!$E$60/$I182</f>
        <v>501704347.88226581</v>
      </c>
      <c r="K182" s="41">
        <f>($E182*'Exposure Inputs'!$E$39*'Exposure Inputs'!$C$43/'Exposure Inputs'!$E$37)</f>
        <v>1.4165814339622642E-8</v>
      </c>
      <c r="L182" s="53">
        <f>'Exposure Inputs'!$E$60/$K182</f>
        <v>889465278.72789037</v>
      </c>
    </row>
    <row r="183" spans="1:12">
      <c r="A183" s="47">
        <f>'Refined Drinking Water Calcs'!A183</f>
        <v>2021</v>
      </c>
      <c r="B183" s="48" t="str">
        <f>'Refined Drinking Water Calcs'!B183</f>
        <v>110041133163</v>
      </c>
      <c r="C183" s="48" t="str">
        <f>'Refined Drinking Water Calcs'!C183</f>
        <v>PHILLIPS 66 BAYWAY REFINERY</v>
      </c>
      <c r="D183" s="48" t="str">
        <f>'Refined Drinking Water Calcs'!D183</f>
        <v>Processing as a Reactant</v>
      </c>
      <c r="E183" s="48">
        <f>'Refined Drinking Water Calcs'!G183</f>
        <v>3.7559759999999998E-3</v>
      </c>
      <c r="F183" s="48">
        <f>'Refined Drinking Water Calcs'!F183</f>
        <v>3.7559759999999998E-3</v>
      </c>
      <c r="G183" s="41">
        <f>($E183*'Exposure Inputs'!$C$39*'Exposure Inputs'!$C$43/'Exposure Inputs'!$C$37)</f>
        <v>1.2958117199999999E-8</v>
      </c>
      <c r="H183" s="41">
        <f>'Exposure Inputs'!$E$60/$G183</f>
        <v>972363485.02851951</v>
      </c>
      <c r="I183" s="41">
        <f>($E183*'Exposure Inputs'!$D$39*'Exposure Inputs'!$C$43/'Exposure Inputs'!$D$37)</f>
        <v>2.0102406760563381E-8</v>
      </c>
      <c r="J183" s="53">
        <f>'Exposure Inputs'!$E$60/$I183</f>
        <v>626790620.15193641</v>
      </c>
      <c r="K183" s="41">
        <f>($E183*'Exposure Inputs'!$E$39*'Exposure Inputs'!$C$43/'Exposure Inputs'!$E$37)</f>
        <v>1.1338795471698112E-8</v>
      </c>
      <c r="L183" s="53">
        <f>'Exposure Inputs'!$E$60/$K183</f>
        <v>1111229145.2341549</v>
      </c>
    </row>
    <row r="184" spans="1:12">
      <c r="A184" s="47">
        <f>'Refined Drinking Water Calcs'!A184</f>
        <v>2022</v>
      </c>
      <c r="B184" s="48" t="str">
        <f>'Refined Drinking Water Calcs'!B184</f>
        <v>110041133163</v>
      </c>
      <c r="C184" s="48" t="str">
        <f>'Refined Drinking Water Calcs'!C184</f>
        <v>PHILLIPS 66 BAYWAY REFINERY</v>
      </c>
      <c r="D184" s="48" t="str">
        <f>'Refined Drinking Water Calcs'!D184</f>
        <v>Processing as a Reactant</v>
      </c>
      <c r="E184" s="48">
        <f>'Refined Drinking Water Calcs'!G184</f>
        <v>4.0613400000000001E-3</v>
      </c>
      <c r="F184" s="48">
        <f>'Refined Drinking Water Calcs'!F184</f>
        <v>4.0613400000000001E-3</v>
      </c>
      <c r="G184" s="41">
        <f>($E184*'Exposure Inputs'!$C$39*'Exposure Inputs'!$C$43/'Exposure Inputs'!$C$37)</f>
        <v>1.4011623000000002E-8</v>
      </c>
      <c r="H184" s="41">
        <f>'Exposure Inputs'!$E$60/$G184</f>
        <v>899253426.9584614</v>
      </c>
      <c r="I184" s="41">
        <f>($E184*'Exposure Inputs'!$D$39*'Exposure Inputs'!$C$43/'Exposure Inputs'!$D$37)</f>
        <v>2.1736749295774651E-8</v>
      </c>
      <c r="J184" s="53">
        <f>'Exposure Inputs'!$E$60/$I184</f>
        <v>579663491.93019772</v>
      </c>
      <c r="K184" s="41">
        <f>($E184*'Exposure Inputs'!$E$39*'Exposure Inputs'!$C$43/'Exposure Inputs'!$E$37)</f>
        <v>1.2260649056603773E-8</v>
      </c>
      <c r="L184" s="53">
        <f>'Exposure Inputs'!$E$60/$K184</f>
        <v>1027678056.9959669</v>
      </c>
    </row>
    <row r="185" spans="1:12">
      <c r="A185" s="47">
        <f>'Refined Drinking Water Calcs'!A185</f>
        <v>2023</v>
      </c>
      <c r="B185" s="48" t="str">
        <f>'Refined Drinking Water Calcs'!B185</f>
        <v>110041133163</v>
      </c>
      <c r="C185" s="48" t="str">
        <f>'Refined Drinking Water Calcs'!C185</f>
        <v>PHILLIPS 66 BAYWAY REFINERY</v>
      </c>
      <c r="D185" s="48" t="str">
        <f>'Refined Drinking Water Calcs'!D185</f>
        <v>Processing as a Reactant</v>
      </c>
      <c r="E185" s="48">
        <f>'Refined Drinking Water Calcs'!G185</f>
        <v>4.6924260000000004E-3</v>
      </c>
      <c r="F185" s="48">
        <f>'Refined Drinking Water Calcs'!F185</f>
        <v>4.6924260000000004E-3</v>
      </c>
      <c r="G185" s="41">
        <f>($E185*'Exposure Inputs'!$C$39*'Exposure Inputs'!$C$43/'Exposure Inputs'!$C$37)</f>
        <v>1.6188869700000003E-8</v>
      </c>
      <c r="H185" s="41">
        <f>'Exposure Inputs'!$E$60/$G185</f>
        <v>778312521.71978366</v>
      </c>
      <c r="I185" s="41">
        <f>($E185*'Exposure Inputs'!$D$39*'Exposure Inputs'!$C$43/'Exposure Inputs'!$D$37)</f>
        <v>2.5114392676056341E-8</v>
      </c>
      <c r="J185" s="53">
        <f>'Exposure Inputs'!$E$60/$I185</f>
        <v>501704347.88226581</v>
      </c>
      <c r="K185" s="41">
        <f>($E185*'Exposure Inputs'!$E$39*'Exposure Inputs'!$C$43/'Exposure Inputs'!$E$37)</f>
        <v>1.4165814339622642E-8</v>
      </c>
      <c r="L185" s="53">
        <f>'Exposure Inputs'!$E$60/$K185</f>
        <v>889465278.72789037</v>
      </c>
    </row>
    <row r="186" spans="1:12">
      <c r="A186" s="47">
        <f>'Refined Drinking Water Calcs'!A186</f>
        <v>2021</v>
      </c>
      <c r="B186" s="48" t="str">
        <f>'Refined Drinking Water Calcs'!B186</f>
        <v>110012282163</v>
      </c>
      <c r="C186" s="48" t="str">
        <f>'Refined Drinking Water Calcs'!C186</f>
        <v>PRINTING AND PUB SYS DIV</v>
      </c>
      <c r="D186" s="48" t="str">
        <f>'Refined Drinking Water Calcs'!D186</f>
        <v>Processing as a Reactant</v>
      </c>
      <c r="E186" s="48">
        <f>'Refined Drinking Water Calcs'!G186</f>
        <v>1.2456974774401499</v>
      </c>
      <c r="F186" s="48">
        <f>'Refined Drinking Water Calcs'!F186</f>
        <v>1.1997101465159099</v>
      </c>
      <c r="G186" s="41">
        <f>($E186*'Exposure Inputs'!$C$39*'Exposure Inputs'!$C$43/'Exposure Inputs'!$C$37)</f>
        <v>4.2976562971685178E-6</v>
      </c>
      <c r="H186" s="41">
        <f>'Exposure Inputs'!$E$60/$G186</f>
        <v>2931830.5440808344</v>
      </c>
      <c r="I186" s="41">
        <f>($E186*'Exposure Inputs'!$D$39*'Exposure Inputs'!$C$43/'Exposure Inputs'!$D$37)</f>
        <v>6.6671132595388307E-6</v>
      </c>
      <c r="J186" s="53">
        <f>'Exposure Inputs'!$E$60/$I186</f>
        <v>1889873.3994015802</v>
      </c>
      <c r="K186" s="41">
        <f>($E186*'Exposure Inputs'!$E$39*'Exposure Inputs'!$C$43/'Exposure Inputs'!$E$37)</f>
        <v>3.7605961583098865E-6</v>
      </c>
      <c r="L186" s="53">
        <f>'Exposure Inputs'!$E$60/$K186</f>
        <v>3350532.593657379</v>
      </c>
    </row>
    <row r="187" spans="1:12">
      <c r="A187" s="47">
        <f>'Refined Drinking Water Calcs'!A187</f>
        <v>2023</v>
      </c>
      <c r="B187" s="48" t="str">
        <f>'Refined Drinking Water Calcs'!B187</f>
        <v>110012282163</v>
      </c>
      <c r="C187" s="48" t="str">
        <f>'Refined Drinking Water Calcs'!C187</f>
        <v>PRINTING AND PUB SYS DIV</v>
      </c>
      <c r="D187" s="48" t="str">
        <f>'Refined Drinking Water Calcs'!D187</f>
        <v>Processing as a Reactant</v>
      </c>
      <c r="E187" s="48">
        <f>'Refined Drinking Water Calcs'!G187</f>
        <v>0.94187433605226101</v>
      </c>
      <c r="F187" s="48">
        <f>'Refined Drinking Water Calcs'!F187</f>
        <v>0.90710322383158404</v>
      </c>
      <c r="G187" s="41">
        <f>($E187*'Exposure Inputs'!$C$39*'Exposure Inputs'!$C$43/'Exposure Inputs'!$C$37)</f>
        <v>3.2494664593803008E-6</v>
      </c>
      <c r="H187" s="41">
        <f>'Exposure Inputs'!$E$60/$G187</f>
        <v>3877559.6417151266</v>
      </c>
      <c r="I187" s="41">
        <f>($E187*'Exposure Inputs'!$D$39*'Exposure Inputs'!$C$43/'Exposure Inputs'!$D$37)</f>
        <v>5.0410175732374536E-6</v>
      </c>
      <c r="J187" s="53">
        <f>'Exposure Inputs'!$E$60/$I187</f>
        <v>2499495.3532582112</v>
      </c>
      <c r="K187" s="41">
        <f>($E187*'Exposure Inputs'!$E$39*'Exposure Inputs'!$C$43/'Exposure Inputs'!$E$37)</f>
        <v>2.8433942220445617E-6</v>
      </c>
      <c r="L187" s="53">
        <f>'Exposure Inputs'!$E$60/$K187</f>
        <v>4431323.6280475678</v>
      </c>
    </row>
    <row r="188" spans="1:12">
      <c r="A188" s="47">
        <f>'Refined Drinking Water Calcs'!A188</f>
        <v>2019</v>
      </c>
      <c r="B188" s="48" t="str">
        <f>'Refined Drinking Water Calcs'!B188</f>
        <v>110064634686</v>
      </c>
      <c r="C188" s="48" t="str">
        <f>'Refined Drinking Water Calcs'!C188</f>
        <v>ROHM &amp; HAAS BRISTOL FACILITY</v>
      </c>
      <c r="D188" s="48" t="str">
        <f>'Refined Drinking Water Calcs'!D188</f>
        <v>Processing as a Reactant</v>
      </c>
      <c r="E188" s="48">
        <f>'Refined Drinking Water Calcs'!G188</f>
        <v>1.1805329999999999E-2</v>
      </c>
      <c r="F188" s="48">
        <f>'Refined Drinking Water Calcs'!F188</f>
        <v>7.8192330000000001E-3</v>
      </c>
      <c r="G188" s="41">
        <f>($E188*'Exposure Inputs'!$C$39*'Exposure Inputs'!$C$43/'Exposure Inputs'!$C$37)</f>
        <v>4.0728388500000006E-8</v>
      </c>
      <c r="H188" s="41">
        <f>'Exposure Inputs'!$E$60/$G188</f>
        <v>309366524.53116328</v>
      </c>
      <c r="I188" s="41">
        <f>($E188*'Exposure Inputs'!$D$39*'Exposure Inputs'!$C$43/'Exposure Inputs'!$D$37)</f>
        <v>6.3183456338028168E-8</v>
      </c>
      <c r="J188" s="53">
        <f>'Exposure Inputs'!$E$60/$I188</f>
        <v>199419289.95765382</v>
      </c>
      <c r="K188" s="41">
        <f>($E188*'Exposure Inputs'!$E$39*'Exposure Inputs'!$C$43/'Exposure Inputs'!$E$37)</f>
        <v>3.5638732075471701E-8</v>
      </c>
      <c r="L188" s="53">
        <f>'Exposure Inputs'!$E$60/$K188</f>
        <v>353547931.31577003</v>
      </c>
    </row>
    <row r="189" spans="1:12">
      <c r="A189" s="47">
        <f>'Refined Drinking Water Calcs'!A189</f>
        <v>2020</v>
      </c>
      <c r="B189" s="48" t="str">
        <f>'Refined Drinking Water Calcs'!B189</f>
        <v>110064634686</v>
      </c>
      <c r="C189" s="48" t="str">
        <f>'Refined Drinking Water Calcs'!C189</f>
        <v>ROHM &amp; HAAS BRISTOL FACILITY</v>
      </c>
      <c r="D189" s="48" t="str">
        <f>'Refined Drinking Water Calcs'!D189</f>
        <v>Processing as a Reactant</v>
      </c>
      <c r="E189" s="48">
        <f>'Refined Drinking Water Calcs'!G189</f>
        <v>8.5512090000000006E-3</v>
      </c>
      <c r="F189" s="48">
        <f>'Refined Drinking Water Calcs'!F189</f>
        <v>5.6638729999999998E-3</v>
      </c>
      <c r="G189" s="41">
        <f>($E189*'Exposure Inputs'!$C$39*'Exposure Inputs'!$C$43/'Exposure Inputs'!$C$37)</f>
        <v>2.9501671050000004E-8</v>
      </c>
      <c r="H189" s="41">
        <f>'Exposure Inputs'!$E$60/$G189</f>
        <v>427094450.97687095</v>
      </c>
      <c r="I189" s="41">
        <f>($E189*'Exposure Inputs'!$D$39*'Exposure Inputs'!$C$43/'Exposure Inputs'!$D$37)</f>
        <v>4.5767034084507048E-8</v>
      </c>
      <c r="J189" s="53">
        <f>'Exposure Inputs'!$E$60/$I189</f>
        <v>275307330.96522248</v>
      </c>
      <c r="K189" s="41">
        <f>($E189*'Exposure Inputs'!$E$39*'Exposure Inputs'!$C$43/'Exposure Inputs'!$E$37)</f>
        <v>2.5814970566037738E-8</v>
      </c>
      <c r="L189" s="53">
        <f>'Exposure Inputs'!$E$60/$K189</f>
        <v>488088877.25700533</v>
      </c>
    </row>
    <row r="190" spans="1:12">
      <c r="A190" s="47">
        <f>'Refined Drinking Water Calcs'!A190</f>
        <v>2021</v>
      </c>
      <c r="B190" s="48" t="str">
        <f>'Refined Drinking Water Calcs'!B190</f>
        <v>110064634686</v>
      </c>
      <c r="C190" s="48" t="str">
        <f>'Refined Drinking Water Calcs'!C190</f>
        <v>ROHM &amp; HAAS BRISTOL FACILITY</v>
      </c>
      <c r="D190" s="48" t="str">
        <f>'Refined Drinking Water Calcs'!D190</f>
        <v>Processing as a Reactant</v>
      </c>
      <c r="E190" s="48">
        <f>'Refined Drinking Water Calcs'!G190</f>
        <v>9.2390530000000005E-3</v>
      </c>
      <c r="F190" s="48">
        <f>'Refined Drinking Water Calcs'!F190</f>
        <v>6.1194659999999996E-3</v>
      </c>
      <c r="G190" s="41">
        <f>($E190*'Exposure Inputs'!$C$39*'Exposure Inputs'!$C$43/'Exposure Inputs'!$C$37)</f>
        <v>3.1874732850000004E-8</v>
      </c>
      <c r="H190" s="41">
        <f>'Exposure Inputs'!$E$60/$G190</f>
        <v>395297430.70458388</v>
      </c>
      <c r="I190" s="41">
        <f>($E190*'Exposure Inputs'!$D$39*'Exposure Inputs'!$C$43/'Exposure Inputs'!$D$37)</f>
        <v>4.9448452676056342E-8</v>
      </c>
      <c r="J190" s="53">
        <f>'Exposure Inputs'!$E$60/$I190</f>
        <v>254810804.34496796</v>
      </c>
      <c r="K190" s="41">
        <f>($E190*'Exposure Inputs'!$E$39*'Exposure Inputs'!$C$43/'Exposure Inputs'!$E$37)</f>
        <v>2.7891480754716983E-8</v>
      </c>
      <c r="L190" s="53">
        <f>'Exposure Inputs'!$E$60/$K190</f>
        <v>451750845.02708226</v>
      </c>
    </row>
    <row r="191" spans="1:12">
      <c r="A191" s="47">
        <f>'Refined Drinking Water Calcs'!A191</f>
        <v>2022</v>
      </c>
      <c r="B191" s="48" t="str">
        <f>'Refined Drinking Water Calcs'!B191</f>
        <v>110064634686</v>
      </c>
      <c r="C191" s="48" t="str">
        <f>'Refined Drinking Water Calcs'!C191</f>
        <v>ROHM &amp; HAAS BRISTOL FACILITY</v>
      </c>
      <c r="D191" s="48" t="str">
        <f>'Refined Drinking Water Calcs'!D191</f>
        <v>Processing as a Reactant</v>
      </c>
      <c r="E191" s="48">
        <f>'Refined Drinking Water Calcs'!G191</f>
        <v>8.2655590000000004E-3</v>
      </c>
      <c r="F191" s="48">
        <f>'Refined Drinking Water Calcs'!F191</f>
        <v>5.4746739999999997E-3</v>
      </c>
      <c r="G191" s="41">
        <f>($E191*'Exposure Inputs'!$C$39*'Exposure Inputs'!$C$43/'Exposure Inputs'!$C$37)</f>
        <v>2.8516178550000005E-8</v>
      </c>
      <c r="H191" s="41">
        <f>'Exposure Inputs'!$E$60/$G191</f>
        <v>441854436.34767807</v>
      </c>
      <c r="I191" s="41">
        <f>($E191*'Exposure Inputs'!$D$39*'Exposure Inputs'!$C$43/'Exposure Inputs'!$D$37)</f>
        <v>4.4238203098591555E-8</v>
      </c>
      <c r="J191" s="53">
        <f>'Exposure Inputs'!$E$60/$I191</f>
        <v>284821695.21937829</v>
      </c>
      <c r="K191" s="41">
        <f>($E191*'Exposure Inputs'!$E$39*'Exposure Inputs'!$C$43/'Exposure Inputs'!$E$37)</f>
        <v>2.4952630943396229E-8</v>
      </c>
      <c r="L191" s="53">
        <f>'Exposure Inputs'!$E$60/$K191</f>
        <v>504956773.03858089</v>
      </c>
    </row>
    <row r="192" spans="1:12">
      <c r="A192" s="47">
        <f>'Refined Drinking Water Calcs'!A192</f>
        <v>2023</v>
      </c>
      <c r="B192" s="48" t="str">
        <f>'Refined Drinking Water Calcs'!B192</f>
        <v>110064634686</v>
      </c>
      <c r="C192" s="48" t="str">
        <f>'Refined Drinking Water Calcs'!C192</f>
        <v>ROHM &amp; HAAS BRISTOL FACILITY</v>
      </c>
      <c r="D192" s="48" t="str">
        <f>'Refined Drinking Water Calcs'!D192</f>
        <v>Processing as a Reactant</v>
      </c>
      <c r="E192" s="48">
        <f>'Refined Drinking Water Calcs'!G192</f>
        <v>9.8126380000000003E-3</v>
      </c>
      <c r="F192" s="48">
        <f>'Refined Drinking Water Calcs'!F192</f>
        <v>6.4993780000000001E-3</v>
      </c>
      <c r="G192" s="41">
        <f>($E192*'Exposure Inputs'!$C$39*'Exposure Inputs'!$C$43/'Exposure Inputs'!$C$37)</f>
        <v>3.3853601100000003E-8</v>
      </c>
      <c r="H192" s="41">
        <f>'Exposure Inputs'!$E$60/$G192</f>
        <v>372190833.19322264</v>
      </c>
      <c r="I192" s="41">
        <f>($E192*'Exposure Inputs'!$D$39*'Exposure Inputs'!$C$43/'Exposure Inputs'!$D$37)</f>
        <v>5.2518344225352121E-8</v>
      </c>
      <c r="J192" s="53">
        <f>'Exposure Inputs'!$E$60/$I192</f>
        <v>239916169.97547337</v>
      </c>
      <c r="K192" s="41">
        <f>($E192*'Exposure Inputs'!$E$39*'Exposure Inputs'!$C$43/'Exposure Inputs'!$E$37)</f>
        <v>2.9623058113207547E-8</v>
      </c>
      <c r="L192" s="53">
        <f>'Exposure Inputs'!$E$60/$K192</f>
        <v>425344336.55862981</v>
      </c>
    </row>
    <row r="193" spans="1:12">
      <c r="A193" s="47">
        <f>'Refined Drinking Water Calcs'!A193</f>
        <v>2019</v>
      </c>
      <c r="B193" s="48" t="str">
        <f>'Refined Drinking Water Calcs'!B193</f>
        <v>110000403670</v>
      </c>
      <c r="C193" s="48" t="str">
        <f>'Refined Drinking Water Calcs'!C193</f>
        <v>SABIC INNOVATIVE PLASTICS - MT. VERNON</v>
      </c>
      <c r="D193" s="48" t="str">
        <f>'Refined Drinking Water Calcs'!D193</f>
        <v>Processing as a Reactant</v>
      </c>
      <c r="E193" s="48">
        <f>'Refined Drinking Water Calcs'!G193</f>
        <v>2.6819078203641899E-4</v>
      </c>
      <c r="F193" s="48">
        <f>'Refined Drinking Water Calcs'!F193</f>
        <v>1.14802849720961E-4</v>
      </c>
      <c r="G193" s="41">
        <f>($E193*'Exposure Inputs'!$C$39*'Exposure Inputs'!$C$43/'Exposure Inputs'!$C$37)</f>
        <v>9.2525819802564552E-10</v>
      </c>
      <c r="H193" s="41">
        <f>'Exposure Inputs'!$E$60/$G193</f>
        <v>13617820438.539646</v>
      </c>
      <c r="I193" s="41">
        <f>($E193*'Exposure Inputs'!$D$39*'Exposure Inputs'!$C$43/'Exposure Inputs'!$D$37)</f>
        <v>1.4353872841385807E-9</v>
      </c>
      <c r="J193" s="53">
        <f>'Exposure Inputs'!$E$60/$I193</f>
        <v>8778118727.4218063</v>
      </c>
      <c r="K193" s="41">
        <f>($E193*'Exposure Inputs'!$E$39*'Exposure Inputs'!$C$43/'Exposure Inputs'!$E$37)</f>
        <v>8.0963254954390627E-10</v>
      </c>
      <c r="L193" s="53">
        <f>'Exposure Inputs'!$E$60/$K193</f>
        <v>15562615419.918592</v>
      </c>
    </row>
    <row r="194" spans="1:12">
      <c r="A194" s="47">
        <f>'Refined Drinking Water Calcs'!A194</f>
        <v>2020</v>
      </c>
      <c r="B194" s="48" t="str">
        <f>'Refined Drinking Water Calcs'!B194</f>
        <v>110000403670</v>
      </c>
      <c r="C194" s="48" t="str">
        <f>'Refined Drinking Water Calcs'!C194</f>
        <v>SABIC INNOVATIVE PLASTICS - MT. VERNON</v>
      </c>
      <c r="D194" s="48" t="str">
        <f>'Refined Drinking Water Calcs'!D194</f>
        <v>Processing as a Reactant</v>
      </c>
      <c r="E194" s="48">
        <f>'Refined Drinking Water Calcs'!G194</f>
        <v>1.85670541409829E-4</v>
      </c>
      <c r="F194" s="48">
        <f>'Refined Drinking Water Calcs'!F194</f>
        <v>7.9478895960665197E-5</v>
      </c>
      <c r="G194" s="41">
        <f>($E194*'Exposure Inputs'!$C$39*'Exposure Inputs'!$C$43/'Exposure Inputs'!$C$37)</f>
        <v>6.4056336786391011E-10</v>
      </c>
      <c r="H194" s="41">
        <f>'Exposure Inputs'!$E$60/$G194</f>
        <v>19670185077.890549</v>
      </c>
      <c r="I194" s="41">
        <f>($E194*'Exposure Inputs'!$D$39*'Exposure Inputs'!$C$43/'Exposure Inputs'!$D$37)</f>
        <v>9.9372965824978899E-10</v>
      </c>
      <c r="J194" s="53">
        <f>'Exposure Inputs'!$E$60/$I194</f>
        <v>12679504828.498133</v>
      </c>
      <c r="K194" s="41">
        <f>($E194*'Exposure Inputs'!$E$39*'Exposure Inputs'!$C$43/'Exposure Inputs'!$E$37)</f>
        <v>5.6051484199193654E-10</v>
      </c>
      <c r="L194" s="53">
        <f>'Exposure Inputs'!$E$60/$K194</f>
        <v>22479333384.326797</v>
      </c>
    </row>
    <row r="195" spans="1:12">
      <c r="A195" s="47">
        <f>'Refined Drinking Water Calcs'!A195</f>
        <v>2021</v>
      </c>
      <c r="B195" s="48" t="str">
        <f>'Refined Drinking Water Calcs'!B195</f>
        <v>110000403670</v>
      </c>
      <c r="C195" s="48" t="str">
        <f>'Refined Drinking Water Calcs'!C195</f>
        <v>SABIC INNOVATIVE PLASTICS - MT. VERNON</v>
      </c>
      <c r="D195" s="48" t="str">
        <f>'Refined Drinking Water Calcs'!D195</f>
        <v>Processing as a Reactant</v>
      </c>
      <c r="E195" s="48">
        <f>'Refined Drinking Water Calcs'!G195</f>
        <v>2.0630060156647599E-4</v>
      </c>
      <c r="F195" s="48">
        <f>'Refined Drinking Water Calcs'!F195</f>
        <v>8.8309884400739096E-5</v>
      </c>
      <c r="G195" s="41">
        <f>($E195*'Exposure Inputs'!$C$39*'Exposure Inputs'!$C$43/'Exposure Inputs'!$C$37)</f>
        <v>7.1173707540434229E-10</v>
      </c>
      <c r="H195" s="41">
        <f>'Exposure Inputs'!$E$60/$G195</f>
        <v>17703166570.101551</v>
      </c>
      <c r="I195" s="41">
        <f>($E195*'Exposure Inputs'!$D$39*'Exposure Inputs'!$C$43/'Exposure Inputs'!$D$37)</f>
        <v>1.1041440647219841E-9</v>
      </c>
      <c r="J195" s="53">
        <f>'Exposure Inputs'!$E$60/$I195</f>
        <v>11411554345.648359</v>
      </c>
      <c r="K195" s="41">
        <f>($E195*'Exposure Inputs'!$E$39*'Exposure Inputs'!$C$43/'Exposure Inputs'!$E$37)</f>
        <v>6.2279426887992763E-10</v>
      </c>
      <c r="L195" s="53">
        <f>'Exposure Inputs'!$E$60/$K195</f>
        <v>20231400045.89418</v>
      </c>
    </row>
    <row r="196" spans="1:12">
      <c r="A196" s="47">
        <f>'Refined Drinking Water Calcs'!A196</f>
        <v>2022</v>
      </c>
      <c r="B196" s="48" t="str">
        <f>'Refined Drinking Water Calcs'!B196</f>
        <v>110000403670</v>
      </c>
      <c r="C196" s="48" t="str">
        <f>'Refined Drinking Water Calcs'!C196</f>
        <v>SABIC INNOVATIVE PLASTICS - MT. VERNON</v>
      </c>
      <c r="D196" s="48" t="str">
        <f>'Refined Drinking Water Calcs'!D196</f>
        <v>Processing as a Reactant</v>
      </c>
      <c r="E196" s="48">
        <f>'Refined Drinking Water Calcs'!G196</f>
        <v>2.4756072187977202E-4</v>
      </c>
      <c r="F196" s="48">
        <f>'Refined Drinking Water Calcs'!F196</f>
        <v>1.05971861280887E-4</v>
      </c>
      <c r="G196" s="41">
        <f>($E196*'Exposure Inputs'!$C$39*'Exposure Inputs'!$C$43/'Exposure Inputs'!$C$37)</f>
        <v>8.5408449048521345E-10</v>
      </c>
      <c r="H196" s="41">
        <f>'Exposure Inputs'!$E$60/$G196</f>
        <v>14752638808.417913</v>
      </c>
      <c r="I196" s="41">
        <f>($E196*'Exposure Inputs'!$D$39*'Exposure Inputs'!$C$43/'Exposure Inputs'!$D$37)</f>
        <v>1.3249728776663856E-9</v>
      </c>
      <c r="J196" s="53">
        <f>'Exposure Inputs'!$E$60/$I196</f>
        <v>9509628621.3735981</v>
      </c>
      <c r="K196" s="41">
        <f>($E196*'Exposure Inputs'!$E$39*'Exposure Inputs'!$C$43/'Exposure Inputs'!$E$37)</f>
        <v>7.473531226559156E-10</v>
      </c>
      <c r="L196" s="53">
        <f>'Exposure Inputs'!$E$60/$K196</f>
        <v>16859500038.245094</v>
      </c>
    </row>
    <row r="197" spans="1:12">
      <c r="A197" s="47">
        <f>'Refined Drinking Water Calcs'!A197</f>
        <v>2023</v>
      </c>
      <c r="B197" s="48" t="str">
        <f>'Refined Drinking Water Calcs'!B197</f>
        <v>110000403670</v>
      </c>
      <c r="C197" s="48" t="str">
        <f>'Refined Drinking Water Calcs'!C197</f>
        <v>SABIC INNOVATIVE PLASTICS - MT. VERNON</v>
      </c>
      <c r="D197" s="48" t="str">
        <f>'Refined Drinking Water Calcs'!D197</f>
        <v>Processing as a Reactant</v>
      </c>
      <c r="E197" s="48">
        <f>'Refined Drinking Water Calcs'!G197</f>
        <v>8.2520240626590596E-5</v>
      </c>
      <c r="F197" s="48">
        <f>'Refined Drinking Water Calcs'!F197</f>
        <v>3.5323953760295602E-5</v>
      </c>
      <c r="G197" s="41">
        <f>($E197*'Exposure Inputs'!$C$39*'Exposure Inputs'!$C$43/'Exposure Inputs'!$C$37)</f>
        <v>2.8469483016173758E-10</v>
      </c>
      <c r="H197" s="41">
        <f>'Exposure Inputs'!$E$60/$G197</f>
        <v>44257916425.253777</v>
      </c>
      <c r="I197" s="41">
        <f>($E197*'Exposure Inputs'!$D$39*'Exposure Inputs'!$C$43/'Exposure Inputs'!$D$37)</f>
        <v>4.4165762588879473E-10</v>
      </c>
      <c r="J197" s="53">
        <f>'Exposure Inputs'!$E$60/$I197</f>
        <v>28528885864.120823</v>
      </c>
      <c r="K197" s="41">
        <f>($E197*'Exposure Inputs'!$E$39*'Exposure Inputs'!$C$43/'Exposure Inputs'!$E$37)</f>
        <v>2.4911770755197159E-10</v>
      </c>
      <c r="L197" s="53">
        <f>'Exposure Inputs'!$E$60/$K197</f>
        <v>50578500114.735336</v>
      </c>
    </row>
    <row r="198" spans="1:12">
      <c r="A198" s="47">
        <f>'Refined Drinking Water Calcs'!A198</f>
        <v>2021</v>
      </c>
      <c r="B198" s="48" t="str">
        <f>'Refined Drinking Water Calcs'!B198</f>
        <v>110000854246</v>
      </c>
      <c r="C198" s="48" t="str">
        <f>'Refined Drinking Water Calcs'!C198</f>
        <v>SHAW INDUSTRIES GROUP INC PLANT 8S</v>
      </c>
      <c r="D198" s="48" t="str">
        <f>'Refined Drinking Water Calcs'!D198</f>
        <v>Processing as a Reactant</v>
      </c>
      <c r="E198" s="48">
        <f>'Refined Drinking Water Calcs'!G198</f>
        <v>3.5084795000000002E-2</v>
      </c>
      <c r="F198" s="48">
        <f>'Refined Drinking Water Calcs'!F198</f>
        <v>3.5084795000000002E-2</v>
      </c>
      <c r="G198" s="41">
        <f>($E198*'Exposure Inputs'!$C$39*'Exposure Inputs'!$C$43/'Exposure Inputs'!$C$37)</f>
        <v>1.2104254275000002E-7</v>
      </c>
      <c r="H198" s="41">
        <f>'Exposure Inputs'!$E$60/$G198</f>
        <v>104095632.1119584</v>
      </c>
      <c r="I198" s="41">
        <f>($E198*'Exposure Inputs'!$D$39*'Exposure Inputs'!$C$43/'Exposure Inputs'!$D$37)</f>
        <v>1.8777777605633805E-7</v>
      </c>
      <c r="J198" s="53">
        <f>'Exposure Inputs'!$E$60/$I198</f>
        <v>67100592.331116349</v>
      </c>
      <c r="K198" s="41">
        <f>($E198*'Exposure Inputs'!$E$39*'Exposure Inputs'!$C$43/'Exposure Inputs'!$E$37)</f>
        <v>1.0591636226415095E-7</v>
      </c>
      <c r="L198" s="53">
        <f>'Exposure Inputs'!$E$60/$K198</f>
        <v>118961789.57294747</v>
      </c>
    </row>
    <row r="199" spans="1:12">
      <c r="A199" s="47">
        <f>'Refined Drinking Water Calcs'!A199</f>
        <v>2022</v>
      </c>
      <c r="B199" s="48" t="str">
        <f>'Refined Drinking Water Calcs'!B199</f>
        <v>110000854246</v>
      </c>
      <c r="C199" s="48" t="str">
        <f>'Refined Drinking Water Calcs'!C199</f>
        <v>SHAW INDUSTRIES GROUP INC PLANT 8S</v>
      </c>
      <c r="D199" s="48" t="str">
        <f>'Refined Drinking Water Calcs'!D199</f>
        <v>Processing as a Reactant</v>
      </c>
      <c r="E199" s="48">
        <f>'Refined Drinking Water Calcs'!G199</f>
        <v>3.5084795000000002E-2</v>
      </c>
      <c r="F199" s="48">
        <f>'Refined Drinking Water Calcs'!F199</f>
        <v>3.5084795000000002E-2</v>
      </c>
      <c r="G199" s="41">
        <f>($E199*'Exposure Inputs'!$C$39*'Exposure Inputs'!$C$43/'Exposure Inputs'!$C$37)</f>
        <v>1.2104254275000002E-7</v>
      </c>
      <c r="H199" s="41">
        <f>'Exposure Inputs'!$E$60/$G199</f>
        <v>104095632.1119584</v>
      </c>
      <c r="I199" s="41">
        <f>($E199*'Exposure Inputs'!$D$39*'Exposure Inputs'!$C$43/'Exposure Inputs'!$D$37)</f>
        <v>1.8777777605633805E-7</v>
      </c>
      <c r="J199" s="53">
        <f>'Exposure Inputs'!$E$60/$I199</f>
        <v>67100592.331116349</v>
      </c>
      <c r="K199" s="41">
        <f>($E199*'Exposure Inputs'!$E$39*'Exposure Inputs'!$C$43/'Exposure Inputs'!$E$37)</f>
        <v>1.0591636226415095E-7</v>
      </c>
      <c r="L199" s="53">
        <f>'Exposure Inputs'!$E$60/$K199</f>
        <v>118961789.57294747</v>
      </c>
    </row>
    <row r="200" spans="1:12">
      <c r="A200" s="47">
        <f>'Refined Drinking Water Calcs'!A200</f>
        <v>2023</v>
      </c>
      <c r="B200" s="48" t="str">
        <f>'Refined Drinking Water Calcs'!B200</f>
        <v>110000854246</v>
      </c>
      <c r="C200" s="48" t="str">
        <f>'Refined Drinking Water Calcs'!C200</f>
        <v>SHAW INDUSTRIES GROUP INC PLANT 8S</v>
      </c>
      <c r="D200" s="48" t="str">
        <f>'Refined Drinking Water Calcs'!D200</f>
        <v>Processing as a Reactant</v>
      </c>
      <c r="E200" s="48">
        <f>'Refined Drinking Water Calcs'!G200</f>
        <v>3.5084795000000002E-2</v>
      </c>
      <c r="F200" s="48">
        <f>'Refined Drinking Water Calcs'!F200</f>
        <v>3.5084795000000002E-2</v>
      </c>
      <c r="G200" s="41">
        <f>($E200*'Exposure Inputs'!$C$39*'Exposure Inputs'!$C$43/'Exposure Inputs'!$C$37)</f>
        <v>1.2104254275000002E-7</v>
      </c>
      <c r="H200" s="41">
        <f>'Exposure Inputs'!$E$60/$G200</f>
        <v>104095632.1119584</v>
      </c>
      <c r="I200" s="41">
        <f>($E200*'Exposure Inputs'!$D$39*'Exposure Inputs'!$C$43/'Exposure Inputs'!$D$37)</f>
        <v>1.8777777605633805E-7</v>
      </c>
      <c r="J200" s="53">
        <f>'Exposure Inputs'!$E$60/$I200</f>
        <v>67100592.331116349</v>
      </c>
      <c r="K200" s="41">
        <f>($E200*'Exposure Inputs'!$E$39*'Exposure Inputs'!$C$43/'Exposure Inputs'!$E$37)</f>
        <v>1.0591636226415095E-7</v>
      </c>
      <c r="L200" s="53">
        <f>'Exposure Inputs'!$E$60/$K200</f>
        <v>118961789.57294747</v>
      </c>
    </row>
    <row r="201" spans="1:12">
      <c r="A201" s="47">
        <f>'Refined Drinking Water Calcs'!A201</f>
        <v>2022</v>
      </c>
      <c r="B201" s="48" t="str">
        <f>'Refined Drinking Water Calcs'!B201</f>
        <v>110000329038</v>
      </c>
      <c r="C201" s="48" t="str">
        <f>'Refined Drinking Water Calcs'!C201</f>
        <v>SHELL CHEMICAL APPALACHIA LLC</v>
      </c>
      <c r="D201" s="48" t="str">
        <f>'Refined Drinking Water Calcs'!D201</f>
        <v>Processing as a Reactant</v>
      </c>
      <c r="E201" s="48">
        <f>'Refined Drinking Water Calcs'!G201</f>
        <v>3.3206407108375899E-2</v>
      </c>
      <c r="F201" s="48">
        <f>'Refined Drinking Water Calcs'!F201</f>
        <v>3.3206407108375899E-2</v>
      </c>
      <c r="G201" s="41">
        <f>($E201*'Exposure Inputs'!$C$39*'Exposure Inputs'!$C$43/'Exposure Inputs'!$C$37)</f>
        <v>1.1456210452389686E-7</v>
      </c>
      <c r="H201" s="41">
        <f>'Exposure Inputs'!$E$60/$G201</f>
        <v>109984013.05880101</v>
      </c>
      <c r="I201" s="41">
        <f>($E201*'Exposure Inputs'!$D$39*'Exposure Inputs'!$C$43/'Exposure Inputs'!$D$37)</f>
        <v>1.7772443241102593E-7</v>
      </c>
      <c r="J201" s="53">
        <f>'Exposure Inputs'!$E$60/$I201</f>
        <v>70896273.680929765</v>
      </c>
      <c r="K201" s="41">
        <f>($E201*'Exposure Inputs'!$E$39*'Exposure Inputs'!$C$43/'Exposure Inputs'!$E$37)</f>
        <v>1.002457573083046E-7</v>
      </c>
      <c r="L201" s="53">
        <f>'Exposure Inputs'!$E$60/$K201</f>
        <v>125691104.92376105</v>
      </c>
    </row>
    <row r="202" spans="1:12">
      <c r="A202" s="47">
        <f>'Refined Drinking Water Calcs'!A202</f>
        <v>2023</v>
      </c>
      <c r="B202" s="48" t="str">
        <f>'Refined Drinking Water Calcs'!B202</f>
        <v>110000329038</v>
      </c>
      <c r="C202" s="48" t="str">
        <f>'Refined Drinking Water Calcs'!C202</f>
        <v>SHELL CHEMICAL APPALACHIA LLC</v>
      </c>
      <c r="D202" s="48" t="str">
        <f>'Refined Drinking Water Calcs'!D202</f>
        <v>Processing as a Reactant</v>
      </c>
      <c r="E202" s="48">
        <f>'Refined Drinking Water Calcs'!G202</f>
        <v>0.102939862035965</v>
      </c>
      <c r="F202" s="48">
        <f>'Refined Drinking Water Calcs'!F202</f>
        <v>0.102939862035965</v>
      </c>
      <c r="G202" s="41">
        <f>($E202*'Exposure Inputs'!$C$39*'Exposure Inputs'!$C$43/'Exposure Inputs'!$C$37)</f>
        <v>3.5514252402407928E-7</v>
      </c>
      <c r="H202" s="41">
        <f>'Exposure Inputs'!$E$60/$G202</f>
        <v>35478713.889935911</v>
      </c>
      <c r="I202" s="41">
        <f>($E202*'Exposure Inputs'!$D$39*'Exposure Inputs'!$C$43/'Exposure Inputs'!$D$37)</f>
        <v>5.5094574047417889E-7</v>
      </c>
      <c r="J202" s="53">
        <f>'Exposure Inputs'!$E$60/$I202</f>
        <v>22869765.703525793</v>
      </c>
      <c r="K202" s="41">
        <f>($E202*'Exposure Inputs'!$E$39*'Exposure Inputs'!$C$43/'Exposure Inputs'!$E$37)</f>
        <v>3.1076184765574341E-7</v>
      </c>
      <c r="L202" s="53">
        <f>'Exposure Inputs'!$E$60/$K202</f>
        <v>40545517.717342384</v>
      </c>
    </row>
    <row r="203" spans="1:12">
      <c r="A203" s="47">
        <f>'Refined Drinking Water Calcs'!A203</f>
        <v>2019</v>
      </c>
      <c r="B203" s="48" t="str">
        <f>'Refined Drinking Water Calcs'!B203</f>
        <v>110000572782</v>
      </c>
      <c r="C203" s="48" t="str">
        <f>'Refined Drinking Water Calcs'!C203</f>
        <v>SI GROUP INC - SOUTH PLANT</v>
      </c>
      <c r="D203" s="48" t="str">
        <f>'Refined Drinking Water Calcs'!D203</f>
        <v>Processing as a Reactant</v>
      </c>
      <c r="E203" s="48">
        <f>'Refined Drinking Water Calcs'!G203</f>
        <v>1.92317238907709E-5</v>
      </c>
      <c r="F203" s="48">
        <f>'Refined Drinking Water Calcs'!F203</f>
        <v>9.5519360188690405E-6</v>
      </c>
      <c r="G203" s="41">
        <f>($E203*'Exposure Inputs'!$C$39*'Exposure Inputs'!$C$43/'Exposure Inputs'!$C$37)</f>
        <v>6.6349447423159603E-11</v>
      </c>
      <c r="H203" s="41">
        <f>'Exposure Inputs'!$E$60/$G203</f>
        <v>189903616222.15872</v>
      </c>
      <c r="I203" s="41">
        <f>($E203*'Exposure Inputs'!$D$39*'Exposure Inputs'!$C$43/'Exposure Inputs'!$D$37)</f>
        <v>1.0293035321821047E-10</v>
      </c>
      <c r="J203" s="53">
        <f>'Exposure Inputs'!$E$60/$I203</f>
        <v>122412870509.52045</v>
      </c>
      <c r="K203" s="41">
        <f>($E203*'Exposure Inputs'!$E$39*'Exposure Inputs'!$C$43/'Exposure Inputs'!$E$37)</f>
        <v>5.8058034387232907E-11</v>
      </c>
      <c r="L203" s="53">
        <f>'Exposure Inputs'!$E$60/$K203</f>
        <v>217024226413.88577</v>
      </c>
    </row>
    <row r="204" spans="1:12">
      <c r="A204" s="47">
        <f>'Refined Drinking Water Calcs'!A204</f>
        <v>2020</v>
      </c>
      <c r="B204" s="48" t="str">
        <f>'Refined Drinking Water Calcs'!B204</f>
        <v>110013317614</v>
      </c>
      <c r="C204" s="48" t="str">
        <f>'Refined Drinking Water Calcs'!C204</f>
        <v>SOLVAY SOLEXIS INC</v>
      </c>
      <c r="D204" s="48" t="str">
        <f>'Refined Drinking Water Calcs'!D204</f>
        <v>Processing as a Reactant</v>
      </c>
      <c r="E204" s="48">
        <f>'Refined Drinking Water Calcs'!G204</f>
        <v>1.4980558543034799E-2</v>
      </c>
      <c r="F204" s="48">
        <f>'Refined Drinking Water Calcs'!F204</f>
        <v>1.47241849072056E-2</v>
      </c>
      <c r="G204" s="41">
        <f>($E204*'Exposure Inputs'!$C$39*'Exposure Inputs'!$C$43/'Exposure Inputs'!$C$37)</f>
        <v>5.1682926973470068E-8</v>
      </c>
      <c r="H204" s="41">
        <f>'Exposure Inputs'!$E$60/$G204</f>
        <v>243794241.88703254</v>
      </c>
      <c r="I204" s="41">
        <f>($E204*'Exposure Inputs'!$D$39*'Exposure Inputs'!$C$43/'Exposure Inputs'!$D$37)</f>
        <v>8.0177637272580614E-8</v>
      </c>
      <c r="J204" s="53">
        <f>'Exposure Inputs'!$E$60/$I204</f>
        <v>157151051.44797009</v>
      </c>
      <c r="K204" s="41">
        <f>($E204*'Exposure Inputs'!$E$39*'Exposure Inputs'!$C$43/'Exposure Inputs'!$E$37)</f>
        <v>4.5224327677086186E-8</v>
      </c>
      <c r="L204" s="53">
        <f>'Exposure Inputs'!$E$60/$K204</f>
        <v>278611107.0565244</v>
      </c>
    </row>
    <row r="205" spans="1:12">
      <c r="A205" s="47">
        <f>'Refined Drinking Water Calcs'!A205</f>
        <v>2021</v>
      </c>
      <c r="B205" s="48" t="str">
        <f>'Refined Drinking Water Calcs'!B205</f>
        <v>110013317614</v>
      </c>
      <c r="C205" s="48" t="str">
        <f>'Refined Drinking Water Calcs'!C205</f>
        <v>SOLVAY SOLEXIS INC</v>
      </c>
      <c r="D205" s="48" t="str">
        <f>'Refined Drinking Water Calcs'!D205</f>
        <v>Processing as a Reactant</v>
      </c>
      <c r="E205" s="48">
        <f>'Refined Drinking Water Calcs'!G205</f>
        <v>2.84303763767631E-2</v>
      </c>
      <c r="F205" s="48">
        <f>'Refined Drinking Water Calcs'!F205</f>
        <v>2.7943826000000001E-2</v>
      </c>
      <c r="G205" s="41">
        <f>($E205*'Exposure Inputs'!$C$39*'Exposure Inputs'!$C$43/'Exposure Inputs'!$C$37)</f>
        <v>9.8084798499832703E-8</v>
      </c>
      <c r="H205" s="41">
        <f>'Exposure Inputs'!$E$60/$G205</f>
        <v>128460273.07709146</v>
      </c>
      <c r="I205" s="41">
        <f>($E205*'Exposure Inputs'!$D$39*'Exposure Inputs'!$C$43/'Exposure Inputs'!$D$37)</f>
        <v>1.5216257779112645E-7</v>
      </c>
      <c r="J205" s="53">
        <f>'Exposure Inputs'!$E$60/$I205</f>
        <v>82806168.132193565</v>
      </c>
      <c r="K205" s="41">
        <f>($E205*'Exposure Inputs'!$E$39*'Exposure Inputs'!$C$43/'Exposure Inputs'!$E$37)</f>
        <v>8.5827551326077289E-8</v>
      </c>
      <c r="L205" s="53">
        <f>'Exposure Inputs'!$E$60/$K205</f>
        <v>146806005.82591358</v>
      </c>
    </row>
    <row r="206" spans="1:12">
      <c r="A206" s="47">
        <f>'Refined Drinking Water Calcs'!A206</f>
        <v>2023</v>
      </c>
      <c r="B206" s="48" t="str">
        <f>'Refined Drinking Water Calcs'!B206</f>
        <v>110013317614</v>
      </c>
      <c r="C206" s="48" t="str">
        <f>'Refined Drinking Water Calcs'!C206</f>
        <v>SOLVAY SOLEXIS INC</v>
      </c>
      <c r="D206" s="48" t="str">
        <f>'Refined Drinking Water Calcs'!D206</f>
        <v>Processing as a Reactant</v>
      </c>
      <c r="E206" s="48">
        <f>'Refined Drinking Water Calcs'!G206</f>
        <v>3.5339884434383302E-2</v>
      </c>
      <c r="F206" s="48">
        <f>'Refined Drinking Water Calcs'!F206</f>
        <v>3.4735085999999998E-2</v>
      </c>
      <c r="G206" s="41">
        <f>($E206*'Exposure Inputs'!$C$39*'Exposure Inputs'!$C$43/'Exposure Inputs'!$C$37)</f>
        <v>1.219226012986224E-7</v>
      </c>
      <c r="H206" s="41">
        <f>'Exposure Inputs'!$E$60/$G206</f>
        <v>103344251.72851333</v>
      </c>
      <c r="I206" s="41">
        <f>($E206*'Exposure Inputs'!$D$39*'Exposure Inputs'!$C$43/'Exposure Inputs'!$D$37)</f>
        <v>1.8914304345162895E-7</v>
      </c>
      <c r="J206" s="53">
        <f>'Exposure Inputs'!$E$60/$I206</f>
        <v>66616248.581314057</v>
      </c>
      <c r="K206" s="41">
        <f>($E206*'Exposure Inputs'!$E$39*'Exposure Inputs'!$C$43/'Exposure Inputs'!$E$37)</f>
        <v>1.0668644357549676E-7</v>
      </c>
      <c r="L206" s="53">
        <f>'Exposure Inputs'!$E$60/$K206</f>
        <v>118103102.67849165</v>
      </c>
    </row>
    <row r="207" spans="1:12">
      <c r="A207" s="47">
        <f>'Refined Drinking Water Calcs'!A207</f>
        <v>2019</v>
      </c>
      <c r="B207" s="48" t="str">
        <f>'Refined Drinking Water Calcs'!B207</f>
        <v>110000432504</v>
      </c>
      <c r="C207" s="48" t="str">
        <f>'Refined Drinking Water Calcs'!C207</f>
        <v>STEPAN CO</v>
      </c>
      <c r="D207" s="48" t="str">
        <f>'Refined Drinking Water Calcs'!D207</f>
        <v>Processing as a Reactant</v>
      </c>
      <c r="E207" s="48">
        <f>'Refined Drinking Water Calcs'!G207</f>
        <v>0.136676378528227</v>
      </c>
      <c r="F207" s="48">
        <f>'Refined Drinking Water Calcs'!F207</f>
        <v>8.3793845000000006E-2</v>
      </c>
      <c r="G207" s="41">
        <f>($E207*'Exposure Inputs'!$C$39*'Exposure Inputs'!$C$43/'Exposure Inputs'!$C$37)</f>
        <v>4.7153350592238314E-7</v>
      </c>
      <c r="H207" s="41">
        <f>'Exposure Inputs'!$E$60/$G207</f>
        <v>26721324.872455671</v>
      </c>
      <c r="I207" s="41">
        <f>($E207*'Exposure Inputs'!$D$39*'Exposure Inputs'!$C$43/'Exposure Inputs'!$D$37)</f>
        <v>7.31507378038398E-7</v>
      </c>
      <c r="J207" s="53">
        <f>'Exposure Inputs'!$E$60/$I207</f>
        <v>17224706.651336886</v>
      </c>
      <c r="K207" s="41">
        <f>($E207*'Exposure Inputs'!$E$39*'Exposure Inputs'!$C$43/'Exposure Inputs'!$E$37)</f>
        <v>4.1260793517955321E-7</v>
      </c>
      <c r="L207" s="53">
        <f>'Exposure Inputs'!$E$60/$K207</f>
        <v>30537464.080803245</v>
      </c>
    </row>
    <row r="208" spans="1:12">
      <c r="A208" s="47">
        <f>'Refined Drinking Water Calcs'!A208</f>
        <v>2020</v>
      </c>
      <c r="B208" s="48" t="str">
        <f>'Refined Drinking Water Calcs'!B208</f>
        <v>110000432504</v>
      </c>
      <c r="C208" s="48" t="str">
        <f>'Refined Drinking Water Calcs'!C208</f>
        <v>STEPAN CO</v>
      </c>
      <c r="D208" s="48" t="str">
        <f>'Refined Drinking Water Calcs'!D208</f>
        <v>Processing as a Reactant</v>
      </c>
      <c r="E208" s="48">
        <f>'Refined Drinking Water Calcs'!G208</f>
        <v>0.136676378528227</v>
      </c>
      <c r="F208" s="48">
        <f>'Refined Drinking Water Calcs'!F208</f>
        <v>8.3793845000000006E-2</v>
      </c>
      <c r="G208" s="41">
        <f>($E208*'Exposure Inputs'!$C$39*'Exposure Inputs'!$C$43/'Exposure Inputs'!$C$37)</f>
        <v>4.7153350592238314E-7</v>
      </c>
      <c r="H208" s="41">
        <f>'Exposure Inputs'!$E$60/$G208</f>
        <v>26721324.872455671</v>
      </c>
      <c r="I208" s="41">
        <f>($E208*'Exposure Inputs'!$D$39*'Exposure Inputs'!$C$43/'Exposure Inputs'!$D$37)</f>
        <v>7.31507378038398E-7</v>
      </c>
      <c r="J208" s="53">
        <f>'Exposure Inputs'!$E$60/$I208</f>
        <v>17224706.651336886</v>
      </c>
      <c r="K208" s="41">
        <f>($E208*'Exposure Inputs'!$E$39*'Exposure Inputs'!$C$43/'Exposure Inputs'!$E$37)</f>
        <v>4.1260793517955321E-7</v>
      </c>
      <c r="L208" s="53">
        <f>'Exposure Inputs'!$E$60/$K208</f>
        <v>30537464.080803245</v>
      </c>
    </row>
    <row r="209" spans="1:12">
      <c r="A209" s="47">
        <f>'Refined Drinking Water Calcs'!A209</f>
        <v>2021</v>
      </c>
      <c r="B209" s="48" t="str">
        <f>'Refined Drinking Water Calcs'!B209</f>
        <v>110000432504</v>
      </c>
      <c r="C209" s="48" t="str">
        <f>'Refined Drinking Water Calcs'!C209</f>
        <v>STEPAN CO</v>
      </c>
      <c r="D209" s="48" t="str">
        <f>'Refined Drinking Water Calcs'!D209</f>
        <v>Processing as a Reactant</v>
      </c>
      <c r="E209" s="48">
        <f>'Refined Drinking Water Calcs'!G209</f>
        <v>7.7871259999999998E-2</v>
      </c>
      <c r="F209" s="48">
        <f>'Refined Drinking Water Calcs'!F209</f>
        <v>4.7741476999999997E-2</v>
      </c>
      <c r="G209" s="41">
        <f>($E209*'Exposure Inputs'!$C$39*'Exposure Inputs'!$C$43/'Exposure Inputs'!$C$37)</f>
        <v>2.6865584699999999E-7</v>
      </c>
      <c r="H209" s="41">
        <f>'Exposure Inputs'!$E$60/$G209</f>
        <v>46900151.776707843</v>
      </c>
      <c r="I209" s="41">
        <f>($E209*'Exposure Inputs'!$D$39*'Exposure Inputs'!$C$43/'Exposure Inputs'!$D$37)</f>
        <v>4.1677575774647888E-7</v>
      </c>
      <c r="J209" s="53">
        <f>'Exposure Inputs'!$E$60/$I209</f>
        <v>30232084.678169962</v>
      </c>
      <c r="K209" s="41">
        <f>($E209*'Exposure Inputs'!$E$39*'Exposure Inputs'!$C$43/'Exposure Inputs'!$E$37)</f>
        <v>2.3508304905660378E-7</v>
      </c>
      <c r="L209" s="53">
        <f>'Exposure Inputs'!$E$60/$K209</f>
        <v>53598079.702318929</v>
      </c>
    </row>
    <row r="210" spans="1:12">
      <c r="A210" s="47">
        <f>'Refined Drinking Water Calcs'!A210</f>
        <v>2022</v>
      </c>
      <c r="B210" s="48" t="str">
        <f>'Refined Drinking Water Calcs'!B210</f>
        <v>110000432504</v>
      </c>
      <c r="C210" s="48" t="str">
        <f>'Refined Drinking Water Calcs'!C210</f>
        <v>STEPAN CO</v>
      </c>
      <c r="D210" s="48" t="str">
        <f>'Refined Drinking Water Calcs'!D210</f>
        <v>Processing as a Reactant</v>
      </c>
      <c r="E210" s="48">
        <f>'Refined Drinking Water Calcs'!G210</f>
        <v>9.7901418000000004E-2</v>
      </c>
      <c r="F210" s="48">
        <f>'Refined Drinking Water Calcs'!F210</f>
        <v>6.0021610000000003E-2</v>
      </c>
      <c r="G210" s="41">
        <f>($E210*'Exposure Inputs'!$C$39*'Exposure Inputs'!$C$43/'Exposure Inputs'!$C$37)</f>
        <v>3.3775989210000008E-7</v>
      </c>
      <c r="H210" s="41">
        <f>'Exposure Inputs'!$E$60/$G210</f>
        <v>37304606.895923376</v>
      </c>
      <c r="I210" s="41">
        <f>($E210*'Exposure Inputs'!$D$39*'Exposure Inputs'!$C$43/'Exposure Inputs'!$D$37)</f>
        <v>5.239794202816902E-7</v>
      </c>
      <c r="J210" s="53">
        <f>'Exposure Inputs'!$E$60/$I210</f>
        <v>24046745.945148509</v>
      </c>
      <c r="K210" s="41">
        <f>($E210*'Exposure Inputs'!$E$39*'Exposure Inputs'!$C$43/'Exposure Inputs'!$E$37)</f>
        <v>2.9555145056603775E-7</v>
      </c>
      <c r="L210" s="53">
        <f>'Exposure Inputs'!$E$60/$K210</f>
        <v>42632171.068247445</v>
      </c>
    </row>
    <row r="211" spans="1:12">
      <c r="A211" s="47">
        <f>'Refined Drinking Water Calcs'!A211</f>
        <v>2023</v>
      </c>
      <c r="B211" s="48" t="str">
        <f>'Refined Drinking Water Calcs'!B211</f>
        <v>110000432504</v>
      </c>
      <c r="C211" s="48" t="str">
        <f>'Refined Drinking Water Calcs'!C211</f>
        <v>STEPAN CO</v>
      </c>
      <c r="D211" s="48" t="str">
        <f>'Refined Drinking Water Calcs'!D211</f>
        <v>Processing as a Reactant</v>
      </c>
      <c r="E211" s="48">
        <f>'Refined Drinking Water Calcs'!G211</f>
        <v>0.11728889850188801</v>
      </c>
      <c r="F211" s="48">
        <f>'Refined Drinking Water Calcs'!F211</f>
        <v>7.1907727000000005E-2</v>
      </c>
      <c r="G211" s="41">
        <f>($E211*'Exposure Inputs'!$C$39*'Exposure Inputs'!$C$43/'Exposure Inputs'!$C$37)</f>
        <v>4.0464669983151372E-7</v>
      </c>
      <c r="H211" s="41">
        <f>'Exposure Inputs'!$E$60/$G211</f>
        <v>31138274.463245027</v>
      </c>
      <c r="I211" s="41">
        <f>($E211*'Exposure Inputs'!$D$39*'Exposure Inputs'!$C$43/'Exposure Inputs'!$D$37)</f>
        <v>6.2774340043264011E-7</v>
      </c>
      <c r="J211" s="53">
        <f>'Exposure Inputs'!$E$60/$I211</f>
        <v>20071895.604662817</v>
      </c>
      <c r="K211" s="41">
        <f>($E211*'Exposure Inputs'!$E$39*'Exposure Inputs'!$C$43/'Exposure Inputs'!$E$37)</f>
        <v>3.5407969359060532E-7</v>
      </c>
      <c r="L211" s="53">
        <f>'Exposure Inputs'!$E$60/$K211</f>
        <v>35585209.285027213</v>
      </c>
    </row>
    <row r="212" spans="1:12">
      <c r="A212" s="47">
        <f>'Refined Drinking Water Calcs'!A212</f>
        <v>2019</v>
      </c>
      <c r="B212" s="48" t="str">
        <f>'Refined Drinking Water Calcs'!B212</f>
        <v>110000597426</v>
      </c>
      <c r="C212" s="48" t="str">
        <f>'Refined Drinking Water Calcs'!C212</f>
        <v>SYNGENTA CROP PROTECTION, LLC. - ST GABRIEL PLANT</v>
      </c>
      <c r="D212" s="48" t="str">
        <f>'Refined Drinking Water Calcs'!D212</f>
        <v>Processing as a Reactant</v>
      </c>
      <c r="E212" s="48">
        <f>'Refined Drinking Water Calcs'!G212</f>
        <v>2.11768627724849E-2</v>
      </c>
      <c r="F212" s="48">
        <f>'Refined Drinking Water Calcs'!F212</f>
        <v>2.11768627724849E-2</v>
      </c>
      <c r="G212" s="41">
        <f>($E212*'Exposure Inputs'!$C$39*'Exposure Inputs'!$C$43/'Exposure Inputs'!$C$37)</f>
        <v>7.3060176565072908E-8</v>
      </c>
      <c r="H212" s="41">
        <f>'Exposure Inputs'!$E$60/$G212</f>
        <v>172460574.17856756</v>
      </c>
      <c r="I212" s="41">
        <f>($E212*'Exposure Inputs'!$D$39*'Exposure Inputs'!$C$43/'Exposure Inputs'!$D$37)</f>
        <v>1.1334095568372201E-7</v>
      </c>
      <c r="J212" s="53">
        <f>'Exposure Inputs'!$E$60/$I212</f>
        <v>111168993.80273716</v>
      </c>
      <c r="K212" s="41">
        <f>($E212*'Exposure Inputs'!$E$39*'Exposure Inputs'!$C$43/'Exposure Inputs'!$E$37)</f>
        <v>6.3930151765992153E-8</v>
      </c>
      <c r="L212" s="53">
        <f>'Exposure Inputs'!$E$60/$K212</f>
        <v>197090099.92844424</v>
      </c>
    </row>
    <row r="213" spans="1:12">
      <c r="A213" s="47">
        <f>'Refined Drinking Water Calcs'!A213</f>
        <v>2020</v>
      </c>
      <c r="B213" s="48" t="str">
        <f>'Refined Drinking Water Calcs'!B213</f>
        <v>110000597426</v>
      </c>
      <c r="C213" s="48" t="str">
        <f>'Refined Drinking Water Calcs'!C213</f>
        <v>SYNGENTA CROP PROTECTION, LLC. - ST GABRIEL PLANT</v>
      </c>
      <c r="D213" s="48" t="str">
        <f>'Refined Drinking Water Calcs'!D213</f>
        <v>Processing as a Reactant</v>
      </c>
      <c r="E213" s="48">
        <f>'Refined Drinking Water Calcs'!G213</f>
        <v>2.11768627724849E-2</v>
      </c>
      <c r="F213" s="48">
        <f>'Refined Drinking Water Calcs'!F213</f>
        <v>2.11768627724849E-2</v>
      </c>
      <c r="G213" s="41">
        <f>($E213*'Exposure Inputs'!$C$39*'Exposure Inputs'!$C$43/'Exposure Inputs'!$C$37)</f>
        <v>7.3060176565072908E-8</v>
      </c>
      <c r="H213" s="41">
        <f>'Exposure Inputs'!$E$60/$G213</f>
        <v>172460574.17856756</v>
      </c>
      <c r="I213" s="41">
        <f>($E213*'Exposure Inputs'!$D$39*'Exposure Inputs'!$C$43/'Exposure Inputs'!$D$37)</f>
        <v>1.1334095568372201E-7</v>
      </c>
      <c r="J213" s="53">
        <f>'Exposure Inputs'!$E$60/$I213</f>
        <v>111168993.80273716</v>
      </c>
      <c r="K213" s="41">
        <f>($E213*'Exposure Inputs'!$E$39*'Exposure Inputs'!$C$43/'Exposure Inputs'!$E$37)</f>
        <v>6.3930151765992153E-8</v>
      </c>
      <c r="L213" s="53">
        <f>'Exposure Inputs'!$E$60/$K213</f>
        <v>197090099.92844424</v>
      </c>
    </row>
    <row r="214" spans="1:12">
      <c r="A214" s="47">
        <f>'Refined Drinking Water Calcs'!A214</f>
        <v>2021</v>
      </c>
      <c r="B214" s="48" t="str">
        <f>'Refined Drinking Water Calcs'!B214</f>
        <v>110000597426</v>
      </c>
      <c r="C214" s="48" t="str">
        <f>'Refined Drinking Water Calcs'!C214</f>
        <v>SYNGENTA CROP PROTECTION, LLC. - ST GABRIEL PLANT</v>
      </c>
      <c r="D214" s="48" t="str">
        <f>'Refined Drinking Water Calcs'!D214</f>
        <v>Processing as a Reactant</v>
      </c>
      <c r="E214" s="48">
        <f>'Refined Drinking Water Calcs'!G214</f>
        <v>2.11768627724849E-2</v>
      </c>
      <c r="F214" s="48">
        <f>'Refined Drinking Water Calcs'!F214</f>
        <v>2.11768627724849E-2</v>
      </c>
      <c r="G214" s="41">
        <f>($E214*'Exposure Inputs'!$C$39*'Exposure Inputs'!$C$43/'Exposure Inputs'!$C$37)</f>
        <v>7.3060176565072908E-8</v>
      </c>
      <c r="H214" s="41">
        <f>'Exposure Inputs'!$E$60/$G214</f>
        <v>172460574.17856756</v>
      </c>
      <c r="I214" s="41">
        <f>($E214*'Exposure Inputs'!$D$39*'Exposure Inputs'!$C$43/'Exposure Inputs'!$D$37)</f>
        <v>1.1334095568372201E-7</v>
      </c>
      <c r="J214" s="53">
        <f>'Exposure Inputs'!$E$60/$I214</f>
        <v>111168993.80273716</v>
      </c>
      <c r="K214" s="41">
        <f>($E214*'Exposure Inputs'!$E$39*'Exposure Inputs'!$C$43/'Exposure Inputs'!$E$37)</f>
        <v>6.3930151765992153E-8</v>
      </c>
      <c r="L214" s="53">
        <f>'Exposure Inputs'!$E$60/$K214</f>
        <v>197090099.92844424</v>
      </c>
    </row>
    <row r="215" spans="1:12">
      <c r="A215" s="47">
        <f>'Refined Drinking Water Calcs'!A215</f>
        <v>2022</v>
      </c>
      <c r="B215" s="48" t="str">
        <f>'Refined Drinking Water Calcs'!B215</f>
        <v>110000597426</v>
      </c>
      <c r="C215" s="48" t="str">
        <f>'Refined Drinking Water Calcs'!C215</f>
        <v>SYNGENTA CROP PROTECTION, LLC. - ST GABRIEL PLANT</v>
      </c>
      <c r="D215" s="48" t="str">
        <f>'Refined Drinking Water Calcs'!D215</f>
        <v>Processing as a Reactant</v>
      </c>
      <c r="E215" s="48">
        <f>'Refined Drinking Water Calcs'!G215</f>
        <v>6.3530590000000003E-3</v>
      </c>
      <c r="F215" s="48">
        <f>'Refined Drinking Water Calcs'!F215</f>
        <v>6.3530590000000003E-3</v>
      </c>
      <c r="G215" s="41">
        <f>($E215*'Exposure Inputs'!$C$39*'Exposure Inputs'!$C$43/'Exposure Inputs'!$C$37)</f>
        <v>2.1918053550000004E-8</v>
      </c>
      <c r="H215" s="41">
        <f>'Exposure Inputs'!$E$60/$G215</f>
        <v>574868565.37039518</v>
      </c>
      <c r="I215" s="41">
        <f>($E215*'Exposure Inputs'!$D$39*'Exposure Inputs'!$C$43/'Exposure Inputs'!$D$37)</f>
        <v>3.4002287605633809E-8</v>
      </c>
      <c r="J215" s="53">
        <f>'Exposure Inputs'!$E$60/$I215</f>
        <v>370563302.86178499</v>
      </c>
      <c r="K215" s="41">
        <f>($E215*'Exposure Inputs'!$E$39*'Exposure Inputs'!$C$43/'Exposure Inputs'!$E$37)</f>
        <v>1.9179046037735851E-8</v>
      </c>
      <c r="L215" s="53">
        <f>'Exposure Inputs'!$E$60/$K215</f>
        <v>656966982.36235476</v>
      </c>
    </row>
    <row r="216" spans="1:12">
      <c r="A216" s="47">
        <f>'Refined Drinking Water Calcs'!A216</f>
        <v>2023</v>
      </c>
      <c r="B216" s="48" t="str">
        <f>'Refined Drinking Water Calcs'!B216</f>
        <v>110000597426</v>
      </c>
      <c r="C216" s="48" t="str">
        <f>'Refined Drinking Water Calcs'!C216</f>
        <v>SYNGENTA CROP PROTECTION, LLC. - ST GABRIEL PLANT</v>
      </c>
      <c r="D216" s="48" t="str">
        <f>'Refined Drinking Water Calcs'!D216</f>
        <v>Processing as a Reactant</v>
      </c>
      <c r="E216" s="48">
        <f>'Refined Drinking Water Calcs'!G216</f>
        <v>2.11768627724849E-2</v>
      </c>
      <c r="F216" s="48">
        <f>'Refined Drinking Water Calcs'!F216</f>
        <v>2.11768627724849E-2</v>
      </c>
      <c r="G216" s="41">
        <f>($E216*'Exposure Inputs'!$C$39*'Exposure Inputs'!$C$43/'Exposure Inputs'!$C$37)</f>
        <v>7.3060176565072908E-8</v>
      </c>
      <c r="H216" s="41">
        <f>'Exposure Inputs'!$E$60/$G216</f>
        <v>172460574.17856756</v>
      </c>
      <c r="I216" s="41">
        <f>($E216*'Exposure Inputs'!$D$39*'Exposure Inputs'!$C$43/'Exposure Inputs'!$D$37)</f>
        <v>1.1334095568372201E-7</v>
      </c>
      <c r="J216" s="53">
        <f>'Exposure Inputs'!$E$60/$I216</f>
        <v>111168993.80273716</v>
      </c>
      <c r="K216" s="41">
        <f>($E216*'Exposure Inputs'!$E$39*'Exposure Inputs'!$C$43/'Exposure Inputs'!$E$37)</f>
        <v>6.3930151765992153E-8</v>
      </c>
      <c r="L216" s="53">
        <f>'Exposure Inputs'!$E$60/$K216</f>
        <v>197090099.92844424</v>
      </c>
    </row>
    <row r="217" spans="1:12">
      <c r="A217" s="47">
        <f>'Refined Drinking Water Calcs'!A217</f>
        <v>2019</v>
      </c>
      <c r="B217" s="48" t="str">
        <f>'Refined Drinking Water Calcs'!B217</f>
        <v>110056972432</v>
      </c>
      <c r="C217" s="48" t="str">
        <f>'Refined Drinking Water Calcs'!C217</f>
        <v>TAMINCO EASTMAN US - ST GABRIEL PLANT</v>
      </c>
      <c r="D217" s="48" t="str">
        <f>'Refined Drinking Water Calcs'!D217</f>
        <v>Processing as a Reactant</v>
      </c>
      <c r="E217" s="48">
        <f>'Refined Drinking Water Calcs'!G217</f>
        <v>0.84345900739321999</v>
      </c>
      <c r="F217" s="48">
        <f>'Refined Drinking Water Calcs'!F217</f>
        <v>0.84345900739321999</v>
      </c>
      <c r="G217" s="41">
        <f>($E217*'Exposure Inputs'!$C$39*'Exposure Inputs'!$C$43/'Exposure Inputs'!$C$37)</f>
        <v>2.9099335755066094E-6</v>
      </c>
      <c r="H217" s="41">
        <f>'Exposure Inputs'!$E$60/$G217</f>
        <v>4329995.7449394297</v>
      </c>
      <c r="I217" s="41">
        <f>($E217*'Exposure Inputs'!$D$39*'Exposure Inputs'!$C$43/'Exposure Inputs'!$D$37)</f>
        <v>4.5142876452031499E-6</v>
      </c>
      <c r="J217" s="53">
        <f>'Exposure Inputs'!$E$60/$I217</f>
        <v>2791138.0466392455</v>
      </c>
      <c r="K217" s="41">
        <f>($E217*'Exposure Inputs'!$E$39*'Exposure Inputs'!$C$43/'Exposure Inputs'!$E$37)</f>
        <v>2.546291343073872E-6</v>
      </c>
      <c r="L217" s="53">
        <f>'Exposure Inputs'!$E$60/$K217</f>
        <v>4948373.2622635923</v>
      </c>
    </row>
    <row r="218" spans="1:12">
      <c r="A218" s="47">
        <f>'Refined Drinking Water Calcs'!A218</f>
        <v>2020</v>
      </c>
      <c r="B218" s="48" t="str">
        <f>'Refined Drinking Water Calcs'!B218</f>
        <v>110056972432</v>
      </c>
      <c r="C218" s="48" t="str">
        <f>'Refined Drinking Water Calcs'!C218</f>
        <v>TAMINCO EASTMAN US - ST GABRIEL PLANT</v>
      </c>
      <c r="D218" s="48" t="str">
        <f>'Refined Drinking Water Calcs'!D218</f>
        <v>Processing as a Reactant</v>
      </c>
      <c r="E218" s="48">
        <f>'Refined Drinking Water Calcs'!G218</f>
        <v>0.84345900739321999</v>
      </c>
      <c r="F218" s="48">
        <f>'Refined Drinking Water Calcs'!F218</f>
        <v>0.84345900739321999</v>
      </c>
      <c r="G218" s="41">
        <f>($E218*'Exposure Inputs'!$C$39*'Exposure Inputs'!$C$43/'Exposure Inputs'!$C$37)</f>
        <v>2.9099335755066094E-6</v>
      </c>
      <c r="H218" s="41">
        <f>'Exposure Inputs'!$E$60/$G218</f>
        <v>4329995.7449394297</v>
      </c>
      <c r="I218" s="41">
        <f>($E218*'Exposure Inputs'!$D$39*'Exposure Inputs'!$C$43/'Exposure Inputs'!$D$37)</f>
        <v>4.5142876452031499E-6</v>
      </c>
      <c r="J218" s="53">
        <f>'Exposure Inputs'!$E$60/$I218</f>
        <v>2791138.0466392455</v>
      </c>
      <c r="K218" s="41">
        <f>($E218*'Exposure Inputs'!$E$39*'Exposure Inputs'!$C$43/'Exposure Inputs'!$E$37)</f>
        <v>2.546291343073872E-6</v>
      </c>
      <c r="L218" s="53">
        <f>'Exposure Inputs'!$E$60/$K218</f>
        <v>4948373.2622635923</v>
      </c>
    </row>
    <row r="219" spans="1:12">
      <c r="A219" s="47">
        <f>'Refined Drinking Water Calcs'!A219</f>
        <v>2021</v>
      </c>
      <c r="B219" s="48" t="str">
        <f>'Refined Drinking Water Calcs'!B219</f>
        <v>110056972432</v>
      </c>
      <c r="C219" s="48" t="str">
        <f>'Refined Drinking Water Calcs'!C219</f>
        <v>TAMINCO EASTMAN US - ST GABRIEL PLANT</v>
      </c>
      <c r="D219" s="48" t="str">
        <f>'Refined Drinking Water Calcs'!D219</f>
        <v>Processing as a Reactant</v>
      </c>
      <c r="E219" s="48">
        <f>'Refined Drinking Water Calcs'!G219</f>
        <v>0.84345900739321999</v>
      </c>
      <c r="F219" s="48">
        <f>'Refined Drinking Water Calcs'!F219</f>
        <v>0.84345900739321999</v>
      </c>
      <c r="G219" s="41">
        <f>($E219*'Exposure Inputs'!$C$39*'Exposure Inputs'!$C$43/'Exposure Inputs'!$C$37)</f>
        <v>2.9099335755066094E-6</v>
      </c>
      <c r="H219" s="41">
        <f>'Exposure Inputs'!$E$60/$G219</f>
        <v>4329995.7449394297</v>
      </c>
      <c r="I219" s="41">
        <f>($E219*'Exposure Inputs'!$D$39*'Exposure Inputs'!$C$43/'Exposure Inputs'!$D$37)</f>
        <v>4.5142876452031499E-6</v>
      </c>
      <c r="J219" s="53">
        <f>'Exposure Inputs'!$E$60/$I219</f>
        <v>2791138.0466392455</v>
      </c>
      <c r="K219" s="41">
        <f>($E219*'Exposure Inputs'!$E$39*'Exposure Inputs'!$C$43/'Exposure Inputs'!$E$37)</f>
        <v>2.546291343073872E-6</v>
      </c>
      <c r="L219" s="53">
        <f>'Exposure Inputs'!$E$60/$K219</f>
        <v>4948373.2622635923</v>
      </c>
    </row>
    <row r="220" spans="1:12">
      <c r="A220" s="47">
        <f>'Refined Drinking Water Calcs'!A220</f>
        <v>2022</v>
      </c>
      <c r="B220" s="48" t="str">
        <f>'Refined Drinking Water Calcs'!B220</f>
        <v>110056972432</v>
      </c>
      <c r="C220" s="48" t="str">
        <f>'Refined Drinking Water Calcs'!C220</f>
        <v>TAMINCO EASTMAN US - ST GABRIEL PLANT</v>
      </c>
      <c r="D220" s="48" t="str">
        <f>'Refined Drinking Water Calcs'!D220</f>
        <v>Processing as a Reactant</v>
      </c>
      <c r="E220" s="48">
        <f>'Refined Drinking Water Calcs'!G220</f>
        <v>0.84345900739321999</v>
      </c>
      <c r="F220" s="48">
        <f>'Refined Drinking Water Calcs'!F220</f>
        <v>0.84345900739321999</v>
      </c>
      <c r="G220" s="41">
        <f>($E220*'Exposure Inputs'!$C$39*'Exposure Inputs'!$C$43/'Exposure Inputs'!$C$37)</f>
        <v>2.9099335755066094E-6</v>
      </c>
      <c r="H220" s="41">
        <f>'Exposure Inputs'!$E$60/$G220</f>
        <v>4329995.7449394297</v>
      </c>
      <c r="I220" s="41">
        <f>($E220*'Exposure Inputs'!$D$39*'Exposure Inputs'!$C$43/'Exposure Inputs'!$D$37)</f>
        <v>4.5142876452031499E-6</v>
      </c>
      <c r="J220" s="53">
        <f>'Exposure Inputs'!$E$60/$I220</f>
        <v>2791138.0466392455</v>
      </c>
      <c r="K220" s="41">
        <f>($E220*'Exposure Inputs'!$E$39*'Exposure Inputs'!$C$43/'Exposure Inputs'!$E$37)</f>
        <v>2.546291343073872E-6</v>
      </c>
      <c r="L220" s="53">
        <f>'Exposure Inputs'!$E$60/$K220</f>
        <v>4948373.2622635923</v>
      </c>
    </row>
    <row r="221" spans="1:12">
      <c r="A221" s="47">
        <f>'Refined Drinking Water Calcs'!A221</f>
        <v>2021</v>
      </c>
      <c r="B221" s="48" t="str">
        <f>'Refined Drinking Water Calcs'!B221</f>
        <v>110000373621</v>
      </c>
      <c r="C221" s="48" t="str">
        <f>'Refined Drinking Water Calcs'!C221</f>
        <v>TEKNOR APEX TENNESSEE COMPANY</v>
      </c>
      <c r="D221" s="48" t="str">
        <f>'Refined Drinking Water Calcs'!D221</f>
        <v>Processing as a Reactant</v>
      </c>
      <c r="E221" s="48">
        <f>'Refined Drinking Water Calcs'!G221</f>
        <v>1.153112812</v>
      </c>
      <c r="F221" s="48">
        <f>'Refined Drinking Water Calcs'!F221</f>
        <v>1.153112812</v>
      </c>
      <c r="G221" s="41">
        <f>($E221*'Exposure Inputs'!$C$39*'Exposure Inputs'!$C$43/'Exposure Inputs'!$C$37)</f>
        <v>3.9782392014E-6</v>
      </c>
      <c r="H221" s="41">
        <f>'Exposure Inputs'!$E$60/$G221</f>
        <v>3167230.3655260038</v>
      </c>
      <c r="I221" s="41">
        <f>($E221*'Exposure Inputs'!$D$39*'Exposure Inputs'!$C$43/'Exposure Inputs'!$D$37)</f>
        <v>6.171589698028169E-6</v>
      </c>
      <c r="J221" s="53">
        <f>'Exposure Inputs'!$E$60/$I221</f>
        <v>2041613.3632515648</v>
      </c>
      <c r="K221" s="41">
        <f>($E221*'Exposure Inputs'!$E$39*'Exposure Inputs'!$C$43/'Exposure Inputs'!$E$37)</f>
        <v>3.4810952815094341E-6</v>
      </c>
      <c r="L221" s="53">
        <f>'Exposure Inputs'!$E$60/$K221</f>
        <v>3619550.4521026863</v>
      </c>
    </row>
    <row r="222" spans="1:12">
      <c r="A222" s="47">
        <f>'Refined Drinking Water Calcs'!A222</f>
        <v>2022</v>
      </c>
      <c r="B222" s="48" t="str">
        <f>'Refined Drinking Water Calcs'!B222</f>
        <v>110000373621</v>
      </c>
      <c r="C222" s="48" t="str">
        <f>'Refined Drinking Water Calcs'!C222</f>
        <v>TEKNOR APEX TENNESSEE COMPANY</v>
      </c>
      <c r="D222" s="48" t="str">
        <f>'Refined Drinking Water Calcs'!D222</f>
        <v>Processing as a Reactant</v>
      </c>
      <c r="E222" s="48">
        <f>'Refined Drinking Water Calcs'!G222</f>
        <v>0.31837685529389198</v>
      </c>
      <c r="F222" s="48">
        <f>'Refined Drinking Water Calcs'!F222</f>
        <v>0.31837685529389198</v>
      </c>
      <c r="G222" s="41">
        <f>($E222*'Exposure Inputs'!$C$39*'Exposure Inputs'!$C$43/'Exposure Inputs'!$C$37)</f>
        <v>1.0984001507639274E-6</v>
      </c>
      <c r="H222" s="41">
        <f>'Exposure Inputs'!$E$60/$G222</f>
        <v>11471229.306766585</v>
      </c>
      <c r="I222" s="41">
        <f>($E222*'Exposure Inputs'!$D$39*'Exposure Inputs'!$C$43/'Exposure Inputs'!$D$37)</f>
        <v>1.7039888029813937E-6</v>
      </c>
      <c r="J222" s="53">
        <f>'Exposure Inputs'!$E$60/$I222</f>
        <v>7394414.7860328294</v>
      </c>
      <c r="K222" s="41">
        <f>($E222*'Exposure Inputs'!$E$39*'Exposure Inputs'!$C$43/'Exposure Inputs'!$E$37)</f>
        <v>9.6113767635891907E-7</v>
      </c>
      <c r="L222" s="53">
        <f>'Exposure Inputs'!$E$60/$K222</f>
        <v>13109464.24213919</v>
      </c>
    </row>
    <row r="223" spans="1:12">
      <c r="A223" s="47">
        <f>'Refined Drinking Water Calcs'!A223</f>
        <v>2023</v>
      </c>
      <c r="B223" s="48" t="str">
        <f>'Refined Drinking Water Calcs'!B223</f>
        <v>110000373621</v>
      </c>
      <c r="C223" s="48" t="str">
        <f>'Refined Drinking Water Calcs'!C223</f>
        <v>TEKNOR APEX TENNESSEE COMPANY</v>
      </c>
      <c r="D223" s="48" t="str">
        <f>'Refined Drinking Water Calcs'!D223</f>
        <v>Processing as a Reactant</v>
      </c>
      <c r="E223" s="48">
        <f>'Refined Drinking Water Calcs'!G223</f>
        <v>7.7587637000000001E-2</v>
      </c>
      <c r="F223" s="48">
        <f>'Refined Drinking Water Calcs'!F223</f>
        <v>7.7587637000000001E-2</v>
      </c>
      <c r="G223" s="41">
        <f>($E223*'Exposure Inputs'!$C$39*'Exposure Inputs'!$C$43/'Exposure Inputs'!$C$37)</f>
        <v>2.6767734765000004E-7</v>
      </c>
      <c r="H223" s="41">
        <f>'Exposure Inputs'!$E$60/$G223</f>
        <v>47071596.123535477</v>
      </c>
      <c r="I223" s="41">
        <f>($E223*'Exposure Inputs'!$D$39*'Exposure Inputs'!$C$43/'Exposure Inputs'!$D$37)</f>
        <v>4.1525777549295777E-7</v>
      </c>
      <c r="J223" s="53">
        <f>'Exposure Inputs'!$E$60/$I223</f>
        <v>30342598.606473725</v>
      </c>
      <c r="K223" s="41">
        <f>($E223*'Exposure Inputs'!$E$39*'Exposure Inputs'!$C$43/'Exposure Inputs'!$E$37)</f>
        <v>2.3422682867924531E-7</v>
      </c>
      <c r="L223" s="53">
        <f>'Exposure Inputs'!$E$60/$K223</f>
        <v>53794008.444927886</v>
      </c>
    </row>
    <row r="224" spans="1:12">
      <c r="A224" s="47">
        <f>'Refined Drinking Water Calcs'!A224</f>
        <v>2023</v>
      </c>
      <c r="B224" s="48" t="str">
        <f>'Refined Drinking Water Calcs'!B224</f>
        <v>110033145353</v>
      </c>
      <c r="C224" s="48" t="str">
        <f>'Refined Drinking Water Calcs'!C224</f>
        <v>VALERO REFINING COMPANY-CALIF</v>
      </c>
      <c r="D224" s="48" t="str">
        <f>'Refined Drinking Water Calcs'!D224</f>
        <v>Processing as a Reactant</v>
      </c>
      <c r="E224" s="48">
        <f>'Refined Drinking Water Calcs'!G224</f>
        <v>9.3135949999999995E-2</v>
      </c>
      <c r="F224" s="48">
        <f>'Refined Drinking Water Calcs'!F224</f>
        <v>9.3135949999999995E-2</v>
      </c>
      <c r="G224" s="41">
        <f>($E224*'Exposure Inputs'!$C$39*'Exposure Inputs'!$C$43/'Exposure Inputs'!$C$37)</f>
        <v>3.2131902749999999E-7</v>
      </c>
      <c r="H224" s="41">
        <f>'Exposure Inputs'!$E$60/$G224</f>
        <v>39213364.04517781</v>
      </c>
      <c r="I224" s="41">
        <f>($E224*'Exposure Inputs'!$D$39*'Exposure Inputs'!$C$43/'Exposure Inputs'!$D$37)</f>
        <v>4.9847409859154931E-7</v>
      </c>
      <c r="J224" s="53">
        <f>'Exposure Inputs'!$E$60/$I224</f>
        <v>25277140.84964817</v>
      </c>
      <c r="K224" s="41">
        <f>($E224*'Exposure Inputs'!$E$39*'Exposure Inputs'!$C$43/'Exposure Inputs'!$E$37)</f>
        <v>2.8116513207547163E-7</v>
      </c>
      <c r="L224" s="53">
        <f>'Exposure Inputs'!$E$60/$K224</f>
        <v>44813522.597879775</v>
      </c>
    </row>
    <row r="225" spans="1:12">
      <c r="A225" s="47">
        <f>'Refined Drinking Water Calcs'!A225</f>
        <v>2022</v>
      </c>
      <c r="B225" s="48" t="str">
        <f>'Refined Drinking Water Calcs'!B225</f>
        <v>110071181280</v>
      </c>
      <c r="C225" s="48" t="str">
        <f>'Refined Drinking Water Calcs'!C225</f>
        <v>1200 NORTH HENRY VENTURE LLC</v>
      </c>
      <c r="D225" s="48" t="str">
        <f>'Refined Drinking Water Calcs'!D225</f>
        <v>Waste Handling, Disposal and Treatment (Remediation)</v>
      </c>
      <c r="E225" s="48">
        <f>'Refined Drinking Water Calcs'!G225</f>
        <v>4.3201794545232003E-6</v>
      </c>
      <c r="F225" s="48">
        <f>'Refined Drinking Water Calcs'!F225</f>
        <v>2.1294170649736402E-6</v>
      </c>
      <c r="G225" s="41">
        <f>($E225*'Exposure Inputs'!$C$39*'Exposure Inputs'!$C$43/'Exposure Inputs'!$C$37)</f>
        <v>1.4904619118105044E-11</v>
      </c>
      <c r="H225" s="41">
        <f>'Exposure Inputs'!$E$60/$G225</f>
        <v>845375510783.39453</v>
      </c>
      <c r="I225" s="41">
        <f>($E225*'Exposure Inputs'!$D$39*'Exposure Inputs'!$C$43/'Exposure Inputs'!$D$37)</f>
        <v>2.3122087221391779E-11</v>
      </c>
      <c r="J225" s="53">
        <f>'Exposure Inputs'!$E$60/$I225</f>
        <v>544933503595.76978</v>
      </c>
      <c r="K225" s="41">
        <f>($E225*'Exposure Inputs'!$E$39*'Exposure Inputs'!$C$43/'Exposure Inputs'!$E$37)</f>
        <v>1.3042051183466266E-11</v>
      </c>
      <c r="L225" s="53">
        <f>'Exposure Inputs'!$E$60/$K225</f>
        <v>966105700917.14819</v>
      </c>
    </row>
    <row r="226" spans="1:12">
      <c r="A226" s="47">
        <f>'Refined Drinking Water Calcs'!A226</f>
        <v>2021</v>
      </c>
      <c r="B226" s="48" t="str">
        <f>'Refined Drinking Water Calcs'!B226</f>
        <v>110070884188</v>
      </c>
      <c r="C226" s="48" t="str">
        <f>'Refined Drinking Water Calcs'!C226</f>
        <v>1900 CRYSTAL DRIVE - TOWERS</v>
      </c>
      <c r="D226" s="48" t="str">
        <f>'Refined Drinking Water Calcs'!D226</f>
        <v>Waste Handling, Disposal and Treatment (Remediation)</v>
      </c>
      <c r="E226" s="48">
        <f>'Refined Drinking Water Calcs'!G226</f>
        <v>2.8604517843122099E-2</v>
      </c>
      <c r="F226" s="48">
        <f>'Refined Drinking Water Calcs'!F226</f>
        <v>2.4010814818030201E-2</v>
      </c>
      <c r="G226" s="41">
        <f>($E226*'Exposure Inputs'!$C$39*'Exposure Inputs'!$C$43/'Exposure Inputs'!$C$37)</f>
        <v>9.8685586558771245E-8</v>
      </c>
      <c r="H226" s="41">
        <f>'Exposure Inputs'!$E$60/$G226</f>
        <v>127678219.68100876</v>
      </c>
      <c r="I226" s="41">
        <f>($E226*'Exposure Inputs'!$D$39*'Exposure Inputs'!$C$43/'Exposure Inputs'!$D$37)</f>
        <v>1.530946025406535E-7</v>
      </c>
      <c r="J226" s="53">
        <f>'Exposure Inputs'!$E$60/$I226</f>
        <v>82302052.397008136</v>
      </c>
      <c r="K226" s="41">
        <f>($E226*'Exposure Inputs'!$E$39*'Exposure Inputs'!$C$43/'Exposure Inputs'!$E$37)</f>
        <v>8.6353261413198791E-8</v>
      </c>
      <c r="L226" s="53">
        <f>'Exposure Inputs'!$E$60/$K226</f>
        <v>145912265.42920282</v>
      </c>
    </row>
    <row r="227" spans="1:12">
      <c r="A227" s="47">
        <f>'Refined Drinking Water Calcs'!A227</f>
        <v>2022</v>
      </c>
      <c r="B227" s="48" t="str">
        <f>'Refined Drinking Water Calcs'!B227</f>
        <v>110070884188</v>
      </c>
      <c r="C227" s="48" t="str">
        <f>'Refined Drinking Water Calcs'!C227</f>
        <v>1900 CRYSTAL DRIVE - TOWERS</v>
      </c>
      <c r="D227" s="48" t="str">
        <f>'Refined Drinking Water Calcs'!D227</f>
        <v>Waste Handling, Disposal and Treatment (Remediation)</v>
      </c>
      <c r="E227" s="48">
        <f>'Refined Drinking Water Calcs'!G227</f>
        <v>2.3658876907628999E-2</v>
      </c>
      <c r="F227" s="48">
        <f>'Refined Drinking Water Calcs'!F227</f>
        <v>1.9859412256034301E-2</v>
      </c>
      <c r="G227" s="41">
        <f>($E227*'Exposure Inputs'!$C$39*'Exposure Inputs'!$C$43/'Exposure Inputs'!$C$37)</f>
        <v>8.1623125331320053E-8</v>
      </c>
      <c r="H227" s="41">
        <f>'Exposure Inputs'!$E$60/$G227</f>
        <v>154368017.01545706</v>
      </c>
      <c r="I227" s="41">
        <f>($E227*'Exposure Inputs'!$D$39*'Exposure Inputs'!$C$43/'Exposure Inputs'!$D$37)</f>
        <v>1.2662497499857775E-7</v>
      </c>
      <c r="J227" s="53">
        <f>'Exposure Inputs'!$E$60/$I227</f>
        <v>99506436.231411085</v>
      </c>
      <c r="K227" s="41">
        <f>($E227*'Exposure Inputs'!$E$39*'Exposure Inputs'!$C$43/'Exposure Inputs'!$E$37)</f>
        <v>7.1423024626804525E-8</v>
      </c>
      <c r="L227" s="53">
        <f>'Exposure Inputs'!$E$60/$K227</f>
        <v>176413699.44547707</v>
      </c>
    </row>
    <row r="228" spans="1:12">
      <c r="A228" s="47">
        <f>'Refined Drinking Water Calcs'!A228</f>
        <v>2019</v>
      </c>
      <c r="B228" s="48" t="str">
        <f>'Refined Drinking Water Calcs'!B228</f>
        <v>110070549382</v>
      </c>
      <c r="C228" s="48" t="str">
        <f>'Refined Drinking Water Calcs'!C228</f>
        <v>4000 NORTH FAIRFAX DRIVE</v>
      </c>
      <c r="D228" s="48" t="str">
        <f>'Refined Drinking Water Calcs'!D228</f>
        <v>Waste Handling, Disposal and Treatment (Remediation)</v>
      </c>
      <c r="E228" s="48">
        <f>'Refined Drinking Water Calcs'!G228</f>
        <v>4.1896323677375599E-5</v>
      </c>
      <c r="F228" s="48">
        <f>'Refined Drinking Water Calcs'!F228</f>
        <v>1.31333907725749E-5</v>
      </c>
      <c r="G228" s="41">
        <f>($E228*'Exposure Inputs'!$C$39*'Exposure Inputs'!$C$43/'Exposure Inputs'!$C$37)</f>
        <v>1.4454231668694583E-10</v>
      </c>
      <c r="H228" s="41">
        <f>'Exposure Inputs'!$E$60/$G228</f>
        <v>87171703683.769409</v>
      </c>
      <c r="I228" s="41">
        <f>($E228*'Exposure Inputs'!$D$39*'Exposure Inputs'!$C$43/'Exposure Inputs'!$D$37)</f>
        <v>2.2423384503384125E-10</v>
      </c>
      <c r="J228" s="53">
        <f>'Exposure Inputs'!$E$60/$I228</f>
        <v>56191338992.998199</v>
      </c>
      <c r="K228" s="41">
        <f>($E228*'Exposure Inputs'!$E$39*'Exposure Inputs'!$C$43/'Exposure Inputs'!$E$37)</f>
        <v>1.2647946770528484E-10</v>
      </c>
      <c r="L228" s="53">
        <f>'Exposure Inputs'!$E$60/$K228</f>
        <v>99620912616.107712</v>
      </c>
    </row>
    <row r="229" spans="1:12">
      <c r="A229" s="47">
        <f>'Refined Drinking Water Calcs'!A229</f>
        <v>2019</v>
      </c>
      <c r="B229" s="48" t="str">
        <f>'Refined Drinking Water Calcs'!B229</f>
        <v>110015972562</v>
      </c>
      <c r="C229" s="48" t="str">
        <f>'Refined Drinking Water Calcs'!C229</f>
        <v>CAESAR'S PALACE (257)</v>
      </c>
      <c r="D229" s="48" t="str">
        <f>'Refined Drinking Water Calcs'!D229</f>
        <v>Not Mapped to an OES</v>
      </c>
      <c r="E229" s="48">
        <f>'Refined Drinking Water Calcs'!G229</f>
        <v>0.70192211800000004</v>
      </c>
      <c r="F229" s="48">
        <f>'Refined Drinking Water Calcs'!F229</f>
        <v>0.49737146720234499</v>
      </c>
      <c r="G229" s="41">
        <f>($E229*'Exposure Inputs'!$C$39*'Exposure Inputs'!$C$43/'Exposure Inputs'!$C$37)</f>
        <v>2.4216313071000007E-6</v>
      </c>
      <c r="H229" s="41">
        <f>'Exposure Inputs'!$E$60/$G229</f>
        <v>5203104.1897492642</v>
      </c>
      <c r="I229" s="41">
        <f>($E229*'Exposure Inputs'!$D$39*'Exposure Inputs'!$C$43/'Exposure Inputs'!$D$37)</f>
        <v>3.7567662653521134E-6</v>
      </c>
      <c r="J229" s="53">
        <f>'Exposure Inputs'!$E$60/$I229</f>
        <v>3353948.345471269</v>
      </c>
      <c r="K229" s="41">
        <f>($E229*'Exposure Inputs'!$E$39*'Exposure Inputs'!$C$43/'Exposure Inputs'!$E$37)</f>
        <v>2.1190101675471703E-6</v>
      </c>
      <c r="L229" s="53">
        <f>'Exposure Inputs'!$E$60/$K229</f>
        <v>5946172.5068478314</v>
      </c>
    </row>
    <row r="230" spans="1:12">
      <c r="A230" s="47">
        <f>'Refined Drinking Water Calcs'!A230</f>
        <v>2020</v>
      </c>
      <c r="B230" s="48" t="str">
        <f>'Refined Drinking Water Calcs'!B230</f>
        <v>110015972562</v>
      </c>
      <c r="C230" s="48" t="str">
        <f>'Refined Drinking Water Calcs'!C230</f>
        <v>CAESAR'S PALACE (257)</v>
      </c>
      <c r="D230" s="48" t="str">
        <f>'Refined Drinking Water Calcs'!D230</f>
        <v>Not Mapped to an OES</v>
      </c>
      <c r="E230" s="48">
        <f>'Refined Drinking Water Calcs'!G230</f>
        <v>0.71837540580468695</v>
      </c>
      <c r="F230" s="48">
        <f>'Refined Drinking Water Calcs'!F230</f>
        <v>0.50903001992762498</v>
      </c>
      <c r="G230" s="41">
        <f>($E230*'Exposure Inputs'!$C$39*'Exposure Inputs'!$C$43/'Exposure Inputs'!$C$37)</f>
        <v>2.4783951500261702E-6</v>
      </c>
      <c r="H230" s="41">
        <f>'Exposure Inputs'!$E$60/$G230</f>
        <v>5083935.0617140094</v>
      </c>
      <c r="I230" s="41">
        <f>($E230*'Exposure Inputs'!$D$39*'Exposure Inputs'!$C$43/'Exposure Inputs'!$D$37)</f>
        <v>3.8448261155743807E-6</v>
      </c>
      <c r="J230" s="53">
        <f>'Exposure Inputs'!$E$60/$I230</f>
        <v>3277131.2983338074</v>
      </c>
      <c r="K230" s="41">
        <f>($E230*'Exposure Inputs'!$E$39*'Exposure Inputs'!$C$43/'Exposure Inputs'!$E$37)</f>
        <v>2.168680470353772E-6</v>
      </c>
      <c r="L230" s="53">
        <f>'Exposure Inputs'!$E$60/$K230</f>
        <v>5809984.537715042</v>
      </c>
    </row>
    <row r="231" spans="1:12">
      <c r="A231" s="47">
        <f>'Refined Drinking Water Calcs'!A231</f>
        <v>2021</v>
      </c>
      <c r="B231" s="48" t="str">
        <f>'Refined Drinking Water Calcs'!B231</f>
        <v>110015972562</v>
      </c>
      <c r="C231" s="48" t="str">
        <f>'Refined Drinking Water Calcs'!C231</f>
        <v>CAESAR'S PALACE (257)</v>
      </c>
      <c r="D231" s="48" t="str">
        <f>'Refined Drinking Water Calcs'!D231</f>
        <v>Not Mapped to an OES</v>
      </c>
      <c r="E231" s="48">
        <f>'Refined Drinking Water Calcs'!G231</f>
        <v>0.45344725804864899</v>
      </c>
      <c r="F231" s="48">
        <f>'Refined Drinking Water Calcs'!F231</f>
        <v>0.32130591461727498</v>
      </c>
      <c r="G231" s="41">
        <f>($E231*'Exposure Inputs'!$C$39*'Exposure Inputs'!$C$43/'Exposure Inputs'!$C$37)</f>
        <v>1.5643930402678392E-6</v>
      </c>
      <c r="H231" s="41">
        <f>'Exposure Inputs'!$E$60/$G231</f>
        <v>8054241.9172631698</v>
      </c>
      <c r="I231" s="41">
        <f>($E231*'Exposure Inputs'!$D$39*'Exposure Inputs'!$C$43/'Exposure Inputs'!$D$37)</f>
        <v>2.4269008177251639E-6</v>
      </c>
      <c r="J231" s="53">
        <f>'Exposure Inputs'!$E$60/$I231</f>
        <v>5191806.7306147721</v>
      </c>
      <c r="K231" s="41">
        <f>($E231*'Exposure Inputs'!$E$39*'Exposure Inputs'!$C$43/'Exposure Inputs'!$E$37)</f>
        <v>1.3688973827883744E-6</v>
      </c>
      <c r="L231" s="53">
        <f>'Exposure Inputs'!$E$60/$K231</f>
        <v>9204488.3410723154</v>
      </c>
    </row>
    <row r="232" spans="1:12">
      <c r="A232" s="47">
        <f>'Refined Drinking Water Calcs'!A232</f>
        <v>2022</v>
      </c>
      <c r="B232" s="48" t="str">
        <f>'Refined Drinking Water Calcs'!B232</f>
        <v>110015972562</v>
      </c>
      <c r="C232" s="48" t="str">
        <f>'Refined Drinking Water Calcs'!C232</f>
        <v>CAESAR'S PALACE (257)</v>
      </c>
      <c r="D232" s="48" t="str">
        <f>'Refined Drinking Water Calcs'!D232</f>
        <v>Not Mapped to an OES</v>
      </c>
      <c r="E232" s="48">
        <f>'Refined Drinking Water Calcs'!G232</f>
        <v>0.595783093385024</v>
      </c>
      <c r="F232" s="48">
        <f>'Refined Drinking Water Calcs'!F232</f>
        <v>0.42216294913188401</v>
      </c>
      <c r="G232" s="41">
        <f>($E232*'Exposure Inputs'!$C$39*'Exposure Inputs'!$C$43/'Exposure Inputs'!$C$37)</f>
        <v>2.0554516721783327E-6</v>
      </c>
      <c r="H232" s="41">
        <f>'Exposure Inputs'!$E$60/$G232</f>
        <v>6130039.5288042622</v>
      </c>
      <c r="I232" s="41">
        <f>($E232*'Exposure Inputs'!$D$39*'Exposure Inputs'!$C$43/'Exposure Inputs'!$D$37)</f>
        <v>3.1886982462860441E-6</v>
      </c>
      <c r="J232" s="53">
        <f>'Exposure Inputs'!$E$60/$I232</f>
        <v>3951455.7436331683</v>
      </c>
      <c r="K232" s="41">
        <f>($E232*'Exposure Inputs'!$E$39*'Exposure Inputs'!$C$43/'Exposure Inputs'!$E$37)</f>
        <v>1.7985904705962989E-6</v>
      </c>
      <c r="L232" s="53">
        <f>'Exposure Inputs'!$E$60/$K232</f>
        <v>7005485.7990116207</v>
      </c>
    </row>
    <row r="233" spans="1:12">
      <c r="A233" s="47">
        <f>'Refined Drinking Water Calcs'!A233</f>
        <v>2023</v>
      </c>
      <c r="B233" s="48" t="str">
        <f>'Refined Drinking Water Calcs'!B233</f>
        <v>110015972562</v>
      </c>
      <c r="C233" s="48" t="str">
        <f>'Refined Drinking Water Calcs'!C233</f>
        <v>CAESAR'S PALACE (257)</v>
      </c>
      <c r="D233" s="48" t="str">
        <f>'Refined Drinking Water Calcs'!D233</f>
        <v>Not Mapped to an OES</v>
      </c>
      <c r="E233" s="48">
        <f>'Refined Drinking Water Calcs'!G233</f>
        <v>0.37246194324716603</v>
      </c>
      <c r="F233" s="48">
        <f>'Refined Drinking Water Calcs'!F233</f>
        <v>0.26392093724452198</v>
      </c>
      <c r="G233" s="41">
        <f>($E233*'Exposure Inputs'!$C$39*'Exposure Inputs'!$C$43/'Exposure Inputs'!$C$37)</f>
        <v>1.2849937042027229E-6</v>
      </c>
      <c r="H233" s="41">
        <f>'Exposure Inputs'!$E$60/$G233</f>
        <v>9805495.512382837</v>
      </c>
      <c r="I233" s="41">
        <f>($E233*'Exposure Inputs'!$D$39*'Exposure Inputs'!$C$43/'Exposure Inputs'!$D$37)</f>
        <v>1.9934582878017337E-6</v>
      </c>
      <c r="J233" s="53">
        <f>'Exposure Inputs'!$E$60/$I233</f>
        <v>6320674.0151530961</v>
      </c>
      <c r="K233" s="41">
        <f>($E233*'Exposure Inputs'!$E$39*'Exposure Inputs'!$C$43/'Exposure Inputs'!$E$37)</f>
        <v>1.1244134135763503E-6</v>
      </c>
      <c r="L233" s="53">
        <f>'Exposure Inputs'!$E$60/$K233</f>
        <v>11205842.840245014</v>
      </c>
    </row>
    <row r="234" spans="1:12">
      <c r="A234" s="47">
        <f>'Refined Drinking Water Calcs'!A234</f>
        <v>2020</v>
      </c>
      <c r="B234" s="48" t="str">
        <f>'Refined Drinking Water Calcs'!B234</f>
        <v>110070885683</v>
      </c>
      <c r="C234" s="48" t="str">
        <f>'Refined Drinking Water Calcs'!C234</f>
        <v>ALEXANDRIA BUS DEPOT</v>
      </c>
      <c r="D234" s="48" t="str">
        <f>'Refined Drinking Water Calcs'!D234</f>
        <v>Waste Handling, Disposal and Treatment (Remediation)</v>
      </c>
      <c r="E234" s="48">
        <f>'Refined Drinking Water Calcs'!G234</f>
        <v>8.4456043693179302E-5</v>
      </c>
      <c r="F234" s="48">
        <f>'Refined Drinking Water Calcs'!F234</f>
        <v>4.1628395897332897E-5</v>
      </c>
      <c r="G234" s="41">
        <f>($E234*'Exposure Inputs'!$C$39*'Exposure Inputs'!$C$43/'Exposure Inputs'!$C$37)</f>
        <v>2.913733507414686E-10</v>
      </c>
      <c r="H234" s="41">
        <f>'Exposure Inputs'!$E$60/$G234</f>
        <v>43243488012.66935</v>
      </c>
      <c r="I234" s="41">
        <f>($E234*'Exposure Inputs'!$D$39*'Exposure Inputs'!$C$43/'Exposure Inputs'!$D$37)</f>
        <v>4.5201826201983289E-10</v>
      </c>
      <c r="J234" s="53">
        <f>'Exposure Inputs'!$E$60/$I234</f>
        <v>27874979970.271992</v>
      </c>
      <c r="K234" s="41">
        <f>($E234*'Exposure Inputs'!$E$39*'Exposure Inputs'!$C$43/'Exposure Inputs'!$E$37)</f>
        <v>2.5496164133789979E-10</v>
      </c>
      <c r="L234" s="53">
        <f>'Exposure Inputs'!$E$60/$K234</f>
        <v>49419198644.478691</v>
      </c>
    </row>
    <row r="235" spans="1:12">
      <c r="A235" s="47">
        <f>'Refined Drinking Water Calcs'!A235</f>
        <v>2022</v>
      </c>
      <c r="B235" s="48" t="str">
        <f>'Refined Drinking Water Calcs'!B235</f>
        <v>110070884760</v>
      </c>
      <c r="C235" s="48" t="str">
        <f>'Refined Drinking Water Calcs'!C235</f>
        <v>ALLAN MYERS - LASKIN ROAD IMPROVEMENTS</v>
      </c>
      <c r="D235" s="48" t="str">
        <f>'Refined Drinking Water Calcs'!D235</f>
        <v>Waste Handling, Disposal and Treatment (Remediation)</v>
      </c>
      <c r="E235" s="48">
        <f>'Refined Drinking Water Calcs'!G235</f>
        <v>2</v>
      </c>
      <c r="F235" s="48">
        <f>'Refined Drinking Water Calcs'!F235</f>
        <v>2</v>
      </c>
      <c r="G235" s="41">
        <f>($E235*'Exposure Inputs'!$C$39*'Exposure Inputs'!$C$43/'Exposure Inputs'!$C$37)</f>
        <v>6.9000000000000009E-6</v>
      </c>
      <c r="H235" s="41">
        <f>'Exposure Inputs'!$E$60/$G235</f>
        <v>1826086.9565217388</v>
      </c>
      <c r="I235" s="41">
        <f>($E235*'Exposure Inputs'!$D$39*'Exposure Inputs'!$C$43/'Exposure Inputs'!$D$37)</f>
        <v>1.0704225352112677E-5</v>
      </c>
      <c r="J235" s="53">
        <f>'Exposure Inputs'!$E$60/$I235</f>
        <v>1177105.2631578946</v>
      </c>
      <c r="K235" s="41">
        <f>($E235*'Exposure Inputs'!$E$39*'Exposure Inputs'!$C$43/'Exposure Inputs'!$E$37)</f>
        <v>6.0377358490566035E-6</v>
      </c>
      <c r="L235" s="53">
        <f>'Exposure Inputs'!$E$60/$K235</f>
        <v>2086875</v>
      </c>
    </row>
    <row r="236" spans="1:12">
      <c r="A236" s="47">
        <f>'Refined Drinking Water Calcs'!A236</f>
        <v>2020</v>
      </c>
      <c r="B236" s="48" t="str">
        <f>'Refined Drinking Water Calcs'!B236</f>
        <v>110037274133</v>
      </c>
      <c r="C236" s="48" t="str">
        <f>'Refined Drinking Water Calcs'!C236</f>
        <v>HUGHES CENTER</v>
      </c>
      <c r="D236" s="48" t="str">
        <f>'Refined Drinking Water Calcs'!D236</f>
        <v>Not Mapped to an OES</v>
      </c>
      <c r="E236" s="48">
        <f>'Refined Drinking Water Calcs'!G236</f>
        <v>5.1912420000000004E-3</v>
      </c>
      <c r="F236" s="48">
        <f>'Refined Drinking Water Calcs'!F236</f>
        <v>3.6784360000000002E-3</v>
      </c>
      <c r="G236" s="41">
        <f>($E236*'Exposure Inputs'!$C$39*'Exposure Inputs'!$C$43/'Exposure Inputs'!$C$37)</f>
        <v>1.7909784900000002E-8</v>
      </c>
      <c r="H236" s="41">
        <f>'Exposure Inputs'!$E$60/$G236</f>
        <v>703526037.32275975</v>
      </c>
      <c r="I236" s="41">
        <f>($E236*'Exposure Inputs'!$D$39*'Exposure Inputs'!$C$43/'Exposure Inputs'!$D$37)</f>
        <v>2.7784112112676063E-8</v>
      </c>
      <c r="J236" s="53">
        <f>'Exposure Inputs'!$E$60/$I236</f>
        <v>453496586.42686832</v>
      </c>
      <c r="K236" s="41">
        <f>($E236*'Exposure Inputs'!$E$39*'Exposure Inputs'!$C$43/'Exposure Inputs'!$E$37)</f>
        <v>1.5671673962264151E-8</v>
      </c>
      <c r="L236" s="53">
        <f>'Exposure Inputs'!$E$60/$K236</f>
        <v>803998349.52791643</v>
      </c>
    </row>
    <row r="237" spans="1:12">
      <c r="A237" s="47">
        <f>'Refined Drinking Water Calcs'!A237</f>
        <v>2020</v>
      </c>
      <c r="B237" s="48" t="str">
        <f>'Refined Drinking Water Calcs'!B237</f>
        <v>110017237373</v>
      </c>
      <c r="C237" s="48" t="str">
        <f>'Refined Drinking Water Calcs'!C237</f>
        <v>LAS VEGAS ACADEMY</v>
      </c>
      <c r="D237" s="48" t="str">
        <f>'Refined Drinking Water Calcs'!D237</f>
        <v>Not Mapped to an OES</v>
      </c>
      <c r="E237" s="48">
        <f>'Refined Drinking Water Calcs'!G237</f>
        <v>3.5401163999999999E-2</v>
      </c>
      <c r="F237" s="48">
        <f>'Refined Drinking Water Calcs'!F237</f>
        <v>3.5401163999999999E-2</v>
      </c>
      <c r="G237" s="41">
        <f>($E237*'Exposure Inputs'!$C$39*'Exposure Inputs'!$C$43/'Exposure Inputs'!$C$37)</f>
        <v>1.2213401580000002E-7</v>
      </c>
      <c r="H237" s="41">
        <f>'Exposure Inputs'!$E$60/$G237</f>
        <v>103165362.38874738</v>
      </c>
      <c r="I237" s="41">
        <f>($E237*'Exposure Inputs'!$D$39*'Exposure Inputs'!$C$43/'Exposure Inputs'!$D$37)</f>
        <v>1.8947101859154931E-7</v>
      </c>
      <c r="J237" s="53">
        <f>'Exposure Inputs'!$E$60/$I237</f>
        <v>66500935.571378082</v>
      </c>
      <c r="K237" s="41">
        <f>($E237*'Exposure Inputs'!$E$39*'Exposure Inputs'!$C$43/'Exposure Inputs'!$E$37)</f>
        <v>1.0687143849056603E-7</v>
      </c>
      <c r="L237" s="53">
        <f>'Exposure Inputs'!$E$60/$K237</f>
        <v>117898665.70489039</v>
      </c>
    </row>
    <row r="238" spans="1:12">
      <c r="A238" s="47">
        <f>'Refined Drinking Water Calcs'!A238</f>
        <v>2019</v>
      </c>
      <c r="B238" s="48" t="str">
        <f>'Refined Drinking Water Calcs'!B238</f>
        <v>110008995490</v>
      </c>
      <c r="C238" s="48" t="str">
        <f>'Refined Drinking Water Calcs'!C238</f>
        <v>MARYLAND VILLAS APARTMENT COMPLEX</v>
      </c>
      <c r="D238" s="48" t="str">
        <f>'Refined Drinking Water Calcs'!D238</f>
        <v>Not Mapped to an OES</v>
      </c>
      <c r="E238" s="48">
        <f>'Refined Drinking Water Calcs'!G238</f>
        <v>0.15663190777221001</v>
      </c>
      <c r="F238" s="48">
        <f>'Refined Drinking Water Calcs'!F238</f>
        <v>0.15663190777221001</v>
      </c>
      <c r="G238" s="41">
        <f>($E238*'Exposure Inputs'!$C$39*'Exposure Inputs'!$C$43/'Exposure Inputs'!$C$37)</f>
        <v>5.4038008181412466E-7</v>
      </c>
      <c r="H238" s="41">
        <f>'Exposure Inputs'!$E$60/$G238</f>
        <v>23316921.596555144</v>
      </c>
      <c r="I238" s="41">
        <f>($E238*'Exposure Inputs'!$D$39*'Exposure Inputs'!$C$43/'Exposure Inputs'!$D$37)</f>
        <v>8.3831161906253241E-7</v>
      </c>
      <c r="J238" s="53">
        <f>'Exposure Inputs'!$E$60/$I238</f>
        <v>15030210.381779432</v>
      </c>
      <c r="K238" s="41">
        <f>($E238*'Exposure Inputs'!$E$39*'Exposure Inputs'!$C$43/'Exposure Inputs'!$E$37)</f>
        <v>4.7285104233120002E-7</v>
      </c>
      <c r="L238" s="53">
        <f>'Exposure Inputs'!$E$60/$K238</f>
        <v>26646869.462063182</v>
      </c>
    </row>
    <row r="239" spans="1:12">
      <c r="A239" s="47">
        <f>'Refined Drinking Water Calcs'!A239</f>
        <v>2021</v>
      </c>
      <c r="B239" s="48" t="str">
        <f>'Refined Drinking Water Calcs'!B239</f>
        <v>110008995490</v>
      </c>
      <c r="C239" s="48" t="str">
        <f>'Refined Drinking Water Calcs'!C239</f>
        <v>MARYLAND VILLAS APARTMENT COMPLEX</v>
      </c>
      <c r="D239" s="48" t="str">
        <f>'Refined Drinking Water Calcs'!D239</f>
        <v>Not Mapped to an OES</v>
      </c>
      <c r="E239" s="48">
        <f>'Refined Drinking Water Calcs'!G239</f>
        <v>1.5510819171503199E-2</v>
      </c>
      <c r="F239" s="48">
        <f>'Refined Drinking Water Calcs'!F239</f>
        <v>1.5510819171503199E-2</v>
      </c>
      <c r="G239" s="41">
        <f>($E239*'Exposure Inputs'!$C$39*'Exposure Inputs'!$C$43/'Exposure Inputs'!$C$37)</f>
        <v>5.3512326141686048E-8</v>
      </c>
      <c r="H239" s="41">
        <f>'Exposure Inputs'!$E$60/$G239</f>
        <v>235459769.89747438</v>
      </c>
      <c r="I239" s="41">
        <f>($E239*'Exposure Inputs'!$D$39*'Exposure Inputs'!$C$43/'Exposure Inputs'!$D$37)</f>
        <v>8.301565190381994E-8</v>
      </c>
      <c r="J239" s="53">
        <f>'Exposure Inputs'!$E$60/$I239</f>
        <v>151778606.93785885</v>
      </c>
      <c r="K239" s="41">
        <f>($E239*'Exposure Inputs'!$E$39*'Exposure Inputs'!$C$43/'Exposure Inputs'!$E$37)</f>
        <v>4.6825114480009654E-8</v>
      </c>
      <c r="L239" s="53">
        <f>'Exposure Inputs'!$E$60/$K239</f>
        <v>269086368.28595752</v>
      </c>
    </row>
    <row r="240" spans="1:12">
      <c r="A240" s="47">
        <f>'Refined Drinking Water Calcs'!A240</f>
        <v>2022</v>
      </c>
      <c r="B240" s="48" t="str">
        <f>'Refined Drinking Water Calcs'!B240</f>
        <v>110008995490</v>
      </c>
      <c r="C240" s="48" t="str">
        <f>'Refined Drinking Water Calcs'!C240</f>
        <v>MARYLAND VILLAS APARTMENT COMPLEX</v>
      </c>
      <c r="D240" s="48" t="str">
        <f>'Refined Drinking Water Calcs'!D240</f>
        <v>Not Mapped to an OES</v>
      </c>
      <c r="E240" s="48">
        <f>'Refined Drinking Water Calcs'!G240</f>
        <v>4.0145659999999998E-3</v>
      </c>
      <c r="F240" s="48">
        <f>'Refined Drinking Water Calcs'!F240</f>
        <v>4.0145659999999998E-3</v>
      </c>
      <c r="G240" s="41">
        <f>($E240*'Exposure Inputs'!$C$39*'Exposure Inputs'!$C$43/'Exposure Inputs'!$C$37)</f>
        <v>1.3850252699999998E-8</v>
      </c>
      <c r="H240" s="41">
        <f>'Exposure Inputs'!$E$60/$G240</f>
        <v>909730693.93889117</v>
      </c>
      <c r="I240" s="41">
        <f>($E240*'Exposure Inputs'!$D$39*'Exposure Inputs'!$C$43/'Exposure Inputs'!$D$37)</f>
        <v>2.1486409577464787E-8</v>
      </c>
      <c r="J240" s="53">
        <f>'Exposure Inputs'!$E$60/$I240</f>
        <v>586417193.36929309</v>
      </c>
      <c r="K240" s="41">
        <f>($E240*'Exposure Inputs'!$E$39*'Exposure Inputs'!$C$43/'Exposure Inputs'!$E$37)</f>
        <v>1.2119444528301886E-8</v>
      </c>
      <c r="L240" s="53">
        <f>'Exposure Inputs'!$E$60/$K240</f>
        <v>1039651608.667039</v>
      </c>
    </row>
    <row r="241" spans="1:12">
      <c r="A241" s="47">
        <f>'Refined Drinking Water Calcs'!A241</f>
        <v>2023</v>
      </c>
      <c r="B241" s="48" t="str">
        <f>'Refined Drinking Water Calcs'!B241</f>
        <v>110008995490</v>
      </c>
      <c r="C241" s="48" t="str">
        <f>'Refined Drinking Water Calcs'!C241</f>
        <v>MARYLAND VILLAS APARTMENT COMPLEX</v>
      </c>
      <c r="D241" s="48" t="str">
        <f>'Refined Drinking Water Calcs'!D241</f>
        <v>Not Mapped to an OES</v>
      </c>
      <c r="E241" s="48">
        <f>'Refined Drinking Water Calcs'!G241</f>
        <v>0.66441052884628105</v>
      </c>
      <c r="F241" s="48">
        <f>'Refined Drinking Water Calcs'!F241</f>
        <v>0.66441052884628105</v>
      </c>
      <c r="G241" s="41">
        <f>($E241*'Exposure Inputs'!$C$39*'Exposure Inputs'!$C$43/'Exposure Inputs'!$C$37)</f>
        <v>2.2922163245196701E-6</v>
      </c>
      <c r="H241" s="41">
        <f>'Exposure Inputs'!$E$60/$G241</f>
        <v>5496863.3916523159</v>
      </c>
      <c r="I241" s="41">
        <f>($E241*'Exposure Inputs'!$D$39*'Exposure Inputs'!$C$43/'Exposure Inputs'!$D$37)</f>
        <v>3.5560000135434765E-6</v>
      </c>
      <c r="J241" s="53">
        <f>'Exposure Inputs'!$E$60/$I241</f>
        <v>3543307.0731190392</v>
      </c>
      <c r="K241" s="41">
        <f>($E241*'Exposure Inputs'!$E$39*'Exposure Inputs'!$C$43/'Exposure Inputs'!$E$37)</f>
        <v>2.0057676342529241E-6</v>
      </c>
      <c r="L241" s="53">
        <f>'Exposure Inputs'!$E$60/$K241</f>
        <v>6281884.1947726635</v>
      </c>
    </row>
    <row r="242" spans="1:12">
      <c r="A242" s="47">
        <f>'Refined Drinking Water Calcs'!A242</f>
        <v>2019</v>
      </c>
      <c r="B242" s="48" t="str">
        <f>'Refined Drinking Water Calcs'!B242</f>
        <v>110064134459</v>
      </c>
      <c r="C242" s="48" t="str">
        <f>'Refined Drinking Water Calcs'!C242</f>
        <v>MCCARRAN INTERNATIONAL AIRPORT</v>
      </c>
      <c r="D242" s="48" t="str">
        <f>'Refined Drinking Water Calcs'!D242</f>
        <v>Not Mapped to an OES</v>
      </c>
      <c r="E242" s="48">
        <f>'Refined Drinking Water Calcs'!G242</f>
        <v>4.5551266E-2</v>
      </c>
      <c r="F242" s="48">
        <f>'Refined Drinking Water Calcs'!F242</f>
        <v>4.5551266E-2</v>
      </c>
      <c r="G242" s="41">
        <f>($E242*'Exposure Inputs'!$C$39*'Exposure Inputs'!$C$43/'Exposure Inputs'!$C$37)</f>
        <v>1.5715186770000002E-7</v>
      </c>
      <c r="H242" s="41">
        <f>'Exposure Inputs'!$E$60/$G242</f>
        <v>80177220.827264771</v>
      </c>
      <c r="I242" s="41">
        <f>($E242*'Exposure Inputs'!$D$39*'Exposure Inputs'!$C$43/'Exposure Inputs'!$D$37)</f>
        <v>2.4379550816901411E-7</v>
      </c>
      <c r="J242" s="53">
        <f>'Exposure Inputs'!$E$60/$I242</f>
        <v>51682658.530627653</v>
      </c>
      <c r="K242" s="41">
        <f>($E242*'Exposure Inputs'!$E$39*'Exposure Inputs'!$C$43/'Exposure Inputs'!$E$37)</f>
        <v>1.3751325584905658E-7</v>
      </c>
      <c r="L242" s="53">
        <f>'Exposure Inputs'!$E$60/$K242</f>
        <v>91627530.176658556</v>
      </c>
    </row>
    <row r="243" spans="1:12">
      <c r="A243" s="47">
        <f>'Refined Drinking Water Calcs'!A243</f>
        <v>2020</v>
      </c>
      <c r="B243" s="48" t="str">
        <f>'Refined Drinking Water Calcs'!B243</f>
        <v>110064134459</v>
      </c>
      <c r="C243" s="48" t="str">
        <f>'Refined Drinking Water Calcs'!C243</f>
        <v>MCCARRAN INTERNATIONAL AIRPORT</v>
      </c>
      <c r="D243" s="48" t="str">
        <f>'Refined Drinking Water Calcs'!D243</f>
        <v>Not Mapped to an OES</v>
      </c>
      <c r="E243" s="48">
        <f>'Refined Drinking Water Calcs'!G243</f>
        <v>0.102236526030205</v>
      </c>
      <c r="F243" s="48">
        <f>'Refined Drinking Water Calcs'!F243</f>
        <v>0.102236526030205</v>
      </c>
      <c r="G243" s="41">
        <f>($E243*'Exposure Inputs'!$C$39*'Exposure Inputs'!$C$43/'Exposure Inputs'!$C$37)</f>
        <v>3.5271601480420727E-7</v>
      </c>
      <c r="H243" s="41">
        <f>'Exposure Inputs'!$E$60/$G243</f>
        <v>35722789.64138972</v>
      </c>
      <c r="I243" s="41">
        <f>($E243*'Exposure Inputs'!$D$39*'Exposure Inputs'!$C$43/'Exposure Inputs'!$D$37)</f>
        <v>5.4718140692222398E-7</v>
      </c>
      <c r="J243" s="53">
        <f>'Exposure Inputs'!$E$60/$I243</f>
        <v>23027098.217522137</v>
      </c>
      <c r="K243" s="41">
        <f>($E243*'Exposure Inputs'!$E$39*'Exposure Inputs'!$C$43/'Exposure Inputs'!$E$37)</f>
        <v>3.0863856914778865E-7</v>
      </c>
      <c r="L243" s="53">
        <f>'Exposure Inputs'!$E$60/$K243</f>
        <v>40824450.537050702</v>
      </c>
    </row>
    <row r="244" spans="1:12">
      <c r="A244" s="47">
        <f>'Refined Drinking Water Calcs'!A244</f>
        <v>2021</v>
      </c>
      <c r="B244" s="48" t="str">
        <f>'Refined Drinking Water Calcs'!B244</f>
        <v>110064134459</v>
      </c>
      <c r="C244" s="48" t="str">
        <f>'Refined Drinking Water Calcs'!C244</f>
        <v>MCCARRAN INTERNATIONAL AIRPORT</v>
      </c>
      <c r="D244" s="48" t="str">
        <f>'Refined Drinking Water Calcs'!D244</f>
        <v>Not Mapped to an OES</v>
      </c>
      <c r="E244" s="48">
        <f>'Refined Drinking Water Calcs'!G244</f>
        <v>1.2774216999999999E-2</v>
      </c>
      <c r="F244" s="48">
        <f>'Refined Drinking Water Calcs'!F244</f>
        <v>1.2774216999999999E-2</v>
      </c>
      <c r="G244" s="41">
        <f>($E244*'Exposure Inputs'!$C$39*'Exposure Inputs'!$C$43/'Exposure Inputs'!$C$37)</f>
        <v>4.4071048650000008E-8</v>
      </c>
      <c r="H244" s="41">
        <f>'Exposure Inputs'!$E$60/$G244</f>
        <v>285901978.4182058</v>
      </c>
      <c r="I244" s="41">
        <f>($E244*'Exposure Inputs'!$D$39*'Exposure Inputs'!$C$43/'Exposure Inputs'!$D$37)</f>
        <v>6.8369048732394367E-8</v>
      </c>
      <c r="J244" s="53">
        <f>'Exposure Inputs'!$E$60/$I244</f>
        <v>184293920.03563032</v>
      </c>
      <c r="K244" s="41">
        <f>($E244*'Exposure Inputs'!$E$39*'Exposure Inputs'!$C$43/'Exposure Inputs'!$E$37)</f>
        <v>3.8563673962264149E-8</v>
      </c>
      <c r="L244" s="53">
        <f>'Exposure Inputs'!$E$60/$K244</f>
        <v>326732354.71105587</v>
      </c>
    </row>
    <row r="245" spans="1:12">
      <c r="A245" s="47">
        <f>'Refined Drinking Water Calcs'!A245</f>
        <v>2022</v>
      </c>
      <c r="B245" s="48" t="str">
        <f>'Refined Drinking Water Calcs'!B245</f>
        <v>110064134459</v>
      </c>
      <c r="C245" s="48" t="str">
        <f>'Refined Drinking Water Calcs'!C245</f>
        <v>MCCARRAN INTERNATIONAL AIRPORT</v>
      </c>
      <c r="D245" s="48" t="str">
        <f>'Refined Drinking Water Calcs'!D245</f>
        <v>Not Mapped to an OES</v>
      </c>
      <c r="E245" s="48">
        <f>'Refined Drinking Water Calcs'!G245</f>
        <v>1.1871114E-2</v>
      </c>
      <c r="F245" s="48">
        <f>'Refined Drinking Water Calcs'!F245</f>
        <v>1.1871114E-2</v>
      </c>
      <c r="G245" s="41">
        <f>($E245*'Exposure Inputs'!$C$39*'Exposure Inputs'!$C$43/'Exposure Inputs'!$C$37)</f>
        <v>4.095534330000001E-8</v>
      </c>
      <c r="H245" s="41">
        <f>'Exposure Inputs'!$E$60/$G245</f>
        <v>307652164.15607476</v>
      </c>
      <c r="I245" s="41">
        <f>($E245*'Exposure Inputs'!$D$39*'Exposure Inputs'!$C$43/'Exposure Inputs'!$D$37)</f>
        <v>6.3535539718309869E-8</v>
      </c>
      <c r="J245" s="53">
        <f>'Exposure Inputs'!$E$60/$I245</f>
        <v>198314204.23692241</v>
      </c>
      <c r="K245" s="41">
        <f>($E245*'Exposure Inputs'!$E$39*'Exposure Inputs'!$C$43/'Exposure Inputs'!$E$37)</f>
        <v>3.5837325283018867E-8</v>
      </c>
      <c r="L245" s="53">
        <f>'Exposure Inputs'!$E$60/$K245</f>
        <v>351588738.84961426</v>
      </c>
    </row>
    <row r="246" spans="1:12">
      <c r="A246" s="47">
        <f>'Refined Drinking Water Calcs'!A246</f>
        <v>2023</v>
      </c>
      <c r="B246" s="48" t="str">
        <f>'Refined Drinking Water Calcs'!B246</f>
        <v>110064134459</v>
      </c>
      <c r="C246" s="48" t="str">
        <f>'Refined Drinking Water Calcs'!C246</f>
        <v>MCCARRAN INTERNATIONAL AIRPORT</v>
      </c>
      <c r="D246" s="48" t="str">
        <f>'Refined Drinking Water Calcs'!D246</f>
        <v>Not Mapped to an OES</v>
      </c>
      <c r="E246" s="48">
        <f>'Refined Drinking Water Calcs'!G246</f>
        <v>2.3603444000000001E-2</v>
      </c>
      <c r="F246" s="48">
        <f>'Refined Drinking Water Calcs'!F246</f>
        <v>2.3603444000000001E-2</v>
      </c>
      <c r="G246" s="41">
        <f>($E246*'Exposure Inputs'!$C$39*'Exposure Inputs'!$C$43/'Exposure Inputs'!$C$37)</f>
        <v>8.1431881800000003E-8</v>
      </c>
      <c r="H246" s="41">
        <f>'Exposure Inputs'!$E$60/$G246</f>
        <v>154730551.73827505</v>
      </c>
      <c r="I246" s="41">
        <f>($E246*'Exposure Inputs'!$D$39*'Exposure Inputs'!$C$43/'Exposure Inputs'!$D$37)</f>
        <v>1.2632829183098592E-7</v>
      </c>
      <c r="J246" s="53">
        <f>'Exposure Inputs'!$E$60/$I246</f>
        <v>99740128.021817043</v>
      </c>
      <c r="K246" s="41">
        <f>($E246*'Exposure Inputs'!$E$39*'Exposure Inputs'!$C$43/'Exposure Inputs'!$E$37)</f>
        <v>7.1255680000000003E-8</v>
      </c>
      <c r="L246" s="53">
        <f>'Exposure Inputs'!$E$60/$K246</f>
        <v>176828008.65839747</v>
      </c>
    </row>
    <row r="247" spans="1:12">
      <c r="A247" s="47">
        <f>'Refined Drinking Water Calcs'!A247</f>
        <v>2019</v>
      </c>
      <c r="B247" s="48" t="str">
        <f>'Refined Drinking Water Calcs'!B247</f>
        <v>110041253256</v>
      </c>
      <c r="C247" s="48" t="str">
        <f>'Refined Drinking Water Calcs'!C247</f>
        <v>RESORTS WORLD LAS VEGAS</v>
      </c>
      <c r="D247" s="48" t="str">
        <f>'Refined Drinking Water Calcs'!D247</f>
        <v>Not Mapped to an OES</v>
      </c>
      <c r="E247" s="48">
        <f>'Refined Drinking Water Calcs'!G247</f>
        <v>0.177451748316554</v>
      </c>
      <c r="F247" s="48">
        <f>'Refined Drinking Water Calcs'!F247</f>
        <v>0.12573964288293901</v>
      </c>
      <c r="G247" s="41">
        <f>($E247*'Exposure Inputs'!$C$39*'Exposure Inputs'!$C$43/'Exposure Inputs'!$C$37)</f>
        <v>6.1220853169211133E-7</v>
      </c>
      <c r="H247" s="41">
        <f>'Exposure Inputs'!$E$60/$G247</f>
        <v>20581222.48831502</v>
      </c>
      <c r="I247" s="41">
        <f>($E247*'Exposure Inputs'!$D$39*'Exposure Inputs'!$C$43/'Exposure Inputs'!$D$37)</f>
        <v>9.4974175155338762E-7</v>
      </c>
      <c r="J247" s="53">
        <f>'Exposure Inputs'!$E$60/$I247</f>
        <v>13266764.338191485</v>
      </c>
      <c r="K247" s="41">
        <f>($E247*'Exposure Inputs'!$E$39*'Exposure Inputs'!$C$43/'Exposure Inputs'!$E$37)</f>
        <v>5.3570339114431401E-7</v>
      </c>
      <c r="L247" s="53">
        <f>'Exposure Inputs'!$E$60/$K247</f>
        <v>23520478.324927505</v>
      </c>
    </row>
    <row r="248" spans="1:12">
      <c r="A248" s="47">
        <f>'Refined Drinking Water Calcs'!A248</f>
        <v>2020</v>
      </c>
      <c r="B248" s="48" t="str">
        <f>'Refined Drinking Water Calcs'!B248</f>
        <v>110041253256</v>
      </c>
      <c r="C248" s="48" t="str">
        <f>'Refined Drinking Water Calcs'!C248</f>
        <v>RESORTS WORLD LAS VEGAS</v>
      </c>
      <c r="D248" s="48" t="str">
        <f>'Refined Drinking Water Calcs'!D248</f>
        <v>Not Mapped to an OES</v>
      </c>
      <c r="E248" s="48">
        <f>'Refined Drinking Water Calcs'!G248</f>
        <v>0.27551718930242503</v>
      </c>
      <c r="F248" s="48">
        <f>'Refined Drinking Water Calcs'!F248</f>
        <v>0.195227341063994</v>
      </c>
      <c r="G248" s="41">
        <f>($E248*'Exposure Inputs'!$C$39*'Exposure Inputs'!$C$43/'Exposure Inputs'!$C$37)</f>
        <v>9.505343030933665E-7</v>
      </c>
      <c r="H248" s="41">
        <f>'Exposure Inputs'!$E$60/$G248</f>
        <v>13255702.565383757</v>
      </c>
      <c r="I248" s="41">
        <f>($E248*'Exposure Inputs'!$D$39*'Exposure Inputs'!$C$43/'Exposure Inputs'!$D$37)</f>
        <v>1.4745990413369227E-6</v>
      </c>
      <c r="J248" s="53">
        <f>'Exposure Inputs'!$E$60/$I248</f>
        <v>8544695.6405019779</v>
      </c>
      <c r="K248" s="41">
        <f>($E248*'Exposure Inputs'!$E$39*'Exposure Inputs'!$C$43/'Exposure Inputs'!$E$37)</f>
        <v>8.3175000544128313E-7</v>
      </c>
      <c r="L248" s="53">
        <f>'Exposure Inputs'!$E$60/$K248</f>
        <v>15148782.588002626</v>
      </c>
    </row>
    <row r="249" spans="1:12">
      <c r="A249" s="47">
        <f>'Refined Drinking Water Calcs'!A249</f>
        <v>2021</v>
      </c>
      <c r="B249" s="48" t="str">
        <f>'Refined Drinking Water Calcs'!B249</f>
        <v>110041253256</v>
      </c>
      <c r="C249" s="48" t="str">
        <f>'Refined Drinking Water Calcs'!C249</f>
        <v>RESORTS WORLD LAS VEGAS</v>
      </c>
      <c r="D249" s="48" t="str">
        <f>'Refined Drinking Water Calcs'!D249</f>
        <v>Not Mapped to an OES</v>
      </c>
      <c r="E249" s="48">
        <f>'Refined Drinking Water Calcs'!G249</f>
        <v>0.23348914252178199</v>
      </c>
      <c r="F249" s="48">
        <f>'Refined Drinking Water Calcs'!F249</f>
        <v>0.16544689853018299</v>
      </c>
      <c r="G249" s="41">
        <f>($E249*'Exposure Inputs'!$C$39*'Exposure Inputs'!$C$43/'Exposure Inputs'!$C$37)</f>
        <v>8.0553754170014777E-7</v>
      </c>
      <c r="H249" s="41">
        <f>'Exposure Inputs'!$E$60/$G249</f>
        <v>15641729.09111939</v>
      </c>
      <c r="I249" s="41">
        <f>($E249*'Exposure Inputs'!$D$39*'Exposure Inputs'!$C$43/'Exposure Inputs'!$D$37)</f>
        <v>1.2496601994123545E-6</v>
      </c>
      <c r="J249" s="53">
        <f>'Exposure Inputs'!$E$60/$I249</f>
        <v>10082740.897025509</v>
      </c>
      <c r="K249" s="41">
        <f>($E249*'Exposure Inputs'!$E$39*'Exposure Inputs'!$C$43/'Exposure Inputs'!$E$37)</f>
        <v>7.0487288308462485E-7</v>
      </c>
      <c r="L249" s="53">
        <f>'Exposure Inputs'!$E$60/$K249</f>
        <v>17875563.526944876</v>
      </c>
    </row>
    <row r="250" spans="1:12">
      <c r="A250" s="47">
        <f>'Refined Drinking Water Calcs'!A250</f>
        <v>2022</v>
      </c>
      <c r="B250" s="48" t="str">
        <f>'Refined Drinking Water Calcs'!B250</f>
        <v>110041253256</v>
      </c>
      <c r="C250" s="48" t="str">
        <f>'Refined Drinking Water Calcs'!C250</f>
        <v>RESORTS WORLD LAS VEGAS</v>
      </c>
      <c r="D250" s="48" t="str">
        <f>'Refined Drinking Water Calcs'!D250</f>
        <v>Not Mapped to an OES</v>
      </c>
      <c r="E250" s="48">
        <f>'Refined Drinking Water Calcs'!G250</f>
        <v>0.217923199686997</v>
      </c>
      <c r="F250" s="48">
        <f>'Refined Drinking Water Calcs'!F250</f>
        <v>0.15441710529483699</v>
      </c>
      <c r="G250" s="41">
        <f>($E250*'Exposure Inputs'!$C$39*'Exposure Inputs'!$C$43/'Exposure Inputs'!$C$37)</f>
        <v>7.5183503892013971E-7</v>
      </c>
      <c r="H250" s="41">
        <f>'Exposure Inputs'!$E$60/$G250</f>
        <v>16758995.454770735</v>
      </c>
      <c r="I250" s="41">
        <f>($E250*'Exposure Inputs'!$D$39*'Exposure Inputs'!$C$43/'Exposure Inputs'!$D$37)</f>
        <v>1.1663495194515333E-6</v>
      </c>
      <c r="J250" s="53">
        <f>'Exposure Inputs'!$E$60/$I250</f>
        <v>10802936.675384453</v>
      </c>
      <c r="K250" s="41">
        <f>($E250*'Exposure Inputs'!$E$39*'Exposure Inputs'!$C$43/'Exposure Inputs'!$E$37)</f>
        <v>6.5788135754565133E-7</v>
      </c>
      <c r="L250" s="53">
        <f>'Exposure Inputs'!$E$60/$K250</f>
        <v>19152389.493155181</v>
      </c>
    </row>
    <row r="251" spans="1:12">
      <c r="A251" s="47">
        <f>'Refined Drinking Water Calcs'!A251</f>
        <v>2023</v>
      </c>
      <c r="B251" s="48" t="str">
        <f>'Refined Drinking Water Calcs'!B251</f>
        <v>110041253256</v>
      </c>
      <c r="C251" s="48" t="str">
        <f>'Refined Drinking Water Calcs'!C251</f>
        <v>RESORTS WORLD LAS VEGAS</v>
      </c>
      <c r="D251" s="48" t="str">
        <f>'Refined Drinking Water Calcs'!D251</f>
        <v>Not Mapped to an OES</v>
      </c>
      <c r="E251" s="48">
        <f>'Refined Drinking Water Calcs'!G251</f>
        <v>0.28641334816005298</v>
      </c>
      <c r="F251" s="48">
        <f>'Refined Drinking Water Calcs'!F251</f>
        <v>0.20294819553035701</v>
      </c>
      <c r="G251" s="41">
        <f>($E251*'Exposure Inputs'!$C$39*'Exposure Inputs'!$C$43/'Exposure Inputs'!$C$37)</f>
        <v>9.8812605115218309E-7</v>
      </c>
      <c r="H251" s="41">
        <f>'Exposure Inputs'!$E$60/$G251</f>
        <v>12751409.585151652</v>
      </c>
      <c r="I251" s="41">
        <f>($E251*'Exposure Inputs'!$D$39*'Exposure Inputs'!$C$43/'Exposure Inputs'!$D$37)</f>
        <v>1.5329165112791569E-6</v>
      </c>
      <c r="J251" s="53">
        <f>'Exposure Inputs'!$E$60/$I251</f>
        <v>8219625.7312707845</v>
      </c>
      <c r="K251" s="41">
        <f>($E251*'Exposure Inputs'!$E$39*'Exposure Inputs'!$C$43/'Exposure Inputs'!$E$37)</f>
        <v>8.6464406991714116E-7</v>
      </c>
      <c r="L251" s="53">
        <f>'Exposure Inputs'!$E$60/$K251</f>
        <v>14572470.266531127</v>
      </c>
    </row>
    <row r="252" spans="1:12">
      <c r="A252" s="47">
        <f>'Refined Drinking Water Calcs'!A252</f>
        <v>2020</v>
      </c>
      <c r="B252" s="48" t="str">
        <f>'Refined Drinking Water Calcs'!B252</f>
        <v>110041903223</v>
      </c>
      <c r="C252" s="48" t="str">
        <f>'Refined Drinking Water Calcs'!C252</f>
        <v>TERRIBLE HERBST # 225</v>
      </c>
      <c r="D252" s="48" t="str">
        <f>'Refined Drinking Water Calcs'!D252</f>
        <v>Not Mapped to an OES</v>
      </c>
      <c r="E252" s="48">
        <f>'Refined Drinking Water Calcs'!G252</f>
        <v>6.6572381999999999E-2</v>
      </c>
      <c r="F252" s="48">
        <f>'Refined Drinking Water Calcs'!F252</f>
        <v>6.6572381999999999E-2</v>
      </c>
      <c r="G252" s="41">
        <f>($E252*'Exposure Inputs'!$C$39*'Exposure Inputs'!$C$43/'Exposure Inputs'!$C$37)</f>
        <v>2.2967471790000001E-7</v>
      </c>
      <c r="H252" s="41">
        <f>'Exposure Inputs'!$E$60/$G252</f>
        <v>54860195.824801311</v>
      </c>
      <c r="I252" s="41">
        <f>($E252*'Exposure Inputs'!$D$39*'Exposure Inputs'!$C$43/'Exposure Inputs'!$D$37)</f>
        <v>3.563028895774648E-7</v>
      </c>
      <c r="J252" s="53">
        <f>'Exposure Inputs'!$E$60/$I252</f>
        <v>35363170.966539688</v>
      </c>
      <c r="K252" s="41">
        <f>($E252*'Exposure Inputs'!$E$39*'Exposure Inputs'!$C$43/'Exposure Inputs'!$E$37)</f>
        <v>2.0097322867924529E-7</v>
      </c>
      <c r="L252" s="53">
        <f>'Exposure Inputs'!$E$60/$K252</f>
        <v>62694917.54103075</v>
      </c>
    </row>
    <row r="253" spans="1:12">
      <c r="A253" s="47">
        <f>'Refined Drinking Water Calcs'!A253</f>
        <v>2021</v>
      </c>
      <c r="B253" s="48" t="str">
        <f>'Refined Drinking Water Calcs'!B253</f>
        <v>110020039402</v>
      </c>
      <c r="C253" s="48" t="str">
        <f>'Refined Drinking Water Calcs'!C253</f>
        <v>THE STIRLING CLUB</v>
      </c>
      <c r="D253" s="48" t="str">
        <f>'Refined Drinking Water Calcs'!D253</f>
        <v>Not Mapped to an OES</v>
      </c>
      <c r="E253" s="48">
        <f>'Refined Drinking Water Calcs'!G253</f>
        <v>7.454614E-3</v>
      </c>
      <c r="F253" s="48">
        <f>'Refined Drinking Water Calcs'!F253</f>
        <v>5.2822279999999999E-3</v>
      </c>
      <c r="G253" s="41">
        <f>($E253*'Exposure Inputs'!$C$39*'Exposure Inputs'!$C$43/'Exposure Inputs'!$C$37)</f>
        <v>2.5718418300000002E-8</v>
      </c>
      <c r="H253" s="41">
        <f>'Exposure Inputs'!$E$60/$G253</f>
        <v>489921263.93713719</v>
      </c>
      <c r="I253" s="41">
        <f>($E253*'Exposure Inputs'!$D$39*'Exposure Inputs'!$C$43/'Exposure Inputs'!$D$37)</f>
        <v>3.9897934084507051E-8</v>
      </c>
      <c r="J253" s="53">
        <f>'Exposure Inputs'!$E$60/$I253</f>
        <v>315805825.26684666</v>
      </c>
      <c r="K253" s="41">
        <f>($E253*'Exposure Inputs'!$E$39*'Exposure Inputs'!$C$43/'Exposure Inputs'!$E$37)</f>
        <v>2.2504495094339621E-8</v>
      </c>
      <c r="L253" s="53">
        <f>'Exposure Inputs'!$E$60/$K253</f>
        <v>559888144.4431597</v>
      </c>
    </row>
    <row r="254" spans="1:12">
      <c r="A254" s="47">
        <f>'Refined Drinking Water Calcs'!A254</f>
        <v>2023</v>
      </c>
      <c r="B254" s="48" t="str">
        <f>'Refined Drinking Water Calcs'!B254</f>
        <v>110020039402</v>
      </c>
      <c r="C254" s="48" t="str">
        <f>'Refined Drinking Water Calcs'!C254</f>
        <v>THE STIRLING CLUB</v>
      </c>
      <c r="D254" s="48" t="str">
        <f>'Refined Drinking Water Calcs'!D254</f>
        <v>Not Mapped to an OES</v>
      </c>
      <c r="E254" s="48">
        <f>'Refined Drinking Water Calcs'!G254</f>
        <v>4.3953550000000001E-3</v>
      </c>
      <c r="F254" s="48">
        <f>'Refined Drinking Water Calcs'!F254</f>
        <v>3.1144829999999999E-3</v>
      </c>
      <c r="G254" s="41">
        <f>($E254*'Exposure Inputs'!$C$39*'Exposure Inputs'!$C$43/'Exposure Inputs'!$C$37)</f>
        <v>1.516397475E-8</v>
      </c>
      <c r="H254" s="41">
        <f>'Exposure Inputs'!$E$60/$G254</f>
        <v>830916709.3541882</v>
      </c>
      <c r="I254" s="41">
        <f>($E254*'Exposure Inputs'!$D$39*'Exposure Inputs'!$C$43/'Exposure Inputs'!$D$37)</f>
        <v>2.3524435211267609E-8</v>
      </c>
      <c r="J254" s="53">
        <f>'Exposure Inputs'!$E$60/$I254</f>
        <v>535613284.09554839</v>
      </c>
      <c r="K254" s="41">
        <f>($E254*'Exposure Inputs'!$E$39*'Exposure Inputs'!$C$43/'Exposure Inputs'!$E$37)</f>
        <v>1.3268996226415095E-8</v>
      </c>
      <c r="L254" s="53">
        <f>'Exposure Inputs'!$E$60/$K254</f>
        <v>949582001.90883327</v>
      </c>
    </row>
    <row r="255" spans="1:12">
      <c r="A255" s="47">
        <f>'Refined Drinking Water Calcs'!A255</f>
        <v>2019</v>
      </c>
      <c r="B255" s="48" t="str">
        <f>'Refined Drinking Water Calcs'!B255</f>
        <v>110004306938</v>
      </c>
      <c r="C255" s="48" t="str">
        <f>'Refined Drinking Water Calcs'!C255</f>
        <v>VENETIAN HOTEL AND CASINO</v>
      </c>
      <c r="D255" s="48" t="str">
        <f>'Refined Drinking Water Calcs'!D255</f>
        <v>Not Mapped to an OES</v>
      </c>
      <c r="E255" s="48">
        <f>'Refined Drinking Water Calcs'!G255</f>
        <v>0.24343929298466399</v>
      </c>
      <c r="F255" s="48">
        <f>'Refined Drinking Water Calcs'!F255</f>
        <v>0.24343929298466399</v>
      </c>
      <c r="G255" s="41">
        <f>($E255*'Exposure Inputs'!$C$39*'Exposure Inputs'!$C$43/'Exposure Inputs'!$C$37)</f>
        <v>8.3986556079709083E-7</v>
      </c>
      <c r="H255" s="41">
        <f>'Exposure Inputs'!$E$60/$G255</f>
        <v>15002401.084337503</v>
      </c>
      <c r="I255" s="41">
        <f>($E255*'Exposure Inputs'!$D$39*'Exposure Inputs'!$C$43/'Exposure Inputs'!$D$37)</f>
        <v>1.302914525833413E-6</v>
      </c>
      <c r="J255" s="53">
        <f>'Exposure Inputs'!$E$60/$I255</f>
        <v>9670626.6989696603</v>
      </c>
      <c r="K255" s="41">
        <f>($E255*'Exposure Inputs'!$E$39*'Exposure Inputs'!$C$43/'Exposure Inputs'!$E$37)</f>
        <v>7.3491107316124975E-7</v>
      </c>
      <c r="L255" s="53">
        <f>'Exposure Inputs'!$E$60/$K255</f>
        <v>17144931.489194453</v>
      </c>
    </row>
    <row r="256" spans="1:12">
      <c r="A256" s="47">
        <f>'Refined Drinking Water Calcs'!A256</f>
        <v>2020</v>
      </c>
      <c r="B256" s="48" t="str">
        <f>'Refined Drinking Water Calcs'!B256</f>
        <v>110004306938</v>
      </c>
      <c r="C256" s="48" t="str">
        <f>'Refined Drinking Water Calcs'!C256</f>
        <v>VENETIAN HOTEL AND CASINO</v>
      </c>
      <c r="D256" s="48" t="str">
        <f>'Refined Drinking Water Calcs'!D256</f>
        <v>Not Mapped to an OES</v>
      </c>
      <c r="E256" s="48">
        <f>'Refined Drinking Water Calcs'!G256</f>
        <v>7.8297557000000004E-2</v>
      </c>
      <c r="F256" s="48">
        <f>'Refined Drinking Water Calcs'!F256</f>
        <v>7.8297557000000004E-2</v>
      </c>
      <c r="G256" s="41">
        <f>($E256*'Exposure Inputs'!$C$39*'Exposure Inputs'!$C$43/'Exposure Inputs'!$C$37)</f>
        <v>2.7012657165000006E-7</v>
      </c>
      <c r="H256" s="41">
        <f>'Exposure Inputs'!$E$60/$G256</f>
        <v>46644800.335768804</v>
      </c>
      <c r="I256" s="41">
        <f>($E256*'Exposure Inputs'!$D$39*'Exposure Inputs'!$C$43/'Exposure Inputs'!$D$37)</f>
        <v>4.1905734732394368E-7</v>
      </c>
      <c r="J256" s="53">
        <f>'Exposure Inputs'!$E$60/$I256</f>
        <v>30067483.795385715</v>
      </c>
      <c r="K256" s="41">
        <f>($E256*'Exposure Inputs'!$E$39*'Exposure Inputs'!$C$43/'Exposure Inputs'!$E$37)</f>
        <v>2.3636998339622646E-7</v>
      </c>
      <c r="L256" s="53">
        <f>'Exposure Inputs'!$E$60/$K256</f>
        <v>53306260.883720793</v>
      </c>
    </row>
    <row r="257" spans="1:12">
      <c r="A257" s="47">
        <f>'Refined Drinking Water Calcs'!A257</f>
        <v>2021</v>
      </c>
      <c r="B257" s="48" t="str">
        <f>'Refined Drinking Water Calcs'!B257</f>
        <v>110004306938</v>
      </c>
      <c r="C257" s="48" t="str">
        <f>'Refined Drinking Water Calcs'!C257</f>
        <v>VENETIAN HOTEL AND CASINO</v>
      </c>
      <c r="D257" s="48" t="str">
        <f>'Refined Drinking Water Calcs'!D257</f>
        <v>Not Mapped to an OES</v>
      </c>
      <c r="E257" s="48">
        <f>'Refined Drinking Water Calcs'!G257</f>
        <v>0.32352479367442699</v>
      </c>
      <c r="F257" s="48">
        <f>'Refined Drinking Water Calcs'!F257</f>
        <v>0.32352479367442699</v>
      </c>
      <c r="G257" s="41">
        <f>($E257*'Exposure Inputs'!$C$39*'Exposure Inputs'!$C$43/'Exposure Inputs'!$C$37)</f>
        <v>1.1161605381767732E-6</v>
      </c>
      <c r="H257" s="41">
        <f>'Exposure Inputs'!$E$60/$G257</f>
        <v>11288698.685389699</v>
      </c>
      <c r="I257" s="41">
        <f>($E257*'Exposure Inputs'!$D$39*'Exposure Inputs'!$C$43/'Exposure Inputs'!$D$37)</f>
        <v>1.7315411492434122E-6</v>
      </c>
      <c r="J257" s="53">
        <f>'Exposure Inputs'!$E$60/$I257</f>
        <v>7276754.5868058074</v>
      </c>
      <c r="K257" s="41">
        <f>($E257*'Exposure Inputs'!$E$39*'Exposure Inputs'!$C$43/'Exposure Inputs'!$E$37)</f>
        <v>9.7667862241336443E-7</v>
      </c>
      <c r="L257" s="53">
        <f>'Exposure Inputs'!$E$60/$K257</f>
        <v>12900865.966396919</v>
      </c>
    </row>
    <row r="258" spans="1:12">
      <c r="A258" s="47">
        <f>'Refined Drinking Water Calcs'!A258</f>
        <v>2022</v>
      </c>
      <c r="B258" s="48" t="str">
        <f>'Refined Drinking Water Calcs'!B258</f>
        <v>110004306938</v>
      </c>
      <c r="C258" s="48" t="str">
        <f>'Refined Drinking Water Calcs'!C258</f>
        <v>VENETIAN HOTEL AND CASINO</v>
      </c>
      <c r="D258" s="48" t="str">
        <f>'Refined Drinking Water Calcs'!D258</f>
        <v>Not Mapped to an OES</v>
      </c>
      <c r="E258" s="48">
        <f>'Refined Drinking Water Calcs'!G258</f>
        <v>0.77534616003591195</v>
      </c>
      <c r="F258" s="48">
        <f>'Refined Drinking Water Calcs'!F258</f>
        <v>0.77534616003591195</v>
      </c>
      <c r="G258" s="41">
        <f>($E258*'Exposure Inputs'!$C$39*'Exposure Inputs'!$C$43/'Exposure Inputs'!$C$37)</f>
        <v>2.6749442521238964E-6</v>
      </c>
      <c r="H258" s="41">
        <f>'Exposure Inputs'!$E$60/$G258</f>
        <v>4710378.5396632636</v>
      </c>
      <c r="I258" s="41">
        <f>($E258*'Exposure Inputs'!$D$39*'Exposure Inputs'!$C$43/'Exposure Inputs'!$D$37)</f>
        <v>4.1497400114598108E-6</v>
      </c>
      <c r="J258" s="53">
        <f>'Exposure Inputs'!$E$60/$I258</f>
        <v>3036334.7981329379</v>
      </c>
      <c r="K258" s="41">
        <f>($E258*'Exposure Inputs'!$E$39*'Exposure Inputs'!$C$43/'Exposure Inputs'!$E$37)</f>
        <v>2.3406676529386021E-6</v>
      </c>
      <c r="L258" s="53">
        <f>'Exposure Inputs'!$E$60/$K258</f>
        <v>5383079.4748589238</v>
      </c>
    </row>
    <row r="259" spans="1:12">
      <c r="A259" s="47">
        <f>'Refined Drinking Water Calcs'!A259</f>
        <v>2023</v>
      </c>
      <c r="B259" s="48" t="str">
        <f>'Refined Drinking Water Calcs'!B259</f>
        <v>110004306938</v>
      </c>
      <c r="C259" s="48" t="str">
        <f>'Refined Drinking Water Calcs'!C259</f>
        <v>VENETIAN HOTEL AND CASINO</v>
      </c>
      <c r="D259" s="48" t="str">
        <f>'Refined Drinking Water Calcs'!D259</f>
        <v>Not Mapped to an OES</v>
      </c>
      <c r="E259" s="48">
        <f>'Refined Drinking Water Calcs'!G259</f>
        <v>0.92480217894132</v>
      </c>
      <c r="F259" s="48">
        <f>'Refined Drinking Water Calcs'!F259</f>
        <v>0.92480217894132</v>
      </c>
      <c r="G259" s="41">
        <f>($E259*'Exposure Inputs'!$C$39*'Exposure Inputs'!$C$43/'Exposure Inputs'!$C$37)</f>
        <v>3.1905675173475539E-6</v>
      </c>
      <c r="H259" s="41">
        <f>'Exposure Inputs'!$E$60/$G259</f>
        <v>3949140.687821859</v>
      </c>
      <c r="I259" s="41">
        <f>($E259*'Exposure Inputs'!$D$39*'Exposure Inputs'!$C$43/'Exposure Inputs'!$D$37)</f>
        <v>4.9496454647563604E-6</v>
      </c>
      <c r="J259" s="53">
        <f>'Exposure Inputs'!$E$60/$I259</f>
        <v>2545636.8723209589</v>
      </c>
      <c r="K259" s="41">
        <f>($E259*'Exposure Inputs'!$E$39*'Exposure Inputs'!$C$43/'Exposure Inputs'!$E$37)</f>
        <v>2.7918556345398337E-6</v>
      </c>
      <c r="L259" s="53">
        <f>'Exposure Inputs'!$E$60/$K259</f>
        <v>4513127.3423014181</v>
      </c>
    </row>
    <row r="260" spans="1:12">
      <c r="A260" s="47">
        <f>'Refined Drinking Water Calcs'!A260</f>
        <v>2020</v>
      </c>
      <c r="B260" s="48" t="str">
        <f>'Refined Drinking Water Calcs'!B260</f>
        <v>110064418553</v>
      </c>
      <c r="C260" s="48" t="str">
        <f>'Refined Drinking Water Calcs'!C260</f>
        <v>VILLAGE SHOP #4/SINCLAIR STATION</v>
      </c>
      <c r="D260" s="48" t="str">
        <f>'Refined Drinking Water Calcs'!D260</f>
        <v>Not Mapped to an OES</v>
      </c>
      <c r="E260" s="48">
        <f>'Refined Drinking Water Calcs'!G260</f>
        <v>0.53223403199999997</v>
      </c>
      <c r="F260" s="48">
        <f>'Refined Drinking Water Calcs'!F260</f>
        <v>0.53223403199999997</v>
      </c>
      <c r="G260" s="41">
        <f>($E260*'Exposure Inputs'!$C$39*'Exposure Inputs'!$C$43/'Exposure Inputs'!$C$37)</f>
        <v>1.8362074104000004E-6</v>
      </c>
      <c r="H260" s="41">
        <f>'Exposure Inputs'!$E$60/$G260</f>
        <v>6861969.9107167907</v>
      </c>
      <c r="I260" s="41">
        <f>($E260*'Exposure Inputs'!$D$39*'Exposure Inputs'!$C$43/'Exposure Inputs'!$D$37)</f>
        <v>2.8485765092957745E-6</v>
      </c>
      <c r="J260" s="53">
        <f>'Exposure Inputs'!$E$60/$I260</f>
        <v>4423261.920079153</v>
      </c>
      <c r="K260" s="41">
        <f>($E260*'Exposure Inputs'!$E$39*'Exposure Inputs'!$C$43/'Exposure Inputs'!$E$37)</f>
        <v>1.6067442475471698E-6</v>
      </c>
      <c r="L260" s="53">
        <f>'Exposure Inputs'!$E$60/$K260</f>
        <v>7841944.988591034</v>
      </c>
    </row>
    <row r="261" spans="1:12">
      <c r="A261" s="47">
        <f>'Refined Drinking Water Calcs'!A261</f>
        <v>2021</v>
      </c>
      <c r="B261" s="48" t="str">
        <f>'Refined Drinking Water Calcs'!B261</f>
        <v>110064418553</v>
      </c>
      <c r="C261" s="48" t="str">
        <f>'Refined Drinking Water Calcs'!C261</f>
        <v>VILLAGE SHOP #4/SINCLAIR STATION</v>
      </c>
      <c r="D261" s="48" t="str">
        <f>'Refined Drinking Water Calcs'!D261</f>
        <v>Not Mapped to an OES</v>
      </c>
      <c r="E261" s="48">
        <f>'Refined Drinking Water Calcs'!G261</f>
        <v>0.182480233316867</v>
      </c>
      <c r="F261" s="48">
        <f>'Refined Drinking Water Calcs'!F261</f>
        <v>0.182480233316867</v>
      </c>
      <c r="G261" s="41">
        <f>($E261*'Exposure Inputs'!$C$39*'Exposure Inputs'!$C$43/'Exposure Inputs'!$C$37)</f>
        <v>6.2955680494319118E-7</v>
      </c>
      <c r="H261" s="41">
        <f>'Exposure Inputs'!$E$60/$G261</f>
        <v>20014079.589111861</v>
      </c>
      <c r="I261" s="41">
        <f>($E261*'Exposure Inputs'!$D$39*'Exposure Inputs'!$C$43/'Exposure Inputs'!$D$37)</f>
        <v>9.7665476986492211E-7</v>
      </c>
      <c r="J261" s="53">
        <f>'Exposure Inputs'!$E$60/$I261</f>
        <v>12901181.0404025</v>
      </c>
      <c r="K261" s="41">
        <f>($E261*'Exposure Inputs'!$E$39*'Exposure Inputs'!$C$43/'Exposure Inputs'!$E$37)</f>
        <v>5.5088372322073056E-7</v>
      </c>
      <c r="L261" s="53">
        <f>'Exposure Inputs'!$E$60/$K261</f>
        <v>22872340.330431901</v>
      </c>
    </row>
    <row r="262" spans="1:12">
      <c r="A262" s="47">
        <f>'Refined Drinking Water Calcs'!A262</f>
        <v>2019</v>
      </c>
      <c r="B262" s="48" t="str">
        <f>'Refined Drinking Water Calcs'!B262</f>
        <v>110000610429</v>
      </c>
      <c r="C262" s="48" t="str">
        <f>'Refined Drinking Water Calcs'!C262</f>
        <v>LOCKHEED MARTIN - WATERTON PLANT USAF PJ</v>
      </c>
      <c r="D262" s="48" t="str">
        <f>'Refined Drinking Water Calcs'!D262</f>
        <v>Use of Laboratory Chemicals</v>
      </c>
      <c r="E262" s="48">
        <f>'Refined Drinking Water Calcs'!G262</f>
        <v>1.4565863283490601</v>
      </c>
      <c r="F262" s="48">
        <f>'Refined Drinking Water Calcs'!F262</f>
        <v>1.4565863283490601</v>
      </c>
      <c r="G262" s="41">
        <f>($E262*'Exposure Inputs'!$C$39*'Exposure Inputs'!$C$43/'Exposure Inputs'!$C$37)</f>
        <v>5.0252228328042574E-6</v>
      </c>
      <c r="H262" s="41">
        <f>'Exposure Inputs'!$E$60/$G262</f>
        <v>2507351.4984744946</v>
      </c>
      <c r="I262" s="41">
        <f>($E262*'Exposure Inputs'!$D$39*'Exposure Inputs'!$C$43/'Exposure Inputs'!$D$37)</f>
        <v>7.7958141517273643E-6</v>
      </c>
      <c r="J262" s="53">
        <f>'Exposure Inputs'!$E$60/$I262</f>
        <v>1616251.9725034933</v>
      </c>
      <c r="K262" s="41">
        <f>($E262*'Exposure Inputs'!$E$39*'Exposure Inputs'!$C$43/'Exposure Inputs'!$E$37)</f>
        <v>4.3972417459594267E-6</v>
      </c>
      <c r="L262" s="53">
        <f>'Exposure Inputs'!$E$60/$K262</f>
        <v>2865432.6343503837</v>
      </c>
    </row>
    <row r="263" spans="1:12">
      <c r="A263" s="47">
        <f>'Refined Drinking Water Calcs'!A263</f>
        <v>2020</v>
      </c>
      <c r="B263" s="48" t="str">
        <f>'Refined Drinking Water Calcs'!B263</f>
        <v>110000610429</v>
      </c>
      <c r="C263" s="48" t="str">
        <f>'Refined Drinking Water Calcs'!C263</f>
        <v>LOCKHEED MARTIN - WATERTON PLANT USAF PJ</v>
      </c>
      <c r="D263" s="48" t="str">
        <f>'Refined Drinking Water Calcs'!D263</f>
        <v>Use of Laboratory Chemicals</v>
      </c>
      <c r="E263" s="48">
        <f>'Refined Drinking Water Calcs'!G263</f>
        <v>1.03519566888548</v>
      </c>
      <c r="F263" s="48">
        <f>'Refined Drinking Water Calcs'!F263</f>
        <v>1.03519566888548</v>
      </c>
      <c r="G263" s="41">
        <f>($E263*'Exposure Inputs'!$C$39*'Exposure Inputs'!$C$43/'Exposure Inputs'!$C$37)</f>
        <v>3.5714250576549064E-6</v>
      </c>
      <c r="H263" s="41">
        <f>'Exposure Inputs'!$E$60/$G263</f>
        <v>3528003.4710495924</v>
      </c>
      <c r="I263" s="41">
        <f>($E263*'Exposure Inputs'!$D$39*'Exposure Inputs'!$C$43/'Exposure Inputs'!$D$37)</f>
        <v>5.540483861640597E-6</v>
      </c>
      <c r="J263" s="53">
        <f>'Exposure Inputs'!$E$60/$I263</f>
        <v>2274169.6058778889</v>
      </c>
      <c r="K263" s="41">
        <f>($E263*'Exposure Inputs'!$E$39*'Exposure Inputs'!$C$43/'Exposure Inputs'!$E$37)</f>
        <v>3.125119000408996E-6</v>
      </c>
      <c r="L263" s="53">
        <f>'Exposure Inputs'!$E$60/$K263</f>
        <v>4031846.4667588626</v>
      </c>
    </row>
    <row r="264" spans="1:12">
      <c r="A264" s="47">
        <f>'Refined Drinking Water Calcs'!A264</f>
        <v>2021</v>
      </c>
      <c r="B264" s="48" t="str">
        <f>'Refined Drinking Water Calcs'!B264</f>
        <v>110000610429</v>
      </c>
      <c r="C264" s="48" t="str">
        <f>'Refined Drinking Water Calcs'!C264</f>
        <v>LOCKHEED MARTIN - WATERTON PLANT USAF PJ</v>
      </c>
      <c r="D264" s="48" t="str">
        <f>'Refined Drinking Water Calcs'!D264</f>
        <v>Use of Laboratory Chemicals</v>
      </c>
      <c r="E264" s="48">
        <f>'Refined Drinking Water Calcs'!G264</f>
        <v>1.0365744591547901</v>
      </c>
      <c r="F264" s="48">
        <f>'Refined Drinking Water Calcs'!F264</f>
        <v>1.0365744591547901</v>
      </c>
      <c r="G264" s="41">
        <f>($E264*'Exposure Inputs'!$C$39*'Exposure Inputs'!$C$43/'Exposure Inputs'!$C$37)</f>
        <v>3.5761818840840258E-6</v>
      </c>
      <c r="H264" s="41">
        <f>'Exposure Inputs'!$E$60/$G264</f>
        <v>3523310.7287067589</v>
      </c>
      <c r="I264" s="41">
        <f>($E264*'Exposure Inputs'!$D$39*'Exposure Inputs'!$C$43/'Exposure Inputs'!$D$37)</f>
        <v>5.5478633025185959E-6</v>
      </c>
      <c r="J264" s="53">
        <f>'Exposure Inputs'!$E$60/$I264</f>
        <v>2271144.639465054</v>
      </c>
      <c r="K264" s="41">
        <f>($E264*'Exposure Inputs'!$E$39*'Exposure Inputs'!$C$43/'Exposure Inputs'!$E$37)</f>
        <v>3.1292813861276681E-6</v>
      </c>
      <c r="L264" s="53">
        <f>'Exposure Inputs'!$E$60/$K264</f>
        <v>4026483.5421501934</v>
      </c>
    </row>
    <row r="265" spans="1:12">
      <c r="A265" s="47">
        <f>'Refined Drinking Water Calcs'!A265</f>
        <v>2022</v>
      </c>
      <c r="B265" s="48" t="str">
        <f>'Refined Drinking Water Calcs'!B265</f>
        <v>110000610429</v>
      </c>
      <c r="C265" s="48" t="str">
        <f>'Refined Drinking Water Calcs'!C265</f>
        <v>LOCKHEED MARTIN - WATERTON PLANT USAF PJ</v>
      </c>
      <c r="D265" s="48" t="str">
        <f>'Refined Drinking Water Calcs'!D265</f>
        <v>Use of Laboratory Chemicals</v>
      </c>
      <c r="E265" s="48">
        <f>'Refined Drinking Water Calcs'!G265</f>
        <v>0.92713078956208195</v>
      </c>
      <c r="F265" s="48">
        <f>'Refined Drinking Water Calcs'!F265</f>
        <v>0.92713078956208195</v>
      </c>
      <c r="G265" s="41">
        <f>($E265*'Exposure Inputs'!$C$39*'Exposure Inputs'!$C$43/'Exposure Inputs'!$C$37)</f>
        <v>3.1986012239891829E-6</v>
      </c>
      <c r="H265" s="41">
        <f>'Exposure Inputs'!$E$60/$G265</f>
        <v>3939221.902843432</v>
      </c>
      <c r="I265" s="41">
        <f>($E265*'Exposure Inputs'!$D$39*'Exposure Inputs'!$C$43/'Exposure Inputs'!$D$37)</f>
        <v>4.9621084511773405E-6</v>
      </c>
      <c r="J265" s="53">
        <f>'Exposure Inputs'!$E$60/$I265</f>
        <v>2539243.1713197334</v>
      </c>
      <c r="K265" s="41">
        <f>($E265*'Exposure Inputs'!$E$39*'Exposure Inputs'!$C$43/'Exposure Inputs'!$E$37)</f>
        <v>2.7988854024515679E-6</v>
      </c>
      <c r="L265" s="53">
        <f>'Exposure Inputs'!$E$60/$K265</f>
        <v>4501792.0308432607</v>
      </c>
    </row>
    <row r="266" spans="1:12">
      <c r="A266" s="47">
        <f>'Refined Drinking Water Calcs'!A266</f>
        <v>2023</v>
      </c>
      <c r="B266" s="48" t="str">
        <f>'Refined Drinking Water Calcs'!B266</f>
        <v>110000610429</v>
      </c>
      <c r="C266" s="48" t="str">
        <f>'Refined Drinking Water Calcs'!C266</f>
        <v>LOCKHEED MARTIN - WATERTON PLANT USAF PJ</v>
      </c>
      <c r="D266" s="48" t="str">
        <f>'Refined Drinking Water Calcs'!D266</f>
        <v>Use of Laboratory Chemicals</v>
      </c>
      <c r="E266" s="48">
        <f>'Refined Drinking Water Calcs'!G266</f>
        <v>1.4893780569770401</v>
      </c>
      <c r="F266" s="48">
        <f>'Refined Drinking Water Calcs'!F266</f>
        <v>1.4893780569770401</v>
      </c>
      <c r="G266" s="41">
        <f>($E266*'Exposure Inputs'!$C$39*'Exposure Inputs'!$C$43/'Exposure Inputs'!$C$37)</f>
        <v>5.1383542965707893E-6</v>
      </c>
      <c r="H266" s="41">
        <f>'Exposure Inputs'!$E$60/$G266</f>
        <v>2452146.9857399534</v>
      </c>
      <c r="I266" s="41">
        <f>($E266*'Exposure Inputs'!$D$39*'Exposure Inputs'!$C$43/'Exposure Inputs'!$D$37)</f>
        <v>7.971319178186975E-6</v>
      </c>
      <c r="J266" s="53">
        <f>'Exposure Inputs'!$E$60/$I266</f>
        <v>1580666.8530447413</v>
      </c>
      <c r="K266" s="41">
        <f>($E266*'Exposure Inputs'!$E$39*'Exposure Inputs'!$C$43/'Exposure Inputs'!$E$37)</f>
        <v>4.4962356437042715E-6</v>
      </c>
      <c r="L266" s="53">
        <f>'Exposure Inputs'!$E$60/$K266</f>
        <v>2802344.2271409412</v>
      </c>
    </row>
    <row r="267" spans="1:12">
      <c r="A267" s="47">
        <f>'Refined Drinking Water Calcs'!A267</f>
        <v>2019</v>
      </c>
      <c r="B267" s="48" t="str">
        <f>'Refined Drinking Water Calcs'!B267</f>
        <v>110070219702</v>
      </c>
      <c r="C267" s="48" t="str">
        <f>'Refined Drinking Water Calcs'!C267</f>
        <v>TEXTITLE RESEARCH INSTITUTE</v>
      </c>
      <c r="D267" s="48" t="str">
        <f>'Refined Drinking Water Calcs'!D267</f>
        <v>Use of Laboratory Chemicals</v>
      </c>
      <c r="E267" s="48">
        <f>'Refined Drinking Water Calcs'!G267</f>
        <v>2.64841907747238E-2</v>
      </c>
      <c r="F267" s="48">
        <f>'Refined Drinking Water Calcs'!F267</f>
        <v>1.4796289558141501E-2</v>
      </c>
      <c r="G267" s="41">
        <f>($E267*'Exposure Inputs'!$C$39*'Exposure Inputs'!$C$43/'Exposure Inputs'!$C$37)</f>
        <v>9.1370458172797127E-8</v>
      </c>
      <c r="H267" s="41">
        <f>'Exposure Inputs'!$E$60/$G267</f>
        <v>137900151.23018482</v>
      </c>
      <c r="I267" s="41">
        <f>($E267*'Exposure Inputs'!$D$39*'Exposure Inputs'!$C$43/'Exposure Inputs'!$D$37)</f>
        <v>1.4174637316049361E-7</v>
      </c>
      <c r="J267" s="53">
        <f>'Exposure Inputs'!$E$60/$I267</f>
        <v>88891163.27324675</v>
      </c>
      <c r="K267" s="41">
        <f>($E267*'Exposure Inputs'!$E$39*'Exposure Inputs'!$C$43/'Exposure Inputs'!$E$37)</f>
        <v>7.9952274036902024E-8</v>
      </c>
      <c r="L267" s="53">
        <f>'Exposure Inputs'!$E$60/$K267</f>
        <v>157594016.57774565</v>
      </c>
    </row>
    <row r="268" spans="1:12">
      <c r="A268" s="47">
        <f>'Refined Drinking Water Calcs'!A268</f>
        <v>2020</v>
      </c>
      <c r="B268" s="48" t="str">
        <f>'Refined Drinking Water Calcs'!B268</f>
        <v>110070219702</v>
      </c>
      <c r="C268" s="48" t="str">
        <f>'Refined Drinking Water Calcs'!C268</f>
        <v>TEXTITLE RESEARCH INSTITUTE</v>
      </c>
      <c r="D268" s="48" t="str">
        <f>'Refined Drinking Water Calcs'!D268</f>
        <v>Use of Laboratory Chemicals</v>
      </c>
      <c r="E268" s="48">
        <f>'Refined Drinking Water Calcs'!G268</f>
        <v>4.4844614769475898E-2</v>
      </c>
      <c r="F268" s="48">
        <f>'Refined Drinking Water Calcs'!F268</f>
        <v>2.5053961848279099E-2</v>
      </c>
      <c r="G268" s="41">
        <f>($E268*'Exposure Inputs'!$C$39*'Exposure Inputs'!$C$43/'Exposure Inputs'!$C$37)</f>
        <v>1.5471392095469186E-7</v>
      </c>
      <c r="H268" s="41">
        <f>'Exposure Inputs'!$E$60/$G268</f>
        <v>81440635.220472008</v>
      </c>
      <c r="I268" s="41">
        <f>($E268*'Exposure Inputs'!$D$39*'Exposure Inputs'!$C$43/'Exposure Inputs'!$D$37)</f>
        <v>2.4001343116057526E-7</v>
      </c>
      <c r="J268" s="53">
        <f>'Exposure Inputs'!$E$60/$I268</f>
        <v>52497062.098038465</v>
      </c>
      <c r="K268" s="41">
        <f>($E268*'Exposure Inputs'!$E$39*'Exposure Inputs'!$C$43/'Exposure Inputs'!$E$37)</f>
        <v>1.3537996911539893E-7</v>
      </c>
      <c r="L268" s="53">
        <f>'Exposure Inputs'!$E$60/$K268</f>
        <v>93071375.937895671</v>
      </c>
    </row>
    <row r="269" spans="1:12">
      <c r="A269" s="47">
        <f>'Refined Drinking Water Calcs'!A269</f>
        <v>2021</v>
      </c>
      <c r="B269" s="48" t="str">
        <f>'Refined Drinking Water Calcs'!B269</f>
        <v>110070219702</v>
      </c>
      <c r="C269" s="48" t="str">
        <f>'Refined Drinking Water Calcs'!C269</f>
        <v>TEXTITLE RESEARCH INSTITUTE</v>
      </c>
      <c r="D269" s="48" t="str">
        <f>'Refined Drinking Water Calcs'!D269</f>
        <v>Use of Laboratory Chemicals</v>
      </c>
      <c r="E269" s="48">
        <f>'Refined Drinking Water Calcs'!G269</f>
        <v>4.852805E-3</v>
      </c>
      <c r="F269" s="48">
        <f>'Refined Drinking Water Calcs'!F269</f>
        <v>2.7111840000000002E-3</v>
      </c>
      <c r="G269" s="41">
        <f>($E269*'Exposure Inputs'!$C$39*'Exposure Inputs'!$C$43/'Exposure Inputs'!$C$37)</f>
        <v>1.6742177250000003E-8</v>
      </c>
      <c r="H269" s="41">
        <f>'Exposure Inputs'!$E$60/$G269</f>
        <v>752590288.10007358</v>
      </c>
      <c r="I269" s="41">
        <f>($E269*'Exposure Inputs'!$D$39*'Exposure Inputs'!$C$43/'Exposure Inputs'!$D$37)</f>
        <v>2.5972759154929582E-8</v>
      </c>
      <c r="J269" s="53">
        <f>'Exposure Inputs'!$E$60/$I269</f>
        <v>485123660.71082371</v>
      </c>
      <c r="K269" s="41">
        <f>($E269*'Exposure Inputs'!$E$39*'Exposure Inputs'!$C$43/'Exposure Inputs'!$E$37)</f>
        <v>1.4649977358490566E-8</v>
      </c>
      <c r="L269" s="53">
        <f>'Exposure Inputs'!$E$60/$K269</f>
        <v>860069588.61936545</v>
      </c>
    </row>
    <row r="270" spans="1:12">
      <c r="A270" s="47">
        <f>'Refined Drinking Water Calcs'!A270</f>
        <v>2022</v>
      </c>
      <c r="B270" s="48" t="str">
        <f>'Refined Drinking Water Calcs'!B270</f>
        <v>110070219702</v>
      </c>
      <c r="C270" s="48" t="str">
        <f>'Refined Drinking Water Calcs'!C270</f>
        <v>TEXTITLE RESEARCH INSTITUTE</v>
      </c>
      <c r="D270" s="48" t="str">
        <f>'Refined Drinking Water Calcs'!D270</f>
        <v>Use of Laboratory Chemicals</v>
      </c>
      <c r="E270" s="48">
        <f>'Refined Drinking Water Calcs'!G270</f>
        <v>7.0041909999999999E-3</v>
      </c>
      <c r="F270" s="48">
        <f>'Refined Drinking Water Calcs'!F270</f>
        <v>3.9131290000000004E-3</v>
      </c>
      <c r="G270" s="41">
        <f>($E270*'Exposure Inputs'!$C$39*'Exposure Inputs'!$C$43/'Exposure Inputs'!$C$37)</f>
        <v>2.416445895E-8</v>
      </c>
      <c r="H270" s="41">
        <f>'Exposure Inputs'!$E$60/$G270</f>
        <v>521426944.67404985</v>
      </c>
      <c r="I270" s="41">
        <f>($E270*'Exposure Inputs'!$D$39*'Exposure Inputs'!$C$43/'Exposure Inputs'!$D$37)</f>
        <v>3.7487219436619713E-8</v>
      </c>
      <c r="J270" s="53">
        <f>'Exposure Inputs'!$E$60/$I270</f>
        <v>336114552.88923299</v>
      </c>
      <c r="K270" s="41">
        <f>($E270*'Exposure Inputs'!$E$39*'Exposure Inputs'!$C$43/'Exposure Inputs'!$E$37)</f>
        <v>2.1144727547169812E-8</v>
      </c>
      <c r="L270" s="53">
        <f>'Exposure Inputs'!$E$60/$K270</f>
        <v>595893230.2103126</v>
      </c>
    </row>
    <row r="271" spans="1:12">
      <c r="A271" s="47">
        <f>'Refined Drinking Water Calcs'!A271</f>
        <v>2023</v>
      </c>
      <c r="B271" s="48" t="str">
        <f>'Refined Drinking Water Calcs'!B271</f>
        <v>110070219702</v>
      </c>
      <c r="C271" s="48" t="str">
        <f>'Refined Drinking Water Calcs'!C271</f>
        <v>TEXTITLE RESEARCH INSTITUTE</v>
      </c>
      <c r="D271" s="48" t="str">
        <f>'Refined Drinking Water Calcs'!D271</f>
        <v>Use of Laboratory Chemicals</v>
      </c>
      <c r="E271" s="48">
        <f>'Refined Drinking Water Calcs'!G271</f>
        <v>7.5879220000000004E-3</v>
      </c>
      <c r="F271" s="48">
        <f>'Refined Drinking Water Calcs'!F271</f>
        <v>4.2392489999999996E-3</v>
      </c>
      <c r="G271" s="41">
        <f>($E271*'Exposure Inputs'!$C$39*'Exposure Inputs'!$C$43/'Exposure Inputs'!$C$37)</f>
        <v>2.6178330900000006E-8</v>
      </c>
      <c r="H271" s="41">
        <f>'Exposure Inputs'!$E$60/$G271</f>
        <v>481314108.53241211</v>
      </c>
      <c r="I271" s="41">
        <f>($E271*'Exposure Inputs'!$D$39*'Exposure Inputs'!$C$43/'Exposure Inputs'!$D$37)</f>
        <v>4.0611413521126772E-8</v>
      </c>
      <c r="J271" s="53">
        <f>'Exposure Inputs'!$E$60/$I271</f>
        <v>310257607.592143</v>
      </c>
      <c r="K271" s="41">
        <f>($E271*'Exposure Inputs'!$E$39*'Exposure Inputs'!$C$43/'Exposure Inputs'!$E$37)</f>
        <v>2.2906934339622645E-8</v>
      </c>
      <c r="L271" s="53">
        <f>'Exposure Inputs'!$E$60/$K271</f>
        <v>550051779.65719724</v>
      </c>
    </row>
    <row r="272" spans="1:12">
      <c r="A272" s="47">
        <f>'Refined Drinking Water Calcs'!A272</f>
        <v>2022</v>
      </c>
      <c r="B272" s="48" t="str">
        <f>'Refined Drinking Water Calcs'!B272</f>
        <v>110000484039</v>
      </c>
      <c r="C272" s="48" t="str">
        <f>'Refined Drinking Water Calcs'!C272</f>
        <v>HANSON PERMANENTE CEMENT</v>
      </c>
      <c r="D272" s="48" t="str">
        <f>'Refined Drinking Water Calcs'!D272</f>
        <v>Waste Handling, Disposal and Treatment (Incineration)</v>
      </c>
      <c r="E272" s="48">
        <f>'Refined Drinking Water Calcs'!G272</f>
        <v>0.234710476498182</v>
      </c>
      <c r="F272" s="48">
        <f>'Refined Drinking Water Calcs'!F272</f>
        <v>8.1209667999999999E-2</v>
      </c>
      <c r="G272" s="41">
        <f>($E272*'Exposure Inputs'!$C$39*'Exposure Inputs'!$C$43/'Exposure Inputs'!$C$37)</f>
        <v>8.0975114391872812E-7</v>
      </c>
      <c r="H272" s="41">
        <f>'Exposure Inputs'!$E$60/$G272</f>
        <v>15560336.153430143</v>
      </c>
      <c r="I272" s="41">
        <f>($E272*'Exposure Inputs'!$D$39*'Exposure Inputs'!$C$43/'Exposure Inputs'!$D$37)</f>
        <v>1.2561969164691431E-6</v>
      </c>
      <c r="J272" s="53">
        <f>'Exposure Inputs'!$E$60/$I272</f>
        <v>10030274.581007143</v>
      </c>
      <c r="K272" s="41">
        <f>($E272*'Exposure Inputs'!$E$39*'Exposure Inputs'!$C$43/'Exposure Inputs'!$E$37)</f>
        <v>7.0855992905111547E-7</v>
      </c>
      <c r="L272" s="53">
        <f>'Exposure Inputs'!$E$60/$K272</f>
        <v>17782546.660341889</v>
      </c>
    </row>
    <row r="273" spans="1:12">
      <c r="A273" s="47">
        <f>'Refined Drinking Water Calcs'!A273</f>
        <v>2023</v>
      </c>
      <c r="B273" s="48" t="str">
        <f>'Refined Drinking Water Calcs'!B273</f>
        <v>110000484039</v>
      </c>
      <c r="C273" s="48" t="str">
        <f>'Refined Drinking Water Calcs'!C273</f>
        <v>HANSON PERMANENTE CEMENT</v>
      </c>
      <c r="D273" s="48" t="str">
        <f>'Refined Drinking Water Calcs'!D273</f>
        <v>Waste Handling, Disposal and Treatment (Incineration)</v>
      </c>
      <c r="E273" s="48">
        <f>'Refined Drinking Water Calcs'!G273</f>
        <v>0.284260461506602</v>
      </c>
      <c r="F273" s="48">
        <f>'Refined Drinking Water Calcs'!F273</f>
        <v>9.8353930000000006E-2</v>
      </c>
      <c r="G273" s="41">
        <f>($E273*'Exposure Inputs'!$C$39*'Exposure Inputs'!$C$43/'Exposure Inputs'!$C$37)</f>
        <v>9.8069859219777686E-7</v>
      </c>
      <c r="H273" s="41">
        <f>'Exposure Inputs'!$E$60/$G273</f>
        <v>12847984.182135917</v>
      </c>
      <c r="I273" s="41">
        <f>($E273*'Exposure Inputs'!$D$39*'Exposure Inputs'!$C$43/'Exposure Inputs'!$D$37)</f>
        <v>1.5213940193311092E-6</v>
      </c>
      <c r="J273" s="53">
        <f>'Exposure Inputs'!$E$60/$I273</f>
        <v>8281878.2247741921</v>
      </c>
      <c r="K273" s="41">
        <f>($E273*'Exposure Inputs'!$E$39*'Exposure Inputs'!$C$43/'Exposure Inputs'!$E$37)</f>
        <v>8.5814478945389281E-7</v>
      </c>
      <c r="L273" s="53">
        <f>'Exposure Inputs'!$E$60/$K273</f>
        <v>14682836.923147203</v>
      </c>
    </row>
    <row r="274" spans="1:12">
      <c r="A274" s="47">
        <f>'Refined Drinking Water Calcs'!A274</f>
        <v>2020</v>
      </c>
      <c r="B274" s="48" t="str">
        <f>'Refined Drinking Water Calcs'!B274</f>
        <v>110000613685</v>
      </c>
      <c r="C274" s="48" t="str">
        <f>'Refined Drinking Water Calcs'!C274</f>
        <v>CECOS INTERNATIONAL INC</v>
      </c>
      <c r="D274" s="48" t="str">
        <f>'Refined Drinking Water Calcs'!D274</f>
        <v>Waste Handling, Disposal and Treatment (Landfill)</v>
      </c>
      <c r="E274" s="48">
        <f>'Refined Drinking Water Calcs'!G274</f>
        <v>0.13001387042868501</v>
      </c>
      <c r="F274" s="48">
        <f>'Refined Drinking Water Calcs'!F274</f>
        <v>7.2417488000000002E-2</v>
      </c>
      <c r="G274" s="41">
        <f>($E274*'Exposure Inputs'!$C$39*'Exposure Inputs'!$C$43/'Exposure Inputs'!$C$37)</f>
        <v>4.4854785297896338E-7</v>
      </c>
      <c r="H274" s="41">
        <f>'Exposure Inputs'!$E$60/$G274</f>
        <v>28090648.336223185</v>
      </c>
      <c r="I274" s="41">
        <f>($E274*'Exposure Inputs'!$D$39*'Exposure Inputs'!$C$43/'Exposure Inputs'!$D$37)</f>
        <v>6.9584888398451132E-7</v>
      </c>
      <c r="J274" s="53">
        <f>'Exposure Inputs'!$E$60/$I274</f>
        <v>18107379.763047028</v>
      </c>
      <c r="K274" s="41">
        <f>($E274*'Exposure Inputs'!$E$39*'Exposure Inputs'!$C$43/'Exposure Inputs'!$E$37)</f>
        <v>3.9249470318093588E-7</v>
      </c>
      <c r="L274" s="53">
        <f>'Exposure Inputs'!$E$60/$K274</f>
        <v>32102344.051740065</v>
      </c>
    </row>
    <row r="275" spans="1:12">
      <c r="A275" s="47">
        <f>'Refined Drinking Water Calcs'!A275</f>
        <v>2021</v>
      </c>
      <c r="B275" s="48" t="str">
        <f>'Refined Drinking Water Calcs'!B275</f>
        <v>110000613685</v>
      </c>
      <c r="C275" s="48" t="str">
        <f>'Refined Drinking Water Calcs'!C275</f>
        <v>CECOS INTERNATIONAL INC</v>
      </c>
      <c r="D275" s="48" t="str">
        <f>'Refined Drinking Water Calcs'!D275</f>
        <v>Waste Handling, Disposal and Treatment (Landfill)</v>
      </c>
      <c r="E275" s="48">
        <f>'Refined Drinking Water Calcs'!G275</f>
        <v>7.5769672999999996E-2</v>
      </c>
      <c r="F275" s="48">
        <f>'Refined Drinking Water Calcs'!F275</f>
        <v>4.2203569172197399E-2</v>
      </c>
      <c r="G275" s="41">
        <f>($E275*'Exposure Inputs'!$C$39*'Exposure Inputs'!$C$43/'Exposure Inputs'!$C$37)</f>
        <v>2.6140537185000005E-7</v>
      </c>
      <c r="H275" s="41">
        <f>'Exposure Inputs'!$E$60/$G275</f>
        <v>48200998.743170999</v>
      </c>
      <c r="I275" s="41">
        <f>($E275*'Exposure Inputs'!$D$39*'Exposure Inputs'!$C$43/'Exposure Inputs'!$D$37)</f>
        <v>4.0552782732394363E-7</v>
      </c>
      <c r="J275" s="53">
        <f>'Exposure Inputs'!$E$60/$I275</f>
        <v>31070617.479315102</v>
      </c>
      <c r="K275" s="41">
        <f>($E275*'Exposure Inputs'!$E$39*'Exposure Inputs'!$C$43/'Exposure Inputs'!$E$37)</f>
        <v>2.2873863547169808E-7</v>
      </c>
      <c r="L275" s="53">
        <f>'Exposure Inputs'!$E$60/$K275</f>
        <v>55084703.87618012</v>
      </c>
    </row>
    <row r="276" spans="1:12">
      <c r="A276" s="47">
        <f>'Refined Drinking Water Calcs'!A276</f>
        <v>2022</v>
      </c>
      <c r="B276" s="48" t="str">
        <f>'Refined Drinking Water Calcs'!B276</f>
        <v>110000613685</v>
      </c>
      <c r="C276" s="48" t="str">
        <f>'Refined Drinking Water Calcs'!C276</f>
        <v>CECOS INTERNATIONAL INC</v>
      </c>
      <c r="D276" s="48" t="str">
        <f>'Refined Drinking Water Calcs'!D276</f>
        <v>Waste Handling, Disposal and Treatment (Landfill)</v>
      </c>
      <c r="E276" s="48">
        <f>'Refined Drinking Water Calcs'!G276</f>
        <v>0.117529094853817</v>
      </c>
      <c r="F276" s="48">
        <f>'Refined Drinking Water Calcs'!F276</f>
        <v>6.5463490999999999E-2</v>
      </c>
      <c r="G276" s="41">
        <f>($E276*'Exposure Inputs'!$C$39*'Exposure Inputs'!$C$43/'Exposure Inputs'!$C$37)</f>
        <v>4.0547537724566863E-7</v>
      </c>
      <c r="H276" s="41">
        <f>'Exposure Inputs'!$E$60/$G276</f>
        <v>31074636.604545128</v>
      </c>
      <c r="I276" s="41">
        <f>($E276*'Exposure Inputs'!$D$39*'Exposure Inputs'!$C$43/'Exposure Inputs'!$D$37)</f>
        <v>6.2902895837254176E-7</v>
      </c>
      <c r="J276" s="53">
        <f>'Exposure Inputs'!$E$60/$I276</f>
        <v>20030874.30600876</v>
      </c>
      <c r="K276" s="41">
        <f>($E276*'Exposure Inputs'!$E$39*'Exposure Inputs'!$C$43/'Exposure Inputs'!$E$37)</f>
        <v>3.5480481465303246E-7</v>
      </c>
      <c r="L276" s="53">
        <f>'Exposure Inputs'!$E$60/$K276</f>
        <v>35512483.144631729</v>
      </c>
    </row>
    <row r="277" spans="1:12">
      <c r="A277" s="47">
        <f>'Refined Drinking Water Calcs'!A277</f>
        <v>2019</v>
      </c>
      <c r="B277" s="48" t="str">
        <f>'Refined Drinking Water Calcs'!B277</f>
        <v>110001847761</v>
      </c>
      <c r="C277" s="48" t="str">
        <f>'Refined Drinking Water Calcs'!C277</f>
        <v>FOREST LAWN LANDFILL</v>
      </c>
      <c r="D277" s="48" t="str">
        <f>'Refined Drinking Water Calcs'!D277</f>
        <v>Waste Handling, Disposal and Treatment (Landfill)</v>
      </c>
      <c r="E277" s="48">
        <f>'Refined Drinking Water Calcs'!G277</f>
        <v>1.824221E-3</v>
      </c>
      <c r="F277" s="48">
        <f>'Refined Drinking Water Calcs'!F277</f>
        <v>1.2601559999999999E-3</v>
      </c>
      <c r="G277" s="41">
        <f>($E277*'Exposure Inputs'!$C$39*'Exposure Inputs'!$C$43/'Exposure Inputs'!$C$37)</f>
        <v>6.2935624500000003E-9</v>
      </c>
      <c r="H277" s="41">
        <f>'Exposure Inputs'!$E$60/$G277</f>
        <v>2002045757.0894525</v>
      </c>
      <c r="I277" s="41">
        <f>($E277*'Exposure Inputs'!$D$39*'Exposure Inputs'!$C$43/'Exposure Inputs'!$D$37)</f>
        <v>9.7634363380281691E-9</v>
      </c>
      <c r="J277" s="53">
        <f>'Exposure Inputs'!$E$60/$I277</f>
        <v>1290529232.1027932</v>
      </c>
      <c r="K277" s="41">
        <f>($E277*'Exposure Inputs'!$E$39*'Exposure Inputs'!$C$43/'Exposure Inputs'!$E$37)</f>
        <v>5.5070822641509434E-9</v>
      </c>
      <c r="L277" s="53">
        <f>'Exposure Inputs'!$E$60/$K277</f>
        <v>2287962916.7737899</v>
      </c>
    </row>
    <row r="278" spans="1:12">
      <c r="A278" s="47">
        <f>'Refined Drinking Water Calcs'!A278</f>
        <v>2020</v>
      </c>
      <c r="B278" s="48" t="str">
        <f>'Refined Drinking Water Calcs'!B278</f>
        <v>110001847761</v>
      </c>
      <c r="C278" s="48" t="str">
        <f>'Refined Drinking Water Calcs'!C278</f>
        <v>FOREST LAWN LANDFILL</v>
      </c>
      <c r="D278" s="48" t="str">
        <f>'Refined Drinking Water Calcs'!D278</f>
        <v>Waste Handling, Disposal and Treatment (Landfill)</v>
      </c>
      <c r="E278" s="48">
        <f>'Refined Drinking Water Calcs'!G278</f>
        <v>2.960271E-3</v>
      </c>
      <c r="F278" s="48">
        <f>'Refined Drinking Water Calcs'!F278</f>
        <v>2.0449299999999999E-3</v>
      </c>
      <c r="G278" s="41">
        <f>($E278*'Exposure Inputs'!$C$39*'Exposure Inputs'!$C$43/'Exposure Inputs'!$C$37)</f>
        <v>1.0212934950000002E-8</v>
      </c>
      <c r="H278" s="41">
        <f>'Exposure Inputs'!$E$60/$G278</f>
        <v>1233729585.2452283</v>
      </c>
      <c r="I278" s="41">
        <f>($E278*'Exposure Inputs'!$D$39*'Exposure Inputs'!$C$43/'Exposure Inputs'!$D$37)</f>
        <v>1.584370394366197E-8</v>
      </c>
      <c r="J278" s="53">
        <f>'Exposure Inputs'!$E$60/$I278</f>
        <v>795268583.96268094</v>
      </c>
      <c r="K278" s="41">
        <f>($E278*'Exposure Inputs'!$E$39*'Exposure Inputs'!$C$43/'Exposure Inputs'!$E$37)</f>
        <v>8.9366671698113213E-9</v>
      </c>
      <c r="L278" s="53">
        <f>'Exposure Inputs'!$E$60/$K278</f>
        <v>1409921591.6380627</v>
      </c>
    </row>
    <row r="279" spans="1:12">
      <c r="A279" s="47">
        <f>'Refined Drinking Water Calcs'!A279</f>
        <v>2019</v>
      </c>
      <c r="B279" s="48" t="str">
        <f>'Refined Drinking Water Calcs'!B279</f>
        <v>110064241057</v>
      </c>
      <c r="C279" s="48" t="str">
        <f>'Refined Drinking Water Calcs'!C279</f>
        <v>HARDIN CO CONTAINED LANDFILL-AUDUBON TRACE</v>
      </c>
      <c r="D279" s="48" t="str">
        <f>'Refined Drinking Water Calcs'!D279</f>
        <v>Waste Handling, Disposal and Treatment (Landfill)</v>
      </c>
      <c r="E279" s="48">
        <f>'Refined Drinking Water Calcs'!G279</f>
        <v>0.46099509574397901</v>
      </c>
      <c r="F279" s="48">
        <f>'Refined Drinking Water Calcs'!F279</f>
        <v>0.28321753189065801</v>
      </c>
      <c r="G279" s="41">
        <f>($E279*'Exposure Inputs'!$C$39*'Exposure Inputs'!$C$43/'Exposure Inputs'!$C$37)</f>
        <v>1.5904330803167278E-6</v>
      </c>
      <c r="H279" s="41">
        <f>'Exposure Inputs'!$E$60/$G279</f>
        <v>7922370.4259790452</v>
      </c>
      <c r="I279" s="41">
        <f>($E279*'Exposure Inputs'!$D$39*'Exposure Inputs'!$C$43/'Exposure Inputs'!$D$37)</f>
        <v>2.4672976955311556E-6</v>
      </c>
      <c r="J279" s="53">
        <f>'Exposure Inputs'!$E$60/$I279</f>
        <v>5106801.6732725454</v>
      </c>
      <c r="K279" s="41">
        <f>($E279*'Exposure Inputs'!$E$39*'Exposure Inputs'!$C$43/'Exposure Inputs'!$E$37)</f>
        <v>1.3916833079063518E-6</v>
      </c>
      <c r="L279" s="53">
        <f>'Exposure Inputs'!$E$60/$K279</f>
        <v>9053783.9524391778</v>
      </c>
    </row>
    <row r="280" spans="1:12">
      <c r="A280" s="47">
        <f>'Refined Drinking Water Calcs'!A280</f>
        <v>2020</v>
      </c>
      <c r="B280" s="48" t="str">
        <f>'Refined Drinking Water Calcs'!B280</f>
        <v>110064241057</v>
      </c>
      <c r="C280" s="48" t="str">
        <f>'Refined Drinking Water Calcs'!C280</f>
        <v>HARDIN CO CONTAINED LANDFILL-AUDUBON TRACE</v>
      </c>
      <c r="D280" s="48" t="str">
        <f>'Refined Drinking Water Calcs'!D280</f>
        <v>Waste Handling, Disposal and Treatment (Landfill)</v>
      </c>
      <c r="E280" s="48">
        <f>'Refined Drinking Water Calcs'!G280</f>
        <v>0.342854913492251</v>
      </c>
      <c r="F280" s="48">
        <f>'Refined Drinking Water Calcs'!F280</f>
        <v>0.21063677963677899</v>
      </c>
      <c r="G280" s="41">
        <f>($E280*'Exposure Inputs'!$C$39*'Exposure Inputs'!$C$43/'Exposure Inputs'!$C$37)</f>
        <v>1.1828494515482661E-6</v>
      </c>
      <c r="H280" s="41">
        <f>'Exposure Inputs'!$E$60/$G280</f>
        <v>10652243.177276274</v>
      </c>
      <c r="I280" s="41">
        <f>($E280*'Exposure Inputs'!$D$39*'Exposure Inputs'!$C$43/'Exposure Inputs'!$D$37)</f>
        <v>1.8349981285500759E-6</v>
      </c>
      <c r="J280" s="53">
        <f>'Exposure Inputs'!$E$60/$I280</f>
        <v>6866492.0165100619</v>
      </c>
      <c r="K280" s="41">
        <f>($E280*'Exposure Inputs'!$E$39*'Exposure Inputs'!$C$43/'Exposure Inputs'!$E$37)</f>
        <v>1.0350337011086824E-6</v>
      </c>
      <c r="L280" s="53">
        <f>'Exposure Inputs'!$E$60/$K280</f>
        <v>12173516.656031042</v>
      </c>
    </row>
    <row r="281" spans="1:12">
      <c r="A281" s="47">
        <f>'Refined Drinking Water Calcs'!A281</f>
        <v>2021</v>
      </c>
      <c r="B281" s="48" t="str">
        <f>'Refined Drinking Water Calcs'!B281</f>
        <v>110070948151</v>
      </c>
      <c r="C281" s="48" t="str">
        <f>'Refined Drinking Water Calcs'!C281</f>
        <v>ALLEGIANT STADIUM</v>
      </c>
      <c r="D281" s="48" t="str">
        <f>'Refined Drinking Water Calcs'!D281</f>
        <v>Not Mapped to an OES</v>
      </c>
      <c r="E281" s="48">
        <f>'Refined Drinking Water Calcs'!G281</f>
        <v>7.9</v>
      </c>
      <c r="F281" s="48">
        <f>'Refined Drinking Water Calcs'!F281</f>
        <v>7.9</v>
      </c>
      <c r="G281" s="41">
        <f>($E281*'Exposure Inputs'!$C$39*'Exposure Inputs'!$C$43/'Exposure Inputs'!$C$37)</f>
        <v>2.7255000000000002E-5</v>
      </c>
      <c r="H281" s="41">
        <f>'Exposure Inputs'!$E$60/$G281</f>
        <v>462300.4953219592</v>
      </c>
      <c r="I281" s="41">
        <f>($E281*'Exposure Inputs'!$D$39*'Exposure Inputs'!$C$43/'Exposure Inputs'!$D$37)</f>
        <v>4.2281690140845077E-5</v>
      </c>
      <c r="J281" s="53">
        <f>'Exposure Inputs'!$E$60/$I281</f>
        <v>298001.33244503656</v>
      </c>
      <c r="K281" s="41">
        <f>($E281*'Exposure Inputs'!$E$39*'Exposure Inputs'!$C$43/'Exposure Inputs'!$E$37)</f>
        <v>2.3849056603773587E-5</v>
      </c>
      <c r="L281" s="53">
        <f>'Exposure Inputs'!$E$60/$K281</f>
        <v>528322.78481012653</v>
      </c>
    </row>
    <row r="282" spans="1:12">
      <c r="A282" s="47">
        <f>'Refined Drinking Water Calcs'!A282</f>
        <v>2022</v>
      </c>
      <c r="B282" s="48" t="str">
        <f>'Refined Drinking Water Calcs'!B282</f>
        <v>110070948151</v>
      </c>
      <c r="C282" s="48" t="str">
        <f>'Refined Drinking Water Calcs'!C282</f>
        <v>ALLEGIANT STADIUM</v>
      </c>
      <c r="D282" s="48" t="str">
        <f>'Refined Drinking Water Calcs'!D282</f>
        <v>Not Mapped to an OES</v>
      </c>
      <c r="E282" s="48">
        <f>'Refined Drinking Water Calcs'!G282</f>
        <v>7.9</v>
      </c>
      <c r="F282" s="48">
        <f>'Refined Drinking Water Calcs'!F282</f>
        <v>7.9</v>
      </c>
      <c r="G282" s="41">
        <f>($E282*'Exposure Inputs'!$C$39*'Exposure Inputs'!$C$43/'Exposure Inputs'!$C$37)</f>
        <v>2.7255000000000002E-5</v>
      </c>
      <c r="H282" s="41">
        <f>'Exposure Inputs'!$E$60/$G282</f>
        <v>462300.4953219592</v>
      </c>
      <c r="I282" s="41">
        <f>($E282*'Exposure Inputs'!$D$39*'Exposure Inputs'!$C$43/'Exposure Inputs'!$D$37)</f>
        <v>4.2281690140845077E-5</v>
      </c>
      <c r="J282" s="53">
        <f>'Exposure Inputs'!$E$60/$I282</f>
        <v>298001.33244503656</v>
      </c>
      <c r="K282" s="41">
        <f>($E282*'Exposure Inputs'!$E$39*'Exposure Inputs'!$C$43/'Exposure Inputs'!$E$37)</f>
        <v>2.3849056603773587E-5</v>
      </c>
      <c r="L282" s="53">
        <f>'Exposure Inputs'!$E$60/$K282</f>
        <v>528322.78481012653</v>
      </c>
    </row>
    <row r="283" spans="1:12">
      <c r="A283" s="47">
        <f>'Refined Drinking Water Calcs'!A283</f>
        <v>2023</v>
      </c>
      <c r="B283" s="48" t="str">
        <f>'Refined Drinking Water Calcs'!B283</f>
        <v>110070948151</v>
      </c>
      <c r="C283" s="48" t="str">
        <f>'Refined Drinking Water Calcs'!C283</f>
        <v>ALLEGIANT STADIUM</v>
      </c>
      <c r="D283" s="48" t="str">
        <f>'Refined Drinking Water Calcs'!D283</f>
        <v>Not Mapped to an OES</v>
      </c>
      <c r="E283" s="48">
        <f>'Refined Drinking Water Calcs'!G283</f>
        <v>5</v>
      </c>
      <c r="F283" s="48">
        <f>'Refined Drinking Water Calcs'!F283</f>
        <v>5</v>
      </c>
      <c r="G283" s="41">
        <f>($E283*'Exposure Inputs'!$C$39*'Exposure Inputs'!$C$43/'Exposure Inputs'!$C$37)</f>
        <v>1.7250000000000003E-5</v>
      </c>
      <c r="H283" s="41">
        <f>'Exposure Inputs'!$E$60/$G283</f>
        <v>730434.78260869556</v>
      </c>
      <c r="I283" s="41">
        <f>($E283*'Exposure Inputs'!$D$39*'Exposure Inputs'!$C$43/'Exposure Inputs'!$D$37)</f>
        <v>2.6760563380281694E-5</v>
      </c>
      <c r="J283" s="53">
        <f>'Exposure Inputs'!$E$60/$I283</f>
        <v>470842.10526315781</v>
      </c>
      <c r="K283" s="41">
        <f>($E283*'Exposure Inputs'!$E$39*'Exposure Inputs'!$C$43/'Exposure Inputs'!$E$37)</f>
        <v>1.5094339622641509E-5</v>
      </c>
      <c r="L283" s="53">
        <f>'Exposure Inputs'!$E$60/$K283</f>
        <v>834750</v>
      </c>
    </row>
    <row r="284" spans="1:12">
      <c r="A284" s="47">
        <f>'Refined Drinking Water Calcs'!A284</f>
        <v>2023</v>
      </c>
      <c r="B284" s="48" t="str">
        <f>'Refined Drinking Water Calcs'!B284</f>
        <v>110071427202</v>
      </c>
      <c r="C284" s="48" t="str">
        <f>'Refined Drinking Water Calcs'!C284</f>
        <v>ALTA CROSSROADS PARTS A AND C</v>
      </c>
      <c r="D284" s="48" t="str">
        <f>'Refined Drinking Water Calcs'!D284</f>
        <v>Waste Handling, Disposal and Treatment (Remediation)</v>
      </c>
      <c r="E284" s="48">
        <f>'Refined Drinking Water Calcs'!G284</f>
        <v>1.18389813519373E-4</v>
      </c>
      <c r="F284" s="48">
        <f>'Refined Drinking Water Calcs'!F284</f>
        <v>9.9061179969700295E-5</v>
      </c>
      <c r="G284" s="41">
        <f>($E284*'Exposure Inputs'!$C$39*'Exposure Inputs'!$C$43/'Exposure Inputs'!$C$37)</f>
        <v>4.0844485664183689E-10</v>
      </c>
      <c r="H284" s="41">
        <f>'Exposure Inputs'!$E$60/$G284</f>
        <v>30848717507.658257</v>
      </c>
      <c r="I284" s="41">
        <f>($E284*'Exposure Inputs'!$D$39*'Exposure Inputs'!$C$43/'Exposure Inputs'!$D$37)</f>
        <v>6.3363562165298224E-10</v>
      </c>
      <c r="J284" s="53">
        <f>'Exposure Inputs'!$E$60/$I284</f>
        <v>19885245667.107605</v>
      </c>
      <c r="K284" s="41">
        <f>($E284*'Exposure Inputs'!$E$39*'Exposure Inputs'!$C$43/'Exposure Inputs'!$E$37)</f>
        <v>3.574032106245223E-10</v>
      </c>
      <c r="L284" s="53">
        <f>'Exposure Inputs'!$E$60/$K284</f>
        <v>35254299976.720695</v>
      </c>
    </row>
    <row r="285" spans="1:12">
      <c r="A285" s="47">
        <f>'Refined Drinking Water Calcs'!A285</f>
        <v>2019</v>
      </c>
      <c r="B285" s="48" t="str">
        <f>'Refined Drinking Water Calcs'!B285</f>
        <v>110070545578</v>
      </c>
      <c r="C285" s="48" t="str">
        <f>'Refined Drinking Water Calcs'!C285</f>
        <v>AMERICAN PHYSICAL THERAPY ASSOCIATION</v>
      </c>
      <c r="D285" s="48" t="str">
        <f>'Refined Drinking Water Calcs'!D285</f>
        <v>Waste Handling, Disposal and Treatment (Remediation)</v>
      </c>
      <c r="E285" s="48">
        <f>'Refined Drinking Water Calcs'!G285</f>
        <v>0.30737463362679801</v>
      </c>
      <c r="F285" s="48">
        <f>'Refined Drinking Water Calcs'!F285</f>
        <v>0.22249512419365899</v>
      </c>
      <c r="G285" s="41">
        <f>($E285*'Exposure Inputs'!$C$39*'Exposure Inputs'!$C$43/'Exposure Inputs'!$C$37)</f>
        <v>1.0604424860124531E-6</v>
      </c>
      <c r="H285" s="41">
        <f>'Exposure Inputs'!$E$60/$G285</f>
        <v>11881832.505013416</v>
      </c>
      <c r="I285" s="41">
        <f>($E285*'Exposure Inputs'!$D$39*'Exposure Inputs'!$C$43/'Exposure Inputs'!$D$37)</f>
        <v>1.6451036729321586E-6</v>
      </c>
      <c r="J285" s="53">
        <f>'Exposure Inputs'!$E$60/$I285</f>
        <v>7659091.7686921991</v>
      </c>
      <c r="K285" s="41">
        <f>($E285*'Exposure Inputs'!$E$39*'Exposure Inputs'!$C$43/'Exposure Inputs'!$E$37)</f>
        <v>9.2792342226957881E-7</v>
      </c>
      <c r="L285" s="53">
        <f>'Exposure Inputs'!$E$60/$K285</f>
        <v>13578706.709635645</v>
      </c>
    </row>
    <row r="286" spans="1:12">
      <c r="A286" s="47">
        <f>'Refined Drinking Water Calcs'!A286</f>
        <v>2020</v>
      </c>
      <c r="B286" s="48" t="str">
        <f>'Refined Drinking Water Calcs'!B286</f>
        <v>110070545578</v>
      </c>
      <c r="C286" s="48" t="str">
        <f>'Refined Drinking Water Calcs'!C286</f>
        <v>AMERICAN PHYSICAL THERAPY ASSOCIATION</v>
      </c>
      <c r="D286" s="48" t="str">
        <f>'Refined Drinking Water Calcs'!D286</f>
        <v>Waste Handling, Disposal and Treatment (Remediation)</v>
      </c>
      <c r="E286" s="48">
        <f>'Refined Drinking Water Calcs'!G286</f>
        <v>3.6902772769418501E-3</v>
      </c>
      <c r="F286" s="48">
        <f>'Refined Drinking Water Calcs'!F286</f>
        <v>2.67123116619676E-3</v>
      </c>
      <c r="G286" s="41">
        <f>($E286*'Exposure Inputs'!$C$39*'Exposure Inputs'!$C$43/'Exposure Inputs'!$C$37)</f>
        <v>1.2731456605449385E-8</v>
      </c>
      <c r="H286" s="41">
        <f>'Exposure Inputs'!$E$60/$G286</f>
        <v>989674660.99730349</v>
      </c>
      <c r="I286" s="41">
        <f>($E286*'Exposure Inputs'!$D$39*'Exposure Inputs'!$C$43/'Exposure Inputs'!$D$37)</f>
        <v>1.9750779792083139E-8</v>
      </c>
      <c r="J286" s="53">
        <f>'Exposure Inputs'!$E$60/$I286</f>
        <v>637949495.29286718</v>
      </c>
      <c r="K286" s="41">
        <f>($E286*'Exposure Inputs'!$E$39*'Exposure Inputs'!$C$43/'Exposure Inputs'!$E$37)</f>
        <v>1.1140459703975395E-8</v>
      </c>
      <c r="L286" s="53">
        <f>'Exposure Inputs'!$E$60/$K286</f>
        <v>1131012573.5209811</v>
      </c>
    </row>
    <row r="287" spans="1:12">
      <c r="A287" s="47">
        <f>'Refined Drinking Water Calcs'!A287</f>
        <v>2019</v>
      </c>
      <c r="B287" s="48" t="str">
        <f>'Refined Drinking Water Calcs'!B287</f>
        <v>110070381611</v>
      </c>
      <c r="C287" s="48" t="str">
        <f>'Refined Drinking Water Calcs'!C287</f>
        <v>ASHLAND DIST. CO.</v>
      </c>
      <c r="D287" s="48" t="str">
        <f>'Refined Drinking Water Calcs'!D287</f>
        <v>Waste Handling, Disposal and Treatment (Remediation)</v>
      </c>
      <c r="E287" s="48">
        <f>'Refined Drinking Water Calcs'!G287</f>
        <v>8.8081854728325002E-3</v>
      </c>
      <c r="F287" s="48">
        <f>'Refined Drinking Water Calcs'!F287</f>
        <v>5.9182413071367703E-3</v>
      </c>
      <c r="G287" s="41">
        <f>($E287*'Exposure Inputs'!$C$39*'Exposure Inputs'!$C$43/'Exposure Inputs'!$C$37)</f>
        <v>3.0388239881272131E-8</v>
      </c>
      <c r="H287" s="41">
        <f>'Exposure Inputs'!$E$60/$G287</f>
        <v>414634083.75176126</v>
      </c>
      <c r="I287" s="41">
        <f>($E287*'Exposure Inputs'!$D$39*'Exposure Inputs'!$C$43/'Exposure Inputs'!$D$37)</f>
        <v>4.714240112220211E-8</v>
      </c>
      <c r="J287" s="53">
        <f>'Exposure Inputs'!$E$60/$I287</f>
        <v>267275312.67103669</v>
      </c>
      <c r="K287" s="41">
        <f>($E287*'Exposure Inputs'!$E$39*'Exposure Inputs'!$C$43/'Exposure Inputs'!$E$37)</f>
        <v>2.6590748597230191E-8</v>
      </c>
      <c r="L287" s="53">
        <f>'Exposure Inputs'!$E$60/$K287</f>
        <v>473849013.8375597</v>
      </c>
    </row>
    <row r="288" spans="1:12">
      <c r="A288" s="47">
        <f>'Refined Drinking Water Calcs'!A288</f>
        <v>2020</v>
      </c>
      <c r="B288" s="48" t="str">
        <f>'Refined Drinking Water Calcs'!B288</f>
        <v>110070381611</v>
      </c>
      <c r="C288" s="48" t="str">
        <f>'Refined Drinking Water Calcs'!C288</f>
        <v>ASHLAND DIST. CO.</v>
      </c>
      <c r="D288" s="48" t="str">
        <f>'Refined Drinking Water Calcs'!D288</f>
        <v>Waste Handling, Disposal and Treatment (Remediation)</v>
      </c>
      <c r="E288" s="48">
        <f>'Refined Drinking Water Calcs'!G288</f>
        <v>8.17618066376119E-3</v>
      </c>
      <c r="F288" s="48">
        <f>'Refined Drinking Water Calcs'!F288</f>
        <v>5.4935957341193196E-3</v>
      </c>
      <c r="G288" s="41">
        <f>($E288*'Exposure Inputs'!$C$39*'Exposure Inputs'!$C$43/'Exposure Inputs'!$C$37)</f>
        <v>2.8207823289976105E-8</v>
      </c>
      <c r="H288" s="41">
        <f>'Exposure Inputs'!$E$60/$G288</f>
        <v>446684590.67089802</v>
      </c>
      <c r="I288" s="41">
        <f>($E288*'Exposure Inputs'!$D$39*'Exposure Inputs'!$C$43/'Exposure Inputs'!$D$37)</f>
        <v>4.3759840172242996E-8</v>
      </c>
      <c r="J288" s="53">
        <f>'Exposure Inputs'!$E$60/$I288</f>
        <v>287935238.11799061</v>
      </c>
      <c r="K288" s="41">
        <f>($E288*'Exposure Inputs'!$E$39*'Exposure Inputs'!$C$43/'Exposure Inputs'!$E$37)</f>
        <v>2.4682809550977176E-8</v>
      </c>
      <c r="L288" s="53">
        <f>'Exposure Inputs'!$E$60/$K288</f>
        <v>510476733.77608562</v>
      </c>
    </row>
    <row r="289" spans="1:12">
      <c r="A289" s="47">
        <f>'Refined Drinking Water Calcs'!A289</f>
        <v>2023</v>
      </c>
      <c r="B289" s="48" t="str">
        <f>'Refined Drinking Water Calcs'!B289</f>
        <v>110064624018</v>
      </c>
      <c r="C289" s="48" t="str">
        <f>'Refined Drinking Water Calcs'!C289</f>
        <v>INGLEWOOD OIL FIELD</v>
      </c>
      <c r="D289" s="48" t="str">
        <f>'Refined Drinking Water Calcs'!D289</f>
        <v>Waste Handling, Disposal and Treatment (non-POTW WWT)</v>
      </c>
      <c r="E289" s="48">
        <f>'Refined Drinking Water Calcs'!G289</f>
        <v>2.4963455226889799</v>
      </c>
      <c r="F289" s="48">
        <f>'Refined Drinking Water Calcs'!F289</f>
        <v>0.75069958381217405</v>
      </c>
      <c r="G289" s="41">
        <f>($E289*'Exposure Inputs'!$C$39*'Exposure Inputs'!$C$43/'Exposure Inputs'!$C$37)</f>
        <v>8.6123920532769821E-6</v>
      </c>
      <c r="H289" s="41">
        <f>'Exposure Inputs'!$E$60/$G289</f>
        <v>1463008.1772932932</v>
      </c>
      <c r="I289" s="41">
        <f>($E289*'Exposure Inputs'!$D$39*'Exposure Inputs'!$C$43/'Exposure Inputs'!$D$37)</f>
        <v>1.3360722515800174E-5</v>
      </c>
      <c r="J289" s="53">
        <f>'Exposure Inputs'!$E$60/$I289</f>
        <v>943062.77112629532</v>
      </c>
      <c r="K289" s="41">
        <f>($E289*'Exposure Inputs'!$E$39*'Exposure Inputs'!$C$43/'Exposure Inputs'!$E$37)</f>
        <v>7.5361374269856005E-6</v>
      </c>
      <c r="L289" s="53">
        <f>'Exposure Inputs'!$E$60/$K289</f>
        <v>1671944.0326129915</v>
      </c>
    </row>
    <row r="290" spans="1:12">
      <c r="A290" s="47">
        <f>'Refined Drinking Water Calcs'!A290</f>
        <v>2023</v>
      </c>
      <c r="B290" s="48" t="str">
        <f>'Refined Drinking Water Calcs'!B290</f>
        <v>110001611319</v>
      </c>
      <c r="C290" s="48" t="str">
        <f>'Refined Drinking Water Calcs'!C290</f>
        <v>CLEAN WATER OF NEW YORK - WASTE OIL REPROCESSING AND STORAGE FACILITY</v>
      </c>
      <c r="D290" s="48" t="str">
        <f>'Refined Drinking Water Calcs'!D290</f>
        <v>Waste Handling, Disposal and Treatment (non-POTW WWT)</v>
      </c>
      <c r="E290" s="48">
        <f>'Refined Drinking Water Calcs'!G290</f>
        <v>3.6552296384524099</v>
      </c>
      <c r="F290" s="48">
        <f>'Refined Drinking Water Calcs'!F290</f>
        <v>3.6552296384524099</v>
      </c>
      <c r="G290" s="41">
        <f>($E290*'Exposure Inputs'!$C$39*'Exposure Inputs'!$C$43/'Exposure Inputs'!$C$37)</f>
        <v>1.2610542252660816E-5</v>
      </c>
      <c r="H290" s="41">
        <f>'Exposure Inputs'!$E$60/$G290</f>
        <v>999164.01274032507</v>
      </c>
      <c r="I290" s="41">
        <f>($E290*'Exposure Inputs'!$D$39*'Exposure Inputs'!$C$43/'Exposure Inputs'!$D$37)</f>
        <v>1.9563200881857971E-5</v>
      </c>
      <c r="J290" s="53">
        <f>'Exposure Inputs'!$E$60/$I290</f>
        <v>644066.3813703754</v>
      </c>
      <c r="K290" s="41">
        <f>($E290*'Exposure Inputs'!$E$39*'Exposure Inputs'!$C$43/'Exposure Inputs'!$E$37)</f>
        <v>1.1034655512309164E-5</v>
      </c>
      <c r="L290" s="53">
        <f>'Exposure Inputs'!$E$60/$K290</f>
        <v>1141857.1233098027</v>
      </c>
    </row>
    <row r="291" spans="1:12">
      <c r="A291" s="47">
        <f>'Refined Drinking Water Calcs'!A291</f>
        <v>2020</v>
      </c>
      <c r="B291" s="48" t="str">
        <f>'Refined Drinking Water Calcs'!B291</f>
        <v>110001611319</v>
      </c>
      <c r="C291" s="48" t="str">
        <f>'Refined Drinking Water Calcs'!C291</f>
        <v>CLEAN WATER OF NEW YORK - WASTE OIL REPROCESSING AND STORAGE FACILITY</v>
      </c>
      <c r="D291" s="48" t="str">
        <f>'Refined Drinking Water Calcs'!D291</f>
        <v>Waste Handling, Disposal and Treatment (non-POTW WWT)</v>
      </c>
      <c r="E291" s="48">
        <f>'Refined Drinking Water Calcs'!G291</f>
        <v>3.3290723481320601</v>
      </c>
      <c r="F291" s="48">
        <f>'Refined Drinking Water Calcs'!F291</f>
        <v>3.3290723481320601</v>
      </c>
      <c r="G291" s="41">
        <f>($E291*'Exposure Inputs'!$C$39*'Exposure Inputs'!$C$43/'Exposure Inputs'!$C$37)</f>
        <v>1.1485299601055608E-5</v>
      </c>
      <c r="H291" s="41">
        <f>'Exposure Inputs'!$E$60/$G291</f>
        <v>1097054.5338531649</v>
      </c>
      <c r="I291" s="41">
        <f>($E291*'Exposure Inputs'!$D$39*'Exposure Inputs'!$C$43/'Exposure Inputs'!$D$37)</f>
        <v>1.7817570313946238E-5</v>
      </c>
      <c r="J291" s="53">
        <f>'Exposure Inputs'!$E$60/$I291</f>
        <v>707167.12649298087</v>
      </c>
      <c r="K291" s="41">
        <f>($E291*'Exposure Inputs'!$E$39*'Exposure Inputs'!$C$43/'Exposure Inputs'!$E$37)</f>
        <v>1.0050029730209993E-5</v>
      </c>
      <c r="L291" s="53">
        <f>'Exposure Inputs'!$E$60/$K291</f>
        <v>1253727.6344690698</v>
      </c>
    </row>
    <row r="292" spans="1:12">
      <c r="A292" s="47">
        <f>'Refined Drinking Water Calcs'!A292</f>
        <v>2021</v>
      </c>
      <c r="B292" s="48" t="str">
        <f>'Refined Drinking Water Calcs'!B292</f>
        <v>110041973460</v>
      </c>
      <c r="C292" s="48" t="str">
        <f>'Refined Drinking Water Calcs'!C292</f>
        <v>US MARINE CORPS BASE HAWAII</v>
      </c>
      <c r="D292" s="48" t="str">
        <f>'Refined Drinking Water Calcs'!D292</f>
        <v>Waste Handling, Disposal and Treatment (non-POTW WWT)</v>
      </c>
      <c r="E292" s="48">
        <f>'Refined Drinking Water Calcs'!G292</f>
        <v>3.2976785020833699</v>
      </c>
      <c r="F292" s="48">
        <f>'Refined Drinking Water Calcs'!F292</f>
        <v>3.2976785020833699</v>
      </c>
      <c r="G292" s="41">
        <f>($E292*'Exposure Inputs'!$C$39*'Exposure Inputs'!$C$43/'Exposure Inputs'!$C$37)</f>
        <v>1.1376990832187627E-5</v>
      </c>
      <c r="H292" s="41">
        <f>'Exposure Inputs'!$E$60/$G292</f>
        <v>1107498.4752868265</v>
      </c>
      <c r="I292" s="41">
        <f>($E292*'Exposure Inputs'!$D$39*'Exposure Inputs'!$C$43/'Exposure Inputs'!$D$37)</f>
        <v>1.7649546912558881E-5</v>
      </c>
      <c r="J292" s="53">
        <f>'Exposure Inputs'!$E$60/$I292</f>
        <v>713899.34610923205</v>
      </c>
      <c r="K292" s="41">
        <f>($E292*'Exposure Inputs'!$E$39*'Exposure Inputs'!$C$43/'Exposure Inputs'!$E$37)</f>
        <v>9.9552558553460213E-6</v>
      </c>
      <c r="L292" s="53">
        <f>'Exposure Inputs'!$E$60/$K292</f>
        <v>1265663.1012887266</v>
      </c>
    </row>
    <row r="293" spans="1:12">
      <c r="A293" s="47">
        <f>'Refined Drinking Water Calcs'!A293</f>
        <v>2020</v>
      </c>
      <c r="B293" s="48" t="str">
        <f>'Refined Drinking Water Calcs'!B293</f>
        <v>110046184516</v>
      </c>
      <c r="C293" s="48" t="str">
        <f>'Refined Drinking Water Calcs'!C293</f>
        <v>PEARL HARBOR NAVAL SHIPYARD &amp; INTERMEDIATE MAINTENANCE FACILITY</v>
      </c>
      <c r="D293" s="48" t="str">
        <f>'Refined Drinking Water Calcs'!D293</f>
        <v>Waste Handling, Disposal and Treatment (non-POTW WWT)</v>
      </c>
      <c r="E293" s="48">
        <f>'Refined Drinking Water Calcs'!G293</f>
        <v>1</v>
      </c>
      <c r="F293" s="48">
        <f>'Refined Drinking Water Calcs'!F293</f>
        <v>1</v>
      </c>
      <c r="G293" s="41">
        <f>($E293*'Exposure Inputs'!$C$39*'Exposure Inputs'!$C$43/'Exposure Inputs'!$C$37)</f>
        <v>3.4500000000000004E-6</v>
      </c>
      <c r="H293" s="41">
        <f>'Exposure Inputs'!$E$60/$G293</f>
        <v>3652173.9130434776</v>
      </c>
      <c r="I293" s="41">
        <f>($E293*'Exposure Inputs'!$D$39*'Exposure Inputs'!$C$43/'Exposure Inputs'!$D$37)</f>
        <v>5.3521126760563385E-6</v>
      </c>
      <c r="J293" s="53">
        <f>'Exposure Inputs'!$E$60/$I293</f>
        <v>2354210.5263157892</v>
      </c>
      <c r="K293" s="41">
        <f>($E293*'Exposure Inputs'!$E$39*'Exposure Inputs'!$C$43/'Exposure Inputs'!$E$37)</f>
        <v>3.0188679245283018E-6</v>
      </c>
      <c r="L293" s="53">
        <f>'Exposure Inputs'!$E$60/$K293</f>
        <v>4173750</v>
      </c>
    </row>
    <row r="294" spans="1:12">
      <c r="A294" s="47">
        <f>'Refined Drinking Water Calcs'!A294</f>
        <v>2019</v>
      </c>
      <c r="B294" s="48" t="str">
        <f>'Refined Drinking Water Calcs'!B294</f>
        <v>110001611319</v>
      </c>
      <c r="C294" s="48" t="str">
        <f>'Refined Drinking Water Calcs'!C294</f>
        <v>CLEAN WATER OF NEW YORK - WASTE OIL REPROCESSING AND STORAGE FACILITY</v>
      </c>
      <c r="D294" s="48" t="str">
        <f>'Refined Drinking Water Calcs'!D294</f>
        <v>Waste Handling, Disposal and Treatment (non-POTW WWT)</v>
      </c>
      <c r="E294" s="48">
        <f>'Refined Drinking Water Calcs'!G294</f>
        <v>3.1370499434335302</v>
      </c>
      <c r="F294" s="48">
        <f>'Refined Drinking Water Calcs'!F294</f>
        <v>3.1370499434335302</v>
      </c>
      <c r="G294" s="41">
        <f>($E294*'Exposure Inputs'!$C$39*'Exposure Inputs'!$C$43/'Exposure Inputs'!$C$37)</f>
        <v>1.0822822304845681E-5</v>
      </c>
      <c r="H294" s="41">
        <f>'Exposure Inputs'!$E$60/$G294</f>
        <v>1164206.4930104809</v>
      </c>
      <c r="I294" s="41">
        <f>($E294*'Exposure Inputs'!$D$39*'Exposure Inputs'!$C$43/'Exposure Inputs'!$D$37)</f>
        <v>1.6789844767672415E-5</v>
      </c>
      <c r="J294" s="53">
        <f>'Exposure Inputs'!$E$60/$I294</f>
        <v>750453.63279715087</v>
      </c>
      <c r="K294" s="41">
        <f>($E294*'Exposure Inputs'!$E$39*'Exposure Inputs'!$C$43/'Exposure Inputs'!$E$37)</f>
        <v>9.4703394518748095E-6</v>
      </c>
      <c r="L294" s="53">
        <f>'Exposure Inputs'!$E$60/$K294</f>
        <v>1330469.7327935402</v>
      </c>
    </row>
    <row r="295" spans="1:12">
      <c r="A295" s="47">
        <f>'Refined Drinking Water Calcs'!A295</f>
        <v>2022</v>
      </c>
      <c r="B295" s="48" t="str">
        <f>'Refined Drinking Water Calcs'!B295</f>
        <v>110001611319</v>
      </c>
      <c r="C295" s="48" t="str">
        <f>'Refined Drinking Water Calcs'!C295</f>
        <v>CLEAN WATER OF NEW YORK - WASTE OIL REPROCESSING AND STORAGE FACILITY</v>
      </c>
      <c r="D295" s="48" t="str">
        <f>'Refined Drinking Water Calcs'!D295</f>
        <v>Waste Handling, Disposal and Treatment (non-POTW WWT)</v>
      </c>
      <c r="E295" s="48">
        <f>'Refined Drinking Water Calcs'!G295</f>
        <v>2.8222779099655901</v>
      </c>
      <c r="F295" s="48">
        <f>'Refined Drinking Water Calcs'!F295</f>
        <v>2.8222779099655901</v>
      </c>
      <c r="G295" s="41">
        <f>($E295*'Exposure Inputs'!$C$39*'Exposure Inputs'!$C$43/'Exposure Inputs'!$C$37)</f>
        <v>9.7368587893812862E-6</v>
      </c>
      <c r="H295" s="41">
        <f>'Exposure Inputs'!$E$60/$G295</f>
        <v>1294051.8366910247</v>
      </c>
      <c r="I295" s="41">
        <f>($E295*'Exposure Inputs'!$D$39*'Exposure Inputs'!$C$43/'Exposure Inputs'!$D$37)</f>
        <v>1.5105149377280622E-5</v>
      </c>
      <c r="J295" s="53">
        <f>'Exposure Inputs'!$E$60/$I295</f>
        <v>834152.62473017501</v>
      </c>
      <c r="K295" s="41">
        <f>($E295*'Exposure Inputs'!$E$39*'Exposure Inputs'!$C$43/'Exposure Inputs'!$E$37)</f>
        <v>8.5200842564998939E-6</v>
      </c>
      <c r="L295" s="53">
        <f>'Exposure Inputs'!$E$60/$K295</f>
        <v>1478858.6146184618</v>
      </c>
    </row>
    <row r="296" spans="1:12">
      <c r="A296" s="47">
        <f>'Refined Drinking Water Calcs'!A296</f>
        <v>2020</v>
      </c>
      <c r="B296" s="48" t="str">
        <f>'Refined Drinking Water Calcs'!B296</f>
        <v>110000450039</v>
      </c>
      <c r="C296" s="48" t="str">
        <f>'Refined Drinking Water Calcs'!C296</f>
        <v>CLEAN HARBORS BATON ROUGE LLC</v>
      </c>
      <c r="D296" s="48" t="str">
        <f>'Refined Drinking Water Calcs'!D296</f>
        <v>Waste Handling, Disposal and Treatment (non-POTW WWT)</v>
      </c>
      <c r="E296" s="48">
        <f>'Refined Drinking Water Calcs'!G296</f>
        <v>2.57168340412065</v>
      </c>
      <c r="F296" s="48">
        <f>'Refined Drinking Water Calcs'!F296</f>
        <v>2.57168340412065</v>
      </c>
      <c r="G296" s="41">
        <f>($E296*'Exposure Inputs'!$C$39*'Exposure Inputs'!$C$43/'Exposure Inputs'!$C$37)</f>
        <v>8.8723077442162432E-6</v>
      </c>
      <c r="H296" s="41">
        <f>'Exposure Inputs'!$E$60/$G296</f>
        <v>1420149.1160193128</v>
      </c>
      <c r="I296" s="41">
        <f>($E296*'Exposure Inputs'!$D$39*'Exposure Inputs'!$C$43/'Exposure Inputs'!$D$37)</f>
        <v>1.3763939345997847E-5</v>
      </c>
      <c r="J296" s="53">
        <f>'Exposure Inputs'!$E$60/$I296</f>
        <v>915435.59465508058</v>
      </c>
      <c r="K296" s="41">
        <f>($E296*'Exposure Inputs'!$E$39*'Exposure Inputs'!$C$43/'Exposure Inputs'!$E$37)</f>
        <v>7.7635725407415862E-6</v>
      </c>
      <c r="L296" s="53">
        <f>'Exposure Inputs'!$E$60/$K296</f>
        <v>1622964.1616508206</v>
      </c>
    </row>
    <row r="297" spans="1:12">
      <c r="A297" s="47">
        <f>'Refined Drinking Water Calcs'!A297</f>
        <v>2023</v>
      </c>
      <c r="B297" s="48" t="str">
        <f>'Refined Drinking Water Calcs'!B297</f>
        <v>110044341940</v>
      </c>
      <c r="C297" s="48" t="str">
        <f>'Refined Drinking Water Calcs'!C297</f>
        <v>SOUTHERN CONNECTICUT GAS COMPANY</v>
      </c>
      <c r="D297" s="48" t="str">
        <f>'Refined Drinking Water Calcs'!D297</f>
        <v>Waste Handling, Disposal and Treatment (non-POTW WWT)</v>
      </c>
      <c r="E297" s="48">
        <f>'Refined Drinking Water Calcs'!G297</f>
        <v>1.33476645437327</v>
      </c>
      <c r="F297" s="48">
        <f>'Refined Drinking Water Calcs'!F297</f>
        <v>0.61948866585173501</v>
      </c>
      <c r="G297" s="41">
        <f>($E297*'Exposure Inputs'!$C$39*'Exposure Inputs'!$C$43/'Exposure Inputs'!$C$37)</f>
        <v>4.6049442675877828E-6</v>
      </c>
      <c r="H297" s="41">
        <f>'Exposure Inputs'!$E$60/$G297</f>
        <v>2736189.4667620556</v>
      </c>
      <c r="I297" s="41">
        <f>($E297*'Exposure Inputs'!$D$39*'Exposure Inputs'!$C$43/'Exposure Inputs'!$D$37)</f>
        <v>7.1438204600259533E-6</v>
      </c>
      <c r="J297" s="53">
        <f>'Exposure Inputs'!$E$60/$I297</f>
        <v>1763762.1312720147</v>
      </c>
      <c r="K297" s="41">
        <f>($E297*'Exposure Inputs'!$E$39*'Exposure Inputs'!$C$43/'Exposure Inputs'!$E$37)</f>
        <v>4.0294836358438347E-6</v>
      </c>
      <c r="L297" s="53">
        <f>'Exposure Inputs'!$E$60/$K297</f>
        <v>3126951.5249840119</v>
      </c>
    </row>
    <row r="298" spans="1:12">
      <c r="A298" s="47">
        <f>'Refined Drinking Water Calcs'!A298</f>
        <v>2023</v>
      </c>
      <c r="B298" s="48" t="str">
        <f>'Refined Drinking Water Calcs'!B298</f>
        <v>110044852068</v>
      </c>
      <c r="C298" s="48" t="str">
        <f>'Refined Drinking Water Calcs'!C298</f>
        <v>PRAIRIE STATE GENERATING STATION</v>
      </c>
      <c r="D298" s="48" t="str">
        <f>'Refined Drinking Water Calcs'!D298</f>
        <v>Waste Handling, Disposal and Treatment (non-POTW WWT)</v>
      </c>
      <c r="E298" s="48">
        <f>'Refined Drinking Water Calcs'!G298</f>
        <v>2.1398037269999999</v>
      </c>
      <c r="F298" s="48">
        <f>'Refined Drinking Water Calcs'!F298</f>
        <v>1.5641532811218499</v>
      </c>
      <c r="G298" s="41">
        <f>($E298*'Exposure Inputs'!$C$39*'Exposure Inputs'!$C$43/'Exposure Inputs'!$C$37)</f>
        <v>7.3823228581500004E-6</v>
      </c>
      <c r="H298" s="41">
        <f>'Exposure Inputs'!$E$60/$G298</f>
        <v>1706779.8634801975</v>
      </c>
      <c r="I298" s="41">
        <f>($E298*'Exposure Inputs'!$D$39*'Exposure Inputs'!$C$43/'Exposure Inputs'!$D$37)</f>
        <v>1.1452470651549295E-5</v>
      </c>
      <c r="J298" s="53">
        <f>'Exposure Inputs'!$E$60/$I298</f>
        <v>1100199.2830512484</v>
      </c>
      <c r="K298" s="41">
        <f>($E298*'Exposure Inputs'!$E$39*'Exposure Inputs'!$C$43/'Exposure Inputs'!$E$37)</f>
        <v>6.4597848362264145E-6</v>
      </c>
      <c r="L298" s="53">
        <f>'Exposure Inputs'!$E$60/$K298</f>
        <v>1950529.3627334635</v>
      </c>
    </row>
    <row r="299" spans="1:12">
      <c r="A299" s="47">
        <f>'Refined Drinking Water Calcs'!A299</f>
        <v>2021</v>
      </c>
      <c r="B299" s="48" t="str">
        <f>'Refined Drinking Water Calcs'!B299</f>
        <v>110001611319</v>
      </c>
      <c r="C299" s="48" t="str">
        <f>'Refined Drinking Water Calcs'!C299</f>
        <v>CLEAN WATER OF NEW YORK - WASTE OIL REPROCESSING AND STORAGE FACILITY</v>
      </c>
      <c r="D299" s="48" t="str">
        <f>'Refined Drinking Water Calcs'!D299</f>
        <v>Waste Handling, Disposal and Treatment (non-POTW WWT)</v>
      </c>
      <c r="E299" s="48">
        <f>'Refined Drinking Water Calcs'!G299</f>
        <v>2.11077712745757</v>
      </c>
      <c r="F299" s="48">
        <f>'Refined Drinking Water Calcs'!F299</f>
        <v>2.11077712745757</v>
      </c>
      <c r="G299" s="41">
        <f>($E299*'Exposure Inputs'!$C$39*'Exposure Inputs'!$C$43/'Exposure Inputs'!$C$37)</f>
        <v>7.2821810897286167E-6</v>
      </c>
      <c r="H299" s="41">
        <f>'Exposure Inputs'!$E$60/$G299</f>
        <v>1730250.8472045648</v>
      </c>
      <c r="I299" s="41">
        <f>($E299*'Exposure Inputs'!$D$39*'Exposure Inputs'!$C$43/'Exposure Inputs'!$D$37)</f>
        <v>1.1297117020195445E-5</v>
      </c>
      <c r="J299" s="53">
        <f>'Exposure Inputs'!$E$60/$I299</f>
        <v>1115328.802691469</v>
      </c>
      <c r="K299" s="41">
        <f>($E299*'Exposure Inputs'!$E$39*'Exposure Inputs'!$C$43/'Exposure Inputs'!$E$37)</f>
        <v>6.3721573659096448E-6</v>
      </c>
      <c r="L299" s="53">
        <f>'Exposure Inputs'!$E$60/$K299</f>
        <v>1977352.2963209669</v>
      </c>
    </row>
    <row r="300" spans="1:12">
      <c r="A300" s="47">
        <f>'Refined Drinking Water Calcs'!A300</f>
        <v>2019</v>
      </c>
      <c r="B300" s="48" t="str">
        <f>'Refined Drinking Water Calcs'!B300</f>
        <v>110000450039</v>
      </c>
      <c r="C300" s="48" t="str">
        <f>'Refined Drinking Water Calcs'!C300</f>
        <v>CLEAN HARBORS BATON ROUGE LLC</v>
      </c>
      <c r="D300" s="48" t="str">
        <f>'Refined Drinking Water Calcs'!D300</f>
        <v>Waste Handling, Disposal and Treatment (non-POTW WWT)</v>
      </c>
      <c r="E300" s="48">
        <f>'Refined Drinking Water Calcs'!G300</f>
        <v>2.03433692441754</v>
      </c>
      <c r="F300" s="48">
        <f>'Refined Drinking Water Calcs'!F300</f>
        <v>2.03433692441754</v>
      </c>
      <c r="G300" s="41">
        <f>($E300*'Exposure Inputs'!$C$39*'Exposure Inputs'!$C$43/'Exposure Inputs'!$C$37)</f>
        <v>7.0184623892405138E-6</v>
      </c>
      <c r="H300" s="41">
        <f>'Exposure Inputs'!$E$60/$G300</f>
        <v>1795265.0169239531</v>
      </c>
      <c r="I300" s="41">
        <f>($E300*'Exposure Inputs'!$D$39*'Exposure Inputs'!$C$43/'Exposure Inputs'!$D$37)</f>
        <v>1.088800044054458E-5</v>
      </c>
      <c r="J300" s="53">
        <f>'Exposure Inputs'!$E$60/$I300</f>
        <v>1157237.2786724274</v>
      </c>
      <c r="K300" s="41">
        <f>($E300*'Exposure Inputs'!$E$39*'Exposure Inputs'!$C$43/'Exposure Inputs'!$E$37)</f>
        <v>6.1413944888076676E-6</v>
      </c>
      <c r="L300" s="53">
        <f>'Exposure Inputs'!$E$60/$K300</f>
        <v>2051651.3021534055</v>
      </c>
    </row>
    <row r="301" spans="1:12">
      <c r="A301" s="47">
        <f>'Refined Drinking Water Calcs'!A301</f>
        <v>2020</v>
      </c>
      <c r="B301" s="48" t="str">
        <f>'Refined Drinking Water Calcs'!B301</f>
        <v>110041973460</v>
      </c>
      <c r="C301" s="48" t="str">
        <f>'Refined Drinking Water Calcs'!C301</f>
        <v>US MARINE CORPS BASE HAWAII</v>
      </c>
      <c r="D301" s="48" t="str">
        <f>'Refined Drinking Water Calcs'!D301</f>
        <v>Waste Handling, Disposal and Treatment (non-POTW WWT)</v>
      </c>
      <c r="E301" s="48">
        <f>'Refined Drinking Water Calcs'!G301</f>
        <v>1.8691189612599</v>
      </c>
      <c r="F301" s="48">
        <f>'Refined Drinking Water Calcs'!F301</f>
        <v>1.8691189612599</v>
      </c>
      <c r="G301" s="41">
        <f>($E301*'Exposure Inputs'!$C$39*'Exposure Inputs'!$C$43/'Exposure Inputs'!$C$37)</f>
        <v>6.4484604163466556E-6</v>
      </c>
      <c r="H301" s="41">
        <f>'Exposure Inputs'!$E$60/$G301</f>
        <v>1953954.7716008886</v>
      </c>
      <c r="I301" s="41">
        <f>($E301*'Exposure Inputs'!$D$39*'Exposure Inputs'!$C$43/'Exposure Inputs'!$D$37)</f>
        <v>1.0003735285616365E-5</v>
      </c>
      <c r="J301" s="53">
        <f>'Exposure Inputs'!$E$60/$I301</f>
        <v>1259529.5297464151</v>
      </c>
      <c r="K301" s="41">
        <f>($E301*'Exposure Inputs'!$E$39*'Exposure Inputs'!$C$43/'Exposure Inputs'!$E$37)</f>
        <v>5.6426232792751699E-6</v>
      </c>
      <c r="L301" s="53">
        <f>'Exposure Inputs'!$E$60/$K301</f>
        <v>2233003.9374201405</v>
      </c>
    </row>
    <row r="302" spans="1:12">
      <c r="A302" s="47">
        <f>'Refined Drinking Water Calcs'!A302</f>
        <v>2022</v>
      </c>
      <c r="B302" s="48" t="str">
        <f>'Refined Drinking Water Calcs'!B302</f>
        <v>110046184516</v>
      </c>
      <c r="C302" s="48" t="str">
        <f>'Refined Drinking Water Calcs'!C302</f>
        <v>PEARL HARBOR NAVAL SHIPYARD &amp; INTERMEDIATE MAINTENANCE FACILITY</v>
      </c>
      <c r="D302" s="48" t="str">
        <f>'Refined Drinking Water Calcs'!D302</f>
        <v>Waste Handling, Disposal and Treatment (non-POTW WWT)</v>
      </c>
      <c r="E302" s="48">
        <f>'Refined Drinking Water Calcs'!G302</f>
        <v>1</v>
      </c>
      <c r="F302" s="48">
        <f>'Refined Drinking Water Calcs'!F302</f>
        <v>1</v>
      </c>
      <c r="G302" s="41">
        <f>($E302*'Exposure Inputs'!$C$39*'Exposure Inputs'!$C$43/'Exposure Inputs'!$C$37)</f>
        <v>3.4500000000000004E-6</v>
      </c>
      <c r="H302" s="41">
        <f>'Exposure Inputs'!$E$60/$G302</f>
        <v>3652173.9130434776</v>
      </c>
      <c r="I302" s="41">
        <f>($E302*'Exposure Inputs'!$D$39*'Exposure Inputs'!$C$43/'Exposure Inputs'!$D$37)</f>
        <v>5.3521126760563385E-6</v>
      </c>
      <c r="J302" s="53">
        <f>'Exposure Inputs'!$E$60/$I302</f>
        <v>2354210.5263157892</v>
      </c>
      <c r="K302" s="41">
        <f>($E302*'Exposure Inputs'!$E$39*'Exposure Inputs'!$C$43/'Exposure Inputs'!$E$37)</f>
        <v>3.0188679245283018E-6</v>
      </c>
      <c r="L302" s="53">
        <f>'Exposure Inputs'!$E$60/$K302</f>
        <v>4173750</v>
      </c>
    </row>
    <row r="303" spans="1:12">
      <c r="A303" s="47">
        <f>'Refined Drinking Water Calcs'!A303</f>
        <v>2021</v>
      </c>
      <c r="B303" s="48" t="str">
        <f>'Refined Drinking Water Calcs'!B303</f>
        <v>110000450039</v>
      </c>
      <c r="C303" s="48" t="str">
        <f>'Refined Drinking Water Calcs'!C303</f>
        <v>CLEAN HARBORS BATON ROUGE LLC</v>
      </c>
      <c r="D303" s="48" t="str">
        <f>'Refined Drinking Water Calcs'!D303</f>
        <v>Waste Handling, Disposal and Treatment (non-POTW WWT)</v>
      </c>
      <c r="E303" s="48">
        <f>'Refined Drinking Water Calcs'!G303</f>
        <v>1.84078391031794</v>
      </c>
      <c r="F303" s="48">
        <f>'Refined Drinking Water Calcs'!F303</f>
        <v>1.84078391031794</v>
      </c>
      <c r="G303" s="41">
        <f>($E303*'Exposure Inputs'!$C$39*'Exposure Inputs'!$C$43/'Exposure Inputs'!$C$37)</f>
        <v>6.3507044905968948E-6</v>
      </c>
      <c r="H303" s="41">
        <f>'Exposure Inputs'!$E$60/$G303</f>
        <v>1984031.8532622734</v>
      </c>
      <c r="I303" s="41">
        <f>($E303*'Exposure Inputs'!$D$39*'Exposure Inputs'!$C$43/'Exposure Inputs'!$D$37)</f>
        <v>9.8520829002932008E-6</v>
      </c>
      <c r="J303" s="53">
        <f>'Exposure Inputs'!$E$60/$I303</f>
        <v>1278917.3748857738</v>
      </c>
      <c r="K303" s="41">
        <f>($E303*'Exposure Inputs'!$E$39*'Exposure Inputs'!$C$43/'Exposure Inputs'!$E$37)</f>
        <v>5.5570835028466113E-6</v>
      </c>
      <c r="L303" s="53">
        <f>'Exposure Inputs'!$E$60/$K303</f>
        <v>2267376.4023062927</v>
      </c>
    </row>
    <row r="304" spans="1:12">
      <c r="A304" s="47">
        <f>'Refined Drinking Water Calcs'!A304</f>
        <v>2020</v>
      </c>
      <c r="B304" s="48" t="str">
        <f>'Refined Drinking Water Calcs'!B304</f>
        <v>110044852068</v>
      </c>
      <c r="C304" s="48" t="str">
        <f>'Refined Drinking Water Calcs'!C304</f>
        <v>PRAIRIE STATE GENERATING STATION</v>
      </c>
      <c r="D304" s="48" t="str">
        <f>'Refined Drinking Water Calcs'!D304</f>
        <v>Waste Handling, Disposal and Treatment (non-POTW WWT)</v>
      </c>
      <c r="E304" s="48">
        <f>'Refined Drinking Water Calcs'!G304</f>
        <v>1.79099673814398</v>
      </c>
      <c r="F304" s="48">
        <f>'Refined Drinking Water Calcs'!F304</f>
        <v>1.3091824213544001</v>
      </c>
      <c r="G304" s="41">
        <f>($E304*'Exposure Inputs'!$C$39*'Exposure Inputs'!$C$43/'Exposure Inputs'!$C$37)</f>
        <v>6.1789387465967313E-6</v>
      </c>
      <c r="H304" s="41">
        <f>'Exposure Inputs'!$E$60/$G304</f>
        <v>2039185.1281807728</v>
      </c>
      <c r="I304" s="41">
        <f>($E304*'Exposure Inputs'!$D$39*'Exposure Inputs'!$C$43/'Exposure Inputs'!$D$37)</f>
        <v>9.5856163449959491E-6</v>
      </c>
      <c r="J304" s="53">
        <f>'Exposure Inputs'!$E$60/$I304</f>
        <v>1314469.4661786326</v>
      </c>
      <c r="K304" s="41">
        <f>($E304*'Exposure Inputs'!$E$39*'Exposure Inputs'!$C$43/'Exposure Inputs'!$E$37)</f>
        <v>5.4067826057176757E-6</v>
      </c>
      <c r="L304" s="53">
        <f>'Exposure Inputs'!$E$60/$K304</f>
        <v>2330406.2542990893</v>
      </c>
    </row>
    <row r="305" spans="1:12">
      <c r="A305" s="47">
        <f>'Refined Drinking Water Calcs'!A305</f>
        <v>2019</v>
      </c>
      <c r="B305" s="48" t="str">
        <f>'Refined Drinking Water Calcs'!B305</f>
        <v>110044852068</v>
      </c>
      <c r="C305" s="48" t="str">
        <f>'Refined Drinking Water Calcs'!C305</f>
        <v>PRAIRIE STATE GENERATING STATION</v>
      </c>
      <c r="D305" s="48" t="str">
        <f>'Refined Drinking Water Calcs'!D305</f>
        <v>Waste Handling, Disposal and Treatment (non-POTW WWT)</v>
      </c>
      <c r="E305" s="48">
        <f>'Refined Drinking Water Calcs'!G305</f>
        <v>1.79087507587534</v>
      </c>
      <c r="F305" s="48">
        <f>'Refined Drinking Water Calcs'!F305</f>
        <v>1.3090934886946901</v>
      </c>
      <c r="G305" s="41">
        <f>($E305*'Exposure Inputs'!$C$39*'Exposure Inputs'!$C$43/'Exposure Inputs'!$C$37)</f>
        <v>6.1785190117699231E-6</v>
      </c>
      <c r="H305" s="41">
        <f>'Exposure Inputs'!$E$60/$G305</f>
        <v>2039323.6592777844</v>
      </c>
      <c r="I305" s="41">
        <f>($E305*'Exposure Inputs'!$D$39*'Exposure Inputs'!$C$43/'Exposure Inputs'!$D$37)</f>
        <v>9.5849651948257634E-6</v>
      </c>
      <c r="J305" s="53">
        <f>'Exposure Inputs'!$E$60/$I305</f>
        <v>1314558.764052877</v>
      </c>
      <c r="K305" s="41">
        <f>($E305*'Exposure Inputs'!$E$39*'Exposure Inputs'!$C$43/'Exposure Inputs'!$E$37)</f>
        <v>5.4064153233972528E-6</v>
      </c>
      <c r="L305" s="53">
        <f>'Exposure Inputs'!$E$60/$K305</f>
        <v>2330564.5693683932</v>
      </c>
    </row>
    <row r="306" spans="1:12">
      <c r="A306" s="47">
        <f>'Refined Drinking Water Calcs'!A306</f>
        <v>2019</v>
      </c>
      <c r="B306" s="48" t="str">
        <f>'Refined Drinking Water Calcs'!B306</f>
        <v>110046184516</v>
      </c>
      <c r="C306" s="48" t="str">
        <f>'Refined Drinking Water Calcs'!C306</f>
        <v>PEARL HARBOR NAVAL SHIPYARD &amp; INTERMEDIATE MAINTENANCE FACILITY</v>
      </c>
      <c r="D306" s="48" t="str">
        <f>'Refined Drinking Water Calcs'!D306</f>
        <v>Waste Handling, Disposal and Treatment (non-POTW WWT)</v>
      </c>
      <c r="E306" s="48">
        <f>'Refined Drinking Water Calcs'!G306</f>
        <v>1</v>
      </c>
      <c r="F306" s="48">
        <f>'Refined Drinking Water Calcs'!F306</f>
        <v>1</v>
      </c>
      <c r="G306" s="41">
        <f>($E306*'Exposure Inputs'!$C$39*'Exposure Inputs'!$C$43/'Exposure Inputs'!$C$37)</f>
        <v>3.4500000000000004E-6</v>
      </c>
      <c r="H306" s="41">
        <f>'Exposure Inputs'!$E$60/$G306</f>
        <v>3652173.9130434776</v>
      </c>
      <c r="I306" s="41">
        <f>($E306*'Exposure Inputs'!$D$39*'Exposure Inputs'!$C$43/'Exposure Inputs'!$D$37)</f>
        <v>5.3521126760563385E-6</v>
      </c>
      <c r="J306" s="53">
        <f>'Exposure Inputs'!$E$60/$I306</f>
        <v>2354210.5263157892</v>
      </c>
      <c r="K306" s="41">
        <f>($E306*'Exposure Inputs'!$E$39*'Exposure Inputs'!$C$43/'Exposure Inputs'!$E$37)</f>
        <v>3.0188679245283018E-6</v>
      </c>
      <c r="L306" s="53">
        <f>'Exposure Inputs'!$E$60/$K306</f>
        <v>4173750</v>
      </c>
    </row>
    <row r="307" spans="1:12">
      <c r="A307" s="47">
        <f>'Refined Drinking Water Calcs'!A307</f>
        <v>2023</v>
      </c>
      <c r="B307" s="48" t="str">
        <f>'Refined Drinking Water Calcs'!B307</f>
        <v>110041973460</v>
      </c>
      <c r="C307" s="48" t="str">
        <f>'Refined Drinking Water Calcs'!C307</f>
        <v>US MARINE CORPS BASE HAWAII</v>
      </c>
      <c r="D307" s="48" t="str">
        <f>'Refined Drinking Water Calcs'!D307</f>
        <v>Waste Handling, Disposal and Treatment (non-POTW WWT)</v>
      </c>
      <c r="E307" s="48">
        <f>'Refined Drinking Water Calcs'!G307</f>
        <v>1.55890256462123</v>
      </c>
      <c r="F307" s="48">
        <f>'Refined Drinking Water Calcs'!F307</f>
        <v>1.55890256462123</v>
      </c>
      <c r="G307" s="41">
        <f>($E307*'Exposure Inputs'!$C$39*'Exposure Inputs'!$C$43/'Exposure Inputs'!$C$37)</f>
        <v>5.3782138479432436E-6</v>
      </c>
      <c r="H307" s="41">
        <f>'Exposure Inputs'!$E$60/$G307</f>
        <v>2342785.2361836703</v>
      </c>
      <c r="I307" s="41">
        <f>($E307*'Exposure Inputs'!$D$39*'Exposure Inputs'!$C$43/'Exposure Inputs'!$D$37)</f>
        <v>8.3434221768460195E-6</v>
      </c>
      <c r="J307" s="53">
        <f>'Exposure Inputs'!$E$60/$I307</f>
        <v>1510171.6936926057</v>
      </c>
      <c r="K307" s="41">
        <f>($E307*'Exposure Inputs'!$E$39*'Exposure Inputs'!$C$43/'Exposure Inputs'!$E$37)</f>
        <v>4.7061209497999398E-6</v>
      </c>
      <c r="L307" s="53">
        <f>'Exposure Inputs'!$E$60/$K307</f>
        <v>2677364.2527261511</v>
      </c>
    </row>
    <row r="308" spans="1:12">
      <c r="A308" s="47">
        <f>'Refined Drinking Water Calcs'!A308</f>
        <v>2022</v>
      </c>
      <c r="B308" s="48" t="str">
        <f>'Refined Drinking Water Calcs'!B308</f>
        <v>110000450039</v>
      </c>
      <c r="C308" s="48" t="str">
        <f>'Refined Drinking Water Calcs'!C308</f>
        <v>CLEAN HARBORS BATON ROUGE LLC</v>
      </c>
      <c r="D308" s="48" t="str">
        <f>'Refined Drinking Water Calcs'!D308</f>
        <v>Waste Handling, Disposal and Treatment (non-POTW WWT)</v>
      </c>
      <c r="E308" s="48">
        <f>'Refined Drinking Water Calcs'!G308</f>
        <v>1.2689033962741401</v>
      </c>
      <c r="F308" s="48">
        <f>'Refined Drinking Water Calcs'!F308</f>
        <v>1.2689033962741401</v>
      </c>
      <c r="G308" s="41">
        <f>($E308*'Exposure Inputs'!$C$39*'Exposure Inputs'!$C$43/'Exposure Inputs'!$C$37)</f>
        <v>4.3777167171457837E-6</v>
      </c>
      <c r="H308" s="41">
        <f>'Exposure Inputs'!$E$60/$G308</f>
        <v>2878212.7337410362</v>
      </c>
      <c r="I308" s="41">
        <f>($E308*'Exposure Inputs'!$D$39*'Exposure Inputs'!$C$43/'Exposure Inputs'!$D$37)</f>
        <v>6.7913139518897649E-6</v>
      </c>
      <c r="J308" s="53">
        <f>'Exposure Inputs'!$E$60/$I308</f>
        <v>1855311.0766575439</v>
      </c>
      <c r="K308" s="41">
        <f>($E308*'Exposure Inputs'!$E$39*'Exposure Inputs'!$C$43/'Exposure Inputs'!$E$37)</f>
        <v>3.8306517623370265E-6</v>
      </c>
      <c r="L308" s="53">
        <f>'Exposure Inputs'!$E$60/$K308</f>
        <v>3289257.4897784283</v>
      </c>
    </row>
    <row r="309" spans="1:12">
      <c r="A309" s="47">
        <f>'Refined Drinking Water Calcs'!A309</f>
        <v>2022</v>
      </c>
      <c r="B309" s="48" t="str">
        <f>'Refined Drinking Water Calcs'!B309</f>
        <v>110041973460</v>
      </c>
      <c r="C309" s="48" t="str">
        <f>'Refined Drinking Water Calcs'!C309</f>
        <v>US MARINE CORPS BASE HAWAII</v>
      </c>
      <c r="D309" s="48" t="str">
        <f>'Refined Drinking Water Calcs'!D309</f>
        <v>Waste Handling, Disposal and Treatment (non-POTW WWT)</v>
      </c>
      <c r="E309" s="48">
        <f>'Refined Drinking Water Calcs'!G309</f>
        <v>1.2193589880997999</v>
      </c>
      <c r="F309" s="48">
        <f>'Refined Drinking Water Calcs'!F309</f>
        <v>1.2193589880997999</v>
      </c>
      <c r="G309" s="41">
        <f>($E309*'Exposure Inputs'!$C$39*'Exposure Inputs'!$C$43/'Exposure Inputs'!$C$37)</f>
        <v>4.2067885089443099E-6</v>
      </c>
      <c r="H309" s="41">
        <f>'Exposure Inputs'!$E$60/$G309</f>
        <v>2995158.8897826383</v>
      </c>
      <c r="I309" s="41">
        <f>($E309*'Exposure Inputs'!$D$39*'Exposure Inputs'!$C$43/'Exposure Inputs'!$D$37)</f>
        <v>6.5261466968721687E-6</v>
      </c>
      <c r="J309" s="53">
        <f>'Exposure Inputs'!$E$60/$I309</f>
        <v>1930695.1843480454</v>
      </c>
      <c r="K309" s="41">
        <f>($E309*'Exposure Inputs'!$E$39*'Exposure Inputs'!$C$43/'Exposure Inputs'!$E$37)</f>
        <v>3.6810837376597734E-6</v>
      </c>
      <c r="L309" s="53">
        <f>'Exposure Inputs'!$E$60/$K309</f>
        <v>3422905.0187297212</v>
      </c>
    </row>
    <row r="310" spans="1:12">
      <c r="A310" s="47">
        <f>'Refined Drinking Water Calcs'!A310</f>
        <v>2021</v>
      </c>
      <c r="B310" s="48" t="str">
        <f>'Refined Drinking Water Calcs'!B310</f>
        <v>110044852068</v>
      </c>
      <c r="C310" s="48" t="str">
        <f>'Refined Drinking Water Calcs'!C310</f>
        <v>PRAIRIE STATE GENERATING STATION</v>
      </c>
      <c r="D310" s="48" t="str">
        <f>'Refined Drinking Water Calcs'!D310</f>
        <v>Waste Handling, Disposal and Treatment (non-POTW WWT)</v>
      </c>
      <c r="E310" s="48">
        <f>'Refined Drinking Water Calcs'!G310</f>
        <v>1.15068590045285</v>
      </c>
      <c r="F310" s="48">
        <f>'Refined Drinking Water Calcs'!F310</f>
        <v>0.84112813903523698</v>
      </c>
      <c r="G310" s="41">
        <f>($E310*'Exposure Inputs'!$C$39*'Exposure Inputs'!$C$43/'Exposure Inputs'!$C$37)</f>
        <v>3.9698663565623336E-6</v>
      </c>
      <c r="H310" s="41">
        <f>'Exposure Inputs'!$E$60/$G310</f>
        <v>3173910.370854611</v>
      </c>
      <c r="I310" s="41">
        <f>($E310*'Exposure Inputs'!$D$39*'Exposure Inputs'!$C$43/'Exposure Inputs'!$D$37)</f>
        <v>6.158600593973E-6</v>
      </c>
      <c r="J310" s="53">
        <f>'Exposure Inputs'!$E$60/$I310</f>
        <v>2045919.3298443083</v>
      </c>
      <c r="K310" s="41">
        <f>($E310*'Exposure Inputs'!$E$39*'Exposure Inputs'!$C$43/'Exposure Inputs'!$E$37)</f>
        <v>3.4737687560840755E-6</v>
      </c>
      <c r="L310" s="53">
        <f>'Exposure Inputs'!$E$60/$K310</f>
        <v>3627184.4456922864</v>
      </c>
    </row>
    <row r="311" spans="1:12">
      <c r="A311" s="47">
        <f>'Refined Drinking Water Calcs'!A311</f>
        <v>2019</v>
      </c>
      <c r="B311" s="48" t="str">
        <f>'Refined Drinking Water Calcs'!B311</f>
        <v>110071169347</v>
      </c>
      <c r="C311" s="48" t="str">
        <f>'Refined Drinking Water Calcs'!C311</f>
        <v>NAVAL AUX. LANDING FIELD - SAN CLEMENTE ISLAND</v>
      </c>
      <c r="D311" s="48" t="str">
        <f>'Refined Drinking Water Calcs'!D311</f>
        <v>Waste Handling, Disposal and Treatment (non-POTW WWT)</v>
      </c>
      <c r="E311" s="48">
        <f>'Refined Drinking Water Calcs'!G311</f>
        <v>0.97701437152456505</v>
      </c>
      <c r="F311" s="48">
        <f>'Refined Drinking Water Calcs'!F311</f>
        <v>0.97701437152456505</v>
      </c>
      <c r="G311" s="41">
        <f>($E311*'Exposure Inputs'!$C$39*'Exposure Inputs'!$C$43/'Exposure Inputs'!$C$37)</f>
        <v>3.3706995817597503E-6</v>
      </c>
      <c r="H311" s="41">
        <f>'Exposure Inputs'!$E$60/$G311</f>
        <v>3738096.4082897841</v>
      </c>
      <c r="I311" s="41">
        <f>($E311*'Exposure Inputs'!$D$39*'Exposure Inputs'!$C$43/'Exposure Inputs'!$D$37)</f>
        <v>5.2290910025258412E-6</v>
      </c>
      <c r="J311" s="53">
        <f>'Exposure Inputs'!$E$60/$I311</f>
        <v>2409596.6189752179</v>
      </c>
      <c r="K311" s="41">
        <f>($E311*'Exposure Inputs'!$E$39*'Exposure Inputs'!$C$43/'Exposure Inputs'!$E$37)</f>
        <v>2.949477347998687E-6</v>
      </c>
      <c r="L311" s="53">
        <f>'Exposure Inputs'!$E$60/$K311</f>
        <v>4271943.30159867</v>
      </c>
    </row>
    <row r="312" spans="1:12">
      <c r="A312" s="47">
        <f>'Refined Drinking Water Calcs'!A312</f>
        <v>2023</v>
      </c>
      <c r="B312" s="48" t="str">
        <f>'Refined Drinking Water Calcs'!B312</f>
        <v>110000450039</v>
      </c>
      <c r="C312" s="48" t="str">
        <f>'Refined Drinking Water Calcs'!C312</f>
        <v>CLEAN HARBORS BATON ROUGE LLC</v>
      </c>
      <c r="D312" s="48" t="str">
        <f>'Refined Drinking Water Calcs'!D312</f>
        <v>Waste Handling, Disposal and Treatment (non-POTW WWT)</v>
      </c>
      <c r="E312" s="48">
        <f>'Refined Drinking Water Calcs'!G312</f>
        <v>0.87446259190642806</v>
      </c>
      <c r="F312" s="48">
        <f>'Refined Drinking Water Calcs'!F312</f>
        <v>0.87446259190642806</v>
      </c>
      <c r="G312" s="41">
        <f>($E312*'Exposure Inputs'!$C$39*'Exposure Inputs'!$C$43/'Exposure Inputs'!$C$37)</f>
        <v>3.0168959420771772E-6</v>
      </c>
      <c r="H312" s="41">
        <f>'Exposure Inputs'!$E$60/$G312</f>
        <v>4176478.1556650954</v>
      </c>
      <c r="I312" s="41">
        <f>($E312*'Exposure Inputs'!$D$39*'Exposure Inputs'!$C$43/'Exposure Inputs'!$D$37)</f>
        <v>4.6802223228794751E-6</v>
      </c>
      <c r="J312" s="53">
        <f>'Exposure Inputs'!$E$60/$I312</f>
        <v>2692179.8006056976</v>
      </c>
      <c r="K312" s="41">
        <f>($E312*'Exposure Inputs'!$E$39*'Exposure Inputs'!$C$43/'Exposure Inputs'!$E$37)</f>
        <v>2.6398870699061985E-6</v>
      </c>
      <c r="L312" s="53">
        <f>'Exposure Inputs'!$E$60/$K312</f>
        <v>4772931.4422710165</v>
      </c>
    </row>
    <row r="313" spans="1:12">
      <c r="A313" s="47">
        <f>'Refined Drinking Water Calcs'!A313</f>
        <v>2021</v>
      </c>
      <c r="B313" s="48" t="str">
        <f>'Refined Drinking Water Calcs'!B313</f>
        <v>110070381611</v>
      </c>
      <c r="C313" s="48" t="str">
        <f>'Refined Drinking Water Calcs'!C313</f>
        <v>ASHLAND DIST. CO.</v>
      </c>
      <c r="D313" s="48" t="str">
        <f>'Refined Drinking Water Calcs'!D313</f>
        <v>Waste Handling, Disposal and Treatment (Remediation)</v>
      </c>
      <c r="E313" s="48">
        <f>'Refined Drinking Water Calcs'!G313</f>
        <v>7.7616348383524004E-3</v>
      </c>
      <c r="F313" s="48">
        <f>'Refined Drinking Water Calcs'!F313</f>
        <v>5.2150613827250903E-3</v>
      </c>
      <c r="G313" s="41">
        <f>($E313*'Exposure Inputs'!$C$39*'Exposure Inputs'!$C$43/'Exposure Inputs'!$C$37)</f>
        <v>2.6777640192315788E-8</v>
      </c>
      <c r="H313" s="41">
        <f>'Exposure Inputs'!$E$60/$G313</f>
        <v>470541836.7528795</v>
      </c>
      <c r="I313" s="41">
        <f>($E313*'Exposure Inputs'!$D$39*'Exposure Inputs'!$C$43/'Exposure Inputs'!$D$37)</f>
        <v>4.1541144205266365E-8</v>
      </c>
      <c r="J313" s="53">
        <f>'Exposure Inputs'!$E$60/$I313</f>
        <v>303313744.5068891</v>
      </c>
      <c r="K313" s="41">
        <f>($E313*'Exposure Inputs'!$E$39*'Exposure Inputs'!$C$43/'Exposure Inputs'!$E$37)</f>
        <v>2.3431350455403471E-8</v>
      </c>
      <c r="L313" s="53">
        <f>'Exposure Inputs'!$E$60/$K313</f>
        <v>537741092.81415021</v>
      </c>
    </row>
    <row r="314" spans="1:12">
      <c r="A314" s="47">
        <f>'Refined Drinking Water Calcs'!A314</f>
        <v>2020</v>
      </c>
      <c r="B314" s="48" t="str">
        <f>'Refined Drinking Water Calcs'!B314</f>
        <v>110022302417</v>
      </c>
      <c r="C314" s="48" t="str">
        <f>'Refined Drinking Water Calcs'!C314</f>
        <v>NAVY PUBLIC WORKS CENTER</v>
      </c>
      <c r="D314" s="48" t="str">
        <f>'Refined Drinking Water Calcs'!D314</f>
        <v>Waste Handling, Disposal and Treatment (non-POTW WWT)</v>
      </c>
      <c r="E314" s="48">
        <f>'Refined Drinking Water Calcs'!G314</f>
        <v>0.83419535230567599</v>
      </c>
      <c r="F314" s="48">
        <f>'Refined Drinking Water Calcs'!F314</f>
        <v>0.83419535230567599</v>
      </c>
      <c r="G314" s="41">
        <f>($E314*'Exposure Inputs'!$C$39*'Exposure Inputs'!$C$43/'Exposure Inputs'!$C$37)</f>
        <v>2.8779739654545824E-6</v>
      </c>
      <c r="H314" s="41">
        <f>'Exposure Inputs'!$E$60/$G314</f>
        <v>4378079.9101182288</v>
      </c>
      <c r="I314" s="41">
        <f>($E314*'Exposure Inputs'!$D$39*'Exposure Inputs'!$C$43/'Exposure Inputs'!$D$37)</f>
        <v>4.4647075193824909E-6</v>
      </c>
      <c r="J314" s="53">
        <f>'Exposure Inputs'!$E$60/$I314</f>
        <v>2822133.3525880533</v>
      </c>
      <c r="K314" s="41">
        <f>($E314*'Exposure Inputs'!$E$39*'Exposure Inputs'!$C$43/'Exposure Inputs'!$E$37)</f>
        <v>2.5183255918661918E-6</v>
      </c>
      <c r="L314" s="53">
        <f>'Exposure Inputs'!$E$60/$K314</f>
        <v>5003324.4472819883</v>
      </c>
    </row>
    <row r="315" spans="1:12">
      <c r="A315" s="47">
        <f>'Refined Drinking Water Calcs'!A315</f>
        <v>2022</v>
      </c>
      <c r="B315" s="48" t="str">
        <f>'Refined Drinking Water Calcs'!B315</f>
        <v>110006777247</v>
      </c>
      <c r="C315" s="48" t="str">
        <f>'Refined Drinking Water Calcs'!C315</f>
        <v>ALOUN KAUAI FARMING LLC</v>
      </c>
      <c r="D315" s="48" t="str">
        <f>'Refined Drinking Water Calcs'!D315</f>
        <v>Waste Handling, Disposal and Treatment (non-POTW WWT)</v>
      </c>
      <c r="E315" s="48">
        <f>'Refined Drinking Water Calcs'!G315</f>
        <v>0.762535399134043</v>
      </c>
      <c r="F315" s="48">
        <f>'Refined Drinking Water Calcs'!F315</f>
        <v>0.762535399134043</v>
      </c>
      <c r="G315" s="41">
        <f>($E315*'Exposure Inputs'!$C$39*'Exposure Inputs'!$C$43/'Exposure Inputs'!$C$37)</f>
        <v>2.6307471270124484E-6</v>
      </c>
      <c r="H315" s="41">
        <f>'Exposure Inputs'!$E$60/$G315</f>
        <v>4789513.9257678939</v>
      </c>
      <c r="I315" s="41">
        <f>($E315*'Exposure Inputs'!$D$39*'Exposure Inputs'!$C$43/'Exposure Inputs'!$D$37)</f>
        <v>4.081175375646991E-6</v>
      </c>
      <c r="J315" s="53">
        <f>'Exposure Inputs'!$E$60/$I315</f>
        <v>3087345.8845180147</v>
      </c>
      <c r="K315" s="41">
        <f>($E315*'Exposure Inputs'!$E$39*'Exposure Inputs'!$C$43/'Exposure Inputs'!$E$37)</f>
        <v>2.3019936577631486E-6</v>
      </c>
      <c r="L315" s="53">
        <f>'Exposure Inputs'!$E$60/$K315</f>
        <v>5473516.3832916217</v>
      </c>
    </row>
    <row r="316" spans="1:12">
      <c r="A316" s="47">
        <f>'Refined Drinking Water Calcs'!A316</f>
        <v>2021</v>
      </c>
      <c r="B316" s="48" t="str">
        <f>'Refined Drinking Water Calcs'!B316</f>
        <v>110071169347</v>
      </c>
      <c r="C316" s="48" t="str">
        <f>'Refined Drinking Water Calcs'!C316</f>
        <v>NAVAL AUX. LANDING FIELD - SAN CLEMENTE ISLAND</v>
      </c>
      <c r="D316" s="48" t="str">
        <f>'Refined Drinking Water Calcs'!D316</f>
        <v>Waste Handling, Disposal and Treatment (non-POTW WWT)</v>
      </c>
      <c r="E316" s="48">
        <f>'Refined Drinking Water Calcs'!G316</f>
        <v>0.66627071199999999</v>
      </c>
      <c r="F316" s="48">
        <f>'Refined Drinking Water Calcs'!F316</f>
        <v>0.66627071199999999</v>
      </c>
      <c r="G316" s="41">
        <f>($E316*'Exposure Inputs'!$C$39*'Exposure Inputs'!$C$43/'Exposure Inputs'!$C$37)</f>
        <v>2.2986339564000001E-6</v>
      </c>
      <c r="H316" s="41">
        <f>'Exposure Inputs'!$E$60/$G316</f>
        <v>5481516.5176335685</v>
      </c>
      <c r="I316" s="41">
        <f>($E316*'Exposure Inputs'!$D$39*'Exposure Inputs'!$C$43/'Exposure Inputs'!$D$37)</f>
        <v>3.5659559233802819E-6</v>
      </c>
      <c r="J316" s="53">
        <f>'Exposure Inputs'!$E$60/$I316</f>
        <v>3533414.3973535327</v>
      </c>
      <c r="K316" s="41">
        <f>($E316*'Exposure Inputs'!$E$39*'Exposure Inputs'!$C$43/'Exposure Inputs'!$E$37)</f>
        <v>2.0113832815094337E-6</v>
      </c>
      <c r="L316" s="53">
        <f>'Exposure Inputs'!$E$60/$K316</f>
        <v>6264345.5953081129</v>
      </c>
    </row>
    <row r="317" spans="1:12">
      <c r="A317" s="47">
        <f>'Refined Drinking Water Calcs'!A317</f>
        <v>2023</v>
      </c>
      <c r="B317" s="48" t="str">
        <f>'Refined Drinking Water Calcs'!B317</f>
        <v>110012150858</v>
      </c>
      <c r="C317" s="48" t="str">
        <f>'Refined Drinking Water Calcs'!C317</f>
        <v>LARIMER ENERGY FACILITY</v>
      </c>
      <c r="D317" s="48" t="str">
        <f>'Refined Drinking Water Calcs'!D317</f>
        <v>Waste Handling, Disposal and Treatment (non-POTW WWT)</v>
      </c>
      <c r="E317" s="48">
        <f>'Refined Drinking Water Calcs'!G317</f>
        <v>0.5</v>
      </c>
      <c r="F317" s="48">
        <f>'Refined Drinking Water Calcs'!F317</f>
        <v>0.5</v>
      </c>
      <c r="G317" s="41">
        <f>($E317*'Exposure Inputs'!$C$39*'Exposure Inputs'!$C$43/'Exposure Inputs'!$C$37)</f>
        <v>1.7250000000000002E-6</v>
      </c>
      <c r="H317" s="41">
        <f>'Exposure Inputs'!$E$60/$G317</f>
        <v>7304347.8260869551</v>
      </c>
      <c r="I317" s="41">
        <f>($E317*'Exposure Inputs'!$D$39*'Exposure Inputs'!$C$43/'Exposure Inputs'!$D$37)</f>
        <v>2.6760563380281692E-6</v>
      </c>
      <c r="J317" s="53">
        <f>'Exposure Inputs'!$E$60/$I317</f>
        <v>4708421.0526315784</v>
      </c>
      <c r="K317" s="41">
        <f>($E317*'Exposure Inputs'!$E$39*'Exposure Inputs'!$C$43/'Exposure Inputs'!$E$37)</f>
        <v>1.5094339622641509E-6</v>
      </c>
      <c r="L317" s="53">
        <f>'Exposure Inputs'!$E$60/$K317</f>
        <v>8347500</v>
      </c>
    </row>
    <row r="318" spans="1:12">
      <c r="A318" s="47">
        <f>'Refined Drinking Water Calcs'!A318</f>
        <v>2022</v>
      </c>
      <c r="B318" s="48" t="str">
        <f>'Refined Drinking Water Calcs'!B318</f>
        <v>110045515180</v>
      </c>
      <c r="C318" s="48" t="str">
        <f>'Refined Drinking Water Calcs'!C318</f>
        <v>STONE BREWING COMPANY</v>
      </c>
      <c r="D318" s="48" t="str">
        <f>'Refined Drinking Water Calcs'!D318</f>
        <v>Waste Handling, Disposal and Treatment (non-POTW WWT)</v>
      </c>
      <c r="E318" s="48">
        <f>'Refined Drinking Water Calcs'!G318</f>
        <v>0.44081856401101999</v>
      </c>
      <c r="F318" s="48">
        <f>'Refined Drinking Water Calcs'!F318</f>
        <v>0.15130619300000001</v>
      </c>
      <c r="G318" s="41">
        <f>($E318*'Exposure Inputs'!$C$39*'Exposure Inputs'!$C$43/'Exposure Inputs'!$C$37)</f>
        <v>1.520824045838019E-6</v>
      </c>
      <c r="H318" s="41">
        <f>'Exposure Inputs'!$E$60/$G318</f>
        <v>8284982.1019610632</v>
      </c>
      <c r="I318" s="41">
        <f>($E318*'Exposure Inputs'!$D$39*'Exposure Inputs'!$C$43/'Exposure Inputs'!$D$37)</f>
        <v>2.3593106242843325E-6</v>
      </c>
      <c r="J318" s="53">
        <f>'Exposure Inputs'!$E$60/$I318</f>
        <v>5340543.0680930596</v>
      </c>
      <c r="K318" s="41">
        <f>($E318*'Exposure Inputs'!$E$39*'Exposure Inputs'!$C$43/'Exposure Inputs'!$E$37)</f>
        <v>1.3307730234294943E-6</v>
      </c>
      <c r="L318" s="53">
        <f>'Exposure Inputs'!$E$60/$K318</f>
        <v>9468181.1083973777</v>
      </c>
    </row>
    <row r="319" spans="1:12">
      <c r="A319" s="47">
        <f>'Refined Drinking Water Calcs'!A319</f>
        <v>2019</v>
      </c>
      <c r="B319" s="48" t="str">
        <f>'Refined Drinking Water Calcs'!B319</f>
        <v>110064252419</v>
      </c>
      <c r="C319" s="48" t="str">
        <f>'Refined Drinking Water Calcs'!C319</f>
        <v>WEST COUNTY AGENCY COMMON OUTFALL</v>
      </c>
      <c r="D319" s="48" t="str">
        <f>'Refined Drinking Water Calcs'!D319</f>
        <v>Waste Handling, Disposal and Treatment (non-POTW WWT)</v>
      </c>
      <c r="E319" s="48">
        <f>'Refined Drinking Water Calcs'!G319</f>
        <v>0.44055872755246001</v>
      </c>
      <c r="F319" s="48">
        <f>'Refined Drinking Water Calcs'!F319</f>
        <v>0.44055872755246001</v>
      </c>
      <c r="G319" s="41">
        <f>($E319*'Exposure Inputs'!$C$39*'Exposure Inputs'!$C$43/'Exposure Inputs'!$C$37)</f>
        <v>1.5199276100559872E-6</v>
      </c>
      <c r="H319" s="41">
        <f>'Exposure Inputs'!$E$60/$G319</f>
        <v>8289868.4888919629</v>
      </c>
      <c r="I319" s="41">
        <f>($E319*'Exposure Inputs'!$D$39*'Exposure Inputs'!$C$43/'Exposure Inputs'!$D$37)</f>
        <v>2.3579199502807716E-6</v>
      </c>
      <c r="J319" s="53">
        <f>'Exposure Inputs'!$E$60/$I319</f>
        <v>5343692.8588265441</v>
      </c>
      <c r="K319" s="41">
        <f>($E319*'Exposure Inputs'!$E$39*'Exposure Inputs'!$C$43/'Exposure Inputs'!$E$37)</f>
        <v>1.3299886114791247E-6</v>
      </c>
      <c r="L319" s="53">
        <f>'Exposure Inputs'!$E$60/$K319</f>
        <v>9473765.332461847</v>
      </c>
    </row>
    <row r="320" spans="1:12">
      <c r="A320" s="47">
        <f>'Refined Drinking Water Calcs'!A320</f>
        <v>2022</v>
      </c>
      <c r="B320" s="48" t="str">
        <f>'Refined Drinking Water Calcs'!B320</f>
        <v>110064252419</v>
      </c>
      <c r="C320" s="48" t="str">
        <f>'Refined Drinking Water Calcs'!C320</f>
        <v>WEST COUNTY AGENCY COMMON OUTFALL</v>
      </c>
      <c r="D320" s="48" t="str">
        <f>'Refined Drinking Water Calcs'!D320</f>
        <v>Waste Handling, Disposal and Treatment (non-POTW WWT)</v>
      </c>
      <c r="E320" s="48">
        <f>'Refined Drinking Water Calcs'!G320</f>
        <v>0.37103936870931897</v>
      </c>
      <c r="F320" s="48">
        <f>'Refined Drinking Water Calcs'!F320</f>
        <v>0.37103936870931897</v>
      </c>
      <c r="G320" s="41">
        <f>($E320*'Exposure Inputs'!$C$39*'Exposure Inputs'!$C$43/'Exposure Inputs'!$C$37)</f>
        <v>1.2800858220471506E-6</v>
      </c>
      <c r="H320" s="41">
        <f>'Exposure Inputs'!$E$60/$G320</f>
        <v>9843090.0358303413</v>
      </c>
      <c r="I320" s="41">
        <f>($E320*'Exposure Inputs'!$D$39*'Exposure Inputs'!$C$43/'Exposure Inputs'!$D$37)</f>
        <v>1.9858445085850878E-6</v>
      </c>
      <c r="J320" s="53">
        <f>'Exposure Inputs'!$E$60/$I320</f>
        <v>6344907.6428332683</v>
      </c>
      <c r="K320" s="41">
        <f>($E320*'Exposure Inputs'!$E$39*'Exposure Inputs'!$C$43/'Exposure Inputs'!$E$37)</f>
        <v>1.1201188489337931E-6</v>
      </c>
      <c r="L320" s="53">
        <f>'Exposure Inputs'!$E$60/$K320</f>
        <v>11248806.331572363</v>
      </c>
    </row>
    <row r="321" spans="1:12">
      <c r="A321" s="47">
        <f>'Refined Drinking Water Calcs'!A321</f>
        <v>2021</v>
      </c>
      <c r="B321" s="48" t="str">
        <f>'Refined Drinking Water Calcs'!B321</f>
        <v>110064624018</v>
      </c>
      <c r="C321" s="48" t="str">
        <f>'Refined Drinking Water Calcs'!C321</f>
        <v>INGLEWOOD OIL FIELD</v>
      </c>
      <c r="D321" s="48" t="str">
        <f>'Refined Drinking Water Calcs'!D321</f>
        <v>Waste Handling, Disposal and Treatment (non-POTW WWT)</v>
      </c>
      <c r="E321" s="48">
        <f>'Refined Drinking Water Calcs'!G321</f>
        <v>0.16863023999999999</v>
      </c>
      <c r="F321" s="48">
        <f>'Refined Drinking Water Calcs'!F321</f>
        <v>5.0710388376050797E-2</v>
      </c>
      <c r="G321" s="41">
        <f>($E321*'Exposure Inputs'!$C$39*'Exposure Inputs'!$C$43/'Exposure Inputs'!$C$37)</f>
        <v>5.8177432799999992E-7</v>
      </c>
      <c r="H321" s="41">
        <f>'Exposure Inputs'!$E$60/$G321</f>
        <v>21657882.435816247</v>
      </c>
      <c r="I321" s="41">
        <f>($E321*'Exposure Inputs'!$D$39*'Exposure Inputs'!$C$43/'Exposure Inputs'!$D$37)</f>
        <v>9.0252804507042256E-7</v>
      </c>
      <c r="J321" s="53">
        <f>'Exposure Inputs'!$E$60/$I321</f>
        <v>13960785.006982077</v>
      </c>
      <c r="K321" s="41">
        <f>($E321*'Exposure Inputs'!$E$39*'Exposure Inputs'!$C$43/'Exposure Inputs'!$E$37)</f>
        <v>5.0907242264150944E-7</v>
      </c>
      <c r="L321" s="53">
        <f>'Exposure Inputs'!$E$60/$K321</f>
        <v>24750898.771181252</v>
      </c>
    </row>
    <row r="322" spans="1:12">
      <c r="A322" s="47">
        <f>'Refined Drinking Water Calcs'!A322</f>
        <v>2020</v>
      </c>
      <c r="B322" s="48" t="str">
        <f>'Refined Drinking Water Calcs'!B322</f>
        <v>110070828339</v>
      </c>
      <c r="C322" s="48" t="str">
        <f>'Refined Drinking Water Calcs'!C322</f>
        <v>BAE SYSTEMS ORDNANCE SYSTEMS INC.</v>
      </c>
      <c r="D322" s="48" t="str">
        <f>'Refined Drinking Water Calcs'!D322</f>
        <v>Waste Handling, Disposal and Treatment (non-POTW WWT)</v>
      </c>
      <c r="E322" s="48">
        <f>'Refined Drinking Water Calcs'!G322</f>
        <v>0.26573249304880298</v>
      </c>
      <c r="F322" s="48">
        <f>'Refined Drinking Water Calcs'!F322</f>
        <v>0.26573249304880298</v>
      </c>
      <c r="G322" s="41">
        <f>($E322*'Exposure Inputs'!$C$39*'Exposure Inputs'!$C$43/'Exposure Inputs'!$C$37)</f>
        <v>9.1677710101837024E-7</v>
      </c>
      <c r="H322" s="41">
        <f>'Exposure Inputs'!$E$60/$G322</f>
        <v>13743798.777264096</v>
      </c>
      <c r="I322" s="41">
        <f>($E322*'Exposure Inputs'!$D$39*'Exposure Inputs'!$C$43/'Exposure Inputs'!$D$37)</f>
        <v>1.4222302444865511E-6</v>
      </c>
      <c r="J322" s="53">
        <f>'Exposure Inputs'!$E$60/$I322</f>
        <v>8859325.0276074745</v>
      </c>
      <c r="K322" s="41">
        <f>($E322*'Exposure Inputs'!$E$39*'Exposure Inputs'!$C$43/'Exposure Inputs'!$E$37)</f>
        <v>8.022112997699713E-7</v>
      </c>
      <c r="L322" s="53">
        <f>'Exposure Inputs'!$E$60/$K322</f>
        <v>15706585.040142123</v>
      </c>
    </row>
    <row r="323" spans="1:12">
      <c r="A323" s="47">
        <f>'Refined Drinking Water Calcs'!A323</f>
        <v>2023</v>
      </c>
      <c r="B323" s="48" t="str">
        <f>'Refined Drinking Water Calcs'!B323</f>
        <v>110006777247</v>
      </c>
      <c r="C323" s="48" t="str">
        <f>'Refined Drinking Water Calcs'!C323</f>
        <v>ALOUN KAUAI FARMING LLC</v>
      </c>
      <c r="D323" s="48" t="str">
        <f>'Refined Drinking Water Calcs'!D323</f>
        <v>Waste Handling, Disposal and Treatment (non-POTW WWT)</v>
      </c>
      <c r="E323" s="48">
        <f>'Refined Drinking Water Calcs'!G323</f>
        <v>0.16316420106771801</v>
      </c>
      <c r="F323" s="48">
        <f>'Refined Drinking Water Calcs'!F323</f>
        <v>0.16316420106771801</v>
      </c>
      <c r="G323" s="41">
        <f>($E323*'Exposure Inputs'!$C$39*'Exposure Inputs'!$C$43/'Exposure Inputs'!$C$37)</f>
        <v>5.6291649368362711E-7</v>
      </c>
      <c r="H323" s="41">
        <f>'Exposure Inputs'!$E$60/$G323</f>
        <v>22383426.567496367</v>
      </c>
      <c r="I323" s="41">
        <f>($E323*'Exposure Inputs'!$D$39*'Exposure Inputs'!$C$43/'Exposure Inputs'!$D$37)</f>
        <v>8.7327318881313872E-7</v>
      </c>
      <c r="J323" s="53">
        <f>'Exposure Inputs'!$E$60/$I323</f>
        <v>14428474.572916405</v>
      </c>
      <c r="K323" s="41">
        <f>($E323*'Exposure Inputs'!$E$39*'Exposure Inputs'!$C$43/'Exposure Inputs'!$E$37)</f>
        <v>4.9257117303462034E-7</v>
      </c>
      <c r="L323" s="53">
        <f>'Exposure Inputs'!$E$60/$K323</f>
        <v>25580059.674166944</v>
      </c>
    </row>
    <row r="324" spans="1:12">
      <c r="A324" s="47">
        <f>'Refined Drinking Water Calcs'!A324</f>
        <v>2023</v>
      </c>
      <c r="B324" s="48" t="str">
        <f>'Refined Drinking Water Calcs'!B324</f>
        <v>110013128169</v>
      </c>
      <c r="C324" s="48" t="str">
        <f>'Refined Drinking Water Calcs'!C324</f>
        <v>DATE GARDENS MOBILE HOME PARK</v>
      </c>
      <c r="D324" s="48" t="str">
        <f>'Refined Drinking Water Calcs'!D324</f>
        <v>Waste Handling, Disposal and Treatment (non-POTW WWT)</v>
      </c>
      <c r="E324" s="48">
        <f>'Refined Drinking Water Calcs'!G324</f>
        <v>0.10948816640733799</v>
      </c>
      <c r="F324" s="48">
        <f>'Refined Drinking Water Calcs'!F324</f>
        <v>0.10948816640733799</v>
      </c>
      <c r="G324" s="41">
        <f>($E324*'Exposure Inputs'!$C$39*'Exposure Inputs'!$C$43/'Exposure Inputs'!$C$37)</f>
        <v>3.7773417410531614E-7</v>
      </c>
      <c r="H324" s="41">
        <f>'Exposure Inputs'!$E$60/$G324</f>
        <v>33356791.266884398</v>
      </c>
      <c r="I324" s="41">
        <f>($E324*'Exposure Inputs'!$D$39*'Exposure Inputs'!$C$43/'Exposure Inputs'!$D$37)</f>
        <v>5.8599300330687941E-7</v>
      </c>
      <c r="J324" s="53">
        <f>'Exposure Inputs'!$E$60/$I324</f>
        <v>21501963.212692983</v>
      </c>
      <c r="K324" s="41">
        <f>($E324*'Exposure Inputs'!$E$39*'Exposure Inputs'!$C$43/'Exposure Inputs'!$E$37)</f>
        <v>3.3053031368252978E-7</v>
      </c>
      <c r="L324" s="53">
        <f>'Exposure Inputs'!$E$60/$K324</f>
        <v>38120558.019686334</v>
      </c>
    </row>
    <row r="325" spans="1:12">
      <c r="A325" s="47">
        <f>'Refined Drinking Water Calcs'!A325</f>
        <v>2021</v>
      </c>
      <c r="B325" s="48" t="str">
        <f>'Refined Drinking Water Calcs'!B325</f>
        <v>110070828339</v>
      </c>
      <c r="C325" s="48" t="str">
        <f>'Refined Drinking Water Calcs'!C325</f>
        <v>BAE SYSTEMS ORDNANCE SYSTEMS INC.</v>
      </c>
      <c r="D325" s="48" t="str">
        <f>'Refined Drinking Water Calcs'!D325</f>
        <v>Waste Handling, Disposal and Treatment (non-POTW WWT)</v>
      </c>
      <c r="E325" s="48">
        <f>'Refined Drinking Water Calcs'!G325</f>
        <v>9.9649685000000002E-2</v>
      </c>
      <c r="F325" s="48">
        <f>'Refined Drinking Water Calcs'!F325</f>
        <v>9.9649685000000002E-2</v>
      </c>
      <c r="G325" s="41">
        <f>($E325*'Exposure Inputs'!$C$39*'Exposure Inputs'!$C$43/'Exposure Inputs'!$C$37)</f>
        <v>3.4379141325000005E-7</v>
      </c>
      <c r="H325" s="41">
        <f>'Exposure Inputs'!$E$60/$G325</f>
        <v>36650130.033461496</v>
      </c>
      <c r="I325" s="41">
        <f>($E325*'Exposure Inputs'!$D$39*'Exposure Inputs'!$C$43/'Exposure Inputs'!$D$37)</f>
        <v>5.3333634225352115E-7</v>
      </c>
      <c r="J325" s="53">
        <f>'Exposure Inputs'!$E$60/$I325</f>
        <v>23624866.714990512</v>
      </c>
      <c r="K325" s="41">
        <f>($E325*'Exposure Inputs'!$E$39*'Exposure Inputs'!$C$43/'Exposure Inputs'!$E$37)</f>
        <v>3.0082923773584909E-7</v>
      </c>
      <c r="L325" s="53">
        <f>'Exposure Inputs'!$E$60/$K325</f>
        <v>41884226.728865221</v>
      </c>
    </row>
    <row r="326" spans="1:12">
      <c r="A326" s="47">
        <f>'Refined Drinking Water Calcs'!A326</f>
        <v>2019</v>
      </c>
      <c r="B326" s="48" t="str">
        <f>'Refined Drinking Water Calcs'!B326</f>
        <v>110045515180</v>
      </c>
      <c r="C326" s="48" t="str">
        <f>'Refined Drinking Water Calcs'!C326</f>
        <v>STONE BREWING COMPANY</v>
      </c>
      <c r="D326" s="48" t="str">
        <f>'Refined Drinking Water Calcs'!D326</f>
        <v>Waste Handling, Disposal and Treatment (non-POTW WWT)</v>
      </c>
      <c r="E326" s="48">
        <f>'Refined Drinking Water Calcs'!G326</f>
        <v>8.1219055999999998E-2</v>
      </c>
      <c r="F326" s="48">
        <f>'Refined Drinking Water Calcs'!F326</f>
        <v>2.7877560614306501E-2</v>
      </c>
      <c r="G326" s="41">
        <f>($E326*'Exposure Inputs'!$C$39*'Exposure Inputs'!$C$43/'Exposure Inputs'!$C$37)</f>
        <v>2.8020574320000005E-7</v>
      </c>
      <c r="H326" s="41">
        <f>'Exposure Inputs'!$E$60/$G326</f>
        <v>44966958.407439224</v>
      </c>
      <c r="I326" s="41">
        <f>($E326*'Exposure Inputs'!$D$39*'Exposure Inputs'!$C$43/'Exposure Inputs'!$D$37)</f>
        <v>4.3469353915492964E-7</v>
      </c>
      <c r="J326" s="53">
        <f>'Exposure Inputs'!$E$60/$I326</f>
        <v>28985938.057637472</v>
      </c>
      <c r="K326" s="41">
        <f>($E326*'Exposure Inputs'!$E$39*'Exposure Inputs'!$C$43/'Exposure Inputs'!$E$37)</f>
        <v>2.451896030188679E-7</v>
      </c>
      <c r="L326" s="53">
        <f>'Exposure Inputs'!$E$60/$K326</f>
        <v>51388802.155001655</v>
      </c>
    </row>
    <row r="327" spans="1:12">
      <c r="A327" s="47">
        <f>'Refined Drinking Water Calcs'!A327</f>
        <v>2020</v>
      </c>
      <c r="B327" s="48" t="str">
        <f>'Refined Drinking Water Calcs'!B327</f>
        <v>110045515180</v>
      </c>
      <c r="C327" s="48" t="str">
        <f>'Refined Drinking Water Calcs'!C327</f>
        <v>STONE BREWING COMPANY</v>
      </c>
      <c r="D327" s="48" t="str">
        <f>'Refined Drinking Water Calcs'!D327</f>
        <v>Waste Handling, Disposal and Treatment (non-POTW WWT)</v>
      </c>
      <c r="E327" s="48">
        <f>'Refined Drinking Water Calcs'!G327</f>
        <v>7.7341933000000002E-2</v>
      </c>
      <c r="F327" s="48">
        <f>'Refined Drinking Water Calcs'!F327</f>
        <v>2.6546779943006301E-2</v>
      </c>
      <c r="G327" s="41">
        <f>($E327*'Exposure Inputs'!$C$39*'Exposure Inputs'!$C$43/'Exposure Inputs'!$C$37)</f>
        <v>2.6682966885000003E-7</v>
      </c>
      <c r="H327" s="41">
        <f>'Exposure Inputs'!$E$60/$G327</f>
        <v>47221135.694183879</v>
      </c>
      <c r="I327" s="41">
        <f>($E327*'Exposure Inputs'!$D$39*'Exposure Inputs'!$C$43/'Exposure Inputs'!$D$37)</f>
        <v>4.1394274E-7</v>
      </c>
      <c r="J327" s="53">
        <f>'Exposure Inputs'!$E$60/$I327</f>
        <v>30438992.600764055</v>
      </c>
      <c r="K327" s="41">
        <f>($E327*'Exposure Inputs'!$E$39*'Exposure Inputs'!$C$43/'Exposure Inputs'!$E$37)</f>
        <v>2.33485080754717E-7</v>
      </c>
      <c r="L327" s="53">
        <f>'Exposure Inputs'!$E$60/$K327</f>
        <v>53964904.135509513</v>
      </c>
    </row>
    <row r="328" spans="1:12">
      <c r="A328" s="47">
        <f>'Refined Drinking Water Calcs'!A328</f>
        <v>2021</v>
      </c>
      <c r="B328" s="48" t="str">
        <f>'Refined Drinking Water Calcs'!B328</f>
        <v>110006777247</v>
      </c>
      <c r="C328" s="48" t="str">
        <f>'Refined Drinking Water Calcs'!C328</f>
        <v>ALOUN KAUAI FARMING LLC</v>
      </c>
      <c r="D328" s="48" t="str">
        <f>'Refined Drinking Water Calcs'!D328</f>
        <v>Waste Handling, Disposal and Treatment (non-POTW WWT)</v>
      </c>
      <c r="E328" s="48">
        <f>'Refined Drinking Water Calcs'!G328</f>
        <v>7.9377179000000006E-2</v>
      </c>
      <c r="F328" s="48">
        <f>'Refined Drinking Water Calcs'!F328</f>
        <v>7.9377179000000006E-2</v>
      </c>
      <c r="G328" s="41">
        <f>($E328*'Exposure Inputs'!$C$39*'Exposure Inputs'!$C$43/'Exposure Inputs'!$C$37)</f>
        <v>2.7385126755000001E-7</v>
      </c>
      <c r="H328" s="41">
        <f>'Exposure Inputs'!$E$60/$G328</f>
        <v>46010376.773952596</v>
      </c>
      <c r="I328" s="41">
        <f>($E328*'Exposure Inputs'!$D$39*'Exposure Inputs'!$C$43/'Exposure Inputs'!$D$37)</f>
        <v>4.2483560591549304E-7</v>
      </c>
      <c r="J328" s="53">
        <f>'Exposure Inputs'!$E$60/$I328</f>
        <v>29658531.028367598</v>
      </c>
      <c r="K328" s="41">
        <f>($E328*'Exposure Inputs'!$E$39*'Exposure Inputs'!$C$43/'Exposure Inputs'!$E$37)</f>
        <v>2.3962921962264154E-7</v>
      </c>
      <c r="L328" s="53">
        <f>'Exposure Inputs'!$E$60/$K328</f>
        <v>52581233.706982702</v>
      </c>
    </row>
    <row r="329" spans="1:12">
      <c r="A329" s="47">
        <f>'Refined Drinking Water Calcs'!A329</f>
        <v>2023</v>
      </c>
      <c r="B329" s="48" t="str">
        <f>'Refined Drinking Water Calcs'!B329</f>
        <v>110045515180</v>
      </c>
      <c r="C329" s="48" t="str">
        <f>'Refined Drinking Water Calcs'!C329</f>
        <v>STONE BREWING COMPANY</v>
      </c>
      <c r="D329" s="48" t="str">
        <f>'Refined Drinking Water Calcs'!D329</f>
        <v>Waste Handling, Disposal and Treatment (non-POTW WWT)</v>
      </c>
      <c r="E329" s="48">
        <f>'Refined Drinking Water Calcs'!G329</f>
        <v>6.8332448000000004E-2</v>
      </c>
      <c r="F329" s="48">
        <f>'Refined Drinking Water Calcs'!F329</f>
        <v>2.3454372000000001E-2</v>
      </c>
      <c r="G329" s="41">
        <f>($E329*'Exposure Inputs'!$C$39*'Exposure Inputs'!$C$43/'Exposure Inputs'!$C$37)</f>
        <v>2.3574694560000004E-7</v>
      </c>
      <c r="H329" s="41">
        <f>'Exposure Inputs'!$E$60/$G329</f>
        <v>53447139.974313192</v>
      </c>
      <c r="I329" s="41">
        <f>($E329*'Exposure Inputs'!$D$39*'Exposure Inputs'!$C$43/'Exposure Inputs'!$D$37)</f>
        <v>3.6572296112676061E-7</v>
      </c>
      <c r="J329" s="53">
        <f>'Exposure Inputs'!$E$60/$I329</f>
        <v>34452307.728178993</v>
      </c>
      <c r="K329" s="41">
        <f>($E329*'Exposure Inputs'!$E$39*'Exposure Inputs'!$C$43/'Exposure Inputs'!$E$37)</f>
        <v>2.0628663547169814E-7</v>
      </c>
      <c r="L329" s="53">
        <f>'Exposure Inputs'!$E$60/$K329</f>
        <v>61080059.6518948</v>
      </c>
    </row>
    <row r="330" spans="1:12">
      <c r="A330" s="47">
        <f>'Refined Drinking Water Calcs'!A330</f>
        <v>2022</v>
      </c>
      <c r="B330" s="48" t="str">
        <f>'Refined Drinking Water Calcs'!B330</f>
        <v>110070381611</v>
      </c>
      <c r="C330" s="48" t="str">
        <f>'Refined Drinking Water Calcs'!C330</f>
        <v>ASHLAND DIST. CO.</v>
      </c>
      <c r="D330" s="48" t="str">
        <f>'Refined Drinking Water Calcs'!D330</f>
        <v>Waste Handling, Disposal and Treatment (Remediation)</v>
      </c>
      <c r="E330" s="48">
        <f>'Refined Drinking Water Calcs'!G330</f>
        <v>5.6476660413356701E-3</v>
      </c>
      <c r="F330" s="48">
        <f>'Refined Drinking Water Calcs'!F330</f>
        <v>3.7946805908933602E-3</v>
      </c>
      <c r="G330" s="41">
        <f>($E330*'Exposure Inputs'!$C$39*'Exposure Inputs'!$C$43/'Exposure Inputs'!$C$37)</f>
        <v>1.9484447842608065E-8</v>
      </c>
      <c r="H330" s="41">
        <f>'Exposure Inputs'!$E$60/$G330</f>
        <v>646669595.24748039</v>
      </c>
      <c r="I330" s="41">
        <f>($E330*'Exposure Inputs'!$D$39*'Exposure Inputs'!$C$43/'Exposure Inputs'!$D$37)</f>
        <v>3.0226945009965557E-8</v>
      </c>
      <c r="J330" s="53">
        <f>'Exposure Inputs'!$E$60/$I330</f>
        <v>416846624.62071145</v>
      </c>
      <c r="K330" s="41">
        <f>($E330*'Exposure Inputs'!$E$39*'Exposure Inputs'!$C$43/'Exposure Inputs'!$E$37)</f>
        <v>1.7049557860635987E-8</v>
      </c>
      <c r="L330" s="53">
        <f>'Exposure Inputs'!$E$60/$K330</f>
        <v>739022096.81876123</v>
      </c>
    </row>
    <row r="331" spans="1:12">
      <c r="A331" s="47">
        <f>'Refined Drinking Water Calcs'!A331</f>
        <v>2021</v>
      </c>
      <c r="B331" s="48" t="str">
        <f>'Refined Drinking Water Calcs'!B331</f>
        <v>110045515180</v>
      </c>
      <c r="C331" s="48" t="str">
        <f>'Refined Drinking Water Calcs'!C331</f>
        <v>STONE BREWING COMPANY</v>
      </c>
      <c r="D331" s="48" t="str">
        <f>'Refined Drinking Water Calcs'!D331</f>
        <v>Waste Handling, Disposal and Treatment (non-POTW WWT)</v>
      </c>
      <c r="E331" s="48">
        <f>'Refined Drinking Water Calcs'!G331</f>
        <v>5.387865E-2</v>
      </c>
      <c r="F331" s="48">
        <f>'Refined Drinking Water Calcs'!F331</f>
        <v>1.84932624322066E-2</v>
      </c>
      <c r="G331" s="41">
        <f>($E331*'Exposure Inputs'!$C$39*'Exposure Inputs'!$C$43/'Exposure Inputs'!$C$37)</f>
        <v>1.8588134250000002E-7</v>
      </c>
      <c r="H331" s="41">
        <f>'Exposure Inputs'!$E$60/$G331</f>
        <v>67785178.601235881</v>
      </c>
      <c r="I331" s="41">
        <f>($E331*'Exposure Inputs'!$D$39*'Exposure Inputs'!$C$43/'Exposure Inputs'!$D$37)</f>
        <v>2.8836460563380283E-7</v>
      </c>
      <c r="J331" s="53">
        <f>'Exposure Inputs'!$E$60/$I331</f>
        <v>43694682.890454553</v>
      </c>
      <c r="K331" s="41">
        <f>($E331*'Exposure Inputs'!$E$39*'Exposure Inputs'!$C$43/'Exposure Inputs'!$E$37)</f>
        <v>1.6265252830188681E-7</v>
      </c>
      <c r="L331" s="53">
        <f>'Exposure Inputs'!$E$60/$K331</f>
        <v>77465749.42022489</v>
      </c>
    </row>
    <row r="332" spans="1:12">
      <c r="A332" s="47">
        <f>'Refined Drinking Water Calcs'!A332</f>
        <v>2020</v>
      </c>
      <c r="B332" s="48" t="str">
        <f>'Refined Drinking Water Calcs'!B332</f>
        <v>110000911309</v>
      </c>
      <c r="C332" s="48" t="str">
        <f>'Refined Drinking Water Calcs'!C332</f>
        <v>QUALAWASH HOLDINGS LLC - QUALA - GEISMAR TERMINAL 260</v>
      </c>
      <c r="D332" s="48" t="str">
        <f>'Refined Drinking Water Calcs'!D332</f>
        <v>Waste Handling, Disposal and Treatment (non-POTW WWT)</v>
      </c>
      <c r="E332" s="48">
        <f>'Refined Drinking Water Calcs'!G332</f>
        <v>3.1220545986493899E-2</v>
      </c>
      <c r="F332" s="48">
        <f>'Refined Drinking Water Calcs'!F332</f>
        <v>1.7319517855648E-2</v>
      </c>
      <c r="G332" s="41">
        <f>($E332*'Exposure Inputs'!$C$39*'Exposure Inputs'!$C$43/'Exposure Inputs'!$C$37)</f>
        <v>1.0771088365340396E-7</v>
      </c>
      <c r="H332" s="41">
        <f>'Exposure Inputs'!$E$60/$G332</f>
        <v>116979822.0256436</v>
      </c>
      <c r="I332" s="41">
        <f>($E332*'Exposure Inputs'!$D$39*'Exposure Inputs'!$C$43/'Exposure Inputs'!$D$37)</f>
        <v>1.6709587992771383E-7</v>
      </c>
      <c r="J332" s="53">
        <f>'Exposure Inputs'!$E$60/$I332</f>
        <v>75405808.961003691</v>
      </c>
      <c r="K332" s="41">
        <f>($E332*'Exposure Inputs'!$E$39*'Exposure Inputs'!$C$43/'Exposure Inputs'!$E$37)</f>
        <v>9.425070486488725E-8</v>
      </c>
      <c r="L332" s="53">
        <f>'Exposure Inputs'!$E$60/$K332</f>
        <v>133686002.85868083</v>
      </c>
    </row>
    <row r="333" spans="1:12">
      <c r="A333" s="47">
        <f>'Refined Drinking Water Calcs'!A333</f>
        <v>2023</v>
      </c>
      <c r="B333" s="48" t="str">
        <f>'Refined Drinking Water Calcs'!B333</f>
        <v>110010134185</v>
      </c>
      <c r="C333" s="48" t="str">
        <f>'Refined Drinking Water Calcs'!C333</f>
        <v>ENGLISH LEASE, BOUNDARY BUTTE</v>
      </c>
      <c r="D333" s="48" t="str">
        <f>'Refined Drinking Water Calcs'!D333</f>
        <v>Waste Handling, Disposal and Treatment (non-POTW WWT)</v>
      </c>
      <c r="E333" s="48">
        <f>'Refined Drinking Water Calcs'!G333</f>
        <v>2.1894061999999999E-2</v>
      </c>
      <c r="F333" s="48">
        <f>'Refined Drinking Water Calcs'!F333</f>
        <v>1.8420079872207399E-2</v>
      </c>
      <c r="G333" s="41">
        <f>($E333*'Exposure Inputs'!$C$39*'Exposure Inputs'!$C$43/'Exposure Inputs'!$C$37)</f>
        <v>7.553451390000001E-8</v>
      </c>
      <c r="H333" s="41">
        <f>'Exposure Inputs'!$E$60/$G333</f>
        <v>166811161.53975803</v>
      </c>
      <c r="I333" s="41">
        <f>($E333*'Exposure Inputs'!$D$39*'Exposure Inputs'!$C$43/'Exposure Inputs'!$D$37)</f>
        <v>1.1717948676056339E-7</v>
      </c>
      <c r="J333" s="53">
        <f>'Exposure Inputs'!$E$60/$I333</f>
        <v>107527352.68200982</v>
      </c>
      <c r="K333" s="41">
        <f>($E333*'Exposure Inputs'!$E$39*'Exposure Inputs'!$C$43/'Exposure Inputs'!$E$37)</f>
        <v>6.6095281509433961E-8</v>
      </c>
      <c r="L333" s="53">
        <f>'Exposure Inputs'!$E$60/$K333</f>
        <v>190633880.54715475</v>
      </c>
    </row>
    <row r="334" spans="1:12">
      <c r="A334" s="47">
        <f>'Refined Drinking Water Calcs'!A334</f>
        <v>2022</v>
      </c>
      <c r="B334" s="48" t="str">
        <f>'Refined Drinking Water Calcs'!B334</f>
        <v>110070162955</v>
      </c>
      <c r="C334" s="48" t="str">
        <f>'Refined Drinking Water Calcs'!C334</f>
        <v>MCDONALD FARMS ENTERPRISES INC</v>
      </c>
      <c r="D334" s="48" t="str">
        <f>'Refined Drinking Water Calcs'!D334</f>
        <v>Waste Handling, Disposal and Treatment (non-POTW WWT)</v>
      </c>
      <c r="E334" s="48">
        <f>'Refined Drinking Water Calcs'!G334</f>
        <v>1.6093706877288099E-2</v>
      </c>
      <c r="F334" s="48">
        <f>'Refined Drinking Water Calcs'!F334</f>
        <v>1.190619E-3</v>
      </c>
      <c r="G334" s="41">
        <f>($E334*'Exposure Inputs'!$C$39*'Exposure Inputs'!$C$43/'Exposure Inputs'!$C$37)</f>
        <v>5.5523288726643949E-8</v>
      </c>
      <c r="H334" s="41">
        <f>'Exposure Inputs'!$E$60/$G334</f>
        <v>226931802.65371493</v>
      </c>
      <c r="I334" s="41">
        <f>($E334*'Exposure Inputs'!$D$39*'Exposure Inputs'!$C$43/'Exposure Inputs'!$D$37)</f>
        <v>8.6135332582668707E-8</v>
      </c>
      <c r="J334" s="53">
        <f>'Exposure Inputs'!$E$60/$I334</f>
        <v>146281434.36849335</v>
      </c>
      <c r="K334" s="41">
        <f>($E334*'Exposure Inputs'!$E$39*'Exposure Inputs'!$C$43/'Exposure Inputs'!$E$37)</f>
        <v>4.858477547860559E-8</v>
      </c>
      <c r="L334" s="53">
        <f>'Exposure Inputs'!$E$60/$K334</f>
        <v>259340500.7201986</v>
      </c>
    </row>
    <row r="335" spans="1:12">
      <c r="A335" s="47">
        <f>'Refined Drinking Water Calcs'!A335</f>
        <v>2023</v>
      </c>
      <c r="B335" s="48" t="str">
        <f>'Refined Drinking Water Calcs'!B335</f>
        <v>110001163062</v>
      </c>
      <c r="C335" s="48" t="str">
        <f>'Refined Drinking Water Calcs'!C335</f>
        <v>CROCKETT COGEN PROJECT</v>
      </c>
      <c r="D335" s="48" t="str">
        <f>'Refined Drinking Water Calcs'!D335</f>
        <v>Waste Handling, Disposal and Treatment (non-POTW WWT)</v>
      </c>
      <c r="E335" s="48">
        <f>'Refined Drinking Water Calcs'!G335</f>
        <v>2.77023086859658E-2</v>
      </c>
      <c r="F335" s="48">
        <f>'Refined Drinking Water Calcs'!F335</f>
        <v>2.77023086859658E-2</v>
      </c>
      <c r="G335" s="41">
        <f>($E335*'Exposure Inputs'!$C$39*'Exposure Inputs'!$C$43/'Exposure Inputs'!$C$37)</f>
        <v>9.5572964966582006E-8</v>
      </c>
      <c r="H335" s="41">
        <f>'Exposure Inputs'!$E$60/$G335</f>
        <v>131836445.63507797</v>
      </c>
      <c r="I335" s="41">
        <f>($E335*'Exposure Inputs'!$D$39*'Exposure Inputs'!$C$43/'Exposure Inputs'!$D$37)</f>
        <v>1.4826587747418314E-7</v>
      </c>
      <c r="J335" s="53">
        <f>'Exposure Inputs'!$E$60/$I335</f>
        <v>84982466.732400924</v>
      </c>
      <c r="K335" s="41">
        <f>($E335*'Exposure Inputs'!$E$39*'Exposure Inputs'!$C$43/'Exposure Inputs'!$E$37)</f>
        <v>8.3629611127443922E-8</v>
      </c>
      <c r="L335" s="53">
        <f>'Exposure Inputs'!$E$60/$K335</f>
        <v>150664338.02733752</v>
      </c>
    </row>
    <row r="336" spans="1:12">
      <c r="A336" s="47">
        <f>'Refined Drinking Water Calcs'!A336</f>
        <v>2019</v>
      </c>
      <c r="B336" s="48" t="str">
        <f>'Refined Drinking Water Calcs'!B336</f>
        <v>110000911309</v>
      </c>
      <c r="C336" s="48" t="str">
        <f>'Refined Drinking Water Calcs'!C336</f>
        <v>QUALAWASH HOLDINGS LLC - QUALA - GEISMAR TERMINAL 260</v>
      </c>
      <c r="D336" s="48" t="str">
        <f>'Refined Drinking Water Calcs'!D336</f>
        <v>Waste Handling, Disposal and Treatment (non-POTW WWT)</v>
      </c>
      <c r="E336" s="48">
        <f>'Refined Drinking Water Calcs'!G336</f>
        <v>1.4534404037929801E-2</v>
      </c>
      <c r="F336" s="48">
        <f>'Refined Drinking Water Calcs'!F336</f>
        <v>8.0629233827309195E-3</v>
      </c>
      <c r="G336" s="41">
        <f>($E336*'Exposure Inputs'!$C$39*'Exposure Inputs'!$C$43/'Exposure Inputs'!$C$37)</f>
        <v>5.0143693930857816E-8</v>
      </c>
      <c r="H336" s="41">
        <f>'Exposure Inputs'!$E$60/$G336</f>
        <v>251277857.93710968</v>
      </c>
      <c r="I336" s="41">
        <f>($E336*'Exposure Inputs'!$D$39*'Exposure Inputs'!$C$43/'Exposure Inputs'!$D$37)</f>
        <v>7.7789768090328509E-8</v>
      </c>
      <c r="J336" s="53">
        <f>'Exposure Inputs'!$E$60/$I336</f>
        <v>161975029.7413027</v>
      </c>
      <c r="K336" s="41">
        <f>($E336*'Exposure Inputs'!$E$39*'Exposure Inputs'!$C$43/'Exposure Inputs'!$E$37)</f>
        <v>4.3877446152240911E-8</v>
      </c>
      <c r="L336" s="53">
        <f>'Exposure Inputs'!$E$60/$K336</f>
        <v>287163477.02375317</v>
      </c>
    </row>
    <row r="337" spans="1:12">
      <c r="A337" s="47">
        <f>'Refined Drinking Water Calcs'!A337</f>
        <v>2019</v>
      </c>
      <c r="B337" s="48" t="str">
        <f>'Refined Drinking Water Calcs'!B337</f>
        <v>110064596361</v>
      </c>
      <c r="C337" s="48" t="str">
        <f>'Refined Drinking Water Calcs'!C337</f>
        <v>WINCHESTER MUNICIPAL UTILITIES</v>
      </c>
      <c r="D337" s="48" t="str">
        <f>'Refined Drinking Water Calcs'!D337</f>
        <v>Waste Handling, Disposal and Treatment (non-POTW WWT)</v>
      </c>
      <c r="E337" s="48">
        <f>'Refined Drinking Water Calcs'!G337</f>
        <v>1.0282352E-2</v>
      </c>
      <c r="F337" s="48">
        <f>'Refined Drinking Water Calcs'!F337</f>
        <v>4.0547880000000001E-3</v>
      </c>
      <c r="G337" s="41">
        <f>($E337*'Exposure Inputs'!$C$39*'Exposure Inputs'!$C$43/'Exposure Inputs'!$C$37)</f>
        <v>3.5474114400000001E-8</v>
      </c>
      <c r="H337" s="41">
        <f>'Exposure Inputs'!$E$60/$G337</f>
        <v>355188570.96542484</v>
      </c>
      <c r="I337" s="41">
        <f>($E337*'Exposure Inputs'!$D$39*'Exposure Inputs'!$C$43/'Exposure Inputs'!$D$37)</f>
        <v>5.5032306478873244E-8</v>
      </c>
      <c r="J337" s="53">
        <f>'Exposure Inputs'!$E$60/$I337</f>
        <v>228956422.25784424</v>
      </c>
      <c r="K337" s="41">
        <f>($E337*'Exposure Inputs'!$E$39*'Exposure Inputs'!$C$43/'Exposure Inputs'!$E$37)</f>
        <v>3.1041062641509429E-8</v>
      </c>
      <c r="L337" s="53">
        <f>'Exposure Inputs'!$E$60/$K337</f>
        <v>405913938.75642467</v>
      </c>
    </row>
    <row r="338" spans="1:12">
      <c r="A338" s="47">
        <f>'Refined Drinking Water Calcs'!A338</f>
        <v>2021</v>
      </c>
      <c r="B338" s="48" t="str">
        <f>'Refined Drinking Water Calcs'!B338</f>
        <v>110070162955</v>
      </c>
      <c r="C338" s="48" t="str">
        <f>'Refined Drinking Water Calcs'!C338</f>
        <v>MCDONALD FARMS ENTERPRISES INC</v>
      </c>
      <c r="D338" s="48" t="str">
        <f>'Refined Drinking Water Calcs'!D338</f>
        <v>Waste Handling, Disposal and Treatment (non-POTW WWT)</v>
      </c>
      <c r="E338" s="48">
        <f>'Refined Drinking Water Calcs'!G338</f>
        <v>6.2312019999999999E-3</v>
      </c>
      <c r="F338" s="48">
        <f>'Refined Drinking Water Calcs'!F338</f>
        <v>4.6098680365175E-4</v>
      </c>
      <c r="G338" s="41">
        <f>($E338*'Exposure Inputs'!$C$39*'Exposure Inputs'!$C$43/'Exposure Inputs'!$C$37)</f>
        <v>2.14976469E-8</v>
      </c>
      <c r="H338" s="41">
        <f>'Exposure Inputs'!$E$60/$G338</f>
        <v>586110659.3950057</v>
      </c>
      <c r="I338" s="41">
        <f>($E338*'Exposure Inputs'!$D$39*'Exposure Inputs'!$C$43/'Exposure Inputs'!$D$37)</f>
        <v>3.3350095211267611E-8</v>
      </c>
      <c r="J338" s="53">
        <f>'Exposure Inputs'!$E$60/$I338</f>
        <v>377810015.83896476</v>
      </c>
      <c r="K338" s="41">
        <f>($E338*'Exposure Inputs'!$E$39*'Exposure Inputs'!$C$43/'Exposure Inputs'!$E$37)</f>
        <v>1.8811175849056603E-8</v>
      </c>
      <c r="L338" s="53">
        <f>'Exposure Inputs'!$E$60/$K338</f>
        <v>669814587.93985498</v>
      </c>
    </row>
    <row r="339" spans="1:12">
      <c r="A339" s="47">
        <f>'Refined Drinking Water Calcs'!A339</f>
        <v>2023</v>
      </c>
      <c r="B339" s="48" t="str">
        <f>'Refined Drinking Water Calcs'!B339</f>
        <v>110070162955</v>
      </c>
      <c r="C339" s="48" t="str">
        <f>'Refined Drinking Water Calcs'!C339</f>
        <v>MCDONALD FARMS ENTERPRISES INC</v>
      </c>
      <c r="D339" s="48" t="str">
        <f>'Refined Drinking Water Calcs'!D339</f>
        <v>Waste Handling, Disposal and Treatment (non-POTW WWT)</v>
      </c>
      <c r="E339" s="48">
        <f>'Refined Drinking Water Calcs'!G339</f>
        <v>5.1082699999999998E-3</v>
      </c>
      <c r="F339" s="48">
        <f>'Refined Drinking Water Calcs'!F339</f>
        <v>3.7791187414658398E-4</v>
      </c>
      <c r="G339" s="41">
        <f>($E339*'Exposure Inputs'!$C$39*'Exposure Inputs'!$C$43/'Exposure Inputs'!$C$37)</f>
        <v>1.7623531500000001E-8</v>
      </c>
      <c r="H339" s="41">
        <f>'Exposure Inputs'!$E$60/$G339</f>
        <v>714953186.31228924</v>
      </c>
      <c r="I339" s="41">
        <f>($E339*'Exposure Inputs'!$D$39*'Exposure Inputs'!$C$43/'Exposure Inputs'!$D$37)</f>
        <v>2.7340036619718312E-8</v>
      </c>
      <c r="J339" s="53">
        <f>'Exposure Inputs'!$E$60/$I339</f>
        <v>460862586.80840856</v>
      </c>
      <c r="K339" s="41">
        <f>($E339*'Exposure Inputs'!$E$39*'Exposure Inputs'!$C$43/'Exposure Inputs'!$E$37)</f>
        <v>1.5421192452830187E-8</v>
      </c>
      <c r="L339" s="53">
        <f>'Exposure Inputs'!$E$60/$K339</f>
        <v>817057438.23251319</v>
      </c>
    </row>
    <row r="340" spans="1:12">
      <c r="A340" s="47">
        <f>'Refined Drinking Water Calcs'!A340</f>
        <v>2021</v>
      </c>
      <c r="B340" s="48" t="str">
        <f>'Refined Drinking Water Calcs'!B340</f>
        <v>110000911309</v>
      </c>
      <c r="C340" s="48" t="str">
        <f>'Refined Drinking Water Calcs'!C340</f>
        <v>QUALAWASH HOLDINGS LLC - QUALA - GEISMAR TERMINAL 260</v>
      </c>
      <c r="D340" s="48" t="str">
        <f>'Refined Drinking Water Calcs'!D340</f>
        <v>Waste Handling, Disposal and Treatment (non-POTW WWT)</v>
      </c>
      <c r="E340" s="48">
        <f>'Refined Drinking Water Calcs'!G340</f>
        <v>4.5940993491723897E-3</v>
      </c>
      <c r="F340" s="48">
        <f>'Refined Drinking Water Calcs'!F340</f>
        <v>2.5485648374962201E-3</v>
      </c>
      <c r="G340" s="41">
        <f>($E340*'Exposure Inputs'!$C$39*'Exposure Inputs'!$C$43/'Exposure Inputs'!$C$37)</f>
        <v>1.5849642754644746E-8</v>
      </c>
      <c r="H340" s="41">
        <f>'Exposure Inputs'!$E$60/$G340</f>
        <v>794970599.34095764</v>
      </c>
      <c r="I340" s="41">
        <f>($E340*'Exposure Inputs'!$D$39*'Exposure Inputs'!$C$43/'Exposure Inputs'!$D$37)</f>
        <v>2.4588137361767721E-8</v>
      </c>
      <c r="J340" s="53">
        <f>'Exposure Inputs'!$E$60/$I340</f>
        <v>512442232.39096731</v>
      </c>
      <c r="K340" s="41">
        <f>($E340*'Exposure Inputs'!$E$39*'Exposure Inputs'!$C$43/'Exposure Inputs'!$E$37)</f>
        <v>1.3868979167312874E-8</v>
      </c>
      <c r="L340" s="53">
        <f>'Exposure Inputs'!$E$60/$K340</f>
        <v>908502338.05933821</v>
      </c>
    </row>
    <row r="341" spans="1:12">
      <c r="A341" s="47">
        <f>'Refined Drinking Water Calcs'!A341</f>
        <v>2020</v>
      </c>
      <c r="B341" s="48" t="str">
        <f>'Refined Drinking Water Calcs'!B341</f>
        <v>110030443544</v>
      </c>
      <c r="C341" s="48" t="str">
        <f>'Refined Drinking Water Calcs'!C341</f>
        <v>BATH COUNTY INDUSTRIAL PARK</v>
      </c>
      <c r="D341" s="48" t="str">
        <f>'Refined Drinking Water Calcs'!D341</f>
        <v>Waste Handling, Disposal and Treatment (non-POTW WWT)</v>
      </c>
      <c r="E341" s="48">
        <f>'Refined Drinking Water Calcs'!G341</f>
        <v>3.4853430000000001E-3</v>
      </c>
      <c r="F341" s="48">
        <f>'Refined Drinking Water Calcs'!F341</f>
        <v>1.5823510000000001E-3</v>
      </c>
      <c r="G341" s="41">
        <f>($E341*'Exposure Inputs'!$C$39*'Exposure Inputs'!$C$43/'Exposure Inputs'!$C$37)</f>
        <v>1.2024433350000002E-8</v>
      </c>
      <c r="H341" s="41">
        <f>'Exposure Inputs'!$E$60/$G341</f>
        <v>1047866426.0715451</v>
      </c>
      <c r="I341" s="41">
        <f>($E341*'Exposure Inputs'!$D$39*'Exposure Inputs'!$C$43/'Exposure Inputs'!$D$37)</f>
        <v>1.8653948450704229E-8</v>
      </c>
      <c r="J341" s="53">
        <f>'Exposure Inputs'!$E$60/$I341</f>
        <v>675460213.33217108</v>
      </c>
      <c r="K341" s="41">
        <f>($E341*'Exposure Inputs'!$E$39*'Exposure Inputs'!$C$43/'Exposure Inputs'!$E$37)</f>
        <v>1.0521790188679245E-8</v>
      </c>
      <c r="L341" s="53">
        <f>'Exposure Inputs'!$E$60/$K341</f>
        <v>1197514850.044888</v>
      </c>
    </row>
    <row r="342" spans="1:12">
      <c r="A342" s="47">
        <f>'Refined Drinking Water Calcs'!A342</f>
        <v>2023</v>
      </c>
      <c r="B342" s="48" t="str">
        <f>'Refined Drinking Water Calcs'!B342</f>
        <v>110056125376</v>
      </c>
      <c r="C342" s="48" t="str">
        <f>'Refined Drinking Water Calcs'!C342</f>
        <v>CONFLUENCE PARK APARTMENTS</v>
      </c>
      <c r="D342" s="48" t="str">
        <f>'Refined Drinking Water Calcs'!D342</f>
        <v>Waste Handling, Disposal and Treatment (non-POTW WWT)</v>
      </c>
      <c r="E342" s="48">
        <f>'Refined Drinking Water Calcs'!G342</f>
        <v>2.3661279999999999E-3</v>
      </c>
      <c r="F342" s="48">
        <f>'Refined Drinking Water Calcs'!F342</f>
        <v>8.9099691700259497E-4</v>
      </c>
      <c r="G342" s="41">
        <f>($E342*'Exposure Inputs'!$C$39*'Exposure Inputs'!$C$43/'Exposure Inputs'!$C$37)</f>
        <v>8.1631416000000005E-9</v>
      </c>
      <c r="H342" s="41">
        <f>'Exposure Inputs'!$E$60/$G342</f>
        <v>1543523390.5534604</v>
      </c>
      <c r="I342" s="41">
        <f>($E342*'Exposure Inputs'!$D$39*'Exposure Inputs'!$C$43/'Exposure Inputs'!$D$37)</f>
        <v>1.2663783661971829E-8</v>
      </c>
      <c r="J342" s="53">
        <f>'Exposure Inputs'!$E$60/$I342</f>
        <v>994963301.35807943</v>
      </c>
      <c r="K342" s="41">
        <f>($E342*'Exposure Inputs'!$E$39*'Exposure Inputs'!$C$43/'Exposure Inputs'!$E$37)</f>
        <v>7.143027924528302E-9</v>
      </c>
      <c r="L342" s="53">
        <f>'Exposure Inputs'!$E$60/$K342</f>
        <v>1763957824.7668765</v>
      </c>
    </row>
    <row r="343" spans="1:12">
      <c r="A343" s="47">
        <f>'Refined Drinking Water Calcs'!A343</f>
        <v>2021</v>
      </c>
      <c r="B343" s="48" t="str">
        <f>'Refined Drinking Water Calcs'!B343</f>
        <v>110042068473</v>
      </c>
      <c r="C343" s="48" t="str">
        <f>'Refined Drinking Water Calcs'!C343</f>
        <v>APS FOUR CORNERS POWER PLANT</v>
      </c>
      <c r="D343" s="48" t="str">
        <f>'Refined Drinking Water Calcs'!D343</f>
        <v>Waste Handling, Disposal and Treatment (POTW)</v>
      </c>
      <c r="E343" s="48">
        <f>'Refined Drinking Water Calcs'!G343</f>
        <v>6.8453729472622502E-4</v>
      </c>
      <c r="F343" s="48">
        <f>'Refined Drinking Water Calcs'!F343</f>
        <v>6.8453729472622502E-4</v>
      </c>
      <c r="G343" s="41">
        <f>($E343*'Exposure Inputs'!$C$39*'Exposure Inputs'!$C$43/'Exposure Inputs'!$C$37)</f>
        <v>2.3616536668054765E-9</v>
      </c>
      <c r="H343" s="41">
        <f>'Exposure Inputs'!$E$60/$G343</f>
        <v>5335244611.4775009</v>
      </c>
      <c r="I343" s="41">
        <f>($E343*'Exposure Inputs'!$D$39*'Exposure Inputs'!$C$43/'Exposure Inputs'!$D$37)</f>
        <v>3.6637207323375425E-9</v>
      </c>
      <c r="J343" s="53">
        <f>'Exposure Inputs'!$E$60/$I343</f>
        <v>3439126756.7931943</v>
      </c>
      <c r="K343" s="41">
        <f>($E343*'Exposure Inputs'!$E$39*'Exposure Inputs'!$C$43/'Exposure Inputs'!$E$37)</f>
        <v>2.0665276821923776E-9</v>
      </c>
      <c r="L343" s="53">
        <f>'Exposure Inputs'!$E$60/$K343</f>
        <v>6097184232.5541315</v>
      </c>
    </row>
    <row r="344" spans="1:12">
      <c r="A344" s="47">
        <f>'Refined Drinking Water Calcs'!A344</f>
        <v>2019</v>
      </c>
      <c r="B344" s="48" t="str">
        <f>'Refined Drinking Water Calcs'!B344</f>
        <v>110000732244</v>
      </c>
      <c r="C344" s="48" t="str">
        <f>'Refined Drinking Water Calcs'!C344</f>
        <v>ASHLAND WASTEWATER TREATMENT PLANT</v>
      </c>
      <c r="D344" s="48" t="str">
        <f>'Refined Drinking Water Calcs'!D344</f>
        <v>Waste Handling, Disposal and Treatment (POTW)</v>
      </c>
      <c r="E344" s="48">
        <f>'Refined Drinking Water Calcs'!G344</f>
        <v>2.7502986308613901</v>
      </c>
      <c r="F344" s="48">
        <f>'Refined Drinking Water Calcs'!F344</f>
        <v>2.7502986308613901</v>
      </c>
      <c r="G344" s="41">
        <f>($E344*'Exposure Inputs'!$C$39*'Exposure Inputs'!$C$43/'Exposure Inputs'!$C$37)</f>
        <v>9.4885302764717974E-6</v>
      </c>
      <c r="H344" s="41">
        <f>'Exposure Inputs'!$E$60/$G344</f>
        <v>1327919.0383408007</v>
      </c>
      <c r="I344" s="41">
        <f>($E344*'Exposure Inputs'!$D$39*'Exposure Inputs'!$C$43/'Exposure Inputs'!$D$37)</f>
        <v>1.4719908165173639E-5</v>
      </c>
      <c r="J344" s="53">
        <f>'Exposure Inputs'!$E$60/$I344</f>
        <v>855983.60116205027</v>
      </c>
      <c r="K344" s="41">
        <f>($E344*'Exposure Inputs'!$E$39*'Exposure Inputs'!$C$43/'Exposure Inputs'!$E$37)</f>
        <v>8.3027883195815551E-6</v>
      </c>
      <c r="L344" s="53">
        <f>'Exposure Inputs'!$E$60/$K344</f>
        <v>1517562.4760038464</v>
      </c>
    </row>
    <row r="345" spans="1:12">
      <c r="A345" s="47">
        <f>'Refined Drinking Water Calcs'!A345</f>
        <v>2019</v>
      </c>
      <c r="B345" s="48" t="str">
        <f>'Refined Drinking Water Calcs'!B345</f>
        <v>110003250277</v>
      </c>
      <c r="C345" s="48" t="str">
        <f>'Refined Drinking Water Calcs'!C345</f>
        <v>AUBURN WWTP</v>
      </c>
      <c r="D345" s="48" t="str">
        <f>'Refined Drinking Water Calcs'!D345</f>
        <v>Waste Handling, Disposal and Treatment (POTW)</v>
      </c>
      <c r="E345" s="48">
        <f>'Refined Drinking Water Calcs'!G345</f>
        <v>2.96067893800523E-2</v>
      </c>
      <c r="F345" s="48">
        <f>'Refined Drinking Water Calcs'!F345</f>
        <v>1.65846577523069E-2</v>
      </c>
      <c r="G345" s="41">
        <f>($E345*'Exposure Inputs'!$C$39*'Exposure Inputs'!$C$43/'Exposure Inputs'!$C$37)</f>
        <v>1.0214342336118045E-7</v>
      </c>
      <c r="H345" s="41">
        <f>'Exposure Inputs'!$E$60/$G345</f>
        <v>123355959.54568939</v>
      </c>
      <c r="I345" s="41">
        <f>($E345*'Exposure Inputs'!$D$39*'Exposure Inputs'!$C$43/'Exposure Inputs'!$D$37)</f>
        <v>1.584588727383081E-7</v>
      </c>
      <c r="J345" s="53">
        <f>'Exposure Inputs'!$E$60/$I345</f>
        <v>79515900.765043721</v>
      </c>
      <c r="K345" s="41">
        <f>($E345*'Exposure Inputs'!$E$39*'Exposure Inputs'!$C$43/'Exposure Inputs'!$E$37)</f>
        <v>8.937898680770506E-8</v>
      </c>
      <c r="L345" s="53">
        <f>'Exposure Inputs'!$E$60/$K345</f>
        <v>140972732.51830816</v>
      </c>
    </row>
    <row r="346" spans="1:12">
      <c r="A346" s="47">
        <f>'Refined Drinking Water Calcs'!A346</f>
        <v>2020</v>
      </c>
      <c r="B346" s="48" t="str">
        <f>'Refined Drinking Water Calcs'!B346</f>
        <v>110055992993</v>
      </c>
      <c r="C346" s="48" t="str">
        <f>'Refined Drinking Water Calcs'!C346</f>
        <v>BEAUMONT WWTF</v>
      </c>
      <c r="D346" s="48" t="str">
        <f>'Refined Drinking Water Calcs'!D346</f>
        <v>Waste Handling, Disposal and Treatment (POTW)</v>
      </c>
      <c r="E346" s="48">
        <f>'Refined Drinking Water Calcs'!G346</f>
        <v>3.4832241E-2</v>
      </c>
      <c r="F346" s="48">
        <f>'Refined Drinking Water Calcs'!F346</f>
        <v>3.4832241E-2</v>
      </c>
      <c r="G346" s="41">
        <f>($E346*'Exposure Inputs'!$C$39*'Exposure Inputs'!$C$43/'Exposure Inputs'!$C$37)</f>
        <v>1.2017123145000001E-7</v>
      </c>
      <c r="H346" s="41">
        <f>'Exposure Inputs'!$E$60/$G346</f>
        <v>104850385.96981107</v>
      </c>
      <c r="I346" s="41">
        <f>($E346*'Exposure Inputs'!$D$39*'Exposure Inputs'!$C$43/'Exposure Inputs'!$D$37)</f>
        <v>1.864260785915493E-7</v>
      </c>
      <c r="J346" s="53">
        <f>'Exposure Inputs'!$E$60/$I346</f>
        <v>67587110.640276894</v>
      </c>
      <c r="K346" s="41">
        <f>($E346*'Exposure Inputs'!$E$39*'Exposure Inputs'!$C$43/'Exposure Inputs'!$E$37)</f>
        <v>1.0515393509433964E-7</v>
      </c>
      <c r="L346" s="53">
        <f>'Exposure Inputs'!$E$60/$K346</f>
        <v>119824331.7161247</v>
      </c>
    </row>
    <row r="347" spans="1:12">
      <c r="A347" s="47">
        <f>'Refined Drinking Water Calcs'!A347</f>
        <v>2021</v>
      </c>
      <c r="B347" s="48" t="str">
        <f>'Refined Drinking Water Calcs'!B347</f>
        <v>110055992993</v>
      </c>
      <c r="C347" s="48" t="str">
        <f>'Refined Drinking Water Calcs'!C347</f>
        <v>BEAUMONT WWTF</v>
      </c>
      <c r="D347" s="48" t="str">
        <f>'Refined Drinking Water Calcs'!D347</f>
        <v>Waste Handling, Disposal and Treatment (POTW)</v>
      </c>
      <c r="E347" s="48">
        <f>'Refined Drinking Water Calcs'!G347</f>
        <v>3.26395098002073E-2</v>
      </c>
      <c r="F347" s="48">
        <f>'Refined Drinking Water Calcs'!F347</f>
        <v>3.26395098002073E-2</v>
      </c>
      <c r="G347" s="41">
        <f>($E347*'Exposure Inputs'!$C$39*'Exposure Inputs'!$C$43/'Exposure Inputs'!$C$37)</f>
        <v>1.1260630881071518E-7</v>
      </c>
      <c r="H347" s="41">
        <f>'Exposure Inputs'!$E$60/$G347</f>
        <v>111894263.59032765</v>
      </c>
      <c r="I347" s="41">
        <f>($E347*'Exposure Inputs'!$D$39*'Exposure Inputs'!$C$43/'Exposure Inputs'!$D$37)</f>
        <v>1.7469033414195457E-7</v>
      </c>
      <c r="J347" s="53">
        <f>'Exposure Inputs'!$E$60/$I347</f>
        <v>72127631.227501988</v>
      </c>
      <c r="K347" s="41">
        <f>($E347*'Exposure Inputs'!$E$39*'Exposure Inputs'!$C$43/'Exposure Inputs'!$E$37)</f>
        <v>9.8534369208172987E-8</v>
      </c>
      <c r="L347" s="53">
        <f>'Exposure Inputs'!$E$60/$K347</f>
        <v>127874163.10932131</v>
      </c>
    </row>
    <row r="348" spans="1:12">
      <c r="A348" s="47">
        <f>'Refined Drinking Water Calcs'!A348</f>
        <v>2023</v>
      </c>
      <c r="B348" s="48" t="str">
        <f>'Refined Drinking Water Calcs'!B348</f>
        <v>110055992993</v>
      </c>
      <c r="C348" s="48" t="str">
        <f>'Refined Drinking Water Calcs'!C348</f>
        <v>BEAUMONT WWTF</v>
      </c>
      <c r="D348" s="48" t="str">
        <f>'Refined Drinking Water Calcs'!D348</f>
        <v>Waste Handling, Disposal and Treatment (POTW)</v>
      </c>
      <c r="E348" s="48">
        <f>'Refined Drinking Water Calcs'!G348</f>
        <v>0.25234752021427997</v>
      </c>
      <c r="F348" s="48">
        <f>'Refined Drinking Water Calcs'!F348</f>
        <v>0.25234752021427997</v>
      </c>
      <c r="G348" s="41">
        <f>($E348*'Exposure Inputs'!$C$39*'Exposure Inputs'!$C$43/'Exposure Inputs'!$C$37)</f>
        <v>8.7059894473926596E-7</v>
      </c>
      <c r="H348" s="41">
        <f>'Exposure Inputs'!$E$60/$G348</f>
        <v>14472794.937482437</v>
      </c>
      <c r="I348" s="41">
        <f>($E348*'Exposure Inputs'!$D$39*'Exposure Inputs'!$C$43/'Exposure Inputs'!$D$37)</f>
        <v>1.3505923617102307E-6</v>
      </c>
      <c r="J348" s="53">
        <f>'Exposure Inputs'!$E$60/$I348</f>
        <v>9329239.7893061135</v>
      </c>
      <c r="K348" s="41">
        <f>($E348*'Exposure Inputs'!$E$39*'Exposure Inputs'!$C$43/'Exposure Inputs'!$E$37)</f>
        <v>7.6180383460914712E-7</v>
      </c>
      <c r="L348" s="53">
        <f>'Exposure Inputs'!$E$60/$K348</f>
        <v>16539690.964491647</v>
      </c>
    </row>
    <row r="349" spans="1:12">
      <c r="A349" s="47">
        <f>'Refined Drinking Water Calcs'!A349</f>
        <v>2022</v>
      </c>
      <c r="B349" s="48" t="str">
        <f>'Refined Drinking Water Calcs'!B349</f>
        <v>110054272210</v>
      </c>
      <c r="C349" s="48" t="str">
        <f>'Refined Drinking Water Calcs'!C349</f>
        <v>BELL-CARTER OLIVE CO. WWTP</v>
      </c>
      <c r="D349" s="48" t="str">
        <f>'Refined Drinking Water Calcs'!D349</f>
        <v>Waste Handling, Disposal and Treatment (POTW)</v>
      </c>
      <c r="E349" s="48">
        <f>'Refined Drinking Water Calcs'!G349</f>
        <v>6.37763338008939E-6</v>
      </c>
      <c r="F349" s="48">
        <f>'Refined Drinking Water Calcs'!F349</f>
        <v>3.42362394357873E-6</v>
      </c>
      <c r="G349" s="41">
        <f>($E349*'Exposure Inputs'!$C$39*'Exposure Inputs'!$C$43/'Exposure Inputs'!$C$37)</f>
        <v>2.2002835161308397E-11</v>
      </c>
      <c r="H349" s="41">
        <f>'Exposure Inputs'!$E$60/$G349</f>
        <v>572653474319.38586</v>
      </c>
      <c r="I349" s="41">
        <f>($E349*'Exposure Inputs'!$D$39*'Exposure Inputs'!$C$43/'Exposure Inputs'!$D$37)</f>
        <v>3.4133812456816451E-11</v>
      </c>
      <c r="J349" s="53">
        <f>'Exposure Inputs'!$E$60/$I349</f>
        <v>369135443511.93054</v>
      </c>
      <c r="K349" s="41">
        <f>($E349*'Exposure Inputs'!$E$39*'Exposure Inputs'!$C$43/'Exposure Inputs'!$E$37)</f>
        <v>1.9253232845552875E-11</v>
      </c>
      <c r="L349" s="53">
        <f>'Exposure Inputs'!$E$60/$K349</f>
        <v>654435548620.62329</v>
      </c>
    </row>
    <row r="350" spans="1:12">
      <c r="A350" s="47">
        <f>'Refined Drinking Water Calcs'!A350</f>
        <v>2023</v>
      </c>
      <c r="B350" s="48" t="str">
        <f>'Refined Drinking Water Calcs'!B350</f>
        <v>110054272210</v>
      </c>
      <c r="C350" s="48" t="str">
        <f>'Refined Drinking Water Calcs'!C350</f>
        <v>BELL-CARTER OLIVE CO. WWTP</v>
      </c>
      <c r="D350" s="48" t="str">
        <f>'Refined Drinking Water Calcs'!D350</f>
        <v>Waste Handling, Disposal and Treatment (POTW)</v>
      </c>
      <c r="E350" s="48">
        <f>'Refined Drinking Water Calcs'!G350</f>
        <v>2.6198559151077099E-5</v>
      </c>
      <c r="F350" s="48">
        <f>'Refined Drinking Water Calcs'!F350</f>
        <v>1.4063839837032801E-5</v>
      </c>
      <c r="G350" s="41">
        <f>($E350*'Exposure Inputs'!$C$39*'Exposure Inputs'!$C$43/'Exposure Inputs'!$C$37)</f>
        <v>9.0385029071216002E-11</v>
      </c>
      <c r="H350" s="41">
        <f>'Exposure Inputs'!$E$60/$G350</f>
        <v>139403617274.62888</v>
      </c>
      <c r="I350" s="41">
        <f>($E350*'Exposure Inputs'!$D$39*'Exposure Inputs'!$C$43/'Exposure Inputs'!$D$37)</f>
        <v>1.4021764052689153E-10</v>
      </c>
      <c r="J350" s="53">
        <f>'Exposure Inputs'!$E$60/$I350</f>
        <v>89860305398.474594</v>
      </c>
      <c r="K350" s="41">
        <f>($E350*'Exposure Inputs'!$E$39*'Exposure Inputs'!$C$43/'Exposure Inputs'!$E$37)</f>
        <v>7.9089989890044073E-11</v>
      </c>
      <c r="L350" s="53">
        <f>'Exposure Inputs'!$E$60/$K350</f>
        <v>159312196366.66183</v>
      </c>
    </row>
    <row r="351" spans="1:12">
      <c r="A351" s="47">
        <f>'Refined Drinking Water Calcs'!A351</f>
        <v>2020</v>
      </c>
      <c r="B351" s="48" t="str">
        <f>'Refined Drinking Water Calcs'!B351</f>
        <v>110001855635</v>
      </c>
      <c r="C351" s="48" t="str">
        <f>'Refined Drinking Water Calcs'!C351</f>
        <v>BENTON STP</v>
      </c>
      <c r="D351" s="48" t="str">
        <f>'Refined Drinking Water Calcs'!D351</f>
        <v>Waste Handling, Disposal and Treatment (POTW)</v>
      </c>
      <c r="E351" s="48">
        <f>'Refined Drinking Water Calcs'!G351</f>
        <v>0.13376285142111299</v>
      </c>
      <c r="F351" s="48">
        <f>'Refined Drinking Water Calcs'!F351</f>
        <v>5.4697648338269102E-2</v>
      </c>
      <c r="G351" s="41">
        <f>($E351*'Exposure Inputs'!$C$39*'Exposure Inputs'!$C$43/'Exposure Inputs'!$C$37)</f>
        <v>4.6148183740283994E-7</v>
      </c>
      <c r="H351" s="41">
        <f>'Exposure Inputs'!$E$60/$G351</f>
        <v>27303349.728585567</v>
      </c>
      <c r="I351" s="41">
        <f>($E351*'Exposure Inputs'!$D$39*'Exposure Inputs'!$C$43/'Exposure Inputs'!$D$37)</f>
        <v>7.1591385267637948E-7</v>
      </c>
      <c r="J351" s="53">
        <f>'Exposure Inputs'!$E$60/$I351</f>
        <v>17599882.936886936</v>
      </c>
      <c r="K351" s="41">
        <f>($E351*'Exposure Inputs'!$E$39*'Exposure Inputs'!$C$43/'Exposure Inputs'!$E$37)</f>
        <v>4.0381238164864298E-7</v>
      </c>
      <c r="L351" s="53">
        <f>'Exposure Inputs'!$E$60/$K351</f>
        <v>31202609.361699205</v>
      </c>
    </row>
    <row r="352" spans="1:12">
      <c r="A352" s="47">
        <f>'Refined Drinking Water Calcs'!A352</f>
        <v>2021</v>
      </c>
      <c r="B352" s="48" t="str">
        <f>'Refined Drinking Water Calcs'!B352</f>
        <v>110001855635</v>
      </c>
      <c r="C352" s="48" t="str">
        <f>'Refined Drinking Water Calcs'!C352</f>
        <v>BENTON STP</v>
      </c>
      <c r="D352" s="48" t="str">
        <f>'Refined Drinking Water Calcs'!D352</f>
        <v>Waste Handling, Disposal and Treatment (POTW)</v>
      </c>
      <c r="E352" s="48">
        <f>'Refined Drinking Water Calcs'!G352</f>
        <v>9.3970002999999996E-2</v>
      </c>
      <c r="F352" s="48">
        <f>'Refined Drinking Water Calcs'!F352</f>
        <v>3.8425752240460097E-2</v>
      </c>
      <c r="G352" s="41">
        <f>($E352*'Exposure Inputs'!$C$39*'Exposure Inputs'!$C$43/'Exposure Inputs'!$C$37)</f>
        <v>3.2419651035000005E-7</v>
      </c>
      <c r="H352" s="41">
        <f>'Exposure Inputs'!$E$60/$G352</f>
        <v>38865316.552596875</v>
      </c>
      <c r="I352" s="41">
        <f>($E352*'Exposure Inputs'!$D$39*'Exposure Inputs'!$C$43/'Exposure Inputs'!$D$37)</f>
        <v>5.0293804422535208E-7</v>
      </c>
      <c r="J352" s="53">
        <f>'Exposure Inputs'!$E$60/$I352</f>
        <v>25052787.604101595</v>
      </c>
      <c r="K352" s="41">
        <f>($E352*'Exposure Inputs'!$E$39*'Exposure Inputs'!$C$43/'Exposure Inputs'!$E$37)</f>
        <v>2.8368302792452829E-7</v>
      </c>
      <c r="L352" s="53">
        <f>'Exposure Inputs'!$E$60/$K352</f>
        <v>44415769.57276462</v>
      </c>
    </row>
    <row r="353" spans="1:12">
      <c r="A353" s="47">
        <f>'Refined Drinking Water Calcs'!A353</f>
        <v>2022</v>
      </c>
      <c r="B353" s="48" t="str">
        <f>'Refined Drinking Water Calcs'!B353</f>
        <v>110001855635</v>
      </c>
      <c r="C353" s="48" t="str">
        <f>'Refined Drinking Water Calcs'!C353</f>
        <v>BENTON STP</v>
      </c>
      <c r="D353" s="48" t="str">
        <f>'Refined Drinking Water Calcs'!D353</f>
        <v>Waste Handling, Disposal and Treatment (POTW)</v>
      </c>
      <c r="E353" s="48">
        <f>'Refined Drinking Water Calcs'!G353</f>
        <v>8.0241710999999993E-2</v>
      </c>
      <c r="F353" s="48">
        <f>'Refined Drinking Water Calcs'!F353</f>
        <v>3.2812045999999997E-2</v>
      </c>
      <c r="G353" s="41">
        <f>($E353*'Exposure Inputs'!$C$39*'Exposure Inputs'!$C$43/'Exposure Inputs'!$C$37)</f>
        <v>2.7683390295000001E-7</v>
      </c>
      <c r="H353" s="41">
        <f>'Exposure Inputs'!$E$60/$G353</f>
        <v>45514656.498831116</v>
      </c>
      <c r="I353" s="41">
        <f>($E353*'Exposure Inputs'!$D$39*'Exposure Inputs'!$C$43/'Exposure Inputs'!$D$37)</f>
        <v>4.2946267859154924E-7</v>
      </c>
      <c r="J353" s="53">
        <f>'Exposure Inputs'!$E$60/$I353</f>
        <v>29338987.129970219</v>
      </c>
      <c r="K353" s="41">
        <f>($E353*'Exposure Inputs'!$E$39*'Exposure Inputs'!$C$43/'Exposure Inputs'!$E$37)</f>
        <v>2.4223912754716977E-7</v>
      </c>
      <c r="L353" s="53">
        <f>'Exposure Inputs'!$E$60/$K353</f>
        <v>52014718.38007044</v>
      </c>
    </row>
    <row r="354" spans="1:12">
      <c r="A354" s="47">
        <f>'Refined Drinking Water Calcs'!A354</f>
        <v>2020</v>
      </c>
      <c r="B354" s="48" t="str">
        <f>'Refined Drinking Water Calcs'!B354</f>
        <v>110040000398</v>
      </c>
      <c r="C354" s="48" t="str">
        <f>'Refined Drinking Water Calcs'!C354</f>
        <v>BEREA MUNICIPAL UTILITIES WWTP</v>
      </c>
      <c r="D354" s="48" t="str">
        <f>'Refined Drinking Water Calcs'!D354</f>
        <v>Waste Handling, Disposal and Treatment (POTW)</v>
      </c>
      <c r="E354" s="48">
        <f>'Refined Drinking Water Calcs'!G354</f>
        <v>0.21298291498881</v>
      </c>
      <c r="F354" s="48">
        <f>'Refined Drinking Water Calcs'!F354</f>
        <v>0.120559432492839</v>
      </c>
      <c r="G354" s="41">
        <f>($E354*'Exposure Inputs'!$C$39*'Exposure Inputs'!$C$43/'Exposure Inputs'!$C$37)</f>
        <v>7.3479105671139459E-7</v>
      </c>
      <c r="H354" s="41">
        <f>'Exposure Inputs'!$E$60/$G354</f>
        <v>17147731.841473579</v>
      </c>
      <c r="I354" s="41">
        <f>($E354*'Exposure Inputs'!$D$39*'Exposure Inputs'!$C$43/'Exposure Inputs'!$D$37)</f>
        <v>1.1399085590950395E-6</v>
      </c>
      <c r="J354" s="53">
        <f>'Exposure Inputs'!$E$60/$I354</f>
        <v>11053518.196234088</v>
      </c>
      <c r="K354" s="41">
        <f>($E354*'Exposure Inputs'!$E$39*'Exposure Inputs'!$C$43/'Exposure Inputs'!$E$37)</f>
        <v>6.4296729053225661E-7</v>
      </c>
      <c r="L354" s="53">
        <f>'Exposure Inputs'!$E$60/$K354</f>
        <v>19596642.295084026</v>
      </c>
    </row>
    <row r="355" spans="1:12">
      <c r="A355" s="47">
        <f>'Refined Drinking Water Calcs'!A355</f>
        <v>2021</v>
      </c>
      <c r="B355" s="48" t="str">
        <f>'Refined Drinking Water Calcs'!B355</f>
        <v>110040000398</v>
      </c>
      <c r="C355" s="48" t="str">
        <f>'Refined Drinking Water Calcs'!C355</f>
        <v>BEREA MUNICIPAL UTILITIES WWTP</v>
      </c>
      <c r="D355" s="48" t="str">
        <f>'Refined Drinking Water Calcs'!D355</f>
        <v>Waste Handling, Disposal and Treatment (POTW)</v>
      </c>
      <c r="E355" s="48">
        <f>'Refined Drinking Water Calcs'!G355</f>
        <v>0.20606084110971901</v>
      </c>
      <c r="F355" s="48">
        <f>'Refined Drinking Water Calcs'!F355</f>
        <v>0.116641177835744</v>
      </c>
      <c r="G355" s="41">
        <f>($E355*'Exposure Inputs'!$C$39*'Exposure Inputs'!$C$43/'Exposure Inputs'!$C$37)</f>
        <v>7.1090990182853064E-7</v>
      </c>
      <c r="H355" s="41">
        <f>'Exposure Inputs'!$E$60/$G355</f>
        <v>17723764.949104734</v>
      </c>
      <c r="I355" s="41">
        <f>($E355*'Exposure Inputs'!$D$39*'Exposure Inputs'!$C$43/'Exposure Inputs'!$D$37)</f>
        <v>1.1028608397421582E-6</v>
      </c>
      <c r="J355" s="53">
        <f>'Exposure Inputs'!$E$60/$I355</f>
        <v>11424832.169166328</v>
      </c>
      <c r="K355" s="41">
        <f>($E355*'Exposure Inputs'!$E$39*'Exposure Inputs'!$C$43/'Exposure Inputs'!$E$37)</f>
        <v>6.2207046372745354E-7</v>
      </c>
      <c r="L355" s="53">
        <f>'Exposure Inputs'!$E$60/$K355</f>
        <v>20254940.130898759</v>
      </c>
    </row>
    <row r="356" spans="1:12">
      <c r="A356" s="47">
        <f>'Refined Drinking Water Calcs'!A356</f>
        <v>2019</v>
      </c>
      <c r="B356" s="48" t="str">
        <f>'Refined Drinking Water Calcs'!B356</f>
        <v>110030476465</v>
      </c>
      <c r="C356" s="48" t="str">
        <f>'Refined Drinking Water Calcs'!C356</f>
        <v>BRAWLEY WASTEWATER TREATMENT PLANT</v>
      </c>
      <c r="D356" s="48" t="str">
        <f>'Refined Drinking Water Calcs'!D356</f>
        <v>Waste Handling, Disposal and Treatment (POTW)</v>
      </c>
      <c r="E356" s="48">
        <f>'Refined Drinking Water Calcs'!G356</f>
        <v>9.7794690000000007E-3</v>
      </c>
      <c r="F356" s="48">
        <f>'Refined Drinking Water Calcs'!F356</f>
        <v>9.7794690000000007E-3</v>
      </c>
      <c r="G356" s="41">
        <f>($E356*'Exposure Inputs'!$C$39*'Exposure Inputs'!$C$43/'Exposure Inputs'!$C$37)</f>
        <v>3.3739168050000007E-8</v>
      </c>
      <c r="H356" s="41">
        <f>'Exposure Inputs'!$E$60/$G356</f>
        <v>373453191.89042652</v>
      </c>
      <c r="I356" s="41">
        <f>($E356*'Exposure Inputs'!$D$39*'Exposure Inputs'!$C$43/'Exposure Inputs'!$D$37)</f>
        <v>5.2340820000000007E-8</v>
      </c>
      <c r="J356" s="53">
        <f>'Exposure Inputs'!$E$60/$I356</f>
        <v>240729893.03568417</v>
      </c>
      <c r="K356" s="41">
        <f>($E356*'Exposure Inputs'!$E$39*'Exposure Inputs'!$C$43/'Exposure Inputs'!$E$37)</f>
        <v>2.9522925283018869E-8</v>
      </c>
      <c r="L356" s="53">
        <f>'Exposure Inputs'!$E$60/$K356</f>
        <v>426786975.85727811</v>
      </c>
    </row>
    <row r="357" spans="1:12">
      <c r="A357" s="47">
        <f>'Refined Drinking Water Calcs'!A357</f>
        <v>2019</v>
      </c>
      <c r="B357" s="48" t="str">
        <f>'Refined Drinking Water Calcs'!B357</f>
        <v>110009938265</v>
      </c>
      <c r="C357" s="48" t="str">
        <f>'Refined Drinking Water Calcs'!C357</f>
        <v>BURKESVILLE WWTP</v>
      </c>
      <c r="D357" s="48" t="str">
        <f>'Refined Drinking Water Calcs'!D357</f>
        <v>Waste Handling, Disposal and Treatment (POTW)</v>
      </c>
      <c r="E357" s="48">
        <f>'Refined Drinking Water Calcs'!G357</f>
        <v>7.0652765990248797E-5</v>
      </c>
      <c r="F357" s="48">
        <f>'Refined Drinking Water Calcs'!F357</f>
        <v>4.0036140629464197E-5</v>
      </c>
      <c r="G357" s="41">
        <f>($E357*'Exposure Inputs'!$C$39*'Exposure Inputs'!$C$43/'Exposure Inputs'!$C$37)</f>
        <v>2.4375204266635839E-10</v>
      </c>
      <c r="H357" s="41">
        <f>'Exposure Inputs'!$E$60/$G357</f>
        <v>51691874505.628494</v>
      </c>
      <c r="I357" s="41">
        <f>($E357*'Exposure Inputs'!$D$39*'Exposure Inputs'!$C$43/'Exposure Inputs'!$D$37)</f>
        <v>3.7814156445485271E-10</v>
      </c>
      <c r="J357" s="53">
        <f>'Exposure Inputs'!$E$60/$I357</f>
        <v>33320854368.825531</v>
      </c>
      <c r="K357" s="41">
        <f>($E357*'Exposure Inputs'!$E$39*'Exposure Inputs'!$C$43/'Exposure Inputs'!$E$37)</f>
        <v>2.1329136902716617E-10</v>
      </c>
      <c r="L357" s="53">
        <f>'Exposure Inputs'!$E$60/$K357</f>
        <v>59074120333.463577</v>
      </c>
    </row>
    <row r="358" spans="1:12">
      <c r="A358" s="47">
        <f>'Refined Drinking Water Calcs'!A358</f>
        <v>2020</v>
      </c>
      <c r="B358" s="48" t="str">
        <f>'Refined Drinking Water Calcs'!B358</f>
        <v>110009938265</v>
      </c>
      <c r="C358" s="48" t="str">
        <f>'Refined Drinking Water Calcs'!C358</f>
        <v>BURKESVILLE WWTP</v>
      </c>
      <c r="D358" s="48" t="str">
        <f>'Refined Drinking Water Calcs'!D358</f>
        <v>Waste Handling, Disposal and Treatment (POTW)</v>
      </c>
      <c r="E358" s="48">
        <f>'Refined Drinking Water Calcs'!G358</f>
        <v>6.5935315942517494E-5</v>
      </c>
      <c r="F358" s="48">
        <f>'Refined Drinking Water Calcs'!F358</f>
        <v>3.73629474306373E-5</v>
      </c>
      <c r="G358" s="41">
        <f>($E358*'Exposure Inputs'!$C$39*'Exposure Inputs'!$C$43/'Exposure Inputs'!$C$37)</f>
        <v>2.2747684000168537E-10</v>
      </c>
      <c r="H358" s="41">
        <f>'Exposure Inputs'!$E$60/$G358</f>
        <v>55390254233.822868</v>
      </c>
      <c r="I358" s="41">
        <f>($E358*'Exposure Inputs'!$D$39*'Exposure Inputs'!$C$43/'Exposure Inputs'!$D$37)</f>
        <v>3.5289324025572745E-10</v>
      </c>
      <c r="J358" s="53">
        <f>'Exposure Inputs'!$E$60/$I358</f>
        <v>35704849406.776085</v>
      </c>
      <c r="K358" s="41">
        <f>($E358*'Exposure Inputs'!$E$39*'Exposure Inputs'!$C$43/'Exposure Inputs'!$E$37)</f>
        <v>1.9905001039250567E-10</v>
      </c>
      <c r="L358" s="53">
        <f>'Exposure Inputs'!$E$60/$K358</f>
        <v>63300674916.590691</v>
      </c>
    </row>
    <row r="359" spans="1:12">
      <c r="A359" s="47">
        <f>'Refined Drinking Water Calcs'!A359</f>
        <v>2019</v>
      </c>
      <c r="B359" s="48" t="str">
        <f>'Refined Drinking Water Calcs'!B359</f>
        <v>110055988016</v>
      </c>
      <c r="C359" s="48" t="str">
        <f>'Refined Drinking Water Calcs'!C359</f>
        <v>BURLINGAME WWTP</v>
      </c>
      <c r="D359" s="48" t="str">
        <f>'Refined Drinking Water Calcs'!D359</f>
        <v>Waste Handling, Disposal and Treatment (POTW)</v>
      </c>
      <c r="E359" s="48">
        <f>'Refined Drinking Water Calcs'!G359</f>
        <v>0.24617193987327901</v>
      </c>
      <c r="F359" s="48">
        <f>'Refined Drinking Water Calcs'!F359</f>
        <v>0.24617193987327901</v>
      </c>
      <c r="G359" s="41">
        <f>($E359*'Exposure Inputs'!$C$39*'Exposure Inputs'!$C$43/'Exposure Inputs'!$C$37)</f>
        <v>8.4929319256281278E-7</v>
      </c>
      <c r="H359" s="41">
        <f>'Exposure Inputs'!$E$60/$G359</f>
        <v>14835866.000501491</v>
      </c>
      <c r="I359" s="41">
        <f>($E359*'Exposure Inputs'!$D$39*'Exposure Inputs'!$C$43/'Exposure Inputs'!$D$37)</f>
        <v>1.3175399598851552E-6</v>
      </c>
      <c r="J359" s="53">
        <f>'Exposure Inputs'!$E$60/$I359</f>
        <v>9563277.3074285295</v>
      </c>
      <c r="K359" s="41">
        <f>($E359*'Exposure Inputs'!$E$39*'Exposure Inputs'!$C$43/'Exposure Inputs'!$E$37)</f>
        <v>7.4316057320235178E-7</v>
      </c>
      <c r="L359" s="53">
        <f>'Exposure Inputs'!$E$60/$K359</f>
        <v>16954613.113698114</v>
      </c>
    </row>
    <row r="360" spans="1:12">
      <c r="A360" s="47">
        <f>'Refined Drinking Water Calcs'!A360</f>
        <v>2019</v>
      </c>
      <c r="B360" s="48" t="str">
        <f>'Refined Drinking Water Calcs'!B360</f>
        <v>110000730825</v>
      </c>
      <c r="C360" s="48" t="str">
        <f>'Refined Drinking Water Calcs'!C360</f>
        <v>CALEXICO WASTE WATER PLANT</v>
      </c>
      <c r="D360" s="48" t="str">
        <f>'Refined Drinking Water Calcs'!D360</f>
        <v>Waste Handling, Disposal and Treatment (POTW)</v>
      </c>
      <c r="E360" s="48">
        <f>'Refined Drinking Water Calcs'!G360</f>
        <v>5.2849935058699803E-2</v>
      </c>
      <c r="F360" s="48">
        <f>'Refined Drinking Water Calcs'!F360</f>
        <v>5.2849935058699803E-2</v>
      </c>
      <c r="G360" s="41">
        <f>($E360*'Exposure Inputs'!$C$39*'Exposure Inputs'!$C$43/'Exposure Inputs'!$C$37)</f>
        <v>1.8233227595251434E-7</v>
      </c>
      <c r="H360" s="41">
        <f>'Exposure Inputs'!$E$60/$G360</f>
        <v>69104605.502108023</v>
      </c>
      <c r="I360" s="41">
        <f>($E360*'Exposure Inputs'!$D$39*'Exposure Inputs'!$C$43/'Exposure Inputs'!$D$37)</f>
        <v>2.828588073564215E-7</v>
      </c>
      <c r="J360" s="53">
        <f>'Exposure Inputs'!$E$60/$I360</f>
        <v>44545192.415108837</v>
      </c>
      <c r="K360" s="41">
        <f>($E360*'Exposure Inputs'!$E$39*'Exposure Inputs'!$C$43/'Exposure Inputs'!$E$37)</f>
        <v>1.5954697376211263E-7</v>
      </c>
      <c r="L360" s="53">
        <f>'Exposure Inputs'!$E$60/$K360</f>
        <v>78973606.975377813</v>
      </c>
    </row>
    <row r="361" spans="1:12">
      <c r="A361" s="47">
        <f>'Refined Drinking Water Calcs'!A361</f>
        <v>2020</v>
      </c>
      <c r="B361" s="48" t="str">
        <f>'Refined Drinking Water Calcs'!B361</f>
        <v>110000730825</v>
      </c>
      <c r="C361" s="48" t="str">
        <f>'Refined Drinking Water Calcs'!C361</f>
        <v>CALEXICO WASTE WATER PLANT</v>
      </c>
      <c r="D361" s="48" t="str">
        <f>'Refined Drinking Water Calcs'!D361</f>
        <v>Waste Handling, Disposal and Treatment (POTW)</v>
      </c>
      <c r="E361" s="48">
        <f>'Refined Drinking Water Calcs'!G361</f>
        <v>5.0877442000000002E-2</v>
      </c>
      <c r="F361" s="48">
        <f>'Refined Drinking Water Calcs'!F361</f>
        <v>5.0877442000000002E-2</v>
      </c>
      <c r="G361" s="41">
        <f>($E361*'Exposure Inputs'!$C$39*'Exposure Inputs'!$C$43/'Exposure Inputs'!$C$37)</f>
        <v>1.7552717490000001E-7</v>
      </c>
      <c r="H361" s="41">
        <f>'Exposure Inputs'!$E$60/$G361</f>
        <v>71783756.601667941</v>
      </c>
      <c r="I361" s="41">
        <f>($E361*'Exposure Inputs'!$D$39*'Exposure Inputs'!$C$43/'Exposure Inputs'!$D$37)</f>
        <v>2.7230180225352114E-7</v>
      </c>
      <c r="J361" s="53">
        <f>'Exposure Inputs'!$E$60/$I361</f>
        <v>46272187.314680427</v>
      </c>
      <c r="K361" s="41">
        <f>($E361*'Exposure Inputs'!$E$39*'Exposure Inputs'!$C$43/'Exposure Inputs'!$E$37)</f>
        <v>1.5359227773584906E-7</v>
      </c>
      <c r="L361" s="53">
        <f>'Exposure Inputs'!$E$60/$K361</f>
        <v>82035374.341343656</v>
      </c>
    </row>
    <row r="362" spans="1:12">
      <c r="A362" s="47">
        <f>'Refined Drinking Water Calcs'!A362</f>
        <v>2021</v>
      </c>
      <c r="B362" s="48" t="str">
        <f>'Refined Drinking Water Calcs'!B362</f>
        <v>110000730825</v>
      </c>
      <c r="C362" s="48" t="str">
        <f>'Refined Drinking Water Calcs'!C362</f>
        <v>CALEXICO WASTE WATER PLANT</v>
      </c>
      <c r="D362" s="48" t="str">
        <f>'Refined Drinking Water Calcs'!D362</f>
        <v>Waste Handling, Disposal and Treatment (POTW)</v>
      </c>
      <c r="E362" s="48">
        <f>'Refined Drinking Water Calcs'!G362</f>
        <v>4.9247991999999997E-2</v>
      </c>
      <c r="F362" s="48">
        <f>'Refined Drinking Water Calcs'!F362</f>
        <v>4.9247991999999997E-2</v>
      </c>
      <c r="G362" s="41">
        <f>($E362*'Exposure Inputs'!$C$39*'Exposure Inputs'!$C$43/'Exposure Inputs'!$C$37)</f>
        <v>1.699055724E-7</v>
      </c>
      <c r="H362" s="41">
        <f>'Exposure Inputs'!$E$60/$G362</f>
        <v>74158839.065833956</v>
      </c>
      <c r="I362" s="41">
        <f>($E362*'Exposure Inputs'!$D$39*'Exposure Inputs'!$C$43/'Exposure Inputs'!$D$37)</f>
        <v>2.6358080225352112E-7</v>
      </c>
      <c r="J362" s="53">
        <f>'Exposure Inputs'!$E$60/$I362</f>
        <v>47803177.971515864</v>
      </c>
      <c r="K362" s="41">
        <f>($E362*'Exposure Inputs'!$E$39*'Exposure Inputs'!$C$43/'Exposure Inputs'!$E$37)</f>
        <v>1.4867318339622639E-7</v>
      </c>
      <c r="L362" s="53">
        <f>'Exposure Inputs'!$E$60/$K362</f>
        <v>84749648.269923374</v>
      </c>
    </row>
    <row r="363" spans="1:12">
      <c r="A363" s="47">
        <f>'Refined Drinking Water Calcs'!A363</f>
        <v>2022</v>
      </c>
      <c r="B363" s="48" t="str">
        <f>'Refined Drinking Water Calcs'!B363</f>
        <v>110000730825</v>
      </c>
      <c r="C363" s="48" t="str">
        <f>'Refined Drinking Water Calcs'!C363</f>
        <v>CALEXICO WASTE WATER PLANT</v>
      </c>
      <c r="D363" s="48" t="str">
        <f>'Refined Drinking Water Calcs'!D363</f>
        <v>Waste Handling, Disposal and Treatment (POTW)</v>
      </c>
      <c r="E363" s="48">
        <f>'Refined Drinking Water Calcs'!G363</f>
        <v>4.73827E-2</v>
      </c>
      <c r="F363" s="48">
        <f>'Refined Drinking Water Calcs'!F363</f>
        <v>4.73827E-2</v>
      </c>
      <c r="G363" s="41">
        <f>($E363*'Exposure Inputs'!$C$39*'Exposure Inputs'!$C$43/'Exposure Inputs'!$C$37)</f>
        <v>1.6347031500000002E-7</v>
      </c>
      <c r="H363" s="41">
        <f>'Exposure Inputs'!$E$60/$G363</f>
        <v>77078214.475820869</v>
      </c>
      <c r="I363" s="41">
        <f>($E363*'Exposure Inputs'!$D$39*'Exposure Inputs'!$C$43/'Exposure Inputs'!$D$37)</f>
        <v>2.5359754929577469E-7</v>
      </c>
      <c r="J363" s="53">
        <f>'Exposure Inputs'!$E$60/$I363</f>
        <v>49685022.725927167</v>
      </c>
      <c r="K363" s="41">
        <f>($E363*'Exposure Inputs'!$E$39*'Exposure Inputs'!$C$43/'Exposure Inputs'!$E$37)</f>
        <v>1.4304211320754719E-7</v>
      </c>
      <c r="L363" s="53">
        <f>'Exposure Inputs'!$E$60/$K363</f>
        <v>88085946.980649039</v>
      </c>
    </row>
    <row r="364" spans="1:12">
      <c r="A364" s="47">
        <f>'Refined Drinking Water Calcs'!A364</f>
        <v>2023</v>
      </c>
      <c r="B364" s="48" t="str">
        <f>'Refined Drinking Water Calcs'!B364</f>
        <v>110000730825</v>
      </c>
      <c r="C364" s="48" t="str">
        <f>'Refined Drinking Water Calcs'!C364</f>
        <v>CALEXICO WASTE WATER PLANT</v>
      </c>
      <c r="D364" s="48" t="str">
        <f>'Refined Drinking Water Calcs'!D364</f>
        <v>Waste Handling, Disposal and Treatment (POTW)</v>
      </c>
      <c r="E364" s="48">
        <f>'Refined Drinking Water Calcs'!G364</f>
        <v>5.3123892393531803E-2</v>
      </c>
      <c r="F364" s="48">
        <f>'Refined Drinking Water Calcs'!F364</f>
        <v>5.3123892393531803E-2</v>
      </c>
      <c r="G364" s="41">
        <f>($E364*'Exposure Inputs'!$C$39*'Exposure Inputs'!$C$43/'Exposure Inputs'!$C$37)</f>
        <v>1.8327742875768476E-7</v>
      </c>
      <c r="H364" s="41">
        <f>'Exposure Inputs'!$E$60/$G364</f>
        <v>68748236.405360892</v>
      </c>
      <c r="I364" s="41">
        <f>($E364*'Exposure Inputs'!$D$39*'Exposure Inputs'!$C$43/'Exposure Inputs'!$D$37)</f>
        <v>2.8432505788087448E-7</v>
      </c>
      <c r="J364" s="53">
        <f>'Exposure Inputs'!$E$60/$I364</f>
        <v>44315475.019718818</v>
      </c>
      <c r="K364" s="41">
        <f>($E364*'Exposure Inputs'!$E$39*'Exposure Inputs'!$C$43/'Exposure Inputs'!$E$37)</f>
        <v>1.603740147729262E-7</v>
      </c>
      <c r="L364" s="53">
        <f>'Exposure Inputs'!$E$60/$K364</f>
        <v>78566343.917001501</v>
      </c>
    </row>
    <row r="365" spans="1:12">
      <c r="A365" s="47">
        <f>'Refined Drinking Water Calcs'!A365</f>
        <v>2019</v>
      </c>
      <c r="B365" s="48" t="str">
        <f>'Refined Drinking Water Calcs'!B365</f>
        <v>110002043217</v>
      </c>
      <c r="C365" s="48" t="str">
        <f>'Refined Drinking Water Calcs'!C365</f>
        <v>CALIPATRIA WWTP</v>
      </c>
      <c r="D365" s="48" t="str">
        <f>'Refined Drinking Water Calcs'!D365</f>
        <v>Waste Handling, Disposal and Treatment (POTW)</v>
      </c>
      <c r="E365" s="48">
        <f>'Refined Drinking Water Calcs'!G365</f>
        <v>4.7613890000000004E-3</v>
      </c>
      <c r="F365" s="48">
        <f>'Refined Drinking Water Calcs'!F365</f>
        <v>4.7613890000000004E-3</v>
      </c>
      <c r="G365" s="41">
        <f>($E365*'Exposure Inputs'!$C$39*'Exposure Inputs'!$C$43/'Exposure Inputs'!$C$37)</f>
        <v>1.6426792050000006E-8</v>
      </c>
      <c r="H365" s="41">
        <f>'Exposure Inputs'!$E$60/$G365</f>
        <v>767039599.79818428</v>
      </c>
      <c r="I365" s="41">
        <f>($E365*'Exposure Inputs'!$D$39*'Exposure Inputs'!$C$43/'Exposure Inputs'!$D$37)</f>
        <v>2.5483490422535217E-8</v>
      </c>
      <c r="J365" s="53">
        <f>'Exposure Inputs'!$E$60/$I365</f>
        <v>494437763.08043492</v>
      </c>
      <c r="K365" s="41">
        <f>($E365*'Exposure Inputs'!$E$39*'Exposure Inputs'!$C$43/'Exposure Inputs'!$E$37)</f>
        <v>1.4374004528301887E-8</v>
      </c>
      <c r="L365" s="53">
        <f>'Exposure Inputs'!$E$60/$K365</f>
        <v>876582442.64436281</v>
      </c>
    </row>
    <row r="366" spans="1:12">
      <c r="A366" s="47">
        <f>'Refined Drinking Water Calcs'!A366</f>
        <v>2021</v>
      </c>
      <c r="B366" s="48" t="str">
        <f>'Refined Drinking Water Calcs'!B366</f>
        <v>110002043217</v>
      </c>
      <c r="C366" s="48" t="str">
        <f>'Refined Drinking Water Calcs'!C366</f>
        <v>CALIPATRIA WWTP</v>
      </c>
      <c r="D366" s="48" t="str">
        <f>'Refined Drinking Water Calcs'!D366</f>
        <v>Waste Handling, Disposal and Treatment (POTW)</v>
      </c>
      <c r="E366" s="48">
        <f>'Refined Drinking Water Calcs'!G366</f>
        <v>4.4757060000000003E-3</v>
      </c>
      <c r="F366" s="48">
        <f>'Refined Drinking Water Calcs'!F366</f>
        <v>4.4757060000000003E-3</v>
      </c>
      <c r="G366" s="41">
        <f>($E366*'Exposure Inputs'!$C$39*'Exposure Inputs'!$C$43/'Exposure Inputs'!$C$37)</f>
        <v>1.54411857E-8</v>
      </c>
      <c r="H366" s="41">
        <f>'Exposure Inputs'!$E$60/$G366</f>
        <v>815999512.26543438</v>
      </c>
      <c r="I366" s="41">
        <f>($E366*'Exposure Inputs'!$D$39*'Exposure Inputs'!$C$43/'Exposure Inputs'!$D$37)</f>
        <v>2.395448281690141E-8</v>
      </c>
      <c r="J366" s="53">
        <f>'Exposure Inputs'!$E$60/$I366</f>
        <v>525997580.34057403</v>
      </c>
      <c r="K366" s="41">
        <f>($E366*'Exposure Inputs'!$E$39*'Exposure Inputs'!$C$43/'Exposure Inputs'!$E$37)</f>
        <v>1.351156528301887E-8</v>
      </c>
      <c r="L366" s="53">
        <f>'Exposure Inputs'!$E$60/$K366</f>
        <v>932534442.61084163</v>
      </c>
    </row>
    <row r="367" spans="1:12">
      <c r="A367" s="47">
        <f>'Refined Drinking Water Calcs'!A367</f>
        <v>2022</v>
      </c>
      <c r="B367" s="48" t="str">
        <f>'Refined Drinking Water Calcs'!B367</f>
        <v>110002043217</v>
      </c>
      <c r="C367" s="48" t="str">
        <f>'Refined Drinking Water Calcs'!C367</f>
        <v>CALIPATRIA WWTP</v>
      </c>
      <c r="D367" s="48" t="str">
        <f>'Refined Drinking Water Calcs'!D367</f>
        <v>Waste Handling, Disposal and Treatment (POTW)</v>
      </c>
      <c r="E367" s="48">
        <f>'Refined Drinking Water Calcs'!G367</f>
        <v>4.3169929999999999E-3</v>
      </c>
      <c r="F367" s="48">
        <f>'Refined Drinking Water Calcs'!F367</f>
        <v>4.3169929999999999E-3</v>
      </c>
      <c r="G367" s="41">
        <f>($E367*'Exposure Inputs'!$C$39*'Exposure Inputs'!$C$43/'Exposure Inputs'!$C$37)</f>
        <v>1.4893625850000002E-8</v>
      </c>
      <c r="H367" s="41">
        <f>'Exposure Inputs'!$E$60/$G367</f>
        <v>845999498.50358284</v>
      </c>
      <c r="I367" s="41">
        <f>($E367*'Exposure Inputs'!$D$39*'Exposure Inputs'!$C$43/'Exposure Inputs'!$D$37)</f>
        <v>2.3105032957746481E-8</v>
      </c>
      <c r="J367" s="53">
        <f>'Exposure Inputs'!$E$60/$I367</f>
        <v>545335729.36434901</v>
      </c>
      <c r="K367" s="41">
        <f>($E367*'Exposure Inputs'!$E$39*'Exposure Inputs'!$C$43/'Exposure Inputs'!$E$37)</f>
        <v>1.3032431698113207E-8</v>
      </c>
      <c r="L367" s="53">
        <f>'Exposure Inputs'!$E$60/$K367</f>
        <v>966818801.88362598</v>
      </c>
    </row>
    <row r="368" spans="1:12">
      <c r="A368" s="47">
        <f>'Refined Drinking Water Calcs'!A368</f>
        <v>2023</v>
      </c>
      <c r="B368" s="48" t="str">
        <f>'Refined Drinking Water Calcs'!B368</f>
        <v>110002043217</v>
      </c>
      <c r="C368" s="48" t="str">
        <f>'Refined Drinking Water Calcs'!C368</f>
        <v>CALIPATRIA WWTP</v>
      </c>
      <c r="D368" s="48" t="str">
        <f>'Refined Drinking Water Calcs'!D368</f>
        <v>Waste Handling, Disposal and Treatment (POTW)</v>
      </c>
      <c r="E368" s="48">
        <f>'Refined Drinking Water Calcs'!G368</f>
        <v>4.3804780000000001E-3</v>
      </c>
      <c r="F368" s="48">
        <f>'Refined Drinking Water Calcs'!F368</f>
        <v>4.3804780000000001E-3</v>
      </c>
      <c r="G368" s="41">
        <f>($E368*'Exposure Inputs'!$C$39*'Exposure Inputs'!$C$43/'Exposure Inputs'!$C$37)</f>
        <v>1.51126491E-8</v>
      </c>
      <c r="H368" s="41">
        <f>'Exposure Inputs'!$E$60/$G368</f>
        <v>833738672.59314585</v>
      </c>
      <c r="I368" s="41">
        <f>($E368*'Exposure Inputs'!$D$39*'Exposure Inputs'!$C$43/'Exposure Inputs'!$D$37)</f>
        <v>2.3444811830985916E-8</v>
      </c>
      <c r="J368" s="53">
        <f>'Exposure Inputs'!$E$60/$I368</f>
        <v>537432336.45181859</v>
      </c>
      <c r="K368" s="41">
        <f>($E368*'Exposure Inputs'!$E$39*'Exposure Inputs'!$C$43/'Exposure Inputs'!$E$37)</f>
        <v>1.3224084528301887E-8</v>
      </c>
      <c r="L368" s="53">
        <f>'Exposure Inputs'!$E$60/$K368</f>
        <v>952806976.77285445</v>
      </c>
    </row>
    <row r="369" spans="1:12">
      <c r="A369" s="47">
        <f>'Refined Drinking Water Calcs'!A369</f>
        <v>2020</v>
      </c>
      <c r="B369" s="48" t="str">
        <f>'Refined Drinking Water Calcs'!B369</f>
        <v>110000736776</v>
      </c>
      <c r="C369" s="48" t="str">
        <f>'Refined Drinking Water Calcs'!C369</f>
        <v>CAMPBELLSVILLE STP</v>
      </c>
      <c r="D369" s="48" t="str">
        <f>'Refined Drinking Water Calcs'!D369</f>
        <v>Waste Handling, Disposal and Treatment (POTW)</v>
      </c>
      <c r="E369" s="48">
        <f>'Refined Drinking Water Calcs'!G369</f>
        <v>0.51010315103165704</v>
      </c>
      <c r="F369" s="48">
        <f>'Refined Drinking Water Calcs'!F369</f>
        <v>0.51010315103165704</v>
      </c>
      <c r="G369" s="41">
        <f>($E369*'Exposure Inputs'!$C$39*'Exposure Inputs'!$C$43/'Exposure Inputs'!$C$37)</f>
        <v>1.7598558710592169E-6</v>
      </c>
      <c r="H369" s="41">
        <f>'Exposure Inputs'!$E$60/$G369</f>
        <v>7159677.2253947984</v>
      </c>
      <c r="I369" s="41">
        <f>($E369*'Exposure Inputs'!$D$39*'Exposure Inputs'!$C$43/'Exposure Inputs'!$D$37)</f>
        <v>2.7301295407328126E-6</v>
      </c>
      <c r="J369" s="53">
        <f>'Exposure Inputs'!$E$60/$I369</f>
        <v>4615165.6220011991</v>
      </c>
      <c r="K369" s="41">
        <f>($E369*'Exposure Inputs'!$E$39*'Exposure Inputs'!$C$43/'Exposure Inputs'!$E$37)</f>
        <v>1.5399340408502854E-6</v>
      </c>
      <c r="L369" s="53">
        <f>'Exposure Inputs'!$E$60/$K369</f>
        <v>8182168.629146493</v>
      </c>
    </row>
    <row r="370" spans="1:12">
      <c r="A370" s="47">
        <f>'Refined Drinking Water Calcs'!A370</f>
        <v>2019</v>
      </c>
      <c r="B370" s="48" t="str">
        <f>'Refined Drinking Water Calcs'!B370</f>
        <v>110015632216</v>
      </c>
      <c r="C370" s="48" t="str">
        <f>'Refined Drinking Water Calcs'!C370</f>
        <v>CARROLLTON REGIONAL WWTP</v>
      </c>
      <c r="D370" s="48" t="str">
        <f>'Refined Drinking Water Calcs'!D370</f>
        <v>Waste Handling, Disposal and Treatment (POTW)</v>
      </c>
      <c r="E370" s="48">
        <f>'Refined Drinking Water Calcs'!G370</f>
        <v>2.553179E-3</v>
      </c>
      <c r="F370" s="48">
        <f>'Refined Drinking Water Calcs'!F370</f>
        <v>1.1266309999999999E-3</v>
      </c>
      <c r="G370" s="41">
        <f>($E370*'Exposure Inputs'!$C$39*'Exposure Inputs'!$C$43/'Exposure Inputs'!$C$37)</f>
        <v>8.8084675500000012E-9</v>
      </c>
      <c r="H370" s="41">
        <f>'Exposure Inputs'!$E$60/$G370</f>
        <v>1430441779.8530686</v>
      </c>
      <c r="I370" s="41">
        <f>($E370*'Exposure Inputs'!$D$39*'Exposure Inputs'!$C$43/'Exposure Inputs'!$D$37)</f>
        <v>1.3664901690140846E-8</v>
      </c>
      <c r="J370" s="53">
        <f>'Exposure Inputs'!$E$60/$I370</f>
        <v>922070299.93423462</v>
      </c>
      <c r="K370" s="41">
        <f>($E370*'Exposure Inputs'!$E$39*'Exposure Inputs'!$C$43/'Exposure Inputs'!$E$37)</f>
        <v>7.7077101886792447E-9</v>
      </c>
      <c r="L370" s="53">
        <f>'Exposure Inputs'!$E$60/$K370</f>
        <v>1634726746.5383353</v>
      </c>
    </row>
    <row r="371" spans="1:12">
      <c r="A371" s="47">
        <f>'Refined Drinking Water Calcs'!A371</f>
        <v>2020</v>
      </c>
      <c r="B371" s="48" t="str">
        <f>'Refined Drinking Water Calcs'!B371</f>
        <v>110015632216</v>
      </c>
      <c r="C371" s="48" t="str">
        <f>'Refined Drinking Water Calcs'!C371</f>
        <v>CARROLLTON REGIONAL WWTP</v>
      </c>
      <c r="D371" s="48" t="str">
        <f>'Refined Drinking Water Calcs'!D371</f>
        <v>Waste Handling, Disposal and Treatment (POTW)</v>
      </c>
      <c r="E371" s="48">
        <f>'Refined Drinking Water Calcs'!G371</f>
        <v>1.5469259999999999E-3</v>
      </c>
      <c r="F371" s="48">
        <f>'Refined Drinking Water Calcs'!F371</f>
        <v>6.8260602228228603E-4</v>
      </c>
      <c r="G371" s="41">
        <f>($E371*'Exposure Inputs'!$C$39*'Exposure Inputs'!$C$43/'Exposure Inputs'!$C$37)</f>
        <v>5.3368946999999996E-9</v>
      </c>
      <c r="H371" s="41">
        <f>'Exposure Inputs'!$E$60/$G371</f>
        <v>2360923478.5913992</v>
      </c>
      <c r="I371" s="41">
        <f>($E371*'Exposure Inputs'!$D$39*'Exposure Inputs'!$C$43/'Exposure Inputs'!$D$37)</f>
        <v>8.2793222535211261E-9</v>
      </c>
      <c r="J371" s="53">
        <f>'Exposure Inputs'!$E$60/$I371</f>
        <v>1521863700.2130611</v>
      </c>
      <c r="K371" s="41">
        <f>($E371*'Exposure Inputs'!$E$39*'Exposure Inputs'!$C$43/'Exposure Inputs'!$E$37)</f>
        <v>4.6699652830188674E-9</v>
      </c>
      <c r="L371" s="53">
        <f>'Exposure Inputs'!$E$60/$K371</f>
        <v>2698092862.8777332</v>
      </c>
    </row>
    <row r="372" spans="1:12">
      <c r="A372" s="47">
        <f>'Refined Drinking Water Calcs'!A372</f>
        <v>2023</v>
      </c>
      <c r="B372" s="48" t="str">
        <f>'Refined Drinking Water Calcs'!B372</f>
        <v>110015632216</v>
      </c>
      <c r="C372" s="48" t="str">
        <f>'Refined Drinking Water Calcs'!C372</f>
        <v>CARROLLTON REGIONAL WWTP</v>
      </c>
      <c r="D372" s="48" t="str">
        <f>'Refined Drinking Water Calcs'!D372</f>
        <v>Waste Handling, Disposal and Treatment (POTW)</v>
      </c>
      <c r="E372" s="48">
        <f>'Refined Drinking Water Calcs'!G372</f>
        <v>1.175964E-3</v>
      </c>
      <c r="F372" s="48">
        <f>'Refined Drinking Water Calcs'!F372</f>
        <v>5.1891312188917396E-4</v>
      </c>
      <c r="G372" s="41">
        <f>($E372*'Exposure Inputs'!$C$39*'Exposure Inputs'!$C$43/'Exposure Inputs'!$C$37)</f>
        <v>4.0570758000000005E-9</v>
      </c>
      <c r="H372" s="41">
        <f>'Exposure Inputs'!$E$60/$G372</f>
        <v>3105685134.1057019</v>
      </c>
      <c r="I372" s="41">
        <f>($E372*'Exposure Inputs'!$D$39*'Exposure Inputs'!$C$43/'Exposure Inputs'!$D$37)</f>
        <v>6.2938918309859163E-9</v>
      </c>
      <c r="J372" s="53">
        <f>'Exposure Inputs'!$E$60/$I372</f>
        <v>2001940983.1557677</v>
      </c>
      <c r="K372" s="41">
        <f>($E372*'Exposure Inputs'!$E$39*'Exposure Inputs'!$C$43/'Exposure Inputs'!$E$37)</f>
        <v>3.5500800000000006E-9</v>
      </c>
      <c r="L372" s="53">
        <f>'Exposure Inputs'!$E$60/$K372</f>
        <v>3549215792.3201723</v>
      </c>
    </row>
    <row r="373" spans="1:12">
      <c r="A373" s="47">
        <f>'Refined Drinking Water Calcs'!A373</f>
        <v>2023</v>
      </c>
      <c r="B373" s="48" t="str">
        <f>'Refined Drinking Water Calcs'!B373</f>
        <v>110070381611</v>
      </c>
      <c r="C373" s="48" t="str">
        <f>'Refined Drinking Water Calcs'!C373</f>
        <v>ASHLAND DIST. CO.</v>
      </c>
      <c r="D373" s="48" t="str">
        <f>'Refined Drinking Water Calcs'!D373</f>
        <v>Waste Handling, Disposal and Treatment (Remediation)</v>
      </c>
      <c r="E373" s="48">
        <f>'Refined Drinking Water Calcs'!G373</f>
        <v>6.3876494970735304E-3</v>
      </c>
      <c r="F373" s="48">
        <f>'Refined Drinking Water Calcs'!F373</f>
        <v>4.29187728002453E-3</v>
      </c>
      <c r="G373" s="41">
        <f>($E373*'Exposure Inputs'!$C$39*'Exposure Inputs'!$C$43/'Exposure Inputs'!$C$37)</f>
        <v>2.2037390764903682E-8</v>
      </c>
      <c r="H373" s="41">
        <f>'Exposure Inputs'!$E$60/$G373</f>
        <v>571755528.3389771</v>
      </c>
      <c r="I373" s="41">
        <f>($E373*'Exposure Inputs'!$D$39*'Exposure Inputs'!$C$43/'Exposure Inputs'!$D$37)</f>
        <v>3.4187419843492136E-8</v>
      </c>
      <c r="J373" s="53">
        <f>'Exposure Inputs'!$E$60/$I373</f>
        <v>368556622.8069275</v>
      </c>
      <c r="K373" s="41">
        <f>($E373*'Exposure Inputs'!$E$39*'Exposure Inputs'!$C$43/'Exposure Inputs'!$E$37)</f>
        <v>1.9283470179844618E-8</v>
      </c>
      <c r="L373" s="53">
        <f>'Exposure Inputs'!$E$60/$K373</f>
        <v>653409364.72988737</v>
      </c>
    </row>
    <row r="374" spans="1:12">
      <c r="A374" s="47">
        <f>'Refined Drinking Water Calcs'!A374</f>
        <v>2021</v>
      </c>
      <c r="B374" s="48" t="str">
        <f>'Refined Drinking Water Calcs'!B374</f>
        <v>110070838708</v>
      </c>
      <c r="C374" s="48" t="str">
        <f>'Refined Drinking Water Calcs'!C374</f>
        <v>CAYUCOS SANITARY DISTRICT WRRF</v>
      </c>
      <c r="D374" s="48" t="str">
        <f>'Refined Drinking Water Calcs'!D374</f>
        <v>Waste Handling, Disposal and Treatment (POTW)</v>
      </c>
      <c r="E374" s="48">
        <f>'Refined Drinking Water Calcs'!G374</f>
        <v>0.3</v>
      </c>
      <c r="F374" s="48">
        <f>'Refined Drinking Water Calcs'!F374</f>
        <v>0.3</v>
      </c>
      <c r="G374" s="41">
        <f>($E374*'Exposure Inputs'!$C$39*'Exposure Inputs'!$C$43/'Exposure Inputs'!$C$37)</f>
        <v>1.035E-6</v>
      </c>
      <c r="H374" s="41">
        <f>'Exposure Inputs'!$E$60/$G374</f>
        <v>12173913.04347826</v>
      </c>
      <c r="I374" s="41">
        <f>($E374*'Exposure Inputs'!$D$39*'Exposure Inputs'!$C$43/'Exposure Inputs'!$D$37)</f>
        <v>1.6056338028169014E-6</v>
      </c>
      <c r="J374" s="53">
        <f>'Exposure Inputs'!$E$60/$I374</f>
        <v>7847368.4210526319</v>
      </c>
      <c r="K374" s="41">
        <f>($E374*'Exposure Inputs'!$E$39*'Exposure Inputs'!$C$43/'Exposure Inputs'!$E$37)</f>
        <v>9.0566037735849051E-7</v>
      </c>
      <c r="L374" s="53">
        <f>'Exposure Inputs'!$E$60/$K374</f>
        <v>13912500</v>
      </c>
    </row>
    <row r="375" spans="1:12">
      <c r="A375" s="47">
        <f>'Refined Drinking Water Calcs'!A375</f>
        <v>2019</v>
      </c>
      <c r="B375" s="48" t="str">
        <f>'Refined Drinking Water Calcs'!B375</f>
        <v>110043485421</v>
      </c>
      <c r="C375" s="48" t="str">
        <f>'Refined Drinking Water Calcs'!C375</f>
        <v>CEDAR CREEK WWTP</v>
      </c>
      <c r="D375" s="48" t="str">
        <f>'Refined Drinking Water Calcs'!D375</f>
        <v>Waste Handling, Disposal and Treatment (POTW)</v>
      </c>
      <c r="E375" s="48">
        <f>'Refined Drinking Water Calcs'!G375</f>
        <v>3.3761494463854098</v>
      </c>
      <c r="F375" s="48">
        <f>'Refined Drinking Water Calcs'!F375</f>
        <v>3.3761494463854098</v>
      </c>
      <c r="G375" s="41">
        <f>($E375*'Exposure Inputs'!$C$39*'Exposure Inputs'!$C$43/'Exposure Inputs'!$C$37)</f>
        <v>1.1647715590029664E-5</v>
      </c>
      <c r="H375" s="41">
        <f>'Exposure Inputs'!$E$60/$G375</f>
        <v>1081757.1825659515</v>
      </c>
      <c r="I375" s="41">
        <f>($E375*'Exposure Inputs'!$D$39*'Exposure Inputs'!$C$43/'Exposure Inputs'!$D$37)</f>
        <v>1.806953224825994E-5</v>
      </c>
      <c r="J375" s="53">
        <f>'Exposure Inputs'!$E$60/$I375</f>
        <v>697306.37334086793</v>
      </c>
      <c r="K375" s="41">
        <f>($E375*'Exposure Inputs'!$E$39*'Exposure Inputs'!$C$43/'Exposure Inputs'!$E$37)</f>
        <v>1.0192149272106897E-5</v>
      </c>
      <c r="L375" s="53">
        <f>'Exposure Inputs'!$E$60/$K375</f>
        <v>1236245.6302011516</v>
      </c>
    </row>
    <row r="376" spans="1:12">
      <c r="A376" s="47">
        <f>'Refined Drinking Water Calcs'!A376</f>
        <v>2020</v>
      </c>
      <c r="B376" s="48" t="str">
        <f>'Refined Drinking Water Calcs'!B376</f>
        <v>110043485421</v>
      </c>
      <c r="C376" s="48" t="str">
        <f>'Refined Drinking Water Calcs'!C376</f>
        <v>CEDAR CREEK WWTP</v>
      </c>
      <c r="D376" s="48" t="str">
        <f>'Refined Drinking Water Calcs'!D376</f>
        <v>Waste Handling, Disposal and Treatment (POTW)</v>
      </c>
      <c r="E376" s="48">
        <f>'Refined Drinking Water Calcs'!G376</f>
        <v>3.13130616618772</v>
      </c>
      <c r="F376" s="48">
        <f>'Refined Drinking Water Calcs'!F376</f>
        <v>3.13130616618772</v>
      </c>
      <c r="G376" s="41">
        <f>($E376*'Exposure Inputs'!$C$39*'Exposure Inputs'!$C$43/'Exposure Inputs'!$C$37)</f>
        <v>1.0803006273347635E-5</v>
      </c>
      <c r="H376" s="41">
        <f>'Exposure Inputs'!$E$60/$G376</f>
        <v>1166342.0052884512</v>
      </c>
      <c r="I376" s="41">
        <f>($E376*'Exposure Inputs'!$D$39*'Exposure Inputs'!$C$43/'Exposure Inputs'!$D$37)</f>
        <v>1.6759103424666672E-5</v>
      </c>
      <c r="J376" s="53">
        <f>'Exposure Inputs'!$E$60/$I376</f>
        <v>751830.1952510688</v>
      </c>
      <c r="K376" s="41">
        <f>($E376*'Exposure Inputs'!$E$39*'Exposure Inputs'!$C$43/'Exposure Inputs'!$E$37)</f>
        <v>9.4529997469817964E-6</v>
      </c>
      <c r="L376" s="53">
        <f>'Exposure Inputs'!$E$60/$K376</f>
        <v>1332910.2229187083</v>
      </c>
    </row>
    <row r="377" spans="1:12">
      <c r="A377" s="47">
        <f>'Refined Drinking Water Calcs'!A377</f>
        <v>2021</v>
      </c>
      <c r="B377" s="48" t="str">
        <f>'Refined Drinking Water Calcs'!B377</f>
        <v>110043485421</v>
      </c>
      <c r="C377" s="48" t="str">
        <f>'Refined Drinking Water Calcs'!C377</f>
        <v>CEDAR CREEK WWTP</v>
      </c>
      <c r="D377" s="48" t="str">
        <f>'Refined Drinking Water Calcs'!D377</f>
        <v>Waste Handling, Disposal and Treatment (POTW)</v>
      </c>
      <c r="E377" s="48">
        <f>'Refined Drinking Water Calcs'!G377</f>
        <v>2.5693845398698398</v>
      </c>
      <c r="F377" s="48">
        <f>'Refined Drinking Water Calcs'!F377</f>
        <v>2.5693845398698398</v>
      </c>
      <c r="G377" s="41">
        <f>($E377*'Exposure Inputs'!$C$39*'Exposure Inputs'!$C$43/'Exposure Inputs'!$C$37)</f>
        <v>8.8643766625509471E-6</v>
      </c>
      <c r="H377" s="41">
        <f>'Exposure Inputs'!$E$60/$G377</f>
        <v>1421419.7432776997</v>
      </c>
      <c r="I377" s="41">
        <f>($E377*'Exposure Inputs'!$D$39*'Exposure Inputs'!$C$43/'Exposure Inputs'!$D$37)</f>
        <v>1.3751635565500552E-5</v>
      </c>
      <c r="J377" s="53">
        <f>'Exposure Inputs'!$E$60/$I377</f>
        <v>916254.64767334866</v>
      </c>
      <c r="K377" s="41">
        <f>($E377*'Exposure Inputs'!$E$39*'Exposure Inputs'!$C$43/'Exposure Inputs'!$E$37)</f>
        <v>7.7566325731919697E-6</v>
      </c>
      <c r="L377" s="53">
        <f>'Exposure Inputs'!$E$60/$K377</f>
        <v>1624416.250364546</v>
      </c>
    </row>
    <row r="378" spans="1:12">
      <c r="A378" s="47">
        <f>'Refined Drinking Water Calcs'!A378</f>
        <v>2022</v>
      </c>
      <c r="B378" s="48" t="str">
        <f>'Refined Drinking Water Calcs'!B378</f>
        <v>110043485421</v>
      </c>
      <c r="C378" s="48" t="str">
        <f>'Refined Drinking Water Calcs'!C378</f>
        <v>CEDAR CREEK WWTP</v>
      </c>
      <c r="D378" s="48" t="str">
        <f>'Refined Drinking Water Calcs'!D378</f>
        <v>Waste Handling, Disposal and Treatment (POTW)</v>
      </c>
      <c r="E378" s="48">
        <f>'Refined Drinking Water Calcs'!G378</f>
        <v>2.4400333729999999</v>
      </c>
      <c r="F378" s="48">
        <f>'Refined Drinking Water Calcs'!F378</f>
        <v>2.4400333729999999</v>
      </c>
      <c r="G378" s="41">
        <f>($E378*'Exposure Inputs'!$C$39*'Exposure Inputs'!$C$43/'Exposure Inputs'!$C$37)</f>
        <v>8.4181151368500016E-6</v>
      </c>
      <c r="H378" s="41">
        <f>'Exposure Inputs'!$E$60/$G378</f>
        <v>1496772.115273637</v>
      </c>
      <c r="I378" s="41">
        <f>($E378*'Exposure Inputs'!$D$39*'Exposure Inputs'!$C$43/'Exposure Inputs'!$D$37)</f>
        <v>1.3059333545633802E-5</v>
      </c>
      <c r="J378" s="53">
        <f>'Exposure Inputs'!$E$60/$I378</f>
        <v>964827.18325336184</v>
      </c>
      <c r="K378" s="41">
        <f>($E378*'Exposure Inputs'!$E$39*'Exposure Inputs'!$C$43/'Exposure Inputs'!$E$37)</f>
        <v>7.3661384845283011E-6</v>
      </c>
      <c r="L378" s="53">
        <f>'Exposure Inputs'!$E$60/$K378</f>
        <v>1710529.8829861539</v>
      </c>
    </row>
    <row r="379" spans="1:12">
      <c r="A379" s="47">
        <f>'Refined Drinking Water Calcs'!A379</f>
        <v>2023</v>
      </c>
      <c r="B379" s="48" t="str">
        <f>'Refined Drinking Water Calcs'!B379</f>
        <v>110043485421</v>
      </c>
      <c r="C379" s="48" t="str">
        <f>'Refined Drinking Water Calcs'!C379</f>
        <v>CEDAR CREEK WWTP</v>
      </c>
      <c r="D379" s="48" t="str">
        <f>'Refined Drinking Water Calcs'!D379</f>
        <v>Waste Handling, Disposal and Treatment (POTW)</v>
      </c>
      <c r="E379" s="48">
        <f>'Refined Drinking Water Calcs'!G379</f>
        <v>1.9843644894005401</v>
      </c>
      <c r="F379" s="48">
        <f>'Refined Drinking Water Calcs'!F379</f>
        <v>1.9843644894005401</v>
      </c>
      <c r="G379" s="41">
        <f>($E379*'Exposure Inputs'!$C$39*'Exposure Inputs'!$C$43/'Exposure Inputs'!$C$37)</f>
        <v>6.8460574884318652E-6</v>
      </c>
      <c r="H379" s="41">
        <f>'Exposure Inputs'!$E$60/$G379</f>
        <v>1840475.3423836809</v>
      </c>
      <c r="I379" s="41">
        <f>($E379*'Exposure Inputs'!$D$39*'Exposure Inputs'!$C$43/'Exposure Inputs'!$D$37)</f>
        <v>1.0620542337636693E-5</v>
      </c>
      <c r="J379" s="53">
        <f>'Exposure Inputs'!$E$60/$I379</f>
        <v>1186380.0924128494</v>
      </c>
      <c r="K379" s="41">
        <f>($E379*'Exposure Inputs'!$E$39*'Exposure Inputs'!$C$43/'Exposure Inputs'!$E$37)</f>
        <v>5.9905343076242723E-6</v>
      </c>
      <c r="L379" s="53">
        <f>'Exposure Inputs'!$E$60/$K379</f>
        <v>2103318.2272178507</v>
      </c>
    </row>
    <row r="380" spans="1:12">
      <c r="A380" s="47">
        <f>'Refined Drinking Water Calcs'!A380</f>
        <v>2019</v>
      </c>
      <c r="B380" s="48" t="str">
        <f>'Refined Drinking Water Calcs'!B380</f>
        <v>110064265496</v>
      </c>
      <c r="C380" s="48" t="str">
        <f>'Refined Drinking Water Calcs'!C380</f>
        <v>CENTRAL CITY STP</v>
      </c>
      <c r="D380" s="48" t="str">
        <f>'Refined Drinking Water Calcs'!D380</f>
        <v>Waste Handling, Disposal and Treatment (POTW)</v>
      </c>
      <c r="E380" s="48">
        <f>'Refined Drinking Water Calcs'!G380</f>
        <v>2.2869460000000002E-3</v>
      </c>
      <c r="F380" s="48">
        <f>'Refined Drinking Water Calcs'!F380</f>
        <v>1.0141460000000001E-3</v>
      </c>
      <c r="G380" s="41">
        <f>($E380*'Exposure Inputs'!$C$39*'Exposure Inputs'!$C$43/'Exposure Inputs'!$C$37)</f>
        <v>7.8899636999999999E-9</v>
      </c>
      <c r="H380" s="41">
        <f>'Exposure Inputs'!$E$60/$G380</f>
        <v>1596965522.1607673</v>
      </c>
      <c r="I380" s="41">
        <f>($E380*'Exposure Inputs'!$D$39*'Exposure Inputs'!$C$43/'Exposure Inputs'!$D$37)</f>
        <v>1.2239992676056341E-8</v>
      </c>
      <c r="J380" s="53">
        <f>'Exposure Inputs'!$E$60/$I380</f>
        <v>1029412380.666526</v>
      </c>
      <c r="K380" s="41">
        <f>($E380*'Exposure Inputs'!$E$39*'Exposure Inputs'!$C$43/'Exposure Inputs'!$E$37)</f>
        <v>6.9039879245283036E-9</v>
      </c>
      <c r="L380" s="53">
        <f>'Exposure Inputs'!$E$60/$K380</f>
        <v>1825032160.7943513</v>
      </c>
    </row>
    <row r="381" spans="1:12">
      <c r="A381" s="47">
        <f>'Refined Drinking Water Calcs'!A381</f>
        <v>2020</v>
      </c>
      <c r="B381" s="48" t="str">
        <f>'Refined Drinking Water Calcs'!B381</f>
        <v>110064265496</v>
      </c>
      <c r="C381" s="48" t="str">
        <f>'Refined Drinking Water Calcs'!C381</f>
        <v>CENTRAL CITY STP</v>
      </c>
      <c r="D381" s="48" t="str">
        <f>'Refined Drinking Water Calcs'!D381</f>
        <v>Waste Handling, Disposal and Treatment (POTW)</v>
      </c>
      <c r="E381" s="48">
        <f>'Refined Drinking Water Calcs'!G381</f>
        <v>1.4276009999999999E-3</v>
      </c>
      <c r="F381" s="48">
        <f>'Refined Drinking Water Calcs'!F381</f>
        <v>6.33068916141074E-4</v>
      </c>
      <c r="G381" s="41">
        <f>($E381*'Exposure Inputs'!$C$39*'Exposure Inputs'!$C$43/'Exposure Inputs'!$C$37)</f>
        <v>4.9252234500000004E-9</v>
      </c>
      <c r="H381" s="41">
        <f>'Exposure Inputs'!$E$60/$G381</f>
        <v>2558259564.852839</v>
      </c>
      <c r="I381" s="41">
        <f>($E381*'Exposure Inputs'!$D$39*'Exposure Inputs'!$C$43/'Exposure Inputs'!$D$37)</f>
        <v>7.6406814084507052E-9</v>
      </c>
      <c r="J381" s="53">
        <f>'Exposure Inputs'!$E$60/$I381</f>
        <v>1649067580.0281656</v>
      </c>
      <c r="K381" s="41">
        <f>($E381*'Exposure Inputs'!$E$39*'Exposure Inputs'!$C$43/'Exposure Inputs'!$E$37)</f>
        <v>4.3097388679245279E-9</v>
      </c>
      <c r="L381" s="53">
        <f>'Exposure Inputs'!$E$60/$K381</f>
        <v>2923611008.9583855</v>
      </c>
    </row>
    <row r="382" spans="1:12">
      <c r="A382" s="47">
        <f>'Refined Drinking Water Calcs'!A382</f>
        <v>2021</v>
      </c>
      <c r="B382" s="48" t="str">
        <f>'Refined Drinking Water Calcs'!B382</f>
        <v>110064265496</v>
      </c>
      <c r="C382" s="48" t="str">
        <f>'Refined Drinking Water Calcs'!C382</f>
        <v>CENTRAL CITY STP</v>
      </c>
      <c r="D382" s="48" t="str">
        <f>'Refined Drinking Water Calcs'!D382</f>
        <v>Waste Handling, Disposal and Treatment (POTW)</v>
      </c>
      <c r="E382" s="48">
        <f>'Refined Drinking Water Calcs'!G382</f>
        <v>8.9973656133268795E-4</v>
      </c>
      <c r="F382" s="48">
        <f>'Refined Drinking Water Calcs'!F382</f>
        <v>3.9898782416524197E-4</v>
      </c>
      <c r="G382" s="41">
        <f>($E382*'Exposure Inputs'!$C$39*'Exposure Inputs'!$C$43/'Exposure Inputs'!$C$37)</f>
        <v>3.1040911365977738E-9</v>
      </c>
      <c r="H382" s="41">
        <f>'Exposure Inputs'!$E$60/$G382</f>
        <v>4059159169.4727678</v>
      </c>
      <c r="I382" s="41">
        <f>($E382*'Exposure Inputs'!$D$39*'Exposure Inputs'!$C$43/'Exposure Inputs'!$D$37)</f>
        <v>4.8154914550200209E-9</v>
      </c>
      <c r="J382" s="53">
        <f>'Exposure Inputs'!$E$60/$I382</f>
        <v>2616555364.6377749</v>
      </c>
      <c r="K382" s="41">
        <f>($E382*'Exposure Inputs'!$E$39*'Exposure Inputs'!$C$43/'Exposure Inputs'!$E$37)</f>
        <v>2.716185845532643E-9</v>
      </c>
      <c r="L382" s="53">
        <f>'Exposure Inputs'!$E$60/$K382</f>
        <v>4638857838.3630981</v>
      </c>
    </row>
    <row r="383" spans="1:12">
      <c r="A383" s="47">
        <f>'Refined Drinking Water Calcs'!A383</f>
        <v>2023</v>
      </c>
      <c r="B383" s="48" t="str">
        <f>'Refined Drinking Water Calcs'!B383</f>
        <v>110064265496</v>
      </c>
      <c r="C383" s="48" t="str">
        <f>'Refined Drinking Water Calcs'!C383</f>
        <v>CENTRAL CITY STP</v>
      </c>
      <c r="D383" s="48" t="str">
        <f>'Refined Drinking Water Calcs'!D383</f>
        <v>Waste Handling, Disposal and Treatment (POTW)</v>
      </c>
      <c r="E383" s="48">
        <f>'Refined Drinking Water Calcs'!G383</f>
        <v>2.4067256625121999E-6</v>
      </c>
      <c r="F383" s="48">
        <f>'Refined Drinking Water Calcs'!F383</f>
        <v>1.0672615482314799E-6</v>
      </c>
      <c r="G383" s="41">
        <f>($E383*'Exposure Inputs'!$C$39*'Exposure Inputs'!$C$43/'Exposure Inputs'!$C$37)</f>
        <v>8.3032035356670902E-12</v>
      </c>
      <c r="H383" s="41">
        <f>'Exposure Inputs'!$E$60/$G383</f>
        <v>1517486587661.6982</v>
      </c>
      <c r="I383" s="41">
        <f>($E383*'Exposure Inputs'!$D$39*'Exposure Inputs'!$C$43/'Exposure Inputs'!$D$37)</f>
        <v>1.2881066926121634E-11</v>
      </c>
      <c r="J383" s="53">
        <f>'Exposure Inputs'!$E$60/$I383</f>
        <v>978179841178.24463</v>
      </c>
      <c r="K383" s="41">
        <f>($E383*'Exposure Inputs'!$E$39*'Exposure Inputs'!$C$43/'Exposure Inputs'!$E$37)</f>
        <v>7.265586905697207E-12</v>
      </c>
      <c r="L383" s="53">
        <f>'Exposure Inputs'!$E$60/$K383</f>
        <v>1734202640962.1345</v>
      </c>
    </row>
    <row r="384" spans="1:12">
      <c r="A384" s="47">
        <f>'Refined Drinking Water Calcs'!A384</f>
        <v>2021</v>
      </c>
      <c r="B384" s="48" t="str">
        <f>'Refined Drinking Water Calcs'!B384</f>
        <v>110030437524</v>
      </c>
      <c r="C384" s="48" t="str">
        <f>'Refined Drinking Water Calcs'!C384</f>
        <v>CITY OF ANGELS WWTP</v>
      </c>
      <c r="D384" s="48" t="str">
        <f>'Refined Drinking Water Calcs'!D384</f>
        <v>Waste Handling, Disposal and Treatment (POTW)</v>
      </c>
      <c r="E384" s="48">
        <f>'Refined Drinking Water Calcs'!G384</f>
        <v>7.9658039E-2</v>
      </c>
      <c r="F384" s="48">
        <f>'Refined Drinking Water Calcs'!F384</f>
        <v>7.9658039E-2</v>
      </c>
      <c r="G384" s="41">
        <f>($E384*'Exposure Inputs'!$C$39*'Exposure Inputs'!$C$43/'Exposure Inputs'!$C$37)</f>
        <v>2.7482023455000001E-7</v>
      </c>
      <c r="H384" s="41">
        <f>'Exposure Inputs'!$E$60/$G384</f>
        <v>45848152.413637474</v>
      </c>
      <c r="I384" s="41">
        <f>($E384*'Exposure Inputs'!$D$39*'Exposure Inputs'!$C$43/'Exposure Inputs'!$D$37)</f>
        <v>4.2633880028169021E-7</v>
      </c>
      <c r="J384" s="53">
        <f>'Exposure Inputs'!$E$60/$I384</f>
        <v>29553960.351896048</v>
      </c>
      <c r="K384" s="41">
        <f>($E384*'Exposure Inputs'!$E$39*'Exposure Inputs'!$C$43/'Exposure Inputs'!$E$37)</f>
        <v>2.4047709886792449E-7</v>
      </c>
      <c r="L384" s="53">
        <f>'Exposure Inputs'!$E$60/$K384</f>
        <v>52395841.680210084</v>
      </c>
    </row>
    <row r="385" spans="1:12">
      <c r="A385" s="47">
        <f>'Refined Drinking Water Calcs'!A385</f>
        <v>2020</v>
      </c>
      <c r="B385" s="48" t="str">
        <f>'Refined Drinking Water Calcs'!B385</f>
        <v>110012330520</v>
      </c>
      <c r="C385" s="48" t="str">
        <f>'Refined Drinking Water Calcs'!C385</f>
        <v>CITY OF SAFFORD - GILA RESOURCES WRP</v>
      </c>
      <c r="D385" s="48" t="str">
        <f>'Refined Drinking Water Calcs'!D385</f>
        <v>Waste Handling, Disposal and Treatment (POTW)</v>
      </c>
      <c r="E385" s="48">
        <f>'Refined Drinking Water Calcs'!G385</f>
        <v>0.28775544654813301</v>
      </c>
      <c r="F385" s="48">
        <f>'Refined Drinking Water Calcs'!F385</f>
        <v>0.28775544654813301</v>
      </c>
      <c r="G385" s="41">
        <f>($E385*'Exposure Inputs'!$C$39*'Exposure Inputs'!$C$43/'Exposure Inputs'!$C$37)</f>
        <v>9.9275629059105905E-7</v>
      </c>
      <c r="H385" s="41">
        <f>'Exposure Inputs'!$E$60/$G385</f>
        <v>12691936.701300897</v>
      </c>
      <c r="I385" s="41">
        <f>($E385*'Exposure Inputs'!$D$39*'Exposure Inputs'!$C$43/'Exposure Inputs'!$D$37)</f>
        <v>1.5400995730745149E-6</v>
      </c>
      <c r="J385" s="53">
        <f>'Exposure Inputs'!$E$60/$I385</f>
        <v>8181289.1973254066</v>
      </c>
      <c r="K385" s="41">
        <f>($E385*'Exposure Inputs'!$E$39*'Exposure Inputs'!$C$43/'Exposure Inputs'!$E$37)</f>
        <v>8.6869568769247703E-7</v>
      </c>
      <c r="L385" s="53">
        <f>'Exposure Inputs'!$E$60/$K385</f>
        <v>14504503.911455432</v>
      </c>
    </row>
    <row r="386" spans="1:12">
      <c r="A386" s="47">
        <f>'Refined Drinking Water Calcs'!A386</f>
        <v>2019</v>
      </c>
      <c r="B386" s="48" t="str">
        <f>'Refined Drinking Water Calcs'!B386</f>
        <v>110027363252</v>
      </c>
      <c r="C386" s="48" t="str">
        <f>'Refined Drinking Water Calcs'!C386</f>
        <v>CLAUDE 'BUD' LEWIS CARLSBAD DESALINATION PLANT</v>
      </c>
      <c r="D386" s="48" t="str">
        <f>'Refined Drinking Water Calcs'!D386</f>
        <v>Waste Handling, Disposal and Treatment (POTW)</v>
      </c>
      <c r="E386" s="48">
        <f>'Refined Drinking Water Calcs'!G386</f>
        <v>0.67538955101376497</v>
      </c>
      <c r="F386" s="48">
        <f>'Refined Drinking Water Calcs'!F386</f>
        <v>0.67538955101376497</v>
      </c>
      <c r="G386" s="41">
        <f>($E386*'Exposure Inputs'!$C$39*'Exposure Inputs'!$C$43/'Exposure Inputs'!$C$37)</f>
        <v>2.3300939509974891E-6</v>
      </c>
      <c r="H386" s="41">
        <f>'Exposure Inputs'!$E$60/$G386</f>
        <v>5407507.2786683431</v>
      </c>
      <c r="I386" s="41">
        <f>($E386*'Exposure Inputs'!$D$39*'Exposure Inputs'!$C$43/'Exposure Inputs'!$D$37)</f>
        <v>3.6147609772567707E-6</v>
      </c>
      <c r="J386" s="53">
        <f>'Exposure Inputs'!$E$60/$I386</f>
        <v>3485707.6523942379</v>
      </c>
      <c r="K386" s="41">
        <f>($E386*'Exposure Inputs'!$E$39*'Exposure Inputs'!$C$43/'Exposure Inputs'!$E$37)</f>
        <v>2.0389118521170268E-6</v>
      </c>
      <c r="L386" s="53">
        <f>'Exposure Inputs'!$E$60/$K386</f>
        <v>6179766.9119031643</v>
      </c>
    </row>
    <row r="387" spans="1:12">
      <c r="A387" s="47">
        <f>'Refined Drinking Water Calcs'!A387</f>
        <v>2020</v>
      </c>
      <c r="B387" s="48" t="str">
        <f>'Refined Drinking Water Calcs'!B387</f>
        <v>110027363252</v>
      </c>
      <c r="C387" s="48" t="str">
        <f>'Refined Drinking Water Calcs'!C387</f>
        <v>CLAUDE 'BUD' LEWIS CARLSBAD DESALINATION PLANT</v>
      </c>
      <c r="D387" s="48" t="str">
        <f>'Refined Drinking Water Calcs'!D387</f>
        <v>Waste Handling, Disposal and Treatment (POTW)</v>
      </c>
      <c r="E387" s="48">
        <f>'Refined Drinking Water Calcs'!G387</f>
        <v>5.7307981000000001E-2</v>
      </c>
      <c r="F387" s="48">
        <f>'Refined Drinking Water Calcs'!F387</f>
        <v>5.7307981000000001E-2</v>
      </c>
      <c r="G387" s="41">
        <f>($E387*'Exposure Inputs'!$C$39*'Exposure Inputs'!$C$43/'Exposure Inputs'!$C$37)</f>
        <v>1.9771253445000004E-7</v>
      </c>
      <c r="H387" s="41">
        <f>'Exposure Inputs'!$E$60/$G387</f>
        <v>63728888.181272298</v>
      </c>
      <c r="I387" s="41">
        <f>($E387*'Exposure Inputs'!$D$39*'Exposure Inputs'!$C$43/'Exposure Inputs'!$D$37)</f>
        <v>3.0671877154929576E-7</v>
      </c>
      <c r="J387" s="53">
        <f>'Exposure Inputs'!$E$60/$I387</f>
        <v>41079976.736849092</v>
      </c>
      <c r="K387" s="41">
        <f>($E387*'Exposure Inputs'!$E$39*'Exposure Inputs'!$C$43/'Exposure Inputs'!$E$37)</f>
        <v>1.7300522566037738E-7</v>
      </c>
      <c r="L387" s="53">
        <f>'Exposure Inputs'!$E$60/$K387</f>
        <v>72830170.024660259</v>
      </c>
    </row>
    <row r="388" spans="1:12">
      <c r="A388" s="47">
        <f>'Refined Drinking Water Calcs'!A388</f>
        <v>2021</v>
      </c>
      <c r="B388" s="48" t="str">
        <f>'Refined Drinking Water Calcs'!B388</f>
        <v>110027363252</v>
      </c>
      <c r="C388" s="48" t="str">
        <f>'Refined Drinking Water Calcs'!C388</f>
        <v>CLAUDE 'BUD' LEWIS CARLSBAD DESALINATION PLANT</v>
      </c>
      <c r="D388" s="48" t="str">
        <f>'Refined Drinking Water Calcs'!D388</f>
        <v>Waste Handling, Disposal and Treatment (POTW)</v>
      </c>
      <c r="E388" s="48">
        <f>'Refined Drinking Water Calcs'!G388</f>
        <v>2.6031481441583099E-2</v>
      </c>
      <c r="F388" s="48">
        <f>'Refined Drinking Water Calcs'!F388</f>
        <v>2.6031481441583099E-2</v>
      </c>
      <c r="G388" s="41">
        <f>($E388*'Exposure Inputs'!$C$39*'Exposure Inputs'!$C$43/'Exposure Inputs'!$C$37)</f>
        <v>8.9808610973461702E-8</v>
      </c>
      <c r="H388" s="41">
        <f>'Exposure Inputs'!$E$60/$G388</f>
        <v>140298350.71965736</v>
      </c>
      <c r="I388" s="41">
        <f>($E388*'Exposure Inputs'!$D$39*'Exposure Inputs'!$C$43/'Exposure Inputs'!$D$37)</f>
        <v>1.3932342180002222E-7</v>
      </c>
      <c r="J388" s="53">
        <f>'Exposure Inputs'!$E$60/$I388</f>
        <v>90437055.286263362</v>
      </c>
      <c r="K388" s="41">
        <f>($E388*'Exposure Inputs'!$E$39*'Exposure Inputs'!$C$43/'Exposure Inputs'!$E$37)</f>
        <v>7.8585604351948985E-8</v>
      </c>
      <c r="L388" s="53">
        <f>'Exposure Inputs'!$E$60/$K388</f>
        <v>160334708.93180844</v>
      </c>
    </row>
    <row r="389" spans="1:12">
      <c r="A389" s="47">
        <f>'Refined Drinking Water Calcs'!A389</f>
        <v>2022</v>
      </c>
      <c r="B389" s="48" t="str">
        <f>'Refined Drinking Water Calcs'!B389</f>
        <v>110027363252</v>
      </c>
      <c r="C389" s="48" t="str">
        <f>'Refined Drinking Water Calcs'!C389</f>
        <v>CLAUDE 'BUD' LEWIS CARLSBAD DESALINATION PLANT</v>
      </c>
      <c r="D389" s="48" t="str">
        <f>'Refined Drinking Water Calcs'!D389</f>
        <v>Waste Handling, Disposal and Treatment (POTW)</v>
      </c>
      <c r="E389" s="48">
        <f>'Refined Drinking Water Calcs'!G389</f>
        <v>5.6426302999999997E-2</v>
      </c>
      <c r="F389" s="48">
        <f>'Refined Drinking Water Calcs'!F389</f>
        <v>5.6426302999999997E-2</v>
      </c>
      <c r="G389" s="41">
        <f>($E389*'Exposure Inputs'!$C$39*'Exposure Inputs'!$C$43/'Exposure Inputs'!$C$37)</f>
        <v>1.9467074535000003E-7</v>
      </c>
      <c r="H389" s="41">
        <f>'Exposure Inputs'!$E$60/$G389</f>
        <v>64724671.276859619</v>
      </c>
      <c r="I389" s="41">
        <f>($E389*'Exposure Inputs'!$D$39*'Exposure Inputs'!$C$43/'Exposure Inputs'!$D$37)</f>
        <v>3.0199993154929578E-7</v>
      </c>
      <c r="J389" s="53">
        <f>'Exposure Inputs'!$E$60/$I389</f>
        <v>41721863.76122833</v>
      </c>
      <c r="K389" s="41">
        <f>($E389*'Exposure Inputs'!$E$39*'Exposure Inputs'!$C$43/'Exposure Inputs'!$E$37)</f>
        <v>1.7034355622641509E-7</v>
      </c>
      <c r="L389" s="53">
        <f>'Exposure Inputs'!$E$60/$K389</f>
        <v>73968163.393586144</v>
      </c>
    </row>
    <row r="390" spans="1:12">
      <c r="A390" s="47">
        <f>'Refined Drinking Water Calcs'!A390</f>
        <v>2023</v>
      </c>
      <c r="B390" s="48" t="str">
        <f>'Refined Drinking Water Calcs'!B390</f>
        <v>110027363252</v>
      </c>
      <c r="C390" s="48" t="str">
        <f>'Refined Drinking Water Calcs'!C390</f>
        <v>CLAUDE 'BUD' LEWIS CARLSBAD DESALINATION PLANT</v>
      </c>
      <c r="D390" s="48" t="str">
        <f>'Refined Drinking Water Calcs'!D390</f>
        <v>Waste Handling, Disposal and Treatment (POTW)</v>
      </c>
      <c r="E390" s="48">
        <f>'Refined Drinking Water Calcs'!G390</f>
        <v>7.8858477999999996E-2</v>
      </c>
      <c r="F390" s="48">
        <f>'Refined Drinking Water Calcs'!F390</f>
        <v>7.8858477999999996E-2</v>
      </c>
      <c r="G390" s="41">
        <f>($E390*'Exposure Inputs'!$C$39*'Exposure Inputs'!$C$43/'Exposure Inputs'!$C$37)</f>
        <v>2.7206174910000003E-7</v>
      </c>
      <c r="H390" s="41">
        <f>'Exposure Inputs'!$E$60/$G390</f>
        <v>46313015.488879681</v>
      </c>
      <c r="I390" s="41">
        <f>($E390*'Exposure Inputs'!$D$39*'Exposure Inputs'!$C$43/'Exposure Inputs'!$D$37)</f>
        <v>4.2205945971830983E-7</v>
      </c>
      <c r="J390" s="53">
        <f>'Exposure Inputs'!$E$60/$I390</f>
        <v>29853613.53684495</v>
      </c>
      <c r="K390" s="41">
        <f>($E390*'Exposure Inputs'!$E$39*'Exposure Inputs'!$C$43/'Exposure Inputs'!$E$37)</f>
        <v>2.3806332981132075E-7</v>
      </c>
      <c r="L390" s="53">
        <f>'Exposure Inputs'!$E$60/$K390</f>
        <v>52927093.013385318</v>
      </c>
    </row>
    <row r="391" spans="1:12">
      <c r="A391" s="47">
        <f>'Refined Drinking Water Calcs'!A391</f>
        <v>2019</v>
      </c>
      <c r="B391" s="48" t="str">
        <f>'Refined Drinking Water Calcs'!B391</f>
        <v>110009696356</v>
      </c>
      <c r="C391" s="48" t="str">
        <f>'Refined Drinking Water Calcs'!C391</f>
        <v>COLUMBIA/ADAIR COUNTY STP</v>
      </c>
      <c r="D391" s="48" t="str">
        <f>'Refined Drinking Water Calcs'!D391</f>
        <v>Waste Handling, Disposal and Treatment (POTW)</v>
      </c>
      <c r="E391" s="48">
        <f>'Refined Drinking Water Calcs'!G391</f>
        <v>0.116393260064757</v>
      </c>
      <c r="F391" s="48">
        <f>'Refined Drinking Water Calcs'!F391</f>
        <v>5.3544604000000003E-2</v>
      </c>
      <c r="G391" s="41">
        <f>($E391*'Exposure Inputs'!$C$39*'Exposure Inputs'!$C$43/'Exposure Inputs'!$C$37)</f>
        <v>4.0155674722341162E-7</v>
      </c>
      <c r="H391" s="41">
        <f>'Exposure Inputs'!$E$60/$G391</f>
        <v>31377881.425535645</v>
      </c>
      <c r="I391" s="41">
        <f>($E391*'Exposure Inputs'!$D$39*'Exposure Inputs'!$C$43/'Exposure Inputs'!$D$37)</f>
        <v>6.2294984260010798E-7</v>
      </c>
      <c r="J391" s="53">
        <f>'Exposure Inputs'!$E$60/$I391</f>
        <v>20226347.513644617</v>
      </c>
      <c r="K391" s="41">
        <f>($E391*'Exposure Inputs'!$E$39*'Exposure Inputs'!$C$43/'Exposure Inputs'!$E$37)</f>
        <v>3.5137587944077588E-7</v>
      </c>
      <c r="L391" s="53">
        <f>'Exposure Inputs'!$E$60/$K391</f>
        <v>35859035.116619952</v>
      </c>
    </row>
    <row r="392" spans="1:12">
      <c r="A392" s="47">
        <f>'Refined Drinking Water Calcs'!A392</f>
        <v>2022</v>
      </c>
      <c r="B392" s="48" t="str">
        <f>'Refined Drinking Water Calcs'!B392</f>
        <v>110009696356</v>
      </c>
      <c r="C392" s="48" t="str">
        <f>'Refined Drinking Water Calcs'!C392</f>
        <v>COLUMBIA/ADAIR COUNTY STP</v>
      </c>
      <c r="D392" s="48" t="str">
        <f>'Refined Drinking Water Calcs'!D392</f>
        <v>Waste Handling, Disposal and Treatment (POTW)</v>
      </c>
      <c r="E392" s="48">
        <f>'Refined Drinking Water Calcs'!G392</f>
        <v>6.2093726000000002E-2</v>
      </c>
      <c r="F392" s="48">
        <f>'Refined Drinking Water Calcs'!F392</f>
        <v>2.8565090043019301E-2</v>
      </c>
      <c r="G392" s="41">
        <f>($E392*'Exposure Inputs'!$C$39*'Exposure Inputs'!$C$43/'Exposure Inputs'!$C$37)</f>
        <v>2.1422335470000003E-7</v>
      </c>
      <c r="H392" s="41">
        <f>'Exposure Inputs'!$E$60/$G392</f>
        <v>58817116.451402478</v>
      </c>
      <c r="I392" s="41">
        <f>($E392*'Exposure Inputs'!$D$39*'Exposure Inputs'!$C$43/'Exposure Inputs'!$D$37)</f>
        <v>3.3233261802816901E-7</v>
      </c>
      <c r="J392" s="53">
        <f>'Exposure Inputs'!$E$60/$I392</f>
        <v>37913822.828344837</v>
      </c>
      <c r="K392" s="41">
        <f>($E392*'Exposure Inputs'!$E$39*'Exposure Inputs'!$C$43/'Exposure Inputs'!$E$37)</f>
        <v>1.874527577358491E-7</v>
      </c>
      <c r="L392" s="53">
        <f>'Exposure Inputs'!$E$60/$K392</f>
        <v>67216935.894618392</v>
      </c>
    </row>
    <row r="393" spans="1:12">
      <c r="A393" s="47">
        <f>'Refined Drinking Water Calcs'!A393</f>
        <v>2023</v>
      </c>
      <c r="B393" s="48" t="str">
        <f>'Refined Drinking Water Calcs'!B393</f>
        <v>110009696356</v>
      </c>
      <c r="C393" s="48" t="str">
        <f>'Refined Drinking Water Calcs'!C393</f>
        <v>COLUMBIA/ADAIR COUNTY STP</v>
      </c>
      <c r="D393" s="48" t="str">
        <f>'Refined Drinking Water Calcs'!D393</f>
        <v>Waste Handling, Disposal and Treatment (POTW)</v>
      </c>
      <c r="E393" s="48">
        <f>'Refined Drinking Water Calcs'!G393</f>
        <v>4.7761074000000001E-2</v>
      </c>
      <c r="F393" s="48">
        <f>'Refined Drinking Water Calcs'!F393</f>
        <v>2.19716138878829E-2</v>
      </c>
      <c r="G393" s="41">
        <f>($E393*'Exposure Inputs'!$C$39*'Exposure Inputs'!$C$43/'Exposure Inputs'!$C$37)</f>
        <v>1.6477570530000002E-7</v>
      </c>
      <c r="H393" s="41">
        <f>'Exposure Inputs'!$E$60/$G393</f>
        <v>76467583.476943538</v>
      </c>
      <c r="I393" s="41">
        <f>($E393*'Exposure Inputs'!$D$39*'Exposure Inputs'!$C$43/'Exposure Inputs'!$D$37)</f>
        <v>2.556226495774648E-7</v>
      </c>
      <c r="J393" s="53">
        <f>'Exposure Inputs'!$E$60/$I393</f>
        <v>49291406.770203479</v>
      </c>
      <c r="K393" s="41">
        <f>($E393*'Exposure Inputs'!$E$39*'Exposure Inputs'!$C$43/'Exposure Inputs'!$E$37)</f>
        <v>1.4418437433962265E-7</v>
      </c>
      <c r="L393" s="53">
        <f>'Exposure Inputs'!$E$60/$K393</f>
        <v>87388110.242244542</v>
      </c>
    </row>
    <row r="394" spans="1:12">
      <c r="A394" s="47">
        <f>'Refined Drinking Water Calcs'!A394</f>
        <v>2019</v>
      </c>
      <c r="B394" s="48" t="str">
        <f>'Refined Drinking Water Calcs'!B394</f>
        <v>110055984957</v>
      </c>
      <c r="C394" s="48" t="str">
        <f>'Refined Drinking Water Calcs'!C394</f>
        <v>COLUSA WWTP</v>
      </c>
      <c r="D394" s="48" t="str">
        <f>'Refined Drinking Water Calcs'!D394</f>
        <v>Waste Handling, Disposal and Treatment (POTW)</v>
      </c>
      <c r="E394" s="48">
        <f>'Refined Drinking Water Calcs'!G394</f>
        <v>9.3143958999999998E-2</v>
      </c>
      <c r="F394" s="48">
        <f>'Refined Drinking Water Calcs'!F394</f>
        <v>9.3143958999999998E-2</v>
      </c>
      <c r="G394" s="41">
        <f>($E394*'Exposure Inputs'!$C$39*'Exposure Inputs'!$C$43/'Exposure Inputs'!$C$37)</f>
        <v>3.2134665855000004E-7</v>
      </c>
      <c r="H394" s="41">
        <f>'Exposure Inputs'!$E$60/$G394</f>
        <v>39209992.277045876</v>
      </c>
      <c r="I394" s="41">
        <f>($E394*'Exposure Inputs'!$D$39*'Exposure Inputs'!$C$43/'Exposure Inputs'!$D$37)</f>
        <v>4.985169636619718E-7</v>
      </c>
      <c r="J394" s="53">
        <f>'Exposure Inputs'!$E$60/$I394</f>
        <v>25274967.390164182</v>
      </c>
      <c r="K394" s="41">
        <f>($E394*'Exposure Inputs'!$E$39*'Exposure Inputs'!$C$43/'Exposure Inputs'!$E$37)</f>
        <v>2.8118931018867921E-7</v>
      </c>
      <c r="L394" s="53">
        <f>'Exposure Inputs'!$E$60/$K394</f>
        <v>44809669.2991115</v>
      </c>
    </row>
    <row r="395" spans="1:12">
      <c r="A395" s="47">
        <f>'Refined Drinking Water Calcs'!A395</f>
        <v>2021</v>
      </c>
      <c r="B395" s="48" t="str">
        <f>'Refined Drinking Water Calcs'!B395</f>
        <v>110027858432</v>
      </c>
      <c r="C395" s="48" t="str">
        <f>'Refined Drinking Water Calcs'!C395</f>
        <v>COPPER COVE WWRF</v>
      </c>
      <c r="D395" s="48" t="str">
        <f>'Refined Drinking Water Calcs'!D395</f>
        <v>Waste Handling, Disposal and Treatment (POTW)</v>
      </c>
      <c r="E395" s="48">
        <f>'Refined Drinking Water Calcs'!G395</f>
        <v>0.71656297354869702</v>
      </c>
      <c r="F395" s="48">
        <f>'Refined Drinking Water Calcs'!F395</f>
        <v>0.71656297354869702</v>
      </c>
      <c r="G395" s="41">
        <f>($E395*'Exposure Inputs'!$C$39*'Exposure Inputs'!$C$43/'Exposure Inputs'!$C$37)</f>
        <v>2.4721422587430048E-6</v>
      </c>
      <c r="H395" s="41">
        <f>'Exposure Inputs'!$E$60/$G395</f>
        <v>5096794.0681563551</v>
      </c>
      <c r="I395" s="41">
        <f>($E395*'Exposure Inputs'!$D$39*'Exposure Inputs'!$C$43/'Exposure Inputs'!$D$37)</f>
        <v>3.8351257739226037E-6</v>
      </c>
      <c r="J395" s="53">
        <f>'Exposure Inputs'!$E$60/$I395</f>
        <v>3285420.2815655242</v>
      </c>
      <c r="K395" s="41">
        <f>($E395*'Exposure Inputs'!$E$39*'Exposure Inputs'!$C$43/'Exposure Inputs'!$E$37)</f>
        <v>2.1632089767507832E-6</v>
      </c>
      <c r="L395" s="53">
        <f>'Exposure Inputs'!$E$60/$K395</f>
        <v>5824679.9710149355</v>
      </c>
    </row>
    <row r="396" spans="1:12">
      <c r="A396" s="47">
        <f>'Refined Drinking Water Calcs'!A396</f>
        <v>2019</v>
      </c>
      <c r="B396" s="48" t="str">
        <f>'Refined Drinking Water Calcs'!B396</f>
        <v>110000730451</v>
      </c>
      <c r="C396" s="48" t="str">
        <f>'Refined Drinking Water Calcs'!C396</f>
        <v>CORNING WASTEWATER TREATMENT PLANT</v>
      </c>
      <c r="D396" s="48" t="str">
        <f>'Refined Drinking Water Calcs'!D396</f>
        <v>Waste Handling, Disposal and Treatment (POTW)</v>
      </c>
      <c r="E396" s="48">
        <f>'Refined Drinking Water Calcs'!G396</f>
        <v>7.39110325911019E-6</v>
      </c>
      <c r="F396" s="48">
        <f>'Refined Drinking Water Calcs'!F396</f>
        <v>3.9688904276903102E-6</v>
      </c>
      <c r="G396" s="41">
        <f>($E396*'Exposure Inputs'!$C$39*'Exposure Inputs'!$C$43/'Exposure Inputs'!$C$37)</f>
        <v>2.5499306243930159E-11</v>
      </c>
      <c r="H396" s="41">
        <f>'Exposure Inputs'!$E$60/$G396</f>
        <v>494131090448.75671</v>
      </c>
      <c r="I396" s="41">
        <f>($E396*'Exposure Inputs'!$D$39*'Exposure Inputs'!$C$43/'Exposure Inputs'!$D$37)</f>
        <v>3.9558017443124961E-11</v>
      </c>
      <c r="J396" s="53">
        <f>'Exposure Inputs'!$E$60/$I396</f>
        <v>318519501593.21832</v>
      </c>
      <c r="K396" s="41">
        <f>($E396*'Exposure Inputs'!$E$39*'Exposure Inputs'!$C$43/'Exposure Inputs'!$E$37)</f>
        <v>2.2312764555804349E-11</v>
      </c>
      <c r="L396" s="53">
        <f>'Exposure Inputs'!$E$60/$K396</f>
        <v>564699186803.46985</v>
      </c>
    </row>
    <row r="397" spans="1:12">
      <c r="A397" s="47">
        <f>'Refined Drinking Water Calcs'!A397</f>
        <v>2023</v>
      </c>
      <c r="B397" s="48" t="str">
        <f>'Refined Drinking Water Calcs'!B397</f>
        <v>110000730451</v>
      </c>
      <c r="C397" s="48" t="str">
        <f>'Refined Drinking Water Calcs'!C397</f>
        <v>CORNING WASTEWATER TREATMENT PLANT</v>
      </c>
      <c r="D397" s="48" t="str">
        <f>'Refined Drinking Water Calcs'!D397</f>
        <v>Waste Handling, Disposal and Treatment (POTW)</v>
      </c>
      <c r="E397" s="48">
        <f>'Refined Drinking Water Calcs'!G397</f>
        <v>2.2892454771499902E-6</v>
      </c>
      <c r="F397" s="48">
        <f>'Refined Drinking Water Calcs'!F397</f>
        <v>1.2292839299322299E-6</v>
      </c>
      <c r="G397" s="41">
        <f>($E397*'Exposure Inputs'!$C$39*'Exposure Inputs'!$C$43/'Exposure Inputs'!$C$37)</f>
        <v>7.8978968961674662E-12</v>
      </c>
      <c r="H397" s="41">
        <f>'Exposure Inputs'!$E$60/$G397</f>
        <v>1595361419077.8149</v>
      </c>
      <c r="I397" s="41">
        <f>($E397*'Exposure Inputs'!$D$39*'Exposure Inputs'!$C$43/'Exposure Inputs'!$D$37)</f>
        <v>1.2252299736859101E-11</v>
      </c>
      <c r="J397" s="53">
        <f>'Exposure Inputs'!$E$60/$I397</f>
        <v>1028378367376.6074</v>
      </c>
      <c r="K397" s="41">
        <f>($E397*'Exposure Inputs'!$E$39*'Exposure Inputs'!$C$43/'Exposure Inputs'!$E$37)</f>
        <v>6.9109297423395932E-12</v>
      </c>
      <c r="L397" s="53">
        <f>'Exposure Inputs'!$E$60/$K397</f>
        <v>1823198971739.8655</v>
      </c>
    </row>
    <row r="398" spans="1:12">
      <c r="A398" s="47">
        <f>'Refined Drinking Water Calcs'!A398</f>
        <v>2023</v>
      </c>
      <c r="B398" s="48" t="str">
        <f>'Refined Drinking Water Calcs'!B398</f>
        <v>110012876557</v>
      </c>
      <c r="C398" s="48" t="str">
        <f>'Refined Drinking Water Calcs'!C398</f>
        <v>COUNTRY LIFE MH &amp; RV PARK</v>
      </c>
      <c r="D398" s="48" t="str">
        <f>'Refined Drinking Water Calcs'!D398</f>
        <v>Waste Handling, Disposal and Treatment (POTW)</v>
      </c>
      <c r="E398" s="48">
        <f>'Refined Drinking Water Calcs'!G398</f>
        <v>0.25839898404642297</v>
      </c>
      <c r="F398" s="48">
        <f>'Refined Drinking Water Calcs'!F398</f>
        <v>0.25839898404642297</v>
      </c>
      <c r="G398" s="41">
        <f>($E398*'Exposure Inputs'!$C$39*'Exposure Inputs'!$C$43/'Exposure Inputs'!$C$37)</f>
        <v>8.9147649496015941E-7</v>
      </c>
      <c r="H398" s="41">
        <f>'Exposure Inputs'!$E$60/$G398</f>
        <v>14133855.543283954</v>
      </c>
      <c r="I398" s="41">
        <f>($E398*'Exposure Inputs'!$D$39*'Exposure Inputs'!$C$43/'Exposure Inputs'!$D$37)</f>
        <v>1.3829804779949399E-6</v>
      </c>
      <c r="J398" s="53">
        <f>'Exposure Inputs'!$E$60/$I398</f>
        <v>9110757.6719142236</v>
      </c>
      <c r="K398" s="41">
        <f>($E398*'Exposure Inputs'!$E$39*'Exposure Inputs'!$C$43/'Exposure Inputs'!$E$37)</f>
        <v>7.8007240466844665E-7</v>
      </c>
      <c r="L398" s="53">
        <f>'Exposure Inputs'!$E$60/$K398</f>
        <v>16152346.788059199</v>
      </c>
    </row>
    <row r="399" spans="1:12">
      <c r="A399" s="47">
        <f>'Refined Drinking Water Calcs'!A399</f>
        <v>2021</v>
      </c>
      <c r="B399" s="48" t="str">
        <f>'Refined Drinking Water Calcs'!B399</f>
        <v>110020737540</v>
      </c>
      <c r="C399" s="48" t="str">
        <f>'Refined Drinking Water Calcs'!C399</f>
        <v>CYNTHIANA STP (NEW)</v>
      </c>
      <c r="D399" s="48" t="str">
        <f>'Refined Drinking Water Calcs'!D399</f>
        <v>Waste Handling, Disposal and Treatment (POTW)</v>
      </c>
      <c r="E399" s="48">
        <f>'Refined Drinking Water Calcs'!G399</f>
        <v>2.4187331947351298</v>
      </c>
      <c r="F399" s="48">
        <f>'Refined Drinking Water Calcs'!F399</f>
        <v>2.4187331947351298</v>
      </c>
      <c r="G399" s="41">
        <f>($E399*'Exposure Inputs'!$C$39*'Exposure Inputs'!$C$43/'Exposure Inputs'!$C$37)</f>
        <v>8.3446295218361998E-6</v>
      </c>
      <c r="H399" s="41">
        <f>'Exposure Inputs'!$E$60/$G399</f>
        <v>1509953.1940906856</v>
      </c>
      <c r="I399" s="41">
        <f>($E399*'Exposure Inputs'!$D$39*'Exposure Inputs'!$C$43/'Exposure Inputs'!$D$37)</f>
        <v>1.2945332591540133E-5</v>
      </c>
      <c r="J399" s="53">
        <f>'Exposure Inputs'!$E$60/$I399</f>
        <v>973323.77603293012</v>
      </c>
      <c r="K399" s="41">
        <f>($E399*'Exposure Inputs'!$E$39*'Exposure Inputs'!$C$43/'Exposure Inputs'!$E$37)</f>
        <v>7.3018360595777508E-6</v>
      </c>
      <c r="L399" s="53">
        <f>'Exposure Inputs'!$E$60/$K399</f>
        <v>1725593.3846217617</v>
      </c>
    </row>
    <row r="400" spans="1:12">
      <c r="A400" s="47">
        <f>'Refined Drinking Water Calcs'!A400</f>
        <v>2022</v>
      </c>
      <c r="B400" s="48" t="str">
        <f>'Refined Drinking Water Calcs'!B400</f>
        <v>110020737540</v>
      </c>
      <c r="C400" s="48" t="str">
        <f>'Refined Drinking Water Calcs'!C400</f>
        <v>CYNTHIANA STP (NEW)</v>
      </c>
      <c r="D400" s="48" t="str">
        <f>'Refined Drinking Water Calcs'!D400</f>
        <v>Waste Handling, Disposal and Treatment (POTW)</v>
      </c>
      <c r="E400" s="48">
        <f>'Refined Drinking Water Calcs'!G400</f>
        <v>2.2726544029418401</v>
      </c>
      <c r="F400" s="48">
        <f>'Refined Drinking Water Calcs'!F400</f>
        <v>2.2726544029418401</v>
      </c>
      <c r="G400" s="41">
        <f>($E400*'Exposure Inputs'!$C$39*'Exposure Inputs'!$C$43/'Exposure Inputs'!$C$37)</f>
        <v>7.8406576901493486E-6</v>
      </c>
      <c r="H400" s="41">
        <f>'Exposure Inputs'!$E$60/$G400</f>
        <v>1607008.046765015</v>
      </c>
      <c r="I400" s="41">
        <f>($E400*'Exposure Inputs'!$D$39*'Exposure Inputs'!$C$43/'Exposure Inputs'!$D$37)</f>
        <v>1.2163502438280272E-5</v>
      </c>
      <c r="J400" s="53">
        <f>'Exposure Inputs'!$E$60/$I400</f>
        <v>1035885.844881817</v>
      </c>
      <c r="K400" s="41">
        <f>($E400*'Exposure Inputs'!$E$39*'Exposure Inputs'!$C$43/'Exposure Inputs'!$E$37)</f>
        <v>6.8608434805791399E-6</v>
      </c>
      <c r="L400" s="53">
        <f>'Exposure Inputs'!$E$60/$K400</f>
        <v>1836508.8834436438</v>
      </c>
    </row>
    <row r="401" spans="1:12">
      <c r="A401" s="47">
        <f>'Refined Drinking Water Calcs'!A401</f>
        <v>2023</v>
      </c>
      <c r="B401" s="48" t="str">
        <f>'Refined Drinking Water Calcs'!B401</f>
        <v>110020737540</v>
      </c>
      <c r="C401" s="48" t="str">
        <f>'Refined Drinking Water Calcs'!C401</f>
        <v>CYNTHIANA STP (NEW)</v>
      </c>
      <c r="D401" s="48" t="str">
        <f>'Refined Drinking Water Calcs'!D401</f>
        <v>Waste Handling, Disposal and Treatment (POTW)</v>
      </c>
      <c r="E401" s="48">
        <f>'Refined Drinking Water Calcs'!G401</f>
        <v>2.4270233812267601</v>
      </c>
      <c r="F401" s="48">
        <f>'Refined Drinking Water Calcs'!F401</f>
        <v>2.4270233812267601</v>
      </c>
      <c r="G401" s="41">
        <f>($E401*'Exposure Inputs'!$C$39*'Exposure Inputs'!$C$43/'Exposure Inputs'!$C$37)</f>
        <v>8.3732306652323228E-6</v>
      </c>
      <c r="H401" s="41">
        <f>'Exposure Inputs'!$E$60/$G401</f>
        <v>1504795.5208397929</v>
      </c>
      <c r="I401" s="41">
        <f>($E401*'Exposure Inputs'!$D$39*'Exposure Inputs'!$C$43/'Exposure Inputs'!$D$37)</f>
        <v>1.2989702603748856E-5</v>
      </c>
      <c r="J401" s="53">
        <f>'Exposure Inputs'!$E$60/$I401</f>
        <v>969999.11270975613</v>
      </c>
      <c r="K401" s="41">
        <f>($E401*'Exposure Inputs'!$E$39*'Exposure Inputs'!$C$43/'Exposure Inputs'!$E$37)</f>
        <v>7.3268630376656906E-6</v>
      </c>
      <c r="L401" s="53">
        <f>'Exposure Inputs'!$E$60/$K401</f>
        <v>1719699.1311597261</v>
      </c>
    </row>
    <row r="402" spans="1:12">
      <c r="A402" s="47">
        <f>'Refined Drinking Water Calcs'!A402</f>
        <v>2021</v>
      </c>
      <c r="B402" s="48" t="str">
        <f>'Refined Drinking Water Calcs'!B402</f>
        <v>110000732351</v>
      </c>
      <c r="C402" s="48" t="str">
        <f>'Refined Drinking Water Calcs'!C402</f>
        <v>DANVILLE STP</v>
      </c>
      <c r="D402" s="48" t="str">
        <f>'Refined Drinking Water Calcs'!D402</f>
        <v>Waste Handling, Disposal and Treatment (POTW)</v>
      </c>
      <c r="E402" s="48">
        <f>'Refined Drinking Water Calcs'!G402</f>
        <v>3.2799444605441801</v>
      </c>
      <c r="F402" s="48">
        <f>'Refined Drinking Water Calcs'!F402</f>
        <v>3.0564220999999998</v>
      </c>
      <c r="G402" s="41">
        <f>($E402*'Exposure Inputs'!$C$39*'Exposure Inputs'!$C$43/'Exposure Inputs'!$C$37)</f>
        <v>1.1315808388877423E-5</v>
      </c>
      <c r="H402" s="41">
        <f>'Exposure Inputs'!$E$60/$G402</f>
        <v>1113486.5108165704</v>
      </c>
      <c r="I402" s="41">
        <f>($E402*'Exposure Inputs'!$D$39*'Exposure Inputs'!$C$43/'Exposure Inputs'!$D$37)</f>
        <v>1.7554632324039275E-5</v>
      </c>
      <c r="J402" s="53">
        <f>'Exposure Inputs'!$E$60/$I402</f>
        <v>717759.26532768144</v>
      </c>
      <c r="K402" s="41">
        <f>($E402*'Exposure Inputs'!$E$39*'Exposure Inputs'!$C$43/'Exposure Inputs'!$E$37)</f>
        <v>9.9017191261711114E-6</v>
      </c>
      <c r="L402" s="53">
        <f>'Exposure Inputs'!$E$60/$K402</f>
        <v>1272506.303142562</v>
      </c>
    </row>
    <row r="403" spans="1:12">
      <c r="A403" s="47">
        <f>'Refined Drinking Water Calcs'!A403</f>
        <v>2022</v>
      </c>
      <c r="B403" s="48" t="str">
        <f>'Refined Drinking Water Calcs'!B403</f>
        <v>110000732351</v>
      </c>
      <c r="C403" s="48" t="str">
        <f>'Refined Drinking Water Calcs'!C403</f>
        <v>DANVILLE STP</v>
      </c>
      <c r="D403" s="48" t="str">
        <f>'Refined Drinking Water Calcs'!D403</f>
        <v>Waste Handling, Disposal and Treatment (POTW)</v>
      </c>
      <c r="E403" s="48">
        <f>'Refined Drinking Water Calcs'!G403</f>
        <v>2.6445391217920902</v>
      </c>
      <c r="F403" s="48">
        <f>'Refined Drinking Water Calcs'!F403</f>
        <v>2.46431850054738</v>
      </c>
      <c r="G403" s="41">
        <f>($E403*'Exposure Inputs'!$C$39*'Exposure Inputs'!$C$43/'Exposure Inputs'!$C$37)</f>
        <v>9.1236599701827116E-6</v>
      </c>
      <c r="H403" s="41">
        <f>'Exposure Inputs'!$E$60/$G403</f>
        <v>1381024.7248558595</v>
      </c>
      <c r="I403" s="41">
        <f>($E403*'Exposure Inputs'!$D$39*'Exposure Inputs'!$C$43/'Exposure Inputs'!$D$37)</f>
        <v>1.4153871356070343E-5</v>
      </c>
      <c r="J403" s="53">
        <f>'Exposure Inputs'!$E$60/$I403</f>
        <v>890215.8061932706</v>
      </c>
      <c r="K403" s="41">
        <f>($E403*'Exposure Inputs'!$E$39*'Exposure Inputs'!$C$43/'Exposure Inputs'!$E$37)</f>
        <v>7.9835143299383868E-6</v>
      </c>
      <c r="L403" s="53">
        <f>'Exposure Inputs'!$E$60/$K403</f>
        <v>1578252.3183743369</v>
      </c>
    </row>
    <row r="404" spans="1:12">
      <c r="A404" s="47">
        <f>'Refined Drinking Water Calcs'!A404</f>
        <v>2023</v>
      </c>
      <c r="B404" s="48" t="str">
        <f>'Refined Drinking Water Calcs'!B404</f>
        <v>110000732351</v>
      </c>
      <c r="C404" s="48" t="str">
        <f>'Refined Drinking Water Calcs'!C404</f>
        <v>DANVILLE STP</v>
      </c>
      <c r="D404" s="48" t="str">
        <f>'Refined Drinking Water Calcs'!D404</f>
        <v>Waste Handling, Disposal and Treatment (POTW)</v>
      </c>
      <c r="E404" s="48">
        <f>'Refined Drinking Water Calcs'!G404</f>
        <v>1.9957097259396901</v>
      </c>
      <c r="F404" s="48">
        <f>'Refined Drinking Water Calcs'!F404</f>
        <v>1.8597056700082999</v>
      </c>
      <c r="G404" s="41">
        <f>($E404*'Exposure Inputs'!$C$39*'Exposure Inputs'!$C$43/'Exposure Inputs'!$C$37)</f>
        <v>6.8851985544919307E-6</v>
      </c>
      <c r="H404" s="41">
        <f>'Exposure Inputs'!$E$60/$G404</f>
        <v>1830012.5842819319</v>
      </c>
      <c r="I404" s="41">
        <f>($E404*'Exposure Inputs'!$D$39*'Exposure Inputs'!$C$43/'Exposure Inputs'!$D$37)</f>
        <v>1.0681263321930738E-5</v>
      </c>
      <c r="J404" s="53">
        <f>'Exposure Inputs'!$E$60/$I404</f>
        <v>1179635.7434733135</v>
      </c>
      <c r="K404" s="41">
        <f>($E404*'Exposure Inputs'!$E$39*'Exposure Inputs'!$C$43/'Exposure Inputs'!$E$37)</f>
        <v>6.0247840783084982E-6</v>
      </c>
      <c r="L404" s="53">
        <f>'Exposure Inputs'!$E$60/$K404</f>
        <v>2091361.2564746952</v>
      </c>
    </row>
    <row r="405" spans="1:12">
      <c r="A405" s="47">
        <f>'Refined Drinking Water Calcs'!A405</f>
        <v>2023</v>
      </c>
      <c r="B405" s="48" t="str">
        <f>'Refined Drinking Water Calcs'!B405</f>
        <v>110070838708</v>
      </c>
      <c r="C405" s="48" t="str">
        <f>'Refined Drinking Water Calcs'!C405</f>
        <v>CAYUCOS SANITARY DISTRICT WRRF</v>
      </c>
      <c r="D405" s="48" t="str">
        <f>'Refined Drinking Water Calcs'!D405</f>
        <v>Waste Handling, Disposal and Treatment (POTW)</v>
      </c>
      <c r="E405" s="48">
        <f>'Refined Drinking Water Calcs'!G405</f>
        <v>0.3</v>
      </c>
      <c r="F405" s="48">
        <f>'Refined Drinking Water Calcs'!F405</f>
        <v>0.3</v>
      </c>
      <c r="G405" s="41">
        <f>($E405*'Exposure Inputs'!$C$39*'Exposure Inputs'!$C$43/'Exposure Inputs'!$C$37)</f>
        <v>1.035E-6</v>
      </c>
      <c r="H405" s="41">
        <f>'Exposure Inputs'!$E$60/$G405</f>
        <v>12173913.04347826</v>
      </c>
      <c r="I405" s="41">
        <f>($E405*'Exposure Inputs'!$D$39*'Exposure Inputs'!$C$43/'Exposure Inputs'!$D$37)</f>
        <v>1.6056338028169014E-6</v>
      </c>
      <c r="J405" s="53">
        <f>'Exposure Inputs'!$E$60/$I405</f>
        <v>7847368.4210526319</v>
      </c>
      <c r="K405" s="41">
        <f>($E405*'Exposure Inputs'!$E$39*'Exposure Inputs'!$C$43/'Exposure Inputs'!$E$37)</f>
        <v>9.0566037735849051E-7</v>
      </c>
      <c r="L405" s="53">
        <f>'Exposure Inputs'!$E$60/$K405</f>
        <v>13912500</v>
      </c>
    </row>
    <row r="406" spans="1:12">
      <c r="A406" s="47">
        <f>'Refined Drinking Water Calcs'!A406</f>
        <v>2019</v>
      </c>
      <c r="B406" s="48" t="str">
        <f>'Refined Drinking Water Calcs'!B406</f>
        <v>110070670433</v>
      </c>
      <c r="C406" s="48" t="str">
        <f>'Refined Drinking Water Calcs'!C406</f>
        <v>CLEAN CORP</v>
      </c>
      <c r="D406" s="48" t="str">
        <f>'Refined Drinking Water Calcs'!D406</f>
        <v>Waste Handling, Disposal and Treatment (Remediation)</v>
      </c>
      <c r="E406" s="48">
        <f>'Refined Drinking Water Calcs'!G406</f>
        <v>5.0447766943154298E-3</v>
      </c>
      <c r="F406" s="48">
        <f>'Refined Drinking Water Calcs'!F406</f>
        <v>2.5088592824718701E-3</v>
      </c>
      <c r="G406" s="41">
        <f>($E406*'Exposure Inputs'!$C$39*'Exposure Inputs'!$C$43/'Exposure Inputs'!$C$37)</f>
        <v>1.7404479595388232E-8</v>
      </c>
      <c r="H406" s="41">
        <f>'Exposure Inputs'!$E$60/$G406</f>
        <v>723951551.14771116</v>
      </c>
      <c r="I406" s="41">
        <f>($E406*'Exposure Inputs'!$D$39*'Exposure Inputs'!$C$43/'Exposure Inputs'!$D$37)</f>
        <v>2.7000213293519202E-8</v>
      </c>
      <c r="J406" s="53">
        <f>'Exposure Inputs'!$E$60/$I406</f>
        <v>466662980.14113647</v>
      </c>
      <c r="K406" s="41">
        <f>($E406*'Exposure Inputs'!$E$39*'Exposure Inputs'!$C$43/'Exposure Inputs'!$E$37)</f>
        <v>1.5229514548876769E-8</v>
      </c>
      <c r="L406" s="53">
        <f>'Exposure Inputs'!$E$60/$K406</f>
        <v>827340882.04599369</v>
      </c>
    </row>
    <row r="407" spans="1:12">
      <c r="A407" s="47">
        <f>'Refined Drinking Water Calcs'!A407</f>
        <v>2019</v>
      </c>
      <c r="B407" s="48" t="str">
        <f>'Refined Drinking Water Calcs'!B407</f>
        <v>110000732379</v>
      </c>
      <c r="C407" s="48" t="str">
        <f>'Refined Drinking Water Calcs'!C407</f>
        <v>DEREK R GUTHRIE WQTC MSD</v>
      </c>
      <c r="D407" s="48" t="str">
        <f>'Refined Drinking Water Calcs'!D407</f>
        <v>Waste Handling, Disposal and Treatment (POTW)</v>
      </c>
      <c r="E407" s="48">
        <f>'Refined Drinking Water Calcs'!G407</f>
        <v>5.4624399999999998E-3</v>
      </c>
      <c r="F407" s="48">
        <f>'Refined Drinking Water Calcs'!F407</f>
        <v>2.4122359999999999E-3</v>
      </c>
      <c r="G407" s="41">
        <f>($E407*'Exposure Inputs'!$C$39*'Exposure Inputs'!$C$43/'Exposure Inputs'!$C$37)</f>
        <v>1.8845418000000002E-8</v>
      </c>
      <c r="H407" s="41">
        <f>'Exposure Inputs'!$E$60/$G407</f>
        <v>668597533.89391518</v>
      </c>
      <c r="I407" s="41">
        <f>($E407*'Exposure Inputs'!$D$39*'Exposure Inputs'!$C$43/'Exposure Inputs'!$D$37)</f>
        <v>2.9235594366197182E-8</v>
      </c>
      <c r="J407" s="53">
        <f>'Exposure Inputs'!$E$60/$I407</f>
        <v>430981489.28240669</v>
      </c>
      <c r="K407" s="41">
        <f>($E407*'Exposure Inputs'!$E$39*'Exposure Inputs'!$C$43/'Exposure Inputs'!$E$37)</f>
        <v>1.6490384905660376E-8</v>
      </c>
      <c r="L407" s="53">
        <f>'Exposure Inputs'!$E$60/$K407</f>
        <v>764081619.20314002</v>
      </c>
    </row>
    <row r="408" spans="1:12">
      <c r="A408" s="47">
        <f>'Refined Drinking Water Calcs'!A408</f>
        <v>2020</v>
      </c>
      <c r="B408" s="48" t="str">
        <f>'Refined Drinking Water Calcs'!B408</f>
        <v>110000732379</v>
      </c>
      <c r="C408" s="48" t="str">
        <f>'Refined Drinking Water Calcs'!C408</f>
        <v>DEREK R GUTHRIE WQTC MSD</v>
      </c>
      <c r="D408" s="48" t="str">
        <f>'Refined Drinking Water Calcs'!D408</f>
        <v>Waste Handling, Disposal and Treatment (POTW)</v>
      </c>
      <c r="E408" s="48">
        <f>'Refined Drinking Water Calcs'!G408</f>
        <v>4.2967889999999996E-3</v>
      </c>
      <c r="F408" s="48">
        <f>'Refined Drinking Water Calcs'!F408</f>
        <v>1.89748E-3</v>
      </c>
      <c r="G408" s="41">
        <f>($E408*'Exposure Inputs'!$C$39*'Exposure Inputs'!$C$43/'Exposure Inputs'!$C$37)</f>
        <v>1.4823922050000002E-8</v>
      </c>
      <c r="H408" s="41">
        <f>'Exposure Inputs'!$E$60/$G408</f>
        <v>849977486.22133362</v>
      </c>
      <c r="I408" s="41">
        <f>($E408*'Exposure Inputs'!$D$39*'Exposure Inputs'!$C$43/'Exposure Inputs'!$D$37)</f>
        <v>2.2996898873239433E-8</v>
      </c>
      <c r="J408" s="53">
        <f>'Exposure Inputs'!$E$60/$I408</f>
        <v>547899961.18398869</v>
      </c>
      <c r="K408" s="41">
        <f>($E408*'Exposure Inputs'!$E$39*'Exposure Inputs'!$C$43/'Exposure Inputs'!$E$37)</f>
        <v>1.2971438490566037E-8</v>
      </c>
      <c r="L408" s="53">
        <f>'Exposure Inputs'!$E$60/$K408</f>
        <v>971364895.97231805</v>
      </c>
    </row>
    <row r="409" spans="1:12">
      <c r="A409" s="47">
        <f>'Refined Drinking Water Calcs'!A409</f>
        <v>2021</v>
      </c>
      <c r="B409" s="48" t="str">
        <f>'Refined Drinking Water Calcs'!B409</f>
        <v>110000732379</v>
      </c>
      <c r="C409" s="48" t="str">
        <f>'Refined Drinking Water Calcs'!C409</f>
        <v>DEREK R GUTHRIE WQTC MSD</v>
      </c>
      <c r="D409" s="48" t="str">
        <f>'Refined Drinking Water Calcs'!D409</f>
        <v>Waste Handling, Disposal and Treatment (POTW)</v>
      </c>
      <c r="E409" s="48">
        <f>'Refined Drinking Water Calcs'!G409</f>
        <v>3.1746919999999998E-3</v>
      </c>
      <c r="F409" s="48">
        <f>'Refined Drinking Water Calcs'!F409</f>
        <v>1.4019569999999999E-3</v>
      </c>
      <c r="G409" s="41">
        <f>($E409*'Exposure Inputs'!$C$39*'Exposure Inputs'!$C$43/'Exposure Inputs'!$C$37)</f>
        <v>1.09526874E-8</v>
      </c>
      <c r="H409" s="41">
        <f>'Exposure Inputs'!$E$60/$G409</f>
        <v>1150402594.344106</v>
      </c>
      <c r="I409" s="41">
        <f>($E409*'Exposure Inputs'!$D$39*'Exposure Inputs'!$C$43/'Exposure Inputs'!$D$37)</f>
        <v>1.6991309295774646E-8</v>
      </c>
      <c r="J409" s="53">
        <f>'Exposure Inputs'!$E$60/$I409</f>
        <v>741555567.06470728</v>
      </c>
      <c r="K409" s="41">
        <f>($E409*'Exposure Inputs'!$E$39*'Exposure Inputs'!$C$43/'Exposure Inputs'!$E$37)</f>
        <v>9.5839758490566052E-9</v>
      </c>
      <c r="L409" s="53">
        <f>'Exposure Inputs'!$E$60/$K409</f>
        <v>1314694464.8488734</v>
      </c>
    </row>
    <row r="410" spans="1:12">
      <c r="A410" s="47">
        <f>'Refined Drinking Water Calcs'!A410</f>
        <v>2022</v>
      </c>
      <c r="B410" s="48" t="str">
        <f>'Refined Drinking Water Calcs'!B410</f>
        <v>110000732379</v>
      </c>
      <c r="C410" s="48" t="str">
        <f>'Refined Drinking Water Calcs'!C410</f>
        <v>DEREK R GUTHRIE WQTC MSD</v>
      </c>
      <c r="D410" s="48" t="str">
        <f>'Refined Drinking Water Calcs'!D410</f>
        <v>Waste Handling, Disposal and Treatment (POTW)</v>
      </c>
      <c r="E410" s="48">
        <f>'Refined Drinking Water Calcs'!G410</f>
        <v>2.756012E-3</v>
      </c>
      <c r="F410" s="48">
        <f>'Refined Drinking Water Calcs'!F410</f>
        <v>1.2170670000000001E-3</v>
      </c>
      <c r="G410" s="41">
        <f>($E410*'Exposure Inputs'!$C$39*'Exposure Inputs'!$C$43/'Exposure Inputs'!$C$37)</f>
        <v>9.5082414000000007E-9</v>
      </c>
      <c r="H410" s="41">
        <f>'Exposure Inputs'!$E$60/$G410</f>
        <v>1325166186.8828866</v>
      </c>
      <c r="I410" s="41">
        <f>($E410*'Exposure Inputs'!$D$39*'Exposure Inputs'!$C$43/'Exposure Inputs'!$D$37)</f>
        <v>1.4750486760563381E-8</v>
      </c>
      <c r="J410" s="53">
        <f>'Exposure Inputs'!$E$60/$I410</f>
        <v>854209098.62358701</v>
      </c>
      <c r="K410" s="41">
        <f>($E410*'Exposure Inputs'!$E$39*'Exposure Inputs'!$C$43/'Exposure Inputs'!$E$37)</f>
        <v>8.320036226415094E-9</v>
      </c>
      <c r="L410" s="53">
        <f>'Exposure Inputs'!$E$60/$K410</f>
        <v>1514416482.947099</v>
      </c>
    </row>
    <row r="411" spans="1:12">
      <c r="A411" s="47">
        <f>'Refined Drinking Water Calcs'!A411</f>
        <v>2023</v>
      </c>
      <c r="B411" s="48" t="str">
        <f>'Refined Drinking Water Calcs'!B411</f>
        <v>110000732379</v>
      </c>
      <c r="C411" s="48" t="str">
        <f>'Refined Drinking Water Calcs'!C411</f>
        <v>DEREK R GUTHRIE WQTC MSD</v>
      </c>
      <c r="D411" s="48" t="str">
        <f>'Refined Drinking Water Calcs'!D411</f>
        <v>Waste Handling, Disposal and Treatment (POTW)</v>
      </c>
      <c r="E411" s="48">
        <f>'Refined Drinking Water Calcs'!G411</f>
        <v>2.257411E-3</v>
      </c>
      <c r="F411" s="48">
        <f>'Refined Drinking Water Calcs'!F411</f>
        <v>9.9688225985553698E-4</v>
      </c>
      <c r="G411" s="41">
        <f>($E411*'Exposure Inputs'!$C$39*'Exposure Inputs'!$C$43/'Exposure Inputs'!$C$37)</f>
        <v>7.788067950000001E-9</v>
      </c>
      <c r="H411" s="41">
        <f>'Exposure Inputs'!$E$60/$G411</f>
        <v>1617859536.0098262</v>
      </c>
      <c r="I411" s="41">
        <f>($E411*'Exposure Inputs'!$D$39*'Exposure Inputs'!$C$43/'Exposure Inputs'!$D$37)</f>
        <v>1.2081918028169014E-8</v>
      </c>
      <c r="J411" s="53">
        <f>'Exposure Inputs'!$E$60/$I411</f>
        <v>1042880771.9621236</v>
      </c>
      <c r="K411" s="41">
        <f>($E411*'Exposure Inputs'!$E$39*'Exposure Inputs'!$C$43/'Exposure Inputs'!$E$37)</f>
        <v>6.8148256603773588E-9</v>
      </c>
      <c r="L411" s="53">
        <f>'Exposure Inputs'!$E$60/$K411</f>
        <v>1848910100.9962296</v>
      </c>
    </row>
    <row r="412" spans="1:12">
      <c r="A412" s="47">
        <f>'Refined Drinking Water Calcs'!A412</f>
        <v>2021</v>
      </c>
      <c r="B412" s="48" t="str">
        <f>'Refined Drinking Water Calcs'!B412</f>
        <v>110001103911</v>
      </c>
      <c r="C412" s="48" t="str">
        <f>'Refined Drinking Water Calcs'!C412</f>
        <v>DISCOVERY BAY WWTP</v>
      </c>
      <c r="D412" s="48" t="str">
        <f>'Refined Drinking Water Calcs'!D412</f>
        <v>Waste Handling, Disposal and Treatment (POTW)</v>
      </c>
      <c r="E412" s="48">
        <f>'Refined Drinking Water Calcs'!G412</f>
        <v>1.7273870465229199E-2</v>
      </c>
      <c r="F412" s="48">
        <f>'Refined Drinking Water Calcs'!F412</f>
        <v>1.7273870465229199E-2</v>
      </c>
      <c r="G412" s="41">
        <f>($E412*'Exposure Inputs'!$C$39*'Exposure Inputs'!$C$43/'Exposure Inputs'!$C$37)</f>
        <v>5.9594853105040742E-8</v>
      </c>
      <c r="H412" s="41">
        <f>'Exposure Inputs'!$E$60/$G412</f>
        <v>211427654.2940962</v>
      </c>
      <c r="I412" s="41">
        <f>($E412*'Exposure Inputs'!$D$39*'Exposure Inputs'!$C$43/'Exposure Inputs'!$D$37)</f>
        <v>9.2451701081508393E-8</v>
      </c>
      <c r="J412" s="53">
        <f>'Exposure Inputs'!$E$60/$I412</f>
        <v>136287378.7351023</v>
      </c>
      <c r="K412" s="41">
        <f>($E412*'Exposure Inputs'!$E$39*'Exposure Inputs'!$C$43/'Exposure Inputs'!$E$37)</f>
        <v>5.2147533479937204E-8</v>
      </c>
      <c r="L412" s="53">
        <f>'Exposure Inputs'!$E$60/$K412</f>
        <v>241622166.17297184</v>
      </c>
    </row>
    <row r="413" spans="1:12">
      <c r="A413" s="47">
        <f>'Refined Drinking Water Calcs'!A413</f>
        <v>2019</v>
      </c>
      <c r="B413" s="48" t="str">
        <f>'Refined Drinking Water Calcs'!B413</f>
        <v>110009938719</v>
      </c>
      <c r="C413" s="48" t="str">
        <f>'Refined Drinking Water Calcs'!C413</f>
        <v>EDDYVILLE STP</v>
      </c>
      <c r="D413" s="48" t="str">
        <f>'Refined Drinking Water Calcs'!D413</f>
        <v>Waste Handling, Disposal and Treatment (POTW)</v>
      </c>
      <c r="E413" s="48">
        <f>'Refined Drinking Water Calcs'!G413</f>
        <v>1.5072381415215601</v>
      </c>
      <c r="F413" s="48">
        <f>'Refined Drinking Water Calcs'!F413</f>
        <v>0.93489527050694698</v>
      </c>
      <c r="G413" s="41">
        <f>($E413*'Exposure Inputs'!$C$39*'Exposure Inputs'!$C$43/'Exposure Inputs'!$C$37)</f>
        <v>5.1999715882493826E-6</v>
      </c>
      <c r="H413" s="41">
        <f>'Exposure Inputs'!$E$60/$G413</f>
        <v>2423090.1623525801</v>
      </c>
      <c r="I413" s="41">
        <f>($E413*'Exposure Inputs'!$D$39*'Exposure Inputs'!$C$43/'Exposure Inputs'!$D$37)</f>
        <v>8.0669083630731402E-6</v>
      </c>
      <c r="J413" s="53">
        <f>'Exposure Inputs'!$E$60/$I413</f>
        <v>1561936.6717585905</v>
      </c>
      <c r="K413" s="41">
        <f>($E413*'Exposure Inputs'!$E$39*'Exposure Inputs'!$C$43/'Exposure Inputs'!$E$37)</f>
        <v>4.5501528800650871E-6</v>
      </c>
      <c r="L413" s="53">
        <f>'Exposure Inputs'!$E$60/$K413</f>
        <v>2769137.7261635577</v>
      </c>
    </row>
    <row r="414" spans="1:12">
      <c r="A414" s="47">
        <f>'Refined Drinking Water Calcs'!A414</f>
        <v>2021</v>
      </c>
      <c r="B414" s="48" t="str">
        <f>'Refined Drinking Water Calcs'!B414</f>
        <v>110064268260</v>
      </c>
      <c r="C414" s="48" t="str">
        <f>'Refined Drinking Water Calcs'!C414</f>
        <v>EMINENCE STP</v>
      </c>
      <c r="D414" s="48" t="str">
        <f>'Refined Drinking Water Calcs'!D414</f>
        <v>Waste Handling, Disposal and Treatment (POTW)</v>
      </c>
      <c r="E414" s="48">
        <f>'Refined Drinking Water Calcs'!G414</f>
        <v>1.0923199999999999E-3</v>
      </c>
      <c r="F414" s="48">
        <f>'Refined Drinking Water Calcs'!F414</f>
        <v>4.9108635069000303E-4</v>
      </c>
      <c r="G414" s="41">
        <f>($E414*'Exposure Inputs'!$C$39*'Exposure Inputs'!$C$43/'Exposure Inputs'!$C$37)</f>
        <v>3.7685040000000004E-9</v>
      </c>
      <c r="H414" s="41">
        <f>'Exposure Inputs'!$E$60/$G414</f>
        <v>3343501824.5967097</v>
      </c>
      <c r="I414" s="41">
        <f>($E414*'Exposure Inputs'!$D$39*'Exposure Inputs'!$C$43/'Exposure Inputs'!$D$37)</f>
        <v>5.8462197183098583E-9</v>
      </c>
      <c r="J414" s="53">
        <f>'Exposure Inputs'!$E$60/$I414</f>
        <v>2155238873.5130639</v>
      </c>
      <c r="K414" s="41">
        <f>($E414*'Exposure Inputs'!$E$39*'Exposure Inputs'!$C$43/'Exposure Inputs'!$E$37)</f>
        <v>3.2975698113207543E-9</v>
      </c>
      <c r="L414" s="53">
        <f>'Exposure Inputs'!$E$60/$K414</f>
        <v>3820995678.9219279</v>
      </c>
    </row>
    <row r="415" spans="1:12">
      <c r="A415" s="47">
        <f>'Refined Drinking Water Calcs'!A415</f>
        <v>2022</v>
      </c>
      <c r="B415" s="48" t="str">
        <f>'Refined Drinking Water Calcs'!B415</f>
        <v>110064268260</v>
      </c>
      <c r="C415" s="48" t="str">
        <f>'Refined Drinking Water Calcs'!C415</f>
        <v>EMINENCE STP</v>
      </c>
      <c r="D415" s="48" t="str">
        <f>'Refined Drinking Water Calcs'!D415</f>
        <v>Waste Handling, Disposal and Treatment (POTW)</v>
      </c>
      <c r="E415" s="48">
        <f>'Refined Drinking Water Calcs'!G415</f>
        <v>6.3838975471310305E-4</v>
      </c>
      <c r="F415" s="48">
        <f>'Refined Drinking Water Calcs'!F415</f>
        <v>2.8700788184004699E-4</v>
      </c>
      <c r="G415" s="41">
        <f>($E415*'Exposure Inputs'!$C$39*'Exposure Inputs'!$C$43/'Exposure Inputs'!$C$37)</f>
        <v>2.2024446537602058E-9</v>
      </c>
      <c r="H415" s="41">
        <f>'Exposure Inputs'!$E$60/$G415</f>
        <v>5720915610.0645618</v>
      </c>
      <c r="I415" s="41">
        <f>($E415*'Exposure Inputs'!$D$39*'Exposure Inputs'!$C$43/'Exposure Inputs'!$D$37)</f>
        <v>3.4167338984644952E-9</v>
      </c>
      <c r="J415" s="53">
        <f>'Exposure Inputs'!$E$60/$I415</f>
        <v>3687732312.3297749</v>
      </c>
      <c r="K415" s="41">
        <f>($E415*'Exposure Inputs'!$E$39*'Exposure Inputs'!$C$43/'Exposure Inputs'!$E$37)</f>
        <v>1.927214353850877E-9</v>
      </c>
      <c r="L415" s="53">
        <f>'Exposure Inputs'!$E$60/$K415</f>
        <v>6537933870.6269073</v>
      </c>
    </row>
    <row r="416" spans="1:12">
      <c r="A416" s="47">
        <f>'Refined Drinking Water Calcs'!A416</f>
        <v>2023</v>
      </c>
      <c r="B416" s="48" t="str">
        <f>'Refined Drinking Water Calcs'!B416</f>
        <v>110064268260</v>
      </c>
      <c r="C416" s="48" t="str">
        <f>'Refined Drinking Water Calcs'!C416</f>
        <v>EMINENCE STP</v>
      </c>
      <c r="D416" s="48" t="str">
        <f>'Refined Drinking Water Calcs'!D416</f>
        <v>Waste Handling, Disposal and Treatment (POTW)</v>
      </c>
      <c r="E416" s="48">
        <f>'Refined Drinking Water Calcs'!G416</f>
        <v>3.7052269706317799E-4</v>
      </c>
      <c r="F416" s="48">
        <f>'Refined Drinking Water Calcs'!F416</f>
        <v>1.66579951624624E-4</v>
      </c>
      <c r="G416" s="41">
        <f>($E416*'Exposure Inputs'!$C$39*'Exposure Inputs'!$C$43/'Exposure Inputs'!$C$37)</f>
        <v>1.2783033048679641E-9</v>
      </c>
      <c r="H416" s="41">
        <f>'Exposure Inputs'!$E$60/$G416</f>
        <v>9856815633.674242</v>
      </c>
      <c r="I416" s="41">
        <f>($E416*'Exposure Inputs'!$D$39*'Exposure Inputs'!$C$43/'Exposure Inputs'!$D$37)</f>
        <v>1.9830792237184175E-9</v>
      </c>
      <c r="J416" s="53">
        <f>'Exposure Inputs'!$E$60/$I416</f>
        <v>6353755235.4434357</v>
      </c>
      <c r="K416" s="41">
        <f>($E416*'Exposure Inputs'!$E$39*'Exposure Inputs'!$C$43/'Exposure Inputs'!$E$37)</f>
        <v>1.1185590854737448E-9</v>
      </c>
      <c r="L416" s="53">
        <f>'Exposure Inputs'!$E$60/$K416</f>
        <v>11264492116.358345</v>
      </c>
    </row>
    <row r="417" spans="1:12">
      <c r="A417" s="47">
        <f>'Refined Drinking Water Calcs'!A417</f>
        <v>2021</v>
      </c>
      <c r="B417" s="48" t="str">
        <f>'Refined Drinking Water Calcs'!B417</f>
        <v>110000734616</v>
      </c>
      <c r="C417" s="48" t="str">
        <f>'Refined Drinking Water Calcs'!C417</f>
        <v>FALLON WASTEWATER TREATMENT PLANT</v>
      </c>
      <c r="D417" s="48" t="str">
        <f>'Refined Drinking Water Calcs'!D417</f>
        <v>Waste Handling, Disposal and Treatment (POTW)</v>
      </c>
      <c r="E417" s="48">
        <f>'Refined Drinking Water Calcs'!G417</f>
        <v>2.1923134728238201</v>
      </c>
      <c r="F417" s="48">
        <f>'Refined Drinking Water Calcs'!F417</f>
        <v>2.1923134728238201</v>
      </c>
      <c r="G417" s="41">
        <f>($E417*'Exposure Inputs'!$C$39*'Exposure Inputs'!$C$43/'Exposure Inputs'!$C$37)</f>
        <v>7.56348148124218E-6</v>
      </c>
      <c r="H417" s="41">
        <f>'Exposure Inputs'!$E$60/$G417</f>
        <v>1665899.4976385732</v>
      </c>
      <c r="I417" s="41">
        <f>($E417*'Exposure Inputs'!$D$39*'Exposure Inputs'!$C$43/'Exposure Inputs'!$D$37)</f>
        <v>1.1733508727789461E-5</v>
      </c>
      <c r="J417" s="53">
        <f>'Exposure Inputs'!$E$60/$I417</f>
        <v>1073847.5840699172</v>
      </c>
      <c r="K417" s="41">
        <f>($E417*'Exposure Inputs'!$E$39*'Exposure Inputs'!$C$43/'Exposure Inputs'!$E$37)</f>
        <v>6.6183048236190795E-6</v>
      </c>
      <c r="L417" s="53">
        <f>'Exposure Inputs'!$E$60/$K417</f>
        <v>1903810.7696450823</v>
      </c>
    </row>
    <row r="418" spans="1:12">
      <c r="A418" s="47">
        <f>'Refined Drinking Water Calcs'!A418</f>
        <v>2023</v>
      </c>
      <c r="B418" s="48" t="str">
        <f>'Refined Drinking Water Calcs'!B418</f>
        <v>110023140420</v>
      </c>
      <c r="C418" s="48" t="str">
        <f>'Refined Drinking Water Calcs'!C418</f>
        <v>FALMOUTH STP (NEW)</v>
      </c>
      <c r="D418" s="48" t="str">
        <f>'Refined Drinking Water Calcs'!D418</f>
        <v>Waste Handling, Disposal and Treatment (POTW)</v>
      </c>
      <c r="E418" s="48">
        <f>'Refined Drinking Water Calcs'!G418</f>
        <v>1.170464E-3</v>
      </c>
      <c r="F418" s="48">
        <f>'Refined Drinking Water Calcs'!F418</f>
        <v>5.7413987953916501E-4</v>
      </c>
      <c r="G418" s="41">
        <f>($E418*'Exposure Inputs'!$C$39*'Exposure Inputs'!$C$43/'Exposure Inputs'!$C$37)</f>
        <v>4.0381008000000002E-9</v>
      </c>
      <c r="H418" s="41">
        <f>'Exposure Inputs'!$E$60/$G418</f>
        <v>3120278721.125535</v>
      </c>
      <c r="I418" s="41">
        <f>($E418*'Exposure Inputs'!$D$39*'Exposure Inputs'!$C$43/'Exposure Inputs'!$D$37)</f>
        <v>6.2644552112676055E-9</v>
      </c>
      <c r="J418" s="53">
        <f>'Exposure Inputs'!$E$60/$I418</f>
        <v>2011348086.1571047</v>
      </c>
      <c r="K418" s="41">
        <f>($E418*'Exposure Inputs'!$E$39*'Exposure Inputs'!$C$43/'Exposure Inputs'!$E$37)</f>
        <v>3.5334762264150944E-9</v>
      </c>
      <c r="L418" s="53">
        <f>'Exposure Inputs'!$E$60/$K418</f>
        <v>3565893525.9862752</v>
      </c>
    </row>
    <row r="419" spans="1:12">
      <c r="A419" s="47">
        <f>'Refined Drinking Water Calcs'!A419</f>
        <v>2019</v>
      </c>
      <c r="B419" s="48" t="str">
        <f>'Refined Drinking Water Calcs'!B419</f>
        <v>110003251427</v>
      </c>
      <c r="C419" s="48" t="str">
        <f>'Refined Drinking Water Calcs'!C419</f>
        <v>FLEMINGSBURG STP</v>
      </c>
      <c r="D419" s="48" t="str">
        <f>'Refined Drinking Water Calcs'!D419</f>
        <v>Waste Handling, Disposal and Treatment (POTW)</v>
      </c>
      <c r="E419" s="48">
        <f>'Refined Drinking Water Calcs'!G419</f>
        <v>0.214472154668474</v>
      </c>
      <c r="F419" s="48">
        <f>'Refined Drinking Water Calcs'!F419</f>
        <v>0.13554120021594299</v>
      </c>
      <c r="G419" s="41">
        <f>($E419*'Exposure Inputs'!$C$39*'Exposure Inputs'!$C$43/'Exposure Inputs'!$C$37)</f>
        <v>7.3992893360623538E-7</v>
      </c>
      <c r="H419" s="41">
        <f>'Exposure Inputs'!$E$60/$G419</f>
        <v>17028662.385981631</v>
      </c>
      <c r="I419" s="41">
        <f>($E419*'Exposure Inputs'!$D$39*'Exposure Inputs'!$C$43/'Exposure Inputs'!$D$37)</f>
        <v>1.1478791376622551E-6</v>
      </c>
      <c r="J419" s="53">
        <f>'Exposure Inputs'!$E$60/$I419</f>
        <v>10976765.398542635</v>
      </c>
      <c r="K419" s="41">
        <f>($E419*'Exposure Inputs'!$E$39*'Exposure Inputs'!$C$43/'Exposure Inputs'!$E$37)</f>
        <v>6.4746310843312908E-7</v>
      </c>
      <c r="L419" s="53">
        <f>'Exposure Inputs'!$E$60/$K419</f>
        <v>19460568.232979633</v>
      </c>
    </row>
    <row r="420" spans="1:12">
      <c r="A420" s="47">
        <f>'Refined Drinking Water Calcs'!A420</f>
        <v>2020</v>
      </c>
      <c r="B420" s="48" t="str">
        <f>'Refined Drinking Water Calcs'!B420</f>
        <v>110003251427</v>
      </c>
      <c r="C420" s="48" t="str">
        <f>'Refined Drinking Water Calcs'!C420</f>
        <v>FLEMINGSBURG STP</v>
      </c>
      <c r="D420" s="48" t="str">
        <f>'Refined Drinking Water Calcs'!D420</f>
        <v>Waste Handling, Disposal and Treatment (POTW)</v>
      </c>
      <c r="E420" s="48">
        <f>'Refined Drinking Water Calcs'!G420</f>
        <v>0.121887518358454</v>
      </c>
      <c r="F420" s="48">
        <f>'Refined Drinking Water Calcs'!F420</f>
        <v>7.7029954999999997E-2</v>
      </c>
      <c r="G420" s="41">
        <f>($E420*'Exposure Inputs'!$C$39*'Exposure Inputs'!$C$43/'Exposure Inputs'!$C$37)</f>
        <v>4.2051193833666631E-7</v>
      </c>
      <c r="H420" s="41">
        <f>'Exposure Inputs'!$E$60/$G420</f>
        <v>29963477.493265141</v>
      </c>
      <c r="I420" s="41">
        <f>($E420*'Exposure Inputs'!$D$39*'Exposure Inputs'!$C$43/'Exposure Inputs'!$D$37)</f>
        <v>6.523557320593314E-7</v>
      </c>
      <c r="J420" s="53">
        <f>'Exposure Inputs'!$E$60/$I420</f>
        <v>19314615.29467183</v>
      </c>
      <c r="K420" s="41">
        <f>($E420*'Exposure Inputs'!$E$39*'Exposure Inputs'!$C$43/'Exposure Inputs'!$E$37)</f>
        <v>3.6796231957269133E-7</v>
      </c>
      <c r="L420" s="53">
        <f>'Exposure Inputs'!$E$60/$K420</f>
        <v>34242636.622772068</v>
      </c>
    </row>
    <row r="421" spans="1:12">
      <c r="A421" s="47">
        <f>'Refined Drinking Water Calcs'!A421</f>
        <v>2021</v>
      </c>
      <c r="B421" s="48" t="str">
        <f>'Refined Drinking Water Calcs'!B421</f>
        <v>110003251427</v>
      </c>
      <c r="C421" s="48" t="str">
        <f>'Refined Drinking Water Calcs'!C421</f>
        <v>FLEMINGSBURG STP</v>
      </c>
      <c r="D421" s="48" t="str">
        <f>'Refined Drinking Water Calcs'!D421</f>
        <v>Waste Handling, Disposal and Treatment (POTW)</v>
      </c>
      <c r="E421" s="48">
        <f>'Refined Drinking Water Calcs'!G421</f>
        <v>0.13155123440420999</v>
      </c>
      <c r="F421" s="48">
        <f>'Refined Drinking Water Calcs'!F421</f>
        <v>8.313719E-2</v>
      </c>
      <c r="G421" s="41">
        <f>($E421*'Exposure Inputs'!$C$39*'Exposure Inputs'!$C$43/'Exposure Inputs'!$C$37)</f>
        <v>4.5385175869452448E-7</v>
      </c>
      <c r="H421" s="41">
        <f>'Exposure Inputs'!$E$60/$G421</f>
        <v>27762369.008424893</v>
      </c>
      <c r="I421" s="41">
        <f>($E421*'Exposure Inputs'!$D$39*'Exposure Inputs'!$C$43/'Exposure Inputs'!$D$37)</f>
        <v>7.0407702920563097E-7</v>
      </c>
      <c r="J421" s="53">
        <f>'Exposure Inputs'!$E$60/$I421</f>
        <v>17895769.18056231</v>
      </c>
      <c r="K421" s="41">
        <f>($E421*'Exposure Inputs'!$E$39*'Exposure Inputs'!$C$43/'Exposure Inputs'!$E$37)</f>
        <v>3.9713580197497355E-7</v>
      </c>
      <c r="L421" s="53">
        <f>'Exposure Inputs'!$E$60/$K421</f>
        <v>31727182.332440574</v>
      </c>
    </row>
    <row r="422" spans="1:12">
      <c r="A422" s="47">
        <f>'Refined Drinking Water Calcs'!A422</f>
        <v>2019</v>
      </c>
      <c r="B422" s="48" t="str">
        <f>'Refined Drinking Water Calcs'!B422</f>
        <v>110043486457</v>
      </c>
      <c r="C422" s="48" t="str">
        <f>'Refined Drinking Water Calcs'!C422</f>
        <v>FLOYDS FORK WQTC MSD</v>
      </c>
      <c r="D422" s="48" t="str">
        <f>'Refined Drinking Water Calcs'!D422</f>
        <v>Waste Handling, Disposal and Treatment (POTW)</v>
      </c>
      <c r="E422" s="48">
        <f>'Refined Drinking Water Calcs'!G422</f>
        <v>0.93748121122648398</v>
      </c>
      <c r="F422" s="48">
        <f>'Refined Drinking Water Calcs'!F422</f>
        <v>0.35996796290021699</v>
      </c>
      <c r="G422" s="41">
        <f>($E422*'Exposure Inputs'!$C$39*'Exposure Inputs'!$C$43/'Exposure Inputs'!$C$37)</f>
        <v>3.2343101787313697E-6</v>
      </c>
      <c r="H422" s="41">
        <f>'Exposure Inputs'!$E$60/$G422</f>
        <v>3895730.2496392727</v>
      </c>
      <c r="I422" s="41">
        <f>($E422*'Exposure Inputs'!$D$39*'Exposure Inputs'!$C$43/'Exposure Inputs'!$D$37)</f>
        <v>5.0175050741699142E-6</v>
      </c>
      <c r="J422" s="53">
        <f>'Exposure Inputs'!$E$60/$I422</f>
        <v>2511208.2227608943</v>
      </c>
      <c r="K422" s="41">
        <f>($E422*'Exposure Inputs'!$E$39*'Exposure Inputs'!$C$43/'Exposure Inputs'!$E$37)</f>
        <v>2.8301319584195747E-6</v>
      </c>
      <c r="L422" s="53">
        <f>'Exposure Inputs'!$E$60/$K422</f>
        <v>4452089.2259158809</v>
      </c>
    </row>
    <row r="423" spans="1:12">
      <c r="A423" s="47">
        <f>'Refined Drinking Water Calcs'!A423</f>
        <v>2020</v>
      </c>
      <c r="B423" s="48" t="str">
        <f>'Refined Drinking Water Calcs'!B423</f>
        <v>110043486457</v>
      </c>
      <c r="C423" s="48" t="str">
        <f>'Refined Drinking Water Calcs'!C423</f>
        <v>FLOYDS FORK WQTC MSD</v>
      </c>
      <c r="D423" s="48" t="str">
        <f>'Refined Drinking Water Calcs'!D423</f>
        <v>Waste Handling, Disposal and Treatment (POTW)</v>
      </c>
      <c r="E423" s="48">
        <f>'Refined Drinking Water Calcs'!G423</f>
        <v>0.74957107005173496</v>
      </c>
      <c r="F423" s="48">
        <f>'Refined Drinking Water Calcs'!F423</f>
        <v>0.28781544409029602</v>
      </c>
      <c r="G423" s="41">
        <f>($E423*'Exposure Inputs'!$C$39*'Exposure Inputs'!$C$43/'Exposure Inputs'!$C$37)</f>
        <v>2.5860201916784861E-6</v>
      </c>
      <c r="H423" s="41">
        <f>'Exposure Inputs'!$E$60/$G423</f>
        <v>4872351.7475019498</v>
      </c>
      <c r="I423" s="41">
        <f>($E423*'Exposure Inputs'!$D$39*'Exposure Inputs'!$C$43/'Exposure Inputs'!$D$37)</f>
        <v>4.011788825629004E-6</v>
      </c>
      <c r="J423" s="53">
        <f>'Exposure Inputs'!$E$60/$I423</f>
        <v>3140743.5803963235</v>
      </c>
      <c r="K423" s="41">
        <f>($E423*'Exposure Inputs'!$E$39*'Exposure Inputs'!$C$43/'Exposure Inputs'!$E$37)</f>
        <v>2.2628560605335395E-6</v>
      </c>
      <c r="L423" s="53">
        <f>'Exposure Inputs'!$E$60/$K423</f>
        <v>5568184.4814420734</v>
      </c>
    </row>
    <row r="424" spans="1:12">
      <c r="A424" s="47">
        <f>'Refined Drinking Water Calcs'!A424</f>
        <v>2021</v>
      </c>
      <c r="B424" s="48" t="str">
        <f>'Refined Drinking Water Calcs'!B424</f>
        <v>110043486457</v>
      </c>
      <c r="C424" s="48" t="str">
        <f>'Refined Drinking Water Calcs'!C424</f>
        <v>FLOYDS FORK WQTC MSD</v>
      </c>
      <c r="D424" s="48" t="str">
        <f>'Refined Drinking Water Calcs'!D424</f>
        <v>Waste Handling, Disposal and Treatment (POTW)</v>
      </c>
      <c r="E424" s="48">
        <f>'Refined Drinking Water Calcs'!G424</f>
        <v>0.76798957492897701</v>
      </c>
      <c r="F424" s="48">
        <f>'Refined Drinking Water Calcs'!F424</f>
        <v>0.29488766228617302</v>
      </c>
      <c r="G424" s="41">
        <f>($E424*'Exposure Inputs'!$C$39*'Exposure Inputs'!$C$43/'Exposure Inputs'!$C$37)</f>
        <v>2.6495640335049708E-6</v>
      </c>
      <c r="H424" s="41">
        <f>'Exposure Inputs'!$E$60/$G424</f>
        <v>4755499.3352367152</v>
      </c>
      <c r="I424" s="41">
        <f>($E424*'Exposure Inputs'!$D$39*'Exposure Inputs'!$C$43/'Exposure Inputs'!$D$37)</f>
        <v>4.1103667390564973E-6</v>
      </c>
      <c r="J424" s="53">
        <f>'Exposure Inputs'!$E$60/$I424</f>
        <v>3065419.9004374561</v>
      </c>
      <c r="K424" s="41">
        <f>($E424*'Exposure Inputs'!$E$39*'Exposure Inputs'!$C$43/'Exposure Inputs'!$E$37)</f>
        <v>2.3184590941252139E-6</v>
      </c>
      <c r="L424" s="53">
        <f>'Exposure Inputs'!$E$60/$K424</f>
        <v>5434644.0840502083</v>
      </c>
    </row>
    <row r="425" spans="1:12">
      <c r="A425" s="47">
        <f>'Refined Drinking Water Calcs'!A425</f>
        <v>2022</v>
      </c>
      <c r="B425" s="48" t="str">
        <f>'Refined Drinking Water Calcs'!B425</f>
        <v>110043486457</v>
      </c>
      <c r="C425" s="48" t="str">
        <f>'Refined Drinking Water Calcs'!C425</f>
        <v>FLOYDS FORK WQTC MSD</v>
      </c>
      <c r="D425" s="48" t="str">
        <f>'Refined Drinking Water Calcs'!D425</f>
        <v>Waste Handling, Disposal and Treatment (POTW)</v>
      </c>
      <c r="E425" s="48">
        <f>'Refined Drinking Water Calcs'!G425</f>
        <v>0.86629058505455303</v>
      </c>
      <c r="F425" s="48">
        <f>'Refined Drinking Water Calcs'!F425</f>
        <v>0.33263264740394699</v>
      </c>
      <c r="G425" s="41">
        <f>($E425*'Exposure Inputs'!$C$39*'Exposure Inputs'!$C$43/'Exposure Inputs'!$C$37)</f>
        <v>2.9887025184382082E-6</v>
      </c>
      <c r="H425" s="41">
        <f>'Exposure Inputs'!$E$60/$G425</f>
        <v>4215876.2614434846</v>
      </c>
      <c r="I425" s="41">
        <f>($E425*'Exposure Inputs'!$D$39*'Exposure Inputs'!$C$43/'Exposure Inputs'!$D$37)</f>
        <v>4.6364848214187353E-6</v>
      </c>
      <c r="J425" s="53">
        <f>'Exposure Inputs'!$E$60/$I425</f>
        <v>2717576.0269488986</v>
      </c>
      <c r="K425" s="41">
        <f>($E425*'Exposure Inputs'!$E$39*'Exposure Inputs'!$C$43/'Exposure Inputs'!$E$37)</f>
        <v>2.6152168605420466E-6</v>
      </c>
      <c r="L425" s="53">
        <f>'Exposure Inputs'!$E$60/$K425</f>
        <v>4817956.0900308825</v>
      </c>
    </row>
    <row r="426" spans="1:12">
      <c r="A426" s="47">
        <f>'Refined Drinking Water Calcs'!A426</f>
        <v>2023</v>
      </c>
      <c r="B426" s="48" t="str">
        <f>'Refined Drinking Water Calcs'!B426</f>
        <v>110043486457</v>
      </c>
      <c r="C426" s="48" t="str">
        <f>'Refined Drinking Water Calcs'!C426</f>
        <v>FLOYDS FORK WQTC MSD</v>
      </c>
      <c r="D426" s="48" t="str">
        <f>'Refined Drinking Water Calcs'!D426</f>
        <v>Waste Handling, Disposal and Treatment (POTW)</v>
      </c>
      <c r="E426" s="48">
        <f>'Refined Drinking Water Calcs'!G426</f>
        <v>0.70238658526336195</v>
      </c>
      <c r="F426" s="48">
        <f>'Refined Drinking Water Calcs'!F426</f>
        <v>0.26969785126137302</v>
      </c>
      <c r="G426" s="41">
        <f>($E426*'Exposure Inputs'!$C$39*'Exposure Inputs'!$C$43/'Exposure Inputs'!$C$37)</f>
        <v>2.4232337191585993E-6</v>
      </c>
      <c r="H426" s="41">
        <f>'Exposure Inputs'!$E$60/$G426</f>
        <v>5199663.5324037177</v>
      </c>
      <c r="I426" s="41">
        <f>($E426*'Exposure Inputs'!$D$39*'Exposure Inputs'!$C$43/'Exposure Inputs'!$D$37)</f>
        <v>3.7592521464799653E-6</v>
      </c>
      <c r="J426" s="53">
        <f>'Exposure Inputs'!$E$60/$I426</f>
        <v>3351730.4796376075</v>
      </c>
      <c r="K426" s="41">
        <f>($E426*'Exposure Inputs'!$E$39*'Exposure Inputs'!$C$43/'Exposure Inputs'!$E$37)</f>
        <v>2.1204123328705266E-6</v>
      </c>
      <c r="L426" s="53">
        <f>'Exposure Inputs'!$E$60/$K426</f>
        <v>5942240.4806251246</v>
      </c>
    </row>
    <row r="427" spans="1:12">
      <c r="A427" s="47">
        <f>'Refined Drinking Water Calcs'!A427</f>
        <v>2023</v>
      </c>
      <c r="B427" s="48" t="str">
        <f>'Refined Drinking Water Calcs'!B427</f>
        <v>110000732299</v>
      </c>
      <c r="C427" s="48" t="str">
        <f>'Refined Drinking Water Calcs'!C427</f>
        <v>FRANKFORT MUNICIPAL STP</v>
      </c>
      <c r="D427" s="48" t="str">
        <f>'Refined Drinking Water Calcs'!D427</f>
        <v>Waste Handling, Disposal and Treatment (POTW)</v>
      </c>
      <c r="E427" s="48">
        <f>'Refined Drinking Water Calcs'!G427</f>
        <v>7.4143610000000004E-3</v>
      </c>
      <c r="F427" s="48">
        <f>'Refined Drinking Water Calcs'!F427</f>
        <v>3.3367700000000002E-3</v>
      </c>
      <c r="G427" s="41">
        <f>($E427*'Exposure Inputs'!$C$39*'Exposure Inputs'!$C$43/'Exposure Inputs'!$C$37)</f>
        <v>2.5579545450000003E-8</v>
      </c>
      <c r="H427" s="41">
        <f>'Exposure Inputs'!$E$60/$G427</f>
        <v>492581075.1652742</v>
      </c>
      <c r="I427" s="41">
        <f>($E427*'Exposure Inputs'!$D$39*'Exposure Inputs'!$C$43/'Exposure Inputs'!$D$37)</f>
        <v>3.968249549295775E-8</v>
      </c>
      <c r="J427" s="53">
        <f>'Exposure Inputs'!$E$60/$I427</f>
        <v>317520353.58351034</v>
      </c>
      <c r="K427" s="41">
        <f>($E427*'Exposure Inputs'!$E$39*'Exposure Inputs'!$C$43/'Exposure Inputs'!$E$37)</f>
        <v>2.2382976603773587E-8</v>
      </c>
      <c r="L427" s="53">
        <f>'Exposure Inputs'!$E$60/$K427</f>
        <v>562927809.96231496</v>
      </c>
    </row>
    <row r="428" spans="1:12">
      <c r="A428" s="47">
        <f>'Refined Drinking Water Calcs'!A428</f>
        <v>2022</v>
      </c>
      <c r="B428" s="48" t="str">
        <f>'Refined Drinking Water Calcs'!B428</f>
        <v>110039840740</v>
      </c>
      <c r="C428" s="48" t="str">
        <f>'Refined Drinking Water Calcs'!C428</f>
        <v>FRANKLIN TWP SEW AUTH STP</v>
      </c>
      <c r="D428" s="48" t="str">
        <f>'Refined Drinking Water Calcs'!D428</f>
        <v>Waste Handling, Disposal and Treatment (POTW)</v>
      </c>
      <c r="E428" s="48">
        <f>'Refined Drinking Water Calcs'!G428</f>
        <v>0.66</v>
      </c>
      <c r="F428" s="48">
        <f>'Refined Drinking Water Calcs'!F428</f>
        <v>0.66</v>
      </c>
      <c r="G428" s="41">
        <f>($E428*'Exposure Inputs'!$C$39*'Exposure Inputs'!$C$43/'Exposure Inputs'!$C$37)</f>
        <v>2.2770000000000004E-6</v>
      </c>
      <c r="H428" s="41">
        <f>'Exposure Inputs'!$E$60/$G428</f>
        <v>5533596.8379446631</v>
      </c>
      <c r="I428" s="41">
        <f>($E428*'Exposure Inputs'!$D$39*'Exposure Inputs'!$C$43/'Exposure Inputs'!$D$37)</f>
        <v>3.5323943661971833E-6</v>
      </c>
      <c r="J428" s="53">
        <f>'Exposure Inputs'!$E$60/$I428</f>
        <v>3566985.6459330139</v>
      </c>
      <c r="K428" s="41">
        <f>($E428*'Exposure Inputs'!$E$39*'Exposure Inputs'!$C$43/'Exposure Inputs'!$E$37)</f>
        <v>1.9924528301886793E-6</v>
      </c>
      <c r="L428" s="53">
        <f>'Exposure Inputs'!$E$60/$K428</f>
        <v>6323863.6363636358</v>
      </c>
    </row>
    <row r="429" spans="1:12">
      <c r="A429" s="47">
        <f>'Refined Drinking Water Calcs'!A429</f>
        <v>2023</v>
      </c>
      <c r="B429" s="48" t="str">
        <f>'Refined Drinking Water Calcs'!B429</f>
        <v>110039840740</v>
      </c>
      <c r="C429" s="48" t="str">
        <f>'Refined Drinking Water Calcs'!C429</f>
        <v>FRANKLIN TWP SEW AUTH STP</v>
      </c>
      <c r="D429" s="48" t="str">
        <f>'Refined Drinking Water Calcs'!D429</f>
        <v>Waste Handling, Disposal and Treatment (POTW)</v>
      </c>
      <c r="E429" s="48">
        <f>'Refined Drinking Water Calcs'!G429</f>
        <v>0.66</v>
      </c>
      <c r="F429" s="48">
        <f>'Refined Drinking Water Calcs'!F429</f>
        <v>0.66</v>
      </c>
      <c r="G429" s="41">
        <f>($E429*'Exposure Inputs'!$C$39*'Exposure Inputs'!$C$43/'Exposure Inputs'!$C$37)</f>
        <v>2.2770000000000004E-6</v>
      </c>
      <c r="H429" s="41">
        <f>'Exposure Inputs'!$E$60/$G429</f>
        <v>5533596.8379446631</v>
      </c>
      <c r="I429" s="41">
        <f>($E429*'Exposure Inputs'!$D$39*'Exposure Inputs'!$C$43/'Exposure Inputs'!$D$37)</f>
        <v>3.5323943661971833E-6</v>
      </c>
      <c r="J429" s="53">
        <f>'Exposure Inputs'!$E$60/$I429</f>
        <v>3566985.6459330139</v>
      </c>
      <c r="K429" s="41">
        <f>($E429*'Exposure Inputs'!$E$39*'Exposure Inputs'!$C$43/'Exposure Inputs'!$E$37)</f>
        <v>1.9924528301886793E-6</v>
      </c>
      <c r="L429" s="53">
        <f>'Exposure Inputs'!$E$60/$K429</f>
        <v>6323863.6363636358</v>
      </c>
    </row>
    <row r="430" spans="1:12">
      <c r="A430" s="47">
        <f>'Refined Drinking Water Calcs'!A430</f>
        <v>2019</v>
      </c>
      <c r="B430" s="48" t="str">
        <f>'Refined Drinking Water Calcs'!B430</f>
        <v>110037256867</v>
      </c>
      <c r="C430" s="48" t="str">
        <f>'Refined Drinking Water Calcs'!C430</f>
        <v>FREEPORT-MCMORAN PRODUCED WRF</v>
      </c>
      <c r="D430" s="48" t="str">
        <f>'Refined Drinking Water Calcs'!D430</f>
        <v>Waste Handling, Disposal and Treatment (POTW)</v>
      </c>
      <c r="E430" s="48">
        <f>'Refined Drinking Water Calcs'!G430</f>
        <v>2.9537292395781799E-2</v>
      </c>
      <c r="F430" s="48">
        <f>'Refined Drinking Water Calcs'!F430</f>
        <v>1.3320974808085501E-2</v>
      </c>
      <c r="G430" s="41">
        <f>($E430*'Exposure Inputs'!$C$39*'Exposure Inputs'!$C$43/'Exposure Inputs'!$C$37)</f>
        <v>1.0190365876544722E-7</v>
      </c>
      <c r="H430" s="41">
        <f>'Exposure Inputs'!$E$60/$G430</f>
        <v>123646198.30777185</v>
      </c>
      <c r="I430" s="41">
        <f>($E430*'Exposure Inputs'!$D$39*'Exposure Inputs'!$C$43/'Exposure Inputs'!$D$37)</f>
        <v>1.5808691704784627E-7</v>
      </c>
      <c r="J430" s="53">
        <f>'Exposure Inputs'!$E$60/$I430</f>
        <v>79702990.198654518</v>
      </c>
      <c r="K430" s="41">
        <f>($E430*'Exposure Inputs'!$E$39*'Exposure Inputs'!$C$43/'Exposure Inputs'!$E$37)</f>
        <v>8.9169184591039396E-8</v>
      </c>
      <c r="L430" s="53">
        <f>'Exposure Inputs'!$E$60/$K430</f>
        <v>141304421.00360054</v>
      </c>
    </row>
    <row r="431" spans="1:12">
      <c r="A431" s="47">
        <f>'Refined Drinking Water Calcs'!A431</f>
        <v>2020</v>
      </c>
      <c r="B431" s="48" t="str">
        <f>'Refined Drinking Water Calcs'!B431</f>
        <v>110037256867</v>
      </c>
      <c r="C431" s="48" t="str">
        <f>'Refined Drinking Water Calcs'!C431</f>
        <v>FREEPORT-MCMORAN PRODUCED WRF</v>
      </c>
      <c r="D431" s="48" t="str">
        <f>'Refined Drinking Water Calcs'!D431</f>
        <v>Waste Handling, Disposal and Treatment (POTW)</v>
      </c>
      <c r="E431" s="48">
        <f>'Refined Drinking Water Calcs'!G431</f>
        <v>2.7668232701950901E-2</v>
      </c>
      <c r="F431" s="48">
        <f>'Refined Drinking Water Calcs'!F431</f>
        <v>1.24780506577363E-2</v>
      </c>
      <c r="G431" s="41">
        <f>($E431*'Exposure Inputs'!$C$39*'Exposure Inputs'!$C$43/'Exposure Inputs'!$C$37)</f>
        <v>9.545540282173061E-8</v>
      </c>
      <c r="H431" s="41">
        <f>'Exposure Inputs'!$E$60/$G431</f>
        <v>131998814.39431299</v>
      </c>
      <c r="I431" s="41">
        <f>($E431*'Exposure Inputs'!$D$39*'Exposure Inputs'!$C$43/'Exposure Inputs'!$D$37)</f>
        <v>1.480834989681879E-7</v>
      </c>
      <c r="J431" s="53">
        <f>'Exposure Inputs'!$E$60/$I431</f>
        <v>85087130.489176244</v>
      </c>
      <c r="K431" s="41">
        <f>($E431*'Exposure Inputs'!$E$39*'Exposure Inputs'!$C$43/'Exposure Inputs'!$E$37)</f>
        <v>8.3526740232304597E-8</v>
      </c>
      <c r="L431" s="53">
        <f>'Exposure Inputs'!$E$60/$K431</f>
        <v>150849895.07500085</v>
      </c>
    </row>
    <row r="432" spans="1:12">
      <c r="A432" s="47">
        <f>'Refined Drinking Water Calcs'!A432</f>
        <v>2022</v>
      </c>
      <c r="B432" s="48" t="str">
        <f>'Refined Drinking Water Calcs'!B432</f>
        <v>110037256867</v>
      </c>
      <c r="C432" s="48" t="str">
        <f>'Refined Drinking Water Calcs'!C432</f>
        <v>FREEPORT-MCMORAN PRODUCED WRF</v>
      </c>
      <c r="D432" s="48" t="str">
        <f>'Refined Drinking Water Calcs'!D432</f>
        <v>Waste Handling, Disposal and Treatment (POTW)</v>
      </c>
      <c r="E432" s="48">
        <f>'Refined Drinking Water Calcs'!G432</f>
        <v>0.26668448860897298</v>
      </c>
      <c r="F432" s="48">
        <f>'Refined Drinking Water Calcs'!F432</f>
        <v>0.120271597913105</v>
      </c>
      <c r="G432" s="41">
        <f>($E432*'Exposure Inputs'!$C$39*'Exposure Inputs'!$C$43/'Exposure Inputs'!$C$37)</f>
        <v>9.2006148570095686E-7</v>
      </c>
      <c r="H432" s="41">
        <f>'Exposure Inputs'!$E$60/$G432</f>
        <v>13694736.923370486</v>
      </c>
      <c r="I432" s="41">
        <f>($E432*'Exposure Inputs'!$D$39*'Exposure Inputs'!$C$43/'Exposure Inputs'!$D$37)</f>
        <v>1.4273254319916864E-6</v>
      </c>
      <c r="J432" s="53">
        <f>'Exposure Inputs'!$E$60/$I432</f>
        <v>8827699.4983673692</v>
      </c>
      <c r="K432" s="41">
        <f>($E432*'Exposure Inputs'!$E$39*'Exposure Inputs'!$C$43/'Exposure Inputs'!$E$37)</f>
        <v>8.0508524863086176E-7</v>
      </c>
      <c r="L432" s="53">
        <f>'Exposure Inputs'!$E$60/$K432</f>
        <v>15650516.540239336</v>
      </c>
    </row>
    <row r="433" spans="1:12">
      <c r="A433" s="47">
        <f>'Refined Drinking Water Calcs'!A433</f>
        <v>2023</v>
      </c>
      <c r="B433" s="48" t="str">
        <f>'Refined Drinking Water Calcs'!B433</f>
        <v>110037256867</v>
      </c>
      <c r="C433" s="48" t="str">
        <f>'Refined Drinking Water Calcs'!C433</f>
        <v>FREEPORT-MCMORAN PRODUCED WRF</v>
      </c>
      <c r="D433" s="48" t="str">
        <f>'Refined Drinking Water Calcs'!D433</f>
        <v>Waste Handling, Disposal and Treatment (POTW)</v>
      </c>
      <c r="E433" s="48">
        <f>'Refined Drinking Water Calcs'!G433</f>
        <v>2.9505517797770602E-2</v>
      </c>
      <c r="F433" s="48">
        <f>'Refined Drinking Water Calcs'!F433</f>
        <v>1.33066448345059E-2</v>
      </c>
      <c r="G433" s="41">
        <f>($E433*'Exposure Inputs'!$C$39*'Exposure Inputs'!$C$43/'Exposure Inputs'!$C$37)</f>
        <v>1.017940364023086E-7</v>
      </c>
      <c r="H433" s="41">
        <f>'Exposure Inputs'!$E$60/$G433</f>
        <v>123779353.34249347</v>
      </c>
      <c r="I433" s="41">
        <f>($E433*'Exposure Inputs'!$D$39*'Exposure Inputs'!$C$43/'Exposure Inputs'!$D$37)</f>
        <v>1.5791685581905394E-7</v>
      </c>
      <c r="J433" s="53">
        <f>'Exposure Inputs'!$E$60/$I433</f>
        <v>79788822.634852052</v>
      </c>
      <c r="K433" s="41">
        <f>($E433*'Exposure Inputs'!$E$39*'Exposure Inputs'!$C$43/'Exposure Inputs'!$E$37)</f>
        <v>8.9073261276288608E-8</v>
      </c>
      <c r="L433" s="53">
        <f>'Exposure Inputs'!$E$60/$K433</f>
        <v>141456592.24171835</v>
      </c>
    </row>
    <row r="434" spans="1:12">
      <c r="A434" s="47">
        <f>'Refined Drinking Water Calcs'!A434</f>
        <v>2022</v>
      </c>
      <c r="B434" s="48" t="str">
        <f>'Refined Drinking Water Calcs'!B434</f>
        <v>110000732208</v>
      </c>
      <c r="C434" s="48" t="str">
        <f>'Refined Drinking Water Calcs'!C434</f>
        <v>GEORGETOWN STP #1</v>
      </c>
      <c r="D434" s="48" t="str">
        <f>'Refined Drinking Water Calcs'!D434</f>
        <v>Waste Handling, Disposal and Treatment (POTW)</v>
      </c>
      <c r="E434" s="48">
        <f>'Refined Drinking Water Calcs'!G434</f>
        <v>0.15758596906918601</v>
      </c>
      <c r="F434" s="48">
        <f>'Refined Drinking Water Calcs'!F434</f>
        <v>8.1279238000000004E-2</v>
      </c>
      <c r="G434" s="41">
        <f>($E434*'Exposure Inputs'!$C$39*'Exposure Inputs'!$C$43/'Exposure Inputs'!$C$37)</f>
        <v>5.4367159328869176E-7</v>
      </c>
      <c r="H434" s="41">
        <f>'Exposure Inputs'!$E$60/$G434</f>
        <v>23175755.65017492</v>
      </c>
      <c r="I434" s="41">
        <f>($E434*'Exposure Inputs'!$D$39*'Exposure Inputs'!$C$43/'Exposure Inputs'!$D$37)</f>
        <v>8.4341786262381249E-7</v>
      </c>
      <c r="J434" s="53">
        <f>'Exposure Inputs'!$E$60/$I434</f>
        <v>14939214.06976407</v>
      </c>
      <c r="K434" s="41">
        <f>($E434*'Exposure Inputs'!$E$39*'Exposure Inputs'!$C$43/'Exposure Inputs'!$E$37)</f>
        <v>4.7573122737867475E-7</v>
      </c>
      <c r="L434" s="53">
        <f>'Exposure Inputs'!$E$60/$K434</f>
        <v>26485543.253965527</v>
      </c>
    </row>
    <row r="435" spans="1:12">
      <c r="A435" s="47">
        <f>'Refined Drinking Water Calcs'!A435</f>
        <v>2023</v>
      </c>
      <c r="B435" s="48" t="str">
        <f>'Refined Drinking Water Calcs'!B435</f>
        <v>110000732208</v>
      </c>
      <c r="C435" s="48" t="str">
        <f>'Refined Drinking Water Calcs'!C435</f>
        <v>GEORGETOWN STP #1</v>
      </c>
      <c r="D435" s="48" t="str">
        <f>'Refined Drinking Water Calcs'!D435</f>
        <v>Waste Handling, Disposal and Treatment (POTW)</v>
      </c>
      <c r="E435" s="48">
        <f>'Refined Drinking Water Calcs'!G435</f>
        <v>0.15200221425964699</v>
      </c>
      <c r="F435" s="48">
        <f>'Refined Drinking Water Calcs'!F435</f>
        <v>7.8399264999999996E-2</v>
      </c>
      <c r="G435" s="41">
        <f>($E435*'Exposure Inputs'!$C$39*'Exposure Inputs'!$C$43/'Exposure Inputs'!$C$37)</f>
        <v>5.2440763919578212E-7</v>
      </c>
      <c r="H435" s="41">
        <f>'Exposure Inputs'!$E$60/$G435</f>
        <v>24027109.939365167</v>
      </c>
      <c r="I435" s="41">
        <f>($E435*'Exposure Inputs'!$D$39*'Exposure Inputs'!$C$43/'Exposure Inputs'!$D$37)</f>
        <v>8.1353297772768823E-7</v>
      </c>
      <c r="J435" s="53">
        <f>'Exposure Inputs'!$E$60/$I435</f>
        <v>15488001.525388151</v>
      </c>
      <c r="K435" s="41">
        <f>($E435*'Exposure Inputs'!$E$39*'Exposure Inputs'!$C$43/'Exposure Inputs'!$E$37)</f>
        <v>4.5887460908572674E-7</v>
      </c>
      <c r="L435" s="53">
        <f>'Exposure Inputs'!$E$60/$K435</f>
        <v>27458481.577580757</v>
      </c>
    </row>
    <row r="436" spans="1:12">
      <c r="A436" s="47">
        <f>'Refined Drinking Water Calcs'!A436</f>
        <v>2021</v>
      </c>
      <c r="B436" s="48" t="str">
        <f>'Refined Drinking Water Calcs'!B436</f>
        <v>110000759741</v>
      </c>
      <c r="C436" s="48" t="str">
        <f>'Refined Drinking Water Calcs'!C436</f>
        <v>GEORGETOWN STP #2</v>
      </c>
      <c r="D436" s="48" t="str">
        <f>'Refined Drinking Water Calcs'!D436</f>
        <v>Waste Handling, Disposal and Treatment (POTW)</v>
      </c>
      <c r="E436" s="48">
        <f>'Refined Drinking Water Calcs'!G436</f>
        <v>2.3946394224824998</v>
      </c>
      <c r="F436" s="48">
        <f>'Refined Drinking Water Calcs'!F436</f>
        <v>2.3946394224824998</v>
      </c>
      <c r="G436" s="41">
        <f>($E436*'Exposure Inputs'!$C$39*'Exposure Inputs'!$C$43/'Exposure Inputs'!$C$37)</f>
        <v>8.2615060075646261E-6</v>
      </c>
      <c r="H436" s="41">
        <f>'Exposure Inputs'!$E$60/$G436</f>
        <v>1525145.6560659574</v>
      </c>
      <c r="I436" s="41">
        <f>($E436*'Exposure Inputs'!$D$39*'Exposure Inputs'!$C$43/'Exposure Inputs'!$D$37)</f>
        <v>1.2816380007652817E-5</v>
      </c>
      <c r="J436" s="53">
        <f>'Exposure Inputs'!$E$60/$I436</f>
        <v>983116.91698251653</v>
      </c>
      <c r="K436" s="41">
        <f>($E436*'Exposure Inputs'!$E$39*'Exposure Inputs'!$C$43/'Exposure Inputs'!$E$37)</f>
        <v>7.2291001433433966E-6</v>
      </c>
      <c r="L436" s="53">
        <f>'Exposure Inputs'!$E$60/$K436</f>
        <v>1742955.5200728769</v>
      </c>
    </row>
    <row r="437" spans="1:12">
      <c r="A437" s="47">
        <f>'Refined Drinking Water Calcs'!A437</f>
        <v>2023</v>
      </c>
      <c r="B437" s="48" t="str">
        <f>'Refined Drinking Water Calcs'!B437</f>
        <v>110000759741</v>
      </c>
      <c r="C437" s="48" t="str">
        <f>'Refined Drinking Water Calcs'!C437</f>
        <v>GEORGETOWN STP #2</v>
      </c>
      <c r="D437" s="48" t="str">
        <f>'Refined Drinking Water Calcs'!D437</f>
        <v>Waste Handling, Disposal and Treatment (POTW)</v>
      </c>
      <c r="E437" s="48">
        <f>'Refined Drinking Water Calcs'!G437</f>
        <v>2.1360038959958501</v>
      </c>
      <c r="F437" s="48">
        <f>'Refined Drinking Water Calcs'!F437</f>
        <v>2.1360038959958501</v>
      </c>
      <c r="G437" s="41">
        <f>($E437*'Exposure Inputs'!$C$39*'Exposure Inputs'!$C$43/'Exposure Inputs'!$C$37)</f>
        <v>7.3692134411856836E-6</v>
      </c>
      <c r="H437" s="41">
        <f>'Exposure Inputs'!$E$60/$G437</f>
        <v>1709816.1290294637</v>
      </c>
      <c r="I437" s="41">
        <f>($E437*'Exposure Inputs'!$D$39*'Exposure Inputs'!$C$43/'Exposure Inputs'!$D$37)</f>
        <v>1.1432133527865114E-5</v>
      </c>
      <c r="J437" s="53">
        <f>'Exposure Inputs'!$E$60/$I437</f>
        <v>1102156.4758046505</v>
      </c>
      <c r="K437" s="41">
        <f>($E437*'Exposure Inputs'!$E$39*'Exposure Inputs'!$C$43/'Exposure Inputs'!$E$37)</f>
        <v>6.4483136482893593E-6</v>
      </c>
      <c r="L437" s="53">
        <f>'Exposure Inputs'!$E$60/$K437</f>
        <v>1953999.2449564841</v>
      </c>
    </row>
    <row r="438" spans="1:12">
      <c r="A438" s="47">
        <f>'Refined Drinking Water Calcs'!A438</f>
        <v>2019</v>
      </c>
      <c r="B438" s="48" t="str">
        <f>'Refined Drinking Water Calcs'!B438</f>
        <v>110001123276</v>
      </c>
      <c r="C438" s="48" t="str">
        <f>'Refined Drinking Water Calcs'!C438</f>
        <v>GLASGOW STP</v>
      </c>
      <c r="D438" s="48" t="str">
        <f>'Refined Drinking Water Calcs'!D438</f>
        <v>Waste Handling, Disposal and Treatment (POTW)</v>
      </c>
      <c r="E438" s="48">
        <f>'Refined Drinking Water Calcs'!G438</f>
        <v>2.5801588173825598</v>
      </c>
      <c r="F438" s="48">
        <f>'Refined Drinking Water Calcs'!F438</f>
        <v>2.5801588173825598</v>
      </c>
      <c r="G438" s="41">
        <f>($E438*'Exposure Inputs'!$C$39*'Exposure Inputs'!$C$43/'Exposure Inputs'!$C$37)</f>
        <v>8.9015479199698325E-6</v>
      </c>
      <c r="H438" s="41">
        <f>'Exposure Inputs'!$E$60/$G438</f>
        <v>1415484.1509905281</v>
      </c>
      <c r="I438" s="41">
        <f>($E438*'Exposure Inputs'!$D$39*'Exposure Inputs'!$C$43/'Exposure Inputs'!$D$37)</f>
        <v>1.380930071275173E-5</v>
      </c>
      <c r="J438" s="53">
        <f>'Exposure Inputs'!$E$60/$I438</f>
        <v>912428.53364507854</v>
      </c>
      <c r="K438" s="41">
        <f>($E438*'Exposure Inputs'!$E$39*'Exposure Inputs'!$C$43/'Exposure Inputs'!$E$37)</f>
        <v>7.7891586939850865E-6</v>
      </c>
      <c r="L438" s="53">
        <f>'Exposure Inputs'!$E$60/$K438</f>
        <v>1617632.981303863</v>
      </c>
    </row>
    <row r="439" spans="1:12">
      <c r="A439" s="47">
        <f>'Refined Drinking Water Calcs'!A439</f>
        <v>2020</v>
      </c>
      <c r="B439" s="48" t="str">
        <f>'Refined Drinking Water Calcs'!B439</f>
        <v>110001123276</v>
      </c>
      <c r="C439" s="48" t="str">
        <f>'Refined Drinking Water Calcs'!C439</f>
        <v>GLASGOW STP</v>
      </c>
      <c r="D439" s="48" t="str">
        <f>'Refined Drinking Water Calcs'!D439</f>
        <v>Waste Handling, Disposal and Treatment (POTW)</v>
      </c>
      <c r="E439" s="48">
        <f>'Refined Drinking Water Calcs'!G439</f>
        <v>1.1060760507273799</v>
      </c>
      <c r="F439" s="48">
        <f>'Refined Drinking Water Calcs'!F439</f>
        <v>1.1060760507273799</v>
      </c>
      <c r="G439" s="41">
        <f>($E439*'Exposure Inputs'!$C$39*'Exposure Inputs'!$C$43/'Exposure Inputs'!$C$37)</f>
        <v>3.8159623750094613E-6</v>
      </c>
      <c r="H439" s="41">
        <f>'Exposure Inputs'!$E$60/$G439</f>
        <v>3301919.3487118068</v>
      </c>
      <c r="I439" s="41">
        <f>($E439*'Exposure Inputs'!$D$39*'Exposure Inputs'!$C$43/'Exposure Inputs'!$D$37)</f>
        <v>5.919843651780344E-6</v>
      </c>
      <c r="J439" s="53">
        <f>'Exposure Inputs'!$E$60/$I439</f>
        <v>2128434.5907025188</v>
      </c>
      <c r="K439" s="41">
        <f>($E439*'Exposure Inputs'!$E$39*'Exposure Inputs'!$C$43/'Exposure Inputs'!$E$37)</f>
        <v>3.3390975116298256E-6</v>
      </c>
      <c r="L439" s="53">
        <f>'Exposure Inputs'!$E$60/$K439</f>
        <v>3773474.705699713</v>
      </c>
    </row>
    <row r="440" spans="1:12">
      <c r="A440" s="47">
        <f>'Refined Drinking Water Calcs'!A440</f>
        <v>2021</v>
      </c>
      <c r="B440" s="48" t="str">
        <f>'Refined Drinking Water Calcs'!B440</f>
        <v>110001123276</v>
      </c>
      <c r="C440" s="48" t="str">
        <f>'Refined Drinking Water Calcs'!C440</f>
        <v>GLASGOW STP</v>
      </c>
      <c r="D440" s="48" t="str">
        <f>'Refined Drinking Water Calcs'!D440</f>
        <v>Waste Handling, Disposal and Treatment (POTW)</v>
      </c>
      <c r="E440" s="48">
        <f>'Refined Drinking Water Calcs'!G440</f>
        <v>1.7982302088653299</v>
      </c>
      <c r="F440" s="48">
        <f>'Refined Drinking Water Calcs'!F440</f>
        <v>1.7982302088653299</v>
      </c>
      <c r="G440" s="41">
        <f>($E440*'Exposure Inputs'!$C$39*'Exposure Inputs'!$C$43/'Exposure Inputs'!$C$37)</f>
        <v>6.2038942205853893E-6</v>
      </c>
      <c r="H440" s="41">
        <f>'Exposure Inputs'!$E$60/$G440</f>
        <v>2030982.4042762425</v>
      </c>
      <c r="I440" s="41">
        <f>($E440*'Exposure Inputs'!$D$39*'Exposure Inputs'!$C$43/'Exposure Inputs'!$D$37)</f>
        <v>9.6243306953355694E-6</v>
      </c>
      <c r="J440" s="53">
        <f>'Exposure Inputs'!$E$60/$I440</f>
        <v>1309181.9471775412</v>
      </c>
      <c r="K440" s="41">
        <f>($E440*'Exposure Inputs'!$E$39*'Exposure Inputs'!$C$43/'Exposure Inputs'!$E$37)</f>
        <v>5.4286194984613731E-6</v>
      </c>
      <c r="L440" s="53">
        <f>'Exposure Inputs'!$E$60/$K440</f>
        <v>2321032.0788869439</v>
      </c>
    </row>
    <row r="441" spans="1:12">
      <c r="A441" s="47">
        <f>'Refined Drinking Water Calcs'!A441</f>
        <v>2020</v>
      </c>
      <c r="B441" s="48" t="str">
        <f>'Refined Drinking Water Calcs'!B441</f>
        <v>110000759723</v>
      </c>
      <c r="C441" s="48" t="str">
        <f>'Refined Drinking Water Calcs'!C441</f>
        <v>GREENUP JOINT SEWER AGENCY</v>
      </c>
      <c r="D441" s="48" t="str">
        <f>'Refined Drinking Water Calcs'!D441</f>
        <v>Waste Handling, Disposal and Treatment (POTW)</v>
      </c>
      <c r="E441" s="48">
        <f>'Refined Drinking Water Calcs'!G441</f>
        <v>0.97793114337884202</v>
      </c>
      <c r="F441" s="48">
        <f>'Refined Drinking Water Calcs'!F441</f>
        <v>0.64822127993443102</v>
      </c>
      <c r="G441" s="41">
        <f>($E441*'Exposure Inputs'!$C$39*'Exposure Inputs'!$C$43/'Exposure Inputs'!$C$37)</f>
        <v>3.3738624446570055E-6</v>
      </c>
      <c r="H441" s="41">
        <f>'Exposure Inputs'!$E$60/$G441</f>
        <v>3734592.0904255905</v>
      </c>
      <c r="I441" s="41">
        <f>($E441*'Exposure Inputs'!$D$39*'Exposure Inputs'!$C$43/'Exposure Inputs'!$D$37)</f>
        <v>5.2339976687881682E-6</v>
      </c>
      <c r="J441" s="53">
        <f>'Exposure Inputs'!$E$60/$I441</f>
        <v>2407337.7172361808</v>
      </c>
      <c r="K441" s="41">
        <f>($E441*'Exposure Inputs'!$E$39*'Exposure Inputs'!$C$43/'Exposure Inputs'!$E$37)</f>
        <v>2.9522449611436744E-6</v>
      </c>
      <c r="L441" s="53">
        <f>'Exposure Inputs'!$E$60/$K441</f>
        <v>4267938.5233394951</v>
      </c>
    </row>
    <row r="442" spans="1:12">
      <c r="A442" s="47">
        <f>'Refined Drinking Water Calcs'!A442</f>
        <v>2021</v>
      </c>
      <c r="B442" s="48" t="str">
        <f>'Refined Drinking Water Calcs'!B442</f>
        <v>110000759723</v>
      </c>
      <c r="C442" s="48" t="str">
        <f>'Refined Drinking Water Calcs'!C442</f>
        <v>GREENUP JOINT SEWER AGENCY</v>
      </c>
      <c r="D442" s="48" t="str">
        <f>'Refined Drinking Water Calcs'!D442</f>
        <v>Waste Handling, Disposal and Treatment (POTW)</v>
      </c>
      <c r="E442" s="48">
        <f>'Refined Drinking Water Calcs'!G442</f>
        <v>0.71144490699999996</v>
      </c>
      <c r="F442" s="48">
        <f>'Refined Drinking Water Calcs'!F442</f>
        <v>0.47158098100000001</v>
      </c>
      <c r="G442" s="41">
        <f>($E442*'Exposure Inputs'!$C$39*'Exposure Inputs'!$C$43/'Exposure Inputs'!$C$37)</f>
        <v>2.45448492915E-6</v>
      </c>
      <c r="H442" s="41">
        <f>'Exposure Inputs'!$E$60/$G442</f>
        <v>5133459.9167261701</v>
      </c>
      <c r="I442" s="41">
        <f>($E442*'Exposure Inputs'!$D$39*'Exposure Inputs'!$C$43/'Exposure Inputs'!$D$37)</f>
        <v>3.8077333050704223E-6</v>
      </c>
      <c r="J442" s="53">
        <f>'Exposure Inputs'!$E$60/$I442</f>
        <v>3309055.280531778</v>
      </c>
      <c r="K442" s="41">
        <f>($E442*'Exposure Inputs'!$E$39*'Exposure Inputs'!$C$43/'Exposure Inputs'!$E$37)</f>
        <v>2.1477582098113207E-6</v>
      </c>
      <c r="L442" s="53">
        <f>'Exposure Inputs'!$E$60/$K442</f>
        <v>5866582.1610836266</v>
      </c>
    </row>
    <row r="443" spans="1:12">
      <c r="A443" s="47">
        <f>'Refined Drinking Water Calcs'!A443</f>
        <v>2019</v>
      </c>
      <c r="B443" s="48" t="str">
        <f>'Refined Drinking Water Calcs'!B443</f>
        <v>110009937499</v>
      </c>
      <c r="C443" s="48" t="str">
        <f>'Refined Drinking Water Calcs'!C443</f>
        <v>GUTHRIE STP</v>
      </c>
      <c r="D443" s="48" t="str">
        <f>'Refined Drinking Water Calcs'!D443</f>
        <v>Waste Handling, Disposal and Treatment (POTW)</v>
      </c>
      <c r="E443" s="48">
        <f>'Refined Drinking Water Calcs'!G443</f>
        <v>0.208809404434282</v>
      </c>
      <c r="F443" s="48">
        <f>'Refined Drinking Water Calcs'!F443</f>
        <v>0.118671334990475</v>
      </c>
      <c r="G443" s="41">
        <f>($E443*'Exposure Inputs'!$C$39*'Exposure Inputs'!$C$43/'Exposure Inputs'!$C$37)</f>
        <v>7.2039244529827305E-7</v>
      </c>
      <c r="H443" s="41">
        <f>'Exposure Inputs'!$E$60/$G443</f>
        <v>17490466.595305651</v>
      </c>
      <c r="I443" s="41">
        <f>($E443*'Exposure Inputs'!$D$39*'Exposure Inputs'!$C$43/'Exposure Inputs'!$D$37)</f>
        <v>1.1175714603524952E-6</v>
      </c>
      <c r="J443" s="53">
        <f>'Exposure Inputs'!$E$60/$I443</f>
        <v>11274446.82242137</v>
      </c>
      <c r="K443" s="41">
        <f>($E443*'Exposure Inputs'!$E$39*'Exposure Inputs'!$C$43/'Exposure Inputs'!$E$37)</f>
        <v>6.3036801338651177E-7</v>
      </c>
      <c r="L443" s="53">
        <f>'Exposure Inputs'!$E$60/$K443</f>
        <v>19988323.855947744</v>
      </c>
    </row>
    <row r="444" spans="1:12">
      <c r="A444" s="47">
        <f>'Refined Drinking Water Calcs'!A444</f>
        <v>2020</v>
      </c>
      <c r="B444" s="48" t="str">
        <f>'Refined Drinking Water Calcs'!B444</f>
        <v>110009937499</v>
      </c>
      <c r="C444" s="48" t="str">
        <f>'Refined Drinking Water Calcs'!C444</f>
        <v>GUTHRIE STP</v>
      </c>
      <c r="D444" s="48" t="str">
        <f>'Refined Drinking Water Calcs'!D444</f>
        <v>Waste Handling, Disposal and Treatment (POTW)</v>
      </c>
      <c r="E444" s="48">
        <f>'Refined Drinking Water Calcs'!G444</f>
        <v>3.0534096601893299E-2</v>
      </c>
      <c r="F444" s="48">
        <f>'Refined Drinking Water Calcs'!F444</f>
        <v>1.7353251E-2</v>
      </c>
      <c r="G444" s="41">
        <f>($E444*'Exposure Inputs'!$C$39*'Exposure Inputs'!$C$43/'Exposure Inputs'!$C$37)</f>
        <v>1.0534263327653188E-7</v>
      </c>
      <c r="H444" s="41">
        <f>'Exposure Inputs'!$E$60/$G444</f>
        <v>119609692.75301963</v>
      </c>
      <c r="I444" s="41">
        <f>($E444*'Exposure Inputs'!$D$39*'Exposure Inputs'!$C$43/'Exposure Inputs'!$D$37)</f>
        <v>1.6342192547492191E-7</v>
      </c>
      <c r="J444" s="53">
        <f>'Exposure Inputs'!$E$60/$I444</f>
        <v>77101037.473295137</v>
      </c>
      <c r="K444" s="41">
        <f>($E444*'Exposure Inputs'!$E$39*'Exposure Inputs'!$C$43/'Exposure Inputs'!$E$37)</f>
        <v>9.2178404835904301E-8</v>
      </c>
      <c r="L444" s="53">
        <f>'Exposure Inputs'!$E$60/$K444</f>
        <v>136691451.99931026</v>
      </c>
    </row>
    <row r="445" spans="1:12">
      <c r="A445" s="47">
        <f>'Refined Drinking Water Calcs'!A445</f>
        <v>2020</v>
      </c>
      <c r="B445" s="48" t="str">
        <f>'Refined Drinking Water Calcs'!B445</f>
        <v>110070670433</v>
      </c>
      <c r="C445" s="48" t="str">
        <f>'Refined Drinking Water Calcs'!C445</f>
        <v>CLEAN CORP</v>
      </c>
      <c r="D445" s="48" t="str">
        <f>'Refined Drinking Water Calcs'!D445</f>
        <v>Waste Handling, Disposal and Treatment (Remediation)</v>
      </c>
      <c r="E445" s="48">
        <f>'Refined Drinking Water Calcs'!G445</f>
        <v>4.54957007022777E-3</v>
      </c>
      <c r="F445" s="48">
        <f>'Refined Drinking Water Calcs'!F445</f>
        <v>2.2625840138393001E-3</v>
      </c>
      <c r="G445" s="41">
        <f>($E445*'Exposure Inputs'!$C$39*'Exposure Inputs'!$C$43/'Exposure Inputs'!$C$37)</f>
        <v>1.5696016742285808E-8</v>
      </c>
      <c r="H445" s="41">
        <f>'Exposure Inputs'!$E$60/$G445</f>
        <v>802751437.31562209</v>
      </c>
      <c r="I445" s="41">
        <f>($E445*'Exposure Inputs'!$D$39*'Exposure Inputs'!$C$43/'Exposure Inputs'!$D$37)</f>
        <v>2.4349811643472576E-8</v>
      </c>
      <c r="J445" s="53">
        <f>'Exposure Inputs'!$E$60/$I445</f>
        <v>517457801.50121474</v>
      </c>
      <c r="K445" s="41">
        <f>($E445*'Exposure Inputs'!$E$39*'Exposure Inputs'!$C$43/'Exposure Inputs'!$E$37)</f>
        <v>1.373455115540459E-8</v>
      </c>
      <c r="L445" s="53">
        <f>'Exposure Inputs'!$E$60/$K445</f>
        <v>917394376.9572593</v>
      </c>
    </row>
    <row r="446" spans="1:12">
      <c r="A446" s="47">
        <f>'Refined Drinking Water Calcs'!A446</f>
        <v>2021</v>
      </c>
      <c r="B446" s="48" t="str">
        <f>'Refined Drinking Water Calcs'!B446</f>
        <v>110070670433</v>
      </c>
      <c r="C446" s="48" t="str">
        <f>'Refined Drinking Water Calcs'!C446</f>
        <v>CLEAN CORP</v>
      </c>
      <c r="D446" s="48" t="str">
        <f>'Refined Drinking Water Calcs'!D446</f>
        <v>Waste Handling, Disposal and Treatment (Remediation)</v>
      </c>
      <c r="E446" s="48">
        <f>'Refined Drinking Water Calcs'!G446</f>
        <v>5.0089077948731204E-3</v>
      </c>
      <c r="F446" s="48">
        <f>'Refined Drinking Water Calcs'!F446</f>
        <v>2.4910210258411499E-3</v>
      </c>
      <c r="G446" s="41">
        <f>($E446*'Exposure Inputs'!$C$39*'Exposure Inputs'!$C$43/'Exposure Inputs'!$C$37)</f>
        <v>1.7280731892312266E-8</v>
      </c>
      <c r="H446" s="41">
        <f>'Exposure Inputs'!$E$60/$G446</f>
        <v>729135784.20861912</v>
      </c>
      <c r="I446" s="41">
        <f>($E446*'Exposure Inputs'!$D$39*'Exposure Inputs'!$C$43/'Exposure Inputs'!$D$37)</f>
        <v>2.6808238902137831E-8</v>
      </c>
      <c r="J446" s="53">
        <f>'Exposure Inputs'!$E$60/$I446</f>
        <v>470004764.05763489</v>
      </c>
      <c r="K446" s="41">
        <f>($E446*'Exposure Inputs'!$E$39*'Exposure Inputs'!$C$43/'Exposure Inputs'!$E$37)</f>
        <v>1.5121231078862249E-8</v>
      </c>
      <c r="L446" s="53">
        <f>'Exposure Inputs'!$E$60/$K446</f>
        <v>833265488.39091265</v>
      </c>
    </row>
    <row r="447" spans="1:12">
      <c r="A447" s="47">
        <f>'Refined Drinking Water Calcs'!A447</f>
        <v>2019</v>
      </c>
      <c r="B447" s="48" t="str">
        <f>'Refined Drinking Water Calcs'!B447</f>
        <v>110064616296</v>
      </c>
      <c r="C447" s="48" t="str">
        <f>'Refined Drinking Water Calcs'!C447</f>
        <v>HARRAH'S NORTHERN CALIFORNIA WWTP</v>
      </c>
      <c r="D447" s="48" t="str">
        <f>'Refined Drinking Water Calcs'!D447</f>
        <v>Waste Handling, Disposal and Treatment (POTW)</v>
      </c>
      <c r="E447" s="48">
        <f>'Refined Drinking Water Calcs'!G447</f>
        <v>0.367845460058291</v>
      </c>
      <c r="F447" s="48">
        <f>'Refined Drinking Water Calcs'!F447</f>
        <v>0.367845460058291</v>
      </c>
      <c r="G447" s="41">
        <f>($E447*'Exposure Inputs'!$C$39*'Exposure Inputs'!$C$43/'Exposure Inputs'!$C$37)</f>
        <v>1.269066837201104E-6</v>
      </c>
      <c r="H447" s="41">
        <f>'Exposure Inputs'!$E$60/$G447</f>
        <v>9928555.0852380581</v>
      </c>
      <c r="I447" s="41">
        <f>($E447*'Exposure Inputs'!$D$39*'Exposure Inputs'!$C$43/'Exposure Inputs'!$D$37)</f>
        <v>1.9687503496077549E-6</v>
      </c>
      <c r="J447" s="53">
        <f>'Exposure Inputs'!$E$60/$I447</f>
        <v>6399998.863497532</v>
      </c>
      <c r="K447" s="41">
        <f>($E447*'Exposure Inputs'!$E$39*'Exposure Inputs'!$C$43/'Exposure Inputs'!$E$37)</f>
        <v>1.1104768605533312E-6</v>
      </c>
      <c r="L447" s="53">
        <f>'Exposure Inputs'!$E$60/$K447</f>
        <v>11346476.858348619</v>
      </c>
    </row>
    <row r="448" spans="1:12">
      <c r="A448" s="47">
        <f>'Refined Drinking Water Calcs'!A448</f>
        <v>2020</v>
      </c>
      <c r="B448" s="48" t="str">
        <f>'Refined Drinking Water Calcs'!B448</f>
        <v>110064616296</v>
      </c>
      <c r="C448" s="48" t="str">
        <f>'Refined Drinking Water Calcs'!C448</f>
        <v>HARRAH'S NORTHERN CALIFORNIA WWTP</v>
      </c>
      <c r="D448" s="48" t="str">
        <f>'Refined Drinking Water Calcs'!D448</f>
        <v>Waste Handling, Disposal and Treatment (POTW)</v>
      </c>
      <c r="E448" s="48">
        <f>'Refined Drinking Water Calcs'!G448</f>
        <v>0.22070729307564399</v>
      </c>
      <c r="F448" s="48">
        <f>'Refined Drinking Water Calcs'!F448</f>
        <v>0.22070729307564399</v>
      </c>
      <c r="G448" s="41">
        <f>($E448*'Exposure Inputs'!$C$39*'Exposure Inputs'!$C$43/'Exposure Inputs'!$C$37)</f>
        <v>7.6144016111097182E-7</v>
      </c>
      <c r="H448" s="41">
        <f>'Exposure Inputs'!$E$60/$G448</f>
        <v>16547590.531101082</v>
      </c>
      <c r="I448" s="41">
        <f>($E448*'Exposure Inputs'!$D$39*'Exposure Inputs'!$C$43/'Exposure Inputs'!$D$37)</f>
        <v>1.1812503009682355E-6</v>
      </c>
      <c r="J448" s="53">
        <f>'Exposure Inputs'!$E$60/$I448</f>
        <v>10666663.9489295</v>
      </c>
      <c r="K448" s="41">
        <f>($E448*'Exposure Inputs'!$E$39*'Exposure Inputs'!$C$43/'Exposure Inputs'!$E$37)</f>
        <v>6.6628616777552906E-7</v>
      </c>
      <c r="L448" s="53">
        <f>'Exposure Inputs'!$E$60/$K448</f>
        <v>18910793.303823955</v>
      </c>
    </row>
    <row r="449" spans="1:12">
      <c r="A449" s="47">
        <f>'Refined Drinking Water Calcs'!A449</f>
        <v>2019</v>
      </c>
      <c r="B449" s="48" t="str">
        <f>'Refined Drinking Water Calcs'!B449</f>
        <v>110000732324</v>
      </c>
      <c r="C449" s="48" t="str">
        <f>'Refined Drinking Water Calcs'!C449</f>
        <v>HARRODSBURG WWTP EXPANSION</v>
      </c>
      <c r="D449" s="48" t="str">
        <f>'Refined Drinking Water Calcs'!D449</f>
        <v>Waste Handling, Disposal and Treatment (POTW)</v>
      </c>
      <c r="E449" s="48">
        <f>'Refined Drinking Water Calcs'!G449</f>
        <v>0.67808595531075599</v>
      </c>
      <c r="F449" s="48">
        <f>'Refined Drinking Water Calcs'!F449</f>
        <v>0.48227694381814401</v>
      </c>
      <c r="G449" s="41">
        <f>($E449*'Exposure Inputs'!$C$39*'Exposure Inputs'!$C$43/'Exposure Inputs'!$C$37)</f>
        <v>2.3393965458221086E-6</v>
      </c>
      <c r="H449" s="41">
        <f>'Exposure Inputs'!$E$60/$G449</f>
        <v>5386004.3618950108</v>
      </c>
      <c r="I449" s="41">
        <f>($E449*'Exposure Inputs'!$D$39*'Exposure Inputs'!$C$43/'Exposure Inputs'!$D$37)</f>
        <v>3.6291924368744692E-6</v>
      </c>
      <c r="J449" s="53">
        <f>'Exposure Inputs'!$E$60/$I449</f>
        <v>3471846.759068903</v>
      </c>
      <c r="K449" s="41">
        <f>($E449*'Exposure Inputs'!$E$39*'Exposure Inputs'!$C$43/'Exposure Inputs'!$E$37)</f>
        <v>2.0470519405607727E-6</v>
      </c>
      <c r="L449" s="53">
        <f>'Exposure Inputs'!$E$60/$K449</f>
        <v>6155193.1098281443</v>
      </c>
    </row>
    <row r="450" spans="1:12">
      <c r="A450" s="47">
        <f>'Refined Drinking Water Calcs'!A450</f>
        <v>2020</v>
      </c>
      <c r="B450" s="48" t="str">
        <f>'Refined Drinking Water Calcs'!B450</f>
        <v>110000732324</v>
      </c>
      <c r="C450" s="48" t="str">
        <f>'Refined Drinking Water Calcs'!C450</f>
        <v>HARRODSBURG WWTP EXPANSION</v>
      </c>
      <c r="D450" s="48" t="str">
        <f>'Refined Drinking Water Calcs'!D450</f>
        <v>Waste Handling, Disposal and Treatment (POTW)</v>
      </c>
      <c r="E450" s="48">
        <f>'Refined Drinking Water Calcs'!G450</f>
        <v>0.46760973370818198</v>
      </c>
      <c r="F450" s="48">
        <f>'Refined Drinking Water Calcs'!F450</f>
        <v>0.33257936033942298</v>
      </c>
      <c r="G450" s="41">
        <f>($E450*'Exposure Inputs'!$C$39*'Exposure Inputs'!$C$43/'Exposure Inputs'!$C$37)</f>
        <v>1.6132535812932279E-6</v>
      </c>
      <c r="H450" s="41">
        <f>'Exposure Inputs'!$E$60/$G450</f>
        <v>7810303.4427479757</v>
      </c>
      <c r="I450" s="41">
        <f>($E450*'Exposure Inputs'!$D$39*'Exposure Inputs'!$C$43/'Exposure Inputs'!$D$37)</f>
        <v>2.5026999832268894E-6</v>
      </c>
      <c r="J450" s="53">
        <f>'Exposure Inputs'!$E$60/$I450</f>
        <v>5034562.7060555704</v>
      </c>
      <c r="K450" s="41">
        <f>($E450*'Exposure Inputs'!$E$39*'Exposure Inputs'!$C$43/'Exposure Inputs'!$E$37)</f>
        <v>1.4116520262888514E-6</v>
      </c>
      <c r="L450" s="53">
        <f>'Exposure Inputs'!$E$60/$K450</f>
        <v>8925712.4031654205</v>
      </c>
    </row>
    <row r="451" spans="1:12">
      <c r="A451" s="47">
        <f>'Refined Drinking Water Calcs'!A451</f>
        <v>2021</v>
      </c>
      <c r="B451" s="48" t="str">
        <f>'Refined Drinking Water Calcs'!B451</f>
        <v>110013786698</v>
      </c>
      <c r="C451" s="48" t="str">
        <f>'Refined Drinking Water Calcs'!C451</f>
        <v>HAWAII COUNTY HILO WWTP</v>
      </c>
      <c r="D451" s="48" t="str">
        <f>'Refined Drinking Water Calcs'!D451</f>
        <v>Waste Handling, Disposal and Treatment (POTW)</v>
      </c>
      <c r="E451" s="48">
        <f>'Refined Drinking Water Calcs'!G451</f>
        <v>0.529783882419396</v>
      </c>
      <c r="F451" s="48">
        <f>'Refined Drinking Water Calcs'!F451</f>
        <v>0.529783882419396</v>
      </c>
      <c r="G451" s="41">
        <f>($E451*'Exposure Inputs'!$C$39*'Exposure Inputs'!$C$43/'Exposure Inputs'!$C$37)</f>
        <v>1.8277543943469166E-6</v>
      </c>
      <c r="H451" s="41">
        <f>'Exposure Inputs'!$E$60/$G451</f>
        <v>6893705.2149734618</v>
      </c>
      <c r="I451" s="41">
        <f>($E451*'Exposure Inputs'!$D$39*'Exposure Inputs'!$C$43/'Exposure Inputs'!$D$37)</f>
        <v>2.83546303266719E-6</v>
      </c>
      <c r="J451" s="53">
        <f>'Exposure Inputs'!$E$60/$I451</f>
        <v>4443718.6642309204</v>
      </c>
      <c r="K451" s="41">
        <f>($E451*'Exposure Inputs'!$E$39*'Exposure Inputs'!$C$43/'Exposure Inputs'!$E$37)</f>
        <v>1.5993475695679878E-6</v>
      </c>
      <c r="L451" s="53">
        <f>'Exposure Inputs'!$E$60/$K451</f>
        <v>7878212.4909868613</v>
      </c>
    </row>
    <row r="452" spans="1:12">
      <c r="A452" s="47">
        <f>'Refined Drinking Water Calcs'!A452</f>
        <v>2022</v>
      </c>
      <c r="B452" s="48" t="str">
        <f>'Refined Drinking Water Calcs'!B452</f>
        <v>110013786698</v>
      </c>
      <c r="C452" s="48" t="str">
        <f>'Refined Drinking Water Calcs'!C452</f>
        <v>HAWAII COUNTY HILO WWTP</v>
      </c>
      <c r="D452" s="48" t="str">
        <f>'Refined Drinking Water Calcs'!D452</f>
        <v>Waste Handling, Disposal and Treatment (POTW)</v>
      </c>
      <c r="E452" s="48">
        <f>'Refined Drinking Water Calcs'!G452</f>
        <v>0.46026760306059</v>
      </c>
      <c r="F452" s="48">
        <f>'Refined Drinking Water Calcs'!F452</f>
        <v>0.46026760306059</v>
      </c>
      <c r="G452" s="41">
        <f>($E452*'Exposure Inputs'!$C$39*'Exposure Inputs'!$C$43/'Exposure Inputs'!$C$37)</f>
        <v>1.5879232305590355E-6</v>
      </c>
      <c r="H452" s="41">
        <f>'Exposure Inputs'!$E$60/$G452</f>
        <v>7934892.4164073812</v>
      </c>
      <c r="I452" s="41">
        <f>($E452*'Exposure Inputs'!$D$39*'Exposure Inputs'!$C$43/'Exposure Inputs'!$D$37)</f>
        <v>2.4634040727186511E-6</v>
      </c>
      <c r="J452" s="53">
        <f>'Exposure Inputs'!$E$60/$I452</f>
        <v>5114873.4142078618</v>
      </c>
      <c r="K452" s="41">
        <f>($E452*'Exposure Inputs'!$E$39*'Exposure Inputs'!$C$43/'Exposure Inputs'!$E$37)</f>
        <v>1.3894871035791396E-6</v>
      </c>
      <c r="L452" s="53">
        <f>'Exposure Inputs'!$E$60/$K452</f>
        <v>9068094.2396255601</v>
      </c>
    </row>
    <row r="453" spans="1:12">
      <c r="A453" s="47">
        <f>'Refined Drinking Water Calcs'!A453</f>
        <v>2023</v>
      </c>
      <c r="B453" s="48" t="str">
        <f>'Refined Drinking Water Calcs'!B453</f>
        <v>110013786698</v>
      </c>
      <c r="C453" s="48" t="str">
        <f>'Refined Drinking Water Calcs'!C453</f>
        <v>HAWAII COUNTY HILO WWTP</v>
      </c>
      <c r="D453" s="48" t="str">
        <f>'Refined Drinking Water Calcs'!D453</f>
        <v>Waste Handling, Disposal and Treatment (POTW)</v>
      </c>
      <c r="E453" s="48">
        <f>'Refined Drinking Water Calcs'!G453</f>
        <v>0.52137209530592998</v>
      </c>
      <c r="F453" s="48">
        <f>'Refined Drinking Water Calcs'!F453</f>
        <v>0.52137209530592998</v>
      </c>
      <c r="G453" s="41">
        <f>($E453*'Exposure Inputs'!$C$39*'Exposure Inputs'!$C$43/'Exposure Inputs'!$C$37)</f>
        <v>1.7987337288054589E-6</v>
      </c>
      <c r="H453" s="41">
        <f>'Exposure Inputs'!$E$60/$G453</f>
        <v>7004927.8546456536</v>
      </c>
      <c r="I453" s="41">
        <f>($E453*'Exposure Inputs'!$D$39*'Exposure Inputs'!$C$43/'Exposure Inputs'!$D$37)</f>
        <v>2.7904422002289206E-6</v>
      </c>
      <c r="J453" s="53">
        <f>'Exposure Inputs'!$E$60/$I453</f>
        <v>4515413.3631459307</v>
      </c>
      <c r="K453" s="41">
        <f>($E453*'Exposure Inputs'!$E$39*'Exposure Inputs'!$C$43/'Exposure Inputs'!$E$37)</f>
        <v>1.5739534952631851E-6</v>
      </c>
      <c r="L453" s="53">
        <f>'Exposure Inputs'!$E$60/$K453</f>
        <v>8005319.1138872365</v>
      </c>
    </row>
    <row r="454" spans="1:12">
      <c r="A454" s="47">
        <f>'Refined Drinking Water Calcs'!A454</f>
        <v>2019</v>
      </c>
      <c r="B454" s="48" t="str">
        <f>'Refined Drinking Water Calcs'!B454</f>
        <v>110000732271</v>
      </c>
      <c r="C454" s="48" t="str">
        <f>'Refined Drinking Water Calcs'!C454</f>
        <v>HITE CREEK WQTC MSD</v>
      </c>
      <c r="D454" s="48" t="str">
        <f>'Refined Drinking Water Calcs'!D454</f>
        <v>Waste Handling, Disposal and Treatment (POTW)</v>
      </c>
      <c r="E454" s="48">
        <f>'Refined Drinking Water Calcs'!G454</f>
        <v>2.3726115754076198</v>
      </c>
      <c r="F454" s="48">
        <f>'Refined Drinking Water Calcs'!F454</f>
        <v>2.3726115754076198</v>
      </c>
      <c r="G454" s="41">
        <f>($E454*'Exposure Inputs'!$C$39*'Exposure Inputs'!$C$43/'Exposure Inputs'!$C$37)</f>
        <v>8.1855099351562894E-6</v>
      </c>
      <c r="H454" s="41">
        <f>'Exposure Inputs'!$E$60/$G454</f>
        <v>1539305.4433766834</v>
      </c>
      <c r="I454" s="41">
        <f>($E454*'Exposure Inputs'!$D$39*'Exposure Inputs'!$C$43/'Exposure Inputs'!$D$37)</f>
        <v>1.269848448809712E-5</v>
      </c>
      <c r="J454" s="53">
        <f>'Exposure Inputs'!$E$60/$I454</f>
        <v>992244.39040820696</v>
      </c>
      <c r="K454" s="41">
        <f>($E454*'Exposure Inputs'!$E$39*'Exposure Inputs'!$C$43/'Exposure Inputs'!$E$37)</f>
        <v>7.162600982362626E-6</v>
      </c>
      <c r="L454" s="53">
        <f>'Exposure Inputs'!$E$60/$K454</f>
        <v>1759137.5020089163</v>
      </c>
    </row>
    <row r="455" spans="1:12">
      <c r="A455" s="47">
        <f>'Refined Drinking Water Calcs'!A455</f>
        <v>2020</v>
      </c>
      <c r="B455" s="48" t="str">
        <f>'Refined Drinking Water Calcs'!B455</f>
        <v>110000732271</v>
      </c>
      <c r="C455" s="48" t="str">
        <f>'Refined Drinking Water Calcs'!C455</f>
        <v>HITE CREEK WQTC MSD</v>
      </c>
      <c r="D455" s="48" t="str">
        <f>'Refined Drinking Water Calcs'!D455</f>
        <v>Waste Handling, Disposal and Treatment (POTW)</v>
      </c>
      <c r="E455" s="48">
        <f>'Refined Drinking Water Calcs'!G455</f>
        <v>2.2924328873955901</v>
      </c>
      <c r="F455" s="48">
        <f>'Refined Drinking Water Calcs'!F455</f>
        <v>2.2924328873955901</v>
      </c>
      <c r="G455" s="41">
        <f>($E455*'Exposure Inputs'!$C$39*'Exposure Inputs'!$C$43/'Exposure Inputs'!$C$37)</f>
        <v>7.9088934615147856E-6</v>
      </c>
      <c r="H455" s="41">
        <f>'Exposure Inputs'!$E$60/$G455</f>
        <v>1593143.2205165562</v>
      </c>
      <c r="I455" s="41">
        <f>($E455*'Exposure Inputs'!$D$39*'Exposure Inputs'!$C$43/'Exposure Inputs'!$D$37)</f>
        <v>1.226935911563837E-5</v>
      </c>
      <c r="J455" s="53">
        <f>'Exposure Inputs'!$E$60/$I455</f>
        <v>1026948.5049092906</v>
      </c>
      <c r="K455" s="41">
        <f>($E455*'Exposure Inputs'!$E$39*'Exposure Inputs'!$C$43/'Exposure Inputs'!$E$37)</f>
        <v>6.9205521128923477E-6</v>
      </c>
      <c r="L455" s="53">
        <f>'Exposure Inputs'!$E$60/$K455</f>
        <v>1820663.9866965767</v>
      </c>
    </row>
    <row r="456" spans="1:12">
      <c r="A456" s="47">
        <f>'Refined Drinking Water Calcs'!A456</f>
        <v>2021</v>
      </c>
      <c r="B456" s="48" t="str">
        <f>'Refined Drinking Water Calcs'!B456</f>
        <v>110000732271</v>
      </c>
      <c r="C456" s="48" t="str">
        <f>'Refined Drinking Water Calcs'!C456</f>
        <v>HITE CREEK WQTC MSD</v>
      </c>
      <c r="D456" s="48" t="str">
        <f>'Refined Drinking Water Calcs'!D456</f>
        <v>Waste Handling, Disposal and Treatment (POTW)</v>
      </c>
      <c r="E456" s="48">
        <f>'Refined Drinking Water Calcs'!G456</f>
        <v>2.4036666995033702</v>
      </c>
      <c r="F456" s="48">
        <f>'Refined Drinking Water Calcs'!F456</f>
        <v>2.4036666995033702</v>
      </c>
      <c r="G456" s="41">
        <f>($E456*'Exposure Inputs'!$C$39*'Exposure Inputs'!$C$43/'Exposure Inputs'!$C$37)</f>
        <v>8.2926501132866275E-6</v>
      </c>
      <c r="H456" s="41">
        <f>'Exposure Inputs'!$E$60/$G456</f>
        <v>1519417.7769314132</v>
      </c>
      <c r="I456" s="41">
        <f>($E456*'Exposure Inputs'!$D$39*'Exposure Inputs'!$C$43/'Exposure Inputs'!$D$37)</f>
        <v>1.286469501142649E-5</v>
      </c>
      <c r="J456" s="53">
        <f>'Exposure Inputs'!$E$60/$I456</f>
        <v>979424.69594565697</v>
      </c>
      <c r="K456" s="41">
        <f>($E456*'Exposure Inputs'!$E$39*'Exposure Inputs'!$C$43/'Exposure Inputs'!$E$37)</f>
        <v>7.2563523003875335E-6</v>
      </c>
      <c r="L456" s="53">
        <f>'Exposure Inputs'!$E$60/$K456</f>
        <v>1736409.6281994306</v>
      </c>
    </row>
    <row r="457" spans="1:12">
      <c r="A457" s="47">
        <f>'Refined Drinking Water Calcs'!A457</f>
        <v>2022</v>
      </c>
      <c r="B457" s="48" t="str">
        <f>'Refined Drinking Water Calcs'!B457</f>
        <v>110000732271</v>
      </c>
      <c r="C457" s="48" t="str">
        <f>'Refined Drinking Water Calcs'!C457</f>
        <v>HITE CREEK WQTC MSD</v>
      </c>
      <c r="D457" s="48" t="str">
        <f>'Refined Drinking Water Calcs'!D457</f>
        <v>Waste Handling, Disposal and Treatment (POTW)</v>
      </c>
      <c r="E457" s="48">
        <f>'Refined Drinking Water Calcs'!G457</f>
        <v>2.3285697600000002</v>
      </c>
      <c r="F457" s="48">
        <f>'Refined Drinking Water Calcs'!F457</f>
        <v>2.3285697600000002</v>
      </c>
      <c r="G457" s="41">
        <f>($E457*'Exposure Inputs'!$C$39*'Exposure Inputs'!$C$43/'Exposure Inputs'!$C$37)</f>
        <v>8.0335656720000005E-6</v>
      </c>
      <c r="H457" s="41">
        <f>'Exposure Inputs'!$E$60/$G457</f>
        <v>1568419.3687388082</v>
      </c>
      <c r="I457" s="41">
        <f>($E457*'Exposure Inputs'!$D$39*'Exposure Inputs'!$C$43/'Exposure Inputs'!$D$37)</f>
        <v>1.2462767729577467E-5</v>
      </c>
      <c r="J457" s="53">
        <f>'Exposure Inputs'!$E$60/$I457</f>
        <v>1011011.3799278184</v>
      </c>
      <c r="K457" s="41">
        <f>($E457*'Exposure Inputs'!$E$39*'Exposure Inputs'!$C$43/'Exposure Inputs'!$E$37)</f>
        <v>7.0296445584905664E-6</v>
      </c>
      <c r="L457" s="53">
        <f>'Exposure Inputs'!$E$60/$K457</f>
        <v>1792409.2598368193</v>
      </c>
    </row>
    <row r="458" spans="1:12">
      <c r="A458" s="47">
        <f>'Refined Drinking Water Calcs'!A458</f>
        <v>2019</v>
      </c>
      <c r="B458" s="48" t="str">
        <f>'Refined Drinking Water Calcs'!B458</f>
        <v>110020728943</v>
      </c>
      <c r="C458" s="48" t="str">
        <f>'Refined Drinking Water Calcs'!C458</f>
        <v>HONOULIULI WWTP</v>
      </c>
      <c r="D458" s="48" t="str">
        <f>'Refined Drinking Water Calcs'!D458</f>
        <v>Waste Handling, Disposal and Treatment (POTW)</v>
      </c>
      <c r="E458" s="48">
        <f>'Refined Drinking Water Calcs'!G458</f>
        <v>6.692468E-3</v>
      </c>
      <c r="F458" s="48">
        <f>'Refined Drinking Water Calcs'!F458</f>
        <v>6.692468E-3</v>
      </c>
      <c r="G458" s="41">
        <f>($E458*'Exposure Inputs'!$C$39*'Exposure Inputs'!$C$43/'Exposure Inputs'!$C$37)</f>
        <v>2.3089014600000004E-8</v>
      </c>
      <c r="H458" s="41">
        <f>'Exposure Inputs'!$E$60/$G458</f>
        <v>545714064.38454056</v>
      </c>
      <c r="I458" s="41">
        <f>($E458*'Exposure Inputs'!$D$39*'Exposure Inputs'!$C$43/'Exposure Inputs'!$D$37)</f>
        <v>3.5818842816901412E-8</v>
      </c>
      <c r="J458" s="53">
        <f>'Exposure Inputs'!$E$60/$I458</f>
        <v>351770158.08156115</v>
      </c>
      <c r="K458" s="41">
        <f>($E458*'Exposure Inputs'!$E$39*'Exposure Inputs'!$C$43/'Exposure Inputs'!$E$37)</f>
        <v>2.0203676981132076E-8</v>
      </c>
      <c r="L458" s="53">
        <f>'Exposure Inputs'!$E$60/$K458</f>
        <v>623648854.20445788</v>
      </c>
    </row>
    <row r="459" spans="1:12">
      <c r="A459" s="47">
        <f>'Refined Drinking Water Calcs'!A459</f>
        <v>2019</v>
      </c>
      <c r="B459" s="48" t="str">
        <f>'Refined Drinking Water Calcs'!B459</f>
        <v>110039994897</v>
      </c>
      <c r="C459" s="48" t="str">
        <f>'Refined Drinking Water Calcs'!C459</f>
        <v>HOPKINSVILLE HAMMOND WOOD STP</v>
      </c>
      <c r="D459" s="48" t="str">
        <f>'Refined Drinking Water Calcs'!D459</f>
        <v>Waste Handling, Disposal and Treatment (POTW)</v>
      </c>
      <c r="E459" s="48">
        <f>'Refined Drinking Water Calcs'!G459</f>
        <v>0.45579544872600603</v>
      </c>
      <c r="F459" s="48">
        <f>'Refined Drinking Water Calcs'!F459</f>
        <v>0.226024924191885</v>
      </c>
      <c r="G459" s="41">
        <f>($E459*'Exposure Inputs'!$C$39*'Exposure Inputs'!$C$43/'Exposure Inputs'!$C$37)</f>
        <v>1.5724942981047208E-6</v>
      </c>
      <c r="H459" s="41">
        <f>'Exposure Inputs'!$E$60/$G459</f>
        <v>8012747.6552292705</v>
      </c>
      <c r="I459" s="41">
        <f>($E459*'Exposure Inputs'!$D$39*'Exposure Inputs'!$C$43/'Exposure Inputs'!$D$37)</f>
        <v>2.4394685988152433E-6</v>
      </c>
      <c r="J459" s="53">
        <f>'Exposure Inputs'!$E$60/$I459</f>
        <v>5165059.310916869</v>
      </c>
      <c r="K459" s="41">
        <f>($E459*'Exposure Inputs'!$E$39*'Exposure Inputs'!$C$43/'Exposure Inputs'!$E$37)</f>
        <v>1.3759862603049238E-6</v>
      </c>
      <c r="L459" s="53">
        <f>'Exposure Inputs'!$E$60/$K459</f>
        <v>9157068.1797417011</v>
      </c>
    </row>
    <row r="460" spans="1:12">
      <c r="A460" s="47">
        <f>'Refined Drinking Water Calcs'!A460</f>
        <v>2020</v>
      </c>
      <c r="B460" s="48" t="str">
        <f>'Refined Drinking Water Calcs'!B460</f>
        <v>110039994897</v>
      </c>
      <c r="C460" s="48" t="str">
        <f>'Refined Drinking Water Calcs'!C460</f>
        <v>HOPKINSVILLE HAMMOND WOOD STP</v>
      </c>
      <c r="D460" s="48" t="str">
        <f>'Refined Drinking Water Calcs'!D460</f>
        <v>Waste Handling, Disposal and Treatment (POTW)</v>
      </c>
      <c r="E460" s="48">
        <f>'Refined Drinking Water Calcs'!G460</f>
        <v>0.22063749359575599</v>
      </c>
      <c r="F460" s="48">
        <f>'Refined Drinking Water Calcs'!F460</f>
        <v>0.10941217799181401</v>
      </c>
      <c r="G460" s="41">
        <f>($E460*'Exposure Inputs'!$C$39*'Exposure Inputs'!$C$43/'Exposure Inputs'!$C$37)</f>
        <v>7.6119935290535825E-7</v>
      </c>
      <c r="H460" s="41">
        <f>'Exposure Inputs'!$E$60/$G460</f>
        <v>16552825.422023958</v>
      </c>
      <c r="I460" s="41">
        <f>($E460*'Exposure Inputs'!$D$39*'Exposure Inputs'!$C$43/'Exposure Inputs'!$D$37)</f>
        <v>1.1808767262871449E-6</v>
      </c>
      <c r="J460" s="53">
        <f>'Exposure Inputs'!$E$60/$I460</f>
        <v>10670038.387170443</v>
      </c>
      <c r="K460" s="41">
        <f>($E460*'Exposure Inputs'!$E$39*'Exposure Inputs'!$C$43/'Exposure Inputs'!$E$37)</f>
        <v>6.6607545236454642E-7</v>
      </c>
      <c r="L460" s="53">
        <f>'Exposure Inputs'!$E$60/$K460</f>
        <v>18916775.802606754</v>
      </c>
    </row>
    <row r="461" spans="1:12">
      <c r="A461" s="47">
        <f>'Refined Drinking Water Calcs'!A461</f>
        <v>2021</v>
      </c>
      <c r="B461" s="48" t="str">
        <f>'Refined Drinking Water Calcs'!B461</f>
        <v>110039994897</v>
      </c>
      <c r="C461" s="48" t="str">
        <f>'Refined Drinking Water Calcs'!C461</f>
        <v>HOPKINSVILLE HAMMOND WOOD STP</v>
      </c>
      <c r="D461" s="48" t="str">
        <f>'Refined Drinking Water Calcs'!D461</f>
        <v>Waste Handling, Disposal and Treatment (POTW)</v>
      </c>
      <c r="E461" s="48">
        <f>'Refined Drinking Water Calcs'!G461</f>
        <v>0.41675562563392099</v>
      </c>
      <c r="F461" s="48">
        <f>'Refined Drinking Water Calcs'!F461</f>
        <v>0.20666542185478001</v>
      </c>
      <c r="G461" s="41">
        <f>($E461*'Exposure Inputs'!$C$39*'Exposure Inputs'!$C$43/'Exposure Inputs'!$C$37)</f>
        <v>1.4378069084370276E-6</v>
      </c>
      <c r="H461" s="41">
        <f>'Exposure Inputs'!$E$60/$G461</f>
        <v>8763346.4035145491</v>
      </c>
      <c r="I461" s="41">
        <f>($E461*'Exposure Inputs'!$D$39*'Exposure Inputs'!$C$43/'Exposure Inputs'!$D$37)</f>
        <v>2.2305230667730981E-6</v>
      </c>
      <c r="J461" s="53">
        <f>'Exposure Inputs'!$E$60/$I461</f>
        <v>5648899.2145812884</v>
      </c>
      <c r="K461" s="41">
        <f>($E461*'Exposure Inputs'!$E$39*'Exposure Inputs'!$C$43/'Exposure Inputs'!$E$37)</f>
        <v>1.2581301905929691E-6</v>
      </c>
      <c r="L461" s="53">
        <f>'Exposure Inputs'!$E$60/$K461</f>
        <v>10014861.811766472</v>
      </c>
    </row>
    <row r="462" spans="1:12">
      <c r="A462" s="47">
        <f>'Refined Drinking Water Calcs'!A462</f>
        <v>2020</v>
      </c>
      <c r="B462" s="48" t="str">
        <f>'Refined Drinking Water Calcs'!B462</f>
        <v>110006749162</v>
      </c>
      <c r="C462" s="48" t="str">
        <f>'Refined Drinking Water Calcs'!C462</f>
        <v>IRVINE STP</v>
      </c>
      <c r="D462" s="48" t="str">
        <f>'Refined Drinking Water Calcs'!D462</f>
        <v>Waste Handling, Disposal and Treatment (POTW)</v>
      </c>
      <c r="E462" s="48">
        <f>'Refined Drinking Water Calcs'!G462</f>
        <v>7.7403755429579404E-4</v>
      </c>
      <c r="F462" s="48">
        <f>'Refined Drinking Water Calcs'!F462</f>
        <v>3.0851687357996802E-4</v>
      </c>
      <c r="G462" s="41">
        <f>($E462*'Exposure Inputs'!$C$39*'Exposure Inputs'!$C$43/'Exposure Inputs'!$C$37)</f>
        <v>2.6704295623204897E-9</v>
      </c>
      <c r="H462" s="41">
        <f>'Exposure Inputs'!$E$60/$G462</f>
        <v>4718342014.2529936</v>
      </c>
      <c r="I462" s="41">
        <f>($E462*'Exposure Inputs'!$D$39*'Exposure Inputs'!$C$43/'Exposure Inputs'!$D$37)</f>
        <v>4.1427362060901658E-9</v>
      </c>
      <c r="J462" s="53">
        <f>'Exposure Inputs'!$E$60/$I462</f>
        <v>3041468095.7665019</v>
      </c>
      <c r="K462" s="41">
        <f>($E462*'Exposure Inputs'!$E$39*'Exposure Inputs'!$C$43/'Exposure Inputs'!$E$37)</f>
        <v>2.3367171450439069E-9</v>
      </c>
      <c r="L462" s="53">
        <f>'Exposure Inputs'!$E$60/$K462</f>
        <v>5392180233.1634989</v>
      </c>
    </row>
    <row r="463" spans="1:12">
      <c r="A463" s="47">
        <f>'Refined Drinking Water Calcs'!A463</f>
        <v>2021</v>
      </c>
      <c r="B463" s="48" t="str">
        <f>'Refined Drinking Water Calcs'!B463</f>
        <v>110006749162</v>
      </c>
      <c r="C463" s="48" t="str">
        <f>'Refined Drinking Water Calcs'!C463</f>
        <v>IRVINE STP</v>
      </c>
      <c r="D463" s="48" t="str">
        <f>'Refined Drinking Water Calcs'!D463</f>
        <v>Waste Handling, Disposal and Treatment (POTW)</v>
      </c>
      <c r="E463" s="48">
        <f>'Refined Drinking Water Calcs'!G463</f>
        <v>7.1002574354481901E-4</v>
      </c>
      <c r="F463" s="48">
        <f>'Refined Drinking Water Calcs'!F463</f>
        <v>2.8300296457712902E-4</v>
      </c>
      <c r="G463" s="41">
        <f>($E463*'Exposure Inputs'!$C$39*'Exposure Inputs'!$C$43/'Exposure Inputs'!$C$37)</f>
        <v>2.4495888152296256E-9</v>
      </c>
      <c r="H463" s="41">
        <f>'Exposure Inputs'!$E$60/$G463</f>
        <v>5143720416.1217031</v>
      </c>
      <c r="I463" s="41">
        <f>($E463*'Exposure Inputs'!$D$39*'Exposure Inputs'!$C$43/'Exposure Inputs'!$D$37)</f>
        <v>3.8001377823525526E-9</v>
      </c>
      <c r="J463" s="53">
        <f>'Exposure Inputs'!$E$60/$I463</f>
        <v>3315669252.444766</v>
      </c>
      <c r="K463" s="41">
        <f>($E463*'Exposure Inputs'!$E$39*'Exposure Inputs'!$C$43/'Exposure Inputs'!$E$37)</f>
        <v>2.1434739427768127E-9</v>
      </c>
      <c r="L463" s="53">
        <f>'Exposure Inputs'!$E$60/$K463</f>
        <v>5878307988.0490828</v>
      </c>
    </row>
    <row r="464" spans="1:12">
      <c r="A464" s="47">
        <f>'Refined Drinking Water Calcs'!A464</f>
        <v>2021</v>
      </c>
      <c r="B464" s="48" t="str">
        <f>'Refined Drinking Water Calcs'!B464</f>
        <v>110011373637</v>
      </c>
      <c r="C464" s="48" t="str">
        <f>'Refined Drinking Water Calcs'!C464</f>
        <v>JACKSON WWTP</v>
      </c>
      <c r="D464" s="48" t="str">
        <f>'Refined Drinking Water Calcs'!D464</f>
        <v>Waste Handling, Disposal and Treatment (POTW)</v>
      </c>
      <c r="E464" s="48">
        <f>'Refined Drinking Water Calcs'!G464</f>
        <v>0.16495016071702001</v>
      </c>
      <c r="F464" s="48">
        <f>'Refined Drinking Water Calcs'!F464</f>
        <v>0.16495016071702001</v>
      </c>
      <c r="G464" s="41">
        <f>($E464*'Exposure Inputs'!$C$39*'Exposure Inputs'!$C$43/'Exposure Inputs'!$C$37)</f>
        <v>5.6907805447371905E-7</v>
      </c>
      <c r="H464" s="41">
        <f>'Exposure Inputs'!$E$60/$G464</f>
        <v>22141075.20215733</v>
      </c>
      <c r="I464" s="41">
        <f>($E464*'Exposure Inputs'!$D$39*'Exposure Inputs'!$C$43/'Exposure Inputs'!$D$37)</f>
        <v>8.8283184609109294E-7</v>
      </c>
      <c r="J464" s="53">
        <f>'Exposure Inputs'!$E$60/$I464</f>
        <v>14272253.607285365</v>
      </c>
      <c r="K464" s="41">
        <f>($E464*'Exposure Inputs'!$E$39*'Exposure Inputs'!$C$43/'Exposure Inputs'!$E$37)</f>
        <v>4.9796274933440015E-7</v>
      </c>
      <c r="L464" s="53">
        <f>'Exposure Inputs'!$E$60/$K464</f>
        <v>25303097.50446542</v>
      </c>
    </row>
    <row r="465" spans="1:14">
      <c r="A465" s="47">
        <f>'Refined Drinking Water Calcs'!A465</f>
        <v>2020</v>
      </c>
      <c r="B465" s="48" t="str">
        <f>'Refined Drinking Water Calcs'!B465</f>
        <v>110009933402</v>
      </c>
      <c r="C465" s="48" t="str">
        <f>'Refined Drinking Water Calcs'!C465</f>
        <v>JERRY L RILEY STP</v>
      </c>
      <c r="D465" s="48" t="str">
        <f>'Refined Drinking Water Calcs'!D465</f>
        <v>Waste Handling, Disposal and Treatment (POTW)</v>
      </c>
      <c r="E465" s="48">
        <f>'Refined Drinking Water Calcs'!G465</f>
        <v>6.6774800000000004E-3</v>
      </c>
      <c r="F465" s="48">
        <f>'Refined Drinking Water Calcs'!F465</f>
        <v>2.9341789999999999E-3</v>
      </c>
      <c r="G465" s="41">
        <f>($E465*'Exposure Inputs'!$C$39*'Exposure Inputs'!$C$43/'Exposure Inputs'!$C$37)</f>
        <v>2.3037306000000001E-8</v>
      </c>
      <c r="H465" s="41">
        <f>'Exposure Inputs'!$E$60/$G465</f>
        <v>546938951.97641599</v>
      </c>
      <c r="I465" s="41">
        <f>($E465*'Exposure Inputs'!$D$39*'Exposure Inputs'!$C$43/'Exposure Inputs'!$D$37)</f>
        <v>3.5738625352112684E-8</v>
      </c>
      <c r="J465" s="53">
        <f>'Exposure Inputs'!$E$60/$I465</f>
        <v>352559727.07006067</v>
      </c>
      <c r="K465" s="41">
        <f>($E465*'Exposure Inputs'!$E$39*'Exposure Inputs'!$C$43/'Exposure Inputs'!$E$37)</f>
        <v>2.0158430188679245E-8</v>
      </c>
      <c r="L465" s="53">
        <f>'Exposure Inputs'!$E$60/$K465</f>
        <v>625048671.05554795</v>
      </c>
      <c r="M465" s="87"/>
      <c r="N465" s="87"/>
    </row>
    <row r="466" spans="1:14">
      <c r="A466" s="47">
        <f>'Refined Drinking Water Calcs'!A466</f>
        <v>2021</v>
      </c>
      <c r="B466" s="48" t="str">
        <f>'Refined Drinking Water Calcs'!B466</f>
        <v>110009933402</v>
      </c>
      <c r="C466" s="48" t="str">
        <f>'Refined Drinking Water Calcs'!C466</f>
        <v>JERRY L RILEY STP</v>
      </c>
      <c r="D466" s="48" t="str">
        <f>'Refined Drinking Water Calcs'!D466</f>
        <v>Waste Handling, Disposal and Treatment (POTW)</v>
      </c>
      <c r="E466" s="48">
        <f>'Refined Drinking Water Calcs'!G466</f>
        <v>8.8680559999999992E-3</v>
      </c>
      <c r="F466" s="48">
        <f>'Refined Drinking Water Calcs'!F466</f>
        <v>3.89675E-3</v>
      </c>
      <c r="G466" s="41">
        <f>($E466*'Exposure Inputs'!$C$39*'Exposure Inputs'!$C$43/'Exposure Inputs'!$C$37)</f>
        <v>3.0594793200000004E-8</v>
      </c>
      <c r="H466" s="41">
        <f>'Exposure Inputs'!$E$60/$G466</f>
        <v>411834782.39689487</v>
      </c>
      <c r="I466" s="41">
        <f>($E466*'Exposure Inputs'!$D$39*'Exposure Inputs'!$C$43/'Exposure Inputs'!$D$37)</f>
        <v>4.7462834929577466E-8</v>
      </c>
      <c r="J466" s="53">
        <f>'Exposure Inputs'!$E$60/$I466</f>
        <v>265470868.28452474</v>
      </c>
      <c r="K466" s="41">
        <f>($E466*'Exposure Inputs'!$E$39*'Exposure Inputs'!$C$43/'Exposure Inputs'!$E$37)</f>
        <v>2.6771489811320753E-8</v>
      </c>
      <c r="L466" s="53">
        <f>'Exposure Inputs'!$E$60/$K466</f>
        <v>470649937.2579515</v>
      </c>
      <c r="M466" s="87"/>
      <c r="N466" s="87"/>
    </row>
    <row r="467" spans="1:14">
      <c r="A467" s="47">
        <f>'Refined Drinking Water Calcs'!A467</f>
        <v>2019</v>
      </c>
      <c r="B467" s="48" t="str">
        <f>'Refined Drinking Water Calcs'!B467</f>
        <v>110009938737</v>
      </c>
      <c r="C467" s="48" t="str">
        <f>'Refined Drinking Water Calcs'!C467</f>
        <v>KENTUCKY AMERICAN WATER CO - NORTHERN STP</v>
      </c>
      <c r="D467" s="48" t="str">
        <f>'Refined Drinking Water Calcs'!D467</f>
        <v>Waste Handling, Disposal and Treatment (POTW)</v>
      </c>
      <c r="E467" s="48">
        <f>'Refined Drinking Water Calcs'!G467</f>
        <v>0.42567318478090299</v>
      </c>
      <c r="F467" s="48">
        <f>'Refined Drinking Water Calcs'!F467</f>
        <v>0.27778982710708799</v>
      </c>
      <c r="G467" s="41">
        <f>($E467*'Exposure Inputs'!$C$39*'Exposure Inputs'!$C$43/'Exposure Inputs'!$C$37)</f>
        <v>1.4685724874941154E-6</v>
      </c>
      <c r="H467" s="41">
        <f>'Exposure Inputs'!$E$60/$G467</f>
        <v>8579760.350474691</v>
      </c>
      <c r="I467" s="41">
        <f>($E467*'Exposure Inputs'!$D$39*'Exposure Inputs'!$C$43/'Exposure Inputs'!$D$37)</f>
        <v>2.2782508481231428E-6</v>
      </c>
      <c r="J467" s="53">
        <f>'Exposure Inputs'!$E$60/$I467</f>
        <v>5530558.6785494089</v>
      </c>
      <c r="K467" s="41">
        <f>($E467*'Exposure Inputs'!$E$39*'Exposure Inputs'!$C$43/'Exposure Inputs'!$E$37)</f>
        <v>1.2850511238668771E-6</v>
      </c>
      <c r="L467" s="53">
        <f>'Exposure Inputs'!$E$60/$K467</f>
        <v>9805057.3755268566</v>
      </c>
      <c r="M467" s="87"/>
      <c r="N467" s="87"/>
    </row>
    <row r="468" spans="1:14">
      <c r="A468" s="47">
        <f>'Refined Drinking Water Calcs'!A468</f>
        <v>2020</v>
      </c>
      <c r="B468" s="48" t="str">
        <f>'Refined Drinking Water Calcs'!B468</f>
        <v>110002108059</v>
      </c>
      <c r="C468" s="48" t="str">
        <f>'Refined Drinking Water Calcs'!C468</f>
        <v>KY STATE REFORMATORY</v>
      </c>
      <c r="D468" s="48" t="str">
        <f>'Refined Drinking Water Calcs'!D468</f>
        <v>Waste Handling, Disposal and Treatment (POTW)</v>
      </c>
      <c r="E468" s="48">
        <f>'Refined Drinking Water Calcs'!G468</f>
        <v>1.48684209027041</v>
      </c>
      <c r="F468" s="48">
        <f>'Refined Drinking Water Calcs'!F468</f>
        <v>1.00979215631337</v>
      </c>
      <c r="G468" s="41">
        <f>($E468*'Exposure Inputs'!$C$39*'Exposure Inputs'!$C$43/'Exposure Inputs'!$C$37)</f>
        <v>5.1296052114329155E-6</v>
      </c>
      <c r="H468" s="41">
        <f>'Exposure Inputs'!$E$60/$G468</f>
        <v>2456329.382213858</v>
      </c>
      <c r="I468" s="41">
        <f>($E468*'Exposure Inputs'!$D$39*'Exposure Inputs'!$C$43/'Exposure Inputs'!$D$37)</f>
        <v>7.9577463986303636E-6</v>
      </c>
      <c r="J468" s="53">
        <f>'Exposure Inputs'!$E$60/$I468</f>
        <v>1583362.8478244331</v>
      </c>
      <c r="K468" s="41">
        <f>($E468*'Exposure Inputs'!$E$39*'Exposure Inputs'!$C$43/'Exposure Inputs'!$E$37)</f>
        <v>4.488579895155955E-6</v>
      </c>
      <c r="L468" s="53">
        <f>'Exposure Inputs'!$E$60/$K468</f>
        <v>2807123.9221112751</v>
      </c>
      <c r="M468" s="87"/>
      <c r="N468" s="87"/>
    </row>
    <row r="469" spans="1:14">
      <c r="A469" s="47">
        <f>'Refined Drinking Water Calcs'!A469</f>
        <v>2023</v>
      </c>
      <c r="B469" s="48" t="str">
        <f>'Refined Drinking Water Calcs'!B469</f>
        <v>110002108059</v>
      </c>
      <c r="C469" s="48" t="str">
        <f>'Refined Drinking Water Calcs'!C469</f>
        <v>KY STATE REFORMATORY</v>
      </c>
      <c r="D469" s="48" t="str">
        <f>'Refined Drinking Water Calcs'!D469</f>
        <v>Waste Handling, Disposal and Treatment (POTW)</v>
      </c>
      <c r="E469" s="48">
        <f>'Refined Drinking Water Calcs'!G469</f>
        <v>1.2487529973839699</v>
      </c>
      <c r="F469" s="48">
        <f>'Refined Drinking Water Calcs'!F469</f>
        <v>0.84809341199999999</v>
      </c>
      <c r="G469" s="41">
        <f>($E469*'Exposure Inputs'!$C$39*'Exposure Inputs'!$C$43/'Exposure Inputs'!$C$37)</f>
        <v>4.3081978409746972E-6</v>
      </c>
      <c r="H469" s="41">
        <f>'Exposure Inputs'!$E$60/$G469</f>
        <v>2924656.7741534696</v>
      </c>
      <c r="I469" s="41">
        <f>($E469*'Exposure Inputs'!$D$39*'Exposure Inputs'!$C$43/'Exposure Inputs'!$D$37)</f>
        <v>6.6834667465620927E-6</v>
      </c>
      <c r="J469" s="53">
        <f>'Exposure Inputs'!$E$60/$I469</f>
        <v>1885249.1495497171</v>
      </c>
      <c r="K469" s="41">
        <f>($E469*'Exposure Inputs'!$E$39*'Exposure Inputs'!$C$43/'Exposure Inputs'!$E$37)</f>
        <v>3.7698203694610413E-6</v>
      </c>
      <c r="L469" s="53">
        <f>'Exposure Inputs'!$E$60/$K469</f>
        <v>3342334.3197122626</v>
      </c>
      <c r="M469" s="87"/>
      <c r="N469" s="41"/>
    </row>
    <row r="470" spans="1:14">
      <c r="A470" s="47">
        <f>'Refined Drinking Water Calcs'!A470</f>
        <v>2021</v>
      </c>
      <c r="B470" s="48" t="str">
        <f>'Refined Drinking Water Calcs'!B470</f>
        <v>110039705049</v>
      </c>
      <c r="C470" s="48" t="str">
        <f>'Refined Drinking Water Calcs'!C470</f>
        <v>LANCASTER STP</v>
      </c>
      <c r="D470" s="48" t="str">
        <f>'Refined Drinking Water Calcs'!D470</f>
        <v>Waste Handling, Disposal and Treatment (POTW)</v>
      </c>
      <c r="E470" s="48">
        <f>'Refined Drinking Water Calcs'!G470</f>
        <v>4.8729987819535898</v>
      </c>
      <c r="F470" s="48">
        <f>'Refined Drinking Water Calcs'!F470</f>
        <v>4.0595521604282503</v>
      </c>
      <c r="G470" s="41">
        <f>($E470*'Exposure Inputs'!$C$39*'Exposure Inputs'!$C$43/'Exposure Inputs'!$C$37)</f>
        <v>1.6811845797739886E-5</v>
      </c>
      <c r="H470" s="41">
        <f>'Exposure Inputs'!$E$60/$G470</f>
        <v>749471.54236293864</v>
      </c>
      <c r="I470" s="41">
        <f>($E470*'Exposure Inputs'!$D$39*'Exposure Inputs'!$C$43/'Exposure Inputs'!$D$37)</f>
        <v>2.6080838551300904E-5</v>
      </c>
      <c r="J470" s="53">
        <f>'Exposure Inputs'!$E$60/$I470</f>
        <v>483113.30079421529</v>
      </c>
      <c r="K470" s="41">
        <f>($E470*'Exposure Inputs'!$E$39*'Exposure Inputs'!$C$43/'Exposure Inputs'!$E$37)</f>
        <v>1.4710939719105177E-5</v>
      </c>
      <c r="L470" s="53">
        <f>'Exposure Inputs'!$E$60/$K470</f>
        <v>856505.44700664585</v>
      </c>
      <c r="M470" s="87"/>
      <c r="N470" s="87"/>
    </row>
    <row r="471" spans="1:14">
      <c r="A471" s="47">
        <f>'Refined Drinking Water Calcs'!A471</f>
        <v>2022</v>
      </c>
      <c r="B471" s="48" t="str">
        <f>'Refined Drinking Water Calcs'!B471</f>
        <v>110010059649</v>
      </c>
      <c r="C471" s="48" t="str">
        <f>'Refined Drinking Water Calcs'!C471</f>
        <v>LOLETA WWTF</v>
      </c>
      <c r="D471" s="48" t="str">
        <f>'Refined Drinking Water Calcs'!D471</f>
        <v>Waste Handling, Disposal and Treatment (POTW)</v>
      </c>
      <c r="E471" s="48">
        <f>'Refined Drinking Water Calcs'!G471</f>
        <v>0.25042228129919297</v>
      </c>
      <c r="F471" s="48">
        <f>'Refined Drinking Water Calcs'!F471</f>
        <v>8.2360572000000007E-2</v>
      </c>
      <c r="G471" s="41">
        <f>($E471*'Exposure Inputs'!$C$39*'Exposure Inputs'!$C$43/'Exposure Inputs'!$C$37)</f>
        <v>8.6395687048221579E-7</v>
      </c>
      <c r="H471" s="41">
        <f>'Exposure Inputs'!$E$60/$G471</f>
        <v>14584061.346681964</v>
      </c>
      <c r="I471" s="41">
        <f>($E471*'Exposure Inputs'!$D$39*'Exposure Inputs'!$C$43/'Exposure Inputs'!$D$37)</f>
        <v>1.3402882661083568E-6</v>
      </c>
      <c r="J471" s="53">
        <f>'Exposure Inputs'!$E$60/$I471</f>
        <v>9400962.7022888083</v>
      </c>
      <c r="K471" s="41">
        <f>($E471*'Exposure Inputs'!$E$39*'Exposure Inputs'!$C$43/'Exposure Inputs'!$E$37)</f>
        <v>7.5599179260133741E-7</v>
      </c>
      <c r="L471" s="53">
        <f>'Exposure Inputs'!$E$60/$K471</f>
        <v>16666847.607754981</v>
      </c>
      <c r="M471" s="87"/>
      <c r="N471" s="87"/>
    </row>
    <row r="472" spans="1:14">
      <c r="A472" s="47">
        <f>'Refined Drinking Water Calcs'!A472</f>
        <v>2023</v>
      </c>
      <c r="B472" s="48" t="str">
        <f>'Refined Drinking Water Calcs'!B472</f>
        <v>110010059649</v>
      </c>
      <c r="C472" s="48" t="str">
        <f>'Refined Drinking Water Calcs'!C472</f>
        <v>LOLETA WWTF</v>
      </c>
      <c r="D472" s="48" t="str">
        <f>'Refined Drinking Water Calcs'!D472</f>
        <v>Waste Handling, Disposal and Treatment (POTW)</v>
      </c>
      <c r="E472" s="48">
        <f>'Refined Drinking Water Calcs'!G472</f>
        <v>0.214907847107283</v>
      </c>
      <c r="F472" s="48">
        <f>'Refined Drinking Water Calcs'!F472</f>
        <v>7.0680345000000006E-2</v>
      </c>
      <c r="G472" s="41">
        <f>($E472*'Exposure Inputs'!$C$39*'Exposure Inputs'!$C$43/'Exposure Inputs'!$C$37)</f>
        <v>7.4143207252012639E-7</v>
      </c>
      <c r="H472" s="41">
        <f>'Exposure Inputs'!$E$60/$G472</f>
        <v>16994139.405343797</v>
      </c>
      <c r="I472" s="41">
        <f>($E472*'Exposure Inputs'!$D$39*'Exposure Inputs'!$C$43/'Exposure Inputs'!$D$37)</f>
        <v>1.150211012686867E-6</v>
      </c>
      <c r="J472" s="53">
        <f>'Exposure Inputs'!$E$60/$I472</f>
        <v>10954511.703523586</v>
      </c>
      <c r="K472" s="41">
        <f>($E472*'Exposure Inputs'!$E$39*'Exposure Inputs'!$C$43/'Exposure Inputs'!$E$37)</f>
        <v>6.4877840636160901E-7</v>
      </c>
      <c r="L472" s="53">
        <f>'Exposure Inputs'!$E$60/$K472</f>
        <v>19421114.939169459</v>
      </c>
      <c r="M472" s="87"/>
      <c r="N472" s="87"/>
    </row>
    <row r="473" spans="1:14">
      <c r="A473" s="47">
        <f>'Refined Drinking Water Calcs'!A473</f>
        <v>2019</v>
      </c>
      <c r="B473" s="48" t="str">
        <f>'Refined Drinking Water Calcs'!B473</f>
        <v>110009547222</v>
      </c>
      <c r="C473" s="48" t="str">
        <f>'Refined Drinking Water Calcs'!C473</f>
        <v>LOMPOC WASTEWATER PLANT</v>
      </c>
      <c r="D473" s="48" t="str">
        <f>'Refined Drinking Water Calcs'!D473</f>
        <v>Waste Handling, Disposal and Treatment (POTW)</v>
      </c>
      <c r="E473" s="48">
        <f>'Refined Drinking Water Calcs'!G473</f>
        <v>0.24423457210881599</v>
      </c>
      <c r="F473" s="48">
        <f>'Refined Drinking Water Calcs'!F473</f>
        <v>0.24423457210881599</v>
      </c>
      <c r="G473" s="41">
        <f>($E473*'Exposure Inputs'!$C$39*'Exposure Inputs'!$C$43/'Exposure Inputs'!$C$37)</f>
        <v>8.4260927377541521E-7</v>
      </c>
      <c r="H473" s="41">
        <f>'Exposure Inputs'!$E$60/$G473</f>
        <v>14953550.111719206</v>
      </c>
      <c r="I473" s="41">
        <f>($E473*'Exposure Inputs'!$D$39*'Exposure Inputs'!$C$43/'Exposure Inputs'!$D$37)</f>
        <v>1.3071709493147898E-6</v>
      </c>
      <c r="J473" s="53">
        <f>'Exposure Inputs'!$E$60/$I473</f>
        <v>9639137.1049095262</v>
      </c>
      <c r="K473" s="41">
        <f>($E473*'Exposure Inputs'!$E$39*'Exposure Inputs'!$C$43/'Exposure Inputs'!$E$37)</f>
        <v>7.3731191580019937E-7</v>
      </c>
      <c r="L473" s="53">
        <f>'Exposure Inputs'!$E$60/$K473</f>
        <v>17089103.987049103</v>
      </c>
      <c r="M473" s="87"/>
      <c r="N473" s="87"/>
    </row>
    <row r="474" spans="1:14">
      <c r="A474" s="47">
        <f>'Refined Drinking Water Calcs'!A474</f>
        <v>2020</v>
      </c>
      <c r="B474" s="48" t="str">
        <f>'Refined Drinking Water Calcs'!B474</f>
        <v>110000557013</v>
      </c>
      <c r="C474" s="48" t="str">
        <f>'Refined Drinking Water Calcs'!C474</f>
        <v>LONDON STP</v>
      </c>
      <c r="D474" s="48" t="str">
        <f>'Refined Drinking Water Calcs'!D474</f>
        <v>Waste Handling, Disposal and Treatment (POTW)</v>
      </c>
      <c r="E474" s="48">
        <f>'Refined Drinking Water Calcs'!G474</f>
        <v>0.60226090073701499</v>
      </c>
      <c r="F474" s="48">
        <f>'Refined Drinking Water Calcs'!F474</f>
        <v>0.60226090073701499</v>
      </c>
      <c r="G474" s="41">
        <f>($E474*'Exposure Inputs'!$C$39*'Exposure Inputs'!$C$43/'Exposure Inputs'!$C$37)</f>
        <v>2.077800107542702E-6</v>
      </c>
      <c r="H474" s="41">
        <f>'Exposure Inputs'!$E$60/$G474</f>
        <v>6064105.952377351</v>
      </c>
      <c r="I474" s="41">
        <f>($E474*'Exposure Inputs'!$D$39*'Exposure Inputs'!$C$43/'Exposure Inputs'!$D$37)</f>
        <v>3.2233682011276861E-6</v>
      </c>
      <c r="J474" s="53">
        <f>'Exposure Inputs'!$E$60/$I474</f>
        <v>3908954.6132495585</v>
      </c>
      <c r="K474" s="41">
        <f>($E474*'Exposure Inputs'!$E$39*'Exposure Inputs'!$C$43/'Exposure Inputs'!$E$37)</f>
        <v>1.8181461154324981E-6</v>
      </c>
      <c r="L474" s="53">
        <f>'Exposure Inputs'!$E$60/$K474</f>
        <v>6930136.0837012427</v>
      </c>
      <c r="M474" s="87"/>
      <c r="N474" s="87"/>
    </row>
    <row r="475" spans="1:14">
      <c r="A475" s="47">
        <f>'Refined Drinking Water Calcs'!A475</f>
        <v>2021</v>
      </c>
      <c r="B475" s="48" t="str">
        <f>'Refined Drinking Water Calcs'!B475</f>
        <v>110000557013</v>
      </c>
      <c r="C475" s="48" t="str">
        <f>'Refined Drinking Water Calcs'!C475</f>
        <v>LONDON STP</v>
      </c>
      <c r="D475" s="48" t="str">
        <f>'Refined Drinking Water Calcs'!D475</f>
        <v>Waste Handling, Disposal and Treatment (POTW)</v>
      </c>
      <c r="E475" s="48">
        <f>'Refined Drinking Water Calcs'!G475</f>
        <v>0.45859291306995897</v>
      </c>
      <c r="F475" s="48">
        <f>'Refined Drinking Water Calcs'!F475</f>
        <v>0.45859291306995897</v>
      </c>
      <c r="G475" s="41">
        <f>($E475*'Exposure Inputs'!$C$39*'Exposure Inputs'!$C$43/'Exposure Inputs'!$C$37)</f>
        <v>1.5821455500913588E-6</v>
      </c>
      <c r="H475" s="41">
        <f>'Exposure Inputs'!$E$60/$G475</f>
        <v>7963869.0632934691</v>
      </c>
      <c r="I475" s="41">
        <f>($E475*'Exposure Inputs'!$D$39*'Exposure Inputs'!$C$43/'Exposure Inputs'!$D$37)</f>
        <v>2.4544409431913301E-6</v>
      </c>
      <c r="J475" s="53">
        <f>'Exposure Inputs'!$E$60/$I475</f>
        <v>5133551.9132993035</v>
      </c>
      <c r="K475" s="41">
        <f>($E475*'Exposure Inputs'!$E$39*'Exposure Inputs'!$C$43/'Exposure Inputs'!$E$37)</f>
        <v>1.3844314356828951E-6</v>
      </c>
      <c r="L475" s="53">
        <f>'Exposure Inputs'!$E$60/$K475</f>
        <v>9101209.1138950679</v>
      </c>
      <c r="M475" s="87"/>
      <c r="N475" s="87"/>
    </row>
    <row r="476" spans="1:14">
      <c r="A476" s="47">
        <f>'Refined Drinking Water Calcs'!A476</f>
        <v>2020</v>
      </c>
      <c r="B476" s="48" t="str">
        <f>'Refined Drinking Water Calcs'!B476</f>
        <v>110002041380</v>
      </c>
      <c r="C476" s="48" t="str">
        <f>'Refined Drinking Water Calcs'!C476</f>
        <v>MADISONVILLE STP WEST SIDE</v>
      </c>
      <c r="D476" s="48" t="str">
        <f>'Refined Drinking Water Calcs'!D476</f>
        <v>Waste Handling, Disposal and Treatment (POTW)</v>
      </c>
      <c r="E476" s="48">
        <f>'Refined Drinking Water Calcs'!G476</f>
        <v>0.96095569890243404</v>
      </c>
      <c r="F476" s="48">
        <f>'Refined Drinking Water Calcs'!F476</f>
        <v>0.96095569890243404</v>
      </c>
      <c r="G476" s="41">
        <f>($E476*'Exposure Inputs'!$C$39*'Exposure Inputs'!$C$43/'Exposure Inputs'!$C$37)</f>
        <v>3.3152971612133981E-6</v>
      </c>
      <c r="H476" s="41">
        <f>'Exposure Inputs'!$E$60/$G476</f>
        <v>3800564.2895035092</v>
      </c>
      <c r="I476" s="41">
        <f>($E476*'Exposure Inputs'!$D$39*'Exposure Inputs'!$C$43/'Exposure Inputs'!$D$37)</f>
        <v>5.1431431772242962E-6</v>
      </c>
      <c r="J476" s="53">
        <f>'Exposure Inputs'!$E$60/$I476</f>
        <v>2449863.7439839067</v>
      </c>
      <c r="K476" s="41">
        <f>($E476*'Exposure Inputs'!$E$39*'Exposure Inputs'!$C$43/'Exposure Inputs'!$E$37)</f>
        <v>2.9009983363092349E-6</v>
      </c>
      <c r="L476" s="53">
        <f>'Exposure Inputs'!$E$60/$K476</f>
        <v>4343332.3770982297</v>
      </c>
      <c r="M476" s="87"/>
      <c r="N476" s="87"/>
    </row>
    <row r="477" spans="1:14">
      <c r="A477" s="47">
        <f>'Refined Drinking Water Calcs'!A477</f>
        <v>2021</v>
      </c>
      <c r="B477" s="48" t="str">
        <f>'Refined Drinking Water Calcs'!B477</f>
        <v>110002041380</v>
      </c>
      <c r="C477" s="48" t="str">
        <f>'Refined Drinking Water Calcs'!C477</f>
        <v>MADISONVILLE STP WEST SIDE</v>
      </c>
      <c r="D477" s="48" t="str">
        <f>'Refined Drinking Water Calcs'!D477</f>
        <v>Waste Handling, Disposal and Treatment (POTW)</v>
      </c>
      <c r="E477" s="48">
        <f>'Refined Drinking Water Calcs'!G477</f>
        <v>2.7892778485035099</v>
      </c>
      <c r="F477" s="48">
        <f>'Refined Drinking Water Calcs'!F477</f>
        <v>2.7892778485035099</v>
      </c>
      <c r="G477" s="41">
        <f>($E477*'Exposure Inputs'!$C$39*'Exposure Inputs'!$C$43/'Exposure Inputs'!$C$37)</f>
        <v>9.6230085773371108E-6</v>
      </c>
      <c r="H477" s="41">
        <f>'Exposure Inputs'!$E$60/$G477</f>
        <v>1309361.8174334711</v>
      </c>
      <c r="I477" s="41">
        <f>($E477*'Exposure Inputs'!$D$39*'Exposure Inputs'!$C$43/'Exposure Inputs'!$D$37)</f>
        <v>1.4928529330018785E-5</v>
      </c>
      <c r="J477" s="53">
        <f>'Exposure Inputs'!$E$60/$I477</f>
        <v>844021.51889560209</v>
      </c>
      <c r="K477" s="41">
        <f>($E477*'Exposure Inputs'!$E$39*'Exposure Inputs'!$C$43/'Exposure Inputs'!$E$37)</f>
        <v>8.4204614294445592E-6</v>
      </c>
      <c r="L477" s="53">
        <f>'Exposure Inputs'!$E$60/$K477</f>
        <v>1496355.0519856887</v>
      </c>
      <c r="M477" s="87"/>
      <c r="N477" s="87"/>
    </row>
    <row r="478" spans="1:14">
      <c r="A478" s="47">
        <f>'Refined Drinking Water Calcs'!A478</f>
        <v>2022</v>
      </c>
      <c r="B478" s="48" t="str">
        <f>'Refined Drinking Water Calcs'!B478</f>
        <v>110002041380</v>
      </c>
      <c r="C478" s="48" t="str">
        <f>'Refined Drinking Water Calcs'!C478</f>
        <v>MADISONVILLE STP WEST SIDE</v>
      </c>
      <c r="D478" s="48" t="str">
        <f>'Refined Drinking Water Calcs'!D478</f>
        <v>Waste Handling, Disposal and Treatment (POTW)</v>
      </c>
      <c r="E478" s="48">
        <f>'Refined Drinking Water Calcs'!G478</f>
        <v>1.3841461873650101</v>
      </c>
      <c r="F478" s="48">
        <f>'Refined Drinking Water Calcs'!F478</f>
        <v>1.3841461873650101</v>
      </c>
      <c r="G478" s="41">
        <f>($E478*'Exposure Inputs'!$C$39*'Exposure Inputs'!$C$43/'Exposure Inputs'!$C$37)</f>
        <v>4.7753043464092848E-6</v>
      </c>
      <c r="H478" s="41">
        <f>'Exposure Inputs'!$E$60/$G478</f>
        <v>2638575.2793901758</v>
      </c>
      <c r="I478" s="41">
        <f>($E478*'Exposure Inputs'!$D$39*'Exposure Inputs'!$C$43/'Exposure Inputs'!$D$37)</f>
        <v>7.4081063549113221E-6</v>
      </c>
      <c r="J478" s="53">
        <f>'Exposure Inputs'!$E$60/$I478</f>
        <v>1700839.5123332199</v>
      </c>
      <c r="K478" s="41">
        <f>($E478*'Exposure Inputs'!$E$39*'Exposure Inputs'!$C$43/'Exposure Inputs'!$E$37)</f>
        <v>4.1785545278943694E-6</v>
      </c>
      <c r="L478" s="53">
        <f>'Exposure Inputs'!$E$60/$K478</f>
        <v>3015396.8114780858</v>
      </c>
      <c r="M478" s="87"/>
      <c r="N478" s="87"/>
    </row>
    <row r="479" spans="1:14">
      <c r="A479" s="47">
        <f>'Refined Drinking Water Calcs'!A479</f>
        <v>2019</v>
      </c>
      <c r="B479" s="48" t="str">
        <f>'Refined Drinking Water Calcs'!B479</f>
        <v>110009938808</v>
      </c>
      <c r="C479" s="48" t="str">
        <f>'Refined Drinking Water Calcs'!C479</f>
        <v>MANCHESTER STP</v>
      </c>
      <c r="D479" s="48" t="str">
        <f>'Refined Drinking Water Calcs'!D479</f>
        <v>Waste Handling, Disposal and Treatment (POTW)</v>
      </c>
      <c r="E479" s="48">
        <f>'Refined Drinking Water Calcs'!G479</f>
        <v>6.6539565999999994E-2</v>
      </c>
      <c r="F479" s="48">
        <f>'Refined Drinking Water Calcs'!F479</f>
        <v>2.7534281000000001E-2</v>
      </c>
      <c r="G479" s="41">
        <f>($E479*'Exposure Inputs'!$C$39*'Exposure Inputs'!$C$43/'Exposure Inputs'!$C$37)</f>
        <v>2.2956150270000001E-7</v>
      </c>
      <c r="H479" s="41">
        <f>'Exposure Inputs'!$E$60/$G479</f>
        <v>54887251.790062442</v>
      </c>
      <c r="I479" s="41">
        <f>($E479*'Exposure Inputs'!$D$39*'Exposure Inputs'!$C$43/'Exposure Inputs'!$D$37)</f>
        <v>3.5612725464788734E-7</v>
      </c>
      <c r="J479" s="53">
        <f>'Exposure Inputs'!$E$60/$I479</f>
        <v>35380611.384146832</v>
      </c>
      <c r="K479" s="41">
        <f>($E479*'Exposure Inputs'!$E$39*'Exposure Inputs'!$C$43/'Exposure Inputs'!$E$37)</f>
        <v>2.0087416150943397E-7</v>
      </c>
      <c r="L479" s="53">
        <f>'Exposure Inputs'!$E$60/$K479</f>
        <v>62725837.436330736</v>
      </c>
      <c r="M479" s="87"/>
      <c r="N479" s="87"/>
    </row>
    <row r="480" spans="1:14">
      <c r="A480" s="47">
        <f>'Refined Drinking Water Calcs'!A480</f>
        <v>2020</v>
      </c>
      <c r="B480" s="48" t="str">
        <f>'Refined Drinking Water Calcs'!B480</f>
        <v>110009938808</v>
      </c>
      <c r="C480" s="48" t="str">
        <f>'Refined Drinking Water Calcs'!C480</f>
        <v>MANCHESTER STP</v>
      </c>
      <c r="D480" s="48" t="str">
        <f>'Refined Drinking Water Calcs'!D480</f>
        <v>Waste Handling, Disposal and Treatment (POTW)</v>
      </c>
      <c r="E480" s="48">
        <f>'Refined Drinking Water Calcs'!G480</f>
        <v>6.4406033000000001E-2</v>
      </c>
      <c r="F480" s="48">
        <f>'Refined Drinking Water Calcs'!F480</f>
        <v>2.66514187214862E-2</v>
      </c>
      <c r="G480" s="41">
        <f>($E480*'Exposure Inputs'!$C$39*'Exposure Inputs'!$C$43/'Exposure Inputs'!$C$37)</f>
        <v>2.2220081385000003E-7</v>
      </c>
      <c r="H480" s="41">
        <f>'Exposure Inputs'!$E$60/$G480</f>
        <v>56705462.872452922</v>
      </c>
      <c r="I480" s="41">
        <f>($E480*'Exposure Inputs'!$D$39*'Exposure Inputs'!$C$43/'Exposure Inputs'!$D$37)</f>
        <v>3.4470834563380283E-7</v>
      </c>
      <c r="J480" s="53">
        <f>'Exposure Inputs'!$E$60/$I480</f>
        <v>36552639.817387752</v>
      </c>
      <c r="K480" s="41">
        <f>($E480*'Exposure Inputs'!$E$39*'Exposure Inputs'!$C$43/'Exposure Inputs'!$E$37)</f>
        <v>1.9443330716981135E-7</v>
      </c>
      <c r="L480" s="53">
        <f>'Exposure Inputs'!$E$60/$K480</f>
        <v>64803711.788925104</v>
      </c>
      <c r="M480" s="87"/>
      <c r="N480" s="87"/>
    </row>
    <row r="481" spans="1:14">
      <c r="A481" s="47">
        <f>'Refined Drinking Water Calcs'!A481</f>
        <v>2021</v>
      </c>
      <c r="B481" s="48" t="str">
        <f>'Refined Drinking Water Calcs'!B481</f>
        <v>110009938808</v>
      </c>
      <c r="C481" s="48" t="str">
        <f>'Refined Drinking Water Calcs'!C481</f>
        <v>MANCHESTER STP</v>
      </c>
      <c r="D481" s="48" t="str">
        <f>'Refined Drinking Water Calcs'!D481</f>
        <v>Waste Handling, Disposal and Treatment (POTW)</v>
      </c>
      <c r="E481" s="48">
        <f>'Refined Drinking Water Calcs'!G481</f>
        <v>5.5138498000000001E-2</v>
      </c>
      <c r="F481" s="48">
        <f>'Refined Drinking Water Calcs'!F481</f>
        <v>2.2816484000000001E-2</v>
      </c>
      <c r="G481" s="41">
        <f>($E481*'Exposure Inputs'!$C$39*'Exposure Inputs'!$C$43/'Exposure Inputs'!$C$37)</f>
        <v>1.9022781810000002E-7</v>
      </c>
      <c r="H481" s="41">
        <f>'Exposure Inputs'!$E$60/$G481</f>
        <v>66236369.2432006</v>
      </c>
      <c r="I481" s="41">
        <f>($E481*'Exposure Inputs'!$D$39*'Exposure Inputs'!$C$43/'Exposure Inputs'!$D$37)</f>
        <v>2.9510745408450702E-7</v>
      </c>
      <c r="J481" s="53">
        <f>'Exposure Inputs'!$E$60/$I481</f>
        <v>42696312.226636812</v>
      </c>
      <c r="K481" s="41">
        <f>($E481*'Exposure Inputs'!$E$39*'Exposure Inputs'!$C$43/'Exposure Inputs'!$E$37)</f>
        <v>1.6645584301886795E-7</v>
      </c>
      <c r="L481" s="53">
        <f>'Exposure Inputs'!$E$60/$K481</f>
        <v>75695750.725745186</v>
      </c>
      <c r="M481" s="87"/>
      <c r="N481" s="87"/>
    </row>
    <row r="482" spans="1:14">
      <c r="A482" s="47">
        <f>'Refined Drinking Water Calcs'!A482</f>
        <v>2022</v>
      </c>
      <c r="B482" s="48" t="str">
        <f>'Refined Drinking Water Calcs'!B482</f>
        <v>110039801462</v>
      </c>
      <c r="C482" s="48" t="str">
        <f>'Refined Drinking Water Calcs'!C482</f>
        <v>MANTECA WWQCF</v>
      </c>
      <c r="D482" s="48" t="str">
        <f>'Refined Drinking Water Calcs'!D482</f>
        <v>Waste Handling, Disposal and Treatment (POTW)</v>
      </c>
      <c r="E482" s="48">
        <f>'Refined Drinking Water Calcs'!G482</f>
        <v>1.49851780100985E-4</v>
      </c>
      <c r="F482" s="48">
        <f>'Refined Drinking Water Calcs'!F482</f>
        <v>8.3131597384333706E-5</v>
      </c>
      <c r="G482" s="41">
        <f>($E482*'Exposure Inputs'!$C$39*'Exposure Inputs'!$C$43/'Exposure Inputs'!$C$37)</f>
        <v>5.1698864134839832E-10</v>
      </c>
      <c r="H482" s="41">
        <f>'Exposure Inputs'!$E$60/$G482</f>
        <v>24371908765.997177</v>
      </c>
      <c r="I482" s="41">
        <f>($E482*'Exposure Inputs'!$D$39*'Exposure Inputs'!$C$43/'Exposure Inputs'!$D$37)</f>
        <v>8.0202361180808875E-10</v>
      </c>
      <c r="J482" s="53">
        <f>'Exposure Inputs'!$E$60/$I482</f>
        <v>15710260663.765814</v>
      </c>
      <c r="K482" s="41">
        <f>($E482*'Exposure Inputs'!$E$39*'Exposure Inputs'!$C$43/'Exposure Inputs'!$E$37)</f>
        <v>4.5238273238033211E-10</v>
      </c>
      <c r="L482" s="53">
        <f>'Exposure Inputs'!$E$60/$K482</f>
        <v>27852521986.641151</v>
      </c>
      <c r="M482" s="87"/>
      <c r="N482" s="87"/>
    </row>
    <row r="483" spans="1:14">
      <c r="A483" s="47">
        <f>'Refined Drinking Water Calcs'!A483</f>
        <v>2019</v>
      </c>
      <c r="B483" s="48" t="str">
        <f>'Refined Drinking Water Calcs'!B483</f>
        <v>110000761104</v>
      </c>
      <c r="C483" s="48" t="str">
        <f>'Refined Drinking Water Calcs'!C483</f>
        <v>MAYSVILLE STP</v>
      </c>
      <c r="D483" s="48" t="str">
        <f>'Refined Drinking Water Calcs'!D483</f>
        <v>Waste Handling, Disposal and Treatment (POTW)</v>
      </c>
      <c r="E483" s="48">
        <f>'Refined Drinking Water Calcs'!G483</f>
        <v>0.25292452730631099</v>
      </c>
      <c r="F483" s="48">
        <f>'Refined Drinking Water Calcs'!F483</f>
        <v>0.25292452730631099</v>
      </c>
      <c r="G483" s="41">
        <f>($E483*'Exposure Inputs'!$C$39*'Exposure Inputs'!$C$43/'Exposure Inputs'!$C$37)</f>
        <v>8.7258961920677308E-7</v>
      </c>
      <c r="H483" s="41">
        <f>'Exposure Inputs'!$E$60/$G483</f>
        <v>14439777.557122465</v>
      </c>
      <c r="I483" s="41">
        <f>($E483*'Exposure Inputs'!$D$39*'Exposure Inputs'!$C$43/'Exposure Inputs'!$D$37)</f>
        <v>1.3536805686816645E-6</v>
      </c>
      <c r="J483" s="53">
        <f>'Exposure Inputs'!$E$60/$I483</f>
        <v>9307956.6121503897</v>
      </c>
      <c r="K483" s="41">
        <f>($E483*'Exposure Inputs'!$E$39*'Exposure Inputs'!$C$43/'Exposure Inputs'!$E$37)</f>
        <v>7.6354574281150499E-7</v>
      </c>
      <c r="L483" s="53">
        <f>'Exposure Inputs'!$E$60/$K483</f>
        <v>16501958.289499018</v>
      </c>
      <c r="M483" s="87"/>
      <c r="N483" s="87"/>
    </row>
    <row r="484" spans="1:14">
      <c r="A484" s="47">
        <f>'Refined Drinking Water Calcs'!A484</f>
        <v>2019</v>
      </c>
      <c r="B484" s="48" t="str">
        <f>'Refined Drinking Water Calcs'!B484</f>
        <v>110045085457</v>
      </c>
      <c r="C484" s="48" t="str">
        <f>'Refined Drinking Water Calcs'!C484</f>
        <v>MOREHEAD WWTP</v>
      </c>
      <c r="D484" s="48" t="str">
        <f>'Refined Drinking Water Calcs'!D484</f>
        <v>Waste Handling, Disposal and Treatment (POTW)</v>
      </c>
      <c r="E484" s="48">
        <f>'Refined Drinking Water Calcs'!G484</f>
        <v>8.3410129999999996E-3</v>
      </c>
      <c r="F484" s="48">
        <f>'Refined Drinking Water Calcs'!F484</f>
        <v>4.2137629999999997E-3</v>
      </c>
      <c r="G484" s="41">
        <f>($E484*'Exposure Inputs'!$C$39*'Exposure Inputs'!$C$43/'Exposure Inputs'!$C$37)</f>
        <v>2.8776494849999999E-8</v>
      </c>
      <c r="H484" s="41">
        <f>'Exposure Inputs'!$E$60/$G484</f>
        <v>437857357.7386198</v>
      </c>
      <c r="I484" s="41">
        <f>($E484*'Exposure Inputs'!$D$39*'Exposure Inputs'!$C$43/'Exposure Inputs'!$D$37)</f>
        <v>4.4642041408450702E-8</v>
      </c>
      <c r="J484" s="53">
        <f>'Exposure Inputs'!$E$60/$I484</f>
        <v>282245157.31072348</v>
      </c>
      <c r="K484" s="41">
        <f>($E484*'Exposure Inputs'!$E$39*'Exposure Inputs'!$C$43/'Exposure Inputs'!$E$37)</f>
        <v>2.5180416603773586E-8</v>
      </c>
      <c r="L484" s="53">
        <f>'Exposure Inputs'!$E$60/$K484</f>
        <v>500388861.64066637</v>
      </c>
      <c r="M484" s="87"/>
      <c r="N484" s="87"/>
    </row>
    <row r="485" spans="1:14">
      <c r="A485" s="47">
        <f>'Refined Drinking Water Calcs'!A485</f>
        <v>2020</v>
      </c>
      <c r="B485" s="48" t="str">
        <f>'Refined Drinking Water Calcs'!B485</f>
        <v>110045085457</v>
      </c>
      <c r="C485" s="48" t="str">
        <f>'Refined Drinking Water Calcs'!C485</f>
        <v>MOREHEAD WWTP</v>
      </c>
      <c r="D485" s="48" t="str">
        <f>'Refined Drinking Water Calcs'!D485</f>
        <v>Waste Handling, Disposal and Treatment (POTW)</v>
      </c>
      <c r="E485" s="48">
        <f>'Refined Drinking Water Calcs'!G485</f>
        <v>9.1914969999999999E-3</v>
      </c>
      <c r="F485" s="48">
        <f>'Refined Drinking Water Calcs'!F485</f>
        <v>4.643416E-3</v>
      </c>
      <c r="G485" s="41">
        <f>($E485*'Exposure Inputs'!$C$39*'Exposure Inputs'!$C$43/'Exposure Inputs'!$C$37)</f>
        <v>3.1710664650000005E-8</v>
      </c>
      <c r="H485" s="41">
        <f>'Exposure Inputs'!$E$60/$G485</f>
        <v>397342664.96996927</v>
      </c>
      <c r="I485" s="41">
        <f>($E485*'Exposure Inputs'!$D$39*'Exposure Inputs'!$C$43/'Exposure Inputs'!$D$37)</f>
        <v>4.9193927605633802E-8</v>
      </c>
      <c r="J485" s="53">
        <f>'Exposure Inputs'!$E$60/$I485</f>
        <v>256129173.1168263</v>
      </c>
      <c r="K485" s="41">
        <f>($E485*'Exposure Inputs'!$E$39*'Exposure Inputs'!$C$43/'Exposure Inputs'!$E$37)</f>
        <v>2.7747915471698114E-8</v>
      </c>
      <c r="L485" s="53">
        <f>'Exposure Inputs'!$E$60/$K485</f>
        <v>454088164.31099308</v>
      </c>
      <c r="M485" s="87"/>
      <c r="N485" s="87"/>
    </row>
    <row r="486" spans="1:14">
      <c r="A486" s="47">
        <f>'Refined Drinking Water Calcs'!A486</f>
        <v>2020</v>
      </c>
      <c r="B486" s="48" t="str">
        <f>'Refined Drinking Water Calcs'!B486</f>
        <v>110064612557</v>
      </c>
      <c r="C486" s="48" t="str">
        <f>'Refined Drinking Water Calcs'!C486</f>
        <v>MORGANFIELD WWTP</v>
      </c>
      <c r="D486" s="48" t="str">
        <f>'Refined Drinking Water Calcs'!D486</f>
        <v>Waste Handling, Disposal and Treatment (POTW)</v>
      </c>
      <c r="E486" s="48">
        <f>'Refined Drinking Water Calcs'!G486</f>
        <v>2.28888518863242</v>
      </c>
      <c r="F486" s="48">
        <f>'Refined Drinking Water Calcs'!F486</f>
        <v>2.28888518863242</v>
      </c>
      <c r="G486" s="41">
        <f>($E486*'Exposure Inputs'!$C$39*'Exposure Inputs'!$C$43/'Exposure Inputs'!$C$37)</f>
        <v>7.8966539007818497E-6</v>
      </c>
      <c r="H486" s="41">
        <f>'Exposure Inputs'!$E$60/$G486</f>
        <v>1595612.541503493</v>
      </c>
      <c r="I486" s="41">
        <f>($E486*'Exposure Inputs'!$D$39*'Exposure Inputs'!$C$43/'Exposure Inputs'!$D$37)</f>
        <v>1.2250371432117178E-5</v>
      </c>
      <c r="J486" s="53">
        <f>'Exposure Inputs'!$E$60/$I486</f>
        <v>1028540.2422138965</v>
      </c>
      <c r="K486" s="41">
        <f>($E486*'Exposure Inputs'!$E$39*'Exposure Inputs'!$C$43/'Exposure Inputs'!$E$37)</f>
        <v>6.9098420788903238E-6</v>
      </c>
      <c r="L486" s="53">
        <f>'Exposure Inputs'!$E$60/$K486</f>
        <v>1823485.9575869611</v>
      </c>
      <c r="M486" s="87"/>
      <c r="N486" s="87"/>
    </row>
    <row r="487" spans="1:14">
      <c r="A487" s="47">
        <f>'Refined Drinking Water Calcs'!A487</f>
        <v>2021</v>
      </c>
      <c r="B487" s="48" t="str">
        <f>'Refined Drinking Water Calcs'!B487</f>
        <v>110064612557</v>
      </c>
      <c r="C487" s="48" t="str">
        <f>'Refined Drinking Water Calcs'!C487</f>
        <v>MORGANFIELD WWTP</v>
      </c>
      <c r="D487" s="48" t="str">
        <f>'Refined Drinking Water Calcs'!D487</f>
        <v>Waste Handling, Disposal and Treatment (POTW)</v>
      </c>
      <c r="E487" s="48">
        <f>'Refined Drinking Water Calcs'!G487</f>
        <v>2.5977867444543898</v>
      </c>
      <c r="F487" s="48">
        <f>'Refined Drinking Water Calcs'!F487</f>
        <v>2.5977867444543898</v>
      </c>
      <c r="G487" s="41">
        <f>($E487*'Exposure Inputs'!$C$39*'Exposure Inputs'!$C$43/'Exposure Inputs'!$C$37)</f>
        <v>8.9623642683676448E-6</v>
      </c>
      <c r="H487" s="41">
        <f>'Exposure Inputs'!$E$60/$G487</f>
        <v>1405879.0317719248</v>
      </c>
      <c r="I487" s="41">
        <f>($E487*'Exposure Inputs'!$D$39*'Exposure Inputs'!$C$43/'Exposure Inputs'!$D$37)</f>
        <v>1.3903647364685469E-5</v>
      </c>
      <c r="J487" s="53">
        <f>'Exposure Inputs'!$E$60/$I487</f>
        <v>906237.02324350772</v>
      </c>
      <c r="K487" s="41">
        <f>($E487*'Exposure Inputs'!$E$39*'Exposure Inputs'!$C$43/'Exposure Inputs'!$E$37)</f>
        <v>7.8423750775981583E-6</v>
      </c>
      <c r="L487" s="53">
        <f>'Exposure Inputs'!$E$60/$K487</f>
        <v>1606656.1309968526</v>
      </c>
      <c r="M487" s="87"/>
      <c r="N487" s="87"/>
    </row>
    <row r="488" spans="1:14">
      <c r="A488" s="47">
        <f>'Refined Drinking Water Calcs'!A488</f>
        <v>2022</v>
      </c>
      <c r="B488" s="48" t="str">
        <f>'Refined Drinking Water Calcs'!B488</f>
        <v>110064612557</v>
      </c>
      <c r="C488" s="48" t="str">
        <f>'Refined Drinking Water Calcs'!C488</f>
        <v>MORGANFIELD WWTP</v>
      </c>
      <c r="D488" s="48" t="str">
        <f>'Refined Drinking Water Calcs'!D488</f>
        <v>Waste Handling, Disposal and Treatment (POTW)</v>
      </c>
      <c r="E488" s="48">
        <f>'Refined Drinking Water Calcs'!G488</f>
        <v>1.55806931192914</v>
      </c>
      <c r="F488" s="48">
        <f>'Refined Drinking Water Calcs'!F488</f>
        <v>1.55806931192914</v>
      </c>
      <c r="G488" s="41">
        <f>($E488*'Exposure Inputs'!$C$39*'Exposure Inputs'!$C$43/'Exposure Inputs'!$C$37)</f>
        <v>5.3753391261555337E-6</v>
      </c>
      <c r="H488" s="41">
        <f>'Exposure Inputs'!$E$60/$G488</f>
        <v>2344038.1535539646</v>
      </c>
      <c r="I488" s="41">
        <f>($E488*'Exposure Inputs'!$D$39*'Exposure Inputs'!$C$43/'Exposure Inputs'!$D$37)</f>
        <v>8.3389625145503269E-6</v>
      </c>
      <c r="J488" s="53">
        <f>'Exposure Inputs'!$E$60/$I488</f>
        <v>1510979.3308237994</v>
      </c>
      <c r="K488" s="41">
        <f>($E488*'Exposure Inputs'!$E$39*'Exposure Inputs'!$C$43/'Exposure Inputs'!$E$37)</f>
        <v>4.7036054699747625E-6</v>
      </c>
      <c r="L488" s="53">
        <f>'Exposure Inputs'!$E$60/$K488</f>
        <v>2678796.1023583906</v>
      </c>
      <c r="M488" s="87"/>
      <c r="N488" s="87"/>
    </row>
    <row r="489" spans="1:14">
      <c r="A489" s="47">
        <f>'Refined Drinking Water Calcs'!A489</f>
        <v>2019</v>
      </c>
      <c r="B489" s="48" t="str">
        <f>'Refined Drinking Water Calcs'!B489</f>
        <v>110039705361</v>
      </c>
      <c r="C489" s="48" t="str">
        <f>'Refined Drinking Water Calcs'!C489</f>
        <v>MOUNT STERLING HINKSTON CREEK STP</v>
      </c>
      <c r="D489" s="48" t="str">
        <f>'Refined Drinking Water Calcs'!D489</f>
        <v>Waste Handling, Disposal and Treatment (POTW)</v>
      </c>
      <c r="E489" s="48">
        <f>'Refined Drinking Water Calcs'!G489</f>
        <v>2.0667479000383602</v>
      </c>
      <c r="F489" s="48">
        <f>'Refined Drinking Water Calcs'!F489</f>
        <v>1.2348783172553901</v>
      </c>
      <c r="G489" s="41">
        <f>($E489*'Exposure Inputs'!$C$39*'Exposure Inputs'!$C$43/'Exposure Inputs'!$C$37)</f>
        <v>7.1302802551323432E-6</v>
      </c>
      <c r="H489" s="41">
        <f>'Exposure Inputs'!$E$60/$G489</f>
        <v>1767111.4667520365</v>
      </c>
      <c r="I489" s="41">
        <f>($E489*'Exposure Inputs'!$D$39*'Exposure Inputs'!$C$43/'Exposure Inputs'!$D$37)</f>
        <v>1.1061467634008124E-5</v>
      </c>
      <c r="J489" s="53">
        <f>'Exposure Inputs'!$E$60/$I489</f>
        <v>1139089.3520550299</v>
      </c>
      <c r="K489" s="41">
        <f>($E489*'Exposure Inputs'!$E$39*'Exposure Inputs'!$C$43/'Exposure Inputs'!$E$37)</f>
        <v>6.2392389435120304E-6</v>
      </c>
      <c r="L489" s="53">
        <f>'Exposure Inputs'!$E$60/$K489</f>
        <v>2019477.073097562</v>
      </c>
      <c r="M489" s="87"/>
      <c r="N489" s="87"/>
    </row>
    <row r="490" spans="1:14">
      <c r="A490" s="47">
        <f>'Refined Drinking Water Calcs'!A490</f>
        <v>2020</v>
      </c>
      <c r="B490" s="48" t="str">
        <f>'Refined Drinking Water Calcs'!B490</f>
        <v>110039705361</v>
      </c>
      <c r="C490" s="48" t="str">
        <f>'Refined Drinking Water Calcs'!C490</f>
        <v>MOUNT STERLING HINKSTON CREEK STP</v>
      </c>
      <c r="D490" s="48" t="str">
        <f>'Refined Drinking Water Calcs'!D490</f>
        <v>Waste Handling, Disposal and Treatment (POTW)</v>
      </c>
      <c r="E490" s="48">
        <f>'Refined Drinking Water Calcs'!G490</f>
        <v>1.2555010602047501</v>
      </c>
      <c r="F490" s="48">
        <f>'Refined Drinking Water Calcs'!F490</f>
        <v>0.75015972509720397</v>
      </c>
      <c r="G490" s="41">
        <f>($E490*'Exposure Inputs'!$C$39*'Exposure Inputs'!$C$43/'Exposure Inputs'!$C$37)</f>
        <v>4.3314786577063881E-6</v>
      </c>
      <c r="H490" s="41">
        <f>'Exposure Inputs'!$E$60/$G490</f>
        <v>2908937.3388883262</v>
      </c>
      <c r="I490" s="41">
        <f>($E490*'Exposure Inputs'!$D$39*'Exposure Inputs'!$C$43/'Exposure Inputs'!$D$37)</f>
        <v>6.7195831391240149E-6</v>
      </c>
      <c r="J490" s="53">
        <f>'Exposure Inputs'!$E$60/$I490</f>
        <v>1875116.3188439356</v>
      </c>
      <c r="K490" s="41">
        <f>($E490*'Exposure Inputs'!$E$39*'Exposure Inputs'!$C$43/'Exposure Inputs'!$E$37)</f>
        <v>3.7901918798633964E-6</v>
      </c>
      <c r="L490" s="53">
        <f>'Exposure Inputs'!$E$60/$K490</f>
        <v>3324369.9525983157</v>
      </c>
      <c r="M490" s="87"/>
      <c r="N490" s="87"/>
    </row>
    <row r="491" spans="1:14">
      <c r="A491" s="47">
        <f>'Refined Drinking Water Calcs'!A491</f>
        <v>2021</v>
      </c>
      <c r="B491" s="48" t="str">
        <f>'Refined Drinking Water Calcs'!B491</f>
        <v>110039705361</v>
      </c>
      <c r="C491" s="48" t="str">
        <f>'Refined Drinking Water Calcs'!C491</f>
        <v>MOUNT STERLING HINKSTON CREEK STP</v>
      </c>
      <c r="D491" s="48" t="str">
        <f>'Refined Drinking Water Calcs'!D491</f>
        <v>Waste Handling, Disposal and Treatment (POTW)</v>
      </c>
      <c r="E491" s="48">
        <f>'Refined Drinking Water Calcs'!G491</f>
        <v>1.38427039971293</v>
      </c>
      <c r="F491" s="48">
        <f>'Refined Drinking Water Calcs'!F491</f>
        <v>0.82709918408153205</v>
      </c>
      <c r="G491" s="41">
        <f>($E491*'Exposure Inputs'!$C$39*'Exposure Inputs'!$C$43/'Exposure Inputs'!$C$37)</f>
        <v>4.775732879009609E-6</v>
      </c>
      <c r="H491" s="41">
        <f>'Exposure Inputs'!$E$60/$G491</f>
        <v>2638338.5166661553</v>
      </c>
      <c r="I491" s="41">
        <f>($E491*'Exposure Inputs'!$D$39*'Exposure Inputs'!$C$43/'Exposure Inputs'!$D$37)</f>
        <v>7.4087711533931469E-6</v>
      </c>
      <c r="J491" s="53">
        <f>'Exposure Inputs'!$E$60/$I491</f>
        <v>1700686.8938351967</v>
      </c>
      <c r="K491" s="41">
        <f>($E491*'Exposure Inputs'!$E$39*'Exposure Inputs'!$C$43/'Exposure Inputs'!$E$37)</f>
        <v>4.1789295085673357E-6</v>
      </c>
      <c r="L491" s="53">
        <f>'Exposure Inputs'!$E$60/$K491</f>
        <v>3015126.236077541</v>
      </c>
      <c r="M491" s="87"/>
      <c r="N491" s="87"/>
    </row>
    <row r="492" spans="1:14">
      <c r="A492" s="47">
        <f>'Refined Drinking Water Calcs'!A492</f>
        <v>2020</v>
      </c>
      <c r="B492" s="48" t="str">
        <f>'Refined Drinking Water Calcs'!B492</f>
        <v>110000519920</v>
      </c>
      <c r="C492" s="48" t="str">
        <f>'Refined Drinking Water Calcs'!C492</f>
        <v>NEVADA CITY WASTEWATER TREATMENT PLANT</v>
      </c>
      <c r="D492" s="48" t="str">
        <f>'Refined Drinking Water Calcs'!D492</f>
        <v>Waste Handling, Disposal and Treatment (POTW)</v>
      </c>
      <c r="E492" s="48">
        <f>'Refined Drinking Water Calcs'!G492</f>
        <v>1.3705708018861101E-2</v>
      </c>
      <c r="F492" s="48">
        <f>'Refined Drinking Water Calcs'!F492</f>
        <v>1.3705708018861101E-2</v>
      </c>
      <c r="G492" s="41">
        <f>($E492*'Exposure Inputs'!$C$39*'Exposure Inputs'!$C$43/'Exposure Inputs'!$C$37)</f>
        <v>4.7284692665070806E-8</v>
      </c>
      <c r="H492" s="41">
        <f>'Exposure Inputs'!$E$60/$G492</f>
        <v>266471013.97589538</v>
      </c>
      <c r="I492" s="41">
        <f>($E492*'Exposure Inputs'!$D$39*'Exposure Inputs'!$C$43/'Exposure Inputs'!$D$37)</f>
        <v>7.3354493622073488E-8</v>
      </c>
      <c r="J492" s="53">
        <f>'Exposure Inputs'!$E$60/$I492</f>
        <v>171768618.08788311</v>
      </c>
      <c r="K492" s="41">
        <f>($E492*'Exposure Inputs'!$E$39*'Exposure Inputs'!$C$43/'Exposure Inputs'!$E$37)</f>
        <v>4.1375722321090116E-8</v>
      </c>
      <c r="L492" s="53">
        <f>'Exposure Inputs'!$E$60/$K492</f>
        <v>304526405.65932798</v>
      </c>
      <c r="M492" s="87"/>
      <c r="N492" s="87"/>
    </row>
    <row r="493" spans="1:14">
      <c r="A493" s="47">
        <f>'Refined Drinking Water Calcs'!A493</f>
        <v>2023</v>
      </c>
      <c r="B493" s="48" t="str">
        <f>'Refined Drinking Water Calcs'!B493</f>
        <v>110000519920</v>
      </c>
      <c r="C493" s="48" t="str">
        <f>'Refined Drinking Water Calcs'!C493</f>
        <v>NEVADA CITY WASTEWATER TREATMENT PLANT</v>
      </c>
      <c r="D493" s="48" t="str">
        <f>'Refined Drinking Water Calcs'!D493</f>
        <v>Waste Handling, Disposal and Treatment (POTW)</v>
      </c>
      <c r="E493" s="48">
        <f>'Refined Drinking Water Calcs'!G493</f>
        <v>9.1474191999999996E-2</v>
      </c>
      <c r="F493" s="48">
        <f>'Refined Drinking Water Calcs'!F493</f>
        <v>9.1474191999999996E-2</v>
      </c>
      <c r="G493" s="41">
        <f>($E493*'Exposure Inputs'!$C$39*'Exposure Inputs'!$C$43/'Exposure Inputs'!$C$37)</f>
        <v>3.1558596240000003E-7</v>
      </c>
      <c r="H493" s="41">
        <f>'Exposure Inputs'!$E$60/$G493</f>
        <v>39925730.232670195</v>
      </c>
      <c r="I493" s="41">
        <f>($E493*'Exposure Inputs'!$D$39*'Exposure Inputs'!$C$43/'Exposure Inputs'!$D$37)</f>
        <v>4.8958018253521126E-7</v>
      </c>
      <c r="J493" s="53">
        <f>'Exposure Inputs'!$E$60/$I493</f>
        <v>25736335.843401484</v>
      </c>
      <c r="K493" s="41">
        <f>($E493*'Exposure Inputs'!$E$39*'Exposure Inputs'!$C$43/'Exposure Inputs'!$E$37)</f>
        <v>2.7614850415094341E-7</v>
      </c>
      <c r="L493" s="53">
        <f>'Exposure Inputs'!$E$60/$K493</f>
        <v>45627623.581523404</v>
      </c>
      <c r="M493" s="87"/>
      <c r="N493" s="35"/>
    </row>
    <row r="494" spans="1:14">
      <c r="A494" s="47">
        <f>'Refined Drinking Water Calcs'!A494</f>
        <v>2019</v>
      </c>
      <c r="B494" s="48" t="str">
        <f>'Refined Drinking Water Calcs'!B494</f>
        <v>110001177958</v>
      </c>
      <c r="C494" s="48" t="str">
        <f>'Refined Drinking Water Calcs'!C494</f>
        <v>NILAND SD WWTP</v>
      </c>
      <c r="D494" s="48" t="str">
        <f>'Refined Drinking Water Calcs'!D494</f>
        <v>Waste Handling, Disposal and Treatment (POTW)</v>
      </c>
      <c r="E494" s="48">
        <f>'Refined Drinking Water Calcs'!G494</f>
        <v>0.319965340610396</v>
      </c>
      <c r="F494" s="48">
        <f>'Refined Drinking Water Calcs'!F494</f>
        <v>0.319965340610396</v>
      </c>
      <c r="G494" s="41">
        <f>($E494*'Exposure Inputs'!$C$39*'Exposure Inputs'!$C$43/'Exposure Inputs'!$C$37)</f>
        <v>1.1038804251058662E-6</v>
      </c>
      <c r="H494" s="41">
        <f>'Exposure Inputs'!$E$60/$G494</f>
        <v>11414279.765665391</v>
      </c>
      <c r="I494" s="41">
        <f>($E494*'Exposure Inputs'!$D$39*'Exposure Inputs'!$C$43/'Exposure Inputs'!$D$37)</f>
        <v>1.7124905553795843E-6</v>
      </c>
      <c r="J494" s="53">
        <f>'Exposure Inputs'!$E$60/$I494</f>
        <v>7357704.8121045725</v>
      </c>
      <c r="K494" s="41">
        <f>($E494*'Exposure Inputs'!$E$39*'Exposure Inputs'!$C$43/'Exposure Inputs'!$E$37)</f>
        <v>9.6593310372949744E-7</v>
      </c>
      <c r="L494" s="53">
        <f>'Exposure Inputs'!$E$60/$K494</f>
        <v>13044381.59469948</v>
      </c>
      <c r="M494" s="87"/>
      <c r="N494" s="87"/>
    </row>
    <row r="495" spans="1:14">
      <c r="A495" s="47">
        <f>'Refined Drinking Water Calcs'!A495</f>
        <v>2020</v>
      </c>
      <c r="B495" s="48" t="str">
        <f>'Refined Drinking Water Calcs'!B495</f>
        <v>110039639736</v>
      </c>
      <c r="C495" s="48" t="str">
        <f>'Refined Drinking Water Calcs'!C495</f>
        <v>NORTHERN KY SANITATION DISTRICT 1 DRY CREEK WWTP</v>
      </c>
      <c r="D495" s="48" t="str">
        <f>'Refined Drinking Water Calcs'!D495</f>
        <v>Waste Handling, Disposal and Treatment (POTW)</v>
      </c>
      <c r="E495" s="48">
        <f>'Refined Drinking Water Calcs'!G495</f>
        <v>1.4732962548059599E-5</v>
      </c>
      <c r="F495" s="48">
        <f>'Refined Drinking Water Calcs'!F495</f>
        <v>6.8343976602255798E-6</v>
      </c>
      <c r="G495" s="41">
        <f>($E495*'Exposure Inputs'!$C$39*'Exposure Inputs'!$C$43/'Exposure Inputs'!$C$37)</f>
        <v>5.0828720790805621E-11</v>
      </c>
      <c r="H495" s="41">
        <f>'Exposure Inputs'!$E$60/$G495</f>
        <v>247891345758.18808</v>
      </c>
      <c r="I495" s="41">
        <f>($E495*'Exposure Inputs'!$D$39*'Exposure Inputs'!$C$43/'Exposure Inputs'!$D$37)</f>
        <v>7.8852475609333065E-11</v>
      </c>
      <c r="J495" s="53">
        <f>'Exposure Inputs'!$E$60/$I495</f>
        <v>159792066167.02151</v>
      </c>
      <c r="K495" s="41">
        <f>($E495*'Exposure Inputs'!$E$39*'Exposure Inputs'!$C$43/'Exposure Inputs'!$E$37)</f>
        <v>4.4476868069613885E-11</v>
      </c>
      <c r="L495" s="53">
        <f>'Exposure Inputs'!$E$60/$K495</f>
        <v>283293328574.27936</v>
      </c>
      <c r="M495" s="87"/>
      <c r="N495" s="87"/>
    </row>
    <row r="496" spans="1:14">
      <c r="A496" s="47">
        <f>'Refined Drinking Water Calcs'!A496</f>
        <v>2021</v>
      </c>
      <c r="B496" s="48" t="str">
        <f>'Refined Drinking Water Calcs'!B496</f>
        <v>110039639736</v>
      </c>
      <c r="C496" s="48" t="str">
        <f>'Refined Drinking Water Calcs'!C496</f>
        <v>NORTHERN KY SANITATION DISTRICT 1 DRY CREEK WWTP</v>
      </c>
      <c r="D496" s="48" t="str">
        <f>'Refined Drinking Water Calcs'!D496</f>
        <v>Waste Handling, Disposal and Treatment (POTW)</v>
      </c>
      <c r="E496" s="48">
        <f>'Refined Drinking Water Calcs'!G496</f>
        <v>1.9447750999999999E-2</v>
      </c>
      <c r="F496" s="48">
        <f>'Refined Drinking Water Calcs'!F496</f>
        <v>9.0215160000000003E-3</v>
      </c>
      <c r="G496" s="41">
        <f>($E496*'Exposure Inputs'!$C$39*'Exposure Inputs'!$C$43/'Exposure Inputs'!$C$37)</f>
        <v>6.7094740950000009E-8</v>
      </c>
      <c r="H496" s="41">
        <f>'Exposure Inputs'!$E$60/$G496</f>
        <v>187794152.29264697</v>
      </c>
      <c r="I496" s="41">
        <f>($E496*'Exposure Inputs'!$D$39*'Exposure Inputs'!$C$43/'Exposure Inputs'!$D$37)</f>
        <v>1.0408655464788733E-7</v>
      </c>
      <c r="J496" s="53">
        <f>'Exposure Inputs'!$E$60/$I496</f>
        <v>121053098.95811547</v>
      </c>
      <c r="K496" s="41">
        <f>($E496*'Exposure Inputs'!$E$39*'Exposure Inputs'!$C$43/'Exposure Inputs'!$E$37)</f>
        <v>5.8710191698113205E-8</v>
      </c>
      <c r="L496" s="53">
        <f>'Exposure Inputs'!$E$60/$K496</f>
        <v>214613504.66694066</v>
      </c>
      <c r="M496" s="87"/>
      <c r="N496" s="87"/>
    </row>
    <row r="497" spans="1:14">
      <c r="A497" s="47">
        <f>'Refined Drinking Water Calcs'!A497</f>
        <v>2019</v>
      </c>
      <c r="B497" s="48" t="str">
        <f>'Refined Drinking Water Calcs'!B497</f>
        <v>110016759444</v>
      </c>
      <c r="C497" s="48" t="str">
        <f>'Refined Drinking Water Calcs'!C497</f>
        <v>NORTHERN MADISON COUNTY SANITATION DISTRICT</v>
      </c>
      <c r="D497" s="48" t="str">
        <f>'Refined Drinking Water Calcs'!D497</f>
        <v>Waste Handling, Disposal and Treatment (POTW)</v>
      </c>
      <c r="E497" s="48">
        <f>'Refined Drinking Water Calcs'!G497</f>
        <v>7.6989689785294396E-4</v>
      </c>
      <c r="F497" s="48">
        <f>'Refined Drinking Water Calcs'!F497</f>
        <v>3.2954254196782099E-4</v>
      </c>
      <c r="G497" s="41">
        <f>($E497*'Exposure Inputs'!$C$39*'Exposure Inputs'!$C$43/'Exposure Inputs'!$C$37)</f>
        <v>2.6561442975926571E-9</v>
      </c>
      <c r="H497" s="41">
        <f>'Exposure Inputs'!$E$60/$G497</f>
        <v>4743718182.5625048</v>
      </c>
      <c r="I497" s="41">
        <f>($E497*'Exposure Inputs'!$D$39*'Exposure Inputs'!$C$43/'Exposure Inputs'!$D$37)</f>
        <v>4.1205749462551932E-9</v>
      </c>
      <c r="J497" s="53">
        <f>'Exposure Inputs'!$E$60/$I497</f>
        <v>3057825707.417594</v>
      </c>
      <c r="K497" s="41">
        <f>($E497*'Exposure Inputs'!$E$39*'Exposure Inputs'!$C$43/'Exposure Inputs'!$E$37)</f>
        <v>2.3242170501220947E-9</v>
      </c>
      <c r="L497" s="53">
        <f>'Exposure Inputs'!$E$60/$K497</f>
        <v>5421180435.5097141</v>
      </c>
      <c r="M497" s="87"/>
      <c r="N497" s="87"/>
    </row>
    <row r="498" spans="1:14">
      <c r="A498" s="47">
        <f>'Refined Drinking Water Calcs'!A498</f>
        <v>2020</v>
      </c>
      <c r="B498" s="48" t="str">
        <f>'Refined Drinking Water Calcs'!B498</f>
        <v>110016759444</v>
      </c>
      <c r="C498" s="48" t="str">
        <f>'Refined Drinking Water Calcs'!C498</f>
        <v>NORTHERN MADISON COUNTY SANITATION DISTRICT</v>
      </c>
      <c r="D498" s="48" t="str">
        <f>'Refined Drinking Water Calcs'!D498</f>
        <v>Waste Handling, Disposal and Treatment (POTW)</v>
      </c>
      <c r="E498" s="48">
        <f>'Refined Drinking Water Calcs'!G498</f>
        <v>2.2605483383767301E-4</v>
      </c>
      <c r="F498" s="48">
        <f>'Refined Drinking Water Calcs'!F498</f>
        <v>9.6759299556509196E-5</v>
      </c>
      <c r="G498" s="41">
        <f>($E498*'Exposure Inputs'!$C$39*'Exposure Inputs'!$C$43/'Exposure Inputs'!$C$37)</f>
        <v>7.7988917673997197E-10</v>
      </c>
      <c r="H498" s="41">
        <f>'Exposure Inputs'!$E$60/$G498</f>
        <v>16156141636.263596</v>
      </c>
      <c r="I498" s="41">
        <f>($E498*'Exposure Inputs'!$D$39*'Exposure Inputs'!$C$43/'Exposure Inputs'!$D$37)</f>
        <v>1.209870941666419E-9</v>
      </c>
      <c r="J498" s="53">
        <f>'Exposure Inputs'!$E$60/$I498</f>
        <v>10414333931.059916</v>
      </c>
      <c r="K498" s="41">
        <f>($E498*'Exposure Inputs'!$E$39*'Exposure Inputs'!$C$43/'Exposure Inputs'!$E$37)</f>
        <v>6.8242968705712605E-10</v>
      </c>
      <c r="L498" s="53">
        <f>'Exposure Inputs'!$E$60/$K498</f>
        <v>18463440613.692493</v>
      </c>
      <c r="M498" s="87"/>
      <c r="N498" s="87"/>
    </row>
    <row r="499" spans="1:14">
      <c r="A499" s="47">
        <f>'Refined Drinking Water Calcs'!A499</f>
        <v>2021</v>
      </c>
      <c r="B499" s="48" t="str">
        <f>'Refined Drinking Water Calcs'!B499</f>
        <v>110016759444</v>
      </c>
      <c r="C499" s="48" t="str">
        <f>'Refined Drinking Water Calcs'!C499</f>
        <v>NORTHERN MADISON COUNTY SANITATION DISTRICT</v>
      </c>
      <c r="D499" s="48" t="str">
        <f>'Refined Drinking Water Calcs'!D499</f>
        <v>Waste Handling, Disposal and Treatment (POTW)</v>
      </c>
      <c r="E499" s="48">
        <f>'Refined Drinking Water Calcs'!G499</f>
        <v>8.2231541004718696E-4</v>
      </c>
      <c r="F499" s="48">
        <f>'Refined Drinking Water Calcs'!F499</f>
        <v>3.5197948099541698E-4</v>
      </c>
      <c r="G499" s="41">
        <f>($E499*'Exposure Inputs'!$C$39*'Exposure Inputs'!$C$43/'Exposure Inputs'!$C$37)</f>
        <v>2.8369881646627954E-9</v>
      </c>
      <c r="H499" s="41">
        <f>'Exposure Inputs'!$E$60/$G499</f>
        <v>4441329772.5186796</v>
      </c>
      <c r="I499" s="41">
        <f>($E499*'Exposure Inputs'!$D$39*'Exposure Inputs'!$C$43/'Exposure Inputs'!$D$37)</f>
        <v>4.4011247298300148E-9</v>
      </c>
      <c r="J499" s="53">
        <f>'Exposure Inputs'!$E$60/$I499</f>
        <v>2862904546.7853966</v>
      </c>
      <c r="K499" s="41">
        <f>($E499*'Exposure Inputs'!$E$39*'Exposure Inputs'!$C$43/'Exposure Inputs'!$E$37)</f>
        <v>2.4824616152367912E-9</v>
      </c>
      <c r="L499" s="53">
        <f>'Exposure Inputs'!$E$60/$K499</f>
        <v>5075607180.6565037</v>
      </c>
      <c r="M499" s="87"/>
      <c r="N499" s="87"/>
    </row>
    <row r="500" spans="1:14">
      <c r="A500" s="47">
        <f>'Refined Drinking Water Calcs'!A500</f>
        <v>2020</v>
      </c>
      <c r="B500" s="48" t="str">
        <f>'Refined Drinking Water Calcs'!B500</f>
        <v>110022905588</v>
      </c>
      <c r="C500" s="48" t="str">
        <f>'Refined Drinking Water Calcs'!C500</f>
        <v>OHIO RIVER WWTP</v>
      </c>
      <c r="D500" s="48" t="str">
        <f>'Refined Drinking Water Calcs'!D500</f>
        <v>Waste Handling, Disposal and Treatment (POTW)</v>
      </c>
      <c r="E500" s="48">
        <f>'Refined Drinking Water Calcs'!G500</f>
        <v>5.7015039650881403E-5</v>
      </c>
      <c r="F500" s="48">
        <f>'Refined Drinking Water Calcs'!F500</f>
        <v>2.48873967602526E-5</v>
      </c>
      <c r="G500" s="41">
        <f>($E500*'Exposure Inputs'!$C$39*'Exposure Inputs'!$C$43/'Exposure Inputs'!$C$37)</f>
        <v>1.9670188679554087E-10</v>
      </c>
      <c r="H500" s="41">
        <f>'Exposure Inputs'!$E$60/$G500</f>
        <v>64056325057.506439</v>
      </c>
      <c r="I500" s="41">
        <f>($E500*'Exposure Inputs'!$D$39*'Exposure Inputs'!$C$43/'Exposure Inputs'!$D$37)</f>
        <v>3.0515091644133711E-10</v>
      </c>
      <c r="J500" s="53">
        <f>'Exposure Inputs'!$E$60/$I500</f>
        <v>41291044270.62159</v>
      </c>
      <c r="K500" s="41">
        <f>($E500*'Exposure Inputs'!$E$39*'Exposure Inputs'!$C$43/'Exposure Inputs'!$E$37)</f>
        <v>1.7212087441775516E-10</v>
      </c>
      <c r="L500" s="53">
        <f>'Exposure Inputs'!$E$60/$K500</f>
        <v>73204368979.781601</v>
      </c>
      <c r="M500" s="87"/>
      <c r="N500" s="35"/>
    </row>
    <row r="501" spans="1:14">
      <c r="A501" s="47">
        <f>'Refined Drinking Water Calcs'!A501</f>
        <v>2021</v>
      </c>
      <c r="B501" s="48" t="str">
        <f>'Refined Drinking Water Calcs'!B501</f>
        <v>110022905588</v>
      </c>
      <c r="C501" s="48" t="str">
        <f>'Refined Drinking Water Calcs'!C501</f>
        <v>OHIO RIVER WWTP</v>
      </c>
      <c r="D501" s="48" t="str">
        <f>'Refined Drinking Water Calcs'!D501</f>
        <v>Waste Handling, Disposal and Treatment (POTW)</v>
      </c>
      <c r="E501" s="48">
        <f>'Refined Drinking Water Calcs'!G501</f>
        <v>5.30415441684396E-5</v>
      </c>
      <c r="F501" s="48">
        <f>'Refined Drinking Water Calcs'!F501</f>
        <v>2.3152942847703701E-5</v>
      </c>
      <c r="G501" s="41">
        <f>($E501*'Exposure Inputs'!$C$39*'Exposure Inputs'!$C$43/'Exposure Inputs'!$C$37)</f>
        <v>1.8299332738111664E-10</v>
      </c>
      <c r="H501" s="41">
        <f>'Exposure Inputs'!$E$60/$G501</f>
        <v>68854969633.71907</v>
      </c>
      <c r="I501" s="41">
        <f>($E501*'Exposure Inputs'!$D$39*'Exposure Inputs'!$C$43/'Exposure Inputs'!$D$37)</f>
        <v>2.8388432090150772E-10</v>
      </c>
      <c r="J501" s="53">
        <f>'Exposure Inputs'!$E$60/$I501</f>
        <v>44384275820.472343</v>
      </c>
      <c r="K501" s="41">
        <f>($E501*'Exposure Inputs'!$E$39*'Exposure Inputs'!$C$43/'Exposure Inputs'!$E$37)</f>
        <v>1.6012541635755351E-10</v>
      </c>
      <c r="L501" s="53">
        <f>'Exposure Inputs'!$E$60/$K501</f>
        <v>78688319984.534592</v>
      </c>
      <c r="M501" s="87"/>
      <c r="N501" s="87"/>
    </row>
    <row r="502" spans="1:14">
      <c r="A502" s="47">
        <f>'Refined Drinking Water Calcs'!A502</f>
        <v>2022</v>
      </c>
      <c r="B502" s="48" t="str">
        <f>'Refined Drinking Water Calcs'!B502</f>
        <v>110022905588</v>
      </c>
      <c r="C502" s="48" t="str">
        <f>'Refined Drinking Water Calcs'!C502</f>
        <v>OHIO RIVER WWTP</v>
      </c>
      <c r="D502" s="48" t="str">
        <f>'Refined Drinking Water Calcs'!D502</f>
        <v>Waste Handling, Disposal and Treatment (POTW)</v>
      </c>
      <c r="E502" s="48">
        <f>'Refined Drinking Water Calcs'!G502</f>
        <v>7.3740683356123406E-5</v>
      </c>
      <c r="F502" s="48">
        <f>'Refined Drinking Water Calcs'!F502</f>
        <v>3.2188237617539303E-5</v>
      </c>
      <c r="G502" s="41">
        <f>($E502*'Exposure Inputs'!$C$39*'Exposure Inputs'!$C$43/'Exposure Inputs'!$C$37)</f>
        <v>2.5440535757862574E-10</v>
      </c>
      <c r="H502" s="41">
        <f>'Exposure Inputs'!$E$60/$G502</f>
        <v>49527258859.341759</v>
      </c>
      <c r="I502" s="41">
        <f>($E502*'Exposure Inputs'!$D$39*'Exposure Inputs'!$C$43/'Exposure Inputs'!$D$37)</f>
        <v>3.9466844613136475E-10</v>
      </c>
      <c r="J502" s="53">
        <f>'Exposure Inputs'!$E$60/$I502</f>
        <v>31925531730.515163</v>
      </c>
      <c r="K502" s="41">
        <f>($E502*'Exposure Inputs'!$E$39*'Exposure Inputs'!$C$43/'Exposure Inputs'!$E$37)</f>
        <v>2.2261338371659896E-10</v>
      </c>
      <c r="L502" s="53">
        <f>'Exposure Inputs'!$E$60/$K502</f>
        <v>56600370515.191498</v>
      </c>
      <c r="M502" s="87"/>
      <c r="N502" s="87"/>
    </row>
    <row r="503" spans="1:14">
      <c r="A503" s="47">
        <f>'Refined Drinking Water Calcs'!A503</f>
        <v>2021</v>
      </c>
      <c r="B503" s="48" t="str">
        <f>'Refined Drinking Water Calcs'!B503</f>
        <v>110064615590</v>
      </c>
      <c r="C503" s="48" t="str">
        <f>'Refined Drinking Water Calcs'!C503</f>
        <v>OLDHAM COUNTY ENVIRONMENTAL AUTHORITY REGIONAL WWTP</v>
      </c>
      <c r="D503" s="48" t="str">
        <f>'Refined Drinking Water Calcs'!D503</f>
        <v>Waste Handling, Disposal and Treatment (POTW)</v>
      </c>
      <c r="E503" s="48">
        <f>'Refined Drinking Water Calcs'!G503</f>
        <v>0.54990295694271896</v>
      </c>
      <c r="F503" s="48">
        <f>'Refined Drinking Water Calcs'!F503</f>
        <v>0.34013651200529299</v>
      </c>
      <c r="G503" s="41">
        <f>($E503*'Exposure Inputs'!$C$39*'Exposure Inputs'!$C$43/'Exposure Inputs'!$C$37)</f>
        <v>1.8971652014523805E-6</v>
      </c>
      <c r="H503" s="41">
        <f>'Exposure Inputs'!$E$60/$G503</f>
        <v>6641488.0424509328</v>
      </c>
      <c r="I503" s="41">
        <f>($E503*'Exposure Inputs'!$D$39*'Exposure Inputs'!$C$43/'Exposure Inputs'!$D$37)</f>
        <v>2.9431425864539888E-6</v>
      </c>
      <c r="J503" s="53">
        <f>'Exposure Inputs'!$E$60/$I503</f>
        <v>4281138.1473640949</v>
      </c>
      <c r="K503" s="41">
        <f>($E503*'Exposure Inputs'!$E$39*'Exposure Inputs'!$C$43/'Exposure Inputs'!$E$37)</f>
        <v>1.6600843983176422E-6</v>
      </c>
      <c r="L503" s="53">
        <f>'Exposure Inputs'!$E$60/$K503</f>
        <v>7589975.5535134561</v>
      </c>
      <c r="M503" s="87"/>
      <c r="N503" s="87"/>
    </row>
    <row r="504" spans="1:14">
      <c r="A504" s="47">
        <f>'Refined Drinking Water Calcs'!A504</f>
        <v>2022</v>
      </c>
      <c r="B504" s="48" t="str">
        <f>'Refined Drinking Water Calcs'!B504</f>
        <v>110064615590</v>
      </c>
      <c r="C504" s="48" t="str">
        <f>'Refined Drinking Water Calcs'!C504</f>
        <v>OLDHAM COUNTY ENVIRONMENTAL AUTHORITY REGIONAL WWTP</v>
      </c>
      <c r="D504" s="48" t="str">
        <f>'Refined Drinking Water Calcs'!D504</f>
        <v>Waste Handling, Disposal and Treatment (POTW)</v>
      </c>
      <c r="E504" s="48">
        <f>'Refined Drinking Water Calcs'!G504</f>
        <v>0.45210680405946502</v>
      </c>
      <c r="F504" s="48">
        <f>'Refined Drinking Water Calcs'!F504</f>
        <v>0.27964576193880197</v>
      </c>
      <c r="G504" s="41">
        <f>($E504*'Exposure Inputs'!$C$39*'Exposure Inputs'!$C$43/'Exposure Inputs'!$C$37)</f>
        <v>1.5597684740051545E-6</v>
      </c>
      <c r="H504" s="41">
        <f>'Exposure Inputs'!$E$60/$G504</f>
        <v>8078121.9841210619</v>
      </c>
      <c r="I504" s="41">
        <f>($E504*'Exposure Inputs'!$D$39*'Exposure Inputs'!$C$43/'Exposure Inputs'!$D$37)</f>
        <v>2.4197265569379819E-6</v>
      </c>
      <c r="J504" s="53">
        <f>'Exposure Inputs'!$E$60/$I504</f>
        <v>5207199.9473959319</v>
      </c>
      <c r="K504" s="41">
        <f>($E504*'Exposure Inputs'!$E$39*'Exposure Inputs'!$C$43/'Exposure Inputs'!$E$37)</f>
        <v>1.3648507292361208E-6</v>
      </c>
      <c r="L504" s="53">
        <f>'Exposure Inputs'!$E$60/$K504</f>
        <v>9231778.7799783517</v>
      </c>
      <c r="M504" s="87"/>
      <c r="N504" s="87"/>
    </row>
    <row r="505" spans="1:14">
      <c r="A505" s="47">
        <f>'Refined Drinking Water Calcs'!A505</f>
        <v>2023</v>
      </c>
      <c r="B505" s="48" t="str">
        <f>'Refined Drinking Water Calcs'!B505</f>
        <v>110064615590</v>
      </c>
      <c r="C505" s="48" t="str">
        <f>'Refined Drinking Water Calcs'!C505</f>
        <v>OLDHAM COUNTY ENVIRONMENTAL AUTHORITY REGIONAL WWTP</v>
      </c>
      <c r="D505" s="48" t="str">
        <f>'Refined Drinking Water Calcs'!D505</f>
        <v>Waste Handling, Disposal and Treatment (POTW)</v>
      </c>
      <c r="E505" s="48">
        <f>'Refined Drinking Water Calcs'!G505</f>
        <v>0.34469135793700501</v>
      </c>
      <c r="F505" s="48">
        <f>'Refined Drinking Water Calcs'!F505</f>
        <v>0.213205102330943</v>
      </c>
      <c r="G505" s="41">
        <f>($E505*'Exposure Inputs'!$C$39*'Exposure Inputs'!$C$43/'Exposure Inputs'!$C$37)</f>
        <v>1.1891851848826674E-6</v>
      </c>
      <c r="H505" s="41">
        <f>'Exposure Inputs'!$E$60/$G505</f>
        <v>10595490.223201187</v>
      </c>
      <c r="I505" s="41">
        <f>($E505*'Exposure Inputs'!$D$39*'Exposure Inputs'!$C$43/'Exposure Inputs'!$D$37)</f>
        <v>1.8448269861417168E-6</v>
      </c>
      <c r="J505" s="53">
        <f>'Exposure Inputs'!$E$60/$I505</f>
        <v>6829908.7636135034</v>
      </c>
      <c r="K505" s="41">
        <f>($E505*'Exposure Inputs'!$E$39*'Exposure Inputs'!$C$43/'Exposure Inputs'!$E$37)</f>
        <v>1.0405776843381283E-6</v>
      </c>
      <c r="L505" s="53">
        <f>'Exposure Inputs'!$E$60/$K505</f>
        <v>12108658.670702109</v>
      </c>
      <c r="M505" s="87"/>
      <c r="N505" s="87"/>
    </row>
    <row r="506" spans="1:14">
      <c r="A506" s="47">
        <f>'Refined Drinking Water Calcs'!A506</f>
        <v>2019</v>
      </c>
      <c r="B506" s="48" t="str">
        <f>'Refined Drinking Water Calcs'!B506</f>
        <v>110043734983</v>
      </c>
      <c r="C506" s="48" t="str">
        <f>'Refined Drinking Water Calcs'!C506</f>
        <v>OWENSBORO EAST WWTP</v>
      </c>
      <c r="D506" s="48" t="str">
        <f>'Refined Drinking Water Calcs'!D506</f>
        <v>Waste Handling, Disposal and Treatment (POTW)</v>
      </c>
      <c r="E506" s="48">
        <f>'Refined Drinking Water Calcs'!G506</f>
        <v>4.7649462105553599E-4</v>
      </c>
      <c r="F506" s="48">
        <f>'Refined Drinking Water Calcs'!F506</f>
        <v>2.0556874717459701E-4</v>
      </c>
      <c r="G506" s="41">
        <f>($E506*'Exposure Inputs'!$C$39*'Exposure Inputs'!$C$43/'Exposure Inputs'!$C$37)</f>
        <v>1.6439064426415997E-9</v>
      </c>
      <c r="H506" s="41">
        <f>'Exposure Inputs'!$E$60/$G506</f>
        <v>7664669760.4962301</v>
      </c>
      <c r="I506" s="41">
        <f>($E506*'Exposure Inputs'!$D$39*'Exposure Inputs'!$C$43/'Exposure Inputs'!$D$37)</f>
        <v>2.5502529014239956E-9</v>
      </c>
      <c r="J506" s="53">
        <f>'Exposure Inputs'!$E$60/$I506</f>
        <v>4940686467.9830313</v>
      </c>
      <c r="K506" s="41">
        <f>($E506*'Exposure Inputs'!$E$39*'Exposure Inputs'!$C$43/'Exposure Inputs'!$E$37)</f>
        <v>1.4384743277148256E-9</v>
      </c>
      <c r="L506" s="53">
        <f>'Exposure Inputs'!$E$60/$K506</f>
        <v>8759280410.6671009</v>
      </c>
      <c r="M506" s="87"/>
      <c r="N506" s="87"/>
    </row>
    <row r="507" spans="1:14">
      <c r="A507" s="47">
        <f>'Refined Drinking Water Calcs'!A507</f>
        <v>2020</v>
      </c>
      <c r="B507" s="48" t="str">
        <f>'Refined Drinking Water Calcs'!B507</f>
        <v>110043734983</v>
      </c>
      <c r="C507" s="48" t="str">
        <f>'Refined Drinking Water Calcs'!C507</f>
        <v>OWENSBORO EAST WWTP</v>
      </c>
      <c r="D507" s="48" t="str">
        <f>'Refined Drinking Water Calcs'!D507</f>
        <v>Waste Handling, Disposal and Treatment (POTW)</v>
      </c>
      <c r="E507" s="48">
        <f>'Refined Drinking Water Calcs'!G507</f>
        <v>7.8332827855341896E-4</v>
      </c>
      <c r="F507" s="48">
        <f>'Refined Drinking Water Calcs'!F507</f>
        <v>3.3794256164308798E-4</v>
      </c>
      <c r="G507" s="41">
        <f>($E507*'Exposure Inputs'!$C$39*'Exposure Inputs'!$C$43/'Exposure Inputs'!$C$37)</f>
        <v>2.7024825610092958E-9</v>
      </c>
      <c r="H507" s="41">
        <f>'Exposure Inputs'!$E$60/$G507</f>
        <v>4662379762.1451731</v>
      </c>
      <c r="I507" s="41">
        <f>($E507*'Exposure Inputs'!$D$39*'Exposure Inputs'!$C$43/'Exposure Inputs'!$D$37)</f>
        <v>4.1924612091591436E-9</v>
      </c>
      <c r="J507" s="53">
        <f>'Exposure Inputs'!$E$60/$I507</f>
        <v>3005394533.5196328</v>
      </c>
      <c r="K507" s="41">
        <f>($E507*'Exposure Inputs'!$E$39*'Exposure Inputs'!$C$43/'Exposure Inputs'!$E$37)</f>
        <v>2.3647646145008871E-9</v>
      </c>
      <c r="L507" s="53">
        <f>'Exposure Inputs'!$E$60/$K507</f>
        <v>5328225871.9265327</v>
      </c>
      <c r="M507" s="87"/>
      <c r="N507" s="87"/>
    </row>
    <row r="508" spans="1:14">
      <c r="A508" s="47">
        <f>'Refined Drinking Water Calcs'!A508</f>
        <v>2021</v>
      </c>
      <c r="B508" s="48" t="str">
        <f>'Refined Drinking Water Calcs'!B508</f>
        <v>110043734983</v>
      </c>
      <c r="C508" s="48" t="str">
        <f>'Refined Drinking Water Calcs'!C508</f>
        <v>OWENSBORO EAST WWTP</v>
      </c>
      <c r="D508" s="48" t="str">
        <f>'Refined Drinking Water Calcs'!D508</f>
        <v>Waste Handling, Disposal and Treatment (POTW)</v>
      </c>
      <c r="E508" s="48">
        <f>'Refined Drinking Water Calcs'!G508</f>
        <v>3.7451755266482601E-4</v>
      </c>
      <c r="F508" s="48">
        <f>'Refined Drinking Water Calcs'!F508</f>
        <v>1.6157392065760899E-4</v>
      </c>
      <c r="G508" s="41">
        <f>($E508*'Exposure Inputs'!$C$39*'Exposure Inputs'!$C$43/'Exposure Inputs'!$C$37)</f>
        <v>1.2920855566936498E-9</v>
      </c>
      <c r="H508" s="41">
        <f>'Exposure Inputs'!$E$60/$G508</f>
        <v>9751676222.0006981</v>
      </c>
      <c r="I508" s="41">
        <f>($E508*'Exposure Inputs'!$D$39*'Exposure Inputs'!$C$43/'Exposure Inputs'!$D$37)</f>
        <v>2.0044601410230124E-9</v>
      </c>
      <c r="J508" s="53">
        <f>'Exposure Inputs'!$E$60/$I508</f>
        <v>6285981817.313345</v>
      </c>
      <c r="K508" s="41">
        <f>($E508*'Exposure Inputs'!$E$39*'Exposure Inputs'!$C$43/'Exposure Inputs'!$E$37)</f>
        <v>1.1306190269126826E-9</v>
      </c>
      <c r="L508" s="53">
        <f>'Exposure Inputs'!$E$60/$K508</f>
        <v>11144337482.455172</v>
      </c>
      <c r="M508" s="87"/>
      <c r="N508" s="87"/>
    </row>
    <row r="509" spans="1:14">
      <c r="A509" s="47">
        <f>'Refined Drinking Water Calcs'!A509</f>
        <v>2022</v>
      </c>
      <c r="B509" s="48" t="str">
        <f>'Refined Drinking Water Calcs'!B509</f>
        <v>110043734983</v>
      </c>
      <c r="C509" s="48" t="str">
        <f>'Refined Drinking Water Calcs'!C509</f>
        <v>OWENSBORO EAST WWTP</v>
      </c>
      <c r="D509" s="48" t="str">
        <f>'Refined Drinking Water Calcs'!D509</f>
        <v>Waste Handling, Disposal and Treatment (POTW)</v>
      </c>
      <c r="E509" s="48">
        <f>'Refined Drinking Water Calcs'!G509</f>
        <v>1.6706190198825899E-5</v>
      </c>
      <c r="F509" s="48">
        <f>'Refined Drinking Water Calcs'!F509</f>
        <v>7.2073648630608796E-6</v>
      </c>
      <c r="G509" s="41">
        <f>($E509*'Exposure Inputs'!$C$39*'Exposure Inputs'!$C$43/'Exposure Inputs'!$C$37)</f>
        <v>5.7636356185949366E-11</v>
      </c>
      <c r="H509" s="41">
        <f>'Exposure Inputs'!$E$60/$G509</f>
        <v>218612015640.77426</v>
      </c>
      <c r="I509" s="41">
        <f>($E509*'Exposure Inputs'!$D$39*'Exposure Inputs'!$C$43/'Exposure Inputs'!$D$37)</f>
        <v>8.9413412331744258E-11</v>
      </c>
      <c r="J509" s="53">
        <f>'Exposure Inputs'!$E$60/$I509</f>
        <v>140918455871.59912</v>
      </c>
      <c r="K509" s="41">
        <f>($E509*'Exposure Inputs'!$E$39*'Exposure Inputs'!$C$43/'Exposure Inputs'!$E$37)</f>
        <v>5.0433781732304604E-11</v>
      </c>
      <c r="L509" s="53">
        <f>'Exposure Inputs'!$E$60/$K509</f>
        <v>249832544124.47238</v>
      </c>
      <c r="M509" s="87"/>
      <c r="N509" s="87"/>
    </row>
    <row r="510" spans="1:14">
      <c r="A510" s="47">
        <f>'Refined Drinking Water Calcs'!A510</f>
        <v>2023</v>
      </c>
      <c r="B510" s="48" t="str">
        <f>'Refined Drinking Water Calcs'!B510</f>
        <v>110043734983</v>
      </c>
      <c r="C510" s="48" t="str">
        <f>'Refined Drinking Water Calcs'!C510</f>
        <v>OWENSBORO EAST WWTP</v>
      </c>
      <c r="D510" s="48" t="str">
        <f>'Refined Drinking Water Calcs'!D510</f>
        <v>Waste Handling, Disposal and Treatment (POTW)</v>
      </c>
      <c r="E510" s="48">
        <f>'Refined Drinking Water Calcs'!G510</f>
        <v>1.8518313681931001E-4</v>
      </c>
      <c r="F510" s="48">
        <f>'Refined Drinking Water Calcs'!F510</f>
        <v>7.9891490379218499E-5</v>
      </c>
      <c r="G510" s="41">
        <f>($E510*'Exposure Inputs'!$C$39*'Exposure Inputs'!$C$43/'Exposure Inputs'!$C$37)</f>
        <v>6.388818220266196E-10</v>
      </c>
      <c r="H510" s="41">
        <f>'Exposure Inputs'!$E$60/$G510</f>
        <v>19721957278.469898</v>
      </c>
      <c r="I510" s="41">
        <f>($E510*'Exposure Inputs'!$D$39*'Exposure Inputs'!$C$43/'Exposure Inputs'!$D$37)</f>
        <v>9.9112101396250443E-10</v>
      </c>
      <c r="J510" s="53">
        <f>'Exposure Inputs'!$E$60/$I510</f>
        <v>12712877461.476845</v>
      </c>
      <c r="K510" s="41">
        <f>($E510*'Exposure Inputs'!$E$39*'Exposure Inputs'!$C$43/'Exposure Inputs'!$E$37)</f>
        <v>5.5904343190735094E-10</v>
      </c>
      <c r="L510" s="53">
        <f>'Exposure Inputs'!$E$60/$K510</f>
        <v>22538499302.301384</v>
      </c>
      <c r="M510" s="87"/>
      <c r="N510" s="87"/>
    </row>
    <row r="511" spans="1:14">
      <c r="A511" s="47">
        <f>'Refined Drinking Water Calcs'!A511</f>
        <v>2019</v>
      </c>
      <c r="B511" s="48" t="str">
        <f>'Refined Drinking Water Calcs'!B511</f>
        <v>110070097306</v>
      </c>
      <c r="C511" s="48" t="str">
        <f>'Refined Drinking Water Calcs'!C511</f>
        <v>OXNARD WASTEWATER TREATMENT PLANT (OWTP)</v>
      </c>
      <c r="D511" s="48" t="str">
        <f>'Refined Drinking Water Calcs'!D511</f>
        <v>Waste Handling, Disposal and Treatment (POTW)</v>
      </c>
      <c r="E511" s="48">
        <f>'Refined Drinking Water Calcs'!G511</f>
        <v>0.15489372153820499</v>
      </c>
      <c r="F511" s="48">
        <f>'Refined Drinking Water Calcs'!F511</f>
        <v>0.15489372153820499</v>
      </c>
      <c r="G511" s="41">
        <f>($E511*'Exposure Inputs'!$C$39*'Exposure Inputs'!$C$43/'Exposure Inputs'!$C$37)</f>
        <v>5.3438333930680734E-7</v>
      </c>
      <c r="H511" s="41">
        <f>'Exposure Inputs'!$E$60/$G511</f>
        <v>23578579.407704771</v>
      </c>
      <c r="I511" s="41">
        <f>($E511*'Exposure Inputs'!$D$39*'Exposure Inputs'!$C$43/'Exposure Inputs'!$D$37)</f>
        <v>8.2900865048616754E-7</v>
      </c>
      <c r="J511" s="53">
        <f>'Exposure Inputs'!$E$60/$I511</f>
        <v>15198876.383992856</v>
      </c>
      <c r="K511" s="41">
        <f>($E511*'Exposure Inputs'!$E$39*'Exposure Inputs'!$C$43/'Exposure Inputs'!$E$37)</f>
        <v>4.6760368766250567E-7</v>
      </c>
      <c r="L511" s="53">
        <f>'Exposure Inputs'!$E$60/$K511</f>
        <v>26945895.279367615</v>
      </c>
      <c r="M511" s="87"/>
      <c r="N511" s="87"/>
    </row>
    <row r="512" spans="1:14">
      <c r="A512" s="47">
        <f>'Refined Drinking Water Calcs'!A512</f>
        <v>2020</v>
      </c>
      <c r="B512" s="48" t="str">
        <f>'Refined Drinking Water Calcs'!B512</f>
        <v>110070097306</v>
      </c>
      <c r="C512" s="48" t="str">
        <f>'Refined Drinking Water Calcs'!C512</f>
        <v>OXNARD WASTEWATER TREATMENT PLANT (OWTP)</v>
      </c>
      <c r="D512" s="48" t="str">
        <f>'Refined Drinking Water Calcs'!D512</f>
        <v>Waste Handling, Disposal and Treatment (POTW)</v>
      </c>
      <c r="E512" s="48">
        <f>'Refined Drinking Water Calcs'!G512</f>
        <v>0.121759542607035</v>
      </c>
      <c r="F512" s="48">
        <f>'Refined Drinking Water Calcs'!F512</f>
        <v>0.121759542607035</v>
      </c>
      <c r="G512" s="41">
        <f>($E512*'Exposure Inputs'!$C$39*'Exposure Inputs'!$C$43/'Exposure Inputs'!$C$37)</f>
        <v>4.2007042199427075E-7</v>
      </c>
      <c r="H512" s="41">
        <f>'Exposure Inputs'!$E$60/$G512</f>
        <v>29994970.700821798</v>
      </c>
      <c r="I512" s="41">
        <f>($E512*'Exposure Inputs'!$D$39*'Exposure Inputs'!$C$43/'Exposure Inputs'!$D$37)</f>
        <v>6.5167079141793386E-7</v>
      </c>
      <c r="J512" s="53">
        <f>'Exposure Inputs'!$E$60/$I512</f>
        <v>19334915.982016575</v>
      </c>
      <c r="K512" s="41">
        <f>($E512*'Exposure Inputs'!$E$39*'Exposure Inputs'!$C$43/'Exposure Inputs'!$E$37)</f>
        <v>3.6757597768161512E-7</v>
      </c>
      <c r="L512" s="53">
        <f>'Exposure Inputs'!$E$60/$K512</f>
        <v>34278627.454032905</v>
      </c>
      <c r="M512" s="87"/>
      <c r="N512" s="87"/>
    </row>
    <row r="513" spans="1:14">
      <c r="A513" s="47">
        <f>'Refined Drinking Water Calcs'!A513</f>
        <v>2021</v>
      </c>
      <c r="B513" s="48" t="str">
        <f>'Refined Drinking Water Calcs'!B513</f>
        <v>110070097306</v>
      </c>
      <c r="C513" s="48" t="str">
        <f>'Refined Drinking Water Calcs'!C513</f>
        <v>OXNARD WASTEWATER TREATMENT PLANT (OWTP)</v>
      </c>
      <c r="D513" s="48" t="str">
        <f>'Refined Drinking Water Calcs'!D513</f>
        <v>Waste Handling, Disposal and Treatment (POTW)</v>
      </c>
      <c r="E513" s="48">
        <f>'Refined Drinking Water Calcs'!G513</f>
        <v>4.2332951000000001E-2</v>
      </c>
      <c r="F513" s="48">
        <f>'Refined Drinking Water Calcs'!F513</f>
        <v>4.2332951000000001E-2</v>
      </c>
      <c r="G513" s="41">
        <f>($E513*'Exposure Inputs'!$C$39*'Exposure Inputs'!$C$43/'Exposure Inputs'!$C$37)</f>
        <v>1.4604868095000004E-7</v>
      </c>
      <c r="H513" s="41">
        <f>'Exposure Inputs'!$E$60/$G513</f>
        <v>86272603.888244823</v>
      </c>
      <c r="I513" s="41">
        <f>($E513*'Exposure Inputs'!$D$39*'Exposure Inputs'!$C$43/'Exposure Inputs'!$D$37)</f>
        <v>2.2657072366197184E-7</v>
      </c>
      <c r="J513" s="53">
        <f>'Exposure Inputs'!$E$60/$I513</f>
        <v>55611774.532698877</v>
      </c>
      <c r="K513" s="41">
        <f>($E513*'Exposure Inputs'!$E$39*'Exposure Inputs'!$C$43/'Exposure Inputs'!$E$37)</f>
        <v>1.2779758792452831E-7</v>
      </c>
      <c r="L513" s="53">
        <f>'Exposure Inputs'!$E$60/$K513</f>
        <v>98593410.131034791</v>
      </c>
      <c r="M513" s="87"/>
      <c r="N513" s="87"/>
    </row>
    <row r="514" spans="1:14">
      <c r="A514" s="47">
        <f>'Refined Drinking Water Calcs'!A514</f>
        <v>2022</v>
      </c>
      <c r="B514" s="48" t="str">
        <f>'Refined Drinking Water Calcs'!B514</f>
        <v>110070097306</v>
      </c>
      <c r="C514" s="48" t="str">
        <f>'Refined Drinking Water Calcs'!C514</f>
        <v>OXNARD WASTEWATER TREATMENT PLANT (OWTP)</v>
      </c>
      <c r="D514" s="48" t="str">
        <f>'Refined Drinking Water Calcs'!D514</f>
        <v>Waste Handling, Disposal and Treatment (POTW)</v>
      </c>
      <c r="E514" s="48">
        <f>'Refined Drinking Water Calcs'!G514</f>
        <v>2.3733925999999999E-2</v>
      </c>
      <c r="F514" s="48">
        <f>'Refined Drinking Water Calcs'!F514</f>
        <v>2.3733925999999999E-2</v>
      </c>
      <c r="G514" s="41">
        <f>($E514*'Exposure Inputs'!$C$39*'Exposure Inputs'!$C$43/'Exposure Inputs'!$C$37)</f>
        <v>8.1882044700000011E-8</v>
      </c>
      <c r="H514" s="41">
        <f>'Exposure Inputs'!$E$60/$G514</f>
        <v>153879889.61638618</v>
      </c>
      <c r="I514" s="41">
        <f>($E514*'Exposure Inputs'!$D$39*'Exposure Inputs'!$C$43/'Exposure Inputs'!$D$37)</f>
        <v>1.2702664619718311E-7</v>
      </c>
      <c r="J514" s="53">
        <f>'Exposure Inputs'!$E$60/$I514</f>
        <v>99191786.740878403</v>
      </c>
      <c r="K514" s="41">
        <f>($E514*'Exposure Inputs'!$E$39*'Exposure Inputs'!$C$43/'Exposure Inputs'!$E$37)</f>
        <v>7.164958792452829E-8</v>
      </c>
      <c r="L514" s="53">
        <f>'Exposure Inputs'!$E$60/$K514</f>
        <v>175855861.35222638</v>
      </c>
      <c r="M514" s="87"/>
      <c r="N514" s="87"/>
    </row>
    <row r="515" spans="1:14">
      <c r="A515" s="47">
        <f>'Refined Drinking Water Calcs'!A515</f>
        <v>2023</v>
      </c>
      <c r="B515" s="48" t="str">
        <f>'Refined Drinking Water Calcs'!B515</f>
        <v>110070097306</v>
      </c>
      <c r="C515" s="48" t="str">
        <f>'Refined Drinking Water Calcs'!C515</f>
        <v>OXNARD WASTEWATER TREATMENT PLANT (OWTP)</v>
      </c>
      <c r="D515" s="48" t="str">
        <f>'Refined Drinking Water Calcs'!D515</f>
        <v>Waste Handling, Disposal and Treatment (POTW)</v>
      </c>
      <c r="E515" s="48">
        <f>'Refined Drinking Water Calcs'!G515</f>
        <v>0.185625142284744</v>
      </c>
      <c r="F515" s="48">
        <f>'Refined Drinking Water Calcs'!F515</f>
        <v>0.185625142284744</v>
      </c>
      <c r="G515" s="41">
        <f>($E515*'Exposure Inputs'!$C$39*'Exposure Inputs'!$C$43/'Exposure Inputs'!$C$37)</f>
        <v>6.4040674088236686E-7</v>
      </c>
      <c r="H515" s="41">
        <f>'Exposure Inputs'!$E$60/$G515</f>
        <v>19674995.89813723</v>
      </c>
      <c r="I515" s="41">
        <f>($E515*'Exposure Inputs'!$D$39*'Exposure Inputs'!$C$43/'Exposure Inputs'!$D$37)</f>
        <v>9.9348667701693976E-7</v>
      </c>
      <c r="J515" s="53">
        <f>'Exposure Inputs'!$E$60/$I515</f>
        <v>12682605.908549249</v>
      </c>
      <c r="K515" s="41">
        <f>($E515*'Exposure Inputs'!$E$39*'Exposure Inputs'!$C$43/'Exposure Inputs'!$E$37)</f>
        <v>5.6037778802941583E-7</v>
      </c>
      <c r="L515" s="53">
        <f>'Exposure Inputs'!$E$60/$K515</f>
        <v>22484831.249839954</v>
      </c>
      <c r="M515" s="87"/>
      <c r="N515" s="35"/>
    </row>
    <row r="516" spans="1:14">
      <c r="A516" s="47">
        <f>'Refined Drinking Water Calcs'!A516</f>
        <v>2020</v>
      </c>
      <c r="B516" s="48" t="str">
        <f>'Refined Drinking Water Calcs'!B516</f>
        <v>110006367136</v>
      </c>
      <c r="C516" s="48" t="str">
        <f>'Refined Drinking Water Calcs'!C516</f>
        <v>PADUCAH/MCCRACKEN COUNTY JSA - REIDLAND</v>
      </c>
      <c r="D516" s="48" t="str">
        <f>'Refined Drinking Water Calcs'!D516</f>
        <v>Waste Handling, Disposal and Treatment (POTW)</v>
      </c>
      <c r="E516" s="48">
        <f>'Refined Drinking Water Calcs'!G516</f>
        <v>0.50434696840840398</v>
      </c>
      <c r="F516" s="48">
        <f>'Refined Drinking Water Calcs'!F516</f>
        <v>0.34778480279484297</v>
      </c>
      <c r="G516" s="41">
        <f>($E516*'Exposure Inputs'!$C$39*'Exposure Inputs'!$C$43/'Exposure Inputs'!$C$37)</f>
        <v>1.7399970410089938E-6</v>
      </c>
      <c r="H516" s="41">
        <f>'Exposure Inputs'!$E$60/$G516</f>
        <v>7241391.6248348793</v>
      </c>
      <c r="I516" s="41">
        <f>($E516*'Exposure Inputs'!$D$39*'Exposure Inputs'!$C$43/'Exposure Inputs'!$D$37)</f>
        <v>2.6993218027492047E-6</v>
      </c>
      <c r="J516" s="53">
        <f>'Exposure Inputs'!$E$60/$I516</f>
        <v>4667839.1539560622</v>
      </c>
      <c r="K516" s="41">
        <f>($E516*'Exposure Inputs'!$E$39*'Exposure Inputs'!$C$43/'Exposure Inputs'!$E$37)</f>
        <v>1.5225568857612196E-6</v>
      </c>
      <c r="L516" s="53">
        <f>'Exposure Inputs'!$E$60/$K516</f>
        <v>8275552.8662566105</v>
      </c>
      <c r="M516" s="87"/>
      <c r="N516" s="87"/>
    </row>
    <row r="517" spans="1:14">
      <c r="A517" s="47">
        <f>'Refined Drinking Water Calcs'!A517</f>
        <v>2021</v>
      </c>
      <c r="B517" s="48" t="str">
        <f>'Refined Drinking Water Calcs'!B517</f>
        <v>110006367136</v>
      </c>
      <c r="C517" s="48" t="str">
        <f>'Refined Drinking Water Calcs'!C517</f>
        <v>PADUCAH/MCCRACKEN COUNTY JSA - REIDLAND</v>
      </c>
      <c r="D517" s="48" t="str">
        <f>'Refined Drinking Water Calcs'!D517</f>
        <v>Waste Handling, Disposal and Treatment (POTW)</v>
      </c>
      <c r="E517" s="48">
        <f>'Refined Drinking Water Calcs'!G517</f>
        <v>1.2083312789855001</v>
      </c>
      <c r="F517" s="48">
        <f>'Refined Drinking Water Calcs'!F517</f>
        <v>0.83323442371228196</v>
      </c>
      <c r="G517" s="41">
        <f>($E517*'Exposure Inputs'!$C$39*'Exposure Inputs'!$C$43/'Exposure Inputs'!$C$37)</f>
        <v>4.1687429124999758E-6</v>
      </c>
      <c r="H517" s="41">
        <f>'Exposure Inputs'!$E$60/$G517</f>
        <v>3022493.8943149741</v>
      </c>
      <c r="I517" s="41">
        <f>($E517*'Exposure Inputs'!$D$39*'Exposure Inputs'!$C$43/'Exposure Inputs'!$D$37)</f>
        <v>6.4671251551336628E-6</v>
      </c>
      <c r="J517" s="53">
        <f>'Exposure Inputs'!$E$60/$I517</f>
        <v>1948315.4721380342</v>
      </c>
      <c r="K517" s="41">
        <f>($E517*'Exposure Inputs'!$E$39*'Exposure Inputs'!$C$43/'Exposure Inputs'!$E$37)</f>
        <v>3.647792540333585E-6</v>
      </c>
      <c r="L517" s="53">
        <f>'Exposure Inputs'!$E$60/$K517</f>
        <v>3454143.8035968319</v>
      </c>
      <c r="M517" s="87"/>
      <c r="N517" s="87"/>
    </row>
    <row r="518" spans="1:14">
      <c r="A518" s="47">
        <f>'Refined Drinking Water Calcs'!A518</f>
        <v>2022</v>
      </c>
      <c r="B518" s="48" t="str">
        <f>'Refined Drinking Water Calcs'!B518</f>
        <v>110006367136</v>
      </c>
      <c r="C518" s="48" t="str">
        <f>'Refined Drinking Water Calcs'!C518</f>
        <v>PADUCAH/MCCRACKEN COUNTY JSA - REIDLAND</v>
      </c>
      <c r="D518" s="48" t="str">
        <f>'Refined Drinking Water Calcs'!D518</f>
        <v>Waste Handling, Disposal and Treatment (POTW)</v>
      </c>
      <c r="E518" s="48">
        <f>'Refined Drinking Water Calcs'!G518</f>
        <v>1.01289682822021</v>
      </c>
      <c r="F518" s="48">
        <f>'Refined Drinking Water Calcs'!F518</f>
        <v>0.69846781227964205</v>
      </c>
      <c r="G518" s="41">
        <f>($E518*'Exposure Inputs'!$C$39*'Exposure Inputs'!$C$43/'Exposure Inputs'!$C$37)</f>
        <v>3.4944940573597248E-6</v>
      </c>
      <c r="H518" s="41">
        <f>'Exposure Inputs'!$E$60/$G518</f>
        <v>3605672.1783410232</v>
      </c>
      <c r="I518" s="41">
        <f>($E518*'Exposure Inputs'!$D$39*'Exposure Inputs'!$C$43/'Exposure Inputs'!$D$37)</f>
        <v>5.4211379538546457E-6</v>
      </c>
      <c r="J518" s="53">
        <f>'Exposure Inputs'!$E$60/$I518</f>
        <v>2324235.263380615</v>
      </c>
      <c r="K518" s="41">
        <f>($E518*'Exposure Inputs'!$E$39*'Exposure Inputs'!$C$43/'Exposure Inputs'!$E$37)</f>
        <v>3.057801745570445E-6</v>
      </c>
      <c r="L518" s="53">
        <f>'Exposure Inputs'!$E$60/$K518</f>
        <v>4120607.2363103516</v>
      </c>
      <c r="M518" s="87"/>
      <c r="N518" s="87"/>
    </row>
    <row r="519" spans="1:14">
      <c r="A519" s="47">
        <f>'Refined Drinking Water Calcs'!A519</f>
        <v>2023</v>
      </c>
      <c r="B519" s="48" t="str">
        <f>'Refined Drinking Water Calcs'!B519</f>
        <v>110006367136</v>
      </c>
      <c r="C519" s="48" t="str">
        <f>'Refined Drinking Water Calcs'!C519</f>
        <v>PADUCAH/MCCRACKEN COUNTY JSA - REIDLAND</v>
      </c>
      <c r="D519" s="48" t="str">
        <f>'Refined Drinking Water Calcs'!D519</f>
        <v>Waste Handling, Disposal and Treatment (POTW)</v>
      </c>
      <c r="E519" s="48">
        <f>'Refined Drinking Water Calcs'!G519</f>
        <v>1.2440558554073999</v>
      </c>
      <c r="F519" s="48">
        <f>'Refined Drinking Water Calcs'!F519</f>
        <v>0.85786918022727798</v>
      </c>
      <c r="G519" s="41">
        <f>($E519*'Exposure Inputs'!$C$39*'Exposure Inputs'!$C$43/'Exposure Inputs'!$C$37)</f>
        <v>4.2919927011555299E-6</v>
      </c>
      <c r="H519" s="41">
        <f>'Exposure Inputs'!$E$60/$G519</f>
        <v>2935699.3073654836</v>
      </c>
      <c r="I519" s="41">
        <f>($E519*'Exposure Inputs'!$D$39*'Exposure Inputs'!$C$43/'Exposure Inputs'!$D$37)</f>
        <v>6.6583271134480557E-6</v>
      </c>
      <c r="J519" s="53">
        <f>'Exposure Inputs'!$E$60/$I519</f>
        <v>1892367.2245767768</v>
      </c>
      <c r="K519" s="41">
        <f>($E519*'Exposure Inputs'!$E$39*'Exposure Inputs'!$C$43/'Exposure Inputs'!$E$37)</f>
        <v>3.7556403182110188E-6</v>
      </c>
      <c r="L519" s="53">
        <f>'Exposure Inputs'!$E$60/$K519</f>
        <v>3354953.8646986168</v>
      </c>
      <c r="M519" s="87"/>
      <c r="N519" s="87"/>
    </row>
    <row r="520" spans="1:14">
      <c r="A520" s="47">
        <f>'Refined Drinking Water Calcs'!A520</f>
        <v>2021</v>
      </c>
      <c r="B520" s="48" t="str">
        <f>'Refined Drinking Water Calcs'!B520</f>
        <v>110000520026</v>
      </c>
      <c r="C520" s="48" t="str">
        <f>'Refined Drinking Water Calcs'!C520</f>
        <v>PARADISE ID WTP, MAGALIA</v>
      </c>
      <c r="D520" s="48" t="str">
        <f>'Refined Drinking Water Calcs'!D520</f>
        <v>Waste Handling, Disposal and Treatment (POTW)</v>
      </c>
      <c r="E520" s="48">
        <f>'Refined Drinking Water Calcs'!G520</f>
        <v>3.2081392E-2</v>
      </c>
      <c r="F520" s="48">
        <f>'Refined Drinking Water Calcs'!F520</f>
        <v>6.4718099999999997E-3</v>
      </c>
      <c r="G520" s="41">
        <f>($E520*'Exposure Inputs'!$C$39*'Exposure Inputs'!$C$43/'Exposure Inputs'!$C$37)</f>
        <v>1.106808024E-7</v>
      </c>
      <c r="H520" s="41">
        <f>'Exposure Inputs'!$E$60/$G520</f>
        <v>113840880.50304918</v>
      </c>
      <c r="I520" s="41">
        <f>($E520*'Exposure Inputs'!$D$39*'Exposure Inputs'!$C$43/'Exposure Inputs'!$D$37)</f>
        <v>1.7170322478873241E-7</v>
      </c>
      <c r="J520" s="53">
        <f>'Exposure Inputs'!$E$60/$I520</f>
        <v>73382430.734794468</v>
      </c>
      <c r="K520" s="41">
        <f>($E520*'Exposure Inputs'!$E$39*'Exposure Inputs'!$C$43/'Exposure Inputs'!$E$37)</f>
        <v>9.6849485283018862E-8</v>
      </c>
      <c r="L520" s="53">
        <f>'Exposure Inputs'!$E$60/$K520</f>
        <v>130098781.24989091</v>
      </c>
      <c r="M520" s="87"/>
      <c r="N520" s="87"/>
    </row>
    <row r="521" spans="1:14">
      <c r="A521" s="47">
        <f>'Refined Drinking Water Calcs'!A521</f>
        <v>2019</v>
      </c>
      <c r="B521" s="48" t="str">
        <f>'Refined Drinking Water Calcs'!B521</f>
        <v>110000551082</v>
      </c>
      <c r="C521" s="48" t="str">
        <f>'Refined Drinking Water Calcs'!C521</f>
        <v>PARIS STP</v>
      </c>
      <c r="D521" s="48" t="str">
        <f>'Refined Drinking Water Calcs'!D521</f>
        <v>Waste Handling, Disposal and Treatment (POTW)</v>
      </c>
      <c r="E521" s="48">
        <f>'Refined Drinking Water Calcs'!G521</f>
        <v>8.8432817999999996E-2</v>
      </c>
      <c r="F521" s="48">
        <f>'Refined Drinking Water Calcs'!F521</f>
        <v>4.9163745455068998E-2</v>
      </c>
      <c r="G521" s="41">
        <f>($E521*'Exposure Inputs'!$C$39*'Exposure Inputs'!$C$43/'Exposure Inputs'!$C$37)</f>
        <v>3.050932221E-7</v>
      </c>
      <c r="H521" s="41">
        <f>'Exposure Inputs'!$E$60/$G521</f>
        <v>41298852.571264639</v>
      </c>
      <c r="I521" s="41">
        <f>($E521*'Exposure Inputs'!$D$39*'Exposure Inputs'!$C$43/'Exposure Inputs'!$D$37)</f>
        <v>4.733024061971831E-7</v>
      </c>
      <c r="J521" s="53">
        <f>'Exposure Inputs'!$E$60/$I521</f>
        <v>26621457.729819141</v>
      </c>
      <c r="K521" s="41">
        <f>($E521*'Exposure Inputs'!$E$39*'Exposure Inputs'!$C$43/'Exposure Inputs'!$E$37)</f>
        <v>2.6696699773584905E-7</v>
      </c>
      <c r="L521" s="53">
        <f>'Exposure Inputs'!$E$60/$K521</f>
        <v>47196844.954098374</v>
      </c>
      <c r="M521" s="87"/>
      <c r="N521" s="87"/>
    </row>
    <row r="522" spans="1:14">
      <c r="A522" s="47">
        <f>'Refined Drinking Water Calcs'!A522</f>
        <v>2021</v>
      </c>
      <c r="B522" s="48" t="str">
        <f>'Refined Drinking Water Calcs'!B522</f>
        <v>110000551082</v>
      </c>
      <c r="C522" s="48" t="str">
        <f>'Refined Drinking Water Calcs'!C522</f>
        <v>PARIS STP</v>
      </c>
      <c r="D522" s="48" t="str">
        <f>'Refined Drinking Water Calcs'!D522</f>
        <v>Waste Handling, Disposal and Treatment (POTW)</v>
      </c>
      <c r="E522" s="48">
        <f>'Refined Drinking Water Calcs'!G522</f>
        <v>6.7108592999999994E-2</v>
      </c>
      <c r="F522" s="48">
        <f>'Refined Drinking Water Calcs'!F522</f>
        <v>3.7308658000000001E-2</v>
      </c>
      <c r="G522" s="41">
        <f>($E522*'Exposure Inputs'!$C$39*'Exposure Inputs'!$C$43/'Exposure Inputs'!$C$37)</f>
        <v>2.3152464585000001E-7</v>
      </c>
      <c r="H522" s="41">
        <f>'Exposure Inputs'!$E$60/$G522</f>
        <v>54421851.953347884</v>
      </c>
      <c r="I522" s="41">
        <f>($E522*'Exposure Inputs'!$D$39*'Exposure Inputs'!$C$43/'Exposure Inputs'!$D$37)</f>
        <v>3.5917275126760564E-7</v>
      </c>
      <c r="J522" s="53">
        <f>'Exposure Inputs'!$E$60/$I522</f>
        <v>35080612.199927799</v>
      </c>
      <c r="K522" s="41">
        <f>($E522*'Exposure Inputs'!$E$39*'Exposure Inputs'!$C$43/'Exposure Inputs'!$E$37)</f>
        <v>2.025919788679245E-7</v>
      </c>
      <c r="L522" s="53">
        <f>'Exposure Inputs'!$E$60/$K522</f>
        <v>62193972.685435385</v>
      </c>
      <c r="M522" s="87"/>
      <c r="N522" s="87"/>
    </row>
    <row r="523" spans="1:14">
      <c r="A523" s="47">
        <f>'Refined Drinking Water Calcs'!A523</f>
        <v>2019</v>
      </c>
      <c r="B523" s="48" t="str">
        <f>'Refined Drinking Water Calcs'!B523</f>
        <v>110006644872</v>
      </c>
      <c r="C523" s="48" t="str">
        <f>'Refined Drinking Water Calcs'!C523</f>
        <v>PIKEVILLE WWTP</v>
      </c>
      <c r="D523" s="48" t="str">
        <f>'Refined Drinking Water Calcs'!D523</f>
        <v>Waste Handling, Disposal and Treatment (POTW)</v>
      </c>
      <c r="E523" s="48">
        <f>'Refined Drinking Water Calcs'!G523</f>
        <v>1.8003667000000001E-2</v>
      </c>
      <c r="F523" s="48">
        <f>'Refined Drinking Water Calcs'!F523</f>
        <v>9.0269800000000004E-3</v>
      </c>
      <c r="G523" s="41">
        <f>($E523*'Exposure Inputs'!$C$39*'Exposure Inputs'!$C$43/'Exposure Inputs'!$C$37)</f>
        <v>6.2112651150000005E-8</v>
      </c>
      <c r="H523" s="41">
        <f>'Exposure Inputs'!$E$60/$G523</f>
        <v>202857224.20012978</v>
      </c>
      <c r="I523" s="41">
        <f>($E523*'Exposure Inputs'!$D$39*'Exposure Inputs'!$C$43/'Exposure Inputs'!$D$37)</f>
        <v>9.6357654366197182E-8</v>
      </c>
      <c r="J523" s="53">
        <f>'Exposure Inputs'!$E$60/$I523</f>
        <v>130762834.38900472</v>
      </c>
      <c r="K523" s="41">
        <f>($E523*'Exposure Inputs'!$E$39*'Exposure Inputs'!$C$43/'Exposure Inputs'!$E$37)</f>
        <v>5.4350692830188681E-8</v>
      </c>
      <c r="L523" s="53">
        <f>'Exposure Inputs'!$E$60/$K523</f>
        <v>231827771.53121081</v>
      </c>
      <c r="M523" s="87"/>
      <c r="N523" s="87"/>
    </row>
    <row r="524" spans="1:14">
      <c r="A524" s="47">
        <f>'Refined Drinking Water Calcs'!A524</f>
        <v>2020</v>
      </c>
      <c r="B524" s="48" t="str">
        <f>'Refined Drinking Water Calcs'!B524</f>
        <v>110006644872</v>
      </c>
      <c r="C524" s="48" t="str">
        <f>'Refined Drinking Water Calcs'!C524</f>
        <v>PIKEVILLE WWTP</v>
      </c>
      <c r="D524" s="48" t="str">
        <f>'Refined Drinking Water Calcs'!D524</f>
        <v>Waste Handling, Disposal and Treatment (POTW)</v>
      </c>
      <c r="E524" s="48">
        <f>'Refined Drinking Water Calcs'!G524</f>
        <v>3.207335E-3</v>
      </c>
      <c r="F524" s="48">
        <f>'Refined Drinking Water Calcs'!F524</f>
        <v>1.6081470000000001E-3</v>
      </c>
      <c r="G524" s="41">
        <f>($E524*'Exposure Inputs'!$C$39*'Exposure Inputs'!$C$43/'Exposure Inputs'!$C$37)</f>
        <v>1.1065305750000001E-8</v>
      </c>
      <c r="H524" s="41">
        <f>'Exposure Inputs'!$E$60/$G524</f>
        <v>1138694247.1065474</v>
      </c>
      <c r="I524" s="41">
        <f>($E524*'Exposure Inputs'!$D$39*'Exposure Inputs'!$C$43/'Exposure Inputs'!$D$37)</f>
        <v>1.7166018309859156E-8</v>
      </c>
      <c r="J524" s="53">
        <f>'Exposure Inputs'!$E$60/$I524</f>
        <v>734008304.81249678</v>
      </c>
      <c r="K524" s="41">
        <f>($E524*'Exposure Inputs'!$E$39*'Exposure Inputs'!$C$43/'Exposure Inputs'!$E$37)</f>
        <v>9.6825207547169826E-9</v>
      </c>
      <c r="L524" s="53">
        <f>'Exposure Inputs'!$E$60/$K524</f>
        <v>1301314019.271451</v>
      </c>
      <c r="M524" s="87"/>
      <c r="N524" s="87"/>
    </row>
    <row r="525" spans="1:14">
      <c r="A525" s="47">
        <f>'Refined Drinking Water Calcs'!A525</f>
        <v>2023</v>
      </c>
      <c r="B525" s="48" t="str">
        <f>'Refined Drinking Water Calcs'!B525</f>
        <v>110006644872</v>
      </c>
      <c r="C525" s="48" t="str">
        <f>'Refined Drinking Water Calcs'!C525</f>
        <v>PIKEVILLE WWTP</v>
      </c>
      <c r="D525" s="48" t="str">
        <f>'Refined Drinking Water Calcs'!D525</f>
        <v>Waste Handling, Disposal and Treatment (POTW)</v>
      </c>
      <c r="E525" s="48">
        <f>'Refined Drinking Water Calcs'!G525</f>
        <v>2.8755477895696799E-6</v>
      </c>
      <c r="F525" s="48">
        <f>'Refined Drinking Water Calcs'!F525</f>
        <v>1.44179030714436E-6</v>
      </c>
      <c r="G525" s="41">
        <f>($E525*'Exposure Inputs'!$C$39*'Exposure Inputs'!$C$43/'Exposure Inputs'!$C$37)</f>
        <v>9.9206398740153981E-12</v>
      </c>
      <c r="H525" s="41">
        <f>'Exposure Inputs'!$E$60/$G525</f>
        <v>1270079365848.4172</v>
      </c>
      <c r="I525" s="41">
        <f>($E525*'Exposure Inputs'!$D$39*'Exposure Inputs'!$C$43/'Exposure Inputs'!$D$37)</f>
        <v>1.5390255775161666E-11</v>
      </c>
      <c r="J525" s="53">
        <f>'Exposure Inputs'!$E$60/$I525</f>
        <v>818699843854.13135</v>
      </c>
      <c r="K525" s="41">
        <f>($E525*'Exposure Inputs'!$E$39*'Exposure Inputs'!$C$43/'Exposure Inputs'!$E$37)</f>
        <v>8.6808989873801656E-12</v>
      </c>
      <c r="L525" s="53">
        <f>'Exposure Inputs'!$E$60/$K525</f>
        <v>1451462575283.6448</v>
      </c>
      <c r="M525" s="87"/>
      <c r="N525" s="87"/>
    </row>
    <row r="526" spans="1:14">
      <c r="A526" s="47">
        <f>'Refined Drinking Water Calcs'!A526</f>
        <v>2019</v>
      </c>
      <c r="B526" s="48" t="str">
        <f>'Refined Drinking Water Calcs'!B526</f>
        <v>110010058757</v>
      </c>
      <c r="C526" s="48" t="str">
        <f>'Refined Drinking Water Calcs'!C526</f>
        <v>PORTOLA WWTP</v>
      </c>
      <c r="D526" s="48" t="str">
        <f>'Refined Drinking Water Calcs'!D526</f>
        <v>Waste Handling, Disposal and Treatment (POTW)</v>
      </c>
      <c r="E526" s="48">
        <f>'Refined Drinking Water Calcs'!G526</f>
        <v>2.07072172594037E-4</v>
      </c>
      <c r="F526" s="48">
        <f>'Refined Drinking Water Calcs'!F526</f>
        <v>8.6842159708889105E-5</v>
      </c>
      <c r="G526" s="41">
        <f>($E526*'Exposure Inputs'!$C$39*'Exposure Inputs'!$C$43/'Exposure Inputs'!$C$37)</f>
        <v>7.143989954494277E-10</v>
      </c>
      <c r="H526" s="41">
        <f>'Exposure Inputs'!$E$60/$G526</f>
        <v>17637202851.990788</v>
      </c>
      <c r="I526" s="41">
        <f>($E526*'Exposure Inputs'!$D$39*'Exposure Inputs'!$C$43/'Exposure Inputs'!$D$37)</f>
        <v>1.1082735997990715E-9</v>
      </c>
      <c r="J526" s="53">
        <f>'Exposure Inputs'!$E$60/$I526</f>
        <v>11369033785.776691</v>
      </c>
      <c r="K526" s="41">
        <f>($E526*'Exposure Inputs'!$E$39*'Exposure Inputs'!$C$43/'Exposure Inputs'!$E$37)</f>
        <v>6.2512353990652679E-10</v>
      </c>
      <c r="L526" s="53">
        <f>'Exposure Inputs'!$E$60/$K526</f>
        <v>20156015884.290722</v>
      </c>
      <c r="M526" s="87"/>
      <c r="N526" s="87"/>
    </row>
    <row r="527" spans="1:14">
      <c r="A527" s="47">
        <f>'Refined Drinking Water Calcs'!A527</f>
        <v>2019</v>
      </c>
      <c r="B527" s="48" t="str">
        <f>'Refined Drinking Water Calcs'!B527</f>
        <v>110000732253</v>
      </c>
      <c r="C527" s="48" t="str">
        <f>'Refined Drinking Water Calcs'!C527</f>
        <v>RADCLIFF STP</v>
      </c>
      <c r="D527" s="48" t="str">
        <f>'Refined Drinking Water Calcs'!D527</f>
        <v>Waste Handling, Disposal and Treatment (POTW)</v>
      </c>
      <c r="E527" s="48">
        <f>'Refined Drinking Water Calcs'!G527</f>
        <v>3.723491278</v>
      </c>
      <c r="F527" s="48">
        <f>'Refined Drinking Water Calcs'!F527</f>
        <v>3.723491278</v>
      </c>
      <c r="G527" s="41">
        <f>($E527*'Exposure Inputs'!$C$39*'Exposure Inputs'!$C$43/'Exposure Inputs'!$C$37)</f>
        <v>1.28460449091E-5</v>
      </c>
      <c r="H527" s="41">
        <f>'Exposure Inputs'!$E$60/$G527</f>
        <v>980846.64106026082</v>
      </c>
      <c r="I527" s="41">
        <f>($E527*'Exposure Inputs'!$D$39*'Exposure Inputs'!$C$43/'Exposure Inputs'!$D$37)</f>
        <v>1.9928544868169016E-5</v>
      </c>
      <c r="J527" s="53">
        <f>'Exposure Inputs'!$E$60/$I527</f>
        <v>632258.90717818658</v>
      </c>
      <c r="K527" s="41">
        <f>($E527*'Exposure Inputs'!$E$39*'Exposure Inputs'!$C$43/'Exposure Inputs'!$E$37)</f>
        <v>1.1240728386415093E-5</v>
      </c>
      <c r="L527" s="53">
        <f>'Exposure Inputs'!$E$60/$K527</f>
        <v>1120923.8019866797</v>
      </c>
      <c r="M527" s="87"/>
      <c r="N527" s="87"/>
    </row>
    <row r="528" spans="1:14">
      <c r="A528" s="47">
        <f>'Refined Drinking Water Calcs'!A528</f>
        <v>2020</v>
      </c>
      <c r="B528" s="48" t="str">
        <f>'Refined Drinking Water Calcs'!B528</f>
        <v>110000732253</v>
      </c>
      <c r="C528" s="48" t="str">
        <f>'Refined Drinking Water Calcs'!C528</f>
        <v>RADCLIFF STP</v>
      </c>
      <c r="D528" s="48" t="str">
        <f>'Refined Drinking Water Calcs'!D528</f>
        <v>Waste Handling, Disposal and Treatment (POTW)</v>
      </c>
      <c r="E528" s="48">
        <f>'Refined Drinking Water Calcs'!G528</f>
        <v>2.2721381003213601</v>
      </c>
      <c r="F528" s="48">
        <f>'Refined Drinking Water Calcs'!F528</f>
        <v>2.2721381003213601</v>
      </c>
      <c r="G528" s="41">
        <f>($E528*'Exposure Inputs'!$C$39*'Exposure Inputs'!$C$43/'Exposure Inputs'!$C$37)</f>
        <v>7.8388764461086937E-6</v>
      </c>
      <c r="H528" s="41">
        <f>'Exposure Inputs'!$E$60/$G528</f>
        <v>1607373.2105134507</v>
      </c>
      <c r="I528" s="41">
        <f>($E528*'Exposure Inputs'!$D$39*'Exposure Inputs'!$C$43/'Exposure Inputs'!$D$37)</f>
        <v>1.2160739128480521E-5</v>
      </c>
      <c r="J528" s="53">
        <f>'Exposure Inputs'!$E$60/$I528</f>
        <v>1036121.2313559731</v>
      </c>
      <c r="K528" s="41">
        <f>($E528*'Exposure Inputs'!$E$39*'Exposure Inputs'!$C$43/'Exposure Inputs'!$E$37)</f>
        <v>6.8592848311588232E-6</v>
      </c>
      <c r="L528" s="53">
        <f>'Exposure Inputs'!$E$60/$K528</f>
        <v>1836926.1971399032</v>
      </c>
      <c r="M528" s="87"/>
      <c r="N528" s="87"/>
    </row>
    <row r="529" spans="1:14">
      <c r="A529" s="47">
        <f>'Refined Drinking Water Calcs'!A529</f>
        <v>2021</v>
      </c>
      <c r="B529" s="48" t="str">
        <f>'Refined Drinking Water Calcs'!B529</f>
        <v>110000732253</v>
      </c>
      <c r="C529" s="48" t="str">
        <f>'Refined Drinking Water Calcs'!C529</f>
        <v>RADCLIFF STP</v>
      </c>
      <c r="D529" s="48" t="str">
        <f>'Refined Drinking Water Calcs'!D529</f>
        <v>Waste Handling, Disposal and Treatment (POTW)</v>
      </c>
      <c r="E529" s="48">
        <f>'Refined Drinking Water Calcs'!G529</f>
        <v>2.4490396016332698</v>
      </c>
      <c r="F529" s="48">
        <f>'Refined Drinking Water Calcs'!F529</f>
        <v>2.4490396016332698</v>
      </c>
      <c r="G529" s="41">
        <f>($E529*'Exposure Inputs'!$C$39*'Exposure Inputs'!$C$43/'Exposure Inputs'!$C$37)</f>
        <v>8.449186625634783E-6</v>
      </c>
      <c r="H529" s="41">
        <f>'Exposure Inputs'!$E$60/$G529</f>
        <v>1491267.8057993976</v>
      </c>
      <c r="I529" s="41">
        <f>($E529*'Exposure Inputs'!$D$39*'Exposure Inputs'!$C$43/'Exposure Inputs'!$D$37)</f>
        <v>1.3107535896065388E-5</v>
      </c>
      <c r="J529" s="53">
        <f>'Exposure Inputs'!$E$60/$I529</f>
        <v>961279.07639621722</v>
      </c>
      <c r="K529" s="41">
        <f>($E529*'Exposure Inputs'!$E$39*'Exposure Inputs'!$C$43/'Exposure Inputs'!$E$37)</f>
        <v>7.3933270992702494E-6</v>
      </c>
      <c r="L529" s="53">
        <f>'Exposure Inputs'!$E$60/$K529</f>
        <v>1704239.4893151245</v>
      </c>
      <c r="M529" s="87"/>
      <c r="N529" s="87"/>
    </row>
    <row r="530" spans="1:14">
      <c r="A530" s="47">
        <f>'Refined Drinking Water Calcs'!A530</f>
        <v>2021</v>
      </c>
      <c r="B530" s="48" t="str">
        <f>'Refined Drinking Water Calcs'!B530</f>
        <v>110009938470</v>
      </c>
      <c r="C530" s="48" t="str">
        <f>'Refined Drinking Water Calcs'!C530</f>
        <v>RED RIVER WWTP</v>
      </c>
      <c r="D530" s="48" t="str">
        <f>'Refined Drinking Water Calcs'!D530</f>
        <v>Waste Handling, Disposal and Treatment (POTW)</v>
      </c>
      <c r="E530" s="48">
        <f>'Refined Drinking Water Calcs'!G530</f>
        <v>3.3604574330672099</v>
      </c>
      <c r="F530" s="48">
        <f>'Refined Drinking Water Calcs'!F530</f>
        <v>3.3604574330672099</v>
      </c>
      <c r="G530" s="41">
        <f>($E530*'Exposure Inputs'!$C$39*'Exposure Inputs'!$C$43/'Exposure Inputs'!$C$37)</f>
        <v>1.1593578144081875E-5</v>
      </c>
      <c r="H530" s="41">
        <f>'Exposure Inputs'!$E$60/$G530</f>
        <v>1086808.5627586741</v>
      </c>
      <c r="I530" s="41">
        <f>($E530*'Exposure Inputs'!$D$39*'Exposure Inputs'!$C$43/'Exposure Inputs'!$D$37)</f>
        <v>1.7985546824866757E-5</v>
      </c>
      <c r="J530" s="53">
        <f>'Exposure Inputs'!$E$60/$I530</f>
        <v>700562.51959930861</v>
      </c>
      <c r="K530" s="41">
        <f>($E530*'Exposure Inputs'!$E$39*'Exposure Inputs'!$C$43/'Exposure Inputs'!$E$37)</f>
        <v>1.0144777156429313E-5</v>
      </c>
      <c r="L530" s="53">
        <f>'Exposure Inputs'!$E$60/$K530</f>
        <v>1242018.4106276473</v>
      </c>
      <c r="M530" s="87"/>
      <c r="N530" s="87"/>
    </row>
    <row r="531" spans="1:14">
      <c r="A531" s="47">
        <f>'Refined Drinking Water Calcs'!A531</f>
        <v>2019</v>
      </c>
      <c r="B531" s="48" t="str">
        <f>'Refined Drinking Water Calcs'!B531</f>
        <v>110000525842</v>
      </c>
      <c r="C531" s="48" t="str">
        <f>'Refined Drinking Water Calcs'!C531</f>
        <v>RIALTO WASTEWATER TREATMENT PLANT</v>
      </c>
      <c r="D531" s="48" t="str">
        <f>'Refined Drinking Water Calcs'!D531</f>
        <v>Waste Handling, Disposal and Treatment (POTW)</v>
      </c>
      <c r="E531" s="48">
        <f>'Refined Drinking Water Calcs'!G531</f>
        <v>0.18123985133102499</v>
      </c>
      <c r="F531" s="48">
        <f>'Refined Drinking Water Calcs'!F531</f>
        <v>0.18123985133102499</v>
      </c>
      <c r="G531" s="41">
        <f>($E531*'Exposure Inputs'!$C$39*'Exposure Inputs'!$C$43/'Exposure Inputs'!$C$37)</f>
        <v>6.2527748709203621E-7</v>
      </c>
      <c r="H531" s="41">
        <f>'Exposure Inputs'!$E$60/$G531</f>
        <v>20151053.348487779</v>
      </c>
      <c r="I531" s="41">
        <f>($E531*'Exposure Inputs'!$D$39*'Exposure Inputs'!$C$43/'Exposure Inputs'!$D$37)</f>
        <v>9.7001610571534506E-7</v>
      </c>
      <c r="J531" s="53">
        <f>'Exposure Inputs'!$E$60/$I531</f>
        <v>12989475.046610739</v>
      </c>
      <c r="K531" s="41">
        <f>($E531*'Exposure Inputs'!$E$39*'Exposure Inputs'!$C$43/'Exposure Inputs'!$E$37)</f>
        <v>5.4713917382950935E-7</v>
      </c>
      <c r="L531" s="53">
        <f>'Exposure Inputs'!$E$60/$K531</f>
        <v>23028875.654818691</v>
      </c>
      <c r="M531" s="87"/>
      <c r="N531" s="35"/>
    </row>
    <row r="532" spans="1:14">
      <c r="A532" s="47">
        <f>'Refined Drinking Water Calcs'!A532</f>
        <v>2020</v>
      </c>
      <c r="B532" s="48" t="str">
        <f>'Refined Drinking Water Calcs'!B532</f>
        <v>110000525842</v>
      </c>
      <c r="C532" s="48" t="str">
        <f>'Refined Drinking Water Calcs'!C532</f>
        <v>RIALTO WASTEWATER TREATMENT PLANT</v>
      </c>
      <c r="D532" s="48" t="str">
        <f>'Refined Drinking Water Calcs'!D532</f>
        <v>Waste Handling, Disposal and Treatment (POTW)</v>
      </c>
      <c r="E532" s="48">
        <f>'Refined Drinking Water Calcs'!G532</f>
        <v>0.265862349777441</v>
      </c>
      <c r="F532" s="48">
        <f>'Refined Drinking Water Calcs'!F532</f>
        <v>0.265862349777441</v>
      </c>
      <c r="G532" s="41">
        <f>($E532*'Exposure Inputs'!$C$39*'Exposure Inputs'!$C$43/'Exposure Inputs'!$C$37)</f>
        <v>9.1722510673217157E-7</v>
      </c>
      <c r="H532" s="41">
        <f>'Exposure Inputs'!$E$60/$G532</f>
        <v>13737085.811890213</v>
      </c>
      <c r="I532" s="41">
        <f>($E532*'Exposure Inputs'!$D$39*'Exposure Inputs'!$C$43/'Exposure Inputs'!$D$37)</f>
        <v>1.422925252329966E-6</v>
      </c>
      <c r="J532" s="53">
        <f>'Exposure Inputs'!$E$60/$I532</f>
        <v>8854997.8147960734</v>
      </c>
      <c r="K532" s="41">
        <f>($E532*'Exposure Inputs'!$E$39*'Exposure Inputs'!$C$43/'Exposure Inputs'!$E$37)</f>
        <v>8.026033200828408E-7</v>
      </c>
      <c r="L532" s="53">
        <f>'Exposure Inputs'!$E$60/$K532</f>
        <v>15698913.379400784</v>
      </c>
      <c r="M532" s="87"/>
      <c r="N532" s="87"/>
    </row>
    <row r="533" spans="1:14">
      <c r="A533" s="47">
        <f>'Refined Drinking Water Calcs'!A533</f>
        <v>2021</v>
      </c>
      <c r="B533" s="48" t="str">
        <f>'Refined Drinking Water Calcs'!B533</f>
        <v>110000525842</v>
      </c>
      <c r="C533" s="48" t="str">
        <f>'Refined Drinking Water Calcs'!C533</f>
        <v>RIALTO WASTEWATER TREATMENT PLANT</v>
      </c>
      <c r="D533" s="48" t="str">
        <f>'Refined Drinking Water Calcs'!D533</f>
        <v>Waste Handling, Disposal and Treatment (POTW)</v>
      </c>
      <c r="E533" s="48">
        <f>'Refined Drinking Water Calcs'!G533</f>
        <v>0.26837661907654498</v>
      </c>
      <c r="F533" s="48">
        <f>'Refined Drinking Water Calcs'!F533</f>
        <v>0.26837661907654498</v>
      </c>
      <c r="G533" s="41">
        <f>($E533*'Exposure Inputs'!$C$39*'Exposure Inputs'!$C$43/'Exposure Inputs'!$C$37)</f>
        <v>9.2589933581408021E-7</v>
      </c>
      <c r="H533" s="41">
        <f>'Exposure Inputs'!$E$60/$G533</f>
        <v>13608390.796523985</v>
      </c>
      <c r="I533" s="41">
        <f>($E533*'Exposure Inputs'!$D$39*'Exposure Inputs'!$C$43/'Exposure Inputs'!$D$37)</f>
        <v>1.4363819049167195E-6</v>
      </c>
      <c r="J533" s="53">
        <f>'Exposure Inputs'!$E$60/$I533</f>
        <v>8772040.3305488173</v>
      </c>
      <c r="K533" s="41">
        <f>($E533*'Exposure Inputs'!$E$39*'Exposure Inputs'!$C$43/'Exposure Inputs'!$E$37)</f>
        <v>8.10193567023532E-7</v>
      </c>
      <c r="L533" s="53">
        <f>'Exposure Inputs'!$E$60/$K533</f>
        <v>15551839.107152568</v>
      </c>
      <c r="M533" s="87"/>
      <c r="N533" s="87"/>
    </row>
    <row r="534" spans="1:14">
      <c r="A534" s="47">
        <f>'Refined Drinking Water Calcs'!A534</f>
        <v>2022</v>
      </c>
      <c r="B534" s="48" t="str">
        <f>'Refined Drinking Water Calcs'!B534</f>
        <v>110000525842</v>
      </c>
      <c r="C534" s="48" t="str">
        <f>'Refined Drinking Water Calcs'!C534</f>
        <v>RIALTO WASTEWATER TREATMENT PLANT</v>
      </c>
      <c r="D534" s="48" t="str">
        <f>'Refined Drinking Water Calcs'!D534</f>
        <v>Waste Handling, Disposal and Treatment (POTW)</v>
      </c>
      <c r="E534" s="48">
        <f>'Refined Drinking Water Calcs'!G534</f>
        <v>0.26689269130482601</v>
      </c>
      <c r="F534" s="48">
        <f>'Refined Drinking Water Calcs'!F534</f>
        <v>0.26689269130482601</v>
      </c>
      <c r="G534" s="41">
        <f>($E534*'Exposure Inputs'!$C$39*'Exposure Inputs'!$C$43/'Exposure Inputs'!$C$37)</f>
        <v>9.2077978500164989E-7</v>
      </c>
      <c r="H534" s="41">
        <f>'Exposure Inputs'!$E$60/$G534</f>
        <v>13684053.674112124</v>
      </c>
      <c r="I534" s="41">
        <f>($E534*'Exposure Inputs'!$D$39*'Exposure Inputs'!$C$43/'Exposure Inputs'!$D$37)</f>
        <v>1.4284397562793504E-6</v>
      </c>
      <c r="J534" s="53">
        <f>'Exposure Inputs'!$E$60/$I534</f>
        <v>8820813.0196678042</v>
      </c>
      <c r="K534" s="41">
        <f>($E534*'Exposure Inputs'!$E$39*'Exposure Inputs'!$C$43/'Exposure Inputs'!$E$37)</f>
        <v>8.0571378507117289E-7</v>
      </c>
      <c r="L534" s="53">
        <f>'Exposure Inputs'!$E$60/$K534</f>
        <v>15638307.589446265</v>
      </c>
      <c r="M534" s="87"/>
      <c r="N534" s="87"/>
    </row>
    <row r="535" spans="1:14">
      <c r="A535" s="47">
        <f>'Refined Drinking Water Calcs'!A535</f>
        <v>2023</v>
      </c>
      <c r="B535" s="48" t="str">
        <f>'Refined Drinking Water Calcs'!B535</f>
        <v>110000525842</v>
      </c>
      <c r="C535" s="48" t="str">
        <f>'Refined Drinking Water Calcs'!C535</f>
        <v>RIALTO WASTEWATER TREATMENT PLANT</v>
      </c>
      <c r="D535" s="48" t="str">
        <f>'Refined Drinking Water Calcs'!D535</f>
        <v>Waste Handling, Disposal and Treatment (POTW)</v>
      </c>
      <c r="E535" s="48">
        <f>'Refined Drinking Water Calcs'!G535</f>
        <v>0.27099993865025701</v>
      </c>
      <c r="F535" s="48">
        <f>'Refined Drinking Water Calcs'!F535</f>
        <v>0.27099993865025701</v>
      </c>
      <c r="G535" s="41">
        <f>($E535*'Exposure Inputs'!$C$39*'Exposure Inputs'!$C$43/'Exposure Inputs'!$C$37)</f>
        <v>9.3494978834338675E-7</v>
      </c>
      <c r="H535" s="41">
        <f>'Exposure Inputs'!$E$60/$G535</f>
        <v>13476659.556579623</v>
      </c>
      <c r="I535" s="41">
        <f>($E535*'Exposure Inputs'!$D$39*'Exposure Inputs'!$C$43/'Exposure Inputs'!$D$37)</f>
        <v>1.4504222068605304E-6</v>
      </c>
      <c r="J535" s="53">
        <f>'Exposure Inputs'!$E$60/$I535</f>
        <v>8687125.6799583659</v>
      </c>
      <c r="K535" s="41">
        <f>($E535*'Exposure Inputs'!$E$39*'Exposure Inputs'!$C$43/'Exposure Inputs'!$E$37)</f>
        <v>8.1811302234039847E-7</v>
      </c>
      <c r="L535" s="53">
        <f>'Exposure Inputs'!$E$60/$K535</f>
        <v>15401294.999503653</v>
      </c>
      <c r="M535" s="87"/>
      <c r="N535" s="87"/>
    </row>
    <row r="536" spans="1:14">
      <c r="A536" s="47">
        <f>'Refined Drinking Water Calcs'!A536</f>
        <v>2022</v>
      </c>
      <c r="B536" s="48" t="str">
        <f>'Refined Drinking Water Calcs'!B536</f>
        <v>110031112659</v>
      </c>
      <c r="C536" s="48" t="str">
        <f>'Refined Drinking Water Calcs'!C536</f>
        <v>RICHMOND OTTER CREEK STP</v>
      </c>
      <c r="D536" s="48" t="str">
        <f>'Refined Drinking Water Calcs'!D536</f>
        <v>Waste Handling, Disposal and Treatment (POTW)</v>
      </c>
      <c r="E536" s="48">
        <f>'Refined Drinking Water Calcs'!G536</f>
        <v>4.6726789468807901</v>
      </c>
      <c r="F536" s="48">
        <f>'Refined Drinking Water Calcs'!F536</f>
        <v>2.6298836199936702</v>
      </c>
      <c r="G536" s="41">
        <f>($E536*'Exposure Inputs'!$C$39*'Exposure Inputs'!$C$43/'Exposure Inputs'!$C$37)</f>
        <v>1.6120742366738728E-5</v>
      </c>
      <c r="H536" s="41">
        <f>'Exposure Inputs'!$E$60/$G536</f>
        <v>781601.72238699545</v>
      </c>
      <c r="I536" s="41">
        <f>($E536*'Exposure Inputs'!$D$39*'Exposure Inputs'!$C$43/'Exposure Inputs'!$D$37)</f>
        <v>2.5008704222742256E-5</v>
      </c>
      <c r="J536" s="53">
        <f>'Exposure Inputs'!$E$60/$I536</f>
        <v>503824.58394393307</v>
      </c>
      <c r="K536" s="41">
        <f>($E536*'Exposure Inputs'!$E$39*'Exposure Inputs'!$C$43/'Exposure Inputs'!$E$37)</f>
        <v>1.4106200594357104E-5</v>
      </c>
      <c r="L536" s="53">
        <f>'Exposure Inputs'!$E$60/$K536</f>
        <v>893224.21836538822</v>
      </c>
      <c r="M536" s="87"/>
      <c r="N536" s="87"/>
    </row>
    <row r="537" spans="1:14">
      <c r="A537" s="47">
        <f>'Refined Drinking Water Calcs'!A537</f>
        <v>2023</v>
      </c>
      <c r="B537" s="48" t="str">
        <f>'Refined Drinking Water Calcs'!B537</f>
        <v>110031112659</v>
      </c>
      <c r="C537" s="48" t="str">
        <f>'Refined Drinking Water Calcs'!C537</f>
        <v>RICHMOND OTTER CREEK STP</v>
      </c>
      <c r="D537" s="48" t="str">
        <f>'Refined Drinking Water Calcs'!D537</f>
        <v>Waste Handling, Disposal and Treatment (POTW)</v>
      </c>
      <c r="E537" s="48">
        <f>'Refined Drinking Water Calcs'!G537</f>
        <v>3.7797447100423498</v>
      </c>
      <c r="F537" s="48">
        <f>'Refined Drinking Water Calcs'!F537</f>
        <v>2.1273211392650202</v>
      </c>
      <c r="G537" s="41">
        <f>($E537*'Exposure Inputs'!$C$39*'Exposure Inputs'!$C$43/'Exposure Inputs'!$C$37)</f>
        <v>1.3040119249646106E-5</v>
      </c>
      <c r="H537" s="41">
        <f>'Exposure Inputs'!$E$60/$G537</f>
        <v>966248.8324515858</v>
      </c>
      <c r="I537" s="41">
        <f>($E537*'Exposure Inputs'!$D$39*'Exposure Inputs'!$C$43/'Exposure Inputs'!$D$37)</f>
        <v>2.0229619574874548E-5</v>
      </c>
      <c r="J537" s="53">
        <f>'Exposure Inputs'!$E$60/$I537</f>
        <v>622849.08291846304</v>
      </c>
      <c r="K537" s="41">
        <f>($E537*'Exposure Inputs'!$E$39*'Exposure Inputs'!$C$43/'Exposure Inputs'!$E$37)</f>
        <v>1.1410550068052377E-5</v>
      </c>
      <c r="L537" s="53">
        <f>'Exposure Inputs'!$E$60/$K537</f>
        <v>1104241.2438360779</v>
      </c>
      <c r="M537" s="87"/>
      <c r="N537" s="87"/>
    </row>
    <row r="538" spans="1:14">
      <c r="A538" s="47">
        <f>'Refined Drinking Water Calcs'!A538</f>
        <v>2019</v>
      </c>
      <c r="B538" s="48" t="str">
        <f>'Refined Drinking Water Calcs'!B538</f>
        <v>110009933484</v>
      </c>
      <c r="C538" s="48" t="str">
        <f>'Refined Drinking Water Calcs'!C538</f>
        <v>RICHMOND SILVER CREEK STP</v>
      </c>
      <c r="D538" s="48" t="str">
        <f>'Refined Drinking Water Calcs'!D538</f>
        <v>Waste Handling, Disposal and Treatment (POTW)</v>
      </c>
      <c r="E538" s="48">
        <f>'Refined Drinking Water Calcs'!G538</f>
        <v>0.15672877170076299</v>
      </c>
      <c r="F538" s="48">
        <f>'Refined Drinking Water Calcs'!F538</f>
        <v>8.7188897000000001E-2</v>
      </c>
      <c r="G538" s="41">
        <f>($E538*'Exposure Inputs'!$C$39*'Exposure Inputs'!$C$43/'Exposure Inputs'!$C$37)</f>
        <v>5.4071426236763234E-7</v>
      </c>
      <c r="H538" s="41">
        <f>'Exposure Inputs'!$E$60/$G538</f>
        <v>23302510.913672261</v>
      </c>
      <c r="I538" s="41">
        <f>($E538*'Exposure Inputs'!$D$39*'Exposure Inputs'!$C$43/'Exposure Inputs'!$D$37)</f>
        <v>8.3883004572239348E-7</v>
      </c>
      <c r="J538" s="53">
        <f>'Exposure Inputs'!$E$60/$I538</f>
        <v>15020921.179747423</v>
      </c>
      <c r="K538" s="41">
        <f>($E538*'Exposure Inputs'!$E$39*'Exposure Inputs'!$C$43/'Exposure Inputs'!$E$37)</f>
        <v>4.7314346173815244E-7</v>
      </c>
      <c r="L538" s="53">
        <f>'Exposure Inputs'!$E$60/$K538</f>
        <v>26630400.753531083</v>
      </c>
      <c r="M538" s="87"/>
      <c r="N538" s="87"/>
    </row>
    <row r="539" spans="1:14">
      <c r="A539" s="47">
        <f>'Refined Drinking Water Calcs'!A539</f>
        <v>2020</v>
      </c>
      <c r="B539" s="48" t="str">
        <f>'Refined Drinking Water Calcs'!B539</f>
        <v>110009933484</v>
      </c>
      <c r="C539" s="48" t="str">
        <f>'Refined Drinking Water Calcs'!C539</f>
        <v>RICHMOND SILVER CREEK STP</v>
      </c>
      <c r="D539" s="48" t="str">
        <f>'Refined Drinking Water Calcs'!D539</f>
        <v>Waste Handling, Disposal and Treatment (POTW)</v>
      </c>
      <c r="E539" s="48">
        <f>'Refined Drinking Water Calcs'!G539</f>
        <v>0.123239717918548</v>
      </c>
      <c r="F539" s="48">
        <f>'Refined Drinking Water Calcs'!F539</f>
        <v>6.8558790999999994E-2</v>
      </c>
      <c r="G539" s="41">
        <f>($E539*'Exposure Inputs'!$C$39*'Exposure Inputs'!$C$43/'Exposure Inputs'!$C$37)</f>
        <v>4.2517702681899061E-7</v>
      </c>
      <c r="H539" s="41">
        <f>'Exposure Inputs'!$E$60/$G539</f>
        <v>29634714.966300759</v>
      </c>
      <c r="I539" s="41">
        <f>($E539*'Exposure Inputs'!$D$39*'Exposure Inputs'!$C$43/'Exposure Inputs'!$D$37)</f>
        <v>6.5959285646546824E-7</v>
      </c>
      <c r="J539" s="53">
        <f>'Exposure Inputs'!$E$60/$I539</f>
        <v>19102693.2394615</v>
      </c>
      <c r="K539" s="41">
        <f>($E539*'Exposure Inputs'!$E$39*'Exposure Inputs'!$C$43/'Exposure Inputs'!$E$37)</f>
        <v>3.7204443145222038E-7</v>
      </c>
      <c r="L539" s="53">
        <f>'Exposure Inputs'!$E$60/$K539</f>
        <v>33866922.697425589</v>
      </c>
      <c r="M539" s="87"/>
      <c r="N539" s="87"/>
    </row>
    <row r="540" spans="1:14">
      <c r="A540" s="47">
        <f>'Refined Drinking Water Calcs'!A540</f>
        <v>2019</v>
      </c>
      <c r="B540" s="48" t="str">
        <f>'Refined Drinking Water Calcs'!B540</f>
        <v>110000719045</v>
      </c>
      <c r="C540" s="48" t="str">
        <f>'Refined Drinking Water Calcs'!C540</f>
        <v>RUSSELL COUNTY REGIONAL STP</v>
      </c>
      <c r="D540" s="48" t="str">
        <f>'Refined Drinking Water Calcs'!D540</f>
        <v>Waste Handling, Disposal and Treatment (POTW)</v>
      </c>
      <c r="E540" s="48">
        <f>'Refined Drinking Water Calcs'!G540</f>
        <v>9.3743213000000006E-2</v>
      </c>
      <c r="F540" s="48">
        <f>'Refined Drinking Water Calcs'!F540</f>
        <v>5.3171389999999999E-2</v>
      </c>
      <c r="G540" s="41">
        <f>($E540*'Exposure Inputs'!$C$39*'Exposure Inputs'!$C$43/'Exposure Inputs'!$C$37)</f>
        <v>3.2341408485000005E-7</v>
      </c>
      <c r="H540" s="41">
        <f>'Exposure Inputs'!$E$60/$G540</f>
        <v>38959342.187721662</v>
      </c>
      <c r="I540" s="41">
        <f>($E540*'Exposure Inputs'!$D$39*'Exposure Inputs'!$C$43/'Exposure Inputs'!$D$37)</f>
        <v>5.0172423859154943E-7</v>
      </c>
      <c r="J540" s="53">
        <f>'Exposure Inputs'!$E$60/$I540</f>
        <v>25113397.023374788</v>
      </c>
      <c r="K540" s="41">
        <f>($E540*'Exposure Inputs'!$E$39*'Exposure Inputs'!$C$43/'Exposure Inputs'!$E$37)</f>
        <v>2.8299837886792456E-7</v>
      </c>
      <c r="L540" s="53">
        <f>'Exposure Inputs'!$E$60/$K540</f>
        <v>44523223.243905663</v>
      </c>
      <c r="M540" s="87"/>
      <c r="N540" s="87"/>
    </row>
    <row r="541" spans="1:14">
      <c r="A541" s="47">
        <f>'Refined Drinking Water Calcs'!A541</f>
        <v>2020</v>
      </c>
      <c r="B541" s="48" t="str">
        <f>'Refined Drinking Water Calcs'!B541</f>
        <v>110000719045</v>
      </c>
      <c r="C541" s="48" t="str">
        <f>'Refined Drinking Water Calcs'!C541</f>
        <v>RUSSELL COUNTY REGIONAL STP</v>
      </c>
      <c r="D541" s="48" t="str">
        <f>'Refined Drinking Water Calcs'!D541</f>
        <v>Waste Handling, Disposal and Treatment (POTW)</v>
      </c>
      <c r="E541" s="48">
        <f>'Refined Drinking Water Calcs'!G541</f>
        <v>7.2074394999999999E-2</v>
      </c>
      <c r="F541" s="48">
        <f>'Refined Drinking Water Calcs'!F541</f>
        <v>4.0880780999999998E-2</v>
      </c>
      <c r="G541" s="41">
        <f>($E541*'Exposure Inputs'!$C$39*'Exposure Inputs'!$C$43/'Exposure Inputs'!$C$37)</f>
        <v>2.4865666275000005E-7</v>
      </c>
      <c r="H541" s="41">
        <f>'Exposure Inputs'!$E$60/$G541</f>
        <v>50672279.844228692</v>
      </c>
      <c r="I541" s="41">
        <f>($E541*'Exposure Inputs'!$D$39*'Exposure Inputs'!$C$43/'Exposure Inputs'!$D$37)</f>
        <v>3.8575028309859161E-7</v>
      </c>
      <c r="J541" s="53">
        <f>'Exposure Inputs'!$E$60/$I541</f>
        <v>32663618.283799525</v>
      </c>
      <c r="K541" s="41">
        <f>($E541*'Exposure Inputs'!$E$39*'Exposure Inputs'!$C$43/'Exposure Inputs'!$E$37)</f>
        <v>2.1758307924528303E-7</v>
      </c>
      <c r="L541" s="53">
        <f>'Exposure Inputs'!$E$60/$K541</f>
        <v>57908914.809482612</v>
      </c>
      <c r="M541" s="87"/>
      <c r="N541" s="87"/>
    </row>
    <row r="542" spans="1:14">
      <c r="A542" s="47">
        <f>'Refined Drinking Water Calcs'!A542</f>
        <v>2021</v>
      </c>
      <c r="B542" s="48" t="str">
        <f>'Refined Drinking Water Calcs'!B542</f>
        <v>110000719045</v>
      </c>
      <c r="C542" s="48" t="str">
        <f>'Refined Drinking Water Calcs'!C542</f>
        <v>RUSSELL COUNTY REGIONAL STP</v>
      </c>
      <c r="D542" s="48" t="str">
        <f>'Refined Drinking Water Calcs'!D542</f>
        <v>Waste Handling, Disposal and Treatment (POTW)</v>
      </c>
      <c r="E542" s="48">
        <f>'Refined Drinking Water Calcs'!G542</f>
        <v>5.8124512000000003E-2</v>
      </c>
      <c r="F542" s="48">
        <f>'Refined Drinking Water Calcs'!F542</f>
        <v>3.2968371962467297E-2</v>
      </c>
      <c r="G542" s="41">
        <f>($E542*'Exposure Inputs'!$C$39*'Exposure Inputs'!$C$43/'Exposure Inputs'!$C$37)</f>
        <v>2.005295664E-7</v>
      </c>
      <c r="H542" s="41">
        <f>'Exposure Inputs'!$E$60/$G542</f>
        <v>62833627.111458212</v>
      </c>
      <c r="I542" s="41">
        <f>($E542*'Exposure Inputs'!$D$39*'Exposure Inputs'!$C$43/'Exposure Inputs'!$D$37)</f>
        <v>3.1108893746478881E-7</v>
      </c>
      <c r="J542" s="53">
        <f>'Exposure Inputs'!$E$60/$I542</f>
        <v>40502886.739346541</v>
      </c>
      <c r="K542" s="41">
        <f>($E542*'Exposure Inputs'!$E$39*'Exposure Inputs'!$C$43/'Exposure Inputs'!$E$37)</f>
        <v>1.754702249056604E-7</v>
      </c>
      <c r="L542" s="53">
        <f>'Exposure Inputs'!$E$60/$K542</f>
        <v>71807054.483313322</v>
      </c>
      <c r="M542" s="87"/>
      <c r="N542" s="87"/>
    </row>
    <row r="543" spans="1:14">
      <c r="A543" s="47">
        <f>'Refined Drinking Water Calcs'!A543</f>
        <v>2019</v>
      </c>
      <c r="B543" s="48" t="str">
        <f>'Refined Drinking Water Calcs'!B543</f>
        <v>110000736730</v>
      </c>
      <c r="C543" s="48" t="str">
        <f>'Refined Drinking Water Calcs'!C543</f>
        <v>RUSSELLVILLE STP</v>
      </c>
      <c r="D543" s="48" t="str">
        <f>'Refined Drinking Water Calcs'!D543</f>
        <v>Waste Handling, Disposal and Treatment (POTW)</v>
      </c>
      <c r="E543" s="48">
        <f>'Refined Drinking Water Calcs'!G543</f>
        <v>0.30123240951425401</v>
      </c>
      <c r="F543" s="48">
        <f>'Refined Drinking Water Calcs'!F543</f>
        <v>0.17286137606214499</v>
      </c>
      <c r="G543" s="41">
        <f>($E543*'Exposure Inputs'!$C$39*'Exposure Inputs'!$C$43/'Exposure Inputs'!$C$37)</f>
        <v>1.0392518128241765E-6</v>
      </c>
      <c r="H543" s="41">
        <f>'Exposure Inputs'!$E$60/$G543</f>
        <v>12124106.828122227</v>
      </c>
      <c r="I543" s="41">
        <f>($E543*'Exposure Inputs'!$D$39*'Exposure Inputs'!$C$43/'Exposure Inputs'!$D$37)</f>
        <v>1.6122297974002328E-6</v>
      </c>
      <c r="J543" s="53">
        <f>'Exposure Inputs'!$E$60/$I543</f>
        <v>7815263.0724961571</v>
      </c>
      <c r="K543" s="41">
        <f>($E543*'Exposure Inputs'!$E$39*'Exposure Inputs'!$C$43/'Exposure Inputs'!$E$37)</f>
        <v>9.093808589109555E-7</v>
      </c>
      <c r="L543" s="53">
        <f>'Exposure Inputs'!$E$60/$K543</f>
        <v>13855580.834513433</v>
      </c>
      <c r="M543" s="87"/>
      <c r="N543" s="87"/>
    </row>
    <row r="544" spans="1:14">
      <c r="A544" s="47">
        <f>'Refined Drinking Water Calcs'!A544</f>
        <v>2020</v>
      </c>
      <c r="B544" s="48" t="str">
        <f>'Refined Drinking Water Calcs'!B544</f>
        <v>110000736730</v>
      </c>
      <c r="C544" s="48" t="str">
        <f>'Refined Drinking Water Calcs'!C544</f>
        <v>RUSSELLVILLE STP</v>
      </c>
      <c r="D544" s="48" t="str">
        <f>'Refined Drinking Water Calcs'!D544</f>
        <v>Waste Handling, Disposal and Treatment (POTW)</v>
      </c>
      <c r="E544" s="48">
        <f>'Refined Drinking Water Calcs'!G544</f>
        <v>0.14343702778817999</v>
      </c>
      <c r="F544" s="48">
        <f>'Refined Drinking Water Calcs'!F544</f>
        <v>8.2310937000000001E-2</v>
      </c>
      <c r="G544" s="41">
        <f>($E544*'Exposure Inputs'!$C$39*'Exposure Inputs'!$C$43/'Exposure Inputs'!$C$37)</f>
        <v>4.9485774586922103E-7</v>
      </c>
      <c r="H544" s="41">
        <f>'Exposure Inputs'!$E$60/$G544</f>
        <v>25461862.737680327</v>
      </c>
      <c r="I544" s="41">
        <f>($E544*'Exposure Inputs'!$D$39*'Exposure Inputs'!$C$43/'Exposure Inputs'!$D$37)</f>
        <v>7.6769113464096328E-7</v>
      </c>
      <c r="J544" s="53">
        <f>'Exposure Inputs'!$E$60/$I544</f>
        <v>16412850.730512625</v>
      </c>
      <c r="K544" s="41">
        <f>($E544*'Exposure Inputs'!$E$39*'Exposure Inputs'!$C$43/'Exposure Inputs'!$E$37)</f>
        <v>4.3301744237941134E-7</v>
      </c>
      <c r="L544" s="53">
        <f>'Exposure Inputs'!$E$60/$K544</f>
        <v>29098135.009905297</v>
      </c>
      <c r="M544" s="87"/>
      <c r="N544" s="87"/>
    </row>
    <row r="545" spans="1:12">
      <c r="A545" s="47">
        <f>'Refined Drinking Water Calcs'!A545</f>
        <v>2022</v>
      </c>
      <c r="B545" s="48" t="str">
        <f>'Refined Drinking Water Calcs'!B545</f>
        <v>110000736730</v>
      </c>
      <c r="C545" s="48" t="str">
        <f>'Refined Drinking Water Calcs'!C545</f>
        <v>RUSSELLVILLE STP</v>
      </c>
      <c r="D545" s="48" t="str">
        <f>'Refined Drinking Water Calcs'!D545</f>
        <v>Waste Handling, Disposal and Treatment (POTW)</v>
      </c>
      <c r="E545" s="48">
        <f>'Refined Drinking Water Calcs'!G545</f>
        <v>8.10221492289094E-4</v>
      </c>
      <c r="F545" s="48">
        <f>'Refined Drinking Water Calcs'!F545</f>
        <v>4.6494333826184702E-4</v>
      </c>
      <c r="G545" s="41">
        <f>($E545*'Exposure Inputs'!$C$39*'Exposure Inputs'!$C$43/'Exposure Inputs'!$C$37)</f>
        <v>2.7952641483973746E-9</v>
      </c>
      <c r="H545" s="41">
        <f>'Exposure Inputs'!$E$60/$G545</f>
        <v>4507624085.26723</v>
      </c>
      <c r="I545" s="41">
        <f>($E545*'Exposure Inputs'!$D$39*'Exposure Inputs'!$C$43/'Exposure Inputs'!$D$37)</f>
        <v>4.3363967192937428E-9</v>
      </c>
      <c r="J545" s="53">
        <f>'Exposure Inputs'!$E$60/$I545</f>
        <v>2905638209.7005477</v>
      </c>
      <c r="K545" s="41">
        <f>($E545*'Exposure Inputs'!$E$39*'Exposure Inputs'!$C$43/'Exposure Inputs'!$E$37)</f>
        <v>2.4459516748350006E-9</v>
      </c>
      <c r="L545" s="53">
        <f>'Exposure Inputs'!$E$60/$K545</f>
        <v>5151369149.944458</v>
      </c>
    </row>
    <row r="546" spans="1:12">
      <c r="A546" s="47">
        <f>'Refined Drinking Water Calcs'!A546</f>
        <v>2019</v>
      </c>
      <c r="B546" s="48" t="str">
        <f>'Refined Drinking Water Calcs'!B546</f>
        <v>110039998214</v>
      </c>
      <c r="C546" s="48" t="str">
        <f>'Refined Drinking Water Calcs'!C546</f>
        <v>RWRA MAX RHOADS WWTP</v>
      </c>
      <c r="D546" s="48" t="str">
        <f>'Refined Drinking Water Calcs'!D546</f>
        <v>Waste Handling, Disposal and Treatment (POTW)</v>
      </c>
      <c r="E546" s="48">
        <f>'Refined Drinking Water Calcs'!G546</f>
        <v>4.9147532328754897E-4</v>
      </c>
      <c r="F546" s="48">
        <f>'Refined Drinking Water Calcs'!F546</f>
        <v>2.1203170405500999E-4</v>
      </c>
      <c r="G546" s="41">
        <f>($E546*'Exposure Inputs'!$C$39*'Exposure Inputs'!$C$43/'Exposure Inputs'!$C$37)</f>
        <v>1.6955898653420442E-9</v>
      </c>
      <c r="H546" s="41">
        <f>'Exposure Inputs'!$E$60/$G546</f>
        <v>7431042292.4462662</v>
      </c>
      <c r="I546" s="41">
        <f>($E546*'Exposure Inputs'!$D$39*'Exposure Inputs'!$C$43/'Exposure Inputs'!$D$37)</f>
        <v>2.6304313077361781E-9</v>
      </c>
      <c r="J546" s="53">
        <f>'Exposure Inputs'!$E$60/$I546</f>
        <v>4790088972.4597702</v>
      </c>
      <c r="K546" s="41">
        <f>($E546*'Exposure Inputs'!$E$39*'Exposure Inputs'!$C$43/'Exposure Inputs'!$E$37)</f>
        <v>1.4836990891699594E-9</v>
      </c>
      <c r="L546" s="53">
        <f>'Exposure Inputs'!$E$60/$K546</f>
        <v>8492288019.8362484</v>
      </c>
    </row>
    <row r="547" spans="1:12">
      <c r="A547" s="47">
        <f>'Refined Drinking Water Calcs'!A547</f>
        <v>2020</v>
      </c>
      <c r="B547" s="48" t="str">
        <f>'Refined Drinking Water Calcs'!B547</f>
        <v>110039998214</v>
      </c>
      <c r="C547" s="48" t="str">
        <f>'Refined Drinking Water Calcs'!C547</f>
        <v>RWRA MAX RHOADS WWTP</v>
      </c>
      <c r="D547" s="48" t="str">
        <f>'Refined Drinking Water Calcs'!D547</f>
        <v>Waste Handling, Disposal and Treatment (POTW)</v>
      </c>
      <c r="E547" s="48">
        <f>'Refined Drinking Water Calcs'!G547</f>
        <v>1.305306E-3</v>
      </c>
      <c r="F547" s="48">
        <f>'Refined Drinking Water Calcs'!F547</f>
        <v>5.6313378013889701E-4</v>
      </c>
      <c r="G547" s="41">
        <f>($E547*'Exposure Inputs'!$C$39*'Exposure Inputs'!$C$43/'Exposure Inputs'!$C$37)</f>
        <v>4.5033057000000005E-9</v>
      </c>
      <c r="H547" s="41">
        <f>'Exposure Inputs'!$E$60/$G547</f>
        <v>2797944629.8748937</v>
      </c>
      <c r="I547" s="41">
        <f>($E547*'Exposure Inputs'!$D$39*'Exposure Inputs'!$C$43/'Exposure Inputs'!$D$37)</f>
        <v>6.986144788732395E-9</v>
      </c>
      <c r="J547" s="53">
        <f>'Exposure Inputs'!$E$60/$I547</f>
        <v>1803569834.4417241</v>
      </c>
      <c r="K547" s="41">
        <f>($E547*'Exposure Inputs'!$E$39*'Exposure Inputs'!$C$43/'Exposure Inputs'!$E$37)</f>
        <v>3.9405464150943402E-9</v>
      </c>
      <c r="L547" s="53">
        <f>'Exposure Inputs'!$E$60/$K547</f>
        <v>3197526097.3289018</v>
      </c>
    </row>
    <row r="548" spans="1:12">
      <c r="A548" s="47">
        <f>'Refined Drinking Water Calcs'!A548</f>
        <v>2021</v>
      </c>
      <c r="B548" s="48" t="str">
        <f>'Refined Drinking Water Calcs'!B548</f>
        <v>110039998214</v>
      </c>
      <c r="C548" s="48" t="str">
        <f>'Refined Drinking Water Calcs'!C548</f>
        <v>RWRA MAX RHOADS WWTP</v>
      </c>
      <c r="D548" s="48" t="str">
        <f>'Refined Drinking Water Calcs'!D548</f>
        <v>Waste Handling, Disposal and Treatment (POTW)</v>
      </c>
      <c r="E548" s="48">
        <f>'Refined Drinking Water Calcs'!G548</f>
        <v>7.7574768230935303E-4</v>
      </c>
      <c r="F548" s="48">
        <f>'Refined Drinking Water Calcs'!F548</f>
        <v>3.3467214975621898E-4</v>
      </c>
      <c r="G548" s="41">
        <f>($E548*'Exposure Inputs'!$C$39*'Exposure Inputs'!$C$43/'Exposure Inputs'!$C$37)</f>
        <v>2.6763295039672685E-9</v>
      </c>
      <c r="H548" s="41">
        <f>'Exposure Inputs'!$E$60/$G548</f>
        <v>4707940476.4332399</v>
      </c>
      <c r="I548" s="41">
        <f>($E548*'Exposure Inputs'!$D$39*'Exposure Inputs'!$C$43/'Exposure Inputs'!$D$37)</f>
        <v>4.1518890039092133E-9</v>
      </c>
      <c r="J548" s="53">
        <f>'Exposure Inputs'!$E$60/$I548</f>
        <v>3034763209.7429538</v>
      </c>
      <c r="K548" s="41">
        <f>($E548*'Exposure Inputs'!$E$39*'Exposure Inputs'!$C$43/'Exposure Inputs'!$E$37)</f>
        <v>2.3418797956508772E-9</v>
      </c>
      <c r="L548" s="53">
        <f>'Exposure Inputs'!$E$60/$K548</f>
        <v>5380293225.7238636</v>
      </c>
    </row>
    <row r="549" spans="1:12">
      <c r="A549" s="47">
        <f>'Refined Drinking Water Calcs'!A549</f>
        <v>2022</v>
      </c>
      <c r="B549" s="48" t="str">
        <f>'Refined Drinking Water Calcs'!B549</f>
        <v>110039998214</v>
      </c>
      <c r="C549" s="48" t="str">
        <f>'Refined Drinking Water Calcs'!C549</f>
        <v>RWRA MAX RHOADS WWTP</v>
      </c>
      <c r="D549" s="48" t="str">
        <f>'Refined Drinking Water Calcs'!D549</f>
        <v>Waste Handling, Disposal and Treatment (POTW)</v>
      </c>
      <c r="E549" s="48">
        <f>'Refined Drinking Water Calcs'!G549</f>
        <v>3.8306918712435597E-5</v>
      </c>
      <c r="F549" s="48">
        <f>'Refined Drinking Water Calcs'!F549</f>
        <v>1.6526325670561401E-5</v>
      </c>
      <c r="G549" s="41">
        <f>($E549*'Exposure Inputs'!$C$39*'Exposure Inputs'!$C$43/'Exposure Inputs'!$C$37)</f>
        <v>1.3215886955790285E-10</v>
      </c>
      <c r="H549" s="41">
        <f>'Exposure Inputs'!$E$60/$G549</f>
        <v>95339798548.137207</v>
      </c>
      <c r="I549" s="41">
        <f>($E549*'Exposure Inputs'!$D$39*'Exposure Inputs'!$C$43/'Exposure Inputs'!$D$37)</f>
        <v>2.0502294522148631E-10</v>
      </c>
      <c r="J549" s="53">
        <f>'Exposure Inputs'!$E$60/$I549</f>
        <v>61456535932.542664</v>
      </c>
      <c r="K549" s="41">
        <f>($E549*'Exposure Inputs'!$E$39*'Exposure Inputs'!$C$43/'Exposure Inputs'!$E$37)</f>
        <v>1.1564352818848482E-10</v>
      </c>
      <c r="L549" s="53">
        <f>'Exposure Inputs'!$E$60/$K549</f>
        <v>108955513528.29308</v>
      </c>
    </row>
    <row r="550" spans="1:12">
      <c r="A550" s="47">
        <f>'Refined Drinking Water Calcs'!A550</f>
        <v>2023</v>
      </c>
      <c r="B550" s="48" t="str">
        <f>'Refined Drinking Water Calcs'!B550</f>
        <v>110039998214</v>
      </c>
      <c r="C550" s="48" t="str">
        <f>'Refined Drinking Water Calcs'!C550</f>
        <v>RWRA MAX RHOADS WWTP</v>
      </c>
      <c r="D550" s="48" t="str">
        <f>'Refined Drinking Water Calcs'!D550</f>
        <v>Waste Handling, Disposal and Treatment (POTW)</v>
      </c>
      <c r="E550" s="48">
        <f>'Refined Drinking Water Calcs'!G550</f>
        <v>3.7632245653246098E-4</v>
      </c>
      <c r="F550" s="48">
        <f>'Refined Drinking Water Calcs'!F550</f>
        <v>1.62352590154482E-4</v>
      </c>
      <c r="G550" s="41">
        <f>($E550*'Exposure Inputs'!$C$39*'Exposure Inputs'!$C$43/'Exposure Inputs'!$C$37)</f>
        <v>1.2983124750369905E-9</v>
      </c>
      <c r="H550" s="41">
        <f>'Exposure Inputs'!$E$60/$G550</f>
        <v>9704905592.6548119</v>
      </c>
      <c r="I550" s="41">
        <f>($E550*'Exposure Inputs'!$D$39*'Exposure Inputs'!$C$43/'Exposure Inputs'!$D$37)</f>
        <v>2.014120189892045E-9</v>
      </c>
      <c r="J550" s="53">
        <f>'Exposure Inputs'!$E$60/$I550</f>
        <v>6255833223.4757786</v>
      </c>
      <c r="K550" s="41">
        <f>($E550*'Exposure Inputs'!$E$39*'Exposure Inputs'!$C$43/'Exposure Inputs'!$E$37)</f>
        <v>1.1360677933055426E-9</v>
      </c>
      <c r="L550" s="53">
        <f>'Exposure Inputs'!$E$60/$K550</f>
        <v>11090887422.605827</v>
      </c>
    </row>
    <row r="551" spans="1:12">
      <c r="A551" s="47">
        <f>'Refined Drinking Water Calcs'!A551</f>
        <v>2019</v>
      </c>
      <c r="B551" s="48" t="str">
        <f>'Refined Drinking Water Calcs'!B551</f>
        <v>110005726802</v>
      </c>
      <c r="C551" s="48" t="str">
        <f>'Refined Drinking Water Calcs'!C551</f>
        <v>SAND ISLAND WASTE WATER TREATMENT PLANT</v>
      </c>
      <c r="D551" s="48" t="str">
        <f>'Refined Drinking Water Calcs'!D551</f>
        <v>Waste Handling, Disposal and Treatment (POTW)</v>
      </c>
      <c r="E551" s="48">
        <f>'Refined Drinking Water Calcs'!G551</f>
        <v>1.29348225813537E-2</v>
      </c>
      <c r="F551" s="48">
        <f>'Refined Drinking Water Calcs'!F551</f>
        <v>1.29348225813537E-2</v>
      </c>
      <c r="G551" s="41">
        <f>($E551*'Exposure Inputs'!$C$39*'Exposure Inputs'!$C$43/'Exposure Inputs'!$C$37)</f>
        <v>4.462513790567027E-8</v>
      </c>
      <c r="H551" s="41">
        <f>'Exposure Inputs'!$E$60/$G551</f>
        <v>282352068.61733836</v>
      </c>
      <c r="I551" s="41">
        <f>($E551*'Exposure Inputs'!$D$39*'Exposure Inputs'!$C$43/'Exposure Inputs'!$D$37)</f>
        <v>6.92286279002029E-8</v>
      </c>
      <c r="J551" s="53">
        <f>'Exposure Inputs'!$E$60/$I551</f>
        <v>182005629.49425536</v>
      </c>
      <c r="K551" s="41">
        <f>($E551*'Exposure Inputs'!$E$39*'Exposure Inputs'!$C$43/'Exposure Inputs'!$E$37)</f>
        <v>3.9048521000313055E-8</v>
      </c>
      <c r="L551" s="53">
        <f>'Exposure Inputs'!$E$60/$K551</f>
        <v>322675473.41675204</v>
      </c>
    </row>
    <row r="552" spans="1:12">
      <c r="A552" s="47">
        <f>'Refined Drinking Water Calcs'!A552</f>
        <v>2020</v>
      </c>
      <c r="B552" s="48" t="str">
        <f>'Refined Drinking Water Calcs'!B552</f>
        <v>110005726802</v>
      </c>
      <c r="C552" s="48" t="str">
        <f>'Refined Drinking Water Calcs'!C552</f>
        <v>SAND ISLAND WASTE WATER TREATMENT PLANT</v>
      </c>
      <c r="D552" s="48" t="str">
        <f>'Refined Drinking Water Calcs'!D552</f>
        <v>Waste Handling, Disposal and Treatment (POTW)</v>
      </c>
      <c r="E552" s="48">
        <f>'Refined Drinking Water Calcs'!G552</f>
        <v>0.13128560012087701</v>
      </c>
      <c r="F552" s="48">
        <f>'Refined Drinking Water Calcs'!F552</f>
        <v>0.13128560012087701</v>
      </c>
      <c r="G552" s="41">
        <f>($E552*'Exposure Inputs'!$C$39*'Exposure Inputs'!$C$43/'Exposure Inputs'!$C$37)</f>
        <v>4.5293532041702571E-7</v>
      </c>
      <c r="H552" s="41">
        <f>'Exposure Inputs'!$E$60/$G552</f>
        <v>27818541.482697692</v>
      </c>
      <c r="I552" s="41">
        <f>($E552*'Exposure Inputs'!$D$39*'Exposure Inputs'!$C$43/'Exposure Inputs'!$D$37)</f>
        <v>7.0265532459060939E-7</v>
      </c>
      <c r="J552" s="53">
        <f>'Exposure Inputs'!$E$60/$I552</f>
        <v>17931978.253123157</v>
      </c>
      <c r="K552" s="41">
        <f>($E552*'Exposure Inputs'!$E$39*'Exposure Inputs'!$C$43/'Exposure Inputs'!$E$37)</f>
        <v>3.9633388715736455E-7</v>
      </c>
      <c r="L552" s="53">
        <f>'Exposure Inputs'!$E$60/$K552</f>
        <v>31791376.938195456</v>
      </c>
    </row>
    <row r="553" spans="1:12">
      <c r="A553" s="47">
        <f>'Refined Drinking Water Calcs'!A553</f>
        <v>2019</v>
      </c>
      <c r="B553" s="48" t="str">
        <f>'Refined Drinking Water Calcs'!B553</f>
        <v>110013848453</v>
      </c>
      <c r="C553" s="48" t="str">
        <f>'Refined Drinking Water Calcs'!C553</f>
        <v>SANTA CRUZ WASTEWATER TREATMENT PLANT</v>
      </c>
      <c r="D553" s="48" t="str">
        <f>'Refined Drinking Water Calcs'!D553</f>
        <v>Waste Handling, Disposal and Treatment (POTW)</v>
      </c>
      <c r="E553" s="48">
        <f>'Refined Drinking Water Calcs'!G553</f>
        <v>0.16693686888815901</v>
      </c>
      <c r="F553" s="48">
        <f>'Refined Drinking Water Calcs'!F553</f>
        <v>0.16693686888815901</v>
      </c>
      <c r="G553" s="41">
        <f>($E553*'Exposure Inputs'!$C$39*'Exposure Inputs'!$C$43/'Exposure Inputs'!$C$37)</f>
        <v>5.7593219766414866E-7</v>
      </c>
      <c r="H553" s="41">
        <f>'Exposure Inputs'!$E$60/$G553</f>
        <v>21877575.261641499</v>
      </c>
      <c r="I553" s="41">
        <f>($E553*'Exposure Inputs'!$D$39*'Exposure Inputs'!$C$43/'Exposure Inputs'!$D$37)</f>
        <v>8.9346493207747075E-7</v>
      </c>
      <c r="J553" s="53">
        <f>'Exposure Inputs'!$E$60/$I553</f>
        <v>14102400.158787068</v>
      </c>
      <c r="K553" s="41">
        <f>($E553*'Exposure Inputs'!$E$39*'Exposure Inputs'!$C$43/'Exposure Inputs'!$E$37)</f>
        <v>5.0396035890764974E-7</v>
      </c>
      <c r="L553" s="53">
        <f>'Exposure Inputs'!$E$60/$K553</f>
        <v>25001966.478694681</v>
      </c>
    </row>
    <row r="554" spans="1:12">
      <c r="A554" s="47">
        <f>'Refined Drinking Water Calcs'!A554</f>
        <v>2020</v>
      </c>
      <c r="B554" s="48" t="str">
        <f>'Refined Drinking Water Calcs'!B554</f>
        <v>110013848453</v>
      </c>
      <c r="C554" s="48" t="str">
        <f>'Refined Drinking Water Calcs'!C554</f>
        <v>SANTA CRUZ WASTEWATER TREATMENT PLANT</v>
      </c>
      <c r="D554" s="48" t="str">
        <f>'Refined Drinking Water Calcs'!D554</f>
        <v>Waste Handling, Disposal and Treatment (POTW)</v>
      </c>
      <c r="E554" s="48">
        <f>'Refined Drinking Water Calcs'!G554</f>
        <v>0.39086931640702499</v>
      </c>
      <c r="F554" s="48">
        <f>'Refined Drinking Water Calcs'!F554</f>
        <v>0.39086931640702499</v>
      </c>
      <c r="G554" s="41">
        <f>($E554*'Exposure Inputs'!$C$39*'Exposure Inputs'!$C$43/'Exposure Inputs'!$C$37)</f>
        <v>1.3484991416042365E-6</v>
      </c>
      <c r="H554" s="41">
        <f>'Exposure Inputs'!$E$60/$G554</f>
        <v>9343721.1869563833</v>
      </c>
      <c r="I554" s="41">
        <f>($E554*'Exposure Inputs'!$D$39*'Exposure Inputs'!$C$43/'Exposure Inputs'!$D$37)</f>
        <v>2.0919766230235141E-6</v>
      </c>
      <c r="J554" s="53">
        <f>'Exposure Inputs'!$E$60/$I554</f>
        <v>6023011.8545920169</v>
      </c>
      <c r="K554" s="41">
        <f>($E554*'Exposure Inputs'!$E$39*'Exposure Inputs'!$C$43/'Exposure Inputs'!$E$37)</f>
        <v>1.1799828419834718E-6</v>
      </c>
      <c r="L554" s="53">
        <f>'Exposure Inputs'!$E$60/$K554</f>
        <v>10678121.368968593</v>
      </c>
    </row>
    <row r="555" spans="1:12">
      <c r="A555" s="47">
        <f>'Refined Drinking Water Calcs'!A555</f>
        <v>2021</v>
      </c>
      <c r="B555" s="48" t="str">
        <f>'Refined Drinking Water Calcs'!B555</f>
        <v>110013848453</v>
      </c>
      <c r="C555" s="48" t="str">
        <f>'Refined Drinking Water Calcs'!C555</f>
        <v>SANTA CRUZ WASTEWATER TREATMENT PLANT</v>
      </c>
      <c r="D555" s="48" t="str">
        <f>'Refined Drinking Water Calcs'!D555</f>
        <v>Waste Handling, Disposal and Treatment (POTW)</v>
      </c>
      <c r="E555" s="48">
        <f>'Refined Drinking Water Calcs'!G555</f>
        <v>7.0273117999999996E-2</v>
      </c>
      <c r="F555" s="48">
        <f>'Refined Drinking Water Calcs'!F555</f>
        <v>7.0273117999999996E-2</v>
      </c>
      <c r="G555" s="41">
        <f>($E555*'Exposure Inputs'!$C$39*'Exposure Inputs'!$C$43/'Exposure Inputs'!$C$37)</f>
        <v>2.4244225710000005E-7</v>
      </c>
      <c r="H555" s="41">
        <f>'Exposure Inputs'!$E$60/$G555</f>
        <v>51971137.996800959</v>
      </c>
      <c r="I555" s="41">
        <f>($E555*'Exposure Inputs'!$D$39*'Exposure Inputs'!$C$43/'Exposure Inputs'!$D$37)</f>
        <v>3.7610964563380287E-7</v>
      </c>
      <c r="J555" s="53">
        <f>'Exposure Inputs'!$E$60/$I555</f>
        <v>33500869.085043147</v>
      </c>
      <c r="K555" s="41">
        <f>($E555*'Exposure Inputs'!$E$39*'Exposure Inputs'!$C$43/'Exposure Inputs'!$E$37)</f>
        <v>2.1214526188679243E-7</v>
      </c>
      <c r="L555" s="53">
        <f>'Exposure Inputs'!$E$60/$K555</f>
        <v>59393266.141969115</v>
      </c>
    </row>
    <row r="556" spans="1:12">
      <c r="A556" s="47">
        <f>'Refined Drinking Water Calcs'!A556</f>
        <v>2023</v>
      </c>
      <c r="B556" s="48" t="str">
        <f>'Refined Drinking Water Calcs'!B556</f>
        <v>110013848453</v>
      </c>
      <c r="C556" s="48" t="str">
        <f>'Refined Drinking Water Calcs'!C556</f>
        <v>SANTA CRUZ WASTEWATER TREATMENT PLANT</v>
      </c>
      <c r="D556" s="48" t="str">
        <f>'Refined Drinking Water Calcs'!D556</f>
        <v>Waste Handling, Disposal and Treatment (POTW)</v>
      </c>
      <c r="E556" s="48">
        <f>'Refined Drinking Water Calcs'!G556</f>
        <v>8.9143712E-2</v>
      </c>
      <c r="F556" s="48">
        <f>'Refined Drinking Water Calcs'!F556</f>
        <v>8.9143712E-2</v>
      </c>
      <c r="G556" s="41">
        <f>($E556*'Exposure Inputs'!$C$39*'Exposure Inputs'!$C$43/'Exposure Inputs'!$C$37)</f>
        <v>3.0754580640000004E-7</v>
      </c>
      <c r="H556" s="41">
        <f>'Exposure Inputs'!$E$60/$G556</f>
        <v>40969506.778486833</v>
      </c>
      <c r="I556" s="41">
        <f>($E556*'Exposure Inputs'!$D$39*'Exposure Inputs'!$C$43/'Exposure Inputs'!$D$37)</f>
        <v>4.7710719098591553E-7</v>
      </c>
      <c r="J556" s="53">
        <f>'Exposure Inputs'!$E$60/$I556</f>
        <v>26409159.698395655</v>
      </c>
      <c r="K556" s="41">
        <f>($E556*'Exposure Inputs'!$E$39*'Exposure Inputs'!$C$43/'Exposure Inputs'!$E$37)</f>
        <v>2.6911309283018869E-7</v>
      </c>
      <c r="L556" s="53">
        <f>'Exposure Inputs'!$E$60/$K556</f>
        <v>46820464.465289481</v>
      </c>
    </row>
    <row r="557" spans="1:12">
      <c r="A557" s="47">
        <f>'Refined Drinking Water Calcs'!A557</f>
        <v>2019</v>
      </c>
      <c r="B557" s="48" t="str">
        <f>'Refined Drinking Water Calcs'!B557</f>
        <v>110000730460</v>
      </c>
      <c r="C557" s="48" t="str">
        <f>'Refined Drinking Water Calcs'!C557</f>
        <v>SANTA ROSA WATER - LAGUNA TREATMENT PLANT</v>
      </c>
      <c r="D557" s="48" t="str">
        <f>'Refined Drinking Water Calcs'!D557</f>
        <v>Waste Handling, Disposal and Treatment (POTW)</v>
      </c>
      <c r="E557" s="48">
        <f>'Refined Drinking Water Calcs'!G557</f>
        <v>2.42066542596829</v>
      </c>
      <c r="F557" s="48">
        <f>'Refined Drinking Water Calcs'!F557</f>
        <v>0.66787983643837701</v>
      </c>
      <c r="G557" s="41">
        <f>($E557*'Exposure Inputs'!$C$39*'Exposure Inputs'!$C$43/'Exposure Inputs'!$C$37)</f>
        <v>8.3512957195906016E-6</v>
      </c>
      <c r="H557" s="41">
        <f>'Exposure Inputs'!$E$60/$G557</f>
        <v>1508747.914463467</v>
      </c>
      <c r="I557" s="41">
        <f>($E557*'Exposure Inputs'!$D$39*'Exposure Inputs'!$C$43/'Exposure Inputs'!$D$37)</f>
        <v>1.2955674110816202E-5</v>
      </c>
      <c r="J557" s="53">
        <f>'Exposure Inputs'!$E$60/$I557</f>
        <v>972546.84644164809</v>
      </c>
      <c r="K557" s="41">
        <f>($E557*'Exposure Inputs'!$E$39*'Exposure Inputs'!$C$43/'Exposure Inputs'!$E$37)</f>
        <v>7.3076692104703094E-6</v>
      </c>
      <c r="L557" s="53">
        <f>'Exposure Inputs'!$E$60/$K557</f>
        <v>1724215.9759977811</v>
      </c>
    </row>
    <row r="558" spans="1:12">
      <c r="A558" s="47">
        <f>'Refined Drinking Water Calcs'!A558</f>
        <v>2019</v>
      </c>
      <c r="B558" s="48" t="str">
        <f>'Refined Drinking Water Calcs'!B558</f>
        <v>110064622519</v>
      </c>
      <c r="C558" s="48" t="str">
        <f>'Refined Drinking Water Calcs'!C558</f>
        <v>SFIA, MEL LEONG SANITARY AND INDUSTRIAL TREATMENT PLANTS</v>
      </c>
      <c r="D558" s="48" t="str">
        <f>'Refined Drinking Water Calcs'!D558</f>
        <v>Waste Handling, Disposal and Treatment (POTW)</v>
      </c>
      <c r="E558" s="48">
        <f>'Refined Drinking Water Calcs'!G558</f>
        <v>4.6937030420792301E-2</v>
      </c>
      <c r="F558" s="48">
        <f>'Refined Drinking Water Calcs'!F558</f>
        <v>4.6937030420792301E-2</v>
      </c>
      <c r="G558" s="41">
        <f>($E558*'Exposure Inputs'!$C$39*'Exposure Inputs'!$C$43/'Exposure Inputs'!$C$37)</f>
        <v>1.6193275495173345E-7</v>
      </c>
      <c r="H558" s="41">
        <f>'Exposure Inputs'!$E$60/$G558</f>
        <v>77810076.187215015</v>
      </c>
      <c r="I558" s="41">
        <f>($E558*'Exposure Inputs'!$D$39*'Exposure Inputs'!$C$43/'Exposure Inputs'!$D$37)</f>
        <v>2.5121227549156443E-7</v>
      </c>
      <c r="J558" s="53">
        <f>'Exposure Inputs'!$E$60/$I558</f>
        <v>50156784.636995576</v>
      </c>
      <c r="K558" s="41">
        <f>($E558*'Exposure Inputs'!$E$39*'Exposure Inputs'!$C$43/'Exposure Inputs'!$E$37)</f>
        <v>1.4169669560993904E-7</v>
      </c>
      <c r="L558" s="53">
        <f>'Exposure Inputs'!$E$60/$K558</f>
        <v>88922327.692701668</v>
      </c>
    </row>
    <row r="559" spans="1:12">
      <c r="A559" s="47">
        <f>'Refined Drinking Water Calcs'!A559</f>
        <v>2019</v>
      </c>
      <c r="B559" s="48" t="str">
        <f>'Refined Drinking Water Calcs'!B559</f>
        <v>110020941383</v>
      </c>
      <c r="C559" s="48" t="str">
        <f>'Refined Drinking Water Calcs'!C559</f>
        <v>SHEPHERDSVILLE STP</v>
      </c>
      <c r="D559" s="48" t="str">
        <f>'Refined Drinking Water Calcs'!D559</f>
        <v>Waste Handling, Disposal and Treatment (POTW)</v>
      </c>
      <c r="E559" s="48">
        <f>'Refined Drinking Water Calcs'!G559</f>
        <v>9.8351180000000003E-3</v>
      </c>
      <c r="F559" s="48">
        <f>'Refined Drinking Water Calcs'!F559</f>
        <v>3.8852940000000001E-3</v>
      </c>
      <c r="G559" s="41">
        <f>($E559*'Exposure Inputs'!$C$39*'Exposure Inputs'!$C$43/'Exposure Inputs'!$C$37)</f>
        <v>3.3931157100000003E-8</v>
      </c>
      <c r="H559" s="41">
        <f>'Exposure Inputs'!$E$60/$G559</f>
        <v>371340121.4955914</v>
      </c>
      <c r="I559" s="41">
        <f>($E559*'Exposure Inputs'!$D$39*'Exposure Inputs'!$C$43/'Exposure Inputs'!$D$37)</f>
        <v>5.2638659718309866E-8</v>
      </c>
      <c r="J559" s="53">
        <f>'Exposure Inputs'!$E$60/$I559</f>
        <v>239367796.73775029</v>
      </c>
      <c r="K559" s="41">
        <f>($E559*'Exposure Inputs'!$E$39*'Exposure Inputs'!$C$43/'Exposure Inputs'!$E$37)</f>
        <v>2.9690922264150946E-8</v>
      </c>
      <c r="L559" s="53">
        <f>'Exposure Inputs'!$E$60/$K559</f>
        <v>424372132.59668052</v>
      </c>
    </row>
    <row r="560" spans="1:12">
      <c r="A560" s="47">
        <f>'Refined Drinking Water Calcs'!A560</f>
        <v>2020</v>
      </c>
      <c r="B560" s="48" t="str">
        <f>'Refined Drinking Water Calcs'!B560</f>
        <v>110020941383</v>
      </c>
      <c r="C560" s="48" t="str">
        <f>'Refined Drinking Water Calcs'!C560</f>
        <v>SHEPHERDSVILLE STP</v>
      </c>
      <c r="D560" s="48" t="str">
        <f>'Refined Drinking Water Calcs'!D560</f>
        <v>Waste Handling, Disposal and Treatment (POTW)</v>
      </c>
      <c r="E560" s="48">
        <f>'Refined Drinking Water Calcs'!G560</f>
        <v>6.6531680000000001E-3</v>
      </c>
      <c r="F560" s="48">
        <f>'Refined Drinking Water Calcs'!F560</f>
        <v>2.628287E-3</v>
      </c>
      <c r="G560" s="41">
        <f>($E560*'Exposure Inputs'!$C$39*'Exposure Inputs'!$C$43/'Exposure Inputs'!$C$37)</f>
        <v>2.2953429600000005E-8</v>
      </c>
      <c r="H560" s="41">
        <f>'Exposure Inputs'!$E$60/$G560</f>
        <v>548937575.75992024</v>
      </c>
      <c r="I560" s="41">
        <f>($E560*'Exposure Inputs'!$D$39*'Exposure Inputs'!$C$43/'Exposure Inputs'!$D$37)</f>
        <v>3.560850478873239E-8</v>
      </c>
      <c r="J560" s="53">
        <f>'Exposure Inputs'!$E$60/$I560</f>
        <v>353848050.47998035</v>
      </c>
      <c r="K560" s="41">
        <f>($E560*'Exposure Inputs'!$E$39*'Exposure Inputs'!$C$43/'Exposure Inputs'!$E$37)</f>
        <v>2.0085035471698115E-8</v>
      </c>
      <c r="L560" s="53">
        <f>'Exposure Inputs'!$E$60/$K560</f>
        <v>627332723.29813397</v>
      </c>
    </row>
    <row r="561" spans="1:12">
      <c r="A561" s="47">
        <f>'Refined Drinking Water Calcs'!A561</f>
        <v>2021</v>
      </c>
      <c r="B561" s="48" t="str">
        <f>'Refined Drinking Water Calcs'!B561</f>
        <v>110020941383</v>
      </c>
      <c r="C561" s="48" t="str">
        <f>'Refined Drinking Water Calcs'!C561</f>
        <v>SHEPHERDSVILLE STP</v>
      </c>
      <c r="D561" s="48" t="str">
        <f>'Refined Drinking Water Calcs'!D561</f>
        <v>Waste Handling, Disposal and Treatment (POTW)</v>
      </c>
      <c r="E561" s="48">
        <f>'Refined Drinking Water Calcs'!G561</f>
        <v>9.1408749999999997E-3</v>
      </c>
      <c r="F561" s="48">
        <f>'Refined Drinking Water Calcs'!F561</f>
        <v>3.6110370000000001E-3</v>
      </c>
      <c r="G561" s="41">
        <f>($E561*'Exposure Inputs'!$C$39*'Exposure Inputs'!$C$43/'Exposure Inputs'!$C$37)</f>
        <v>3.153601875E-8</v>
      </c>
      <c r="H561" s="41">
        <f>'Exposure Inputs'!$E$60/$G561</f>
        <v>399543141.44362307</v>
      </c>
      <c r="I561" s="41">
        <f>($E561*'Exposure Inputs'!$D$39*'Exposure Inputs'!$C$43/'Exposure Inputs'!$D$37)</f>
        <v>4.8922992957746478E-8</v>
      </c>
      <c r="J561" s="53">
        <f>'Exposure Inputs'!$E$60/$I561</f>
        <v>257547611.83319864</v>
      </c>
      <c r="K561" s="41">
        <f>($E561*'Exposure Inputs'!$E$39*'Exposure Inputs'!$C$43/'Exposure Inputs'!$E$37)</f>
        <v>2.7595094339622641E-8</v>
      </c>
      <c r="L561" s="53">
        <f>'Exposure Inputs'!$E$60/$K561</f>
        <v>456602896.3310405</v>
      </c>
    </row>
    <row r="562" spans="1:12">
      <c r="A562" s="47">
        <f>'Refined Drinking Water Calcs'!A562</f>
        <v>2023</v>
      </c>
      <c r="B562" s="48" t="str">
        <f>'Refined Drinking Water Calcs'!B562</f>
        <v>110024409362</v>
      </c>
      <c r="C562" s="48" t="str">
        <f>'Refined Drinking Water Calcs'!C562</f>
        <v>SHIPROCK WWTF</v>
      </c>
      <c r="D562" s="48" t="str">
        <f>'Refined Drinking Water Calcs'!D562</f>
        <v>Waste Handling, Disposal and Treatment (POTW)</v>
      </c>
      <c r="E562" s="48">
        <f>'Refined Drinking Water Calcs'!G562</f>
        <v>0.92365541200000001</v>
      </c>
      <c r="F562" s="48">
        <f>'Refined Drinking Water Calcs'!F562</f>
        <v>0.92365541200000001</v>
      </c>
      <c r="G562" s="41">
        <f>($E562*'Exposure Inputs'!$C$39*'Exposure Inputs'!$C$43/'Exposure Inputs'!$C$37)</f>
        <v>3.1866111714E-6</v>
      </c>
      <c r="H562" s="41">
        <f>'Exposure Inputs'!$E$60/$G562</f>
        <v>3954043.7544077081</v>
      </c>
      <c r="I562" s="41">
        <f>($E562*'Exposure Inputs'!$D$39*'Exposure Inputs'!$C$43/'Exposure Inputs'!$D$37)</f>
        <v>4.9435078388732393E-6</v>
      </c>
      <c r="J562" s="53">
        <f>'Exposure Inputs'!$E$60/$I562</f>
        <v>2548797.4148478108</v>
      </c>
      <c r="K562" s="41">
        <f>($E562*'Exposure Inputs'!$E$39*'Exposure Inputs'!$C$43/'Exposure Inputs'!$E$37)</f>
        <v>2.7883936966037738E-6</v>
      </c>
      <c r="L562" s="53">
        <f>'Exposure Inputs'!$E$60/$K562</f>
        <v>4518730.6280840579</v>
      </c>
    </row>
    <row r="563" spans="1:12">
      <c r="A563" s="47">
        <f>'Refined Drinking Water Calcs'!A563</f>
        <v>2019</v>
      </c>
      <c r="B563" s="48" t="str">
        <f>'Refined Drinking Water Calcs'!B563</f>
        <v>110002912750</v>
      </c>
      <c r="C563" s="48" t="str">
        <f>'Refined Drinking Water Calcs'!C563</f>
        <v>SOUTH BAY INTERNATIONAL WWTP</v>
      </c>
      <c r="D563" s="48" t="str">
        <f>'Refined Drinking Water Calcs'!D563</f>
        <v>Waste Handling, Disposal and Treatment (POTW)</v>
      </c>
      <c r="E563" s="48">
        <f>'Refined Drinking Water Calcs'!G563</f>
        <v>9.6735943000000005E-2</v>
      </c>
      <c r="F563" s="48">
        <f>'Refined Drinking Water Calcs'!F563</f>
        <v>9.6735943000000005E-2</v>
      </c>
      <c r="G563" s="41">
        <f>($E563*'Exposure Inputs'!$C$39*'Exposure Inputs'!$C$43/'Exposure Inputs'!$C$37)</f>
        <v>3.3373900335000005E-7</v>
      </c>
      <c r="H563" s="41">
        <f>'Exposure Inputs'!$E$60/$G563</f>
        <v>37754052.93814604</v>
      </c>
      <c r="I563" s="41">
        <f>($E563*'Exposure Inputs'!$D$39*'Exposure Inputs'!$C$43/'Exposure Inputs'!$D$37)</f>
        <v>5.1774166676056336E-7</v>
      </c>
      <c r="J563" s="53">
        <f>'Exposure Inputs'!$E$60/$I563</f>
        <v>24336461.229470719</v>
      </c>
      <c r="K563" s="41">
        <f>($E563*'Exposure Inputs'!$E$39*'Exposure Inputs'!$C$43/'Exposure Inputs'!$E$37)</f>
        <v>2.9203303547169814E-7</v>
      </c>
      <c r="L563" s="53">
        <f>'Exposure Inputs'!$E$60/$K563</f>
        <v>43145803.623375021</v>
      </c>
    </row>
    <row r="564" spans="1:12">
      <c r="A564" s="47">
        <f>'Refined Drinking Water Calcs'!A564</f>
        <v>2020</v>
      </c>
      <c r="B564" s="48" t="str">
        <f>'Refined Drinking Water Calcs'!B564</f>
        <v>110002912750</v>
      </c>
      <c r="C564" s="48" t="str">
        <f>'Refined Drinking Water Calcs'!C564</f>
        <v>SOUTH BAY INTERNATIONAL WWTP</v>
      </c>
      <c r="D564" s="48" t="str">
        <f>'Refined Drinking Water Calcs'!D564</f>
        <v>Waste Handling, Disposal and Treatment (POTW)</v>
      </c>
      <c r="E564" s="48">
        <f>'Refined Drinking Water Calcs'!G564</f>
        <v>0.35999965693805003</v>
      </c>
      <c r="F564" s="48">
        <f>'Refined Drinking Water Calcs'!F564</f>
        <v>0.35999965693805003</v>
      </c>
      <c r="G564" s="41">
        <f>($E564*'Exposure Inputs'!$C$39*'Exposure Inputs'!$C$43/'Exposure Inputs'!$C$37)</f>
        <v>1.2419988164362727E-6</v>
      </c>
      <c r="H564" s="41">
        <f>'Exposure Inputs'!$E$60/$G564</f>
        <v>10144937.203848382</v>
      </c>
      <c r="I564" s="41">
        <f>($E564*'Exposure Inputs'!$D$39*'Exposure Inputs'!$C$43/'Exposure Inputs'!$D$37)</f>
        <v>1.9267587272740704E-6</v>
      </c>
      <c r="J564" s="53">
        <f>'Exposure Inputs'!$E$60/$I564</f>
        <v>6539479.9160070037</v>
      </c>
      <c r="K564" s="41">
        <f>($E564*'Exposure Inputs'!$E$39*'Exposure Inputs'!$C$43/'Exposure Inputs'!$E$37)</f>
        <v>1.0867914171714719E-6</v>
      </c>
      <c r="L564" s="53">
        <f>'Exposure Inputs'!$E$60/$K564</f>
        <v>11593761.048272979</v>
      </c>
    </row>
    <row r="565" spans="1:12">
      <c r="A565" s="47">
        <f>'Refined Drinking Water Calcs'!A565</f>
        <v>2021</v>
      </c>
      <c r="B565" s="48" t="str">
        <f>'Refined Drinking Water Calcs'!B565</f>
        <v>110002912750</v>
      </c>
      <c r="C565" s="48" t="str">
        <f>'Refined Drinking Water Calcs'!C565</f>
        <v>SOUTH BAY INTERNATIONAL WWTP</v>
      </c>
      <c r="D565" s="48" t="str">
        <f>'Refined Drinking Water Calcs'!D565</f>
        <v>Waste Handling, Disposal and Treatment (POTW)</v>
      </c>
      <c r="E565" s="48">
        <f>'Refined Drinking Water Calcs'!G565</f>
        <v>0.17309950645761599</v>
      </c>
      <c r="F565" s="48">
        <f>'Refined Drinking Water Calcs'!F565</f>
        <v>0.17309950645761599</v>
      </c>
      <c r="G565" s="41">
        <f>($E565*'Exposure Inputs'!$C$39*'Exposure Inputs'!$C$43/'Exposure Inputs'!$C$37)</f>
        <v>5.9719329727877528E-7</v>
      </c>
      <c r="H565" s="41">
        <f>'Exposure Inputs'!$E$60/$G565</f>
        <v>21098696.280441012</v>
      </c>
      <c r="I565" s="41">
        <f>($E565*'Exposure Inputs'!$D$39*'Exposure Inputs'!$C$43/'Exposure Inputs'!$D$37)</f>
        <v>9.264480627309024E-7</v>
      </c>
      <c r="J565" s="53">
        <f>'Exposure Inputs'!$E$60/$I565</f>
        <v>13600330.668142177</v>
      </c>
      <c r="K565" s="41">
        <f>($E565*'Exposure Inputs'!$E$39*'Exposure Inputs'!$C$43/'Exposure Inputs'!$E$37)</f>
        <v>5.2256454779657659E-7</v>
      </c>
      <c r="L565" s="53">
        <f>'Exposure Inputs'!$E$60/$K565</f>
        <v>24111853.842991497</v>
      </c>
    </row>
    <row r="566" spans="1:12">
      <c r="A566" s="47">
        <f>'Refined Drinking Water Calcs'!A566</f>
        <v>2019</v>
      </c>
      <c r="B566" s="48" t="str">
        <f>'Refined Drinking Water Calcs'!B566</f>
        <v>110000730629</v>
      </c>
      <c r="C566" s="48" t="str">
        <f>'Refined Drinking Water Calcs'!C566</f>
        <v>SOUTH SAN LUIS OBISPO SD WWTP</v>
      </c>
      <c r="D566" s="48" t="str">
        <f>'Refined Drinking Water Calcs'!D566</f>
        <v>Waste Handling, Disposal and Treatment (POTW)</v>
      </c>
      <c r="E566" s="48">
        <f>'Refined Drinking Water Calcs'!G566</f>
        <v>0.28794814665921098</v>
      </c>
      <c r="F566" s="48">
        <f>'Refined Drinking Water Calcs'!F566</f>
        <v>0.28794814665921098</v>
      </c>
      <c r="G566" s="41">
        <f>($E566*'Exposure Inputs'!$C$39*'Exposure Inputs'!$C$43/'Exposure Inputs'!$C$37)</f>
        <v>9.9342110597427815E-7</v>
      </c>
      <c r="H566" s="41">
        <f>'Exposure Inputs'!$E$60/$G566</f>
        <v>12683443.027559595</v>
      </c>
      <c r="I566" s="41">
        <f>($E566*'Exposure Inputs'!$D$39*'Exposure Inputs'!$C$43/'Exposure Inputs'!$D$37)</f>
        <v>1.5411309257816924E-6</v>
      </c>
      <c r="J566" s="53">
        <f>'Exposure Inputs'!$E$60/$I566</f>
        <v>8175814.1305282209</v>
      </c>
      <c r="K566" s="41">
        <f>($E566*'Exposure Inputs'!$E$39*'Exposure Inputs'!$C$43/'Exposure Inputs'!$E$37)</f>
        <v>8.6927742387686336E-7</v>
      </c>
      <c r="L566" s="53">
        <f>'Exposure Inputs'!$E$60/$K566</f>
        <v>14494797.234932953</v>
      </c>
    </row>
    <row r="567" spans="1:12">
      <c r="A567" s="47">
        <f>'Refined Drinking Water Calcs'!A567</f>
        <v>2020</v>
      </c>
      <c r="B567" s="48" t="str">
        <f>'Refined Drinking Water Calcs'!B567</f>
        <v>110000730629</v>
      </c>
      <c r="C567" s="48" t="str">
        <f>'Refined Drinking Water Calcs'!C567</f>
        <v>SOUTH SAN LUIS OBISPO SD WWTP</v>
      </c>
      <c r="D567" s="48" t="str">
        <f>'Refined Drinking Water Calcs'!D567</f>
        <v>Waste Handling, Disposal and Treatment (POTW)</v>
      </c>
      <c r="E567" s="48">
        <f>'Refined Drinking Water Calcs'!G567</f>
        <v>5.2354207999999999E-2</v>
      </c>
      <c r="F567" s="48">
        <f>'Refined Drinking Water Calcs'!F567</f>
        <v>5.2354207999999999E-2</v>
      </c>
      <c r="G567" s="41">
        <f>($E567*'Exposure Inputs'!$C$39*'Exposure Inputs'!$C$43/'Exposure Inputs'!$C$37)</f>
        <v>1.8062201760000002E-7</v>
      </c>
      <c r="H567" s="41">
        <f>'Exposure Inputs'!$E$60/$G567</f>
        <v>69758937.295803949</v>
      </c>
      <c r="I567" s="41">
        <f>($E567*'Exposure Inputs'!$D$39*'Exposure Inputs'!$C$43/'Exposure Inputs'!$D$37)</f>
        <v>2.8020562028169016E-7</v>
      </c>
      <c r="J567" s="53">
        <f>'Exposure Inputs'!$E$60/$I567</f>
        <v>44966978.133176789</v>
      </c>
      <c r="K567" s="41">
        <f>($E567*'Exposure Inputs'!$E$39*'Exposure Inputs'!$C$43/'Exposure Inputs'!$E$37)</f>
        <v>1.58050439245283E-7</v>
      </c>
      <c r="L567" s="53">
        <f>'Exposure Inputs'!$E$60/$K567</f>
        <v>79721385.528360978</v>
      </c>
    </row>
    <row r="568" spans="1:12">
      <c r="A568" s="47">
        <f>'Refined Drinking Water Calcs'!A568</f>
        <v>2021</v>
      </c>
      <c r="B568" s="48" t="str">
        <f>'Refined Drinking Water Calcs'!B568</f>
        <v>110000730629</v>
      </c>
      <c r="C568" s="48" t="str">
        <f>'Refined Drinking Water Calcs'!C568</f>
        <v>SOUTH SAN LUIS OBISPO SD WWTP</v>
      </c>
      <c r="D568" s="48" t="str">
        <f>'Refined Drinking Water Calcs'!D568</f>
        <v>Waste Handling, Disposal and Treatment (POTW)</v>
      </c>
      <c r="E568" s="48">
        <f>'Refined Drinking Water Calcs'!G568</f>
        <v>0.24868249029659101</v>
      </c>
      <c r="F568" s="48">
        <f>'Refined Drinking Water Calcs'!F568</f>
        <v>0.24868249029659101</v>
      </c>
      <c r="G568" s="41">
        <f>($E568*'Exposure Inputs'!$C$39*'Exposure Inputs'!$C$43/'Exposure Inputs'!$C$37)</f>
        <v>8.5795459152323905E-7</v>
      </c>
      <c r="H568" s="41">
        <f>'Exposure Inputs'!$E$60/$G568</f>
        <v>14686091.926647972</v>
      </c>
      <c r="I568" s="41">
        <f>($E568*'Exposure Inputs'!$D$39*'Exposure Inputs'!$C$43/'Exposure Inputs'!$D$37)</f>
        <v>1.330976708629642E-6</v>
      </c>
      <c r="J568" s="53">
        <f>'Exposure Inputs'!$E$60/$I568</f>
        <v>9466732.1511379499</v>
      </c>
      <c r="K568" s="41">
        <f>($E568*'Exposure Inputs'!$E$39*'Exposure Inputs'!$C$43/'Exposure Inputs'!$E$37)</f>
        <v>7.5073959334819927E-7</v>
      </c>
      <c r="L568" s="53">
        <f>'Exposure Inputs'!$E$60/$K568</f>
        <v>16783449.429922387</v>
      </c>
    </row>
    <row r="569" spans="1:12">
      <c r="A569" s="47">
        <f>'Refined Drinking Water Calcs'!A569</f>
        <v>2023</v>
      </c>
      <c r="B569" s="48" t="str">
        <f>'Refined Drinking Water Calcs'!B569</f>
        <v>110000542896</v>
      </c>
      <c r="C569" s="48" t="str">
        <f>'Refined Drinking Water Calcs'!C569</f>
        <v>STRODES CREEK STP</v>
      </c>
      <c r="D569" s="48" t="str">
        <f>'Refined Drinking Water Calcs'!D569</f>
        <v>Waste Handling, Disposal and Treatment (POTW)</v>
      </c>
      <c r="E569" s="48">
        <f>'Refined Drinking Water Calcs'!G569</f>
        <v>4.7113741170347098E-2</v>
      </c>
      <c r="F569" s="48">
        <f>'Refined Drinking Water Calcs'!F569</f>
        <v>4.7113741170347098E-2</v>
      </c>
      <c r="G569" s="41">
        <f>($E569*'Exposure Inputs'!$C$39*'Exposure Inputs'!$C$43/'Exposure Inputs'!$C$37)</f>
        <v>1.6254240703769749E-7</v>
      </c>
      <c r="H569" s="41">
        <f>'Exposure Inputs'!$E$60/$G569</f>
        <v>77518231.885650352</v>
      </c>
      <c r="I569" s="41">
        <f>($E569*'Exposure Inputs'!$D$39*'Exposure Inputs'!$C$43/'Exposure Inputs'!$D$37)</f>
        <v>2.5215805133425209E-7</v>
      </c>
      <c r="J569" s="53">
        <f>'Exposure Inputs'!$E$60/$I569</f>
        <v>49968660.264184348</v>
      </c>
      <c r="K569" s="41">
        <f>($E569*'Exposure Inputs'!$E$39*'Exposure Inputs'!$C$43/'Exposure Inputs'!$E$37)</f>
        <v>1.4223016202368934E-7</v>
      </c>
      <c r="L569" s="53">
        <f>'Exposure Inputs'!$E$60/$K569</f>
        <v>88588804.376819804</v>
      </c>
    </row>
    <row r="570" spans="1:12">
      <c r="A570" s="47">
        <f>'Refined Drinking Water Calcs'!A570</f>
        <v>2020</v>
      </c>
      <c r="B570" s="48" t="str">
        <f>'Refined Drinking Water Calcs'!B570</f>
        <v>110024409344</v>
      </c>
      <c r="C570" s="48" t="str">
        <f>'Refined Drinking Water Calcs'!C570</f>
        <v>TUBA CITY WWTP</v>
      </c>
      <c r="D570" s="48" t="str">
        <f>'Refined Drinking Water Calcs'!D570</f>
        <v>Waste Handling, Disposal and Treatment (POTW)</v>
      </c>
      <c r="E570" s="48">
        <f>'Refined Drinking Water Calcs'!G570</f>
        <v>0.29278245485677301</v>
      </c>
      <c r="F570" s="48">
        <f>'Refined Drinking Water Calcs'!F570</f>
        <v>6.2174396E-2</v>
      </c>
      <c r="G570" s="41">
        <f>($E570*'Exposure Inputs'!$C$39*'Exposure Inputs'!$C$43/'Exposure Inputs'!$C$37)</f>
        <v>1.010099469255867E-6</v>
      </c>
      <c r="H570" s="41">
        <f>'Exposure Inputs'!$E$60/$G570</f>
        <v>12474019.028326318</v>
      </c>
      <c r="I570" s="41">
        <f>($E570*'Exposure Inputs'!$D$39*'Exposure Inputs'!$C$43/'Exposure Inputs'!$D$37)</f>
        <v>1.5670046879658276E-6</v>
      </c>
      <c r="J570" s="53">
        <f>'Exposure Inputs'!$E$60/$I570</f>
        <v>8040818.3183908723</v>
      </c>
      <c r="K570" s="41">
        <f>($E570*'Exposure Inputs'!$E$39*'Exposure Inputs'!$C$43/'Exposure Inputs'!$E$37)</f>
        <v>8.838715618317676E-7</v>
      </c>
      <c r="L570" s="53">
        <f>'Exposure Inputs'!$E$60/$K570</f>
        <v>14255464.870809171</v>
      </c>
    </row>
    <row r="571" spans="1:12">
      <c r="A571" s="47">
        <f>'Refined Drinking Water Calcs'!A571</f>
        <v>2022</v>
      </c>
      <c r="B571" s="48" t="str">
        <f>'Refined Drinking Water Calcs'!B571</f>
        <v>110024409344</v>
      </c>
      <c r="C571" s="48" t="str">
        <f>'Refined Drinking Water Calcs'!C571</f>
        <v>TUBA CITY WWTP</v>
      </c>
      <c r="D571" s="48" t="str">
        <f>'Refined Drinking Water Calcs'!D571</f>
        <v>Waste Handling, Disposal and Treatment (POTW)</v>
      </c>
      <c r="E571" s="48">
        <f>'Refined Drinking Water Calcs'!G571</f>
        <v>0.38320056591548202</v>
      </c>
      <c r="F571" s="48">
        <f>'Refined Drinking Water Calcs'!F571</f>
        <v>8.1375312000000005E-2</v>
      </c>
      <c r="G571" s="41">
        <f>($E571*'Exposure Inputs'!$C$39*'Exposure Inputs'!$C$43/'Exposure Inputs'!$C$37)</f>
        <v>1.3220419524084132E-6</v>
      </c>
      <c r="H571" s="41">
        <f>'Exposure Inputs'!$E$60/$G571</f>
        <v>9530711.1677100025</v>
      </c>
      <c r="I571" s="41">
        <f>($E571*'Exposure Inputs'!$D$39*'Exposure Inputs'!$C$43/'Exposure Inputs'!$D$37)</f>
        <v>2.0509326063082137E-6</v>
      </c>
      <c r="J571" s="53">
        <f>'Exposure Inputs'!$E$60/$I571</f>
        <v>6143546.5803435929</v>
      </c>
      <c r="K571" s="41">
        <f>($E571*'Exposure Inputs'!$E$39*'Exposure Inputs'!$C$43/'Exposure Inputs'!$E$37)</f>
        <v>1.1568318971033419E-6</v>
      </c>
      <c r="L571" s="53">
        <f>'Exposure Inputs'!$E$60/$K571</f>
        <v>10891815.856348589</v>
      </c>
    </row>
    <row r="572" spans="1:12">
      <c r="A572" s="47">
        <f>'Refined Drinking Water Calcs'!A572</f>
        <v>2023</v>
      </c>
      <c r="B572" s="48" t="str">
        <f>'Refined Drinking Water Calcs'!B572</f>
        <v>110024409344</v>
      </c>
      <c r="C572" s="48" t="str">
        <f>'Refined Drinking Water Calcs'!C572</f>
        <v>TUBA CITY WWTP</v>
      </c>
      <c r="D572" s="48" t="str">
        <f>'Refined Drinking Water Calcs'!D572</f>
        <v>Waste Handling, Disposal and Treatment (POTW)</v>
      </c>
      <c r="E572" s="48">
        <f>'Refined Drinking Water Calcs'!G572</f>
        <v>0.47595869000000002</v>
      </c>
      <c r="F572" s="48">
        <f>'Refined Drinking Water Calcs'!F572</f>
        <v>0.101073146850452</v>
      </c>
      <c r="G572" s="41">
        <f>($E572*'Exposure Inputs'!$C$39*'Exposure Inputs'!$C$43/'Exposure Inputs'!$C$37)</f>
        <v>1.6420574805E-6</v>
      </c>
      <c r="H572" s="41">
        <f>'Exposure Inputs'!$E$60/$G572</f>
        <v>7673300.2039388716</v>
      </c>
      <c r="I572" s="41">
        <f>($E572*'Exposure Inputs'!$D$39*'Exposure Inputs'!$C$43/'Exposure Inputs'!$D$37)</f>
        <v>2.5473845380281693E-6</v>
      </c>
      <c r="J572" s="53">
        <f>'Exposure Inputs'!$E$60/$I572</f>
        <v>4946249.6972495429</v>
      </c>
      <c r="K572" s="41">
        <f>($E572*'Exposure Inputs'!$E$39*'Exposure Inputs'!$C$43/'Exposure Inputs'!$E$37)</f>
        <v>1.4368564226415096E-6</v>
      </c>
      <c r="L572" s="53">
        <f>'Exposure Inputs'!$E$60/$K572</f>
        <v>8769143.3893138915</v>
      </c>
    </row>
    <row r="573" spans="1:12">
      <c r="A573" s="47">
        <f>'Refined Drinking Water Calcs'!A573</f>
        <v>2019</v>
      </c>
      <c r="B573" s="48" t="str">
        <f>'Refined Drinking Water Calcs'!B573</f>
        <v>110000571373</v>
      </c>
      <c r="C573" s="48" t="str">
        <f>'Refined Drinking Water Calcs'!C573</f>
        <v>VALLEY CREEK WASTEWATER TREATMENT PLANT</v>
      </c>
      <c r="D573" s="48" t="str">
        <f>'Refined Drinking Water Calcs'!D573</f>
        <v>Waste Handling, Disposal and Treatment (POTW)</v>
      </c>
      <c r="E573" s="48">
        <f>'Refined Drinking Water Calcs'!G573</f>
        <v>2.06813852976346</v>
      </c>
      <c r="F573" s="48">
        <f>'Refined Drinking Water Calcs'!F573</f>
        <v>1.0019121797958099</v>
      </c>
      <c r="G573" s="41">
        <f>($E573*'Exposure Inputs'!$C$39*'Exposure Inputs'!$C$43/'Exposure Inputs'!$C$37)</f>
        <v>7.1350779276839373E-6</v>
      </c>
      <c r="H573" s="41">
        <f>'Exposure Inputs'!$E$60/$G573</f>
        <v>1765923.2495712894</v>
      </c>
      <c r="I573" s="41">
        <f>($E573*'Exposure Inputs'!$D$39*'Exposure Inputs'!$C$43/'Exposure Inputs'!$D$37)</f>
        <v>1.1068910440987533E-5</v>
      </c>
      <c r="J573" s="53">
        <f>'Exposure Inputs'!$E$60/$I573</f>
        <v>1138323.4210065454</v>
      </c>
      <c r="K573" s="41">
        <f>($E573*'Exposure Inputs'!$E$39*'Exposure Inputs'!$C$43/'Exposure Inputs'!$E$37)</f>
        <v>6.2434370709840297E-6</v>
      </c>
      <c r="L573" s="53">
        <f>'Exposure Inputs'!$E$60/$K573</f>
        <v>2018119.1636506894</v>
      </c>
    </row>
    <row r="574" spans="1:12">
      <c r="A574" s="47">
        <f>'Refined Drinking Water Calcs'!A574</f>
        <v>2020</v>
      </c>
      <c r="B574" s="48" t="str">
        <f>'Refined Drinking Water Calcs'!B574</f>
        <v>110000571373</v>
      </c>
      <c r="C574" s="48" t="str">
        <f>'Refined Drinking Water Calcs'!C574</f>
        <v>VALLEY CREEK WASTEWATER TREATMENT PLANT</v>
      </c>
      <c r="D574" s="48" t="str">
        <f>'Refined Drinking Water Calcs'!D574</f>
        <v>Waste Handling, Disposal and Treatment (POTW)</v>
      </c>
      <c r="E574" s="48">
        <f>'Refined Drinking Water Calcs'!G574</f>
        <v>2.4902076174702898</v>
      </c>
      <c r="F574" s="48">
        <f>'Refined Drinking Water Calcs'!F574</f>
        <v>1.2063840532235299</v>
      </c>
      <c r="G574" s="41">
        <f>($E574*'Exposure Inputs'!$C$39*'Exposure Inputs'!$C$43/'Exposure Inputs'!$C$37)</f>
        <v>8.5912162802725013E-6</v>
      </c>
      <c r="H574" s="41">
        <f>'Exposure Inputs'!$E$60/$G574</f>
        <v>1466614.2242202226</v>
      </c>
      <c r="I574" s="41">
        <f>($E574*'Exposure Inputs'!$D$39*'Exposure Inputs'!$C$43/'Exposure Inputs'!$D$37)</f>
        <v>1.3327871755474792E-5</v>
      </c>
      <c r="J574" s="53">
        <f>'Exposure Inputs'!$E$60/$I574</f>
        <v>945387.24795458815</v>
      </c>
      <c r="K574" s="41">
        <f>($E574*'Exposure Inputs'!$E$39*'Exposure Inputs'!$C$43/'Exposure Inputs'!$E$37)</f>
        <v>7.5176079017971016E-6</v>
      </c>
      <c r="L574" s="53">
        <f>'Exposure Inputs'!$E$60/$K574</f>
        <v>1676065.0681166733</v>
      </c>
    </row>
    <row r="575" spans="1:12">
      <c r="A575" s="47">
        <f>'Refined Drinking Water Calcs'!A575</f>
        <v>2021</v>
      </c>
      <c r="B575" s="48" t="str">
        <f>'Refined Drinking Water Calcs'!B575</f>
        <v>110000571373</v>
      </c>
      <c r="C575" s="48" t="str">
        <f>'Refined Drinking Water Calcs'!C575</f>
        <v>VALLEY CREEK WASTEWATER TREATMENT PLANT</v>
      </c>
      <c r="D575" s="48" t="str">
        <f>'Refined Drinking Water Calcs'!D575</f>
        <v>Waste Handling, Disposal and Treatment (POTW)</v>
      </c>
      <c r="E575" s="48">
        <f>'Refined Drinking Water Calcs'!G575</f>
        <v>1.3928279894325299</v>
      </c>
      <c r="F575" s="48">
        <f>'Refined Drinking Water Calcs'!F575</f>
        <v>0.67475718200000001</v>
      </c>
      <c r="G575" s="41">
        <f>($E575*'Exposure Inputs'!$C$39*'Exposure Inputs'!$C$43/'Exposure Inputs'!$C$37)</f>
        <v>4.8052565635422286E-6</v>
      </c>
      <c r="H575" s="41">
        <f>'Exposure Inputs'!$E$60/$G575</f>
        <v>2622128.4614846497</v>
      </c>
      <c r="I575" s="41">
        <f>($E575*'Exposure Inputs'!$D$39*'Exposure Inputs'!$C$43/'Exposure Inputs'!$D$37)</f>
        <v>7.4545723378079065E-6</v>
      </c>
      <c r="J575" s="53">
        <f>'Exposure Inputs'!$E$60/$I575</f>
        <v>1690237.8069491186</v>
      </c>
      <c r="K575" s="41">
        <f>($E575*'Exposure Inputs'!$E$39*'Exposure Inputs'!$C$43/'Exposure Inputs'!$E$37)</f>
        <v>4.2047637416831097E-6</v>
      </c>
      <c r="L575" s="53">
        <f>'Exposure Inputs'!$E$60/$K575</f>
        <v>2996601.1823904263</v>
      </c>
    </row>
    <row r="576" spans="1:12">
      <c r="A576" s="47">
        <f>'Refined Drinking Water Calcs'!A576</f>
        <v>2022</v>
      </c>
      <c r="B576" s="48" t="str">
        <f>'Refined Drinking Water Calcs'!B576</f>
        <v>110000571373</v>
      </c>
      <c r="C576" s="48" t="str">
        <f>'Refined Drinking Water Calcs'!C576</f>
        <v>VALLEY CREEK WASTEWATER TREATMENT PLANT</v>
      </c>
      <c r="D576" s="48" t="str">
        <f>'Refined Drinking Water Calcs'!D576</f>
        <v>Waste Handling, Disposal and Treatment (POTW)</v>
      </c>
      <c r="E576" s="48">
        <f>'Refined Drinking Water Calcs'!G576</f>
        <v>1.2240003543497999</v>
      </c>
      <c r="F576" s="48">
        <f>'Refined Drinking Water Calcs'!F576</f>
        <v>0.59296843294037904</v>
      </c>
      <c r="G576" s="41">
        <f>($E576*'Exposure Inputs'!$C$39*'Exposure Inputs'!$C$43/'Exposure Inputs'!$C$37)</f>
        <v>4.2228012225068103E-6</v>
      </c>
      <c r="H576" s="41">
        <f>'Exposure Inputs'!$E$60/$G576</f>
        <v>2983801.3527239095</v>
      </c>
      <c r="I576" s="41">
        <f>($E576*'Exposure Inputs'!$D$39*'Exposure Inputs'!$C$43/'Exposure Inputs'!$D$37)</f>
        <v>6.5509878120130137E-6</v>
      </c>
      <c r="J576" s="53">
        <f>'Exposure Inputs'!$E$60/$I576</f>
        <v>1923374.0561834783</v>
      </c>
      <c r="K576" s="41">
        <f>($E576*'Exposure Inputs'!$E$39*'Exposure Inputs'!$C$43/'Exposure Inputs'!$E$37)</f>
        <v>3.6950954093578864E-6</v>
      </c>
      <c r="L576" s="53">
        <f>'Exposure Inputs'!$E$60/$K576</f>
        <v>3409925.4834097936</v>
      </c>
    </row>
    <row r="577" spans="1:12">
      <c r="A577" s="47">
        <f>'Refined Drinking Water Calcs'!A577</f>
        <v>2023</v>
      </c>
      <c r="B577" s="48" t="str">
        <f>'Refined Drinking Water Calcs'!B577</f>
        <v>110000571373</v>
      </c>
      <c r="C577" s="48" t="str">
        <f>'Refined Drinking Water Calcs'!C577</f>
        <v>VALLEY CREEK WASTEWATER TREATMENT PLANT</v>
      </c>
      <c r="D577" s="48" t="str">
        <f>'Refined Drinking Water Calcs'!D577</f>
        <v>Waste Handling, Disposal and Treatment (POTW)</v>
      </c>
      <c r="E577" s="48">
        <f>'Refined Drinking Water Calcs'!G577</f>
        <v>0.101296581049639</v>
      </c>
      <c r="F577" s="48">
        <f>'Refined Drinking Water Calcs'!F577</f>
        <v>4.9073249999999999E-2</v>
      </c>
      <c r="G577" s="41">
        <f>($E577*'Exposure Inputs'!$C$39*'Exposure Inputs'!$C$43/'Exposure Inputs'!$C$37)</f>
        <v>3.4947320462125462E-7</v>
      </c>
      <c r="H577" s="41">
        <f>'Exposure Inputs'!$E$60/$G577</f>
        <v>36054266.345413767</v>
      </c>
      <c r="I577" s="41">
        <f>($E577*'Exposure Inputs'!$D$39*'Exposure Inputs'!$C$43/'Exposure Inputs'!$D$37)</f>
        <v>5.4215071547694119E-7</v>
      </c>
      <c r="J577" s="53">
        <f>'Exposure Inputs'!$E$60/$I577</f>
        <v>23240769.845550273</v>
      </c>
      <c r="K577" s="41">
        <f>($E577*'Exposure Inputs'!$E$39*'Exposure Inputs'!$C$43/'Exposure Inputs'!$E$37)</f>
        <v>3.058009993951366E-7</v>
      </c>
      <c r="L577" s="53">
        <f>'Exposure Inputs'!$E$60/$K577</f>
        <v>41203266.257868178</v>
      </c>
    </row>
    <row r="578" spans="1:12">
      <c r="A578" s="47">
        <f>'Refined Drinking Water Calcs'!A578</f>
        <v>2020</v>
      </c>
      <c r="B578" s="48" t="str">
        <f>'Refined Drinking Water Calcs'!B578</f>
        <v>110000732226</v>
      </c>
      <c r="C578" s="48" t="str">
        <f>'Refined Drinking Water Calcs'!C578</f>
        <v>VERSAILLES STP</v>
      </c>
      <c r="D578" s="48" t="str">
        <f>'Refined Drinking Water Calcs'!D578</f>
        <v>Waste Handling, Disposal and Treatment (POTW)</v>
      </c>
      <c r="E578" s="48">
        <f>'Refined Drinking Water Calcs'!G578</f>
        <v>1.9165266997350801</v>
      </c>
      <c r="F578" s="48">
        <f>'Refined Drinking Water Calcs'!F578</f>
        <v>1.9165266997350801</v>
      </c>
      <c r="G578" s="41">
        <f>($E578*'Exposure Inputs'!$C$39*'Exposure Inputs'!$C$43/'Exposure Inputs'!$C$37)</f>
        <v>6.6120171140860268E-6</v>
      </c>
      <c r="H578" s="41">
        <f>'Exposure Inputs'!$E$60/$G578</f>
        <v>1905621.2019108916</v>
      </c>
      <c r="I578" s="41">
        <f>($E578*'Exposure Inputs'!$D$39*'Exposure Inputs'!$C$43/'Exposure Inputs'!$D$37)</f>
        <v>1.0257466843652542E-5</v>
      </c>
      <c r="J578" s="53">
        <f>'Exposure Inputs'!$E$60/$I578</f>
        <v>1228373.456337034</v>
      </c>
      <c r="K578" s="41">
        <f>($E578*'Exposure Inputs'!$E$39*'Exposure Inputs'!$C$43/'Exposure Inputs'!$E$37)</f>
        <v>5.7857409803323168E-6</v>
      </c>
      <c r="L578" s="53">
        <f>'Exposure Inputs'!$E$60/$K578</f>
        <v>2177767.7298087911</v>
      </c>
    </row>
    <row r="579" spans="1:12">
      <c r="A579" s="47">
        <f>'Refined Drinking Water Calcs'!A579</f>
        <v>2019</v>
      </c>
      <c r="B579" s="48" t="str">
        <f>'Refined Drinking Water Calcs'!B579</f>
        <v>110000517637</v>
      </c>
      <c r="C579" s="48" t="str">
        <f>'Refined Drinking Water Calcs'!C579</f>
        <v>VICTOR VALLEY WASTE WATER RA</v>
      </c>
      <c r="D579" s="48" t="str">
        <f>'Refined Drinking Water Calcs'!D579</f>
        <v>Waste Handling, Disposal and Treatment (POTW)</v>
      </c>
      <c r="E579" s="48">
        <f>'Refined Drinking Water Calcs'!G579</f>
        <v>7.3950322999999998E-2</v>
      </c>
      <c r="F579" s="48">
        <f>'Refined Drinking Water Calcs'!F579</f>
        <v>7.3950322999999998E-2</v>
      </c>
      <c r="G579" s="41">
        <f>($E579*'Exposure Inputs'!$C$39*'Exposure Inputs'!$C$43/'Exposure Inputs'!$C$37)</f>
        <v>2.5512861435000003E-7</v>
      </c>
      <c r="H579" s="41">
        <f>'Exposure Inputs'!$E$60/$G579</f>
        <v>49386855.457595199</v>
      </c>
      <c r="I579" s="41">
        <f>($E579*'Exposure Inputs'!$D$39*'Exposure Inputs'!$C$43/'Exposure Inputs'!$D$37)</f>
        <v>3.9579046112676055E-7</v>
      </c>
      <c r="J579" s="53">
        <f>'Exposure Inputs'!$E$60/$I579</f>
        <v>31835026.958784066</v>
      </c>
      <c r="K579" s="41">
        <f>($E579*'Exposure Inputs'!$E$39*'Exposure Inputs'!$C$43/'Exposure Inputs'!$E$37)</f>
        <v>2.2324625811320756E-7</v>
      </c>
      <c r="L579" s="53">
        <f>'Exposure Inputs'!$E$60/$K579</f>
        <v>56439915.752633013</v>
      </c>
    </row>
    <row r="580" spans="1:12">
      <c r="A580" s="47">
        <f>'Refined Drinking Water Calcs'!A580</f>
        <v>2020</v>
      </c>
      <c r="B580" s="48" t="str">
        <f>'Refined Drinking Water Calcs'!B580</f>
        <v>110010731262</v>
      </c>
      <c r="C580" s="48" t="str">
        <f>'Refined Drinking Water Calcs'!C580</f>
        <v>WAILUA WASTEWATER TREATMENT PLANT</v>
      </c>
      <c r="D580" s="48" t="str">
        <f>'Refined Drinking Water Calcs'!D580</f>
        <v>Waste Handling, Disposal and Treatment (POTW)</v>
      </c>
      <c r="E580" s="48">
        <f>'Refined Drinking Water Calcs'!G580</f>
        <v>0.265697900898692</v>
      </c>
      <c r="F580" s="48">
        <f>'Refined Drinking Water Calcs'!F580</f>
        <v>0.265697900898692</v>
      </c>
      <c r="G580" s="41">
        <f>($E580*'Exposure Inputs'!$C$39*'Exposure Inputs'!$C$43/'Exposure Inputs'!$C$37)</f>
        <v>9.1665775810048746E-7</v>
      </c>
      <c r="H580" s="41">
        <f>'Exposure Inputs'!$E$60/$G580</f>
        <v>13745588.131070768</v>
      </c>
      <c r="I580" s="41">
        <f>($E580*'Exposure Inputs'!$D$39*'Exposure Inputs'!$C$43/'Exposure Inputs'!$D$37)</f>
        <v>1.4220451034014503E-6</v>
      </c>
      <c r="J580" s="53">
        <f>'Exposure Inputs'!$E$60/$I580</f>
        <v>8860478.454488907</v>
      </c>
      <c r="K580" s="41">
        <f>($E580*'Exposure Inputs'!$E$39*'Exposure Inputs'!$C$43/'Exposure Inputs'!$E$37)</f>
        <v>8.021068706375608E-7</v>
      </c>
      <c r="L580" s="53">
        <f>'Exposure Inputs'!$E$60/$K580</f>
        <v>15708629.936039312</v>
      </c>
    </row>
    <row r="581" spans="1:12">
      <c r="A581" s="47">
        <f>'Refined Drinking Water Calcs'!A581</f>
        <v>2021</v>
      </c>
      <c r="B581" s="48" t="str">
        <f>'Refined Drinking Water Calcs'!B581</f>
        <v>110010731262</v>
      </c>
      <c r="C581" s="48" t="str">
        <f>'Refined Drinking Water Calcs'!C581</f>
        <v>WAILUA WASTEWATER TREATMENT PLANT</v>
      </c>
      <c r="D581" s="48" t="str">
        <f>'Refined Drinking Water Calcs'!D581</f>
        <v>Waste Handling, Disposal and Treatment (POTW)</v>
      </c>
      <c r="E581" s="48">
        <f>'Refined Drinking Water Calcs'!G581</f>
        <v>0.25864877175900902</v>
      </c>
      <c r="F581" s="48">
        <f>'Refined Drinking Water Calcs'!F581</f>
        <v>0.25864877175900902</v>
      </c>
      <c r="G581" s="41">
        <f>($E581*'Exposure Inputs'!$C$39*'Exposure Inputs'!$C$43/'Exposure Inputs'!$C$37)</f>
        <v>8.9233826256858135E-7</v>
      </c>
      <c r="H581" s="41">
        <f>'Exposure Inputs'!$E$60/$G581</f>
        <v>14120205.900093427</v>
      </c>
      <c r="I581" s="41">
        <f>($E581*'Exposure Inputs'!$D$39*'Exposure Inputs'!$C$43/'Exposure Inputs'!$D$37)</f>
        <v>1.3843173699777948E-6</v>
      </c>
      <c r="J581" s="53">
        <f>'Exposure Inputs'!$E$60/$I581</f>
        <v>9101959.0400733836</v>
      </c>
      <c r="K581" s="41">
        <f>($E581*'Exposure Inputs'!$E$39*'Exposure Inputs'!$C$43/'Exposure Inputs'!$E$37)</f>
        <v>7.8082648078191393E-7</v>
      </c>
      <c r="L581" s="53">
        <f>'Exposure Inputs'!$E$60/$K581</f>
        <v>16136747.805200525</v>
      </c>
    </row>
    <row r="582" spans="1:12">
      <c r="A582" s="47">
        <f>'Refined Drinking Water Calcs'!A582</f>
        <v>2022</v>
      </c>
      <c r="B582" s="48" t="str">
        <f>'Refined Drinking Water Calcs'!B582</f>
        <v>110010731262</v>
      </c>
      <c r="C582" s="48" t="str">
        <f>'Refined Drinking Water Calcs'!C582</f>
        <v>WAILUA WASTEWATER TREATMENT PLANT</v>
      </c>
      <c r="D582" s="48" t="str">
        <f>'Refined Drinking Water Calcs'!D582</f>
        <v>Waste Handling, Disposal and Treatment (POTW)</v>
      </c>
      <c r="E582" s="48">
        <f>'Refined Drinking Water Calcs'!G582</f>
        <v>0.29289668923554701</v>
      </c>
      <c r="F582" s="48">
        <f>'Refined Drinking Water Calcs'!F582</f>
        <v>0.29289668923554701</v>
      </c>
      <c r="G582" s="41">
        <f>($E582*'Exposure Inputs'!$C$39*'Exposure Inputs'!$C$43/'Exposure Inputs'!$C$37)</f>
        <v>1.0104935778626372E-6</v>
      </c>
      <c r="H582" s="41">
        <f>'Exposure Inputs'!$E$60/$G582</f>
        <v>12469153.962018348</v>
      </c>
      <c r="I582" s="41">
        <f>($E582*'Exposure Inputs'!$D$39*'Exposure Inputs'!$C$43/'Exposure Inputs'!$D$37)</f>
        <v>1.5676160832325053E-6</v>
      </c>
      <c r="J582" s="53">
        <f>'Exposure Inputs'!$E$60/$I582</f>
        <v>8037682.2710431432</v>
      </c>
      <c r="K582" s="41">
        <f>($E582*'Exposure Inputs'!$E$39*'Exposure Inputs'!$C$43/'Exposure Inputs'!$E$37)</f>
        <v>8.8421642033372685E-7</v>
      </c>
      <c r="L582" s="53">
        <f>'Exposure Inputs'!$E$60/$K582</f>
        <v>14249905.012219094</v>
      </c>
    </row>
    <row r="583" spans="1:12">
      <c r="A583" s="47">
        <f>'Refined Drinking Water Calcs'!A583</f>
        <v>2023</v>
      </c>
      <c r="B583" s="48" t="str">
        <f>'Refined Drinking Water Calcs'!B583</f>
        <v>110010731262</v>
      </c>
      <c r="C583" s="48" t="str">
        <f>'Refined Drinking Water Calcs'!C583</f>
        <v>WAILUA WASTEWATER TREATMENT PLANT</v>
      </c>
      <c r="D583" s="48" t="str">
        <f>'Refined Drinking Water Calcs'!D583</f>
        <v>Waste Handling, Disposal and Treatment (POTW)</v>
      </c>
      <c r="E583" s="48">
        <f>'Refined Drinking Water Calcs'!G583</f>
        <v>4.4012585999999999E-2</v>
      </c>
      <c r="F583" s="48">
        <f>'Refined Drinking Water Calcs'!F583</f>
        <v>4.4012585999999999E-2</v>
      </c>
      <c r="G583" s="41">
        <f>($E583*'Exposure Inputs'!$C$39*'Exposure Inputs'!$C$43/'Exposure Inputs'!$C$37)</f>
        <v>1.518434217E-7</v>
      </c>
      <c r="H583" s="41">
        <f>'Exposure Inputs'!$E$60/$G583</f>
        <v>82980216.455435678</v>
      </c>
      <c r="I583" s="41">
        <f>($E583*'Exposure Inputs'!$D$39*'Exposure Inputs'!$C$43/'Exposure Inputs'!$D$37)</f>
        <v>2.3556031943661972E-7</v>
      </c>
      <c r="J583" s="53">
        <f>'Exposure Inputs'!$E$60/$I583</f>
        <v>53489484.265155181</v>
      </c>
      <c r="K583" s="41">
        <f>($E583*'Exposure Inputs'!$E$39*'Exposure Inputs'!$C$43/'Exposure Inputs'!$E$37)</f>
        <v>1.3286818415094339E-7</v>
      </c>
      <c r="L583" s="53">
        <f>'Exposure Inputs'!$E$60/$K583</f>
        <v>94830828.617977589</v>
      </c>
    </row>
    <row r="584" spans="1:12">
      <c r="A584" s="47">
        <f>'Refined Drinking Water Calcs'!A584</f>
        <v>2020</v>
      </c>
      <c r="B584" s="48" t="str">
        <f>'Refined Drinking Water Calcs'!B584</f>
        <v>110055043705</v>
      </c>
      <c r="C584" s="48" t="str">
        <f>'Refined Drinking Water Calcs'!C584</f>
        <v>WESTERN REGIONAL WATER RECLAMATION FACILITY</v>
      </c>
      <c r="D584" s="48" t="str">
        <f>'Refined Drinking Water Calcs'!D584</f>
        <v>Waste Handling, Disposal and Treatment (POTW)</v>
      </c>
      <c r="E584" s="48">
        <f>'Refined Drinking Water Calcs'!G584</f>
        <v>1.59071017090756E-7</v>
      </c>
      <c r="F584" s="48">
        <f>'Refined Drinking Water Calcs'!F584</f>
        <v>7.1262658938891101E-8</v>
      </c>
      <c r="G584" s="41">
        <f>($E584*'Exposure Inputs'!$C$39*'Exposure Inputs'!$C$43/'Exposure Inputs'!$C$37)</f>
        <v>5.4879500896310827E-13</v>
      </c>
      <c r="H584" s="41">
        <f>'Exposure Inputs'!$E$60/$G584</f>
        <v>22959392476630.578</v>
      </c>
      <c r="I584" s="41">
        <f>($E584*'Exposure Inputs'!$D$39*'Exposure Inputs'!$C$43/'Exposure Inputs'!$D$37)</f>
        <v>8.5136600696460958E-13</v>
      </c>
      <c r="J584" s="53">
        <f>'Exposure Inputs'!$E$60/$I584</f>
        <v>14799745229343.846</v>
      </c>
      <c r="K584" s="41">
        <f>($E584*'Exposure Inputs'!$E$39*'Exposure Inputs'!$C$43/'Exposure Inputs'!$E$37)</f>
        <v>4.8021439121737657E-13</v>
      </c>
      <c r="L584" s="53">
        <f>'Exposure Inputs'!$E$60/$K584</f>
        <v>26238280714699.391</v>
      </c>
    </row>
    <row r="585" spans="1:12">
      <c r="A585" s="47">
        <f>'Refined Drinking Water Calcs'!A585</f>
        <v>2019</v>
      </c>
      <c r="B585" s="48" t="str">
        <f>'Refined Drinking Water Calcs'!B585</f>
        <v>110006751737</v>
      </c>
      <c r="C585" s="48" t="str">
        <f>'Refined Drinking Water Calcs'!C585</f>
        <v>WILLIAMSBURG STP</v>
      </c>
      <c r="D585" s="48" t="str">
        <f>'Refined Drinking Water Calcs'!D585</f>
        <v>Waste Handling, Disposal and Treatment (POTW)</v>
      </c>
      <c r="E585" s="48">
        <f>'Refined Drinking Water Calcs'!G585</f>
        <v>1.01646838547564E-2</v>
      </c>
      <c r="F585" s="48">
        <f>'Refined Drinking Water Calcs'!F585</f>
        <v>4.2199309999999997E-3</v>
      </c>
      <c r="G585" s="41">
        <f>($E585*'Exposure Inputs'!$C$39*'Exposure Inputs'!$C$43/'Exposure Inputs'!$C$37)</f>
        <v>3.5068159298909584E-8</v>
      </c>
      <c r="H585" s="41">
        <f>'Exposure Inputs'!$E$60/$G585</f>
        <v>359300295.53595036</v>
      </c>
      <c r="I585" s="41">
        <f>($E585*'Exposure Inputs'!$D$39*'Exposure Inputs'!$C$43/'Exposure Inputs'!$D$37)</f>
        <v>5.4402533307146932E-8</v>
      </c>
      <c r="J585" s="53">
        <f>'Exposure Inputs'!$E$60/$I585</f>
        <v>231606861.55666065</v>
      </c>
      <c r="K585" s="41">
        <f>($E585*'Exposure Inputs'!$E$39*'Exposure Inputs'!$C$43/'Exposure Inputs'!$E$37)</f>
        <v>3.0685838052094798E-8</v>
      </c>
      <c r="L585" s="53">
        <f>'Exposure Inputs'!$E$60/$K585</f>
        <v>410612868.99217826</v>
      </c>
    </row>
    <row r="586" spans="1:12">
      <c r="A586" s="47">
        <f>'Refined Drinking Water Calcs'!A586</f>
        <v>2020</v>
      </c>
      <c r="B586" s="48" t="str">
        <f>'Refined Drinking Water Calcs'!B586</f>
        <v>110006751737</v>
      </c>
      <c r="C586" s="48" t="str">
        <f>'Refined Drinking Water Calcs'!C586</f>
        <v>WILLIAMSBURG STP</v>
      </c>
      <c r="D586" s="48" t="str">
        <f>'Refined Drinking Water Calcs'!D586</f>
        <v>Waste Handling, Disposal and Treatment (POTW)</v>
      </c>
      <c r="E586" s="48">
        <f>'Refined Drinking Water Calcs'!G586</f>
        <v>1.0784647817393401E-2</v>
      </c>
      <c r="F586" s="48">
        <f>'Refined Drinking Water Calcs'!F586</f>
        <v>4.4773130000000001E-3</v>
      </c>
      <c r="G586" s="41">
        <f>($E586*'Exposure Inputs'!$C$39*'Exposure Inputs'!$C$43/'Exposure Inputs'!$C$37)</f>
        <v>3.7207034970007236E-8</v>
      </c>
      <c r="H586" s="41">
        <f>'Exposure Inputs'!$E$60/$G586</f>
        <v>338645635.43310875</v>
      </c>
      <c r="I586" s="41">
        <f>($E586*'Exposure Inputs'!$D$39*'Exposure Inputs'!$C$43/'Exposure Inputs'!$D$37)</f>
        <v>5.7720650290274544E-8</v>
      </c>
      <c r="J586" s="53">
        <f>'Exposure Inputs'!$E$60/$I586</f>
        <v>218292758.94563156</v>
      </c>
      <c r="K586" s="41">
        <f>($E586*'Exposure Inputs'!$E$39*'Exposure Inputs'!$C$43/'Exposure Inputs'!$E$37)</f>
        <v>3.25574273732631E-8</v>
      </c>
      <c r="L586" s="53">
        <f>'Exposure Inputs'!$E$60/$K586</f>
        <v>387008465.24339962</v>
      </c>
    </row>
    <row r="587" spans="1:12">
      <c r="A587" s="47">
        <f>'Refined Drinking Water Calcs'!A587</f>
        <v>2021</v>
      </c>
      <c r="B587" s="48" t="str">
        <f>'Refined Drinking Water Calcs'!B587</f>
        <v>110006751737</v>
      </c>
      <c r="C587" s="48" t="str">
        <f>'Refined Drinking Water Calcs'!C587</f>
        <v>WILLIAMSBURG STP</v>
      </c>
      <c r="D587" s="48" t="str">
        <f>'Refined Drinking Water Calcs'!D587</f>
        <v>Waste Handling, Disposal and Treatment (POTW)</v>
      </c>
      <c r="E587" s="48">
        <f>'Refined Drinking Water Calcs'!G587</f>
        <v>8.5568650000000003E-3</v>
      </c>
      <c r="F587" s="48">
        <f>'Refined Drinking Water Calcs'!F587</f>
        <v>3.5524350000000001E-3</v>
      </c>
      <c r="G587" s="41">
        <f>($E587*'Exposure Inputs'!$C$39*'Exposure Inputs'!$C$43/'Exposure Inputs'!$C$37)</f>
        <v>2.9521184250000003E-8</v>
      </c>
      <c r="H587" s="41">
        <f>'Exposure Inputs'!$E$60/$G587</f>
        <v>426812145.92534506</v>
      </c>
      <c r="I587" s="41">
        <f>($E587*'Exposure Inputs'!$D$39*'Exposure Inputs'!$C$43/'Exposure Inputs'!$D$37)</f>
        <v>4.5797305633802823E-8</v>
      </c>
      <c r="J587" s="53">
        <f>'Exposure Inputs'!$E$60/$I587</f>
        <v>275125355.64319283</v>
      </c>
      <c r="K587" s="41">
        <f>($E587*'Exposure Inputs'!$E$39*'Exposure Inputs'!$C$43/'Exposure Inputs'!$E$37)</f>
        <v>2.5832045283018871E-8</v>
      </c>
      <c r="L587" s="53">
        <f>'Exposure Inputs'!$E$60/$K587</f>
        <v>487766255.51530838</v>
      </c>
    </row>
    <row r="588" spans="1:12">
      <c r="A588" s="47">
        <f>'Refined Drinking Water Calcs'!A588</f>
        <v>2020</v>
      </c>
      <c r="B588" s="48" t="str">
        <f>'Refined Drinking Water Calcs'!B588</f>
        <v>110045091379</v>
      </c>
      <c r="C588" s="48" t="str">
        <f>'Refined Drinking Water Calcs'!C588</f>
        <v>WILLIAMSTOWN/DRY RIDGE WRF</v>
      </c>
      <c r="D588" s="48" t="str">
        <f>'Refined Drinking Water Calcs'!D588</f>
        <v>Waste Handling, Disposal and Treatment (POTW)</v>
      </c>
      <c r="E588" s="48">
        <f>'Refined Drinking Water Calcs'!G588</f>
        <v>1.1938804627234001</v>
      </c>
      <c r="F588" s="48">
        <f>'Refined Drinking Water Calcs'!F588</f>
        <v>0.75032995487188603</v>
      </c>
      <c r="G588" s="41">
        <f>($E588*'Exposure Inputs'!$C$39*'Exposure Inputs'!$C$43/'Exposure Inputs'!$C$37)</f>
        <v>4.1188875963957304E-6</v>
      </c>
      <c r="H588" s="41">
        <f>'Exposure Inputs'!$E$60/$G588</f>
        <v>3059078.3810234936</v>
      </c>
      <c r="I588" s="41">
        <f>($E588*'Exposure Inputs'!$D$39*'Exposure Inputs'!$C$43/'Exposure Inputs'!$D$37)</f>
        <v>6.389782758237916E-6</v>
      </c>
      <c r="J588" s="53">
        <f>'Exposure Inputs'!$E$60/$I588</f>
        <v>1971898.0248202756</v>
      </c>
      <c r="K588" s="41">
        <f>($E588*'Exposure Inputs'!$E$39*'Exposure Inputs'!$C$43/'Exposure Inputs'!$E$37)</f>
        <v>3.6041674346366799E-6</v>
      </c>
      <c r="L588" s="53">
        <f>'Exposure Inputs'!$E$60/$K588</f>
        <v>3495953.0123134111</v>
      </c>
    </row>
    <row r="589" spans="1:12">
      <c r="A589" s="47">
        <f>'Refined Drinking Water Calcs'!A589</f>
        <v>2021</v>
      </c>
      <c r="B589" s="48" t="str">
        <f>'Refined Drinking Water Calcs'!B589</f>
        <v>110045091379</v>
      </c>
      <c r="C589" s="48" t="str">
        <f>'Refined Drinking Water Calcs'!C589</f>
        <v>WILLIAMSTOWN/DRY RIDGE WRF</v>
      </c>
      <c r="D589" s="48" t="str">
        <f>'Refined Drinking Water Calcs'!D589</f>
        <v>Waste Handling, Disposal and Treatment (POTW)</v>
      </c>
      <c r="E589" s="48">
        <f>'Refined Drinking Water Calcs'!G589</f>
        <v>1.30928890745333</v>
      </c>
      <c r="F589" s="48">
        <f>'Refined Drinking Water Calcs'!F589</f>
        <v>0.822861850509501</v>
      </c>
      <c r="G589" s="41">
        <f>($E589*'Exposure Inputs'!$C$39*'Exposure Inputs'!$C$43/'Exposure Inputs'!$C$37)</f>
        <v>4.5170467307139887E-6</v>
      </c>
      <c r="H589" s="41">
        <f>'Exposure Inputs'!$E$60/$G589</f>
        <v>2789433.1741855536</v>
      </c>
      <c r="I589" s="41">
        <f>($E589*'Exposure Inputs'!$D$39*'Exposure Inputs'!$C$43/'Exposure Inputs'!$D$37)</f>
        <v>7.0074617582009211E-6</v>
      </c>
      <c r="J589" s="53">
        <f>'Exposure Inputs'!$E$60/$I589</f>
        <v>1798083.3053072407</v>
      </c>
      <c r="K589" s="41">
        <f>($E589*'Exposure Inputs'!$E$39*'Exposure Inputs'!$C$43/'Exposure Inputs'!$E$37)</f>
        <v>3.9525702866515624E-6</v>
      </c>
      <c r="L589" s="53">
        <f>'Exposure Inputs'!$E$60/$K589</f>
        <v>3187799.0993739283</v>
      </c>
    </row>
    <row r="590" spans="1:12">
      <c r="A590" s="47">
        <f>'Refined Drinking Water Calcs'!A590</f>
        <v>2020</v>
      </c>
      <c r="B590" s="48" t="str">
        <f>'Refined Drinking Water Calcs'!B590</f>
        <v>110064596361</v>
      </c>
      <c r="C590" s="48" t="str">
        <f>'Refined Drinking Water Calcs'!C590</f>
        <v>WINCHESTER MUNICIPAL UTILITIES</v>
      </c>
      <c r="D590" s="48" t="str">
        <f>'Refined Drinking Water Calcs'!D590</f>
        <v>Waste Handling, Disposal and Treatment (POTW)</v>
      </c>
      <c r="E590" s="48">
        <f>'Refined Drinking Water Calcs'!G590</f>
        <v>9.4738689999999993E-3</v>
      </c>
      <c r="F590" s="48">
        <f>'Refined Drinking Water Calcs'!F590</f>
        <v>3.7359670000000002E-3</v>
      </c>
      <c r="G590" s="41">
        <f>($E590*'Exposure Inputs'!$C$39*'Exposure Inputs'!$C$43/'Exposure Inputs'!$C$37)</f>
        <v>3.268484805E-8</v>
      </c>
      <c r="H590" s="41">
        <f>'Exposure Inputs'!$E$60/$G590</f>
        <v>385499726.99047011</v>
      </c>
      <c r="I590" s="41">
        <f>($E590*'Exposure Inputs'!$D$39*'Exposure Inputs'!$C$43/'Exposure Inputs'!$D$37)</f>
        <v>5.0705214366197183E-8</v>
      </c>
      <c r="J590" s="53">
        <f>'Exposure Inputs'!$E$60/$I590</f>
        <v>248495152.96398857</v>
      </c>
      <c r="K590" s="41">
        <f>($E590*'Exposure Inputs'!$E$39*'Exposure Inputs'!$C$43/'Exposure Inputs'!$E$37)</f>
        <v>2.8600359245283017E-8</v>
      </c>
      <c r="L590" s="53">
        <f>'Exposure Inputs'!$E$60/$K590</f>
        <v>440553906.75129664</v>
      </c>
    </row>
    <row r="591" spans="1:12">
      <c r="A591" s="47">
        <f>'Refined Drinking Water Calcs'!A591</f>
        <v>2020</v>
      </c>
      <c r="B591" s="48" t="str">
        <f>'Refined Drinking Water Calcs'!B591</f>
        <v>110024409433</v>
      </c>
      <c r="C591" s="48" t="str">
        <f>'Refined Drinking Water Calcs'!C591</f>
        <v>WINDOW ROCK WASTEWATER TREATMENT FACILITY</v>
      </c>
      <c r="D591" s="48" t="str">
        <f>'Refined Drinking Water Calcs'!D591</f>
        <v>Waste Handling, Disposal and Treatment (POTW)</v>
      </c>
      <c r="E591" s="48">
        <f>'Refined Drinking Water Calcs'!G591</f>
        <v>0.34749196408432498</v>
      </c>
      <c r="F591" s="48">
        <f>'Refined Drinking Water Calcs'!F591</f>
        <v>7.3792341999999997E-2</v>
      </c>
      <c r="G591" s="41">
        <f>($E591*'Exposure Inputs'!$C$39*'Exposure Inputs'!$C$43/'Exposure Inputs'!$C$37)</f>
        <v>1.1988472760909212E-6</v>
      </c>
      <c r="H591" s="41">
        <f>'Exposure Inputs'!$E$60/$G591</f>
        <v>10510096.032486133</v>
      </c>
      <c r="I591" s="41">
        <f>($E591*'Exposure Inputs'!$D$39*'Exposure Inputs'!$C$43/'Exposure Inputs'!$D$37)</f>
        <v>1.8598161458034294E-6</v>
      </c>
      <c r="J591" s="53">
        <f>'Exposure Inputs'!$E$60/$I591</f>
        <v>6774863.2188354703</v>
      </c>
      <c r="K591" s="41">
        <f>($E591*'Exposure Inputs'!$E$39*'Exposure Inputs'!$C$43/'Exposure Inputs'!$E$37)</f>
        <v>1.0490323444055094E-6</v>
      </c>
      <c r="L591" s="53">
        <f>'Exposure Inputs'!$E$60/$K591</f>
        <v>12011069.122125559</v>
      </c>
    </row>
    <row r="592" spans="1:12">
      <c r="A592" s="47">
        <f>'Refined Drinking Water Calcs'!A592</f>
        <v>2022</v>
      </c>
      <c r="B592" s="48" t="str">
        <f>'Refined Drinking Water Calcs'!B592</f>
        <v>110024409433</v>
      </c>
      <c r="C592" s="48" t="str">
        <f>'Refined Drinking Water Calcs'!C592</f>
        <v>WINDOW ROCK WASTEWATER TREATMENT FACILITY</v>
      </c>
      <c r="D592" s="48" t="str">
        <f>'Refined Drinking Water Calcs'!D592</f>
        <v>Waste Handling, Disposal and Treatment (POTW)</v>
      </c>
      <c r="E592" s="48">
        <f>'Refined Drinking Water Calcs'!G592</f>
        <v>0.44840503446234797</v>
      </c>
      <c r="F592" s="48">
        <f>'Refined Drinking Water Calcs'!F592</f>
        <v>9.5221935999999993E-2</v>
      </c>
      <c r="G592" s="41">
        <f>($E592*'Exposure Inputs'!$C$39*'Exposure Inputs'!$C$43/'Exposure Inputs'!$C$37)</f>
        <v>1.5469973688951007E-6</v>
      </c>
      <c r="H592" s="41">
        <f>'Exposure Inputs'!$E$60/$G592</f>
        <v>8144810.2326115752</v>
      </c>
      <c r="I592" s="41">
        <f>($E592*'Exposure Inputs'!$D$39*'Exposure Inputs'!$C$43/'Exposure Inputs'!$D$37)</f>
        <v>2.3999142689534116E-6</v>
      </c>
      <c r="J592" s="53">
        <f>'Exposure Inputs'!$E$60/$I592</f>
        <v>5250187.5433636988</v>
      </c>
      <c r="K592" s="41">
        <f>($E592*'Exposure Inputs'!$E$39*'Exposure Inputs'!$C$43/'Exposure Inputs'!$E$37)</f>
        <v>1.3536755757353901E-6</v>
      </c>
      <c r="L592" s="53">
        <f>'Exposure Inputs'!$E$60/$K592</f>
        <v>9307990.943956418</v>
      </c>
    </row>
    <row r="593" spans="1:12">
      <c r="A593" s="47">
        <f>'Refined Drinking Water Calcs'!A593</f>
        <v>2023</v>
      </c>
      <c r="B593" s="48" t="str">
        <f>'Refined Drinking Water Calcs'!B593</f>
        <v>110024409433</v>
      </c>
      <c r="C593" s="48" t="str">
        <f>'Refined Drinking Water Calcs'!C593</f>
        <v>WINDOW ROCK WASTEWATER TREATMENT FACILITY</v>
      </c>
      <c r="D593" s="48" t="str">
        <f>'Refined Drinking Water Calcs'!D593</f>
        <v>Waste Handling, Disposal and Treatment (POTW)</v>
      </c>
      <c r="E593" s="48">
        <f>'Refined Drinking Water Calcs'!G593</f>
        <v>0.176159120681637</v>
      </c>
      <c r="F593" s="48">
        <f>'Refined Drinking Water Calcs'!F593</f>
        <v>3.7408617681099099E-2</v>
      </c>
      <c r="G593" s="41">
        <f>($E593*'Exposure Inputs'!$C$39*'Exposure Inputs'!$C$43/'Exposure Inputs'!$C$37)</f>
        <v>6.0774896635164772E-7</v>
      </c>
      <c r="H593" s="41">
        <f>'Exposure Inputs'!$E$60/$G593</f>
        <v>20732244.228465792</v>
      </c>
      <c r="I593" s="41">
        <f>($E593*'Exposure Inputs'!$D$39*'Exposure Inputs'!$C$43/'Exposure Inputs'!$D$37)</f>
        <v>9.4282346280312761E-7</v>
      </c>
      <c r="J593" s="53">
        <f>'Exposure Inputs'!$E$60/$I593</f>
        <v>13364113.746743938</v>
      </c>
      <c r="K593" s="41">
        <f>($E593*'Exposure Inputs'!$E$39*'Exposure Inputs'!$C$43/'Exposure Inputs'!$E$37)</f>
        <v>5.318011190389043E-7</v>
      </c>
      <c r="L593" s="53">
        <f>'Exposure Inputs'!$E$60/$K593</f>
        <v>23693067.857343558</v>
      </c>
    </row>
    <row r="594" spans="1:12">
      <c r="A594" s="47">
        <f>'Refined Drinking Water Calcs'!A594</f>
        <v>2021</v>
      </c>
      <c r="B594" s="48" t="str">
        <f>'Refined Drinking Water Calcs'!B594</f>
        <v>110039782349</v>
      </c>
      <c r="C594" s="48" t="str">
        <f>'Refined Drinking Water Calcs'!C594</f>
        <v>WOODLAND WPCF</v>
      </c>
      <c r="D594" s="48" t="str">
        <f>'Refined Drinking Water Calcs'!D594</f>
        <v>Waste Handling, Disposal and Treatment (POTW)</v>
      </c>
      <c r="E594" s="48">
        <f>'Refined Drinking Water Calcs'!G594</f>
        <v>8.8740651000000004E-2</v>
      </c>
      <c r="F594" s="48">
        <f>'Refined Drinking Water Calcs'!F594</f>
        <v>8.8740651000000004E-2</v>
      </c>
      <c r="G594" s="41">
        <f>($E594*'Exposure Inputs'!$C$39*'Exposure Inputs'!$C$43/'Exposure Inputs'!$C$37)</f>
        <v>3.0615524595000007E-7</v>
      </c>
      <c r="H594" s="41">
        <f>'Exposure Inputs'!$E$60/$G594</f>
        <v>41155590.722942494</v>
      </c>
      <c r="I594" s="41">
        <f>($E594*'Exposure Inputs'!$D$39*'Exposure Inputs'!$C$43/'Exposure Inputs'!$D$37)</f>
        <v>4.7494996309859159E-7</v>
      </c>
      <c r="J594" s="53">
        <f>'Exposure Inputs'!$E$60/$I594</f>
        <v>26529110.38838096</v>
      </c>
      <c r="K594" s="41">
        <f>($E594*'Exposure Inputs'!$E$39*'Exposure Inputs'!$C$43/'Exposure Inputs'!$E$37)</f>
        <v>2.6789630490566038E-7</v>
      </c>
      <c r="L594" s="53">
        <f>'Exposure Inputs'!$E$60/$K594</f>
        <v>47033123.523062728</v>
      </c>
    </row>
    <row r="595" spans="1:12">
      <c r="A595" s="47">
        <f>'Refined Drinking Water Calcs'!A595</f>
        <v>2022</v>
      </c>
      <c r="B595" s="48" t="str">
        <f>'Refined Drinking Water Calcs'!B595</f>
        <v>110039782349</v>
      </c>
      <c r="C595" s="48" t="str">
        <f>'Refined Drinking Water Calcs'!C595</f>
        <v>WOODLAND WPCF</v>
      </c>
      <c r="D595" s="48" t="str">
        <f>'Refined Drinking Water Calcs'!D595</f>
        <v>Waste Handling, Disposal and Treatment (POTW)</v>
      </c>
      <c r="E595" s="48">
        <f>'Refined Drinking Water Calcs'!G595</f>
        <v>5.5174121E-2</v>
      </c>
      <c r="F595" s="48">
        <f>'Refined Drinking Water Calcs'!F595</f>
        <v>5.5174121E-2</v>
      </c>
      <c r="G595" s="41">
        <f>($E595*'Exposure Inputs'!$C$39*'Exposure Inputs'!$C$43/'Exposure Inputs'!$C$37)</f>
        <v>1.9035071745000003E-7</v>
      </c>
      <c r="H595" s="41">
        <f>'Exposure Inputs'!$E$60/$G595</f>
        <v>66193603.936952211</v>
      </c>
      <c r="I595" s="41">
        <f>($E595*'Exposure Inputs'!$D$39*'Exposure Inputs'!$C$43/'Exposure Inputs'!$D$37)</f>
        <v>2.9529811239436624E-7</v>
      </c>
      <c r="J595" s="53">
        <f>'Exposure Inputs'!$E$60/$I595</f>
        <v>42668745.485148534</v>
      </c>
      <c r="K595" s="41">
        <f>($E595*'Exposure Inputs'!$E$39*'Exposure Inputs'!$C$43/'Exposure Inputs'!$E$37)</f>
        <v>1.6656338415094339E-7</v>
      </c>
      <c r="L595" s="53">
        <f>'Exposure Inputs'!$E$60/$K595</f>
        <v>75646877.999198213</v>
      </c>
    </row>
    <row r="596" spans="1:12">
      <c r="A596" s="47">
        <f>'Refined Drinking Water Calcs'!A596</f>
        <v>2022</v>
      </c>
      <c r="B596" s="48" t="str">
        <f>'Refined Drinking Water Calcs'!B596</f>
        <v>110070670433</v>
      </c>
      <c r="C596" s="48" t="str">
        <f>'Refined Drinking Water Calcs'!C596</f>
        <v>CLEAN CORP</v>
      </c>
      <c r="D596" s="48" t="str">
        <f>'Refined Drinking Water Calcs'!D596</f>
        <v>Waste Handling, Disposal and Treatment (Remediation)</v>
      </c>
      <c r="E596" s="48">
        <f>'Refined Drinking Water Calcs'!G596</f>
        <v>4.81106168803269E-3</v>
      </c>
      <c r="F596" s="48">
        <f>'Refined Drinking Water Calcs'!F596</f>
        <v>2.3926285554257899E-3</v>
      </c>
      <c r="G596" s="41">
        <f>($E596*'Exposure Inputs'!$C$39*'Exposure Inputs'!$C$43/'Exposure Inputs'!$C$37)</f>
        <v>1.659816282371278E-8</v>
      </c>
      <c r="H596" s="41">
        <f>'Exposure Inputs'!$E$60/$G596</f>
        <v>759120158.88885915</v>
      </c>
      <c r="I596" s="41">
        <f>($E596*'Exposure Inputs'!$D$39*'Exposure Inputs'!$C$43/'Exposure Inputs'!$D$37)</f>
        <v>2.5749344245808764E-8</v>
      </c>
      <c r="J596" s="53">
        <f>'Exposure Inputs'!$E$60/$I596</f>
        <v>489332849.78901583</v>
      </c>
      <c r="K596" s="41">
        <f>($E596*'Exposure Inputs'!$E$39*'Exposure Inputs'!$C$43/'Exposure Inputs'!$E$37)</f>
        <v>1.4523959812928876E-8</v>
      </c>
      <c r="L596" s="53">
        <f>'Exposure Inputs'!$E$60/$K596</f>
        <v>867532006.58017421</v>
      </c>
    </row>
    <row r="597" spans="1:12">
      <c r="A597" s="47">
        <f>'Refined Drinking Water Calcs'!A597</f>
        <v>2021</v>
      </c>
      <c r="B597" s="48" t="str">
        <f>'Refined Drinking Water Calcs'!B597</f>
        <v>110055415732</v>
      </c>
      <c r="C597" s="48" t="str">
        <f>'Refined Drinking Water Calcs'!C597</f>
        <v>COSTCO WHOLESALE #1115</v>
      </c>
      <c r="D597" s="48" t="str">
        <f>'Refined Drinking Water Calcs'!D597</f>
        <v>Waste Handling, Disposal and Treatment (Remediation)</v>
      </c>
      <c r="E597" s="48">
        <f>'Refined Drinking Water Calcs'!G597</f>
        <v>1.5237920720167801E-2</v>
      </c>
      <c r="F597" s="48">
        <f>'Refined Drinking Water Calcs'!F597</f>
        <v>1.2790807893716999E-2</v>
      </c>
      <c r="G597" s="41">
        <f>($E597*'Exposure Inputs'!$C$39*'Exposure Inputs'!$C$43/'Exposure Inputs'!$C$37)</f>
        <v>5.2570826484578912E-8</v>
      </c>
      <c r="H597" s="41">
        <f>'Exposure Inputs'!$E$60/$G597</f>
        <v>239676657.99768382</v>
      </c>
      <c r="I597" s="41">
        <f>($E597*'Exposure Inputs'!$D$39*'Exposure Inputs'!$C$43/'Exposure Inputs'!$D$37)</f>
        <v>8.1555068643151627E-8</v>
      </c>
      <c r="J597" s="53">
        <f>'Exposure Inputs'!$E$60/$I597</f>
        <v>154496835.20140168</v>
      </c>
      <c r="K597" s="41">
        <f>($E597*'Exposure Inputs'!$E$39*'Exposure Inputs'!$C$43/'Exposure Inputs'!$E$37)</f>
        <v>4.6001270098619778E-8</v>
      </c>
      <c r="L597" s="53">
        <f>'Exposure Inputs'!$E$60/$K597</f>
        <v>273905480.71797806</v>
      </c>
    </row>
    <row r="598" spans="1:12">
      <c r="A598" s="47">
        <f>'Refined Drinking Water Calcs'!A598</f>
        <v>2020</v>
      </c>
      <c r="B598" s="48" t="str">
        <f>'Refined Drinking Water Calcs'!B598</f>
        <v>110070619860</v>
      </c>
      <c r="C598" s="48" t="str">
        <f>'Refined Drinking Water Calcs'!C598</f>
        <v>DEER CREEK WWTP</v>
      </c>
      <c r="D598" s="48" t="str">
        <f>'Refined Drinking Water Calcs'!D598</f>
        <v>Waste Handling, Disposal and Treatment (POTW)</v>
      </c>
      <c r="E598" s="48">
        <f>'Refined Drinking Water Calcs'!G598</f>
        <v>3.6459750270057198E-2</v>
      </c>
      <c r="F598" s="48">
        <f>'Refined Drinking Water Calcs'!F598</f>
        <v>1.36645207381962E-2</v>
      </c>
      <c r="G598" s="41">
        <f>($E598*'Exposure Inputs'!$C$39*'Exposure Inputs'!$C$43/'Exposure Inputs'!$C$37)</f>
        <v>1.2578613843169734E-7</v>
      </c>
      <c r="H598" s="41">
        <f>'Exposure Inputs'!$E$60/$G598</f>
        <v>100170019.98071416</v>
      </c>
      <c r="I598" s="41">
        <f>($E598*'Exposure Inputs'!$D$39*'Exposure Inputs'!$C$43/'Exposure Inputs'!$D$37)</f>
        <v>1.9513669158622163E-7</v>
      </c>
      <c r="J598" s="53">
        <f>'Exposure Inputs'!$E$60/$I598</f>
        <v>64570122.090199828</v>
      </c>
      <c r="K598" s="41">
        <f>($E598*'Exposure Inputs'!$E$39*'Exposure Inputs'!$C$43/'Exposure Inputs'!$E$37)</f>
        <v>1.1006717062658776E-7</v>
      </c>
      <c r="L598" s="53">
        <f>'Exposure Inputs'!$E$60/$K598</f>
        <v>114475550.9592099</v>
      </c>
    </row>
    <row r="599" spans="1:12">
      <c r="A599" s="47">
        <f>'Refined Drinking Water Calcs'!A599</f>
        <v>2023</v>
      </c>
      <c r="B599" s="48" t="str">
        <f>'Refined Drinking Water Calcs'!B599</f>
        <v>110013738045</v>
      </c>
      <c r="C599" s="48" t="str">
        <f>'Refined Drinking Water Calcs'!C599</f>
        <v>AIRPORT BUSINESS CENTER</v>
      </c>
      <c r="D599" s="48" t="str">
        <f>'Refined Drinking Water Calcs'!D599</f>
        <v>Waste Handling, Disposal and Treatment (Remediation)</v>
      </c>
      <c r="E599" s="48">
        <f>'Refined Drinking Water Calcs'!G599</f>
        <v>0.24531696261995101</v>
      </c>
      <c r="F599" s="48">
        <f>'Refined Drinking Water Calcs'!F599</f>
        <v>0.11895217275919</v>
      </c>
      <c r="G599" s="41">
        <f>($E599*'Exposure Inputs'!$C$39*'Exposure Inputs'!$C$43/'Exposure Inputs'!$C$37)</f>
        <v>8.4634352103883123E-7</v>
      </c>
      <c r="H599" s="41">
        <f>'Exposure Inputs'!$E$60/$G599</f>
        <v>14887571.874520082</v>
      </c>
      <c r="I599" s="41">
        <f>($E599*'Exposure Inputs'!$D$39*'Exposure Inputs'!$C$43/'Exposure Inputs'!$D$37)</f>
        <v>1.3129640252898786E-6</v>
      </c>
      <c r="J599" s="53">
        <f>'Exposure Inputs'!$E$60/$I599</f>
        <v>9596607.1859570928</v>
      </c>
      <c r="K599" s="41">
        <f>($E599*'Exposure Inputs'!$E$39*'Exposure Inputs'!$C$43/'Exposure Inputs'!$E$37)</f>
        <v>7.4057950979607846E-7</v>
      </c>
      <c r="L599" s="53">
        <f>'Exposure Inputs'!$E$60/$K599</f>
        <v>17013703.232849989</v>
      </c>
    </row>
    <row r="600" spans="1:12">
      <c r="A600" s="47">
        <f>'Refined Drinking Water Calcs'!A600</f>
        <v>2021</v>
      </c>
      <c r="B600" s="48" t="str">
        <f>'Refined Drinking Water Calcs'!B600</f>
        <v>110070619860</v>
      </c>
      <c r="C600" s="48" t="str">
        <f>'Refined Drinking Water Calcs'!C600</f>
        <v>DEER CREEK WWTP</v>
      </c>
      <c r="D600" s="48" t="str">
        <f>'Refined Drinking Water Calcs'!D600</f>
        <v>Waste Handling, Disposal and Treatment (POTW)</v>
      </c>
      <c r="E600" s="48">
        <f>'Refined Drinking Water Calcs'!G600</f>
        <v>8.8393998276619701E-2</v>
      </c>
      <c r="F600" s="48">
        <f>'Refined Drinking Water Calcs'!F600</f>
        <v>3.3128631261495699E-2</v>
      </c>
      <c r="G600" s="41">
        <f>($E600*'Exposure Inputs'!$C$39*'Exposure Inputs'!$C$43/'Exposure Inputs'!$C$37)</f>
        <v>3.0495929405433799E-7</v>
      </c>
      <c r="H600" s="41">
        <f>'Exposure Inputs'!$E$60/$G600</f>
        <v>41316989.662741408</v>
      </c>
      <c r="I600" s="41">
        <f>($E600*'Exposure Inputs'!$D$39*'Exposure Inputs'!$C$43/'Exposure Inputs'!$D$37)</f>
        <v>4.7309463866359843E-7</v>
      </c>
      <c r="J600" s="53">
        <f>'Exposure Inputs'!$E$60/$I600</f>
        <v>26633148.994443443</v>
      </c>
      <c r="K600" s="41">
        <f>($E600*'Exposure Inputs'!$E$39*'Exposure Inputs'!$C$43/'Exposure Inputs'!$E$37)</f>
        <v>2.6684980611809717E-7</v>
      </c>
      <c r="L600" s="53">
        <f>'Exposure Inputs'!$E$60/$K600</f>
        <v>47217572.248951674</v>
      </c>
    </row>
    <row r="601" spans="1:12">
      <c r="A601" s="47">
        <f>'Refined Drinking Water Calcs'!A601</f>
        <v>2019</v>
      </c>
      <c r="B601" s="48" t="str">
        <f>'Refined Drinking Water Calcs'!B601</f>
        <v>110070548118</v>
      </c>
      <c r="C601" s="48" t="str">
        <f>'Refined Drinking Water Calcs'!C601</f>
        <v>FOUNDERS ROW</v>
      </c>
      <c r="D601" s="48" t="str">
        <f>'Refined Drinking Water Calcs'!D601</f>
        <v>Waste Handling, Disposal and Treatment (Remediation)</v>
      </c>
      <c r="E601" s="48">
        <f>'Refined Drinking Water Calcs'!G601</f>
        <v>0.120912009808057</v>
      </c>
      <c r="F601" s="48">
        <f>'Refined Drinking Water Calcs'!F601</f>
        <v>9.6659160407491201E-2</v>
      </c>
      <c r="G601" s="41">
        <f>($E601*'Exposure Inputs'!$C$39*'Exposure Inputs'!$C$43/'Exposure Inputs'!$C$37)</f>
        <v>4.1714643383779672E-7</v>
      </c>
      <c r="H601" s="41">
        <f>'Exposure Inputs'!$E$60/$G601</f>
        <v>30205220.46437867</v>
      </c>
      <c r="I601" s="41">
        <f>($E601*'Exposure Inputs'!$D$39*'Exposure Inputs'!$C$43/'Exposure Inputs'!$D$37)</f>
        <v>6.4713470038115022E-7</v>
      </c>
      <c r="J601" s="53">
        <f>'Exposure Inputs'!$E$60/$I601</f>
        <v>19470444.086183041</v>
      </c>
      <c r="K601" s="41">
        <f>($E601*'Exposure Inputs'!$E$39*'Exposure Inputs'!$C$43/'Exposure Inputs'!$E$37)</f>
        <v>3.6501738809979469E-7</v>
      </c>
      <c r="L601" s="53">
        <f>'Exposure Inputs'!$E$60/$K601</f>
        <v>34518903.511947758</v>
      </c>
    </row>
    <row r="602" spans="1:12">
      <c r="A602" s="47">
        <f>'Refined Drinking Water Calcs'!A602</f>
        <v>2020</v>
      </c>
      <c r="B602" s="48" t="str">
        <f>'Refined Drinking Water Calcs'!B602</f>
        <v>110070548118</v>
      </c>
      <c r="C602" s="48" t="str">
        <f>'Refined Drinking Water Calcs'!C602</f>
        <v>FOUNDERS ROW</v>
      </c>
      <c r="D602" s="48" t="str">
        <f>'Refined Drinking Water Calcs'!D602</f>
        <v>Waste Handling, Disposal and Treatment (Remediation)</v>
      </c>
      <c r="E602" s="48">
        <f>'Refined Drinking Water Calcs'!G602</f>
        <v>4.6040501201286901E-2</v>
      </c>
      <c r="F602" s="48">
        <f>'Refined Drinking Water Calcs'!F602</f>
        <v>3.6805576203067403E-2</v>
      </c>
      <c r="G602" s="41">
        <f>($E602*'Exposure Inputs'!$C$39*'Exposure Inputs'!$C$43/'Exposure Inputs'!$C$37)</f>
        <v>1.5883972914443982E-7</v>
      </c>
      <c r="H602" s="41">
        <f>'Exposure Inputs'!$E$60/$G602</f>
        <v>79325242.292136341</v>
      </c>
      <c r="I602" s="41">
        <f>($E602*'Exposure Inputs'!$D$39*'Exposure Inputs'!$C$43/'Exposure Inputs'!$D$37)</f>
        <v>2.4641395009139467E-7</v>
      </c>
      <c r="J602" s="53">
        <f>'Exposure Inputs'!$E$60/$I602</f>
        <v>51133468.682786316</v>
      </c>
      <c r="K602" s="41">
        <f>($E602*'Exposure Inputs'!$E$39*'Exposure Inputs'!$C$43/'Exposure Inputs'!$E$37)</f>
        <v>1.3899019230577178E-7</v>
      </c>
      <c r="L602" s="53">
        <f>'Exposure Inputs'!$E$60/$K602</f>
        <v>90653878.456982076</v>
      </c>
    </row>
    <row r="603" spans="1:12">
      <c r="A603" s="47">
        <f>'Refined Drinking Water Calcs'!A603</f>
        <v>2023</v>
      </c>
      <c r="B603" s="48" t="str">
        <f>'Refined Drinking Water Calcs'!B603</f>
        <v>110071426611</v>
      </c>
      <c r="C603" s="48" t="str">
        <f>'Refined Drinking Water Calcs'!C603</f>
        <v>FOUNDERS ROW II CITY OF FALLS CHURCH</v>
      </c>
      <c r="D603" s="48" t="str">
        <f>'Refined Drinking Water Calcs'!D603</f>
        <v>Waste Handling, Disposal and Treatment (Remediation)</v>
      </c>
      <c r="E603" s="48">
        <f>'Refined Drinking Water Calcs'!G603</f>
        <v>1.5712823815227098E-2</v>
      </c>
      <c r="F603" s="48">
        <f>'Refined Drinking Water Calcs'!F603</f>
        <v>1.25611042279563E-2</v>
      </c>
      <c r="G603" s="41">
        <f>($E603*'Exposure Inputs'!$C$39*'Exposure Inputs'!$C$43/'Exposure Inputs'!$C$37)</f>
        <v>5.420924216253349E-8</v>
      </c>
      <c r="H603" s="41">
        <f>'Exposure Inputs'!$E$60/$G603</f>
        <v>232432690.39293897</v>
      </c>
      <c r="I603" s="41">
        <f>($E603*'Exposure Inputs'!$D$39*'Exposure Inputs'!$C$43/'Exposure Inputs'!$D$37)</f>
        <v>8.4096803518116874E-8</v>
      </c>
      <c r="J603" s="53">
        <f>'Exposure Inputs'!$E$60/$I603</f>
        <v>149827335.55723786</v>
      </c>
      <c r="K603" s="41">
        <f>($E603*'Exposure Inputs'!$E$39*'Exposure Inputs'!$C$43/'Exposure Inputs'!$E$37)</f>
        <v>4.7434939819553502E-8</v>
      </c>
      <c r="L603" s="53">
        <f>'Exposure Inputs'!$E$60/$K603</f>
        <v>265626983.98968056</v>
      </c>
    </row>
    <row r="604" spans="1:12">
      <c r="A604" s="47">
        <f>'Refined Drinking Water Calcs'!A604</f>
        <v>2023</v>
      </c>
      <c r="B604" s="48" t="str">
        <f>'Refined Drinking Water Calcs'!B604</f>
        <v>110004300596</v>
      </c>
      <c r="C604" s="48" t="str">
        <f>'Refined Drinking Water Calcs'!C604</f>
        <v>GOLDEN NUGGET</v>
      </c>
      <c r="D604" s="48" t="str">
        <f>'Refined Drinking Water Calcs'!D604</f>
        <v>Not Mapped to an OES</v>
      </c>
      <c r="E604" s="48">
        <f>'Refined Drinking Water Calcs'!G604</f>
        <v>1</v>
      </c>
      <c r="F604" s="48">
        <f>'Refined Drinking Water Calcs'!F604</f>
        <v>1</v>
      </c>
      <c r="G604" s="41">
        <f>($E604*'Exposure Inputs'!$C$39*'Exposure Inputs'!$C$43/'Exposure Inputs'!$C$37)</f>
        <v>3.4500000000000004E-6</v>
      </c>
      <c r="H604" s="41">
        <f>'Exposure Inputs'!$E$60/$G604</f>
        <v>3652173.9130434776</v>
      </c>
      <c r="I604" s="41">
        <f>($E604*'Exposure Inputs'!$D$39*'Exposure Inputs'!$C$43/'Exposure Inputs'!$D$37)</f>
        <v>5.3521126760563385E-6</v>
      </c>
      <c r="J604" s="53">
        <f>'Exposure Inputs'!$E$60/$I604</f>
        <v>2354210.5263157892</v>
      </c>
      <c r="K604" s="41">
        <f>($E604*'Exposure Inputs'!$E$39*'Exposure Inputs'!$C$43/'Exposure Inputs'!$E$37)</f>
        <v>3.0188679245283018E-6</v>
      </c>
      <c r="L604" s="53">
        <f>'Exposure Inputs'!$E$60/$K604</f>
        <v>4173750</v>
      </c>
    </row>
    <row r="605" spans="1:12">
      <c r="A605" s="47">
        <f>'Refined Drinking Water Calcs'!A605</f>
        <v>2020</v>
      </c>
      <c r="B605" s="48" t="str">
        <f>'Refined Drinking Water Calcs'!B605</f>
        <v>110070741217</v>
      </c>
      <c r="C605" s="48" t="str">
        <f>'Refined Drinking Water Calcs'!C605</f>
        <v>GREEN LINE EXTENSION PROJECT</v>
      </c>
      <c r="D605" s="48" t="str">
        <f>'Refined Drinking Water Calcs'!D605</f>
        <v>Waste Handling, Disposal and Treatment (Remediation)</v>
      </c>
      <c r="E605" s="48">
        <f>'Refined Drinking Water Calcs'!G605</f>
        <v>2.4920457008265301E-4</v>
      </c>
      <c r="F605" s="48">
        <f>'Refined Drinking Water Calcs'!F605</f>
        <v>1.01721281896897E-4</v>
      </c>
      <c r="G605" s="41">
        <f>($E605*'Exposure Inputs'!$C$39*'Exposure Inputs'!$C$43/'Exposure Inputs'!$C$37)</f>
        <v>8.5975576678515295E-10</v>
      </c>
      <c r="H605" s="41">
        <f>'Exposure Inputs'!$E$60/$G605</f>
        <v>14655324787.310968</v>
      </c>
      <c r="I605" s="41">
        <f>($E605*'Exposure Inputs'!$D$39*'Exposure Inputs'!$C$43/'Exposure Inputs'!$D$37)</f>
        <v>1.3337709384705373E-9</v>
      </c>
      <c r="J605" s="53">
        <f>'Exposure Inputs'!$E$60/$I605</f>
        <v>9446899491.1890049</v>
      </c>
      <c r="K605" s="41">
        <f>($E605*'Exposure Inputs'!$E$39*'Exposure Inputs'!$C$43/'Exposure Inputs'!$E$37)</f>
        <v>7.5231568326838657E-10</v>
      </c>
      <c r="L605" s="53">
        <f>'Exposure Inputs'!$E$60/$K605</f>
        <v>16748288358.498814</v>
      </c>
    </row>
    <row r="606" spans="1:12">
      <c r="A606" s="47">
        <f>'Refined Drinking Water Calcs'!A606</f>
        <v>2021</v>
      </c>
      <c r="B606" s="48" t="str">
        <f>'Refined Drinking Water Calcs'!B606</f>
        <v>110039757992</v>
      </c>
      <c r="C606" s="48" t="str">
        <f>'Refined Drinking Water Calcs'!C606</f>
        <v>HANGTOWN CREEK WWTP</v>
      </c>
      <c r="D606" s="48" t="str">
        <f>'Refined Drinking Water Calcs'!D606</f>
        <v>Waste Handling, Disposal and Treatment (POTW)</v>
      </c>
      <c r="E606" s="48">
        <f>'Refined Drinking Water Calcs'!G606</f>
        <v>8.27304876615476E-2</v>
      </c>
      <c r="F606" s="48">
        <f>'Refined Drinking Water Calcs'!F606</f>
        <v>3.6046530918060898E-2</v>
      </c>
      <c r="G606" s="41">
        <f>($E606*'Exposure Inputs'!$C$39*'Exposure Inputs'!$C$43/'Exposure Inputs'!$C$37)</f>
        <v>2.8542018243233927E-7</v>
      </c>
      <c r="H606" s="41">
        <f>'Exposure Inputs'!$E$60/$G606</f>
        <v>44145441.617419302</v>
      </c>
      <c r="I606" s="41">
        <f>($E606*'Exposure Inputs'!$D$39*'Exposure Inputs'!$C$43/'Exposure Inputs'!$D$37)</f>
        <v>4.4278289170969138E-7</v>
      </c>
      <c r="J606" s="53">
        <f>'Exposure Inputs'!$E$60/$I606</f>
        <v>28456384.011018053</v>
      </c>
      <c r="K606" s="41">
        <f>($E606*'Exposure Inputs'!$E$39*'Exposure Inputs'!$C$43/'Exposure Inputs'!$E$37)</f>
        <v>2.4975241558203048E-7</v>
      </c>
      <c r="L606" s="53">
        <f>'Exposure Inputs'!$E$60/$K606</f>
        <v>50449962.498407006</v>
      </c>
    </row>
    <row r="607" spans="1:12">
      <c r="A607" s="47">
        <f>'Refined Drinking Water Calcs'!A607</f>
        <v>2022</v>
      </c>
      <c r="B607" s="48" t="str">
        <f>'Refined Drinking Water Calcs'!B607</f>
        <v>110039757992</v>
      </c>
      <c r="C607" s="48" t="str">
        <f>'Refined Drinking Water Calcs'!C607</f>
        <v>HANGTOWN CREEK WWTP</v>
      </c>
      <c r="D607" s="48" t="str">
        <f>'Refined Drinking Water Calcs'!D607</f>
        <v>Waste Handling, Disposal and Treatment (POTW)</v>
      </c>
      <c r="E607" s="48">
        <f>'Refined Drinking Water Calcs'!G607</f>
        <v>3.3555940680000403E-2</v>
      </c>
      <c r="F607" s="48">
        <f>'Refined Drinking Water Calcs'!F607</f>
        <v>1.4620671138246499E-2</v>
      </c>
      <c r="G607" s="41">
        <f>($E607*'Exposure Inputs'!$C$39*'Exposure Inputs'!$C$43/'Exposure Inputs'!$C$37)</f>
        <v>1.1576799534600141E-7</v>
      </c>
      <c r="H607" s="41">
        <f>'Exposure Inputs'!$E$60/$G607</f>
        <v>108838370.76336832</v>
      </c>
      <c r="I607" s="41">
        <f>($E607*'Exposure Inputs'!$D$39*'Exposure Inputs'!$C$43/'Exposure Inputs'!$D$37)</f>
        <v>1.795951754704247E-7</v>
      </c>
      <c r="J607" s="53">
        <f>'Exposure Inputs'!$E$60/$I607</f>
        <v>70157786.62759757</v>
      </c>
      <c r="K607" s="41">
        <f>($E607*'Exposure Inputs'!$E$39*'Exposure Inputs'!$C$43/'Exposure Inputs'!$E$37)</f>
        <v>1.0130095299622764E-7</v>
      </c>
      <c r="L607" s="53">
        <f>'Exposure Inputs'!$E$60/$K607</f>
        <v>124381850.58801188</v>
      </c>
    </row>
    <row r="608" spans="1:12">
      <c r="A608" s="47">
        <f>'Refined Drinking Water Calcs'!A608</f>
        <v>2023</v>
      </c>
      <c r="B608" s="48" t="str">
        <f>'Refined Drinking Water Calcs'!B608</f>
        <v>110071437926</v>
      </c>
      <c r="C608" s="48" t="str">
        <f>'Refined Drinking Water Calcs'!C608</f>
        <v>HATFIELD CCB LDFL</v>
      </c>
      <c r="D608" s="48" t="str">
        <f>'Refined Drinking Water Calcs'!D608</f>
        <v>Waste Handling, Disposal and Treatment (Landfill)</v>
      </c>
      <c r="E608" s="48">
        <f>'Refined Drinking Water Calcs'!G608</f>
        <v>6.0778561774030397E-3</v>
      </c>
      <c r="F608" s="48">
        <f>'Refined Drinking Water Calcs'!F608</f>
        <v>3.9598775245974502E-3</v>
      </c>
      <c r="G608" s="41">
        <f>($E608*'Exposure Inputs'!$C$39*'Exposure Inputs'!$C$43/'Exposure Inputs'!$C$37)</f>
        <v>2.0968603812040487E-8</v>
      </c>
      <c r="H608" s="41">
        <f>'Exposure Inputs'!$E$60/$G608</f>
        <v>600898377.06623507</v>
      </c>
      <c r="I608" s="41">
        <f>($E608*'Exposure Inputs'!$D$39*'Exposure Inputs'!$C$43/'Exposure Inputs'!$D$37)</f>
        <v>3.2529371090326127E-8</v>
      </c>
      <c r="J608" s="53">
        <f>'Exposure Inputs'!$E$60/$I608</f>
        <v>387342256.47993237</v>
      </c>
      <c r="K608" s="41">
        <f>($E608*'Exposure Inputs'!$E$39*'Exposure Inputs'!$C$43/'Exposure Inputs'!$E$37)</f>
        <v>1.8348245063858236E-8</v>
      </c>
      <c r="L608" s="53">
        <f>'Exposure Inputs'!$E$60/$K608</f>
        <v>686714176.54100668</v>
      </c>
    </row>
    <row r="609" spans="1:12">
      <c r="A609" s="47">
        <f>'Refined Drinking Water Calcs'!A609</f>
        <v>2023</v>
      </c>
      <c r="B609" s="48" t="str">
        <f>'Refined Drinking Water Calcs'!B609</f>
        <v>110070546877</v>
      </c>
      <c r="C609" s="48" t="str">
        <f>'Refined Drinking Water Calcs'!C609</f>
        <v>JASPER COLUMBIA PIKE</v>
      </c>
      <c r="D609" s="48" t="str">
        <f>'Refined Drinking Water Calcs'!D609</f>
        <v>Waste Handling, Disposal and Treatment (Remediation)</v>
      </c>
      <c r="E609" s="48">
        <f>'Refined Drinking Water Calcs'!G609</f>
        <v>2</v>
      </c>
      <c r="F609" s="48">
        <f>'Refined Drinking Water Calcs'!F609</f>
        <v>2</v>
      </c>
      <c r="G609" s="41">
        <f>($E609*'Exposure Inputs'!$C$39*'Exposure Inputs'!$C$43/'Exposure Inputs'!$C$37)</f>
        <v>6.9000000000000009E-6</v>
      </c>
      <c r="H609" s="41">
        <f>'Exposure Inputs'!$E$60/$G609</f>
        <v>1826086.9565217388</v>
      </c>
      <c r="I609" s="41">
        <f>($E609*'Exposure Inputs'!$D$39*'Exposure Inputs'!$C$43/'Exposure Inputs'!$D$37)</f>
        <v>1.0704225352112677E-5</v>
      </c>
      <c r="J609" s="53">
        <f>'Exposure Inputs'!$E$60/$I609</f>
        <v>1177105.2631578946</v>
      </c>
      <c r="K609" s="41">
        <f>($E609*'Exposure Inputs'!$E$39*'Exposure Inputs'!$C$43/'Exposure Inputs'!$E$37)</f>
        <v>6.0377358490566035E-6</v>
      </c>
      <c r="L609" s="53">
        <f>'Exposure Inputs'!$E$60/$K609</f>
        <v>2086875</v>
      </c>
    </row>
    <row r="610" spans="1:12">
      <c r="A610" s="47">
        <f>'Refined Drinking Water Calcs'!A610</f>
        <v>2019</v>
      </c>
      <c r="B610" s="48" t="str">
        <f>'Refined Drinking Water Calcs'!B610</f>
        <v>110004087880</v>
      </c>
      <c r="C610" s="48" t="str">
        <f>'Refined Drinking Water Calcs'!C610</f>
        <v>BEEDE ELECTRICAL INSTRUMENT CO INC</v>
      </c>
      <c r="D610" s="48" t="str">
        <f>'Refined Drinking Water Calcs'!D610</f>
        <v>Waste Handling, Disposal and Treatment (Remediation)</v>
      </c>
      <c r="E610" s="48">
        <f>'Refined Drinking Water Calcs'!G610</f>
        <v>2.6692282000000001E-2</v>
      </c>
      <c r="F610" s="48">
        <f>'Refined Drinking Water Calcs'!F610</f>
        <v>2.0779938438329499E-2</v>
      </c>
      <c r="G610" s="41">
        <f>($E610*'Exposure Inputs'!$C$39*'Exposure Inputs'!$C$43/'Exposure Inputs'!$C$37)</f>
        <v>9.2088372900000005E-8</v>
      </c>
      <c r="H610" s="41">
        <f>'Exposure Inputs'!$E$60/$G610</f>
        <v>136825090.97736484</v>
      </c>
      <c r="I610" s="41">
        <f>($E610*'Exposure Inputs'!$D$39*'Exposure Inputs'!$C$43/'Exposure Inputs'!$D$37)</f>
        <v>1.4286010084507041E-7</v>
      </c>
      <c r="J610" s="53">
        <f>'Exposure Inputs'!$E$60/$I610</f>
        <v>88198173.776067168</v>
      </c>
      <c r="K610" s="41">
        <f>($E610*'Exposure Inputs'!$E$39*'Exposure Inputs'!$C$43/'Exposure Inputs'!$E$37)</f>
        <v>8.0580473962264163E-8</v>
      </c>
      <c r="L610" s="53">
        <f>'Exposure Inputs'!$E$60/$K610</f>
        <v>156365424.28256974</v>
      </c>
    </row>
    <row r="611" spans="1:12">
      <c r="A611" s="47">
        <f>'Refined Drinking Water Calcs'!A611</f>
        <v>2020</v>
      </c>
      <c r="B611" s="48" t="str">
        <f>'Refined Drinking Water Calcs'!B611</f>
        <v>110004087880</v>
      </c>
      <c r="C611" s="48" t="str">
        <f>'Refined Drinking Water Calcs'!C611</f>
        <v>BEEDE ELECTRICAL INSTRUMENT CO INC</v>
      </c>
      <c r="D611" s="48" t="str">
        <f>'Refined Drinking Water Calcs'!D611</f>
        <v>Waste Handling, Disposal and Treatment (Remediation)</v>
      </c>
      <c r="E611" s="48">
        <f>'Refined Drinking Water Calcs'!G611</f>
        <v>2.9098717999999999E-2</v>
      </c>
      <c r="F611" s="48">
        <f>'Refined Drinking Water Calcs'!F611</f>
        <v>2.26533483346682E-2</v>
      </c>
      <c r="G611" s="41">
        <f>($E611*'Exposure Inputs'!$C$39*'Exposure Inputs'!$C$43/'Exposure Inputs'!$C$37)</f>
        <v>1.0039057710000001E-7</v>
      </c>
      <c r="H611" s="41">
        <f>'Exposure Inputs'!$E$60/$G611</f>
        <v>125509787.51172054</v>
      </c>
      <c r="I611" s="41">
        <f>($E611*'Exposure Inputs'!$D$39*'Exposure Inputs'!$C$43/'Exposure Inputs'!$D$37)</f>
        <v>1.5573961746478874E-7</v>
      </c>
      <c r="J611" s="53">
        <f>'Exposure Inputs'!$E$60/$I611</f>
        <v>80904269.607884079</v>
      </c>
      <c r="K611" s="41">
        <f>($E611*'Exposure Inputs'!$E$39*'Exposure Inputs'!$C$43/'Exposure Inputs'!$E$37)</f>
        <v>8.7845186415094336E-8</v>
      </c>
      <c r="L611" s="53">
        <f>'Exposure Inputs'!$E$60/$K611</f>
        <v>143434154.04073817</v>
      </c>
    </row>
    <row r="612" spans="1:12">
      <c r="A612" s="47">
        <f>'Refined Drinking Water Calcs'!A612</f>
        <v>2021</v>
      </c>
      <c r="B612" s="48" t="str">
        <f>'Refined Drinking Water Calcs'!B612</f>
        <v>110004087880</v>
      </c>
      <c r="C612" s="48" t="str">
        <f>'Refined Drinking Water Calcs'!C612</f>
        <v>BEEDE ELECTRICAL INSTRUMENT CO INC</v>
      </c>
      <c r="D612" s="48" t="str">
        <f>'Refined Drinking Water Calcs'!D612</f>
        <v>Waste Handling, Disposal and Treatment (Remediation)</v>
      </c>
      <c r="E612" s="48">
        <f>'Refined Drinking Water Calcs'!G612</f>
        <v>2.5015000999999999E-2</v>
      </c>
      <c r="F612" s="48">
        <f>'Refined Drinking Water Calcs'!F612</f>
        <v>1.9474175442836798E-2</v>
      </c>
      <c r="G612" s="41">
        <f>($E612*'Exposure Inputs'!$C$39*'Exposure Inputs'!$C$43/'Exposure Inputs'!$C$37)</f>
        <v>8.6301753450000009E-8</v>
      </c>
      <c r="H612" s="41">
        <f>'Exposure Inputs'!$E$60/$G612</f>
        <v>145999351.07112241</v>
      </c>
      <c r="I612" s="41">
        <f>($E612*'Exposure Inputs'!$D$39*'Exposure Inputs'!$C$43/'Exposure Inputs'!$D$37)</f>
        <v>1.3388310394366197E-7</v>
      </c>
      <c r="J612" s="53">
        <f>'Exposure Inputs'!$E$60/$I612</f>
        <v>94111950.118082717</v>
      </c>
      <c r="K612" s="41">
        <f>($E612*'Exposure Inputs'!$E$39*'Exposure Inputs'!$C$43/'Exposure Inputs'!$E$37)</f>
        <v>7.5516984150943397E-8</v>
      </c>
      <c r="L612" s="53">
        <f>'Exposure Inputs'!$E$60/$K612</f>
        <v>166849883.39596707</v>
      </c>
    </row>
    <row r="613" spans="1:12">
      <c r="A613" s="47">
        <f>'Refined Drinking Water Calcs'!A613</f>
        <v>2019</v>
      </c>
      <c r="B613" s="48" t="str">
        <f>'Refined Drinking Water Calcs'!B613</f>
        <v>110002014677</v>
      </c>
      <c r="C613" s="48" t="str">
        <f>'Refined Drinking Water Calcs'!C613</f>
        <v>BULL HN INFORMATION SYSTEMS INC</v>
      </c>
      <c r="D613" s="48" t="str">
        <f>'Refined Drinking Water Calcs'!D613</f>
        <v>Waste Handling, Disposal and Treatment (Remediation)</v>
      </c>
      <c r="E613" s="48">
        <f>'Refined Drinking Water Calcs'!G613</f>
        <v>9.5161030797858207E-5</v>
      </c>
      <c r="F613" s="48">
        <f>'Refined Drinking Water Calcs'!F613</f>
        <v>5.2251585474815003E-5</v>
      </c>
      <c r="G613" s="41">
        <f>($E613*'Exposure Inputs'!$C$39*'Exposure Inputs'!$C$43/'Exposure Inputs'!$C$37)</f>
        <v>3.283055562526109E-10</v>
      </c>
      <c r="H613" s="41">
        <f>'Exposure Inputs'!$E$60/$G613</f>
        <v>38378881380.56694</v>
      </c>
      <c r="I613" s="41">
        <f>($E613*'Exposure Inputs'!$D$39*'Exposure Inputs'!$C$43/'Exposure Inputs'!$D$37)</f>
        <v>5.093125591998045E-10</v>
      </c>
      <c r="J613" s="53">
        <f>'Exposure Inputs'!$E$60/$I613</f>
        <v>24739228932.025982</v>
      </c>
      <c r="K613" s="41">
        <f>($E613*'Exposure Inputs'!$E$39*'Exposure Inputs'!$C$43/'Exposure Inputs'!$E$37)</f>
        <v>2.8727858354070401E-10</v>
      </c>
      <c r="L613" s="53">
        <f>'Exposure Inputs'!$E$60/$K613</f>
        <v>43859865377.729164</v>
      </c>
    </row>
    <row r="614" spans="1:12">
      <c r="A614" s="47">
        <f>'Refined Drinking Water Calcs'!A614</f>
        <v>2020</v>
      </c>
      <c r="B614" s="48" t="str">
        <f>'Refined Drinking Water Calcs'!B614</f>
        <v>110002014677</v>
      </c>
      <c r="C614" s="48" t="str">
        <f>'Refined Drinking Water Calcs'!C614</f>
        <v>BULL HN INFORMATION SYSTEMS INC</v>
      </c>
      <c r="D614" s="48" t="str">
        <f>'Refined Drinking Water Calcs'!D614</f>
        <v>Waste Handling, Disposal and Treatment (Remediation)</v>
      </c>
      <c r="E614" s="48">
        <f>'Refined Drinking Water Calcs'!G614</f>
        <v>7.4199872385112594E-5</v>
      </c>
      <c r="F614" s="48">
        <f>'Refined Drinking Water Calcs'!F614</f>
        <v>4.0742107789760703E-5</v>
      </c>
      <c r="G614" s="41">
        <f>($E614*'Exposure Inputs'!$C$39*'Exposure Inputs'!$C$43/'Exposure Inputs'!$C$37)</f>
        <v>2.5598955972863851E-10</v>
      </c>
      <c r="H614" s="41">
        <f>'Exposure Inputs'!$E$60/$G614</f>
        <v>49220757336.184402</v>
      </c>
      <c r="I614" s="41">
        <f>($E614*'Exposure Inputs'!$D$39*'Exposure Inputs'!$C$43/'Exposure Inputs'!$D$37)</f>
        <v>3.9712607755412378E-10</v>
      </c>
      <c r="J614" s="53">
        <f>'Exposure Inputs'!$E$60/$I614</f>
        <v>31727959235.52203</v>
      </c>
      <c r="K614" s="41">
        <f>($E614*'Exposure Inputs'!$E$39*'Exposure Inputs'!$C$43/'Exposure Inputs'!$E$37)</f>
        <v>2.2399961474750973E-10</v>
      </c>
      <c r="L614" s="53">
        <f>'Exposure Inputs'!$E$60/$K614</f>
        <v>56250096743.258247</v>
      </c>
    </row>
    <row r="615" spans="1:12">
      <c r="A615" s="47">
        <f>'Refined Drinking Water Calcs'!A615</f>
        <v>2021</v>
      </c>
      <c r="B615" s="48" t="str">
        <f>'Refined Drinking Water Calcs'!B615</f>
        <v>110002014677</v>
      </c>
      <c r="C615" s="48" t="str">
        <f>'Refined Drinking Water Calcs'!C615</f>
        <v>BULL HN INFORMATION SYSTEMS INC</v>
      </c>
      <c r="D615" s="48" t="str">
        <f>'Refined Drinking Water Calcs'!D615</f>
        <v>Waste Handling, Disposal and Treatment (Remediation)</v>
      </c>
      <c r="E615" s="48">
        <f>'Refined Drinking Water Calcs'!G615</f>
        <v>9.6850797682235799E-5</v>
      </c>
      <c r="F615" s="48">
        <f>'Refined Drinking Water Calcs'!F615</f>
        <v>5.3179412738257702E-5</v>
      </c>
      <c r="G615" s="41">
        <f>($E615*'Exposure Inputs'!$C$39*'Exposure Inputs'!$C$43/'Exposure Inputs'!$C$37)</f>
        <v>3.3413525200371354E-10</v>
      </c>
      <c r="H615" s="41">
        <f>'Exposure Inputs'!$E$60/$G615</f>
        <v>37709280671.349113</v>
      </c>
      <c r="I615" s="41">
        <f>($E615*'Exposure Inputs'!$D$39*'Exposure Inputs'!$C$43/'Exposure Inputs'!$D$37)</f>
        <v>5.1835638196126205E-10</v>
      </c>
      <c r="J615" s="53">
        <f>'Exposure Inputs'!$E$60/$I615</f>
        <v>24307600790.64991</v>
      </c>
      <c r="K615" s="41">
        <f>($E615*'Exposure Inputs'!$E$39*'Exposure Inputs'!$C$43/'Exposure Inputs'!$E$37)</f>
        <v>2.9237976658788172E-10</v>
      </c>
      <c r="L615" s="53">
        <f>'Exposure Inputs'!$E$60/$K615</f>
        <v>43094637317.226151</v>
      </c>
    </row>
    <row r="616" spans="1:12">
      <c r="A616" s="47">
        <f>'Refined Drinking Water Calcs'!A616</f>
        <v>2022</v>
      </c>
      <c r="B616" s="48" t="str">
        <f>'Refined Drinking Water Calcs'!B616</f>
        <v>110002014677</v>
      </c>
      <c r="C616" s="48" t="str">
        <f>'Refined Drinking Water Calcs'!C616</f>
        <v>BULL HN INFORMATION SYSTEMS INC</v>
      </c>
      <c r="D616" s="48" t="str">
        <f>'Refined Drinking Water Calcs'!D616</f>
        <v>Waste Handling, Disposal and Treatment (Remediation)</v>
      </c>
      <c r="E616" s="48">
        <f>'Refined Drinking Water Calcs'!G616</f>
        <v>8.2632973732069102E-5</v>
      </c>
      <c r="F616" s="48">
        <f>'Refined Drinking Water Calcs'!F616</f>
        <v>4.5372605296500502E-5</v>
      </c>
      <c r="G616" s="41">
        <f>($E616*'Exposure Inputs'!$C$39*'Exposure Inputs'!$C$43/'Exposure Inputs'!$C$37)</f>
        <v>2.850837593756384E-10</v>
      </c>
      <c r="H616" s="41">
        <f>'Exposure Inputs'!$E$60/$G616</f>
        <v>44197536989.112411</v>
      </c>
      <c r="I616" s="41">
        <f>($E616*'Exposure Inputs'!$D$39*'Exposure Inputs'!$C$43/'Exposure Inputs'!$D$37)</f>
        <v>4.4226098617163746E-10</v>
      </c>
      <c r="J616" s="53">
        <f>'Exposure Inputs'!$E$60/$I616</f>
        <v>28489964961.797588</v>
      </c>
      <c r="K616" s="41">
        <f>($E616*'Exposure Inputs'!$E$39*'Exposure Inputs'!$C$43/'Exposure Inputs'!$E$37)</f>
        <v>2.4945803390813309E-10</v>
      </c>
      <c r="L616" s="53">
        <f>'Exposure Inputs'!$E$60/$K616</f>
        <v>50509497740.370033</v>
      </c>
    </row>
    <row r="617" spans="1:12">
      <c r="A617" s="47">
        <f>'Refined Drinking Water Calcs'!A617</f>
        <v>2019</v>
      </c>
      <c r="B617" s="48" t="str">
        <f>'Refined Drinking Water Calcs'!B617</f>
        <v>110009721836</v>
      </c>
      <c r="C617" s="48" t="str">
        <f>'Refined Drinking Water Calcs'!C617</f>
        <v>CHEMICAL LEAMAN TANK LINES INC</v>
      </c>
      <c r="D617" s="48" t="str">
        <f>'Refined Drinking Water Calcs'!D617</f>
        <v>Waste Handling, Disposal and Treatment (Remediation)</v>
      </c>
      <c r="E617" s="48">
        <f>'Refined Drinking Water Calcs'!G617</f>
        <v>9.4383632999999995E-2</v>
      </c>
      <c r="F617" s="48">
        <f>'Refined Drinking Water Calcs'!F617</f>
        <v>9.4383632999999995E-2</v>
      </c>
      <c r="G617" s="41">
        <f>($E617*'Exposure Inputs'!$C$39*'Exposure Inputs'!$C$43/'Exposure Inputs'!$C$37)</f>
        <v>3.2562353385000003E-7</v>
      </c>
      <c r="H617" s="41">
        <f>'Exposure Inputs'!$E$60/$G617</f>
        <v>38694991.885335438</v>
      </c>
      <c r="I617" s="41">
        <f>($E617*'Exposure Inputs'!$D$39*'Exposure Inputs'!$C$43/'Exposure Inputs'!$D$37)</f>
        <v>5.0515183859154933E-7</v>
      </c>
      <c r="J617" s="53">
        <f>'Exposure Inputs'!$E$60/$I617</f>
        <v>24942995.427139252</v>
      </c>
      <c r="K617" s="41">
        <f>($E617*'Exposure Inputs'!$E$39*'Exposure Inputs'!$C$43/'Exposure Inputs'!$E$37)</f>
        <v>2.8493172226415098E-7</v>
      </c>
      <c r="L617" s="53">
        <f>'Exposure Inputs'!$E$60/$K617</f>
        <v>44221120.413959898</v>
      </c>
    </row>
    <row r="618" spans="1:12">
      <c r="A618" s="47">
        <f>'Refined Drinking Water Calcs'!A618</f>
        <v>2020</v>
      </c>
      <c r="B618" s="48" t="str">
        <f>'Refined Drinking Water Calcs'!B618</f>
        <v>110009721836</v>
      </c>
      <c r="C618" s="48" t="str">
        <f>'Refined Drinking Water Calcs'!C618</f>
        <v>CHEMICAL LEAMAN TANK LINES INC</v>
      </c>
      <c r="D618" s="48" t="str">
        <f>'Refined Drinking Water Calcs'!D618</f>
        <v>Waste Handling, Disposal and Treatment (Remediation)</v>
      </c>
      <c r="E618" s="48">
        <f>'Refined Drinking Water Calcs'!G618</f>
        <v>8.1542033E-2</v>
      </c>
      <c r="F618" s="48">
        <f>'Refined Drinking Water Calcs'!F618</f>
        <v>8.1542033E-2</v>
      </c>
      <c r="G618" s="41">
        <f>($E618*'Exposure Inputs'!$C$39*'Exposure Inputs'!$C$43/'Exposure Inputs'!$C$37)</f>
        <v>2.8132001385000003E-7</v>
      </c>
      <c r="H618" s="41">
        <f>'Exposure Inputs'!$E$60/$G618</f>
        <v>44788850.347200416</v>
      </c>
      <c r="I618" s="41">
        <f>($E618*'Exposure Inputs'!$D$39*'Exposure Inputs'!$C$43/'Exposure Inputs'!$D$37)</f>
        <v>4.3642214845070427E-7</v>
      </c>
      <c r="J618" s="53">
        <f>'Exposure Inputs'!$E$60/$I618</f>
        <v>28871128.664596688</v>
      </c>
      <c r="K618" s="41">
        <f>($E618*'Exposure Inputs'!$E$39*'Exposure Inputs'!$C$43/'Exposure Inputs'!$E$37)</f>
        <v>2.4616462792452834E-7</v>
      </c>
      <c r="L618" s="53">
        <f>'Exposure Inputs'!$E$60/$K618</f>
        <v>51185258.037409976</v>
      </c>
    </row>
    <row r="619" spans="1:12">
      <c r="A619" s="47">
        <f>'Refined Drinking Water Calcs'!A619</f>
        <v>2021</v>
      </c>
      <c r="B619" s="48" t="str">
        <f>'Refined Drinking Water Calcs'!B619</f>
        <v>110009721836</v>
      </c>
      <c r="C619" s="48" t="str">
        <f>'Refined Drinking Water Calcs'!C619</f>
        <v>CHEMICAL LEAMAN TANK LINES INC</v>
      </c>
      <c r="D619" s="48" t="str">
        <f>'Refined Drinking Water Calcs'!D619</f>
        <v>Waste Handling, Disposal and Treatment (Remediation)</v>
      </c>
      <c r="E619" s="48">
        <f>'Refined Drinking Water Calcs'!G619</f>
        <v>9.3819123000000004E-2</v>
      </c>
      <c r="F619" s="48">
        <f>'Refined Drinking Water Calcs'!F619</f>
        <v>9.3819123000000004E-2</v>
      </c>
      <c r="G619" s="41">
        <f>($E619*'Exposure Inputs'!$C$39*'Exposure Inputs'!$C$43/'Exposure Inputs'!$C$37)</f>
        <v>3.2367597435000005E-7</v>
      </c>
      <c r="H619" s="41">
        <f>'Exposure Inputs'!$E$60/$G619</f>
        <v>38927819.790465079</v>
      </c>
      <c r="I619" s="41">
        <f>($E619*'Exposure Inputs'!$D$39*'Exposure Inputs'!$C$43/'Exposure Inputs'!$D$37)</f>
        <v>5.0213051746478877E-7</v>
      </c>
      <c r="J619" s="53">
        <f>'Exposure Inputs'!$E$60/$I619</f>
        <v>25093077.520195849</v>
      </c>
      <c r="K619" s="41">
        <f>($E619*'Exposure Inputs'!$E$39*'Exposure Inputs'!$C$43/'Exposure Inputs'!$E$37)</f>
        <v>2.8322754113207547E-7</v>
      </c>
      <c r="L619" s="53">
        <f>'Exposure Inputs'!$E$60/$K619</f>
        <v>44487199.054290883</v>
      </c>
    </row>
    <row r="620" spans="1:12">
      <c r="A620" s="47">
        <f>'Refined Drinking Water Calcs'!A620</f>
        <v>2022</v>
      </c>
      <c r="B620" s="48" t="str">
        <f>'Refined Drinking Water Calcs'!B620</f>
        <v>110009721836</v>
      </c>
      <c r="C620" s="48" t="str">
        <f>'Refined Drinking Water Calcs'!C620</f>
        <v>CHEMICAL LEAMAN TANK LINES INC</v>
      </c>
      <c r="D620" s="48" t="str">
        <f>'Refined Drinking Water Calcs'!D620</f>
        <v>Waste Handling, Disposal and Treatment (Remediation)</v>
      </c>
      <c r="E620" s="48">
        <f>'Refined Drinking Water Calcs'!G620</f>
        <v>8.8108315000000006E-2</v>
      </c>
      <c r="F620" s="48">
        <f>'Refined Drinking Water Calcs'!F620</f>
        <v>8.8108315000000006E-2</v>
      </c>
      <c r="G620" s="41">
        <f>($E620*'Exposure Inputs'!$C$39*'Exposure Inputs'!$C$43/'Exposure Inputs'!$C$37)</f>
        <v>3.0397368675000005E-7</v>
      </c>
      <c r="H620" s="41">
        <f>'Exposure Inputs'!$E$60/$G620</f>
        <v>41450956.28083998</v>
      </c>
      <c r="I620" s="41">
        <f>($E620*'Exposure Inputs'!$D$39*'Exposure Inputs'!$C$43/'Exposure Inputs'!$D$37)</f>
        <v>4.7156562957746488E-7</v>
      </c>
      <c r="J620" s="53">
        <f>'Exposure Inputs'!$E$60/$I620</f>
        <v>26719504.581557244</v>
      </c>
      <c r="K620" s="41">
        <f>($E620*'Exposure Inputs'!$E$39*'Exposure Inputs'!$C$43/'Exposure Inputs'!$E$37)</f>
        <v>2.6598736603773589E-7</v>
      </c>
      <c r="L620" s="53">
        <f>'Exposure Inputs'!$E$60/$K620</f>
        <v>47370670.974697441</v>
      </c>
    </row>
    <row r="621" spans="1:12">
      <c r="A621" s="47">
        <f>'Refined Drinking Water Calcs'!A621</f>
        <v>2023</v>
      </c>
      <c r="B621" s="48" t="str">
        <f>'Refined Drinking Water Calcs'!B621</f>
        <v>110009721836</v>
      </c>
      <c r="C621" s="48" t="str">
        <f>'Refined Drinking Water Calcs'!C621</f>
        <v>CHEMICAL LEAMAN TANK LINES INC</v>
      </c>
      <c r="D621" s="48" t="str">
        <f>'Refined Drinking Water Calcs'!D621</f>
        <v>Waste Handling, Disposal and Treatment (Remediation)</v>
      </c>
      <c r="E621" s="48">
        <f>'Refined Drinking Water Calcs'!G621</f>
        <v>6.8674441000000003E-2</v>
      </c>
      <c r="F621" s="48">
        <f>'Refined Drinking Water Calcs'!F621</f>
        <v>6.8674441000000003E-2</v>
      </c>
      <c r="G621" s="41">
        <f>($E621*'Exposure Inputs'!$C$39*'Exposure Inputs'!$C$43/'Exposure Inputs'!$C$37)</f>
        <v>2.3692682145000002E-7</v>
      </c>
      <c r="H621" s="41">
        <f>'Exposure Inputs'!$E$60/$G621</f>
        <v>53180977.665962771</v>
      </c>
      <c r="I621" s="41">
        <f>($E621*'Exposure Inputs'!$D$39*'Exposure Inputs'!$C$43/'Exposure Inputs'!$D$37)</f>
        <v>3.6755334619718318E-7</v>
      </c>
      <c r="J621" s="53">
        <f>'Exposure Inputs'!$E$60/$I621</f>
        <v>34280738.103362046</v>
      </c>
      <c r="K621" s="41">
        <f>($E621*'Exposure Inputs'!$E$39*'Exposure Inputs'!$C$43/'Exposure Inputs'!$E$37)</f>
        <v>2.0731906716981135E-7</v>
      </c>
      <c r="L621" s="53">
        <f>'Exposure Inputs'!$E$60/$K621</f>
        <v>60775886.038883075</v>
      </c>
    </row>
    <row r="622" spans="1:12">
      <c r="A622" s="47">
        <f>'Refined Drinking Water Calcs'!A622</f>
        <v>2019</v>
      </c>
      <c r="B622" s="48" t="str">
        <f>'Refined Drinking Water Calcs'!B622</f>
        <v>110069343954</v>
      </c>
      <c r="C622" s="48" t="str">
        <f>'Refined Drinking Water Calcs'!C622</f>
        <v>CHEMICAL WASTE MANAGEMENT, INC.</v>
      </c>
      <c r="D622" s="48" t="str">
        <f>'Refined Drinking Water Calcs'!D622</f>
        <v>Waste Handling, Disposal and Treatment (Remediation)</v>
      </c>
      <c r="E622" s="48">
        <f>'Refined Drinking Water Calcs'!G622</f>
        <v>4.3857128000000002E-2</v>
      </c>
      <c r="F622" s="48">
        <f>'Refined Drinking Water Calcs'!F622</f>
        <v>3.4397886000000003E-2</v>
      </c>
      <c r="G622" s="41">
        <f>($E622*'Exposure Inputs'!$C$39*'Exposure Inputs'!$C$43/'Exposure Inputs'!$C$37)</f>
        <v>1.5130709160000003E-7</v>
      </c>
      <c r="H622" s="41">
        <f>'Exposure Inputs'!$E$60/$G622</f>
        <v>83274351.960380927</v>
      </c>
      <c r="I622" s="41">
        <f>($E622*'Exposure Inputs'!$D$39*'Exposure Inputs'!$C$43/'Exposure Inputs'!$D$37)</f>
        <v>2.3472829070422537E-7</v>
      </c>
      <c r="J622" s="53">
        <f>'Exposure Inputs'!$E$60/$I622</f>
        <v>53679085.559724502</v>
      </c>
      <c r="K622" s="41">
        <f>($E622*'Exposure Inputs'!$E$39*'Exposure Inputs'!$C$43/'Exposure Inputs'!$E$37)</f>
        <v>1.323988769811321E-7</v>
      </c>
      <c r="L622" s="53">
        <f>'Exposure Inputs'!$E$60/$K622</f>
        <v>95166970.349722832</v>
      </c>
    </row>
    <row r="623" spans="1:12">
      <c r="A623" s="47">
        <f>'Refined Drinking Water Calcs'!A623</f>
        <v>2020</v>
      </c>
      <c r="B623" s="48" t="str">
        <f>'Refined Drinking Water Calcs'!B623</f>
        <v>110069343954</v>
      </c>
      <c r="C623" s="48" t="str">
        <f>'Refined Drinking Water Calcs'!C623</f>
        <v>CHEMICAL WASTE MANAGEMENT, INC.</v>
      </c>
      <c r="D623" s="48" t="str">
        <f>'Refined Drinking Water Calcs'!D623</f>
        <v>Waste Handling, Disposal and Treatment (Remediation)</v>
      </c>
      <c r="E623" s="48">
        <f>'Refined Drinking Water Calcs'!G623</f>
        <v>6.5955910000000006E-2</v>
      </c>
      <c r="F623" s="48">
        <f>'Refined Drinking Water Calcs'!F623</f>
        <v>5.1730332900666302E-2</v>
      </c>
      <c r="G623" s="41">
        <f>($E623*'Exposure Inputs'!$C$39*'Exposure Inputs'!$C$43/'Exposure Inputs'!$C$37)</f>
        <v>2.2754788950000002E-7</v>
      </c>
      <c r="H623" s="41">
        <f>'Exposure Inputs'!$E$60/$G623</f>
        <v>55372959.194156788</v>
      </c>
      <c r="I623" s="41">
        <f>($E623*'Exposure Inputs'!$D$39*'Exposure Inputs'!$C$43/'Exposure Inputs'!$D$37)</f>
        <v>3.5300346197183103E-7</v>
      </c>
      <c r="J623" s="53">
        <f>'Exposure Inputs'!$E$60/$I623</f>
        <v>35693700.933180802</v>
      </c>
      <c r="K623" s="41">
        <f>($E623*'Exposure Inputs'!$E$39*'Exposure Inputs'!$C$43/'Exposure Inputs'!$E$37)</f>
        <v>1.991121811320755E-7</v>
      </c>
      <c r="L623" s="53">
        <f>'Exposure Inputs'!$E$60/$K623</f>
        <v>63280909.929072306</v>
      </c>
    </row>
    <row r="624" spans="1:12">
      <c r="A624" s="47">
        <f>'Refined Drinking Water Calcs'!A624</f>
        <v>2021</v>
      </c>
      <c r="B624" s="48" t="str">
        <f>'Refined Drinking Water Calcs'!B624</f>
        <v>110069343954</v>
      </c>
      <c r="C624" s="48" t="str">
        <f>'Refined Drinking Water Calcs'!C624</f>
        <v>CHEMICAL WASTE MANAGEMENT, INC.</v>
      </c>
      <c r="D624" s="48" t="str">
        <f>'Refined Drinking Water Calcs'!D624</f>
        <v>Waste Handling, Disposal and Treatment (Remediation)</v>
      </c>
      <c r="E624" s="48">
        <f>'Refined Drinking Water Calcs'!G624</f>
        <v>3.4082704999999998E-2</v>
      </c>
      <c r="F624" s="48">
        <f>'Refined Drinking Water Calcs'!F624</f>
        <v>2.6731639992867699E-2</v>
      </c>
      <c r="G624" s="41">
        <f>($E624*'Exposure Inputs'!$C$39*'Exposure Inputs'!$C$43/'Exposure Inputs'!$C$37)</f>
        <v>1.1758533224999999E-7</v>
      </c>
      <c r="H624" s="41">
        <f>'Exposure Inputs'!$E$60/$G624</f>
        <v>107156222.28468892</v>
      </c>
      <c r="I624" s="41">
        <f>($E624*'Exposure Inputs'!$D$39*'Exposure Inputs'!$C$43/'Exposure Inputs'!$D$37)</f>
        <v>1.8241447746478873E-7</v>
      </c>
      <c r="J624" s="53">
        <f>'Exposure Inputs'!$E$60/$I624</f>
        <v>69073464.864827767</v>
      </c>
      <c r="K624" s="41">
        <f>($E624*'Exposure Inputs'!$E$39*'Exposure Inputs'!$C$43/'Exposure Inputs'!$E$37)</f>
        <v>1.0289118490566038E-7</v>
      </c>
      <c r="L624" s="53">
        <f>'Exposure Inputs'!$E$60/$K624</f>
        <v>122459470.27972104</v>
      </c>
    </row>
    <row r="625" spans="1:12">
      <c r="A625" s="47">
        <f>'Refined Drinking Water Calcs'!A625</f>
        <v>2022</v>
      </c>
      <c r="B625" s="48" t="str">
        <f>'Refined Drinking Water Calcs'!B625</f>
        <v>110056125376</v>
      </c>
      <c r="C625" s="48" t="str">
        <f>'Refined Drinking Water Calcs'!C625</f>
        <v>CONFLUENCE PARK APARTMENTS</v>
      </c>
      <c r="D625" s="48" t="str">
        <f>'Refined Drinking Water Calcs'!D625</f>
        <v>Waste Handling, Disposal and Treatment (non-POTW WWT)</v>
      </c>
      <c r="E625" s="48">
        <f>'Refined Drinking Water Calcs'!G625</f>
        <v>2.1793149999999998E-3</v>
      </c>
      <c r="F625" s="48">
        <f>'Refined Drinking Water Calcs'!F625</f>
        <v>8.2065014762780898E-4</v>
      </c>
      <c r="G625" s="41">
        <f>($E625*'Exposure Inputs'!$C$39*'Exposure Inputs'!$C$43/'Exposure Inputs'!$C$37)</f>
        <v>7.5186367500000002E-9</v>
      </c>
      <c r="H625" s="41">
        <f>'Exposure Inputs'!$E$60/$G625</f>
        <v>1675835715.8297346</v>
      </c>
      <c r="I625" s="41">
        <f>($E625*'Exposure Inputs'!$D$39*'Exposure Inputs'!$C$43/'Exposure Inputs'!$D$37)</f>
        <v>1.1663939436619719E-8</v>
      </c>
      <c r="J625" s="53">
        <f>'Exposure Inputs'!$E$60/$I625</f>
        <v>1080252522.611825</v>
      </c>
      <c r="K625" s="41">
        <f>($E625*'Exposure Inputs'!$E$39*'Exposure Inputs'!$C$43/'Exposure Inputs'!$E$37)</f>
        <v>6.5790641509433957E-9</v>
      </c>
      <c r="L625" s="53">
        <f>'Exposure Inputs'!$E$60/$K625</f>
        <v>1915166003.9966688</v>
      </c>
    </row>
    <row r="626" spans="1:12">
      <c r="A626" s="47">
        <f>'Refined Drinking Water Calcs'!A626</f>
        <v>2020</v>
      </c>
      <c r="B626" s="48" t="str">
        <f>'Refined Drinking Water Calcs'!B626</f>
        <v>110059844156</v>
      </c>
      <c r="C626" s="48" t="str">
        <f>'Refined Drinking Water Calcs'!C626</f>
        <v>LAS VEGAS CONVENTION AND VISITORS AUTHORITY REMEDIATION SYSTEM</v>
      </c>
      <c r="D626" s="48" t="str">
        <f>'Refined Drinking Water Calcs'!D626</f>
        <v>Waste Handling, Disposal and Treatment (Remediation)</v>
      </c>
      <c r="E626" s="48">
        <f>'Refined Drinking Water Calcs'!G626</f>
        <v>0.5</v>
      </c>
      <c r="F626" s="48">
        <f>'Refined Drinking Water Calcs'!F626</f>
        <v>0.5</v>
      </c>
      <c r="G626" s="41">
        <f>($E626*'Exposure Inputs'!$C$39*'Exposure Inputs'!$C$43/'Exposure Inputs'!$C$37)</f>
        <v>1.7250000000000002E-6</v>
      </c>
      <c r="H626" s="41">
        <f>'Exposure Inputs'!$E$60/$G626</f>
        <v>7304347.8260869551</v>
      </c>
      <c r="I626" s="41">
        <f>($E626*'Exposure Inputs'!$D$39*'Exposure Inputs'!$C$43/'Exposure Inputs'!$D$37)</f>
        <v>2.6760563380281692E-6</v>
      </c>
      <c r="J626" s="53">
        <f>'Exposure Inputs'!$E$60/$I626</f>
        <v>4708421.0526315784</v>
      </c>
      <c r="K626" s="41">
        <f>($E626*'Exposure Inputs'!$E$39*'Exposure Inputs'!$C$43/'Exposure Inputs'!$E$37)</f>
        <v>1.5094339622641509E-6</v>
      </c>
      <c r="L626" s="53">
        <f>'Exposure Inputs'!$E$60/$K626</f>
        <v>8347500</v>
      </c>
    </row>
    <row r="627" spans="1:12">
      <c r="A627" s="47">
        <f>'Refined Drinking Water Calcs'!A627</f>
        <v>2020</v>
      </c>
      <c r="B627" s="48" t="str">
        <f>'Refined Drinking Water Calcs'!B627</f>
        <v>110059844156</v>
      </c>
      <c r="C627" s="48" t="str">
        <f>'Refined Drinking Water Calcs'!C627</f>
        <v>LAS VEGAS CONVENTION AND VISITORS AUTHORITY REMEDIATION SYSTEM</v>
      </c>
      <c r="D627" s="48" t="str">
        <f>'Refined Drinking Water Calcs'!D627</f>
        <v>Waste Handling, Disposal and Treatment (Remediation)</v>
      </c>
      <c r="E627" s="48">
        <f>'Refined Drinking Water Calcs'!G627</f>
        <v>0.5</v>
      </c>
      <c r="F627" s="48">
        <f>'Refined Drinking Water Calcs'!F627</f>
        <v>0.5</v>
      </c>
      <c r="G627" s="41">
        <f>($E627*'Exposure Inputs'!$C$39*'Exposure Inputs'!$C$43/'Exposure Inputs'!$C$37)</f>
        <v>1.7250000000000002E-6</v>
      </c>
      <c r="H627" s="41">
        <f>'Exposure Inputs'!$E$60/$G627</f>
        <v>7304347.8260869551</v>
      </c>
      <c r="I627" s="41">
        <f>($E627*'Exposure Inputs'!$D$39*'Exposure Inputs'!$C$43/'Exposure Inputs'!$D$37)</f>
        <v>2.6760563380281692E-6</v>
      </c>
      <c r="J627" s="53">
        <f>'Exposure Inputs'!$E$60/$I627</f>
        <v>4708421.0526315784</v>
      </c>
      <c r="K627" s="41">
        <f>($E627*'Exposure Inputs'!$E$39*'Exposure Inputs'!$C$43/'Exposure Inputs'!$E$37)</f>
        <v>1.5094339622641509E-6</v>
      </c>
      <c r="L627" s="53">
        <f>'Exposure Inputs'!$E$60/$K627</f>
        <v>8347500</v>
      </c>
    </row>
    <row r="628" spans="1:12">
      <c r="A628" s="47">
        <f>'Refined Drinking Water Calcs'!A628</f>
        <v>2021</v>
      </c>
      <c r="B628" s="48" t="str">
        <f>'Refined Drinking Water Calcs'!B628</f>
        <v>110059844156</v>
      </c>
      <c r="C628" s="48" t="str">
        <f>'Refined Drinking Water Calcs'!C628</f>
        <v>LAS VEGAS CONVENTION AND VISITORS AUTHORITY REMEDIATION SYSTEM</v>
      </c>
      <c r="D628" s="48" t="str">
        <f>'Refined Drinking Water Calcs'!D628</f>
        <v>Waste Handling, Disposal and Treatment (Remediation)</v>
      </c>
      <c r="E628" s="48">
        <f>'Refined Drinking Water Calcs'!G628</f>
        <v>0.5</v>
      </c>
      <c r="F628" s="48">
        <f>'Refined Drinking Water Calcs'!F628</f>
        <v>0.5</v>
      </c>
      <c r="G628" s="41">
        <f>($E628*'Exposure Inputs'!$C$39*'Exposure Inputs'!$C$43/'Exposure Inputs'!$C$37)</f>
        <v>1.7250000000000002E-6</v>
      </c>
      <c r="H628" s="41">
        <f>'Exposure Inputs'!$E$60/$G628</f>
        <v>7304347.8260869551</v>
      </c>
      <c r="I628" s="41">
        <f>($E628*'Exposure Inputs'!$D$39*'Exposure Inputs'!$C$43/'Exposure Inputs'!$D$37)</f>
        <v>2.6760563380281692E-6</v>
      </c>
      <c r="J628" s="53">
        <f>'Exposure Inputs'!$E$60/$I628</f>
        <v>4708421.0526315784</v>
      </c>
      <c r="K628" s="41">
        <f>($E628*'Exposure Inputs'!$E$39*'Exposure Inputs'!$C$43/'Exposure Inputs'!$E$37)</f>
        <v>1.5094339622641509E-6</v>
      </c>
      <c r="L628" s="53">
        <f>'Exposure Inputs'!$E$60/$K628</f>
        <v>8347500</v>
      </c>
    </row>
    <row r="629" spans="1:12">
      <c r="A629" s="47">
        <f>'Refined Drinking Water Calcs'!A629</f>
        <v>2023</v>
      </c>
      <c r="B629" s="48" t="str">
        <f>'Refined Drinking Water Calcs'!B629</f>
        <v>110059844156</v>
      </c>
      <c r="C629" s="48" t="str">
        <f>'Refined Drinking Water Calcs'!C629</f>
        <v>LAS VEGAS CONVENTION AND VISITORS AUTHORITY REMEDIATION SYSTEM</v>
      </c>
      <c r="D629" s="48" t="str">
        <f>'Refined Drinking Water Calcs'!D629</f>
        <v>Waste Handling, Disposal and Treatment (Remediation)</v>
      </c>
      <c r="E629" s="48">
        <f>'Refined Drinking Water Calcs'!G629</f>
        <v>0.5</v>
      </c>
      <c r="F629" s="48">
        <f>'Refined Drinking Water Calcs'!F629</f>
        <v>0.5</v>
      </c>
      <c r="G629" s="41">
        <f>($E629*'Exposure Inputs'!$C$39*'Exposure Inputs'!$C$43/'Exposure Inputs'!$C$37)</f>
        <v>1.7250000000000002E-6</v>
      </c>
      <c r="H629" s="41">
        <f>'Exposure Inputs'!$E$60/$G629</f>
        <v>7304347.8260869551</v>
      </c>
      <c r="I629" s="41">
        <f>($E629*'Exposure Inputs'!$D$39*'Exposure Inputs'!$C$43/'Exposure Inputs'!$D$37)</f>
        <v>2.6760563380281692E-6</v>
      </c>
      <c r="J629" s="53">
        <f>'Exposure Inputs'!$E$60/$I629</f>
        <v>4708421.0526315784</v>
      </c>
      <c r="K629" s="41">
        <f>($E629*'Exposure Inputs'!$E$39*'Exposure Inputs'!$C$43/'Exposure Inputs'!$E$37)</f>
        <v>1.5094339622641509E-6</v>
      </c>
      <c r="L629" s="53">
        <f>'Exposure Inputs'!$E$60/$K629</f>
        <v>8347500</v>
      </c>
    </row>
    <row r="630" spans="1:12">
      <c r="A630" s="47">
        <f>'Refined Drinking Water Calcs'!A630</f>
        <v>2019</v>
      </c>
      <c r="B630" s="48" t="str">
        <f>'Refined Drinking Water Calcs'!B630</f>
        <v>110001143584</v>
      </c>
      <c r="C630" s="48" t="str">
        <f>'Refined Drinking Water Calcs'!C630</f>
        <v>ETHYL CORPORATION</v>
      </c>
      <c r="D630" s="48" t="str">
        <f>'Refined Drinking Water Calcs'!D630</f>
        <v>Waste Handling, Disposal and Treatment (Remediation)</v>
      </c>
      <c r="E630" s="48">
        <f>'Refined Drinking Water Calcs'!G630</f>
        <v>3.0614090000000002E-3</v>
      </c>
      <c r="F630" s="48">
        <f>'Refined Drinking Water Calcs'!F630</f>
        <v>3.0614090000000002E-3</v>
      </c>
      <c r="G630" s="41">
        <f>($E630*'Exposure Inputs'!$C$39*'Exposure Inputs'!$C$43/'Exposure Inputs'!$C$37)</f>
        <v>1.0561861050000002E-8</v>
      </c>
      <c r="H630" s="41">
        <f>'Exposure Inputs'!$E$60/$G630</f>
        <v>1192971573.8875391</v>
      </c>
      <c r="I630" s="41">
        <f>($E630*'Exposure Inputs'!$D$39*'Exposure Inputs'!$C$43/'Exposure Inputs'!$D$37)</f>
        <v>1.6385005915492958E-8</v>
      </c>
      <c r="J630" s="53">
        <f>'Exposure Inputs'!$E$60/$I630</f>
        <v>768995755.32566524</v>
      </c>
      <c r="K630" s="41">
        <f>($E630*'Exposure Inputs'!$E$39*'Exposure Inputs'!$C$43/'Exposure Inputs'!$E$37)</f>
        <v>9.241989433962265E-9</v>
      </c>
      <c r="L630" s="53">
        <f>'Exposure Inputs'!$E$60/$K630</f>
        <v>1363342826.7833536</v>
      </c>
    </row>
    <row r="631" spans="1:12">
      <c r="A631" s="47">
        <f>'Refined Drinking Water Calcs'!A631</f>
        <v>2020</v>
      </c>
      <c r="B631" s="48" t="str">
        <f>'Refined Drinking Water Calcs'!B631</f>
        <v>110001143584</v>
      </c>
      <c r="C631" s="48" t="str">
        <f>'Refined Drinking Water Calcs'!C631</f>
        <v>ETHYL CORPORATION</v>
      </c>
      <c r="D631" s="48" t="str">
        <f>'Refined Drinking Water Calcs'!D631</f>
        <v>Waste Handling, Disposal and Treatment (Remediation)</v>
      </c>
      <c r="E631" s="48">
        <f>'Refined Drinking Water Calcs'!G631</f>
        <v>2.6656280000000002E-3</v>
      </c>
      <c r="F631" s="48">
        <f>'Refined Drinking Water Calcs'!F631</f>
        <v>2.6656280000000002E-3</v>
      </c>
      <c r="G631" s="41">
        <f>($E631*'Exposure Inputs'!$C$39*'Exposure Inputs'!$C$43/'Exposure Inputs'!$C$37)</f>
        <v>9.1964166000000022E-9</v>
      </c>
      <c r="H631" s="41">
        <f>'Exposure Inputs'!$E$60/$G631</f>
        <v>1370098870.90152</v>
      </c>
      <c r="I631" s="41">
        <f>($E631*'Exposure Inputs'!$D$39*'Exposure Inputs'!$C$43/'Exposure Inputs'!$D$37)</f>
        <v>1.4266741408450707E-8</v>
      </c>
      <c r="J631" s="53">
        <f>'Exposure Inputs'!$E$60/$I631</f>
        <v>883172943.22980881</v>
      </c>
      <c r="K631" s="41">
        <f>($E631*'Exposure Inputs'!$E$39*'Exposure Inputs'!$C$43/'Exposure Inputs'!$E$37)</f>
        <v>8.0471788679245299E-9</v>
      </c>
      <c r="L631" s="53">
        <f>'Exposure Inputs'!$E$60/$K631</f>
        <v>1565766115.9021435</v>
      </c>
    </row>
    <row r="632" spans="1:12">
      <c r="A632" s="47">
        <f>'Refined Drinking Water Calcs'!A632</f>
        <v>2023</v>
      </c>
      <c r="B632" s="48" t="str">
        <f>'Refined Drinking Water Calcs'!B632</f>
        <v>110001143584</v>
      </c>
      <c r="C632" s="48" t="str">
        <f>'Refined Drinking Water Calcs'!C632</f>
        <v>ETHYL CORPORATION</v>
      </c>
      <c r="D632" s="48" t="str">
        <f>'Refined Drinking Water Calcs'!D632</f>
        <v>Waste Handling, Disposal and Treatment (Remediation)</v>
      </c>
      <c r="E632" s="48">
        <f>'Refined Drinking Water Calcs'!G632</f>
        <v>4.9259291560449601E-4</v>
      </c>
      <c r="F632" s="48">
        <f>'Refined Drinking Water Calcs'!F632</f>
        <v>4.9259291560449601E-4</v>
      </c>
      <c r="G632" s="41">
        <f>($E632*'Exposure Inputs'!$C$39*'Exposure Inputs'!$C$43/'Exposure Inputs'!$C$37)</f>
        <v>1.6994455588355113E-9</v>
      </c>
      <c r="H632" s="41">
        <f>'Exposure Inputs'!$E$60/$G632</f>
        <v>7414182781.2558651</v>
      </c>
      <c r="I632" s="41">
        <f>($E632*'Exposure Inputs'!$D$39*'Exposure Inputs'!$C$43/'Exposure Inputs'!$D$37)</f>
        <v>2.6364127877423729E-9</v>
      </c>
      <c r="J632" s="53">
        <f>'Exposure Inputs'!$E$60/$I632</f>
        <v>4779221242.8121691</v>
      </c>
      <c r="K632" s="41">
        <f>($E632*'Exposure Inputs'!$E$39*'Exposure Inputs'!$C$43/'Exposure Inputs'!$E$37)</f>
        <v>1.4870729527682898E-9</v>
      </c>
      <c r="L632" s="53">
        <f>'Exposure Inputs'!$E$60/$K632</f>
        <v>8473020759.703969</v>
      </c>
    </row>
    <row r="633" spans="1:12">
      <c r="A633" s="47">
        <f>'Refined Drinking Water Calcs'!A633</f>
        <v>2019</v>
      </c>
      <c r="B633" s="48" t="str">
        <f>'Refined Drinking Water Calcs'!B633</f>
        <v>110070215141</v>
      </c>
      <c r="C633" s="48" t="str">
        <f>'Refined Drinking Water Calcs'!C633</f>
        <v>FORMER NUODEX CORP FACILITY</v>
      </c>
      <c r="D633" s="48" t="str">
        <f>'Refined Drinking Water Calcs'!D633</f>
        <v>Waste Handling, Disposal and Treatment (Remediation)</v>
      </c>
      <c r="E633" s="48">
        <f>'Refined Drinking Water Calcs'!G633</f>
        <v>3.2687150000000002E-3</v>
      </c>
      <c r="F633" s="48">
        <f>'Refined Drinking Water Calcs'!F633</f>
        <v>2.622615E-3</v>
      </c>
      <c r="G633" s="41">
        <f>($E633*'Exposure Inputs'!$C$39*'Exposure Inputs'!$C$43/'Exposure Inputs'!$C$37)</f>
        <v>1.1277066750000001E-8</v>
      </c>
      <c r="H633" s="41">
        <f>'Exposure Inputs'!$E$60/$G633</f>
        <v>1117311822.2431376</v>
      </c>
      <c r="I633" s="41">
        <f>($E633*'Exposure Inputs'!$D$39*'Exposure Inputs'!$C$43/'Exposure Inputs'!$D$37)</f>
        <v>1.7494530985915495E-8</v>
      </c>
      <c r="J633" s="53">
        <f>'Exposure Inputs'!$E$60/$I633</f>
        <v>720225081.20646465</v>
      </c>
      <c r="K633" s="41">
        <f>($E633*'Exposure Inputs'!$E$39*'Exposure Inputs'!$C$43/'Exposure Inputs'!$E$37)</f>
        <v>9.8678188679245278E-9</v>
      </c>
      <c r="L633" s="53">
        <f>'Exposure Inputs'!$E$60/$K633</f>
        <v>1276877916.8572359</v>
      </c>
    </row>
    <row r="634" spans="1:12">
      <c r="A634" s="47">
        <f>'Refined Drinking Water Calcs'!A634</f>
        <v>2020</v>
      </c>
      <c r="B634" s="48" t="str">
        <f>'Refined Drinking Water Calcs'!B634</f>
        <v>110070215141</v>
      </c>
      <c r="C634" s="48" t="str">
        <f>'Refined Drinking Water Calcs'!C634</f>
        <v>FORMER NUODEX CORP FACILITY</v>
      </c>
      <c r="D634" s="48" t="str">
        <f>'Refined Drinking Water Calcs'!D634</f>
        <v>Waste Handling, Disposal and Treatment (Remediation)</v>
      </c>
      <c r="E634" s="48">
        <f>'Refined Drinking Water Calcs'!G634</f>
        <v>3.083952E-3</v>
      </c>
      <c r="F634" s="48">
        <f>'Refined Drinking Water Calcs'!F634</f>
        <v>2.4743730000000002E-3</v>
      </c>
      <c r="G634" s="41">
        <f>($E634*'Exposure Inputs'!$C$39*'Exposure Inputs'!$C$43/'Exposure Inputs'!$C$37)</f>
        <v>1.0639634400000001E-8</v>
      </c>
      <c r="H634" s="41">
        <f>'Exposure Inputs'!$E$60/$G634</f>
        <v>1184251218.256146</v>
      </c>
      <c r="I634" s="41">
        <f>($E634*'Exposure Inputs'!$D$39*'Exposure Inputs'!$C$43/'Exposure Inputs'!$D$37)</f>
        <v>1.6505658591549297E-8</v>
      </c>
      <c r="J634" s="53">
        <f>'Exposure Inputs'!$E$60/$I634</f>
        <v>763374568.18906045</v>
      </c>
      <c r="K634" s="41">
        <f>($E634*'Exposure Inputs'!$E$39*'Exposure Inputs'!$C$43/'Exposure Inputs'!$E$37)</f>
        <v>9.3100437735849047E-9</v>
      </c>
      <c r="L634" s="53">
        <f>'Exposure Inputs'!$E$60/$K634</f>
        <v>1353377095.3633521</v>
      </c>
    </row>
    <row r="635" spans="1:12">
      <c r="A635" s="47">
        <f>'Refined Drinking Water Calcs'!A635</f>
        <v>2021</v>
      </c>
      <c r="B635" s="48" t="str">
        <f>'Refined Drinking Water Calcs'!B635</f>
        <v>110070215141</v>
      </c>
      <c r="C635" s="48" t="str">
        <f>'Refined Drinking Water Calcs'!C635</f>
        <v>FORMER NUODEX CORP FACILITY</v>
      </c>
      <c r="D635" s="48" t="str">
        <f>'Refined Drinking Water Calcs'!D635</f>
        <v>Waste Handling, Disposal and Treatment (Remediation)</v>
      </c>
      <c r="E635" s="48">
        <f>'Refined Drinking Water Calcs'!G635</f>
        <v>6.7966449999999996E-3</v>
      </c>
      <c r="F635" s="48">
        <f>'Refined Drinking Water Calcs'!F635</f>
        <v>5.45321E-3</v>
      </c>
      <c r="G635" s="41">
        <f>($E635*'Exposure Inputs'!$C$39*'Exposure Inputs'!$C$43/'Exposure Inputs'!$C$37)</f>
        <v>2.344842525E-8</v>
      </c>
      <c r="H635" s="41">
        <f>'Exposure Inputs'!$E$60/$G635</f>
        <v>537349517.74639964</v>
      </c>
      <c r="I635" s="41">
        <f>($E635*'Exposure Inputs'!$D$39*'Exposure Inputs'!$C$43/'Exposure Inputs'!$D$37)</f>
        <v>3.6376409859154931E-8</v>
      </c>
      <c r="J635" s="53">
        <f>'Exposure Inputs'!$E$60/$I635</f>
        <v>346378327.29468572</v>
      </c>
      <c r="K635" s="41">
        <f>($E635*'Exposure Inputs'!$E$39*'Exposure Inputs'!$C$43/'Exposure Inputs'!$E$37)</f>
        <v>2.0518173584905659E-8</v>
      </c>
      <c r="L635" s="53">
        <f>'Exposure Inputs'!$E$60/$K635</f>
        <v>614089745.74955738</v>
      </c>
    </row>
    <row r="636" spans="1:12">
      <c r="A636" s="47">
        <f>'Refined Drinking Water Calcs'!A636</f>
        <v>2023</v>
      </c>
      <c r="B636" s="48" t="str">
        <f>'Refined Drinking Water Calcs'!B636</f>
        <v>110070215141</v>
      </c>
      <c r="C636" s="48" t="str">
        <f>'Refined Drinking Water Calcs'!C636</f>
        <v>FORMER NUODEX CORP FACILITY</v>
      </c>
      <c r="D636" s="48" t="str">
        <f>'Refined Drinking Water Calcs'!D636</f>
        <v>Waste Handling, Disposal and Treatment (Remediation)</v>
      </c>
      <c r="E636" s="48">
        <f>'Refined Drinking Water Calcs'!G636</f>
        <v>1.157103E-3</v>
      </c>
      <c r="F636" s="48">
        <f>'Refined Drinking Water Calcs'!F636</f>
        <v>9.2838808307440905E-4</v>
      </c>
      <c r="G636" s="41">
        <f>($E636*'Exposure Inputs'!$C$39*'Exposure Inputs'!$C$43/'Exposure Inputs'!$C$37)</f>
        <v>3.9920053500000003E-9</v>
      </c>
      <c r="H636" s="41">
        <f>'Exposure Inputs'!$E$60/$G636</f>
        <v>3156308395.2279768</v>
      </c>
      <c r="I636" s="41">
        <f>($E636*'Exposure Inputs'!$D$39*'Exposure Inputs'!$C$43/'Exposure Inputs'!$D$37)</f>
        <v>6.1929456338028173E-9</v>
      </c>
      <c r="J636" s="53">
        <f>'Exposure Inputs'!$E$60/$I636</f>
        <v>2034573003.7134025</v>
      </c>
      <c r="K636" s="41">
        <f>($E636*'Exposure Inputs'!$E$39*'Exposure Inputs'!$C$43/'Exposure Inputs'!$E$37)</f>
        <v>3.4931411320754719E-9</v>
      </c>
      <c r="L636" s="53">
        <f>'Exposure Inputs'!$E$60/$K636</f>
        <v>3607068687.9214725</v>
      </c>
    </row>
    <row r="637" spans="1:12">
      <c r="A637" s="47">
        <f>'Refined Drinking Water Calcs'!A637</f>
        <v>2019</v>
      </c>
      <c r="B637" s="48" t="str">
        <f>'Refined Drinking Water Calcs'!B637</f>
        <v>110071151044</v>
      </c>
      <c r="C637" s="48" t="str">
        <f>'Refined Drinking Water Calcs'!C637</f>
        <v>FORMER WESTINGHOUSE ELEVATOR PLT</v>
      </c>
      <c r="D637" s="48" t="str">
        <f>'Refined Drinking Water Calcs'!D637</f>
        <v>Waste Handling, Disposal and Treatment (Remediation)</v>
      </c>
      <c r="E637" s="48">
        <f>'Refined Drinking Water Calcs'!G637</f>
        <v>1.32990180326672E-2</v>
      </c>
      <c r="F637" s="48">
        <f>'Refined Drinking Water Calcs'!F637</f>
        <v>1.2487206145666001E-2</v>
      </c>
      <c r="G637" s="41">
        <f>($E637*'Exposure Inputs'!$C$39*'Exposure Inputs'!$C$43/'Exposure Inputs'!$C$37)</f>
        <v>4.5881612212701847E-8</v>
      </c>
      <c r="H637" s="41">
        <f>'Exposure Inputs'!$E$60/$G637</f>
        <v>274619818.10028505</v>
      </c>
      <c r="I637" s="41">
        <f>($E637*'Exposure Inputs'!$D$39*'Exposure Inputs'!$C$43/'Exposure Inputs'!$D$37)</f>
        <v>7.117784299173995E-8</v>
      </c>
      <c r="J637" s="53">
        <f>'Exposure Inputs'!$E$60/$I637</f>
        <v>177021380.11490747</v>
      </c>
      <c r="K637" s="41">
        <f>($E637*'Exposure Inputs'!$E$39*'Exposure Inputs'!$C$43/'Exposure Inputs'!$E$37)</f>
        <v>4.014797896654249E-8</v>
      </c>
      <c r="L637" s="53">
        <f>'Exposure Inputs'!$E$60/$K637</f>
        <v>313838960.8727321</v>
      </c>
    </row>
    <row r="638" spans="1:12">
      <c r="A638" s="47">
        <f>'Refined Drinking Water Calcs'!A638</f>
        <v>2020</v>
      </c>
      <c r="B638" s="48" t="str">
        <f>'Refined Drinking Water Calcs'!B638</f>
        <v>110071151044</v>
      </c>
      <c r="C638" s="48" t="str">
        <f>'Refined Drinking Water Calcs'!C638</f>
        <v>FORMER WESTINGHOUSE ELEVATOR PLT</v>
      </c>
      <c r="D638" s="48" t="str">
        <f>'Refined Drinking Water Calcs'!D638</f>
        <v>Waste Handling, Disposal and Treatment (Remediation)</v>
      </c>
      <c r="E638" s="48">
        <f>'Refined Drinking Water Calcs'!G638</f>
        <v>1.5380239E-2</v>
      </c>
      <c r="F638" s="48">
        <f>'Refined Drinking Water Calcs'!F638</f>
        <v>1.4441383176598399E-2</v>
      </c>
      <c r="G638" s="41">
        <f>($E638*'Exposure Inputs'!$C$39*'Exposure Inputs'!$C$43/'Exposure Inputs'!$C$37)</f>
        <v>5.3061824550000012E-8</v>
      </c>
      <c r="H638" s="41">
        <f>'Exposure Inputs'!$E$60/$G638</f>
        <v>237458853.08046755</v>
      </c>
      <c r="I638" s="41">
        <f>($E638*'Exposure Inputs'!$D$39*'Exposure Inputs'!$C$43/'Exposure Inputs'!$D$37)</f>
        <v>8.231677211267607E-8</v>
      </c>
      <c r="J638" s="53">
        <f>'Exposure Inputs'!$E$60/$I638</f>
        <v>153067226.47910666</v>
      </c>
      <c r="K638" s="41">
        <f>($E638*'Exposure Inputs'!$E$39*'Exposure Inputs'!$C$43/'Exposure Inputs'!$E$37)</f>
        <v>4.6430910188679248E-8</v>
      </c>
      <c r="L638" s="53">
        <f>'Exposure Inputs'!$E$60/$K638</f>
        <v>271370945.53602189</v>
      </c>
    </row>
    <row r="639" spans="1:12">
      <c r="A639" s="47">
        <f>'Refined Drinking Water Calcs'!A639</f>
        <v>2020</v>
      </c>
      <c r="B639" s="48" t="str">
        <f>'Refined Drinking Water Calcs'!B639</f>
        <v>110070882213</v>
      </c>
      <c r="C639" s="48" t="str">
        <f>'Refined Drinking Water Calcs'!C639</f>
        <v>METROPOLITAN PARK 678</v>
      </c>
      <c r="D639" s="48" t="str">
        <f>'Refined Drinking Water Calcs'!D639</f>
        <v>Waste Handling, Disposal and Treatment (Remediation)</v>
      </c>
      <c r="E639" s="48">
        <f>'Refined Drinking Water Calcs'!G639</f>
        <v>0.25410839748502101</v>
      </c>
      <c r="F639" s="48">
        <f>'Refined Drinking Water Calcs'!F639</f>
        <v>0.21330021044861999</v>
      </c>
      <c r="G639" s="41">
        <f>($E639*'Exposure Inputs'!$C$39*'Exposure Inputs'!$C$43/'Exposure Inputs'!$C$37)</f>
        <v>8.7667397132332246E-7</v>
      </c>
      <c r="H639" s="41">
        <f>'Exposure Inputs'!$E$60/$G639</f>
        <v>14372503.818016341</v>
      </c>
      <c r="I639" s="41">
        <f>($E639*'Exposure Inputs'!$D$39*'Exposure Inputs'!$C$43/'Exposure Inputs'!$D$37)</f>
        <v>1.3600167752719434E-6</v>
      </c>
      <c r="J639" s="53">
        <f>'Exposure Inputs'!$E$60/$I639</f>
        <v>9264591.60585027</v>
      </c>
      <c r="K639" s="41">
        <f>($E639*'Exposure Inputs'!$E$39*'Exposure Inputs'!$C$43/'Exposure Inputs'!$E$37)</f>
        <v>7.671196905208181E-7</v>
      </c>
      <c r="L639" s="53">
        <f>'Exposure Inputs'!$E$60/$K639</f>
        <v>16425077.0195268</v>
      </c>
    </row>
    <row r="640" spans="1:12">
      <c r="A640" s="47">
        <f>'Refined Drinking Water Calcs'!A640</f>
        <v>2021</v>
      </c>
      <c r="B640" s="48" t="str">
        <f>'Refined Drinking Water Calcs'!B640</f>
        <v>110070882213</v>
      </c>
      <c r="C640" s="48" t="str">
        <f>'Refined Drinking Water Calcs'!C640</f>
        <v>METROPOLITAN PARK 678</v>
      </c>
      <c r="D640" s="48" t="str">
        <f>'Refined Drinking Water Calcs'!D640</f>
        <v>Waste Handling, Disposal and Treatment (Remediation)</v>
      </c>
      <c r="E640" s="48">
        <f>'Refined Drinking Water Calcs'!G640</f>
        <v>6.1233866597711503E-2</v>
      </c>
      <c r="F640" s="48">
        <f>'Refined Drinking Water Calcs'!F640</f>
        <v>5.1400098387714602E-2</v>
      </c>
      <c r="G640" s="41">
        <f>($E640*'Exposure Inputs'!$C$39*'Exposure Inputs'!$C$43/'Exposure Inputs'!$C$37)</f>
        <v>2.1125683976210473E-7</v>
      </c>
      <c r="H640" s="41">
        <f>'Exposure Inputs'!$E$60/$G640</f>
        <v>59643039.317395814</v>
      </c>
      <c r="I640" s="41">
        <f>($E640*'Exposure Inputs'!$D$39*'Exposure Inputs'!$C$43/'Exposure Inputs'!$D$37)</f>
        <v>3.2773055362155455E-7</v>
      </c>
      <c r="J640" s="53">
        <f>'Exposure Inputs'!$E$60/$I640</f>
        <v>38446217.054726593</v>
      </c>
      <c r="K640" s="41">
        <f>($E640*'Exposure Inputs'!$E$39*'Exposure Inputs'!$C$43/'Exposure Inputs'!$E$37)</f>
        <v>1.8485695576667625E-7</v>
      </c>
      <c r="L640" s="53">
        <f>'Exposure Inputs'!$E$60/$K640</f>
        <v>68160810.869911417</v>
      </c>
    </row>
    <row r="641" spans="1:12">
      <c r="A641" s="47">
        <f>'Refined Drinking Water Calcs'!A641</f>
        <v>2021</v>
      </c>
      <c r="B641" s="48" t="str">
        <f>'Refined Drinking Water Calcs'!B641</f>
        <v>110070949081</v>
      </c>
      <c r="C641" s="48" t="str">
        <f>'Refined Drinking Water Calcs'!C641</f>
        <v>POTOMAC YARDS LAND BAY F EAST INFRASTRUCTURE</v>
      </c>
      <c r="D641" s="48" t="str">
        <f>'Refined Drinking Water Calcs'!D641</f>
        <v>Waste Handling, Disposal and Treatment (Remediation)</v>
      </c>
      <c r="E641" s="48">
        <f>'Refined Drinking Water Calcs'!G641</f>
        <v>6.1926596673673303E-3</v>
      </c>
      <c r="F641" s="48">
        <f>'Refined Drinking Water Calcs'!F641</f>
        <v>4.4825969063305099E-3</v>
      </c>
      <c r="G641" s="41">
        <f>($E641*'Exposure Inputs'!$C$39*'Exposure Inputs'!$C$43/'Exposure Inputs'!$C$37)</f>
        <v>2.1364675852417293E-8</v>
      </c>
      <c r="H641" s="41">
        <f>'Exposure Inputs'!$E$60/$G641</f>
        <v>589758538.20756102</v>
      </c>
      <c r="I641" s="41">
        <f>($E641*'Exposure Inputs'!$D$39*'Exposure Inputs'!$C$43/'Exposure Inputs'!$D$37)</f>
        <v>3.3143812304219515E-8</v>
      </c>
      <c r="J641" s="53">
        <f>'Exposure Inputs'!$E$60/$I641</f>
        <v>380161457.72090024</v>
      </c>
      <c r="K641" s="41">
        <f>($E641*'Exposure Inputs'!$E$39*'Exposure Inputs'!$C$43/'Exposure Inputs'!$E$37)</f>
        <v>1.8694821637335335E-8</v>
      </c>
      <c r="L641" s="53">
        <f>'Exposure Inputs'!$E$60/$K641</f>
        <v>673983429.44532847</v>
      </c>
    </row>
    <row r="642" spans="1:12">
      <c r="A642" s="47">
        <f>'Refined Drinking Water Calcs'!A642</f>
        <v>2019</v>
      </c>
      <c r="B642" s="48" t="str">
        <f>'Refined Drinking Water Calcs'!B642</f>
        <v>110007681758</v>
      </c>
      <c r="C642" s="48" t="str">
        <f>'Refined Drinking Water Calcs'!C642</f>
        <v>FREUDENBERG NOK GNRL PRTNRSHP</v>
      </c>
      <c r="D642" s="48" t="str">
        <f>'Refined Drinking Water Calcs'!D642</f>
        <v>Waste Handling, Disposal and Treatment (Remediation)</v>
      </c>
      <c r="E642" s="48">
        <f>'Refined Drinking Water Calcs'!G642</f>
        <v>8.4027059999999994E-3</v>
      </c>
      <c r="F642" s="48">
        <f>'Refined Drinking Water Calcs'!F642</f>
        <v>6.4612510000000003E-3</v>
      </c>
      <c r="G642" s="41">
        <f>($E642*'Exposure Inputs'!$C$39*'Exposure Inputs'!$C$43/'Exposure Inputs'!$C$37)</f>
        <v>2.8989335700000002E-8</v>
      </c>
      <c r="H642" s="41">
        <f>'Exposure Inputs'!$E$60/$G642</f>
        <v>434642591.68932939</v>
      </c>
      <c r="I642" s="41">
        <f>($E642*'Exposure Inputs'!$D$39*'Exposure Inputs'!$C$43/'Exposure Inputs'!$D$37)</f>
        <v>4.4972229295774652E-8</v>
      </c>
      <c r="J642" s="53">
        <f>'Exposure Inputs'!$E$60/$I642</f>
        <v>280172902.19552952</v>
      </c>
      <c r="K642" s="41">
        <f>($E642*'Exposure Inputs'!$E$39*'Exposure Inputs'!$C$43/'Exposure Inputs'!$E$37)</f>
        <v>2.536665962264151E-8</v>
      </c>
      <c r="L642" s="53">
        <f>'Exposure Inputs'!$E$60/$K642</f>
        <v>496714986.81496173</v>
      </c>
    </row>
    <row r="643" spans="1:12">
      <c r="A643" s="47">
        <f>'Refined Drinking Water Calcs'!A643</f>
        <v>2020</v>
      </c>
      <c r="B643" s="48" t="str">
        <f>'Refined Drinking Water Calcs'!B643</f>
        <v>110007681758</v>
      </c>
      <c r="C643" s="48" t="str">
        <f>'Refined Drinking Water Calcs'!C643</f>
        <v>FREUDENBERG NOK GNRL PRTNRSHP</v>
      </c>
      <c r="D643" s="48" t="str">
        <f>'Refined Drinking Water Calcs'!D643</f>
        <v>Waste Handling, Disposal and Treatment (Remediation)</v>
      </c>
      <c r="E643" s="48">
        <f>'Refined Drinking Water Calcs'!G643</f>
        <v>7.9612309999999992E-3</v>
      </c>
      <c r="F643" s="48">
        <f>'Refined Drinking Water Calcs'!F643</f>
        <v>6.1217800000000003E-3</v>
      </c>
      <c r="G643" s="41">
        <f>($E643*'Exposure Inputs'!$C$39*'Exposure Inputs'!$C$43/'Exposure Inputs'!$C$37)</f>
        <v>2.7466246949999994E-8</v>
      </c>
      <c r="H643" s="41">
        <f>'Exposure Inputs'!$E$60/$G643</f>
        <v>458744874.13359553</v>
      </c>
      <c r="I643" s="41">
        <f>($E643*'Exposure Inputs'!$D$39*'Exposure Inputs'!$C$43/'Exposure Inputs'!$D$37)</f>
        <v>4.2609405352112669E-8</v>
      </c>
      <c r="J643" s="53">
        <f>'Exposure Inputs'!$E$60/$I643</f>
        <v>295709360.31322163</v>
      </c>
      <c r="K643" s="41">
        <f>($E643*'Exposure Inputs'!$E$39*'Exposure Inputs'!$C$43/'Exposure Inputs'!$E$37)</f>
        <v>2.4033904905660377E-8</v>
      </c>
      <c r="L643" s="53">
        <f>'Exposure Inputs'!$E$60/$K643</f>
        <v>524259376.47079957</v>
      </c>
    </row>
    <row r="644" spans="1:12">
      <c r="A644" s="47">
        <f>'Refined Drinking Water Calcs'!A644</f>
        <v>2021</v>
      </c>
      <c r="B644" s="48" t="str">
        <f>'Refined Drinking Water Calcs'!B644</f>
        <v>110007681758</v>
      </c>
      <c r="C644" s="48" t="str">
        <f>'Refined Drinking Water Calcs'!C644</f>
        <v>FREUDENBERG NOK GNRL PRTNRSHP</v>
      </c>
      <c r="D644" s="48" t="str">
        <f>'Refined Drinking Water Calcs'!D644</f>
        <v>Waste Handling, Disposal and Treatment (Remediation)</v>
      </c>
      <c r="E644" s="48">
        <f>'Refined Drinking Water Calcs'!G644</f>
        <v>6.0729E-3</v>
      </c>
      <c r="F644" s="48">
        <f>'Refined Drinking Water Calcs'!F644</f>
        <v>4.6697500000000003E-3</v>
      </c>
      <c r="G644" s="41">
        <f>($E644*'Exposure Inputs'!$C$39*'Exposure Inputs'!$C$43/'Exposure Inputs'!$C$37)</f>
        <v>2.0951504999999999E-8</v>
      </c>
      <c r="H644" s="41">
        <f>'Exposure Inputs'!$E$60/$G644</f>
        <v>601388778.51495636</v>
      </c>
      <c r="I644" s="41">
        <f>($E644*'Exposure Inputs'!$D$39*'Exposure Inputs'!$C$43/'Exposure Inputs'!$D$37)</f>
        <v>3.2502845070422534E-8</v>
      </c>
      <c r="J644" s="53">
        <f>'Exposure Inputs'!$E$60/$I644</f>
        <v>387658371.83483827</v>
      </c>
      <c r="K644" s="41">
        <f>($E644*'Exposure Inputs'!$E$39*'Exposure Inputs'!$C$43/'Exposure Inputs'!$E$37)</f>
        <v>1.8333283018867924E-8</v>
      </c>
      <c r="L644" s="53">
        <f>'Exposure Inputs'!$E$60/$K644</f>
        <v>687274613.44662356</v>
      </c>
    </row>
    <row r="645" spans="1:12">
      <c r="A645" s="47">
        <f>'Refined Drinking Water Calcs'!A645</f>
        <v>2022</v>
      </c>
      <c r="B645" s="48" t="str">
        <f>'Refined Drinking Water Calcs'!B645</f>
        <v>110007681758</v>
      </c>
      <c r="C645" s="48" t="str">
        <f>'Refined Drinking Water Calcs'!C645</f>
        <v>FREUDENBERG NOK GNRL PRTNRSHP</v>
      </c>
      <c r="D645" s="48" t="str">
        <f>'Refined Drinking Water Calcs'!D645</f>
        <v>Waste Handling, Disposal and Treatment (Remediation)</v>
      </c>
      <c r="E645" s="48">
        <f>'Refined Drinking Water Calcs'!G645</f>
        <v>4.5841290000000002E-3</v>
      </c>
      <c r="F645" s="48">
        <f>'Refined Drinking Water Calcs'!F645</f>
        <v>3.5249610000000001E-3</v>
      </c>
      <c r="G645" s="41">
        <f>($E645*'Exposure Inputs'!$C$39*'Exposure Inputs'!$C$43/'Exposure Inputs'!$C$37)</f>
        <v>1.5815245050000003E-8</v>
      </c>
      <c r="H645" s="41">
        <f>'Exposure Inputs'!$E$60/$G645</f>
        <v>796699637.60694289</v>
      </c>
      <c r="I645" s="41">
        <f>($E645*'Exposure Inputs'!$D$39*'Exposure Inputs'!$C$43/'Exposure Inputs'!$D$37)</f>
        <v>2.4534774929577464E-8</v>
      </c>
      <c r="J645" s="53">
        <f>'Exposure Inputs'!$E$60/$I645</f>
        <v>513556779.55742288</v>
      </c>
      <c r="K645" s="41">
        <f>($E645*'Exposure Inputs'!$E$39*'Exposure Inputs'!$C$43/'Exposure Inputs'!$E$37)</f>
        <v>1.3838880000000001E-8</v>
      </c>
      <c r="L645" s="53">
        <f>'Exposure Inputs'!$E$60/$K645</f>
        <v>910478304.6026845</v>
      </c>
    </row>
    <row r="646" spans="1:12">
      <c r="A646" s="47">
        <f>'Refined Drinking Water Calcs'!A646</f>
        <v>2023</v>
      </c>
      <c r="B646" s="48" t="str">
        <f>'Refined Drinking Water Calcs'!B646</f>
        <v>110007681758</v>
      </c>
      <c r="C646" s="48" t="str">
        <f>'Refined Drinking Water Calcs'!C646</f>
        <v>FREUDENBERG NOK GNRL PRTNRSHP</v>
      </c>
      <c r="D646" s="48" t="str">
        <f>'Refined Drinking Water Calcs'!D646</f>
        <v>Waste Handling, Disposal and Treatment (Remediation)</v>
      </c>
      <c r="E646" s="48">
        <f>'Refined Drinking Water Calcs'!G646</f>
        <v>5.8949850000000002E-3</v>
      </c>
      <c r="F646" s="48">
        <f>'Refined Drinking Water Calcs'!F646</f>
        <v>4.5329419999999999E-3</v>
      </c>
      <c r="G646" s="41">
        <f>($E646*'Exposure Inputs'!$C$39*'Exposure Inputs'!$C$43/'Exposure Inputs'!$C$37)</f>
        <v>2.0337698250000004E-8</v>
      </c>
      <c r="H646" s="41">
        <f>'Exposure Inputs'!$E$60/$G646</f>
        <v>619539135.90000272</v>
      </c>
      <c r="I646" s="41">
        <f>($E646*'Exposure Inputs'!$D$39*'Exposure Inputs'!$C$43/'Exposure Inputs'!$D$37)</f>
        <v>3.1550623943661974E-8</v>
      </c>
      <c r="J646" s="53">
        <f>'Exposure Inputs'!$E$60/$I646</f>
        <v>399358187.73343599</v>
      </c>
      <c r="K646" s="41">
        <f>($E646*'Exposure Inputs'!$E$39*'Exposure Inputs'!$C$43/'Exposure Inputs'!$E$37)</f>
        <v>1.7796181132075473E-8</v>
      </c>
      <c r="L646" s="53">
        <f>'Exposure Inputs'!$E$60/$K646</f>
        <v>708017068.74572194</v>
      </c>
    </row>
    <row r="647" spans="1:12">
      <c r="A647" s="47">
        <f>'Refined Drinking Water Calcs'!A647</f>
        <v>2023</v>
      </c>
      <c r="B647" s="48" t="str">
        <f>'Refined Drinking Water Calcs'!B647</f>
        <v>110007681758</v>
      </c>
      <c r="C647" s="48" t="str">
        <f>'Refined Drinking Water Calcs'!C647</f>
        <v>FREUDENBERG NOK GNRL PRTNRSHP</v>
      </c>
      <c r="D647" s="48" t="str">
        <f>'Refined Drinking Water Calcs'!D647</f>
        <v>Waste Handling, Disposal and Treatment (Remediation)</v>
      </c>
      <c r="E647" s="48">
        <f>'Refined Drinking Water Calcs'!G647</f>
        <v>3.930668E-3</v>
      </c>
      <c r="F647" s="48">
        <f>'Refined Drinking Water Calcs'!F647</f>
        <v>3.0224829999999999E-3</v>
      </c>
      <c r="G647" s="41">
        <f>($E647*'Exposure Inputs'!$C$39*'Exposure Inputs'!$C$43/'Exposure Inputs'!$C$37)</f>
        <v>1.3560804600000002E-8</v>
      </c>
      <c r="H647" s="41">
        <f>'Exposure Inputs'!$E$60/$G647</f>
        <v>929148407.60997307</v>
      </c>
      <c r="I647" s="41">
        <f>($E647*'Exposure Inputs'!$D$39*'Exposure Inputs'!$C$43/'Exposure Inputs'!$D$37)</f>
        <v>2.1037378028169017E-8</v>
      </c>
      <c r="J647" s="53">
        <f>'Exposure Inputs'!$E$60/$I647</f>
        <v>598933953.80016553</v>
      </c>
      <c r="K647" s="41">
        <f>($E647*'Exposure Inputs'!$E$39*'Exposure Inputs'!$C$43/'Exposure Inputs'!$E$37)</f>
        <v>1.1866167547169813E-8</v>
      </c>
      <c r="L647" s="53">
        <f>'Exposure Inputs'!$E$60/$K647</f>
        <v>1061842414.5717723</v>
      </c>
    </row>
    <row r="648" spans="1:12">
      <c r="A648" s="47">
        <f>'Refined Drinking Water Calcs'!A648</f>
        <v>2022</v>
      </c>
      <c r="B648" s="48" t="str">
        <f>'Refined Drinking Water Calcs'!B648</f>
        <v>110070949081</v>
      </c>
      <c r="C648" s="48" t="str">
        <f>'Refined Drinking Water Calcs'!C648</f>
        <v>POTOMAC YARDS LAND BAY F EAST INFRASTRUCTURE</v>
      </c>
      <c r="D648" s="48" t="str">
        <f>'Refined Drinking Water Calcs'!D648</f>
        <v>Waste Handling, Disposal and Treatment (Remediation)</v>
      </c>
      <c r="E648" s="48">
        <f>'Refined Drinking Water Calcs'!G648</f>
        <v>7.5944781890147604E-3</v>
      </c>
      <c r="F648" s="48">
        <f>'Refined Drinking Water Calcs'!F648</f>
        <v>5.4973123445914603E-3</v>
      </c>
      <c r="G648" s="41">
        <f>($E648*'Exposure Inputs'!$C$39*'Exposure Inputs'!$C$43/'Exposure Inputs'!$C$37)</f>
        <v>2.6200949752100927E-8</v>
      </c>
      <c r="H648" s="41">
        <f>'Exposure Inputs'!$E$60/$G648</f>
        <v>480898597.92161417</v>
      </c>
      <c r="I648" s="41">
        <f>($E648*'Exposure Inputs'!$D$39*'Exposure Inputs'!$C$43/'Exposure Inputs'!$D$37)</f>
        <v>4.0646502983459283E-8</v>
      </c>
      <c r="J648" s="53">
        <f>'Exposure Inputs'!$E$60/$I648</f>
        <v>309989767.26552474</v>
      </c>
      <c r="K648" s="41">
        <f>($E648*'Exposure Inputs'!$E$39*'Exposure Inputs'!$C$43/'Exposure Inputs'!$E$37)</f>
        <v>2.2926726608346447E-8</v>
      </c>
      <c r="L648" s="53">
        <f>'Exposure Inputs'!$E$60/$K648</f>
        <v>549576928.93729472</v>
      </c>
    </row>
    <row r="649" spans="1:12">
      <c r="A649" s="47">
        <f>'Refined Drinking Water Calcs'!A649</f>
        <v>2020</v>
      </c>
      <c r="B649" s="48" t="str">
        <f>'Refined Drinking Water Calcs'!B649</f>
        <v>110037096674</v>
      </c>
      <c r="C649" s="48" t="str">
        <f>'Refined Drinking Water Calcs'!C649</f>
        <v>HERITAGE AT SILVER SPRING TITLEHOLDER, LLC</v>
      </c>
      <c r="D649" s="48" t="str">
        <f>'Refined Drinking Water Calcs'!D649</f>
        <v>Waste Handling, Disposal and Treatment (Remediation)</v>
      </c>
      <c r="E649" s="48">
        <f>'Refined Drinking Water Calcs'!G649</f>
        <v>8.3645018044036597E-4</v>
      </c>
      <c r="F649" s="48">
        <f>'Refined Drinking Water Calcs'!F649</f>
        <v>6.8036788242675696E-4</v>
      </c>
      <c r="G649" s="41">
        <f>($E649*'Exposure Inputs'!$C$39*'Exposure Inputs'!$C$43/'Exposure Inputs'!$C$37)</f>
        <v>2.8857531225192626E-9</v>
      </c>
      <c r="H649" s="41">
        <f>'Exposure Inputs'!$E$60/$G649</f>
        <v>4366277870.991334</v>
      </c>
      <c r="I649" s="41">
        <f>($E649*'Exposure Inputs'!$D$39*'Exposure Inputs'!$C$43/'Exposure Inputs'!$D$37)</f>
        <v>4.4767756136244941E-9</v>
      </c>
      <c r="J649" s="53">
        <f>'Exposure Inputs'!$E$60/$I649</f>
        <v>2814525696.0508609</v>
      </c>
      <c r="K649" s="41">
        <f>($E649*'Exposure Inputs'!$E$39*'Exposure Inputs'!$C$43/'Exposure Inputs'!$E$37)</f>
        <v>2.5251326201973314E-9</v>
      </c>
      <c r="L649" s="53">
        <f>'Exposure Inputs'!$E$60/$K649</f>
        <v>4989836929.4422836</v>
      </c>
    </row>
    <row r="650" spans="1:12">
      <c r="A650" s="47">
        <f>'Refined Drinking Water Calcs'!A650</f>
        <v>2021</v>
      </c>
      <c r="B650" s="48" t="str">
        <f>'Refined Drinking Water Calcs'!B650</f>
        <v>110037096674</v>
      </c>
      <c r="C650" s="48" t="str">
        <f>'Refined Drinking Water Calcs'!C650</f>
        <v>HERITAGE AT SILVER SPRING TITLEHOLDER, LLC</v>
      </c>
      <c r="D650" s="48" t="str">
        <f>'Refined Drinking Water Calcs'!D650</f>
        <v>Waste Handling, Disposal and Treatment (Remediation)</v>
      </c>
      <c r="E650" s="48">
        <f>'Refined Drinking Water Calcs'!G650</f>
        <v>2.1275249999999999E-3</v>
      </c>
      <c r="F650" s="48">
        <f>'Refined Drinking Water Calcs'!F650</f>
        <v>1.7305269999999999E-3</v>
      </c>
      <c r="G650" s="41">
        <f>($E650*'Exposure Inputs'!$C$39*'Exposure Inputs'!$C$43/'Exposure Inputs'!$C$37)</f>
        <v>7.3399612500000008E-9</v>
      </c>
      <c r="H650" s="41">
        <f>'Exposure Inputs'!$E$60/$G650</f>
        <v>1716630315.9979215</v>
      </c>
      <c r="I650" s="41">
        <f>($E650*'Exposure Inputs'!$D$39*'Exposure Inputs'!$C$43/'Exposure Inputs'!$D$37)</f>
        <v>1.1386753521126759E-8</v>
      </c>
      <c r="J650" s="53">
        <f>'Exposure Inputs'!$E$60/$I650</f>
        <v>1106548936.5886605</v>
      </c>
      <c r="K650" s="41">
        <f>($E650*'Exposure Inputs'!$E$39*'Exposure Inputs'!$C$43/'Exposure Inputs'!$E$37)</f>
        <v>6.4227169811320754E-9</v>
      </c>
      <c r="L650" s="53">
        <f>'Exposure Inputs'!$E$60/$K650</f>
        <v>1961786583.0013747</v>
      </c>
    </row>
    <row r="651" spans="1:12">
      <c r="A651" s="47">
        <f>'Refined Drinking Water Calcs'!A651</f>
        <v>2019</v>
      </c>
      <c r="B651" s="48" t="str">
        <f>'Refined Drinking Water Calcs'!B651</f>
        <v>110000802622</v>
      </c>
      <c r="C651" s="48" t="str">
        <f>'Refined Drinking Water Calcs'!C651</f>
        <v>HIGGINS DISPOSAL</v>
      </c>
      <c r="D651" s="48" t="str">
        <f>'Refined Drinking Water Calcs'!D651</f>
        <v>Waste Handling, Disposal and Treatment (Remediation)</v>
      </c>
      <c r="E651" s="48">
        <f>'Refined Drinking Water Calcs'!G651</f>
        <v>8.4699864999999999E-2</v>
      </c>
      <c r="F651" s="48">
        <f>'Refined Drinking Water Calcs'!F651</f>
        <v>7.6600002E-2</v>
      </c>
      <c r="G651" s="41">
        <f>($E651*'Exposure Inputs'!$C$39*'Exposure Inputs'!$C$43/'Exposure Inputs'!$C$37)</f>
        <v>2.9221453425000006E-7</v>
      </c>
      <c r="H651" s="41">
        <f>'Exposure Inputs'!$E$60/$G651</f>
        <v>43119005.125255838</v>
      </c>
      <c r="I651" s="41">
        <f>($E651*'Exposure Inputs'!$D$39*'Exposure Inputs'!$C$43/'Exposure Inputs'!$D$37)</f>
        <v>4.5332322112676062E-7</v>
      </c>
      <c r="J651" s="53">
        <f>'Exposure Inputs'!$E$60/$I651</f>
        <v>27794737.645872153</v>
      </c>
      <c r="K651" s="41">
        <f>($E651*'Exposure Inputs'!$E$39*'Exposure Inputs'!$C$43/'Exposure Inputs'!$E$37)</f>
        <v>2.5569770566037736E-7</v>
      </c>
      <c r="L651" s="53">
        <f>'Exposure Inputs'!$E$60/$K651</f>
        <v>49276938.044706449</v>
      </c>
    </row>
    <row r="652" spans="1:12">
      <c r="A652" s="47">
        <f>'Refined Drinking Water Calcs'!A652</f>
        <v>2020</v>
      </c>
      <c r="B652" s="48" t="str">
        <f>'Refined Drinking Water Calcs'!B652</f>
        <v>110000802622</v>
      </c>
      <c r="C652" s="48" t="str">
        <f>'Refined Drinking Water Calcs'!C652</f>
        <v>HIGGINS DISPOSAL</v>
      </c>
      <c r="D652" s="48" t="str">
        <f>'Refined Drinking Water Calcs'!D652</f>
        <v>Waste Handling, Disposal and Treatment (Remediation)</v>
      </c>
      <c r="E652" s="48">
        <f>'Refined Drinking Water Calcs'!G652</f>
        <v>9.3558590999999997E-2</v>
      </c>
      <c r="F652" s="48">
        <f>'Refined Drinking Water Calcs'!F652</f>
        <v>8.4611566999999999E-2</v>
      </c>
      <c r="G652" s="41">
        <f>($E652*'Exposure Inputs'!$C$39*'Exposure Inputs'!$C$43/'Exposure Inputs'!$C$37)</f>
        <v>3.2277713895000005E-7</v>
      </c>
      <c r="H652" s="41">
        <f>'Exposure Inputs'!$E$60/$G652</f>
        <v>39036221.83711037</v>
      </c>
      <c r="I652" s="41">
        <f>($E652*'Exposure Inputs'!$D$39*'Exposure Inputs'!$C$43/'Exposure Inputs'!$D$37)</f>
        <v>5.0073612084507045E-7</v>
      </c>
      <c r="J652" s="53">
        <f>'Exposure Inputs'!$E$60/$I652</f>
        <v>25162954.050000489</v>
      </c>
      <c r="K652" s="41">
        <f>($E652*'Exposure Inputs'!$E$39*'Exposure Inputs'!$C$43/'Exposure Inputs'!$E$37)</f>
        <v>2.824410294339622E-7</v>
      </c>
      <c r="L652" s="53">
        <f>'Exposure Inputs'!$E$60/$K652</f>
        <v>44611082.268222712</v>
      </c>
    </row>
    <row r="653" spans="1:12">
      <c r="A653" s="47">
        <f>'Refined Drinking Water Calcs'!A653</f>
        <v>2021</v>
      </c>
      <c r="B653" s="48" t="str">
        <f>'Refined Drinking Water Calcs'!B653</f>
        <v>110000802622</v>
      </c>
      <c r="C653" s="48" t="str">
        <f>'Refined Drinking Water Calcs'!C653</f>
        <v>HIGGINS DISPOSAL</v>
      </c>
      <c r="D653" s="48" t="str">
        <f>'Refined Drinking Water Calcs'!D653</f>
        <v>Waste Handling, Disposal and Treatment (Remediation)</v>
      </c>
      <c r="E653" s="48">
        <f>'Refined Drinking Water Calcs'!G653</f>
        <v>9.2345589000000006E-2</v>
      </c>
      <c r="F653" s="48">
        <f>'Refined Drinking Water Calcs'!F653</f>
        <v>8.3514564999999999E-2</v>
      </c>
      <c r="G653" s="41">
        <f>($E653*'Exposure Inputs'!$C$39*'Exposure Inputs'!$C$43/'Exposure Inputs'!$C$37)</f>
        <v>3.1859228205E-7</v>
      </c>
      <c r="H653" s="41">
        <f>'Exposure Inputs'!$E$60/$G653</f>
        <v>39548980.656168409</v>
      </c>
      <c r="I653" s="41">
        <f>($E653*'Exposure Inputs'!$D$39*'Exposure Inputs'!$C$43/'Exposure Inputs'!$D$37)</f>
        <v>4.9424399746478879E-7</v>
      </c>
      <c r="J653" s="53">
        <f>'Exposure Inputs'!$E$60/$I653</f>
        <v>25493481.083495922</v>
      </c>
      <c r="K653" s="41">
        <f>($E653*'Exposure Inputs'!$E$39*'Exposure Inputs'!$C$43/'Exposure Inputs'!$E$37)</f>
        <v>2.7877913660377361E-7</v>
      </c>
      <c r="L653" s="53">
        <f>'Exposure Inputs'!$E$60/$K653</f>
        <v>45197069.456127457</v>
      </c>
    </row>
    <row r="654" spans="1:12">
      <c r="A654" s="47">
        <f>'Refined Drinking Water Calcs'!A654</f>
        <v>2022</v>
      </c>
      <c r="B654" s="48" t="str">
        <f>'Refined Drinking Water Calcs'!B654</f>
        <v>110000802622</v>
      </c>
      <c r="C654" s="48" t="str">
        <f>'Refined Drinking Water Calcs'!C654</f>
        <v>HIGGINS DISPOSAL</v>
      </c>
      <c r="D654" s="48" t="str">
        <f>'Refined Drinking Water Calcs'!D654</f>
        <v>Waste Handling, Disposal and Treatment (Remediation)</v>
      </c>
      <c r="E654" s="48">
        <f>'Refined Drinking Water Calcs'!G654</f>
        <v>8.6314252999999994E-2</v>
      </c>
      <c r="F654" s="48">
        <f>'Refined Drinking Water Calcs'!F654</f>
        <v>7.8060006000000001E-2</v>
      </c>
      <c r="G654" s="41">
        <f>($E654*'Exposure Inputs'!$C$39*'Exposure Inputs'!$C$43/'Exposure Inputs'!$C$37)</f>
        <v>2.9778417285E-7</v>
      </c>
      <c r="H654" s="41">
        <f>'Exposure Inputs'!$E$60/$G654</f>
        <v>42312524.132526271</v>
      </c>
      <c r="I654" s="41">
        <f>($E654*'Exposure Inputs'!$D$39*'Exposure Inputs'!$C$43/'Exposure Inputs'!$D$37)</f>
        <v>4.619636076056338E-7</v>
      </c>
      <c r="J654" s="53">
        <f>'Exposure Inputs'!$E$60/$I654</f>
        <v>27274875.753321871</v>
      </c>
      <c r="K654" s="41">
        <f>($E654*'Exposure Inputs'!$E$39*'Exposure Inputs'!$C$43/'Exposure Inputs'!$E$37)</f>
        <v>2.6057132981132073E-7</v>
      </c>
      <c r="L654" s="53">
        <f>'Exposure Inputs'!$E$60/$K654</f>
        <v>48355281.485202685</v>
      </c>
    </row>
    <row r="655" spans="1:12">
      <c r="A655" s="47">
        <f>'Refined Drinking Water Calcs'!A655</f>
        <v>2023</v>
      </c>
      <c r="B655" s="48" t="str">
        <f>'Refined Drinking Water Calcs'!B655</f>
        <v>110000802622</v>
      </c>
      <c r="C655" s="48" t="str">
        <f>'Refined Drinking Water Calcs'!C655</f>
        <v>HIGGINS DISPOSAL</v>
      </c>
      <c r="D655" s="48" t="str">
        <f>'Refined Drinking Water Calcs'!D655</f>
        <v>Waste Handling, Disposal and Treatment (Remediation)</v>
      </c>
      <c r="E655" s="48">
        <f>'Refined Drinking Water Calcs'!G655</f>
        <v>7.7640796999999998E-2</v>
      </c>
      <c r="F655" s="48">
        <f>'Refined Drinking Water Calcs'!F655</f>
        <v>7.0215994000000004E-2</v>
      </c>
      <c r="G655" s="41">
        <f>($E655*'Exposure Inputs'!$C$39*'Exposure Inputs'!$C$43/'Exposure Inputs'!$C$37)</f>
        <v>2.6786074965000004E-7</v>
      </c>
      <c r="H655" s="41">
        <f>'Exposure Inputs'!$E$60/$G655</f>
        <v>47039366.597994581</v>
      </c>
      <c r="I655" s="41">
        <f>($E655*'Exposure Inputs'!$D$39*'Exposure Inputs'!$C$43/'Exposure Inputs'!$D$37)</f>
        <v>4.1554229380281685E-7</v>
      </c>
      <c r="J655" s="53">
        <f>'Exposure Inputs'!$E$60/$I655</f>
        <v>30321823.284680985</v>
      </c>
      <c r="K655" s="41">
        <f>($E655*'Exposure Inputs'!$E$39*'Exposure Inputs'!$C$43/'Exposure Inputs'!$E$37)</f>
        <v>2.3438731169811321E-7</v>
      </c>
      <c r="L655" s="53">
        <f>'Exposure Inputs'!$E$60/$K655</f>
        <v>53757176.140270688</v>
      </c>
    </row>
    <row r="656" spans="1:12">
      <c r="A656" s="47">
        <f>'Refined Drinking Water Calcs'!A656</f>
        <v>2019</v>
      </c>
      <c r="B656" s="48" t="str">
        <f>'Refined Drinking Water Calcs'!B656</f>
        <v>110070220477</v>
      </c>
      <c r="C656" s="48" t="str">
        <f>'Refined Drinking Water Calcs'!C656</f>
        <v>HIGGINS FARM SUPERFUND SITE</v>
      </c>
      <c r="D656" s="48" t="str">
        <f>'Refined Drinking Water Calcs'!D656</f>
        <v>Waste Handling, Disposal and Treatment (Remediation)</v>
      </c>
      <c r="E656" s="48">
        <f>'Refined Drinking Water Calcs'!G656</f>
        <v>1.52316855325363E-2</v>
      </c>
      <c r="F656" s="48">
        <f>'Refined Drinking Water Calcs'!F656</f>
        <v>1.3775076837404801E-2</v>
      </c>
      <c r="G656" s="41">
        <f>($E656*'Exposure Inputs'!$C$39*'Exposure Inputs'!$C$43/'Exposure Inputs'!$C$37)</f>
        <v>5.2549315087250238E-8</v>
      </c>
      <c r="H656" s="41">
        <f>'Exposure Inputs'!$E$60/$G656</f>
        <v>239774771.16646704</v>
      </c>
      <c r="I656" s="41">
        <f>($E656*'Exposure Inputs'!$D$39*'Exposure Inputs'!$C$43/'Exposure Inputs'!$D$37)</f>
        <v>8.152169721639146E-8</v>
      </c>
      <c r="J656" s="53">
        <f>'Exposure Inputs'!$E$60/$I656</f>
        <v>154560079.4663845</v>
      </c>
      <c r="K656" s="41">
        <f>($E656*'Exposure Inputs'!$E$39*'Exposure Inputs'!$C$43/'Exposure Inputs'!$E$37)</f>
        <v>4.5982446890675623E-8</v>
      </c>
      <c r="L656" s="53">
        <f>'Exposure Inputs'!$E$60/$K656</f>
        <v>274017605.6736781</v>
      </c>
    </row>
    <row r="657" spans="1:12">
      <c r="A657" s="47">
        <f>'Refined Drinking Water Calcs'!A657</f>
        <v>2020</v>
      </c>
      <c r="B657" s="48" t="str">
        <f>'Refined Drinking Water Calcs'!B657</f>
        <v>110070220477</v>
      </c>
      <c r="C657" s="48" t="str">
        <f>'Refined Drinking Water Calcs'!C657</f>
        <v>HIGGINS FARM SUPERFUND SITE</v>
      </c>
      <c r="D657" s="48" t="str">
        <f>'Refined Drinking Water Calcs'!D657</f>
        <v>Waste Handling, Disposal and Treatment (Remediation)</v>
      </c>
      <c r="E657" s="48">
        <f>'Refined Drinking Water Calcs'!G657</f>
        <v>6.5399270000000001E-3</v>
      </c>
      <c r="F657" s="48">
        <f>'Refined Drinking Water Calcs'!F657</f>
        <v>5.9145129999999997E-3</v>
      </c>
      <c r="G657" s="41">
        <f>($E657*'Exposure Inputs'!$C$39*'Exposure Inputs'!$C$43/'Exposure Inputs'!$C$37)</f>
        <v>2.2562748150000003E-8</v>
      </c>
      <c r="H657" s="41">
        <f>'Exposure Inputs'!$E$60/$G657</f>
        <v>558442611.52203655</v>
      </c>
      <c r="I657" s="41">
        <f>($E657*'Exposure Inputs'!$D$39*'Exposure Inputs'!$C$43/'Exposure Inputs'!$D$37)</f>
        <v>3.5002426197183098E-8</v>
      </c>
      <c r="J657" s="53">
        <f>'Exposure Inputs'!$E$60/$I657</f>
        <v>359975046.55874437</v>
      </c>
      <c r="K657" s="41">
        <f>($E657*'Exposure Inputs'!$E$39*'Exposure Inputs'!$C$43/'Exposure Inputs'!$E$37)</f>
        <v>1.9743175849056601E-8</v>
      </c>
      <c r="L657" s="53">
        <f>'Exposure Inputs'!$E$60/$K657</f>
        <v>638195196.98002756</v>
      </c>
    </row>
    <row r="658" spans="1:12">
      <c r="A658" s="47">
        <f>'Refined Drinking Water Calcs'!A658</f>
        <v>2021</v>
      </c>
      <c r="B658" s="48" t="str">
        <f>'Refined Drinking Water Calcs'!B658</f>
        <v>110070220477</v>
      </c>
      <c r="C658" s="48" t="str">
        <f>'Refined Drinking Water Calcs'!C658</f>
        <v>HIGGINS FARM SUPERFUND SITE</v>
      </c>
      <c r="D658" s="48" t="str">
        <f>'Refined Drinking Water Calcs'!D658</f>
        <v>Waste Handling, Disposal and Treatment (Remediation)</v>
      </c>
      <c r="E658" s="48">
        <f>'Refined Drinking Water Calcs'!G658</f>
        <v>4.2672144000000002E-2</v>
      </c>
      <c r="F658" s="48">
        <f>'Refined Drinking Water Calcs'!F658</f>
        <v>3.8591399999999998E-2</v>
      </c>
      <c r="G658" s="41">
        <f>($E658*'Exposure Inputs'!$C$39*'Exposure Inputs'!$C$43/'Exposure Inputs'!$C$37)</f>
        <v>1.4721889680000002E-7</v>
      </c>
      <c r="H658" s="41">
        <f>'Exposure Inputs'!$E$60/$G658</f>
        <v>85586838.876515731</v>
      </c>
      <c r="I658" s="41">
        <f>($E658*'Exposure Inputs'!$D$39*'Exposure Inputs'!$C$43/'Exposure Inputs'!$D$37)</f>
        <v>2.2838612281690145E-7</v>
      </c>
      <c r="J658" s="53">
        <f>'Exposure Inputs'!$E$60/$I658</f>
        <v>55169726.796848759</v>
      </c>
      <c r="K658" s="41">
        <f>($E658*'Exposure Inputs'!$E$39*'Exposure Inputs'!$C$43/'Exposure Inputs'!$E$37)</f>
        <v>1.2882156679245285E-7</v>
      </c>
      <c r="L658" s="53">
        <f>'Exposure Inputs'!$E$60/$K658</f>
        <v>97809709.30356814</v>
      </c>
    </row>
    <row r="659" spans="1:12">
      <c r="A659" s="47">
        <f>'Refined Drinking Water Calcs'!A659</f>
        <v>2022</v>
      </c>
      <c r="B659" s="48" t="str">
        <f>'Refined Drinking Water Calcs'!B659</f>
        <v>110070220477</v>
      </c>
      <c r="C659" s="48" t="str">
        <f>'Refined Drinking Water Calcs'!C659</f>
        <v>HIGGINS FARM SUPERFUND SITE</v>
      </c>
      <c r="D659" s="48" t="str">
        <f>'Refined Drinking Water Calcs'!D659</f>
        <v>Waste Handling, Disposal and Treatment (Remediation)</v>
      </c>
      <c r="E659" s="48">
        <f>'Refined Drinking Water Calcs'!G659</f>
        <v>1.5848567000000001E-2</v>
      </c>
      <c r="F659" s="48">
        <f>'Refined Drinking Water Calcs'!F659</f>
        <v>1.43329661130053E-2</v>
      </c>
      <c r="G659" s="41">
        <f>($E659*'Exposure Inputs'!$C$39*'Exposure Inputs'!$C$43/'Exposure Inputs'!$C$37)</f>
        <v>5.4677556150000005E-8</v>
      </c>
      <c r="H659" s="41">
        <f>'Exposure Inputs'!$E$60/$G659</f>
        <v>230441901.34309795</v>
      </c>
      <c r="I659" s="41">
        <f>($E659*'Exposure Inputs'!$D$39*'Exposure Inputs'!$C$43/'Exposure Inputs'!$D$37)</f>
        <v>8.4823316338028191E-8</v>
      </c>
      <c r="J659" s="53">
        <f>'Exposure Inputs'!$E$60/$I659</f>
        <v>148544062.45787326</v>
      </c>
      <c r="K659" s="41">
        <f>($E659*'Exposure Inputs'!$E$39*'Exposure Inputs'!$C$43/'Exposure Inputs'!$E$37)</f>
        <v>4.7844730566037737E-8</v>
      </c>
      <c r="L659" s="53">
        <f>'Exposure Inputs'!$E$60/$K659</f>
        <v>263351885.37865913</v>
      </c>
    </row>
    <row r="660" spans="1:12">
      <c r="A660" s="47">
        <f>'Refined Drinking Water Calcs'!A660</f>
        <v>2023</v>
      </c>
      <c r="B660" s="48" t="str">
        <f>'Refined Drinking Water Calcs'!B660</f>
        <v>110070220477</v>
      </c>
      <c r="C660" s="48" t="str">
        <f>'Refined Drinking Water Calcs'!C660</f>
        <v>HIGGINS FARM SUPERFUND SITE</v>
      </c>
      <c r="D660" s="48" t="str">
        <f>'Refined Drinking Water Calcs'!D660</f>
        <v>Waste Handling, Disposal and Treatment (Remediation)</v>
      </c>
      <c r="E660" s="48">
        <f>'Refined Drinking Water Calcs'!G660</f>
        <v>5.8043266000000003E-2</v>
      </c>
      <c r="F660" s="48">
        <f>'Refined Drinking Water Calcs'!F660</f>
        <v>5.2492578566147599E-2</v>
      </c>
      <c r="G660" s="41">
        <f>($E660*'Exposure Inputs'!$C$39*'Exposure Inputs'!$C$43/'Exposure Inputs'!$C$37)</f>
        <v>2.0024926770000004E-7</v>
      </c>
      <c r="H660" s="41">
        <f>'Exposure Inputs'!$E$60/$G660</f>
        <v>62921578.41434142</v>
      </c>
      <c r="I660" s="41">
        <f>($E660*'Exposure Inputs'!$D$39*'Exposure Inputs'!$C$43/'Exposure Inputs'!$D$37)</f>
        <v>3.1065409971830987E-7</v>
      </c>
      <c r="J660" s="53">
        <f>'Exposure Inputs'!$E$60/$I660</f>
        <v>40559580.612086669</v>
      </c>
      <c r="K660" s="41">
        <f>($E660*'Exposure Inputs'!$E$39*'Exposure Inputs'!$C$43/'Exposure Inputs'!$E$37)</f>
        <v>1.7522495396226418E-7</v>
      </c>
      <c r="L660" s="53">
        <f>'Exposure Inputs'!$E$60/$K660</f>
        <v>71907566.331639558</v>
      </c>
    </row>
    <row r="661" spans="1:12">
      <c r="A661" s="47">
        <f>'Refined Drinking Water Calcs'!A661</f>
        <v>2019</v>
      </c>
      <c r="B661" s="48" t="str">
        <f>'Refined Drinking Water Calcs'!B661</f>
        <v>110024468128</v>
      </c>
      <c r="C661" s="48" t="str">
        <f>'Refined Drinking Water Calcs'!C661</f>
        <v>HVEC/BELLOFRAM</v>
      </c>
      <c r="D661" s="48" t="str">
        <f>'Refined Drinking Water Calcs'!D661</f>
        <v>Waste Handling, Disposal and Treatment (Remediation)</v>
      </c>
      <c r="E661" s="48">
        <f>'Refined Drinking Water Calcs'!G661</f>
        <v>0.482138805629863</v>
      </c>
      <c r="F661" s="48">
        <f>'Refined Drinking Water Calcs'!F661</f>
        <v>0.482138805629863</v>
      </c>
      <c r="G661" s="41">
        <f>($E661*'Exposure Inputs'!$C$39*'Exposure Inputs'!$C$43/'Exposure Inputs'!$C$37)</f>
        <v>1.6633788794230275E-6</v>
      </c>
      <c r="H661" s="41">
        <f>'Exposure Inputs'!$E$60/$G661</f>
        <v>7574942.8803439736</v>
      </c>
      <c r="I661" s="41">
        <f>($E661*'Exposure Inputs'!$D$39*'Exposure Inputs'!$C$43/'Exposure Inputs'!$D$37)</f>
        <v>2.5804612132302531E-6</v>
      </c>
      <c r="J661" s="53">
        <f>'Exposure Inputs'!$E$60/$I661</f>
        <v>4882848.0487901485</v>
      </c>
      <c r="K661" s="41">
        <f>($E661*'Exposure Inputs'!$E$39*'Exposure Inputs'!$C$43/'Exposure Inputs'!$E$37)</f>
        <v>1.455513375486379E-6</v>
      </c>
      <c r="L661" s="53">
        <f>'Exposure Inputs'!$E$60/$K661</f>
        <v>8656739.4104430974</v>
      </c>
    </row>
    <row r="662" spans="1:12">
      <c r="A662" s="47">
        <f>'Refined Drinking Water Calcs'!A662</f>
        <v>2020</v>
      </c>
      <c r="B662" s="48" t="str">
        <f>'Refined Drinking Water Calcs'!B662</f>
        <v>110024468128</v>
      </c>
      <c r="C662" s="48" t="str">
        <f>'Refined Drinking Water Calcs'!C662</f>
        <v>HVEC/BELLOFRAM</v>
      </c>
      <c r="D662" s="48" t="str">
        <f>'Refined Drinking Water Calcs'!D662</f>
        <v>Waste Handling, Disposal and Treatment (Remediation)</v>
      </c>
      <c r="E662" s="48">
        <f>'Refined Drinking Water Calcs'!G662</f>
        <v>0.55743279762393505</v>
      </c>
      <c r="F662" s="48">
        <f>'Refined Drinking Water Calcs'!F662</f>
        <v>0.55743279762393505</v>
      </c>
      <c r="G662" s="41">
        <f>($E662*'Exposure Inputs'!$C$39*'Exposure Inputs'!$C$43/'Exposure Inputs'!$C$37)</f>
        <v>1.9231431518025762E-6</v>
      </c>
      <c r="H662" s="41">
        <f>'Exposure Inputs'!$E$60/$G662</f>
        <v>6551774.3638532199</v>
      </c>
      <c r="I662" s="41">
        <f>($E662*'Exposure Inputs'!$D$39*'Exposure Inputs'!$C$43/'Exposure Inputs'!$D$37)</f>
        <v>2.9834431422126109E-6</v>
      </c>
      <c r="J662" s="53">
        <f>'Exposure Inputs'!$E$60/$I662</f>
        <v>4223308.2379627526</v>
      </c>
      <c r="K662" s="41">
        <f>($E662*'Exposure Inputs'!$E$39*'Exposure Inputs'!$C$43/'Exposure Inputs'!$E$37)</f>
        <v>1.6828159928269737E-6</v>
      </c>
      <c r="L662" s="53">
        <f>'Exposure Inputs'!$E$60/$K662</f>
        <v>7487449.6401910093</v>
      </c>
    </row>
    <row r="663" spans="1:12">
      <c r="A663" s="47">
        <f>'Refined Drinking Water Calcs'!A663</f>
        <v>2021</v>
      </c>
      <c r="B663" s="48" t="str">
        <f>'Refined Drinking Water Calcs'!B663</f>
        <v>110024468128</v>
      </c>
      <c r="C663" s="48" t="str">
        <f>'Refined Drinking Water Calcs'!C663</f>
        <v>HVEC/BELLOFRAM</v>
      </c>
      <c r="D663" s="48" t="str">
        <f>'Refined Drinking Water Calcs'!D663</f>
        <v>Waste Handling, Disposal and Treatment (Remediation)</v>
      </c>
      <c r="E663" s="48">
        <f>'Refined Drinking Water Calcs'!G663</f>
        <v>0.64485000811620596</v>
      </c>
      <c r="F663" s="48">
        <f>'Refined Drinking Water Calcs'!F663</f>
        <v>0.64485000811620596</v>
      </c>
      <c r="G663" s="41">
        <f>($E663*'Exposure Inputs'!$C$39*'Exposure Inputs'!$C$43/'Exposure Inputs'!$C$37)</f>
        <v>2.2247325280009109E-6</v>
      </c>
      <c r="H663" s="41">
        <f>'Exposure Inputs'!$E$60/$G663</f>
        <v>5663602.1820214251</v>
      </c>
      <c r="I663" s="41">
        <f>($E663*'Exposure Inputs'!$D$39*'Exposure Inputs'!$C$43/'Exposure Inputs'!$D$37)</f>
        <v>3.4513099025937786E-6</v>
      </c>
      <c r="J663" s="53">
        <f>'Exposure Inputs'!$E$60/$I663</f>
        <v>3650787.7749635479</v>
      </c>
      <c r="K663" s="41">
        <f>($E663*'Exposure Inputs'!$E$39*'Exposure Inputs'!$C$43/'Exposure Inputs'!$E$37)</f>
        <v>1.9467170056338293E-6</v>
      </c>
      <c r="L663" s="53">
        <f>'Exposure Inputs'!$E$60/$K663</f>
        <v>6472435.3686413607</v>
      </c>
    </row>
    <row r="664" spans="1:12">
      <c r="A664" s="47">
        <f>'Refined Drinking Water Calcs'!A664</f>
        <v>2022</v>
      </c>
      <c r="B664" s="48" t="str">
        <f>'Refined Drinking Water Calcs'!B664</f>
        <v>110024468128</v>
      </c>
      <c r="C664" s="48" t="str">
        <f>'Refined Drinking Water Calcs'!C664</f>
        <v>HVEC/BELLOFRAM</v>
      </c>
      <c r="D664" s="48" t="str">
        <f>'Refined Drinking Water Calcs'!D664</f>
        <v>Waste Handling, Disposal and Treatment (Remediation)</v>
      </c>
      <c r="E664" s="48">
        <f>'Refined Drinking Water Calcs'!G664</f>
        <v>0.63855608705413902</v>
      </c>
      <c r="F664" s="48">
        <f>'Refined Drinking Water Calcs'!F664</f>
        <v>0.63855608705413902</v>
      </c>
      <c r="G664" s="41">
        <f>($E664*'Exposure Inputs'!$C$39*'Exposure Inputs'!$C$43/'Exposure Inputs'!$C$37)</f>
        <v>2.2030185003367796E-6</v>
      </c>
      <c r="H664" s="41">
        <f>'Exposure Inputs'!$E$60/$G664</f>
        <v>5719425.4147542631</v>
      </c>
      <c r="I664" s="41">
        <f>($E664*'Exposure Inputs'!$D$39*'Exposure Inputs'!$C$43/'Exposure Inputs'!$D$37)</f>
        <v>3.4176241278953922E-6</v>
      </c>
      <c r="J664" s="53">
        <f>'Exposure Inputs'!$E$60/$I664</f>
        <v>3686771.7245896226</v>
      </c>
      <c r="K664" s="41">
        <f>($E664*'Exposure Inputs'!$E$39*'Exposure Inputs'!$C$43/'Exposure Inputs'!$E$37)</f>
        <v>1.927716489220042E-6</v>
      </c>
      <c r="L664" s="53">
        <f>'Exposure Inputs'!$E$60/$K664</f>
        <v>6536230.8567988575</v>
      </c>
    </row>
    <row r="665" spans="1:12">
      <c r="A665" s="47">
        <f>'Refined Drinking Water Calcs'!A665</f>
        <v>2023</v>
      </c>
      <c r="B665" s="48" t="str">
        <f>'Refined Drinking Water Calcs'!B665</f>
        <v>110024468128</v>
      </c>
      <c r="C665" s="48" t="str">
        <f>'Refined Drinking Water Calcs'!C665</f>
        <v>HVEC/BELLOFRAM</v>
      </c>
      <c r="D665" s="48" t="str">
        <f>'Refined Drinking Water Calcs'!D665</f>
        <v>Waste Handling, Disposal and Treatment (Remediation)</v>
      </c>
      <c r="E665" s="48">
        <f>'Refined Drinking Water Calcs'!G665</f>
        <v>0.73009401828287401</v>
      </c>
      <c r="F665" s="48">
        <f>'Refined Drinking Water Calcs'!F665</f>
        <v>0.73009401828287401</v>
      </c>
      <c r="G665" s="41">
        <f>($E665*'Exposure Inputs'!$C$39*'Exposure Inputs'!$C$43/'Exposure Inputs'!$C$37)</f>
        <v>2.5188243630759156E-6</v>
      </c>
      <c r="H665" s="41">
        <f>'Exposure Inputs'!$E$60/$G665</f>
        <v>5002333.7016691566</v>
      </c>
      <c r="I665" s="41">
        <f>($E665*'Exposure Inputs'!$D$39*'Exposure Inputs'!$C$43/'Exposure Inputs'!$D$37)</f>
        <v>3.9075454499646776E-6</v>
      </c>
      <c r="J665" s="53">
        <f>'Exposure Inputs'!$E$60/$I665</f>
        <v>3224530.6321680527</v>
      </c>
      <c r="K665" s="41">
        <f>($E665*'Exposure Inputs'!$E$39*'Exposure Inputs'!$C$43/'Exposure Inputs'!$E$37)</f>
        <v>2.2040574136841483E-6</v>
      </c>
      <c r="L665" s="53">
        <f>'Exposure Inputs'!$E$60/$K665</f>
        <v>5716729.4834387824</v>
      </c>
    </row>
    <row r="666" spans="1:12">
      <c r="A666" s="47">
        <f>'Refined Drinking Water Calcs'!A666</f>
        <v>2020</v>
      </c>
      <c r="B666" s="48" t="str">
        <f>'Refined Drinking Water Calcs'!B666</f>
        <v>110070884091</v>
      </c>
      <c r="C666" s="48" t="str">
        <f>'Refined Drinking Water Calcs'!C666</f>
        <v>POTOMAC YARDS LANDBAY H/I</v>
      </c>
      <c r="D666" s="48" t="str">
        <f>'Refined Drinking Water Calcs'!D666</f>
        <v>Waste Handling, Disposal and Treatment (Remediation)</v>
      </c>
      <c r="E666" s="48">
        <f>'Refined Drinking Water Calcs'!G666</f>
        <v>4.9205785658875303E-2</v>
      </c>
      <c r="F666" s="48">
        <f>'Refined Drinking Water Calcs'!F666</f>
        <v>3.4718590565362001E-2</v>
      </c>
      <c r="G666" s="41">
        <f>($E666*'Exposure Inputs'!$C$39*'Exposure Inputs'!$C$43/'Exposure Inputs'!$C$37)</f>
        <v>1.6975996052311984E-7</v>
      </c>
      <c r="H666" s="41">
        <f>'Exposure Inputs'!$E$60/$G666</f>
        <v>74222448.928314805</v>
      </c>
      <c r="I666" s="41">
        <f>($E666*'Exposure Inputs'!$D$39*'Exposure Inputs'!$C$43/'Exposure Inputs'!$D$37)</f>
        <v>2.6335490916017769E-7</v>
      </c>
      <c r="J666" s="53">
        <f>'Exposure Inputs'!$E$60/$I666</f>
        <v>47844181.223659776</v>
      </c>
      <c r="K666" s="41">
        <f>($E666*'Exposure Inputs'!$E$39*'Exposure Inputs'!$C$43/'Exposure Inputs'!$E$37)</f>
        <v>1.4854576802679339E-7</v>
      </c>
      <c r="L666" s="53">
        <f>'Exposure Inputs'!$E$60/$K666</f>
        <v>84822342.41588977</v>
      </c>
    </row>
    <row r="667" spans="1:12">
      <c r="A667" s="47">
        <f>'Refined Drinking Water Calcs'!A667</f>
        <v>2021</v>
      </c>
      <c r="B667" s="48" t="str">
        <f>'Refined Drinking Water Calcs'!B667</f>
        <v>110070884091</v>
      </c>
      <c r="C667" s="48" t="str">
        <f>'Refined Drinking Water Calcs'!C667</f>
        <v>POTOMAC YARDS LANDBAY H/I</v>
      </c>
      <c r="D667" s="48" t="str">
        <f>'Refined Drinking Water Calcs'!D667</f>
        <v>Waste Handling, Disposal and Treatment (Remediation)</v>
      </c>
      <c r="E667" s="48">
        <f>'Refined Drinking Water Calcs'!G667</f>
        <v>2.4855747806796401E-2</v>
      </c>
      <c r="F667" s="48">
        <f>'Refined Drinking Water Calcs'!F667</f>
        <v>1.7537704555366799E-2</v>
      </c>
      <c r="G667" s="41">
        <f>($E667*'Exposure Inputs'!$C$39*'Exposure Inputs'!$C$43/'Exposure Inputs'!$C$37)</f>
        <v>8.5752329933447594E-8</v>
      </c>
      <c r="H667" s="41">
        <f>'Exposure Inputs'!$E$60/$G667</f>
        <v>146934783.11060309</v>
      </c>
      <c r="I667" s="41">
        <f>($E667*'Exposure Inputs'!$D$39*'Exposure Inputs'!$C$43/'Exposure Inputs'!$D$37)</f>
        <v>1.3303076290961455E-7</v>
      </c>
      <c r="J667" s="53">
        <f>'Exposure Inputs'!$E$60/$I667</f>
        <v>94714934.534058496</v>
      </c>
      <c r="K667" s="41">
        <f>($E667*'Exposure Inputs'!$E$39*'Exposure Inputs'!$C$43/'Exposure Inputs'!$E$37)</f>
        <v>7.5036219794102359E-8</v>
      </c>
      <c r="L667" s="53">
        <f>'Exposure Inputs'!$E$60/$K667</f>
        <v>167918906.82358608</v>
      </c>
    </row>
    <row r="668" spans="1:12">
      <c r="A668" s="47">
        <f>'Refined Drinking Water Calcs'!A668</f>
        <v>2019</v>
      </c>
      <c r="B668" s="48" t="str">
        <f>'Refined Drinking Water Calcs'!B668</f>
        <v>110070544905</v>
      </c>
      <c r="C668" s="48" t="str">
        <f>'Refined Drinking Water Calcs'!C668</f>
        <v>ROCKINGHAM COUNTY LANDFILL</v>
      </c>
      <c r="D668" s="48" t="str">
        <f>'Refined Drinking Water Calcs'!D668</f>
        <v>Waste Handling, Disposal and Treatment (Landfill)</v>
      </c>
      <c r="E668" s="48">
        <f>'Refined Drinking Water Calcs'!G668</f>
        <v>9.3055063283582398E-3</v>
      </c>
      <c r="F668" s="48">
        <f>'Refined Drinking Water Calcs'!F668</f>
        <v>7.1641427595839496E-3</v>
      </c>
      <c r="G668" s="41">
        <f>($E668*'Exposure Inputs'!$C$39*'Exposure Inputs'!$C$43/'Exposure Inputs'!$C$37)</f>
        <v>3.2103996832835933E-8</v>
      </c>
      <c r="H668" s="41">
        <f>'Exposure Inputs'!$E$60/$G668</f>
        <v>392474496.73034894</v>
      </c>
      <c r="I668" s="41">
        <f>($E668*'Exposure Inputs'!$D$39*'Exposure Inputs'!$C$43/'Exposure Inputs'!$D$37)</f>
        <v>4.9804118377128607E-8</v>
      </c>
      <c r="J668" s="53">
        <f>'Exposure Inputs'!$E$60/$I668</f>
        <v>252991126.24762893</v>
      </c>
      <c r="K668" s="41">
        <f>($E668*'Exposure Inputs'!$E$39*'Exposure Inputs'!$C$43/'Exposure Inputs'!$E$37)</f>
        <v>2.809209457617582E-8</v>
      </c>
      <c r="L668" s="53">
        <f>'Exposure Inputs'!$E$60/$K668</f>
        <v>448524760.79465199</v>
      </c>
    </row>
    <row r="669" spans="1:12">
      <c r="A669" s="47">
        <f>'Refined Drinking Water Calcs'!A669</f>
        <v>2020</v>
      </c>
      <c r="B669" s="48" t="str">
        <f>'Refined Drinking Water Calcs'!B669</f>
        <v>110070544905</v>
      </c>
      <c r="C669" s="48" t="str">
        <f>'Refined Drinking Water Calcs'!C669</f>
        <v>ROCKINGHAM COUNTY LANDFILL</v>
      </c>
      <c r="D669" s="48" t="str">
        <f>'Refined Drinking Water Calcs'!D669</f>
        <v>Waste Handling, Disposal and Treatment (Landfill)</v>
      </c>
      <c r="E669" s="48">
        <f>'Refined Drinking Water Calcs'!G669</f>
        <v>6.7226765044701899E-3</v>
      </c>
      <c r="F669" s="48">
        <f>'Refined Drinking Water Calcs'!F669</f>
        <v>5.1756683091765104E-3</v>
      </c>
      <c r="G669" s="41">
        <f>($E669*'Exposure Inputs'!$C$39*'Exposure Inputs'!$C$43/'Exposure Inputs'!$C$37)</f>
        <v>2.3193233940422157E-8</v>
      </c>
      <c r="H669" s="41">
        <f>'Exposure Inputs'!$E$60/$G669</f>
        <v>543261885.44324481</v>
      </c>
      <c r="I669" s="41">
        <f>($E669*'Exposure Inputs'!$D$39*'Exposure Inputs'!$C$43/'Exposure Inputs'!$D$37)</f>
        <v>3.5980522136601013E-8</v>
      </c>
      <c r="J669" s="53">
        <f>'Exposure Inputs'!$E$60/$I669</f>
        <v>350189470.62979698</v>
      </c>
      <c r="K669" s="41">
        <f>($E669*'Exposure Inputs'!$E$39*'Exposure Inputs'!$C$43/'Exposure Inputs'!$E$37)</f>
        <v>2.0294872466325102E-8</v>
      </c>
      <c r="L669" s="53">
        <f>'Exposure Inputs'!$E$60/$K669</f>
        <v>620846473.45810831</v>
      </c>
    </row>
    <row r="670" spans="1:12">
      <c r="A670" s="47">
        <f>'Refined Drinking Water Calcs'!A670</f>
        <v>2021</v>
      </c>
      <c r="B670" s="48" t="str">
        <f>'Refined Drinking Water Calcs'!B670</f>
        <v>110070544905</v>
      </c>
      <c r="C670" s="48" t="str">
        <f>'Refined Drinking Water Calcs'!C670</f>
        <v>ROCKINGHAM COUNTY LANDFILL</v>
      </c>
      <c r="D670" s="48" t="str">
        <f>'Refined Drinking Water Calcs'!D670</f>
        <v>Waste Handling, Disposal and Treatment (Landfill)</v>
      </c>
      <c r="E670" s="48">
        <f>'Refined Drinking Water Calcs'!G670</f>
        <v>8.3047492494094204E-3</v>
      </c>
      <c r="F670" s="48">
        <f>'Refined Drinking Water Calcs'!F670</f>
        <v>6.3936777974136902E-3</v>
      </c>
      <c r="G670" s="41">
        <f>($E670*'Exposure Inputs'!$C$39*'Exposure Inputs'!$C$43/'Exposure Inputs'!$C$37)</f>
        <v>2.86513849104625E-8</v>
      </c>
      <c r="H670" s="41">
        <f>'Exposure Inputs'!$E$60/$G670</f>
        <v>439769317.93614322</v>
      </c>
      <c r="I670" s="41">
        <f>($E670*'Exposure Inputs'!$D$39*'Exposure Inputs'!$C$43/'Exposure Inputs'!$D$37)</f>
        <v>4.4447953729233525E-8</v>
      </c>
      <c r="J670" s="53">
        <f>'Exposure Inputs'!$E$60/$I670</f>
        <v>283477616.91699541</v>
      </c>
      <c r="K670" s="41">
        <f>($E670*'Exposure Inputs'!$E$39*'Exposure Inputs'!$C$43/'Exposure Inputs'!$E$37)</f>
        <v>2.5070941130292594E-8</v>
      </c>
      <c r="L670" s="53">
        <f>'Exposure Inputs'!$E$60/$K670</f>
        <v>502573873.6538986</v>
      </c>
    </row>
    <row r="671" spans="1:12">
      <c r="A671" s="47">
        <f>'Refined Drinking Water Calcs'!A671</f>
        <v>2019</v>
      </c>
      <c r="B671" s="48" t="str">
        <f>'Refined Drinking Water Calcs'!B671</f>
        <v>110032821409</v>
      </c>
      <c r="C671" s="48" t="str">
        <f>'Refined Drinking Water Calcs'!C671</f>
        <v>MDEQ-HOLLY ROAD SITE GWCU</v>
      </c>
      <c r="D671" s="48" t="str">
        <f>'Refined Drinking Water Calcs'!D671</f>
        <v>Waste Handling, Disposal and Treatment (Remediation)</v>
      </c>
      <c r="E671" s="48">
        <f>'Refined Drinking Water Calcs'!G671</f>
        <v>5.0347164465715299E-2</v>
      </c>
      <c r="F671" s="48">
        <f>'Refined Drinking Water Calcs'!F671</f>
        <v>1.3587310350481699E-2</v>
      </c>
      <c r="G671" s="41">
        <f>($E671*'Exposure Inputs'!$C$39*'Exposure Inputs'!$C$43/'Exposure Inputs'!$C$37)</f>
        <v>1.736977174067178E-7</v>
      </c>
      <c r="H671" s="41">
        <f>'Exposure Inputs'!$E$60/$G671</f>
        <v>72539813.34997493</v>
      </c>
      <c r="I671" s="41">
        <f>($E671*'Exposure Inputs'!$D$39*'Exposure Inputs'!$C$43/'Exposure Inputs'!$D$37)</f>
        <v>2.6946369714044806E-7</v>
      </c>
      <c r="J671" s="53">
        <f>'Exposure Inputs'!$E$60/$I671</f>
        <v>46759545.473885156</v>
      </c>
      <c r="K671" s="41">
        <f>($E671*'Exposure Inputs'!$E$39*'Exposure Inputs'!$C$43/'Exposure Inputs'!$E$37)</f>
        <v>1.5199143989649901E-7</v>
      </c>
      <c r="L671" s="53">
        <f>'Exposure Inputs'!$E$60/$K671</f>
        <v>82899405.44401823</v>
      </c>
    </row>
    <row r="672" spans="1:12">
      <c r="A672" s="47">
        <f>'Refined Drinking Water Calcs'!A672</f>
        <v>2020</v>
      </c>
      <c r="B672" s="48" t="str">
        <f>'Refined Drinking Water Calcs'!B672</f>
        <v>110032821409</v>
      </c>
      <c r="C672" s="48" t="str">
        <f>'Refined Drinking Water Calcs'!C672</f>
        <v>MDEQ-HOLLY ROAD SITE GWCU</v>
      </c>
      <c r="D672" s="48" t="str">
        <f>'Refined Drinking Water Calcs'!D672</f>
        <v>Waste Handling, Disposal and Treatment (Remediation)</v>
      </c>
      <c r="E672" s="48">
        <f>'Refined Drinking Water Calcs'!G672</f>
        <v>5.1088887637333998E-2</v>
      </c>
      <c r="F672" s="48">
        <f>'Refined Drinking Water Calcs'!F672</f>
        <v>1.3787480966520899E-2</v>
      </c>
      <c r="G672" s="41">
        <f>($E672*'Exposure Inputs'!$C$39*'Exposure Inputs'!$C$43/'Exposure Inputs'!$C$37)</f>
        <v>1.7625666234880232E-7</v>
      </c>
      <c r="H672" s="41">
        <f>'Exposure Inputs'!$E$60/$G672</f>
        <v>71486659.466325805</v>
      </c>
      <c r="I672" s="41">
        <f>($E672*'Exposure Inputs'!$D$39*'Exposure Inputs'!$C$43/'Exposure Inputs'!$D$37)</f>
        <v>2.7343348312939325E-7</v>
      </c>
      <c r="J672" s="53">
        <f>'Exposure Inputs'!$E$60/$I672</f>
        <v>46080676.937569752</v>
      </c>
      <c r="K672" s="41">
        <f>($E672*'Exposure Inputs'!$E$39*'Exposure Inputs'!$C$43/'Exposure Inputs'!$E$37)</f>
        <v>1.542306041881781E-7</v>
      </c>
      <c r="L672" s="53">
        <f>'Exposure Inputs'!$E$60/$K672</f>
        <v>81695848.021360472</v>
      </c>
    </row>
    <row r="673" spans="1:12">
      <c r="A673" s="47">
        <f>'Refined Drinking Water Calcs'!A673</f>
        <v>2021</v>
      </c>
      <c r="B673" s="48" t="str">
        <f>'Refined Drinking Water Calcs'!B673</f>
        <v>110032821409</v>
      </c>
      <c r="C673" s="48" t="str">
        <f>'Refined Drinking Water Calcs'!C673</f>
        <v>MDEQ-HOLLY ROAD SITE GWCU</v>
      </c>
      <c r="D673" s="48" t="str">
        <f>'Refined Drinking Water Calcs'!D673</f>
        <v>Waste Handling, Disposal and Treatment (Remediation)</v>
      </c>
      <c r="E673" s="48">
        <f>'Refined Drinking Water Calcs'!G673</f>
        <v>4.7169752000000002E-2</v>
      </c>
      <c r="F673" s="48">
        <f>'Refined Drinking Water Calcs'!F673</f>
        <v>1.27298142903076E-2</v>
      </c>
      <c r="G673" s="41">
        <f>($E673*'Exposure Inputs'!$C$39*'Exposure Inputs'!$C$43/'Exposure Inputs'!$C$37)</f>
        <v>1.6273564439999999E-7</v>
      </c>
      <c r="H673" s="41">
        <f>'Exposure Inputs'!$E$60/$G673</f>
        <v>77426184.327691153</v>
      </c>
      <c r="I673" s="41">
        <f>($E673*'Exposure Inputs'!$D$39*'Exposure Inputs'!$C$43/'Exposure Inputs'!$D$37)</f>
        <v>2.5245782760563383E-7</v>
      </c>
      <c r="J673" s="53">
        <f>'Exposure Inputs'!$E$60/$I673</f>
        <v>49909325.923863009</v>
      </c>
      <c r="K673" s="41">
        <f>($E673*'Exposure Inputs'!$E$39*'Exposure Inputs'!$C$43/'Exposure Inputs'!$E$37)</f>
        <v>1.4239925132075472E-7</v>
      </c>
      <c r="L673" s="53">
        <f>'Exposure Inputs'!$E$60/$K673</f>
        <v>88483611.276989534</v>
      </c>
    </row>
    <row r="674" spans="1:12">
      <c r="A674" s="47">
        <f>'Refined Drinking Water Calcs'!A674</f>
        <v>2022</v>
      </c>
      <c r="B674" s="48" t="str">
        <f>'Refined Drinking Water Calcs'!B674</f>
        <v>110032821409</v>
      </c>
      <c r="C674" s="48" t="str">
        <f>'Refined Drinking Water Calcs'!C674</f>
        <v>MDEQ-HOLLY ROAD SITE GWCU</v>
      </c>
      <c r="D674" s="48" t="str">
        <f>'Refined Drinking Water Calcs'!D674</f>
        <v>Waste Handling, Disposal and Treatment (Remediation)</v>
      </c>
      <c r="E674" s="48">
        <f>'Refined Drinking Water Calcs'!G674</f>
        <v>4.238952E-2</v>
      </c>
      <c r="F674" s="48">
        <f>'Refined Drinking Water Calcs'!F674</f>
        <v>1.1439761714342999E-2</v>
      </c>
      <c r="G674" s="41">
        <f>($E674*'Exposure Inputs'!$C$39*'Exposure Inputs'!$C$43/'Exposure Inputs'!$C$37)</f>
        <v>1.4624384400000001E-7</v>
      </c>
      <c r="H674" s="41">
        <f>'Exposure Inputs'!$E$60/$G674</f>
        <v>86157472.720697895</v>
      </c>
      <c r="I674" s="41">
        <f>($E674*'Exposure Inputs'!$D$39*'Exposure Inputs'!$C$43/'Exposure Inputs'!$D$37)</f>
        <v>2.2687348732394369E-7</v>
      </c>
      <c r="J674" s="53">
        <f>'Exposure Inputs'!$E$60/$I674</f>
        <v>55537560.376144603</v>
      </c>
      <c r="K674" s="41">
        <f>($E674*'Exposure Inputs'!$E$39*'Exposure Inputs'!$C$43/'Exposure Inputs'!$E$37)</f>
        <v>1.2796836226415094E-7</v>
      </c>
      <c r="L674" s="53">
        <f>'Exposure Inputs'!$E$60/$K674</f>
        <v>98461836.793622568</v>
      </c>
    </row>
    <row r="675" spans="1:12">
      <c r="A675" s="47">
        <f>'Refined Drinking Water Calcs'!A675</f>
        <v>2023</v>
      </c>
      <c r="B675" s="48" t="str">
        <f>'Refined Drinking Water Calcs'!B675</f>
        <v>110032821409</v>
      </c>
      <c r="C675" s="48" t="str">
        <f>'Refined Drinking Water Calcs'!C675</f>
        <v>MDEQ-HOLLY ROAD SITE GWCU</v>
      </c>
      <c r="D675" s="48" t="str">
        <f>'Refined Drinking Water Calcs'!D675</f>
        <v>Waste Handling, Disposal and Treatment (Remediation)</v>
      </c>
      <c r="E675" s="48">
        <f>'Refined Drinking Water Calcs'!G675</f>
        <v>3.7216367687192997E-2</v>
      </c>
      <c r="F675" s="48">
        <f>'Refined Drinking Water Calcs'!F675</f>
        <v>1.00436706465937E-2</v>
      </c>
      <c r="G675" s="41">
        <f>($E675*'Exposure Inputs'!$C$39*'Exposure Inputs'!$C$43/'Exposure Inputs'!$C$37)</f>
        <v>1.2839646852081585E-7</v>
      </c>
      <c r="H675" s="41">
        <f>'Exposure Inputs'!$E$60/$G675</f>
        <v>98133540.160080552</v>
      </c>
      <c r="I675" s="41">
        <f>($E675*'Exposure Inputs'!$D$39*'Exposure Inputs'!$C$43/'Exposure Inputs'!$D$37)</f>
        <v>1.9918619325539915E-7</v>
      </c>
      <c r="J675" s="53">
        <f>'Exposure Inputs'!$E$60/$I675</f>
        <v>63257396.479504548</v>
      </c>
      <c r="K675" s="41">
        <f>($E675*'Exposure Inputs'!$E$39*'Exposure Inputs'!$C$43/'Exposure Inputs'!$E$37)</f>
        <v>1.1235129867831848E-7</v>
      </c>
      <c r="L675" s="53">
        <f>'Exposure Inputs'!$E$60/$K675</f>
        <v>112148236.36419205</v>
      </c>
    </row>
    <row r="676" spans="1:12">
      <c r="A676" s="47">
        <f>'Refined Drinking Water Calcs'!A676</f>
        <v>2022</v>
      </c>
      <c r="B676" s="48" t="str">
        <f>'Refined Drinking Water Calcs'!B676</f>
        <v>110070544905</v>
      </c>
      <c r="C676" s="48" t="str">
        <f>'Refined Drinking Water Calcs'!C676</f>
        <v>ROCKINGHAM COUNTY LANDFILL</v>
      </c>
      <c r="D676" s="48" t="str">
        <f>'Refined Drinking Water Calcs'!D676</f>
        <v>Waste Handling, Disposal and Treatment (Landfill)</v>
      </c>
      <c r="E676" s="48">
        <f>'Refined Drinking Water Calcs'!G676</f>
        <v>7.6746734333283696E-3</v>
      </c>
      <c r="F676" s="48">
        <f>'Refined Drinking Water Calcs'!F676</f>
        <v>5.90859370456752E-3</v>
      </c>
      <c r="G676" s="41">
        <f>($E676*'Exposure Inputs'!$C$39*'Exposure Inputs'!$C$43/'Exposure Inputs'!$C$37)</f>
        <v>2.6477623344982877E-8</v>
      </c>
      <c r="H676" s="41">
        <f>'Exposure Inputs'!$E$60/$G676</f>
        <v>475873526.70712852</v>
      </c>
      <c r="I676" s="41">
        <f>($E676*'Exposure Inputs'!$D$39*'Exposure Inputs'!$C$43/'Exposure Inputs'!$D$37)</f>
        <v>4.1075716967109587E-8</v>
      </c>
      <c r="J676" s="53">
        <f>'Exposure Inputs'!$E$60/$I676</f>
        <v>306750579.91292405</v>
      </c>
      <c r="K676" s="41">
        <f>($E676*'Exposure Inputs'!$E$39*'Exposure Inputs'!$C$43/'Exposure Inputs'!$E$37)</f>
        <v>2.3168825459104514E-8</v>
      </c>
      <c r="L676" s="53">
        <f>'Exposure Inputs'!$E$60/$K676</f>
        <v>543834214.73999035</v>
      </c>
    </row>
    <row r="677" spans="1:12">
      <c r="A677" s="47">
        <f>'Refined Drinking Water Calcs'!A677</f>
        <v>2023</v>
      </c>
      <c r="B677" s="48" t="str">
        <f>'Refined Drinking Water Calcs'!B677</f>
        <v>110070544905</v>
      </c>
      <c r="C677" s="48" t="str">
        <f>'Refined Drinking Water Calcs'!C677</f>
        <v>ROCKINGHAM COUNTY LANDFILL</v>
      </c>
      <c r="D677" s="48" t="str">
        <f>'Refined Drinking Water Calcs'!D677</f>
        <v>Waste Handling, Disposal and Treatment (Landfill)</v>
      </c>
      <c r="E677" s="48">
        <f>'Refined Drinking Water Calcs'!G677</f>
        <v>3.12816074341797E-3</v>
      </c>
      <c r="F677" s="48">
        <f>'Refined Drinking Water Calcs'!F677</f>
        <v>2.4083149642784101E-3</v>
      </c>
      <c r="G677" s="41">
        <f>($E677*'Exposure Inputs'!$C$39*'Exposure Inputs'!$C$43/'Exposure Inputs'!$C$37)</f>
        <v>1.0792154564791998E-8</v>
      </c>
      <c r="H677" s="41">
        <f>'Exposure Inputs'!$E$60/$G677</f>
        <v>1167514783.480387</v>
      </c>
      <c r="I677" s="41">
        <f>($E677*'Exposure Inputs'!$D$39*'Exposure Inputs'!$C$43/'Exposure Inputs'!$D$37)</f>
        <v>1.6742268767589136E-8</v>
      </c>
      <c r="J677" s="53">
        <f>'Exposure Inputs'!$E$60/$I677</f>
        <v>752586174.24610746</v>
      </c>
      <c r="K677" s="41">
        <f>($E677*'Exposure Inputs'!$E$39*'Exposure Inputs'!$C$43/'Exposure Inputs'!$E$37)</f>
        <v>9.4435041310731166E-9</v>
      </c>
      <c r="L677" s="53">
        <f>'Exposure Inputs'!$E$60/$K677</f>
        <v>1334250488.4961801</v>
      </c>
    </row>
    <row r="678" spans="1:12">
      <c r="A678" s="47">
        <f>'Refined Drinking Water Calcs'!A678</f>
        <v>2021</v>
      </c>
      <c r="B678" s="48" t="str">
        <f>'Refined Drinking Water Calcs'!B678</f>
        <v>110064644782</v>
      </c>
      <c r="C678" s="48" t="str">
        <f>'Refined Drinking Water Calcs'!C678</f>
        <v>NPC SERVICES, INC.- PETRO-PROCESSORS OF LOUISIANA, INC. SITE</v>
      </c>
      <c r="D678" s="48" t="str">
        <f>'Refined Drinking Water Calcs'!D678</f>
        <v>Waste Handling, Disposal and Treatment (Remediation)</v>
      </c>
      <c r="E678" s="48">
        <f>'Refined Drinking Water Calcs'!G678</f>
        <v>1.079151E-3</v>
      </c>
      <c r="F678" s="48">
        <f>'Refined Drinking Water Calcs'!F678</f>
        <v>6.2099167091510797E-4</v>
      </c>
      <c r="G678" s="41">
        <f>($E678*'Exposure Inputs'!$C$39*'Exposure Inputs'!$C$43/'Exposure Inputs'!$C$37)</f>
        <v>3.7230709500000008E-9</v>
      </c>
      <c r="H678" s="41">
        <f>'Exposure Inputs'!$E$60/$G678</f>
        <v>3384302950.2298355</v>
      </c>
      <c r="I678" s="41">
        <f>($E678*'Exposure Inputs'!$D$39*'Exposure Inputs'!$C$43/'Exposure Inputs'!$D$37)</f>
        <v>5.775737746478874E-9</v>
      </c>
      <c r="J678" s="53">
        <f>'Exposure Inputs'!$E$60/$I678</f>
        <v>2181539493.838943</v>
      </c>
      <c r="K678" s="41">
        <f>($E678*'Exposure Inputs'!$E$39*'Exposure Inputs'!$C$43/'Exposure Inputs'!$E$37)</f>
        <v>3.2578143396226417E-9</v>
      </c>
      <c r="L678" s="53">
        <f>'Exposure Inputs'!$E$60/$K678</f>
        <v>3867623715.3095345</v>
      </c>
    </row>
    <row r="679" spans="1:12">
      <c r="A679" s="47">
        <f>'Refined Drinking Water Calcs'!A679</f>
        <v>2022</v>
      </c>
      <c r="B679" s="48" t="str">
        <f>'Refined Drinking Water Calcs'!B679</f>
        <v>110064644782</v>
      </c>
      <c r="C679" s="48" t="str">
        <f>'Refined Drinking Water Calcs'!C679</f>
        <v>NPC SERVICES, INC.- PETRO-PROCESSORS OF LOUISIANA, INC. SITE</v>
      </c>
      <c r="D679" s="48" t="str">
        <f>'Refined Drinking Water Calcs'!D679</f>
        <v>Waste Handling, Disposal and Treatment (Remediation)</v>
      </c>
      <c r="E679" s="48">
        <f>'Refined Drinking Water Calcs'!G679</f>
        <v>0.22735191399999999</v>
      </c>
      <c r="F679" s="48">
        <f>'Refined Drinking Water Calcs'!F679</f>
        <v>0.13082849619359599</v>
      </c>
      <c r="G679" s="41">
        <f>($E679*'Exposure Inputs'!$C$39*'Exposure Inputs'!$C$43/'Exposure Inputs'!$C$37)</f>
        <v>7.8436410329999998E-7</v>
      </c>
      <c r="H679" s="41">
        <f>'Exposure Inputs'!$E$60/$G679</f>
        <v>16063968.183894323</v>
      </c>
      <c r="I679" s="41">
        <f>($E679*'Exposure Inputs'!$D$39*'Exposure Inputs'!$C$43/'Exposure Inputs'!$D$37)</f>
        <v>1.2168130608450705E-6</v>
      </c>
      <c r="J679" s="53">
        <f>'Exposure Inputs'!$E$60/$I679</f>
        <v>10354918.438539248</v>
      </c>
      <c r="K679" s="41">
        <f>($E679*'Exposure Inputs'!$E$39*'Exposure Inputs'!$C$43/'Exposure Inputs'!$E$37)</f>
        <v>6.8634540075471688E-7</v>
      </c>
      <c r="L679" s="53">
        <f>'Exposure Inputs'!$E$60/$K679</f>
        <v>18358103.640156735</v>
      </c>
    </row>
    <row r="680" spans="1:12">
      <c r="A680" s="47">
        <f>'Refined Drinking Water Calcs'!A680</f>
        <v>2023</v>
      </c>
      <c r="B680" s="48" t="str">
        <f>'Refined Drinking Water Calcs'!B680</f>
        <v>110064644782</v>
      </c>
      <c r="C680" s="48" t="str">
        <f>'Refined Drinking Water Calcs'!C680</f>
        <v>NPC SERVICES, INC.- PETRO-PROCESSORS OF LOUISIANA, INC. SITE</v>
      </c>
      <c r="D680" s="48" t="str">
        <f>'Refined Drinking Water Calcs'!D680</f>
        <v>Waste Handling, Disposal and Treatment (Remediation)</v>
      </c>
      <c r="E680" s="48">
        <f>'Refined Drinking Water Calcs'!G680</f>
        <v>4.2032650000000003E-3</v>
      </c>
      <c r="F680" s="48">
        <f>'Refined Drinking Water Calcs'!F680</f>
        <v>2.4187470000000002E-3</v>
      </c>
      <c r="G680" s="41">
        <f>($E680*'Exposure Inputs'!$C$39*'Exposure Inputs'!$C$43/'Exposure Inputs'!$C$37)</f>
        <v>1.4501264250000003E-8</v>
      </c>
      <c r="H680" s="41">
        <f>'Exposure Inputs'!$E$60/$G680</f>
        <v>868889759.04290533</v>
      </c>
      <c r="I680" s="41">
        <f>($E680*'Exposure Inputs'!$D$39*'Exposure Inputs'!$C$43/'Exposure Inputs'!$D$37)</f>
        <v>2.2496347887323945E-8</v>
      </c>
      <c r="J680" s="53">
        <f>'Exposure Inputs'!$E$60/$I680</f>
        <v>560090911.78305185</v>
      </c>
      <c r="K680" s="41">
        <f>($E680*'Exposure Inputs'!$E$39*'Exposure Inputs'!$C$43/'Exposure Inputs'!$E$37)</f>
        <v>1.2689101886792453E-8</v>
      </c>
      <c r="L680" s="53">
        <f>'Exposure Inputs'!$E$60/$K680</f>
        <v>992978077.75622046</v>
      </c>
    </row>
    <row r="681" spans="1:12">
      <c r="A681" s="47">
        <f>'Refined Drinking Water Calcs'!A681</f>
        <v>2021</v>
      </c>
      <c r="B681" s="48" t="str">
        <f>'Refined Drinking Water Calcs'!B681</f>
        <v>110000329886</v>
      </c>
      <c r="C681" s="48" t="str">
        <f>'Refined Drinking Water Calcs'!C681</f>
        <v>PA TRANSFORMER TECH</v>
      </c>
      <c r="D681" s="48" t="str">
        <f>'Refined Drinking Water Calcs'!D681</f>
        <v>Waste Handling, Disposal and Treatment (Remediation)</v>
      </c>
      <c r="E681" s="48">
        <f>'Refined Drinking Water Calcs'!G681</f>
        <v>2.4392010000000002E-3</v>
      </c>
      <c r="F681" s="48">
        <f>'Refined Drinking Water Calcs'!F681</f>
        <v>1.2316530000000001E-3</v>
      </c>
      <c r="G681" s="41">
        <f>($E681*'Exposure Inputs'!$C$39*'Exposure Inputs'!$C$43/'Exposure Inputs'!$C$37)</f>
        <v>8.4152434500000019E-9</v>
      </c>
      <c r="H681" s="41">
        <f>'Exposure Inputs'!$E$60/$G681</f>
        <v>1497282886.0940437</v>
      </c>
      <c r="I681" s="41">
        <f>($E681*'Exposure Inputs'!$D$39*'Exposure Inputs'!$C$43/'Exposure Inputs'!$D$37)</f>
        <v>1.3054878591549297E-8</v>
      </c>
      <c r="J681" s="53">
        <f>'Exposure Inputs'!$E$60/$I681</f>
        <v>965156428.81246328</v>
      </c>
      <c r="K681" s="41">
        <f>($E681*'Exposure Inputs'!$E$39*'Exposure Inputs'!$C$43/'Exposure Inputs'!$E$37)</f>
        <v>7.3636256603773592E-9</v>
      </c>
      <c r="L681" s="53">
        <f>'Exposure Inputs'!$E$60/$K681</f>
        <v>1711113598.2643495</v>
      </c>
    </row>
    <row r="682" spans="1:12">
      <c r="A682" s="47">
        <f>'Refined Drinking Water Calcs'!A682</f>
        <v>2022</v>
      </c>
      <c r="B682" s="48" t="str">
        <f>'Refined Drinking Water Calcs'!B682</f>
        <v>110000329886</v>
      </c>
      <c r="C682" s="48" t="str">
        <f>'Refined Drinking Water Calcs'!C682</f>
        <v>PA TRANSFORMER TECH</v>
      </c>
      <c r="D682" s="48" t="str">
        <f>'Refined Drinking Water Calcs'!D682</f>
        <v>Waste Handling, Disposal and Treatment (Remediation)</v>
      </c>
      <c r="E682" s="48">
        <f>'Refined Drinking Water Calcs'!G682</f>
        <v>4.5203889999999997E-3</v>
      </c>
      <c r="F682" s="48">
        <f>'Refined Drinking Water Calcs'!F682</f>
        <v>2.282531E-3</v>
      </c>
      <c r="G682" s="41">
        <f>($E682*'Exposure Inputs'!$C$39*'Exposure Inputs'!$C$43/'Exposure Inputs'!$C$37)</f>
        <v>1.5595342049999999E-8</v>
      </c>
      <c r="H682" s="41">
        <f>'Exposure Inputs'!$E$60/$G682</f>
        <v>807933545.77304709</v>
      </c>
      <c r="I682" s="41">
        <f>($E682*'Exposure Inputs'!$D$39*'Exposure Inputs'!$C$43/'Exposure Inputs'!$D$37)</f>
        <v>2.4193631267605633E-8</v>
      </c>
      <c r="J682" s="53">
        <f>'Exposure Inputs'!$E$60/$I682</f>
        <v>520798215.88712597</v>
      </c>
      <c r="K682" s="41">
        <f>($E682*'Exposure Inputs'!$E$39*'Exposure Inputs'!$C$43/'Exposure Inputs'!$E$37)</f>
        <v>1.3646457358490565E-8</v>
      </c>
      <c r="L682" s="53">
        <f>'Exposure Inputs'!$E$60/$K682</f>
        <v>923316555.27876031</v>
      </c>
    </row>
    <row r="683" spans="1:12">
      <c r="A683" s="47">
        <f>'Refined Drinking Water Calcs'!A683</f>
        <v>2023</v>
      </c>
      <c r="B683" s="48" t="str">
        <f>'Refined Drinking Water Calcs'!B683</f>
        <v>110000329886</v>
      </c>
      <c r="C683" s="48" t="str">
        <f>'Refined Drinking Water Calcs'!C683</f>
        <v>PA TRANSFORMER TECH</v>
      </c>
      <c r="D683" s="48" t="str">
        <f>'Refined Drinking Water Calcs'!D683</f>
        <v>Waste Handling, Disposal and Treatment (Remediation)</v>
      </c>
      <c r="E683" s="48">
        <f>'Refined Drinking Water Calcs'!G683</f>
        <v>3.3288751041349199E-4</v>
      </c>
      <c r="F683" s="48">
        <f>'Refined Drinking Water Calcs'!F683</f>
        <v>1.6808863904414201E-4</v>
      </c>
      <c r="G683" s="41">
        <f>($E683*'Exposure Inputs'!$C$39*'Exposure Inputs'!$C$43/'Exposure Inputs'!$C$37)</f>
        <v>1.1484619109265476E-9</v>
      </c>
      <c r="H683" s="41">
        <f>'Exposure Inputs'!$E$60/$G683</f>
        <v>10971195370.192699</v>
      </c>
      <c r="I683" s="41">
        <f>($E683*'Exposure Inputs'!$D$39*'Exposure Inputs'!$C$43/'Exposure Inputs'!$D$37)</f>
        <v>1.7816514641848869E-9</v>
      </c>
      <c r="J683" s="53">
        <f>'Exposure Inputs'!$E$60/$I683</f>
        <v>7072090278.7597427</v>
      </c>
      <c r="K683" s="41">
        <f>($E683*'Exposure Inputs'!$E$39*'Exposure Inputs'!$C$43/'Exposure Inputs'!$E$37)</f>
        <v>1.0049434276633722E-9</v>
      </c>
      <c r="L683" s="53">
        <f>'Exposure Inputs'!$E$60/$K683</f>
        <v>12538019208.998346</v>
      </c>
    </row>
    <row r="684" spans="1:12">
      <c r="A684" s="47">
        <f>'Refined Drinking Water Calcs'!A684</f>
        <v>2022</v>
      </c>
      <c r="B684" s="48" t="str">
        <f>'Refined Drinking Water Calcs'!B684</f>
        <v>110000911309</v>
      </c>
      <c r="C684" s="48" t="str">
        <f>'Refined Drinking Water Calcs'!C684</f>
        <v>QUALAWASH HOLDINGS LLC - QUALA - GEISMAR TERMINAL 260</v>
      </c>
      <c r="D684" s="48" t="str">
        <f>'Refined Drinking Water Calcs'!D684</f>
        <v>Waste Handling, Disposal and Treatment (non-POTW WWT)</v>
      </c>
      <c r="E684" s="48">
        <f>'Refined Drinking Water Calcs'!G684</f>
        <v>2.1366381785772699E-3</v>
      </c>
      <c r="F684" s="48">
        <f>'Refined Drinking Water Calcs'!F684</f>
        <v>1.185294552534E-3</v>
      </c>
      <c r="G684" s="41">
        <f>($E684*'Exposure Inputs'!$C$39*'Exposure Inputs'!$C$43/'Exposure Inputs'!$C$37)</f>
        <v>7.3714017160915813E-9</v>
      </c>
      <c r="H684" s="41">
        <f>'Exposure Inputs'!$E$60/$G684</f>
        <v>1709308552.8759778</v>
      </c>
      <c r="I684" s="41">
        <f>($E684*'Exposure Inputs'!$D$39*'Exposure Inputs'!$C$43/'Exposure Inputs'!$D$37)</f>
        <v>1.1435528279709333E-8</v>
      </c>
      <c r="J684" s="53">
        <f>'Exposure Inputs'!$E$60/$I684</f>
        <v>1101829289.5446599</v>
      </c>
      <c r="K684" s="41">
        <f>($E684*'Exposure Inputs'!$E$39*'Exposure Inputs'!$C$43/'Exposure Inputs'!$E$37)</f>
        <v>6.4502284636294937E-9</v>
      </c>
      <c r="L684" s="53">
        <f>'Exposure Inputs'!$E$60/$K684</f>
        <v>1953419180.5835783</v>
      </c>
    </row>
    <row r="685" spans="1:12">
      <c r="A685" s="47">
        <f>'Refined Drinking Water Calcs'!A685</f>
        <v>2023</v>
      </c>
      <c r="B685" s="48" t="str">
        <f>'Refined Drinking Water Calcs'!B685</f>
        <v>110003499857</v>
      </c>
      <c r="C685" s="48" t="str">
        <f>'Refined Drinking Water Calcs'!C685</f>
        <v>TEXTRON INC. - FORMER GORHAM SILVER COMPANY</v>
      </c>
      <c r="D685" s="48" t="str">
        <f>'Refined Drinking Water Calcs'!D685</f>
        <v>Waste Handling, Disposal and Treatment (Remediation)</v>
      </c>
      <c r="E685" s="48">
        <f>'Refined Drinking Water Calcs'!G685</f>
        <v>0.5</v>
      </c>
      <c r="F685" s="48">
        <f>'Refined Drinking Water Calcs'!F685</f>
        <v>0.5</v>
      </c>
      <c r="G685" s="41">
        <f>($E685*'Exposure Inputs'!$C$39*'Exposure Inputs'!$C$43/'Exposure Inputs'!$C$37)</f>
        <v>1.7250000000000002E-6</v>
      </c>
      <c r="H685" s="41">
        <f>'Exposure Inputs'!$E$60/$G685</f>
        <v>7304347.8260869551</v>
      </c>
      <c r="I685" s="41">
        <f>($E685*'Exposure Inputs'!$D$39*'Exposure Inputs'!$C$43/'Exposure Inputs'!$D$37)</f>
        <v>2.6760563380281692E-6</v>
      </c>
      <c r="J685" s="53">
        <f>'Exposure Inputs'!$E$60/$I685</f>
        <v>4708421.0526315784</v>
      </c>
      <c r="K685" s="41">
        <f>($E685*'Exposure Inputs'!$E$39*'Exposure Inputs'!$C$43/'Exposure Inputs'!$E$37)</f>
        <v>1.5094339622641509E-6</v>
      </c>
      <c r="L685" s="53">
        <f>'Exposure Inputs'!$E$60/$K685</f>
        <v>8347500</v>
      </c>
    </row>
    <row r="686" spans="1:12">
      <c r="A686" s="47">
        <f>'Refined Drinking Water Calcs'!A686</f>
        <v>2019</v>
      </c>
      <c r="B686" s="48" t="str">
        <f>'Refined Drinking Water Calcs'!B686</f>
        <v>110070602569</v>
      </c>
      <c r="C686" s="48" t="str">
        <f>'Refined Drinking Water Calcs'!C686</f>
        <v>TEXTRON, INC. - FORMER SILVER COMPANY</v>
      </c>
      <c r="D686" s="48" t="str">
        <f>'Refined Drinking Water Calcs'!D686</f>
        <v>Waste Handling, Disposal and Treatment (Remediation)</v>
      </c>
      <c r="E686" s="48">
        <f>'Refined Drinking Water Calcs'!G686</f>
        <v>1.88452353968123E-3</v>
      </c>
      <c r="F686" s="48">
        <f>'Refined Drinking Water Calcs'!F686</f>
        <v>8.6880419333496895E-4</v>
      </c>
      <c r="G686" s="41">
        <f>($E686*'Exposure Inputs'!$C$39*'Exposure Inputs'!$C$43/'Exposure Inputs'!$C$37)</f>
        <v>6.5016062119002441E-9</v>
      </c>
      <c r="H686" s="41">
        <f>'Exposure Inputs'!$E$60/$G686</f>
        <v>1937982644.4944532</v>
      </c>
      <c r="I686" s="41">
        <f>($E686*'Exposure Inputs'!$D$39*'Exposure Inputs'!$C$43/'Exposure Inputs'!$D$37)</f>
        <v>1.0086182325054472E-8</v>
      </c>
      <c r="J686" s="53">
        <f>'Exposure Inputs'!$E$60/$I686</f>
        <v>1249233812.5497797</v>
      </c>
      <c r="K686" s="41">
        <f>($E686*'Exposure Inputs'!$E$39*'Exposure Inputs'!$C$43/'Exposure Inputs'!$E$37)</f>
        <v>5.6891276669622035E-9</v>
      </c>
      <c r="L686" s="53">
        <f>'Exposure Inputs'!$E$60/$K686</f>
        <v>2214750790.9113178</v>
      </c>
    </row>
    <row r="687" spans="1:12">
      <c r="A687" s="47">
        <f>'Refined Drinking Water Calcs'!A687</f>
        <v>2020</v>
      </c>
      <c r="B687" s="48" t="str">
        <f>'Refined Drinking Water Calcs'!B687</f>
        <v>110070602569</v>
      </c>
      <c r="C687" s="48" t="str">
        <f>'Refined Drinking Water Calcs'!C687</f>
        <v>TEXTRON, INC. - FORMER SILVER COMPANY</v>
      </c>
      <c r="D687" s="48" t="str">
        <f>'Refined Drinking Water Calcs'!D687</f>
        <v>Waste Handling, Disposal and Treatment (Remediation)</v>
      </c>
      <c r="E687" s="48">
        <f>'Refined Drinking Water Calcs'!G687</f>
        <v>5.3835620109873904E-3</v>
      </c>
      <c r="F687" s="48">
        <f>'Refined Drinking Water Calcs'!F687</f>
        <v>2.4819330465969498E-3</v>
      </c>
      <c r="G687" s="41">
        <f>($E687*'Exposure Inputs'!$C$39*'Exposure Inputs'!$C$43/'Exposure Inputs'!$C$37)</f>
        <v>1.8573288937906499E-8</v>
      </c>
      <c r="H687" s="41">
        <f>'Exposure Inputs'!$E$60/$G687</f>
        <v>678393581.34813023</v>
      </c>
      <c r="I687" s="41">
        <f>($E687*'Exposure Inputs'!$D$39*'Exposure Inputs'!$C$43/'Exposure Inputs'!$D$37)</f>
        <v>2.8813430481340961E-8</v>
      </c>
      <c r="J687" s="53">
        <f>'Exposure Inputs'!$E$60/$I687</f>
        <v>437296073.02953821</v>
      </c>
      <c r="K687" s="41">
        <f>($E687*'Exposure Inputs'!$E$39*'Exposure Inputs'!$C$43/'Exposure Inputs'!$E$37)</f>
        <v>1.6252262674678914E-8</v>
      </c>
      <c r="L687" s="53">
        <f>'Exposure Inputs'!$E$60/$K687</f>
        <v>775276664.6844101</v>
      </c>
    </row>
    <row r="688" spans="1:12">
      <c r="A688" s="47">
        <f>'Refined Drinking Water Calcs'!A688</f>
        <v>2022</v>
      </c>
      <c r="B688" s="48" t="str">
        <f>'Refined Drinking Water Calcs'!B688</f>
        <v>110000581255</v>
      </c>
      <c r="C688" s="48" t="str">
        <f>'Refined Drinking Water Calcs'!C688</f>
        <v>STANLEY BLACK AND DECKER</v>
      </c>
      <c r="D688" s="48" t="str">
        <f>'Refined Drinking Water Calcs'!D688</f>
        <v>Waste Handling, Disposal and Treatment (Remediation)</v>
      </c>
      <c r="E688" s="48">
        <f>'Refined Drinking Water Calcs'!G688</f>
        <v>1.4839449914542699</v>
      </c>
      <c r="F688" s="48">
        <f>'Refined Drinking Water Calcs'!F688</f>
        <v>0.86485092169125499</v>
      </c>
      <c r="G688" s="41">
        <f>($E688*'Exposure Inputs'!$C$39*'Exposure Inputs'!$C$43/'Exposure Inputs'!$C$37)</f>
        <v>5.1196102205172317E-6</v>
      </c>
      <c r="H688" s="41">
        <f>'Exposure Inputs'!$E$60/$G688</f>
        <v>2461124.862495299</v>
      </c>
      <c r="I688" s="41">
        <f>($E688*'Exposure Inputs'!$D$39*'Exposure Inputs'!$C$43/'Exposure Inputs'!$D$37)</f>
        <v>7.9422407993327131E-6</v>
      </c>
      <c r="J688" s="53">
        <f>'Exposure Inputs'!$E$60/$I688</f>
        <v>1586454.0396532197</v>
      </c>
      <c r="K688" s="41">
        <f>($E688*'Exposure Inputs'!$E$39*'Exposure Inputs'!$C$43/'Exposure Inputs'!$E$37)</f>
        <v>4.4798339364657209E-6</v>
      </c>
      <c r="L688" s="53">
        <f>'Exposure Inputs'!$E$60/$K688</f>
        <v>2812604.2569204089</v>
      </c>
    </row>
    <row r="689" spans="1:12">
      <c r="A689" s="47">
        <f>'Refined Drinking Water Calcs'!A689</f>
        <v>2021</v>
      </c>
      <c r="B689" s="48" t="str">
        <f>'Refined Drinking Water Calcs'!B689</f>
        <v>110070602569</v>
      </c>
      <c r="C689" s="48" t="str">
        <f>'Refined Drinking Water Calcs'!C689</f>
        <v>TEXTRON, INC. - FORMER SILVER COMPANY</v>
      </c>
      <c r="D689" s="48" t="str">
        <f>'Refined Drinking Water Calcs'!D689</f>
        <v>Waste Handling, Disposal and Treatment (Remediation)</v>
      </c>
      <c r="E689" s="48">
        <f>'Refined Drinking Water Calcs'!G689</f>
        <v>3.2360881620347999E-3</v>
      </c>
      <c r="F689" s="48">
        <f>'Refined Drinking Water Calcs'!F689</f>
        <v>1.49190334107106E-3</v>
      </c>
      <c r="G689" s="41">
        <f>($E689*'Exposure Inputs'!$C$39*'Exposure Inputs'!$C$43/'Exposure Inputs'!$C$37)</f>
        <v>1.1164504159020061E-8</v>
      </c>
      <c r="H689" s="41">
        <f>'Exposure Inputs'!$E$60/$G689</f>
        <v>1128576766.1988077</v>
      </c>
      <c r="I689" s="41">
        <f>($E689*'Exposure Inputs'!$D$39*'Exposure Inputs'!$C$43/'Exposure Inputs'!$D$37)</f>
        <v>1.731990847286231E-8</v>
      </c>
      <c r="J689" s="53">
        <f>'Exposure Inputs'!$E$60/$I689</f>
        <v>727486523.36946833</v>
      </c>
      <c r="K689" s="41">
        <f>($E689*'Exposure Inputs'!$E$39*'Exposure Inputs'!$C$43/'Exposure Inputs'!$E$37)</f>
        <v>9.7693227533126027E-9</v>
      </c>
      <c r="L689" s="53">
        <f>'Exposure Inputs'!$E$60/$K689</f>
        <v>1289751635.6215751</v>
      </c>
    </row>
    <row r="690" spans="1:12">
      <c r="A690" s="47">
        <f>'Refined Drinking Water Calcs'!A690</f>
        <v>2022</v>
      </c>
      <c r="B690" s="48" t="str">
        <f>'Refined Drinking Water Calcs'!B690</f>
        <v>110070602569</v>
      </c>
      <c r="C690" s="48" t="str">
        <f>'Refined Drinking Water Calcs'!C690</f>
        <v>TEXTRON, INC. - FORMER SILVER COMPANY</v>
      </c>
      <c r="D690" s="48" t="str">
        <f>'Refined Drinking Water Calcs'!D690</f>
        <v>Waste Handling, Disposal and Treatment (Remediation)</v>
      </c>
      <c r="E690" s="48">
        <f>'Refined Drinking Water Calcs'!G690</f>
        <v>3.3743943591072302E-4</v>
      </c>
      <c r="F690" s="48">
        <f>'Refined Drinking Water Calcs'!F690</f>
        <v>1.5556653485231299E-4</v>
      </c>
      <c r="G690" s="41">
        <f>($E690*'Exposure Inputs'!$C$39*'Exposure Inputs'!$C$43/'Exposure Inputs'!$C$37)</f>
        <v>1.1641660538919945E-9</v>
      </c>
      <c r="H690" s="41">
        <f>'Exposure Inputs'!$E$60/$G690</f>
        <v>10823198252.410961</v>
      </c>
      <c r="I690" s="41">
        <f>($E690*'Exposure Inputs'!$D$39*'Exposure Inputs'!$C$43/'Exposure Inputs'!$D$37)</f>
        <v>1.806013882339081E-9</v>
      </c>
      <c r="J690" s="53">
        <f>'Exposure Inputs'!$E$60/$I690</f>
        <v>6976690557.7054338</v>
      </c>
      <c r="K690" s="41">
        <f>($E690*'Exposure Inputs'!$E$39*'Exposure Inputs'!$C$43/'Exposure Inputs'!$E$37)</f>
        <v>1.0186850895418054E-9</v>
      </c>
      <c r="L690" s="53">
        <f>'Exposure Inputs'!$E$60/$K690</f>
        <v>12368886252.833403</v>
      </c>
    </row>
    <row r="691" spans="1:12">
      <c r="A691" s="47">
        <f>'Refined Drinking Water Calcs'!A691</f>
        <v>2023</v>
      </c>
      <c r="B691" s="48" t="str">
        <f>'Refined Drinking Water Calcs'!B691</f>
        <v>110070602569</v>
      </c>
      <c r="C691" s="48" t="str">
        <f>'Refined Drinking Water Calcs'!C691</f>
        <v>TEXTRON, INC. - FORMER SILVER COMPANY</v>
      </c>
      <c r="D691" s="48" t="str">
        <f>'Refined Drinking Water Calcs'!D691</f>
        <v>Waste Handling, Disposal and Treatment (Remediation)</v>
      </c>
      <c r="E691" s="48">
        <f>'Refined Drinking Water Calcs'!G691</f>
        <v>1.7909925654802401E-4</v>
      </c>
      <c r="F691" s="48">
        <f>'Refined Drinking Water Calcs'!F691</f>
        <v>8.2568448647990395E-5</v>
      </c>
      <c r="G691" s="41">
        <f>($E691*'Exposure Inputs'!$C$39*'Exposure Inputs'!$C$43/'Exposure Inputs'!$C$37)</f>
        <v>6.1789243509068289E-10</v>
      </c>
      <c r="H691" s="41">
        <f>'Exposure Inputs'!$E$60/$G691</f>
        <v>20391898790.848286</v>
      </c>
      <c r="I691" s="41">
        <f>($E691*'Exposure Inputs'!$D$39*'Exposure Inputs'!$C$43/'Exposure Inputs'!$D$37)</f>
        <v>9.5855940124294543E-10</v>
      </c>
      <c r="J691" s="53">
        <f>'Exposure Inputs'!$E$60/$I691</f>
        <v>13144725286.363916</v>
      </c>
      <c r="K691" s="41">
        <f>($E691*'Exposure Inputs'!$E$39*'Exposure Inputs'!$C$43/'Exposure Inputs'!$E$37)</f>
        <v>5.4067700089969521E-10</v>
      </c>
      <c r="L691" s="53">
        <f>'Exposure Inputs'!$E$60/$K691</f>
        <v>23304116836.916306</v>
      </c>
    </row>
    <row r="692" spans="1:12">
      <c r="A692" s="47">
        <f>'Refined Drinking Water Calcs'!A692</f>
        <v>2019</v>
      </c>
      <c r="B692" s="48" t="str">
        <f>'Refined Drinking Water Calcs'!B692</f>
        <v>110070684897</v>
      </c>
      <c r="C692" s="48" t="str">
        <f>'Refined Drinking Water Calcs'!C692</f>
        <v>TYSONS CENTRAL OFFICE BUILDING A</v>
      </c>
      <c r="D692" s="48" t="str">
        <f>'Refined Drinking Water Calcs'!D692</f>
        <v>Waste Handling, Disposal and Treatment (Remediation)</v>
      </c>
      <c r="E692" s="48">
        <f>'Refined Drinking Water Calcs'!G692</f>
        <v>2</v>
      </c>
      <c r="F692" s="48">
        <f>'Refined Drinking Water Calcs'!F692</f>
        <v>2</v>
      </c>
      <c r="G692" s="41">
        <f>($E692*'Exposure Inputs'!$C$39*'Exposure Inputs'!$C$43/'Exposure Inputs'!$C$37)</f>
        <v>6.9000000000000009E-6</v>
      </c>
      <c r="H692" s="41">
        <f>'Exposure Inputs'!$E$60/$G692</f>
        <v>1826086.9565217388</v>
      </c>
      <c r="I692" s="41">
        <f>($E692*'Exposure Inputs'!$D$39*'Exposure Inputs'!$C$43/'Exposure Inputs'!$D$37)</f>
        <v>1.0704225352112677E-5</v>
      </c>
      <c r="J692" s="53">
        <f>'Exposure Inputs'!$E$60/$I692</f>
        <v>1177105.2631578946</v>
      </c>
      <c r="K692" s="41">
        <f>($E692*'Exposure Inputs'!$E$39*'Exposure Inputs'!$C$43/'Exposure Inputs'!$E$37)</f>
        <v>6.0377358490566035E-6</v>
      </c>
      <c r="L692" s="53">
        <f>'Exposure Inputs'!$E$60/$K692</f>
        <v>2086875</v>
      </c>
    </row>
    <row r="693" spans="1:12">
      <c r="A693" s="47">
        <f>'Refined Drinking Water Calcs'!A693</f>
        <v>2020</v>
      </c>
      <c r="B693" s="48" t="str">
        <f>'Refined Drinking Water Calcs'!B693</f>
        <v>110070684897</v>
      </c>
      <c r="C693" s="48" t="str">
        <f>'Refined Drinking Water Calcs'!C693</f>
        <v>TYSONS CENTRAL OFFICE BUILDING A</v>
      </c>
      <c r="D693" s="48" t="str">
        <f>'Refined Drinking Water Calcs'!D693</f>
        <v>Waste Handling, Disposal and Treatment (Remediation)</v>
      </c>
      <c r="E693" s="48">
        <f>'Refined Drinking Water Calcs'!G693</f>
        <v>2</v>
      </c>
      <c r="F693" s="48">
        <f>'Refined Drinking Water Calcs'!F693</f>
        <v>2</v>
      </c>
      <c r="G693" s="41">
        <f>($E693*'Exposure Inputs'!$C$39*'Exposure Inputs'!$C$43/'Exposure Inputs'!$C$37)</f>
        <v>6.9000000000000009E-6</v>
      </c>
      <c r="H693" s="41">
        <f>'Exposure Inputs'!$E$60/$G693</f>
        <v>1826086.9565217388</v>
      </c>
      <c r="I693" s="41">
        <f>($E693*'Exposure Inputs'!$D$39*'Exposure Inputs'!$C$43/'Exposure Inputs'!$D$37)</f>
        <v>1.0704225352112677E-5</v>
      </c>
      <c r="J693" s="53">
        <f>'Exposure Inputs'!$E$60/$I693</f>
        <v>1177105.2631578946</v>
      </c>
      <c r="K693" s="41">
        <f>($E693*'Exposure Inputs'!$E$39*'Exposure Inputs'!$C$43/'Exposure Inputs'!$E$37)</f>
        <v>6.0377358490566035E-6</v>
      </c>
      <c r="L693" s="53">
        <f>'Exposure Inputs'!$E$60/$K693</f>
        <v>2086875</v>
      </c>
    </row>
    <row r="694" spans="1:12">
      <c r="A694" s="47">
        <f>'Refined Drinking Water Calcs'!A694</f>
        <v>2021</v>
      </c>
      <c r="B694" s="48" t="str">
        <f>'Refined Drinking Water Calcs'!B694</f>
        <v>110070684897</v>
      </c>
      <c r="C694" s="48" t="str">
        <f>'Refined Drinking Water Calcs'!C694</f>
        <v>TYSONS CENTRAL OFFICE BUILDING A</v>
      </c>
      <c r="D694" s="48" t="str">
        <f>'Refined Drinking Water Calcs'!D694</f>
        <v>Waste Handling, Disposal and Treatment (Remediation)</v>
      </c>
      <c r="E694" s="48">
        <f>'Refined Drinking Water Calcs'!G694</f>
        <v>2</v>
      </c>
      <c r="F694" s="48">
        <f>'Refined Drinking Water Calcs'!F694</f>
        <v>2</v>
      </c>
      <c r="G694" s="41">
        <f>($E694*'Exposure Inputs'!$C$39*'Exposure Inputs'!$C$43/'Exposure Inputs'!$C$37)</f>
        <v>6.9000000000000009E-6</v>
      </c>
      <c r="H694" s="41">
        <f>'Exposure Inputs'!$E$60/$G694</f>
        <v>1826086.9565217388</v>
      </c>
      <c r="I694" s="41">
        <f>($E694*'Exposure Inputs'!$D$39*'Exposure Inputs'!$C$43/'Exposure Inputs'!$D$37)</f>
        <v>1.0704225352112677E-5</v>
      </c>
      <c r="J694" s="53">
        <f>'Exposure Inputs'!$E$60/$I694</f>
        <v>1177105.2631578946</v>
      </c>
      <c r="K694" s="41">
        <f>($E694*'Exposure Inputs'!$E$39*'Exposure Inputs'!$C$43/'Exposure Inputs'!$E$37)</f>
        <v>6.0377358490566035E-6</v>
      </c>
      <c r="L694" s="53">
        <f>'Exposure Inputs'!$E$60/$K694</f>
        <v>2086875</v>
      </c>
    </row>
    <row r="695" spans="1:12">
      <c r="A695" s="47">
        <f>'Refined Drinking Water Calcs'!A695</f>
        <v>2019</v>
      </c>
      <c r="B695" s="48" t="str">
        <f>'Refined Drinking Water Calcs'!B695</f>
        <v>110043808467</v>
      </c>
      <c r="C695" s="48" t="str">
        <f>'Refined Drinking Water Calcs'!C695</f>
        <v>TRONOX LLC</v>
      </c>
      <c r="D695" s="48" t="str">
        <f>'Refined Drinking Water Calcs'!D695</f>
        <v>Waste Handling, Disposal and Treatment (Remediation)</v>
      </c>
      <c r="E695" s="48">
        <f>'Refined Drinking Water Calcs'!G695</f>
        <v>1.5672552299486701E-4</v>
      </c>
      <c r="F695" s="48">
        <f>'Refined Drinking Water Calcs'!F695</f>
        <v>1.5672552299486701E-4</v>
      </c>
      <c r="G695" s="41">
        <f>($E695*'Exposure Inputs'!$C$39*'Exposure Inputs'!$C$43/'Exposure Inputs'!$C$37)</f>
        <v>5.407030543322913E-10</v>
      </c>
      <c r="H695" s="41">
        <f>'Exposure Inputs'!$E$60/$G695</f>
        <v>23302993942.876118</v>
      </c>
      <c r="I695" s="41">
        <f>($E695*'Exposure Inputs'!$D$39*'Exposure Inputs'!$C$43/'Exposure Inputs'!$D$37)</f>
        <v>8.3881265828238684E-10</v>
      </c>
      <c r="J695" s="53">
        <f>'Exposure Inputs'!$E$60/$I695</f>
        <v>15021232542.914488</v>
      </c>
      <c r="K695" s="41">
        <f>($E695*'Exposure Inputs'!$E$39*'Exposure Inputs'!$C$43/'Exposure Inputs'!$E$37)</f>
        <v>4.731336543241268E-10</v>
      </c>
      <c r="L695" s="53">
        <f>'Exposure Inputs'!$E$60/$K695</f>
        <v>26630952765.343117</v>
      </c>
    </row>
    <row r="696" spans="1:12">
      <c r="A696" s="47">
        <f>'Refined Drinking Water Calcs'!A696</f>
        <v>2020</v>
      </c>
      <c r="B696" s="48" t="str">
        <f>'Refined Drinking Water Calcs'!B696</f>
        <v>110043808467</v>
      </c>
      <c r="C696" s="48" t="str">
        <f>'Refined Drinking Water Calcs'!C696</f>
        <v>TRONOX LLC</v>
      </c>
      <c r="D696" s="48" t="str">
        <f>'Refined Drinking Water Calcs'!D696</f>
        <v>Waste Handling, Disposal and Treatment (Remediation)</v>
      </c>
      <c r="E696" s="48">
        <f>'Refined Drinking Water Calcs'!G696</f>
        <v>1.8435633022578801E-4</v>
      </c>
      <c r="F696" s="48">
        <f>'Refined Drinking Water Calcs'!F696</f>
        <v>1.8435633022578801E-4</v>
      </c>
      <c r="G696" s="41">
        <f>($E696*'Exposure Inputs'!$C$39*'Exposure Inputs'!$C$43/'Exposure Inputs'!$C$37)</f>
        <v>6.3602933927896866E-10</v>
      </c>
      <c r="H696" s="41">
        <f>'Exposure Inputs'!$E$60/$G696</f>
        <v>19810406881.990574</v>
      </c>
      <c r="I696" s="41">
        <f>($E696*'Exposure Inputs'!$D$39*'Exposure Inputs'!$C$43/'Exposure Inputs'!$D$37)</f>
        <v>9.8669585191266826E-10</v>
      </c>
      <c r="J696" s="53">
        <f>'Exposure Inputs'!$E$60/$I696</f>
        <v>12769892541.430504</v>
      </c>
      <c r="K696" s="41">
        <f>($E696*'Exposure Inputs'!$E$39*'Exposure Inputs'!$C$43/'Exposure Inputs'!$E$37)</f>
        <v>5.5654741200237891E-10</v>
      </c>
      <c r="L696" s="53">
        <f>'Exposure Inputs'!$E$60/$K696</f>
        <v>22639580614.824856</v>
      </c>
    </row>
    <row r="697" spans="1:12">
      <c r="A697" s="47">
        <f>'Refined Drinking Water Calcs'!A697</f>
        <v>2022</v>
      </c>
      <c r="B697" s="48" t="str">
        <f>'Refined Drinking Water Calcs'!B697</f>
        <v>110043808467</v>
      </c>
      <c r="C697" s="48" t="str">
        <f>'Refined Drinking Water Calcs'!C697</f>
        <v>TRONOX LLC</v>
      </c>
      <c r="D697" s="48" t="str">
        <f>'Refined Drinking Water Calcs'!D697</f>
        <v>Waste Handling, Disposal and Treatment (Remediation)</v>
      </c>
      <c r="E697" s="48">
        <f>'Refined Drinking Water Calcs'!G697</f>
        <v>3.1911083343680102E-4</v>
      </c>
      <c r="F697" s="48">
        <f>'Refined Drinking Water Calcs'!F697</f>
        <v>3.1911083343680102E-4</v>
      </c>
      <c r="G697" s="41">
        <f>($E697*'Exposure Inputs'!$C$39*'Exposure Inputs'!$C$43/'Exposure Inputs'!$C$37)</f>
        <v>1.1009323753569636E-9</v>
      </c>
      <c r="H697" s="41">
        <f>'Exposure Inputs'!$E$60/$G697</f>
        <v>11444844644.444767</v>
      </c>
      <c r="I697" s="41">
        <f>($E697*'Exposure Inputs'!$D$39*'Exposure Inputs'!$C$43/'Exposure Inputs'!$D$37)</f>
        <v>1.7079171367040057E-9</v>
      </c>
      <c r="J697" s="53">
        <f>'Exposure Inputs'!$E$60/$I697</f>
        <v>7377407093.83354</v>
      </c>
      <c r="K697" s="41">
        <f>($E697*'Exposure Inputs'!$E$39*'Exposure Inputs'!$C$43/'Exposure Inputs'!$E$37)</f>
        <v>9.6335345943185233E-10</v>
      </c>
      <c r="L697" s="53">
        <f>'Exposure Inputs'!$E$60/$K697</f>
        <v>13079311520.229532</v>
      </c>
    </row>
    <row r="698" spans="1:12">
      <c r="A698" s="47">
        <f>'Refined Drinking Water Calcs'!A698</f>
        <v>2023</v>
      </c>
      <c r="B698" s="48" t="str">
        <f>'Refined Drinking Water Calcs'!B698</f>
        <v>110043808467</v>
      </c>
      <c r="C698" s="48" t="str">
        <f>'Refined Drinking Water Calcs'!C698</f>
        <v>TRONOX LLC</v>
      </c>
      <c r="D698" s="48" t="str">
        <f>'Refined Drinking Water Calcs'!D698</f>
        <v>Waste Handling, Disposal and Treatment (Remediation)</v>
      </c>
      <c r="E698" s="48">
        <f>'Refined Drinking Water Calcs'!G698</f>
        <v>3.2475862165524998E-4</v>
      </c>
      <c r="F698" s="48">
        <f>'Refined Drinking Water Calcs'!F698</f>
        <v>3.2475862165524998E-4</v>
      </c>
      <c r="G698" s="41">
        <f>($E698*'Exposure Inputs'!$C$39*'Exposure Inputs'!$C$43/'Exposure Inputs'!$C$37)</f>
        <v>1.1204172447106125E-9</v>
      </c>
      <c r="H698" s="41">
        <f>'Exposure Inputs'!$E$60/$G698</f>
        <v>11245810486.658831</v>
      </c>
      <c r="I698" s="41">
        <f>($E698*'Exposure Inputs'!$D$39*'Exposure Inputs'!$C$43/'Exposure Inputs'!$D$37)</f>
        <v>1.7381447356196481E-9</v>
      </c>
      <c r="J698" s="53">
        <f>'Exposure Inputs'!$E$60/$I698</f>
        <v>7249108628.176527</v>
      </c>
      <c r="K698" s="41">
        <f>($E698*'Exposure Inputs'!$E$39*'Exposure Inputs'!$C$43/'Exposure Inputs'!$E$37)</f>
        <v>9.8040338612905659E-10</v>
      </c>
      <c r="L698" s="53">
        <f>'Exposure Inputs'!$E$60/$K698</f>
        <v>12851852796.784796</v>
      </c>
    </row>
    <row r="699" spans="1:12">
      <c r="A699" s="47">
        <f>'Refined Drinking Water Calcs'!A699</f>
        <v>2022</v>
      </c>
      <c r="B699" s="48" t="str">
        <f>'Refined Drinking Water Calcs'!B699</f>
        <v>110070684897</v>
      </c>
      <c r="C699" s="48" t="str">
        <f>'Refined Drinking Water Calcs'!C699</f>
        <v>TYSONS CENTRAL OFFICE BUILDING A</v>
      </c>
      <c r="D699" s="48" t="str">
        <f>'Refined Drinking Water Calcs'!D699</f>
        <v>Waste Handling, Disposal and Treatment (Remediation)</v>
      </c>
      <c r="E699" s="48">
        <f>'Refined Drinking Water Calcs'!G699</f>
        <v>2</v>
      </c>
      <c r="F699" s="48">
        <f>'Refined Drinking Water Calcs'!F699</f>
        <v>2</v>
      </c>
      <c r="G699" s="41">
        <f>($E699*'Exposure Inputs'!$C$39*'Exposure Inputs'!$C$43/'Exposure Inputs'!$C$37)</f>
        <v>6.9000000000000009E-6</v>
      </c>
      <c r="H699" s="41">
        <f>'Exposure Inputs'!$E$60/$G699</f>
        <v>1826086.9565217388</v>
      </c>
      <c r="I699" s="41">
        <f>($E699*'Exposure Inputs'!$D$39*'Exposure Inputs'!$C$43/'Exposure Inputs'!$D$37)</f>
        <v>1.0704225352112677E-5</v>
      </c>
      <c r="J699" s="53">
        <f>'Exposure Inputs'!$E$60/$I699</f>
        <v>1177105.2631578946</v>
      </c>
      <c r="K699" s="41">
        <f>($E699*'Exposure Inputs'!$E$39*'Exposure Inputs'!$C$43/'Exposure Inputs'!$E$37)</f>
        <v>6.0377358490566035E-6</v>
      </c>
      <c r="L699" s="53">
        <f>'Exposure Inputs'!$E$60/$K699</f>
        <v>2086875</v>
      </c>
    </row>
    <row r="700" spans="1:12">
      <c r="A700" s="47">
        <f>'Refined Drinking Water Calcs'!A700</f>
        <v>2023</v>
      </c>
      <c r="B700" s="48" t="str">
        <f>'Refined Drinking Water Calcs'!B700</f>
        <v>110070684897</v>
      </c>
      <c r="C700" s="48" t="str">
        <f>'Refined Drinking Water Calcs'!C700</f>
        <v>TYSONS CENTRAL OFFICE BUILDING A</v>
      </c>
      <c r="D700" s="48" t="str">
        <f>'Refined Drinking Water Calcs'!D700</f>
        <v>Waste Handling, Disposal and Treatment (Remediation)</v>
      </c>
      <c r="E700" s="48">
        <f>'Refined Drinking Water Calcs'!G700</f>
        <v>2</v>
      </c>
      <c r="F700" s="48">
        <f>'Refined Drinking Water Calcs'!F700</f>
        <v>2</v>
      </c>
      <c r="G700" s="41">
        <f>($E700*'Exposure Inputs'!$C$39*'Exposure Inputs'!$C$43/'Exposure Inputs'!$C$37)</f>
        <v>6.9000000000000009E-6</v>
      </c>
      <c r="H700" s="41">
        <f>'Exposure Inputs'!$E$60/$G700</f>
        <v>1826086.9565217388</v>
      </c>
      <c r="I700" s="41">
        <f>($E700*'Exposure Inputs'!$D$39*'Exposure Inputs'!$C$43/'Exposure Inputs'!$D$37)</f>
        <v>1.0704225352112677E-5</v>
      </c>
      <c r="J700" s="53">
        <f>'Exposure Inputs'!$E$60/$I700</f>
        <v>1177105.2631578946</v>
      </c>
      <c r="K700" s="41">
        <f>($E700*'Exposure Inputs'!$E$39*'Exposure Inputs'!$C$43/'Exposure Inputs'!$E$37)</f>
        <v>6.0377358490566035E-6</v>
      </c>
      <c r="L700" s="53">
        <f>'Exposure Inputs'!$E$60/$K700</f>
        <v>2086875</v>
      </c>
    </row>
    <row r="701" spans="1:12">
      <c r="A701" s="47">
        <f>'Refined Drinking Water Calcs'!A701</f>
        <v>2023</v>
      </c>
      <c r="B701" s="48" t="str">
        <f>'Refined Drinking Water Calcs'!B701</f>
        <v>110071428198</v>
      </c>
      <c r="C701" s="48" t="str">
        <f>'Refined Drinking Water Calcs'!C701</f>
        <v>VIENNA MARKET</v>
      </c>
      <c r="D701" s="48" t="str">
        <f>'Refined Drinking Water Calcs'!D701</f>
        <v>Waste Handling, Disposal and Treatment (Remediation)</v>
      </c>
      <c r="E701" s="48">
        <f>'Refined Drinking Water Calcs'!G701</f>
        <v>5</v>
      </c>
      <c r="F701" s="48">
        <f>'Refined Drinking Water Calcs'!F701</f>
        <v>5</v>
      </c>
      <c r="G701" s="41">
        <f>($E701*'Exposure Inputs'!$C$39*'Exposure Inputs'!$C$43/'Exposure Inputs'!$C$37)</f>
        <v>1.7250000000000003E-5</v>
      </c>
      <c r="H701" s="41">
        <f>'Exposure Inputs'!$E$60/$G701</f>
        <v>730434.78260869556</v>
      </c>
      <c r="I701" s="41">
        <f>($E701*'Exposure Inputs'!$D$39*'Exposure Inputs'!$C$43/'Exposure Inputs'!$D$37)</f>
        <v>2.6760563380281694E-5</v>
      </c>
      <c r="J701" s="53">
        <f>'Exposure Inputs'!$E$60/$I701</f>
        <v>470842.10526315781</v>
      </c>
      <c r="K701" s="41">
        <f>($E701*'Exposure Inputs'!$E$39*'Exposure Inputs'!$C$43/'Exposure Inputs'!$E$37)</f>
        <v>1.5094339622641509E-5</v>
      </c>
      <c r="L701" s="53">
        <f>'Exposure Inputs'!$E$60/$K701</f>
        <v>834750</v>
      </c>
    </row>
    <row r="702" spans="1:12">
      <c r="A702" s="47">
        <f>'Refined Drinking Water Calcs'!A702</f>
        <v>2022</v>
      </c>
      <c r="B702" s="48" t="str">
        <f>'Refined Drinking Water Calcs'!B702</f>
        <v>110054919406</v>
      </c>
      <c r="C702" s="48" t="str">
        <f>'Refined Drinking Water Calcs'!C702</f>
        <v>WARREN COUNTY - SANITARY LANDFILL</v>
      </c>
      <c r="D702" s="48" t="str">
        <f>'Refined Drinking Water Calcs'!D702</f>
        <v>Waste Handling, Disposal and Treatment (Landfill)</v>
      </c>
      <c r="E702" s="48">
        <f>'Refined Drinking Water Calcs'!G702</f>
        <v>8.1779586585715004E-4</v>
      </c>
      <c r="F702" s="48">
        <f>'Refined Drinking Water Calcs'!F702</f>
        <v>6.53760217069869E-4</v>
      </c>
      <c r="G702" s="41">
        <f>($E702*'Exposure Inputs'!$C$39*'Exposure Inputs'!$C$43/'Exposure Inputs'!$C$37)</f>
        <v>2.8213957372071684E-9</v>
      </c>
      <c r="H702" s="41">
        <f>'Exposure Inputs'!$E$60/$G702</f>
        <v>4465874756.1844816</v>
      </c>
      <c r="I702" s="41">
        <f>($E702*'Exposure Inputs'!$D$39*'Exposure Inputs'!$C$43/'Exposure Inputs'!$D$37)</f>
        <v>4.376935620080521E-9</v>
      </c>
      <c r="J702" s="53">
        <f>'Exposure Inputs'!$E$60/$I702</f>
        <v>2878726372.4404979</v>
      </c>
      <c r="K702" s="41">
        <f>($E702*'Exposure Inputs'!$E$39*'Exposure Inputs'!$C$43/'Exposure Inputs'!$E$37)</f>
        <v>2.4688177082480001E-9</v>
      </c>
      <c r="L702" s="53">
        <f>'Exposure Inputs'!$E$60/$K702</f>
        <v>5103657494.8020792</v>
      </c>
    </row>
    <row r="703" spans="1:12">
      <c r="A703" s="47">
        <f>'Refined Drinking Water Calcs'!A703</f>
        <v>2019</v>
      </c>
      <c r="B703" s="48" t="str">
        <f>'Refined Drinking Water Calcs'!B703</f>
        <v>110062644367</v>
      </c>
      <c r="C703" s="48" t="str">
        <f>'Refined Drinking Water Calcs'!C703</f>
        <v>UNIVAR USA BOISE TOWNE SQUARE MALL</v>
      </c>
      <c r="D703" s="48" t="str">
        <f>'Refined Drinking Water Calcs'!D703</f>
        <v>Waste Handling, Disposal and Treatment (Remediation)</v>
      </c>
      <c r="E703" s="48">
        <f>'Refined Drinking Water Calcs'!G703</f>
        <v>0.143960069246172</v>
      </c>
      <c r="F703" s="48">
        <f>'Refined Drinking Water Calcs'!F703</f>
        <v>0.143960069246172</v>
      </c>
      <c r="G703" s="41">
        <f>($E703*'Exposure Inputs'!$C$39*'Exposure Inputs'!$C$43/'Exposure Inputs'!$C$37)</f>
        <v>4.9666223889929347E-7</v>
      </c>
      <c r="H703" s="41">
        <f>'Exposure Inputs'!$E$60/$G703</f>
        <v>25369353.683751382</v>
      </c>
      <c r="I703" s="41">
        <f>($E703*'Exposure Inputs'!$D$39*'Exposure Inputs'!$C$43/'Exposure Inputs'!$D$37)</f>
        <v>7.704905114583855E-7</v>
      </c>
      <c r="J703" s="53">
        <f>'Exposure Inputs'!$E$60/$I703</f>
        <v>16353218.907460265</v>
      </c>
      <c r="K703" s="41">
        <f>($E703*'Exposure Inputs'!$E$39*'Exposure Inputs'!$C$43/'Exposure Inputs'!$E$37)</f>
        <v>4.3459643546014189E-7</v>
      </c>
      <c r="L703" s="53">
        <f>'Exposure Inputs'!$E$60/$K703</f>
        <v>28992414.506712131</v>
      </c>
    </row>
    <row r="704" spans="1:12">
      <c r="A704" s="47">
        <f>'Refined Drinking Water Calcs'!A704</f>
        <v>2020</v>
      </c>
      <c r="B704" s="48" t="str">
        <f>'Refined Drinking Water Calcs'!B704</f>
        <v>110062644367</v>
      </c>
      <c r="C704" s="48" t="str">
        <f>'Refined Drinking Water Calcs'!C704</f>
        <v>UNIVAR USA BOISE TOWNE SQUARE MALL</v>
      </c>
      <c r="D704" s="48" t="str">
        <f>'Refined Drinking Water Calcs'!D704</f>
        <v>Waste Handling, Disposal and Treatment (Remediation)</v>
      </c>
      <c r="E704" s="48">
        <f>'Refined Drinking Water Calcs'!G704</f>
        <v>0.144234850095355</v>
      </c>
      <c r="F704" s="48">
        <f>'Refined Drinking Water Calcs'!F704</f>
        <v>0.144234850095355</v>
      </c>
      <c r="G704" s="41">
        <f>($E704*'Exposure Inputs'!$C$39*'Exposure Inputs'!$C$43/'Exposure Inputs'!$C$37)</f>
        <v>4.976102328289748E-7</v>
      </c>
      <c r="H704" s="41">
        <f>'Exposure Inputs'!$E$60/$G704</f>
        <v>25321022.69755882</v>
      </c>
      <c r="I704" s="41">
        <f>($E704*'Exposure Inputs'!$D$39*'Exposure Inputs'!$C$43/'Exposure Inputs'!$D$37)</f>
        <v>7.719611695244353E-7</v>
      </c>
      <c r="J704" s="53">
        <f>'Exposure Inputs'!$E$60/$I704</f>
        <v>16322064.499386929</v>
      </c>
      <c r="K704" s="41">
        <f>($E704*'Exposure Inputs'!$E$39*'Exposure Inputs'!$C$43/'Exposure Inputs'!$E$37)</f>
        <v>4.3542596255201507E-7</v>
      </c>
      <c r="L704" s="53">
        <f>'Exposure Inputs'!$E$60/$K704</f>
        <v>28937181.251553942</v>
      </c>
    </row>
    <row r="705" spans="1:12">
      <c r="A705" s="47">
        <f>'Refined Drinking Water Calcs'!A705</f>
        <v>2021</v>
      </c>
      <c r="B705" s="48" t="str">
        <f>'Refined Drinking Water Calcs'!B705</f>
        <v>110062644367</v>
      </c>
      <c r="C705" s="48" t="str">
        <f>'Refined Drinking Water Calcs'!C705</f>
        <v>UNIVAR USA BOISE TOWNE SQUARE MALL</v>
      </c>
      <c r="D705" s="48" t="str">
        <f>'Refined Drinking Water Calcs'!D705</f>
        <v>Waste Handling, Disposal and Treatment (Remediation)</v>
      </c>
      <c r="E705" s="48">
        <f>'Refined Drinking Water Calcs'!G705</f>
        <v>0.14426368994142599</v>
      </c>
      <c r="F705" s="48">
        <f>'Refined Drinking Water Calcs'!F705</f>
        <v>0.14426368994142599</v>
      </c>
      <c r="G705" s="41">
        <f>($E705*'Exposure Inputs'!$C$39*'Exposure Inputs'!$C$43/'Exposure Inputs'!$C$37)</f>
        <v>4.9770973029791975E-7</v>
      </c>
      <c r="H705" s="41">
        <f>'Exposure Inputs'!$E$60/$G705</f>
        <v>25315960.755796105</v>
      </c>
      <c r="I705" s="41">
        <f>($E705*'Exposure Inputs'!$D$39*'Exposure Inputs'!$C$43/'Exposure Inputs'!$D$37)</f>
        <v>7.7211552363016728E-7</v>
      </c>
      <c r="J705" s="53">
        <f>'Exposure Inputs'!$E$60/$I705</f>
        <v>16318801.545084886</v>
      </c>
      <c r="K705" s="41">
        <f>($E705*'Exposure Inputs'!$E$39*'Exposure Inputs'!$C$43/'Exposure Inputs'!$E$37)</f>
        <v>4.3551302623826717E-7</v>
      </c>
      <c r="L705" s="53">
        <f>'Exposure Inputs'!$E$60/$K705</f>
        <v>28931396.401233237</v>
      </c>
    </row>
    <row r="706" spans="1:12">
      <c r="A706" s="47">
        <f>'Refined Drinking Water Calcs'!A706</f>
        <v>2022</v>
      </c>
      <c r="B706" s="48" t="str">
        <f>'Refined Drinking Water Calcs'!B706</f>
        <v>110062644367</v>
      </c>
      <c r="C706" s="48" t="str">
        <f>'Refined Drinking Water Calcs'!C706</f>
        <v>UNIVAR USA BOISE TOWNE SQUARE MALL</v>
      </c>
      <c r="D706" s="48" t="str">
        <f>'Refined Drinking Water Calcs'!D706</f>
        <v>Waste Handling, Disposal and Treatment (Remediation)</v>
      </c>
      <c r="E706" s="48">
        <f>'Refined Drinking Water Calcs'!G706</f>
        <v>0.15378955615100401</v>
      </c>
      <c r="F706" s="48">
        <f>'Refined Drinking Water Calcs'!F706</f>
        <v>0.15378955615100401</v>
      </c>
      <c r="G706" s="41">
        <f>($E706*'Exposure Inputs'!$C$39*'Exposure Inputs'!$C$43/'Exposure Inputs'!$C$37)</f>
        <v>5.3057396872096381E-7</v>
      </c>
      <c r="H706" s="41">
        <f>'Exposure Inputs'!$E$60/$G706</f>
        <v>23747866.919242911</v>
      </c>
      <c r="I706" s="41">
        <f>($E706*'Exposure Inputs'!$D$39*'Exposure Inputs'!$C$43/'Exposure Inputs'!$D$37)</f>
        <v>8.2309903292086657E-7</v>
      </c>
      <c r="J706" s="53">
        <f>'Exposure Inputs'!$E$60/$I706</f>
        <v>15308000.004917238</v>
      </c>
      <c r="K706" s="41">
        <f>($E706*'Exposure Inputs'!$E$39*'Exposure Inputs'!$C$43/'Exposure Inputs'!$E$37)</f>
        <v>4.6427035819171023E-7</v>
      </c>
      <c r="L706" s="53">
        <f>'Exposure Inputs'!$E$60/$K706</f>
        <v>27139359.163647287</v>
      </c>
    </row>
    <row r="707" spans="1:12">
      <c r="A707" s="47">
        <f>'Refined Drinking Water Calcs'!A707</f>
        <v>2023</v>
      </c>
      <c r="B707" s="48" t="str">
        <f>'Refined Drinking Water Calcs'!B707</f>
        <v>110062644367</v>
      </c>
      <c r="C707" s="48" t="str">
        <f>'Refined Drinking Water Calcs'!C707</f>
        <v>UNIVAR USA BOISE TOWNE SQUARE MALL</v>
      </c>
      <c r="D707" s="48" t="str">
        <f>'Refined Drinking Water Calcs'!D707</f>
        <v>Waste Handling, Disposal and Treatment (Remediation)</v>
      </c>
      <c r="E707" s="48">
        <f>'Refined Drinking Water Calcs'!G707</f>
        <v>0.14226895560560099</v>
      </c>
      <c r="F707" s="48">
        <f>'Refined Drinking Water Calcs'!F707</f>
        <v>0.14226895560560099</v>
      </c>
      <c r="G707" s="41">
        <f>($E707*'Exposure Inputs'!$C$39*'Exposure Inputs'!$C$43/'Exposure Inputs'!$C$37)</f>
        <v>4.9082789683932346E-7</v>
      </c>
      <c r="H707" s="41">
        <f>'Exposure Inputs'!$E$60/$G707</f>
        <v>25670912.515644386</v>
      </c>
      <c r="I707" s="41">
        <f>($E707*'Exposure Inputs'!$D$39*'Exposure Inputs'!$C$43/'Exposure Inputs'!$D$37)</f>
        <v>7.614394807060335E-7</v>
      </c>
      <c r="J707" s="53">
        <f>'Exposure Inputs'!$E$60/$I707</f>
        <v>16547605.317650244</v>
      </c>
      <c r="K707" s="41">
        <f>($E707*'Exposure Inputs'!$E$39*'Exposure Inputs'!$C$43/'Exposure Inputs'!$E$37)</f>
        <v>4.2949118673388981E-7</v>
      </c>
      <c r="L707" s="53">
        <f>'Exposure Inputs'!$E$60/$K707</f>
        <v>29337039.709284849</v>
      </c>
    </row>
    <row r="708" spans="1:12">
      <c r="A708" s="47">
        <f>'Refined Drinking Water Calcs'!A708</f>
        <v>2019</v>
      </c>
      <c r="B708" s="48" t="str">
        <f>'Refined Drinking Water Calcs'!B708</f>
        <v>110000487447</v>
      </c>
      <c r="C708" s="48" t="str">
        <f>'Refined Drinking Water Calcs'!C708</f>
        <v>UNIVAR USA INC.</v>
      </c>
      <c r="D708" s="48" t="str">
        <f>'Refined Drinking Water Calcs'!D708</f>
        <v>Waste Handling, Disposal and Treatment (Remediation)</v>
      </c>
      <c r="E708" s="48">
        <f>'Refined Drinking Water Calcs'!G708</f>
        <v>1.1844059911749501E-6</v>
      </c>
      <c r="F708" s="48">
        <f>'Refined Drinking Water Calcs'!F708</f>
        <v>4.8136067483855396E-7</v>
      </c>
      <c r="G708" s="41">
        <f>($E708*'Exposure Inputs'!$C$39*'Exposure Inputs'!$C$43/'Exposure Inputs'!$C$37)</f>
        <v>4.0862006695535776E-12</v>
      </c>
      <c r="H708" s="41">
        <f>'Exposure Inputs'!$E$60/$G708</f>
        <v>3083549002838.5132</v>
      </c>
      <c r="I708" s="41">
        <f>($E708*'Exposure Inputs'!$D$39*'Exposure Inputs'!$C$43/'Exposure Inputs'!$D$37)</f>
        <v>6.3390743189645215E-12</v>
      </c>
      <c r="J708" s="53">
        <f>'Exposure Inputs'!$E$60/$I708</f>
        <v>1987671916434.9836</v>
      </c>
      <c r="K708" s="41">
        <f>($E708*'Exposure Inputs'!$E$39*'Exposure Inputs'!$C$43/'Exposure Inputs'!$E$37)</f>
        <v>3.5755652563772079E-12</v>
      </c>
      <c r="L708" s="53">
        <f>'Exposure Inputs'!$E$60/$K708</f>
        <v>3523918344806.3882</v>
      </c>
    </row>
    <row r="709" spans="1:12">
      <c r="A709" s="47">
        <f>'Refined Drinking Water Calcs'!A709</f>
        <v>2020</v>
      </c>
      <c r="B709" s="48" t="str">
        <f>'Refined Drinking Water Calcs'!B709</f>
        <v>110000487447</v>
      </c>
      <c r="C709" s="48" t="str">
        <f>'Refined Drinking Water Calcs'!C709</f>
        <v>UNIVAR USA INC.</v>
      </c>
      <c r="D709" s="48" t="str">
        <f>'Refined Drinking Water Calcs'!D709</f>
        <v>Waste Handling, Disposal and Treatment (Remediation)</v>
      </c>
      <c r="E709" s="48">
        <f>'Refined Drinking Water Calcs'!G709</f>
        <v>1.1321067352635599E-6</v>
      </c>
      <c r="F709" s="48">
        <f>'Refined Drinking Water Calcs'!F709</f>
        <v>4.6010545888503899E-7</v>
      </c>
      <c r="G709" s="41">
        <f>($E709*'Exposure Inputs'!$C$39*'Exposure Inputs'!$C$43/'Exposure Inputs'!$C$37)</f>
        <v>3.905768236659282E-12</v>
      </c>
      <c r="H709" s="41">
        <f>'Exposure Inputs'!$E$60/$G709</f>
        <v>3225997866882.4316</v>
      </c>
      <c r="I709" s="41">
        <f>($E709*'Exposure Inputs'!$D$39*'Exposure Inputs'!$C$43/'Exposure Inputs'!$D$37)</f>
        <v>6.0591628084528563E-12</v>
      </c>
      <c r="J709" s="53">
        <f>'Exposure Inputs'!$E$60/$I709</f>
        <v>2079495203928.5569</v>
      </c>
      <c r="K709" s="41">
        <f>($E709*'Exposure Inputs'!$E$39*'Exposure Inputs'!$C$43/'Exposure Inputs'!$E$37)</f>
        <v>3.417680710229615E-12</v>
      </c>
      <c r="L709" s="53">
        <f>'Exposure Inputs'!$E$60/$K709</f>
        <v>3686710687246.5786</v>
      </c>
    </row>
    <row r="710" spans="1:12">
      <c r="A710" s="47">
        <f>'Refined Drinking Water Calcs'!A710</f>
        <v>2021</v>
      </c>
      <c r="B710" s="48" t="str">
        <f>'Refined Drinking Water Calcs'!B710</f>
        <v>110000487447</v>
      </c>
      <c r="C710" s="48" t="str">
        <f>'Refined Drinking Water Calcs'!C710</f>
        <v>UNIVAR USA INC.</v>
      </c>
      <c r="D710" s="48" t="str">
        <f>'Refined Drinking Water Calcs'!D710</f>
        <v>Waste Handling, Disposal and Treatment (Remediation)</v>
      </c>
      <c r="E710" s="48">
        <f>'Refined Drinking Water Calcs'!G710</f>
        <v>7.2926257255686796E-7</v>
      </c>
      <c r="F710" s="48">
        <f>'Refined Drinking Water Calcs'!F710</f>
        <v>2.9638344172190299E-7</v>
      </c>
      <c r="G710" s="41">
        <f>($E710*'Exposure Inputs'!$C$39*'Exposure Inputs'!$C$43/'Exposure Inputs'!$C$37)</f>
        <v>2.5159558753211946E-12</v>
      </c>
      <c r="H710" s="41">
        <f>'Exposure Inputs'!$E$60/$G710</f>
        <v>5008036954698.7568</v>
      </c>
      <c r="I710" s="41">
        <f>($E710*'Exposure Inputs'!$D$39*'Exposure Inputs'!$C$43/'Exposure Inputs'!$D$37)</f>
        <v>3.9030954587550678E-12</v>
      </c>
      <c r="J710" s="53">
        <f>'Exposure Inputs'!$E$60/$I710</f>
        <v>3228206979088.0542</v>
      </c>
      <c r="K710" s="41">
        <f>($E710*'Exposure Inputs'!$E$39*'Exposure Inputs'!$C$43/'Exposure Inputs'!$E$37)</f>
        <v>2.2015473888509222E-12</v>
      </c>
      <c r="L710" s="53">
        <f>'Exposure Inputs'!$E$60/$K710</f>
        <v>5723247232291.6729</v>
      </c>
    </row>
    <row r="711" spans="1:12">
      <c r="A711" s="47">
        <f>'Refined Drinking Water Calcs'!A711</f>
        <v>2022</v>
      </c>
      <c r="B711" s="48" t="str">
        <f>'Refined Drinking Water Calcs'!B711</f>
        <v>110000487447</v>
      </c>
      <c r="C711" s="48" t="str">
        <f>'Refined Drinking Water Calcs'!C711</f>
        <v>UNIVAR USA INC.</v>
      </c>
      <c r="D711" s="48" t="str">
        <f>'Refined Drinking Water Calcs'!D711</f>
        <v>Waste Handling, Disposal and Treatment (Remediation)</v>
      </c>
      <c r="E711" s="48">
        <f>'Refined Drinking Water Calcs'!G711</f>
        <v>6.2174981476501504E-7</v>
      </c>
      <c r="F711" s="48">
        <f>'Refined Drinking Water Calcs'!F711</f>
        <v>2.5268861576691001E-7</v>
      </c>
      <c r="G711" s="41">
        <f>($E711*'Exposure Inputs'!$C$39*'Exposure Inputs'!$C$43/'Exposure Inputs'!$C$37)</f>
        <v>2.1450368609393022E-12</v>
      </c>
      <c r="H711" s="41">
        <f>'Exposure Inputs'!$E$60/$G711</f>
        <v>5874024931432.8867</v>
      </c>
      <c r="I711" s="41">
        <f>($E711*'Exposure Inputs'!$D$39*'Exposure Inputs'!$C$43/'Exposure Inputs'!$D$37)</f>
        <v>3.3276750649395174E-12</v>
      </c>
      <c r="J711" s="53">
        <f>'Exposure Inputs'!$E$60/$I711</f>
        <v>3786427386722.3311</v>
      </c>
      <c r="K711" s="41">
        <f>($E711*'Exposure Inputs'!$E$39*'Exposure Inputs'!$C$43/'Exposure Inputs'!$E$37)</f>
        <v>1.8769805728755173E-12</v>
      </c>
      <c r="L711" s="53">
        <f>'Exposure Inputs'!$E$60/$K711</f>
        <v>6712909116953.1465</v>
      </c>
    </row>
    <row r="712" spans="1:12">
      <c r="A712" s="47">
        <f>'Refined Drinking Water Calcs'!A712</f>
        <v>2023</v>
      </c>
      <c r="B712" s="48" t="str">
        <f>'Refined Drinking Water Calcs'!B712</f>
        <v>110000487447</v>
      </c>
      <c r="C712" s="48" t="str">
        <f>'Refined Drinking Water Calcs'!C712</f>
        <v>UNIVAR USA INC.</v>
      </c>
      <c r="D712" s="48" t="str">
        <f>'Refined Drinking Water Calcs'!D712</f>
        <v>Waste Handling, Disposal and Treatment (Remediation)</v>
      </c>
      <c r="E712" s="48">
        <f>'Refined Drinking Water Calcs'!G712</f>
        <v>4.0993917142607101E-7</v>
      </c>
      <c r="F712" s="48">
        <f>'Refined Drinking Water Calcs'!F712</f>
        <v>1.6660553701240399E-7</v>
      </c>
      <c r="G712" s="41">
        <f>($E712*'Exposure Inputs'!$C$39*'Exposure Inputs'!$C$43/'Exposure Inputs'!$C$37)</f>
        <v>1.4142901414199452E-12</v>
      </c>
      <c r="H712" s="41">
        <f>'Exposure Inputs'!$E$60/$G712</f>
        <v>8909063021078.2754</v>
      </c>
      <c r="I712" s="41">
        <f>($E712*'Exposure Inputs'!$D$39*'Exposure Inputs'!$C$43/'Exposure Inputs'!$D$37)</f>
        <v>2.1940406358015068E-12</v>
      </c>
      <c r="J712" s="53">
        <f>'Exposure Inputs'!$E$60/$I712</f>
        <v>5742828913192.4316</v>
      </c>
      <c r="K712" s="41">
        <f>($E712*'Exposure Inputs'!$E$39*'Exposure Inputs'!$C$43/'Exposure Inputs'!$E$37)</f>
        <v>1.2375522156258747E-12</v>
      </c>
      <c r="L712" s="53">
        <f>'Exposure Inputs'!$E$60/$K712</f>
        <v>10181388583776.02</v>
      </c>
    </row>
    <row r="713" spans="1:12">
      <c r="A713" s="47">
        <f>'Refined Drinking Water Calcs'!A713</f>
        <v>2019</v>
      </c>
      <c r="B713" s="48" t="str">
        <f>'Refined Drinking Water Calcs'!B713</f>
        <v>110042004915</v>
      </c>
      <c r="C713" s="48" t="str">
        <f>'Refined Drinking Water Calcs'!C713</f>
        <v>US DEPARTMENT OF THE AIR FORCE</v>
      </c>
      <c r="D713" s="48" t="str">
        <f>'Refined Drinking Water Calcs'!D713</f>
        <v>Waste Handling, Disposal and Treatment (Remediation)</v>
      </c>
      <c r="E713" s="48">
        <f>'Refined Drinking Water Calcs'!G713</f>
        <v>2.4095800000000001E-3</v>
      </c>
      <c r="F713" s="48">
        <f>'Refined Drinking Water Calcs'!F713</f>
        <v>1.364351E-3</v>
      </c>
      <c r="G713" s="41">
        <f>($E713*'Exposure Inputs'!$C$39*'Exposure Inputs'!$C$43/'Exposure Inputs'!$C$37)</f>
        <v>8.3130510000000011E-9</v>
      </c>
      <c r="H713" s="41">
        <f>'Exposure Inputs'!$E$60/$G713</f>
        <v>1515689005.1558685</v>
      </c>
      <c r="I713" s="41">
        <f>($E713*'Exposure Inputs'!$D$39*'Exposure Inputs'!$C$43/'Exposure Inputs'!$D$37)</f>
        <v>1.2896343661971833E-8</v>
      </c>
      <c r="J713" s="53">
        <f>'Exposure Inputs'!$E$60/$I713</f>
        <v>977021110.03402627</v>
      </c>
      <c r="K713" s="41">
        <f>($E713*'Exposure Inputs'!$E$39*'Exposure Inputs'!$C$43/'Exposure Inputs'!$E$37)</f>
        <v>7.2742037735849061E-9</v>
      </c>
      <c r="L713" s="53">
        <f>'Exposure Inputs'!$E$60/$K713</f>
        <v>1732148341.2046912</v>
      </c>
    </row>
    <row r="714" spans="1:12">
      <c r="A714" s="47">
        <f>'Refined Drinking Water Calcs'!A714</f>
        <v>2020</v>
      </c>
      <c r="B714" s="48" t="str">
        <f>'Refined Drinking Water Calcs'!B714</f>
        <v>110042004915</v>
      </c>
      <c r="C714" s="48" t="str">
        <f>'Refined Drinking Water Calcs'!C714</f>
        <v>US DEPARTMENT OF THE AIR FORCE</v>
      </c>
      <c r="D714" s="48" t="str">
        <f>'Refined Drinking Water Calcs'!D714</f>
        <v>Waste Handling, Disposal and Treatment (Remediation)</v>
      </c>
      <c r="E714" s="48">
        <f>'Refined Drinking Water Calcs'!G714</f>
        <v>3.061865E-3</v>
      </c>
      <c r="F714" s="48">
        <f>'Refined Drinking Water Calcs'!F714</f>
        <v>1.733687E-3</v>
      </c>
      <c r="G714" s="41">
        <f>($E714*'Exposure Inputs'!$C$39*'Exposure Inputs'!$C$43/'Exposure Inputs'!$C$37)</f>
        <v>1.0563434250000002E-8</v>
      </c>
      <c r="H714" s="41">
        <f>'Exposure Inputs'!$E$60/$G714</f>
        <v>1192793906.015934</v>
      </c>
      <c r="I714" s="41">
        <f>($E714*'Exposure Inputs'!$D$39*'Exposure Inputs'!$C$43/'Exposure Inputs'!$D$37)</f>
        <v>1.638744647887324E-8</v>
      </c>
      <c r="J714" s="53">
        <f>'Exposure Inputs'!$E$60/$I714</f>
        <v>768881229.68053436</v>
      </c>
      <c r="K714" s="41">
        <f>($E714*'Exposure Inputs'!$E$39*'Exposure Inputs'!$C$43/'Exposure Inputs'!$E$37)</f>
        <v>9.2433660377358485E-9</v>
      </c>
      <c r="L714" s="53">
        <f>'Exposure Inputs'!$E$60/$K714</f>
        <v>1363139785.7188349</v>
      </c>
    </row>
    <row r="715" spans="1:12">
      <c r="A715" s="47">
        <f>'Refined Drinking Water Calcs'!A715</f>
        <v>2021</v>
      </c>
      <c r="B715" s="48" t="str">
        <f>'Refined Drinking Water Calcs'!B715</f>
        <v>110042004915</v>
      </c>
      <c r="C715" s="48" t="str">
        <f>'Refined Drinking Water Calcs'!C715</f>
        <v>US DEPARTMENT OF THE AIR FORCE</v>
      </c>
      <c r="D715" s="48" t="str">
        <f>'Refined Drinking Water Calcs'!D715</f>
        <v>Waste Handling, Disposal and Treatment (Remediation)</v>
      </c>
      <c r="E715" s="48">
        <f>'Refined Drinking Water Calcs'!G715</f>
        <v>2.5754179999999999E-3</v>
      </c>
      <c r="F715" s="48">
        <f>'Refined Drinking Water Calcs'!F715</f>
        <v>1.458251E-3</v>
      </c>
      <c r="G715" s="41">
        <f>($E715*'Exposure Inputs'!$C$39*'Exposure Inputs'!$C$43/'Exposure Inputs'!$C$37)</f>
        <v>8.8851920999999998E-9</v>
      </c>
      <c r="H715" s="41">
        <f>'Exposure Inputs'!$E$60/$G715</f>
        <v>1418089767.580827</v>
      </c>
      <c r="I715" s="41">
        <f>($E715*'Exposure Inputs'!$D$39*'Exposure Inputs'!$C$43/'Exposure Inputs'!$D$37)</f>
        <v>1.3783927323943661E-8</v>
      </c>
      <c r="J715" s="53">
        <f>'Exposure Inputs'!$E$60/$I715</f>
        <v>914108127.81295681</v>
      </c>
      <c r="K715" s="41">
        <f>($E715*'Exposure Inputs'!$E$39*'Exposure Inputs'!$C$43/'Exposure Inputs'!$E$37)</f>
        <v>7.7748467924528315E-9</v>
      </c>
      <c r="L715" s="53">
        <f>'Exposure Inputs'!$E$60/$K715</f>
        <v>1620610712.5134635</v>
      </c>
    </row>
    <row r="716" spans="1:12">
      <c r="A716" s="47">
        <f>'Refined Drinking Water Calcs'!A716</f>
        <v>2022</v>
      </c>
      <c r="B716" s="48" t="str">
        <f>'Refined Drinking Water Calcs'!B716</f>
        <v>110042004915</v>
      </c>
      <c r="C716" s="48" t="str">
        <f>'Refined Drinking Water Calcs'!C716</f>
        <v>US DEPARTMENT OF THE AIR FORCE</v>
      </c>
      <c r="D716" s="48" t="str">
        <f>'Refined Drinking Water Calcs'!D716</f>
        <v>Waste Handling, Disposal and Treatment (Remediation)</v>
      </c>
      <c r="E716" s="48">
        <f>'Refined Drinking Water Calcs'!G716</f>
        <v>1.930993E-3</v>
      </c>
      <c r="F716" s="48">
        <f>'Refined Drinking Water Calcs'!F716</f>
        <v>1.093365E-3</v>
      </c>
      <c r="G716" s="41">
        <f>($E716*'Exposure Inputs'!$C$39*'Exposure Inputs'!$C$43/'Exposure Inputs'!$C$37)</f>
        <v>6.6619258500000007E-9</v>
      </c>
      <c r="H716" s="41">
        <f>'Exposure Inputs'!$E$60/$G716</f>
        <v>1891344977.9690955</v>
      </c>
      <c r="I716" s="41">
        <f>($E716*'Exposure Inputs'!$D$39*'Exposure Inputs'!$C$43/'Exposure Inputs'!$D$37)</f>
        <v>1.0334892112676056E-8</v>
      </c>
      <c r="J716" s="53">
        <f>'Exposure Inputs'!$E$60/$I716</f>
        <v>1219170927.2461317</v>
      </c>
      <c r="K716" s="41">
        <f>($E716*'Exposure Inputs'!$E$39*'Exposure Inputs'!$C$43/'Exposure Inputs'!$E$37)</f>
        <v>5.8294128301886791E-9</v>
      </c>
      <c r="L716" s="53">
        <f>'Exposure Inputs'!$E$60/$K716</f>
        <v>2161452682.6353073</v>
      </c>
    </row>
    <row r="717" spans="1:12">
      <c r="A717" s="47">
        <f>'Refined Drinking Water Calcs'!A717</f>
        <v>2023</v>
      </c>
      <c r="B717" s="48" t="str">
        <f>'Refined Drinking Water Calcs'!B717</f>
        <v>110042004915</v>
      </c>
      <c r="C717" s="48" t="str">
        <f>'Refined Drinking Water Calcs'!C717</f>
        <v>US DEPARTMENT OF THE AIR FORCE</v>
      </c>
      <c r="D717" s="48" t="str">
        <f>'Refined Drinking Water Calcs'!D717</f>
        <v>Waste Handling, Disposal and Treatment (Remediation)</v>
      </c>
      <c r="E717" s="48">
        <f>'Refined Drinking Water Calcs'!G717</f>
        <v>1.894085E-3</v>
      </c>
      <c r="F717" s="48">
        <f>'Refined Drinking Water Calcs'!F717</f>
        <v>1.0724669999999999E-3</v>
      </c>
      <c r="G717" s="41">
        <f>($E717*'Exposure Inputs'!$C$39*'Exposure Inputs'!$C$43/'Exposure Inputs'!$C$37)</f>
        <v>6.5345932500000005E-9</v>
      </c>
      <c r="H717" s="41">
        <f>'Exposure Inputs'!$E$60/$G717</f>
        <v>1928199586.1027768</v>
      </c>
      <c r="I717" s="41">
        <f>($E717*'Exposure Inputs'!$D$39*'Exposure Inputs'!$C$43/'Exposure Inputs'!$D$37)</f>
        <v>1.0137356338028171E-8</v>
      </c>
      <c r="J717" s="53">
        <f>'Exposure Inputs'!$E$60/$I717</f>
        <v>1242927601.620724</v>
      </c>
      <c r="K717" s="41">
        <f>($E717*'Exposure Inputs'!$E$39*'Exposure Inputs'!$C$43/'Exposure Inputs'!$E$37)</f>
        <v>5.7179924528301889E-9</v>
      </c>
      <c r="L717" s="53">
        <f>'Exposure Inputs'!$E$60/$K717</f>
        <v>2203570589.4930797</v>
      </c>
    </row>
    <row r="718" spans="1:12">
      <c r="A718" s="47">
        <f>'Refined Drinking Water Calcs'!A718</f>
        <v>2023</v>
      </c>
      <c r="B718" s="48" t="str">
        <f>'Refined Drinking Water Calcs'!B718</f>
        <v>110054919406</v>
      </c>
      <c r="C718" s="48" t="str">
        <f>'Refined Drinking Water Calcs'!C718</f>
        <v>WARREN COUNTY - SANITARY LANDFILL</v>
      </c>
      <c r="D718" s="48" t="str">
        <f>'Refined Drinking Water Calcs'!D718</f>
        <v>Waste Handling, Disposal and Treatment (Landfill)</v>
      </c>
      <c r="E718" s="48">
        <f>'Refined Drinking Water Calcs'!G718</f>
        <v>5.0329002884596996E-3</v>
      </c>
      <c r="F718" s="48">
        <f>'Refined Drinking Water Calcs'!F718</f>
        <v>4.0233878923143897E-3</v>
      </c>
      <c r="G718" s="41">
        <f>($E718*'Exposure Inputs'!$C$39*'Exposure Inputs'!$C$43/'Exposure Inputs'!$C$37)</f>
        <v>1.7363505995185965E-8</v>
      </c>
      <c r="H718" s="41">
        <f>'Exposure Inputs'!$E$60/$G718</f>
        <v>725659898.61110723</v>
      </c>
      <c r="I718" s="41">
        <f>($E718*'Exposure Inputs'!$D$39*'Exposure Inputs'!$C$43/'Exposure Inputs'!$D$37)</f>
        <v>2.6936649431192758E-8</v>
      </c>
      <c r="J718" s="53">
        <f>'Exposure Inputs'!$E$60/$I718</f>
        <v>467764189.90734404</v>
      </c>
      <c r="K718" s="41">
        <f>($E718*'Exposure Inputs'!$E$39*'Exposure Inputs'!$C$43/'Exposure Inputs'!$E$37)</f>
        <v>1.5193661248180228E-8</v>
      </c>
      <c r="L718" s="53">
        <f>'Exposure Inputs'!$E$60/$K718</f>
        <v>829293202.88150585</v>
      </c>
    </row>
    <row r="719" spans="1:12">
      <c r="A719" s="47">
        <f>'Refined Drinking Water Calcs'!A719</f>
        <v>2019</v>
      </c>
      <c r="B719" s="48" t="str">
        <f>'Refined Drinking Water Calcs'!B719</f>
        <v>110040330718</v>
      </c>
      <c r="C719" s="48" t="str">
        <f>'Refined Drinking Water Calcs'!C719</f>
        <v>WYETH HOLDINGS LLC</v>
      </c>
      <c r="D719" s="48" t="str">
        <f>'Refined Drinking Water Calcs'!D719</f>
        <v>Waste Handling, Disposal and Treatment (Remediation)</v>
      </c>
      <c r="E719" s="48">
        <f>'Refined Drinking Water Calcs'!G719</f>
        <v>0.53508070556379805</v>
      </c>
      <c r="F719" s="48">
        <f>'Refined Drinking Water Calcs'!F719</f>
        <v>0.36441594228037499</v>
      </c>
      <c r="G719" s="41">
        <f>($E719*'Exposure Inputs'!$C$39*'Exposure Inputs'!$C$43/'Exposure Inputs'!$C$37)</f>
        <v>1.8460284341951037E-6</v>
      </c>
      <c r="H719" s="41">
        <f>'Exposure Inputs'!$E$60/$G719</f>
        <v>6825463.663832345</v>
      </c>
      <c r="I719" s="41">
        <f>($E719*'Exposure Inputs'!$D$39*'Exposure Inputs'!$C$43/'Exposure Inputs'!$D$37)</f>
        <v>2.8638122269611724E-6</v>
      </c>
      <c r="J719" s="53">
        <f>'Exposure Inputs'!$E$60/$I719</f>
        <v>4399729.8011992984</v>
      </c>
      <c r="K719" s="41">
        <f>($E719*'Exposure Inputs'!$E$39*'Exposure Inputs'!$C$43/'Exposure Inputs'!$E$37)</f>
        <v>1.6153379790605224E-6</v>
      </c>
      <c r="L719" s="53">
        <f>'Exposure Inputs'!$E$60/$K719</f>
        <v>7800225.1933234036</v>
      </c>
    </row>
    <row r="720" spans="1:12">
      <c r="A720" s="47">
        <f>'Refined Drinking Water Calcs'!A720</f>
        <v>2020</v>
      </c>
      <c r="B720" s="48" t="str">
        <f>'Refined Drinking Water Calcs'!B720</f>
        <v>110040330718</v>
      </c>
      <c r="C720" s="48" t="str">
        <f>'Refined Drinking Water Calcs'!C720</f>
        <v>WYETH HOLDINGS LLC</v>
      </c>
      <c r="D720" s="48" t="str">
        <f>'Refined Drinking Water Calcs'!D720</f>
        <v>Waste Handling, Disposal and Treatment (Remediation)</v>
      </c>
      <c r="E720" s="48">
        <f>'Refined Drinking Water Calcs'!G720</f>
        <v>0.111251748107766</v>
      </c>
      <c r="F720" s="48">
        <f>'Refined Drinking Water Calcs'!F720</f>
        <v>7.5767842000000002E-2</v>
      </c>
      <c r="G720" s="41">
        <f>($E720*'Exposure Inputs'!$C$39*'Exposure Inputs'!$C$43/'Exposure Inputs'!$C$37)</f>
        <v>3.8381853097179271E-7</v>
      </c>
      <c r="H720" s="41">
        <f>'Exposure Inputs'!$E$60/$G720</f>
        <v>32828013.718092181</v>
      </c>
      <c r="I720" s="41">
        <f>($E720*'Exposure Inputs'!$D$39*'Exposure Inputs'!$C$43/'Exposure Inputs'!$D$37)</f>
        <v>5.9543189128100118E-7</v>
      </c>
      <c r="J720" s="53">
        <f>'Exposure Inputs'!$E$60/$I720</f>
        <v>21161110.421701789</v>
      </c>
      <c r="K720" s="41">
        <f>($E720*'Exposure Inputs'!$E$39*'Exposure Inputs'!$C$43/'Exposure Inputs'!$E$37)</f>
        <v>3.3585433391023699E-7</v>
      </c>
      <c r="L720" s="53">
        <f>'Exposure Inputs'!$E$60/$K720</f>
        <v>37516264.427207224</v>
      </c>
    </row>
    <row r="721" spans="1:12">
      <c r="A721" s="47">
        <f>'Refined Drinking Water Calcs'!A721</f>
        <v>2021</v>
      </c>
      <c r="B721" s="48" t="str">
        <f>'Refined Drinking Water Calcs'!B721</f>
        <v>110040330718</v>
      </c>
      <c r="C721" s="48" t="str">
        <f>'Refined Drinking Water Calcs'!C721</f>
        <v>WYETH HOLDINGS LLC</v>
      </c>
      <c r="D721" s="48" t="str">
        <f>'Refined Drinking Water Calcs'!D721</f>
        <v>Waste Handling, Disposal and Treatment (Remediation)</v>
      </c>
      <c r="E721" s="48">
        <f>'Refined Drinking Water Calcs'!G721</f>
        <v>0.15530637824974799</v>
      </c>
      <c r="F721" s="48">
        <f>'Refined Drinking Water Calcs'!F721</f>
        <v>0.10577118476436299</v>
      </c>
      <c r="G721" s="41">
        <f>($E721*'Exposure Inputs'!$C$39*'Exposure Inputs'!$C$43/'Exposure Inputs'!$C$37)</f>
        <v>5.3580700496163059E-7</v>
      </c>
      <c r="H721" s="41">
        <f>'Exposure Inputs'!$E$60/$G721</f>
        <v>23515929.958590765</v>
      </c>
      <c r="I721" s="41">
        <f>($E721*'Exposure Inputs'!$D$39*'Exposure Inputs'!$C$43/'Exposure Inputs'!$D$37)</f>
        <v>8.3121723570287665E-7</v>
      </c>
      <c r="J721" s="53">
        <f>'Exposure Inputs'!$E$60/$I721</f>
        <v>15158492.21936002</v>
      </c>
      <c r="K721" s="41">
        <f>($E721*'Exposure Inputs'!$E$39*'Exposure Inputs'!$C$43/'Exposure Inputs'!$E$37)</f>
        <v>4.6884944377282414E-7</v>
      </c>
      <c r="L721" s="53">
        <f>'Exposure Inputs'!$E$60/$K721</f>
        <v>26874298.705802009</v>
      </c>
    </row>
    <row r="722" spans="1:12">
      <c r="A722" s="47">
        <f>'Refined Drinking Water Calcs'!A722</f>
        <v>2022</v>
      </c>
      <c r="B722" s="48" t="str">
        <f>'Refined Drinking Water Calcs'!B722</f>
        <v>110040330718</v>
      </c>
      <c r="C722" s="48" t="str">
        <f>'Refined Drinking Water Calcs'!C722</f>
        <v>WYETH HOLDINGS LLC</v>
      </c>
      <c r="D722" s="48" t="str">
        <f>'Refined Drinking Water Calcs'!D722</f>
        <v>Waste Handling, Disposal and Treatment (Remediation)</v>
      </c>
      <c r="E722" s="48">
        <f>'Refined Drinking Water Calcs'!G722</f>
        <v>8.9325575000000004E-2</v>
      </c>
      <c r="F722" s="48">
        <f>'Refined Drinking Water Calcs'!F722</f>
        <v>6.0835054E-2</v>
      </c>
      <c r="G722" s="41">
        <f>($E722*'Exposure Inputs'!$C$39*'Exposure Inputs'!$C$43/'Exposure Inputs'!$C$37)</f>
        <v>3.0817323375000004E-7</v>
      </c>
      <c r="H722" s="41">
        <f>'Exposure Inputs'!$E$60/$G722</f>
        <v>40886094.637996763</v>
      </c>
      <c r="I722" s="41">
        <f>($E722*'Exposure Inputs'!$D$39*'Exposure Inputs'!$C$43/'Exposure Inputs'!$D$37)</f>
        <v>4.7808054225352115E-7</v>
      </c>
      <c r="J722" s="53">
        <f>'Exposure Inputs'!$E$60/$I722</f>
        <v>26355391.793624494</v>
      </c>
      <c r="K722" s="41">
        <f>($E722*'Exposure Inputs'!$E$39*'Exposure Inputs'!$C$43/'Exposure Inputs'!$E$37)</f>
        <v>2.696621132075472E-7</v>
      </c>
      <c r="L722" s="53">
        <f>'Exposure Inputs'!$E$60/$K722</f>
        <v>46725140.028485678</v>
      </c>
    </row>
    <row r="723" spans="1:12">
      <c r="A723" s="47">
        <f>'Refined Drinking Water Calcs'!A723</f>
        <v>2023</v>
      </c>
      <c r="B723" s="48" t="str">
        <f>'Refined Drinking Water Calcs'!B723</f>
        <v>110040330718</v>
      </c>
      <c r="C723" s="48" t="str">
        <f>'Refined Drinking Water Calcs'!C723</f>
        <v>WYETH HOLDINGS LLC</v>
      </c>
      <c r="D723" s="48" t="str">
        <f>'Refined Drinking Water Calcs'!D723</f>
        <v>Waste Handling, Disposal and Treatment (Remediation)</v>
      </c>
      <c r="E723" s="48">
        <f>'Refined Drinking Water Calcs'!G723</f>
        <v>0.102352598512413</v>
      </c>
      <c r="F723" s="48">
        <f>'Refined Drinking Water Calcs'!F723</f>
        <v>6.9707089E-2</v>
      </c>
      <c r="G723" s="41">
        <f>($E723*'Exposure Inputs'!$C$39*'Exposure Inputs'!$C$43/'Exposure Inputs'!$C$37)</f>
        <v>3.5311646486782492E-7</v>
      </c>
      <c r="H723" s="41">
        <f>'Exposure Inputs'!$E$60/$G723</f>
        <v>35682278.38007018</v>
      </c>
      <c r="I723" s="41">
        <f>($E723*'Exposure Inputs'!$D$39*'Exposure Inputs'!$C$43/'Exposure Inputs'!$D$37)</f>
        <v>5.4780263992559071E-7</v>
      </c>
      <c r="J723" s="53">
        <f>'Exposure Inputs'!$E$60/$I723</f>
        <v>23000984.445258398</v>
      </c>
      <c r="K723" s="41">
        <f>($E723*'Exposure Inputs'!$E$39*'Exposure Inputs'!$C$43/'Exposure Inputs'!$E$37)</f>
        <v>3.0898897664124678E-7</v>
      </c>
      <c r="L723" s="53">
        <f>'Exposure Inputs'!$E$60/$K723</f>
        <v>40778153.761223957</v>
      </c>
    </row>
    <row r="724" spans="1:12">
      <c r="A724" s="47">
        <f>'Refined Drinking Water Calcs'!A724</f>
        <v>2019</v>
      </c>
      <c r="B724" s="48" t="str">
        <f>'Refined Drinking Water Calcs'!B724</f>
        <v>110027373072</v>
      </c>
      <c r="C724" s="48" t="str">
        <f>'Refined Drinking Water Calcs'!C724</f>
        <v>WESTLAKE VINYLS INC</v>
      </c>
      <c r="D724" s="48" t="str">
        <f>'Refined Drinking Water Calcs'!D724</f>
        <v>Manufacturing as a Byproduct</v>
      </c>
      <c r="E724" s="48">
        <f>'Refined Drinking Water Calcs'!G724</f>
        <v>6.3443539396411104E-6</v>
      </c>
      <c r="F724" s="48">
        <f>'Refined Drinking Water Calcs'!F724</f>
        <v>3.43496984873816E-6</v>
      </c>
      <c r="G724" s="41">
        <f>($E724*'Exposure Inputs'!$C$39*'Exposure Inputs'!$C$43/'Exposure Inputs'!$C$37)</f>
        <v>2.1888021091761833E-11</v>
      </c>
      <c r="H724" s="41">
        <f>'Exposure Inputs'!$E$60/$G724</f>
        <v>575657340020.67285</v>
      </c>
      <c r="I724" s="41">
        <f>($E724*'Exposure Inputs'!$D$39*'Exposure Inputs'!$C$43/'Exposure Inputs'!$D$37)</f>
        <v>3.3955697141741155E-11</v>
      </c>
      <c r="J724" s="53">
        <f>'Exposure Inputs'!$E$60/$I724</f>
        <v>371071751152.7995</v>
      </c>
      <c r="K724" s="41">
        <f>($E724*'Exposure Inputs'!$E$39*'Exposure Inputs'!$C$43/'Exposure Inputs'!$E$37)</f>
        <v>1.9152766610237314E-11</v>
      </c>
      <c r="L724" s="53">
        <f>'Exposure Inputs'!$E$60/$K724</f>
        <v>657868403892.37524</v>
      </c>
    </row>
    <row r="725" spans="1:12">
      <c r="A725" s="47">
        <f>'Refined Drinking Water Calcs'!A725</f>
        <v>2021</v>
      </c>
      <c r="B725" s="48" t="str">
        <f>'Refined Drinking Water Calcs'!B725</f>
        <v>110027373072</v>
      </c>
      <c r="C725" s="48" t="str">
        <f>'Refined Drinking Water Calcs'!C725</f>
        <v>WESTLAKE VINYLS INC</v>
      </c>
      <c r="D725" s="48" t="str">
        <f>'Refined Drinking Water Calcs'!D725</f>
        <v>Manufacturing as a Byproduct</v>
      </c>
      <c r="E725" s="48">
        <f>'Refined Drinking Water Calcs'!G725</f>
        <v>1.5788789917970499E-6</v>
      </c>
      <c r="F725" s="48">
        <f>'Refined Drinking Water Calcs'!F725</f>
        <v>8.5483908735642804E-7</v>
      </c>
      <c r="G725" s="41">
        <f>($E725*'Exposure Inputs'!$C$39*'Exposure Inputs'!$C$43/'Exposure Inputs'!$C$37)</f>
        <v>5.4471325216998227E-12</v>
      </c>
      <c r="H725" s="41">
        <f>'Exposure Inputs'!$E$60/$G725</f>
        <v>2313143649398.1362</v>
      </c>
      <c r="I725" s="41">
        <f>($E725*'Exposure Inputs'!$D$39*'Exposure Inputs'!$C$43/'Exposure Inputs'!$D$37)</f>
        <v>8.4503382659560413E-12</v>
      </c>
      <c r="J725" s="53">
        <f>'Exposure Inputs'!$E$60/$I725</f>
        <v>1491064570842.2988</v>
      </c>
      <c r="K725" s="41">
        <f>($E725*'Exposure Inputs'!$E$39*'Exposure Inputs'!$C$43/'Exposure Inputs'!$E$37)</f>
        <v>4.7664271450476978E-12</v>
      </c>
      <c r="L725" s="53">
        <f>'Exposure Inputs'!$E$60/$K725</f>
        <v>2643489476827.8076</v>
      </c>
    </row>
    <row r="726" spans="1:12">
      <c r="A726" s="47">
        <f>'Refined Drinking Water Calcs'!A726</f>
        <v>2022</v>
      </c>
      <c r="B726" s="48" t="str">
        <f>'Refined Drinking Water Calcs'!B726</f>
        <v>110027373072</v>
      </c>
      <c r="C726" s="48" t="str">
        <f>'Refined Drinking Water Calcs'!C726</f>
        <v>WESTLAKE VINYLS INC</v>
      </c>
      <c r="D726" s="48" t="str">
        <f>'Refined Drinking Water Calcs'!D726</f>
        <v>Manufacturing as a Byproduct</v>
      </c>
      <c r="E726" s="48">
        <f>'Refined Drinking Water Calcs'!G726</f>
        <v>2.3631300000000001E-4</v>
      </c>
      <c r="F726" s="48">
        <f>'Refined Drinking Water Calcs'!F726</f>
        <v>1.27945E-4</v>
      </c>
      <c r="G726" s="41">
        <f>($E726*'Exposure Inputs'!$C$39*'Exposure Inputs'!$C$43/'Exposure Inputs'!$C$37)</f>
        <v>8.1527985000000026E-10</v>
      </c>
      <c r="H726" s="41">
        <f>'Exposure Inputs'!$E$60/$G726</f>
        <v>15454815913.82394</v>
      </c>
      <c r="I726" s="41">
        <f>($E726*'Exposure Inputs'!$D$39*'Exposure Inputs'!$C$43/'Exposure Inputs'!$D$37)</f>
        <v>1.2647738028169017E-9</v>
      </c>
      <c r="J726" s="53">
        <f>'Exposure Inputs'!$E$60/$I726</f>
        <v>9962255679.1873016</v>
      </c>
      <c r="K726" s="41">
        <f>($E726*'Exposure Inputs'!$E$39*'Exposure Inputs'!$C$43/'Exposure Inputs'!$E$37)</f>
        <v>7.1339773584905662E-10</v>
      </c>
      <c r="L726" s="53">
        <f>'Exposure Inputs'!$E$60/$K726</f>
        <v>17661956811.51693</v>
      </c>
    </row>
    <row r="727" spans="1:12">
      <c r="A727" s="47">
        <f>'Refined Drinking Water Calcs'!A727</f>
        <v>2023</v>
      </c>
      <c r="B727" s="48" t="str">
        <f>'Refined Drinking Water Calcs'!B727</f>
        <v>110027373072</v>
      </c>
      <c r="C727" s="48" t="str">
        <f>'Refined Drinking Water Calcs'!C727</f>
        <v>WESTLAKE VINYLS INC</v>
      </c>
      <c r="D727" s="48" t="str">
        <f>'Refined Drinking Water Calcs'!D727</f>
        <v>Manufacturing as a Byproduct</v>
      </c>
      <c r="E727" s="48">
        <f>'Refined Drinking Water Calcs'!G727</f>
        <v>1.9947199999999999E-4</v>
      </c>
      <c r="F727" s="48">
        <f>'Refined Drinking Water Calcs'!F727</f>
        <v>1.0799899999999999E-4</v>
      </c>
      <c r="G727" s="41">
        <f>($E727*'Exposure Inputs'!$C$39*'Exposure Inputs'!$C$43/'Exposure Inputs'!$C$37)</f>
        <v>6.8817840000000011E-10</v>
      </c>
      <c r="H727" s="41">
        <f>'Exposure Inputs'!$E$60/$G727</f>
        <v>18309205868.710785</v>
      </c>
      <c r="I727" s="41">
        <f>($E727*'Exposure Inputs'!$D$39*'Exposure Inputs'!$C$43/'Exposure Inputs'!$D$37)</f>
        <v>1.06759661971831E-9</v>
      </c>
      <c r="J727" s="53">
        <f>'Exposure Inputs'!$E$60/$I727</f>
        <v>11802210467.212387</v>
      </c>
      <c r="K727" s="41">
        <f>($E727*'Exposure Inputs'!$E$39*'Exposure Inputs'!$C$43/'Exposure Inputs'!$E$37)</f>
        <v>6.0217962264150941E-10</v>
      </c>
      <c r="L727" s="53">
        <f>'Exposure Inputs'!$E$60/$K727</f>
        <v>20923989331.836048</v>
      </c>
    </row>
    <row r="728" spans="1:12">
      <c r="A728" s="47">
        <f>'Refined Drinking Water Calcs'!A728</f>
        <v>2019</v>
      </c>
      <c r="B728" s="48" t="str">
        <f>'Refined Drinking Water Calcs'!B728</f>
        <v>110000494894</v>
      </c>
      <c r="C728" s="48" t="str">
        <f>'Refined Drinking Water Calcs'!C728</f>
        <v>WESTLAKE US 2 LLC</v>
      </c>
      <c r="D728" s="48" t="str">
        <f>'Refined Drinking Water Calcs'!D728</f>
        <v>Manufacturing as a Byproduct</v>
      </c>
      <c r="E728" s="48">
        <f>'Refined Drinking Water Calcs'!G728</f>
        <v>3.7196847989999999</v>
      </c>
      <c r="F728" s="48">
        <f>'Refined Drinking Water Calcs'!F728</f>
        <v>2.0567682619999998</v>
      </c>
      <c r="G728" s="41">
        <f>($E728*'Exposure Inputs'!$C$39*'Exposure Inputs'!$C$43/'Exposure Inputs'!$C$37)</f>
        <v>1.2832912556549999E-5</v>
      </c>
      <c r="H728" s="41">
        <f>'Exposure Inputs'!$E$60/$G728</f>
        <v>981850.37453316711</v>
      </c>
      <c r="I728" s="41">
        <f>($E728*'Exposure Inputs'!$D$39*'Exposure Inputs'!$C$43/'Exposure Inputs'!$D$37)</f>
        <v>1.9908172163661975E-5</v>
      </c>
      <c r="J728" s="53">
        <f>'Exposure Inputs'!$E$60/$I728</f>
        <v>632905.91905762954</v>
      </c>
      <c r="K728" s="41">
        <f>($E728*'Exposure Inputs'!$E$39*'Exposure Inputs'!$C$43/'Exposure Inputs'!$E$37)</f>
        <v>1.1229237129056605E-5</v>
      </c>
      <c r="L728" s="53">
        <f>'Exposure Inputs'!$E$60/$K728</f>
        <v>1122070.8811461849</v>
      </c>
    </row>
    <row r="729" spans="1:12">
      <c r="A729" s="47">
        <f>'Refined Drinking Water Calcs'!A729</f>
        <v>2021</v>
      </c>
      <c r="B729" s="48" t="str">
        <f>'Refined Drinking Water Calcs'!B729</f>
        <v>110000494894</v>
      </c>
      <c r="C729" s="48" t="str">
        <f>'Refined Drinking Water Calcs'!C729</f>
        <v>WESTLAKE US 2 LLC</v>
      </c>
      <c r="D729" s="48" t="str">
        <f>'Refined Drinking Water Calcs'!D729</f>
        <v>Manufacturing as a Byproduct</v>
      </c>
      <c r="E729" s="48">
        <f>'Refined Drinking Water Calcs'!G729</f>
        <v>78.113380770000006</v>
      </c>
      <c r="F729" s="48">
        <f>'Refined Drinking Water Calcs'!F729</f>
        <v>43.192133509999998</v>
      </c>
      <c r="G729" s="41">
        <f>($E729*'Exposure Inputs'!$C$39*'Exposure Inputs'!$C$43/'Exposure Inputs'!$C$37)</f>
        <v>2.6949116365650009E-4</v>
      </c>
      <c r="H729" s="41">
        <f>'Exposure Inputs'!$E$60/$G729</f>
        <v>46754.779745061554</v>
      </c>
      <c r="I729" s="41">
        <f>($E729*'Exposure Inputs'!$D$39*'Exposure Inputs'!$C$43/'Exposure Inputs'!$D$37)</f>
        <v>4.1807161538873243E-4</v>
      </c>
      <c r="J729" s="53">
        <f>'Exposure Inputs'!$E$60/$I729</f>
        <v>30138.377101454818</v>
      </c>
      <c r="K729" s="41">
        <f>($E729*'Exposure Inputs'!$E$39*'Exposure Inputs'!$C$43/'Exposure Inputs'!$E$37)</f>
        <v>2.358139796830189E-4</v>
      </c>
      <c r="L729" s="53">
        <f>'Exposure Inputs'!$E$60/$K729</f>
        <v>53431.94672740317</v>
      </c>
    </row>
    <row r="730" spans="1:12">
      <c r="A730" s="47">
        <f>'Refined Drinking Water Calcs'!A730</f>
        <v>2022</v>
      </c>
      <c r="B730" s="48" t="str">
        <f>'Refined Drinking Water Calcs'!B730</f>
        <v>110000494894</v>
      </c>
      <c r="C730" s="48" t="str">
        <f>'Refined Drinking Water Calcs'!C730</f>
        <v>WESTLAKE US 2 LLC</v>
      </c>
      <c r="D730" s="48" t="str">
        <f>'Refined Drinking Water Calcs'!D730</f>
        <v>Manufacturing as a Byproduct</v>
      </c>
      <c r="E730" s="48">
        <f>'Refined Drinking Water Calcs'!G730</f>
        <v>55.795271980000003</v>
      </c>
      <c r="F730" s="48">
        <f>'Refined Drinking Water Calcs'!F730</f>
        <v>30.85152394</v>
      </c>
      <c r="G730" s="41">
        <f>($E730*'Exposure Inputs'!$C$39*'Exposure Inputs'!$C$43/'Exposure Inputs'!$C$37)</f>
        <v>1.9249368833100004E-4</v>
      </c>
      <c r="H730" s="41">
        <f>'Exposure Inputs'!$E$60/$G730</f>
        <v>65456.691641410245</v>
      </c>
      <c r="I730" s="41">
        <f>($E730*'Exposure Inputs'!$D$39*'Exposure Inputs'!$C$43/'Exposure Inputs'!$D$37)</f>
        <v>2.9862258242816908E-4</v>
      </c>
      <c r="J730" s="53">
        <f>'Exposure Inputs'!$E$60/$I730</f>
        <v>42193.727940956422</v>
      </c>
      <c r="K730" s="41">
        <f>($E730*'Exposure Inputs'!$E$39*'Exposure Inputs'!$C$43/'Exposure Inputs'!$E$37)</f>
        <v>1.6843855692075471E-4</v>
      </c>
      <c r="L730" s="53">
        <f>'Exposure Inputs'!$E$60/$K730</f>
        <v>74804.725416449161</v>
      </c>
    </row>
    <row r="731" spans="1:12">
      <c r="A731" s="47">
        <f>'Refined Drinking Water Calcs'!A731</f>
        <v>2019</v>
      </c>
      <c r="B731" s="48" t="str">
        <f>'Refined Drinking Water Calcs'!B731</f>
        <v>110000597328</v>
      </c>
      <c r="C731" s="48" t="str">
        <f>'Refined Drinking Water Calcs'!C731</f>
        <v>OCCIDENTAL CHEMICAL HOLDING CORP</v>
      </c>
      <c r="D731" s="48" t="str">
        <f>'Refined Drinking Water Calcs'!D731</f>
        <v>Manufacturing as a Byproduct</v>
      </c>
      <c r="E731" s="48">
        <f>'Refined Drinking Water Calcs'!G731</f>
        <v>14.21511361</v>
      </c>
      <c r="F731" s="48">
        <f>'Refined Drinking Water Calcs'!F731</f>
        <v>7.4985159819999998</v>
      </c>
      <c r="G731" s="41">
        <f>($E731*'Exposure Inputs'!$C$39*'Exposure Inputs'!$C$43/'Exposure Inputs'!$C$37)</f>
        <v>4.9042141954499996E-5</v>
      </c>
      <c r="H731" s="41">
        <f>'Exposure Inputs'!$E$60/$G731</f>
        <v>256921.89406592288</v>
      </c>
      <c r="I731" s="41">
        <f>($E731*'Exposure Inputs'!$D$39*'Exposure Inputs'!$C$43/'Exposure Inputs'!$D$37)</f>
        <v>7.608088974366197E-5</v>
      </c>
      <c r="J731" s="53">
        <f>'Exposure Inputs'!$E$60/$I731</f>
        <v>165613.20513538897</v>
      </c>
      <c r="K731" s="41">
        <f>($E731*'Exposure Inputs'!$E$39*'Exposure Inputs'!$C$43/'Exposure Inputs'!$E$37)</f>
        <v>4.2913550520754709E-5</v>
      </c>
      <c r="L731" s="53">
        <f>'Exposure Inputs'!$E$60/$K731</f>
        <v>293613.55206221249</v>
      </c>
    </row>
    <row r="732" spans="1:12">
      <c r="A732" s="47">
        <f>'Refined Drinking Water Calcs'!A732</f>
        <v>2020</v>
      </c>
      <c r="B732" s="48" t="str">
        <f>'Refined Drinking Water Calcs'!B732</f>
        <v>110000597328</v>
      </c>
      <c r="C732" s="48" t="str">
        <f>'Refined Drinking Water Calcs'!C732</f>
        <v>OCCIDENTAL CHEMICAL HOLDING CORP</v>
      </c>
      <c r="D732" s="48" t="str">
        <f>'Refined Drinking Water Calcs'!D732</f>
        <v>Manufacturing as a Byproduct</v>
      </c>
      <c r="E732" s="48">
        <f>'Refined Drinking Water Calcs'!G732</f>
        <v>10.68141305</v>
      </c>
      <c r="F732" s="48">
        <f>'Refined Drinking Water Calcs'!F732</f>
        <v>5.634478111</v>
      </c>
      <c r="G732" s="41">
        <f>($E732*'Exposure Inputs'!$C$39*'Exposure Inputs'!$C$43/'Exposure Inputs'!$C$37)</f>
        <v>3.6850875022500002E-5</v>
      </c>
      <c r="H732" s="41">
        <f>'Exposure Inputs'!$E$60/$G732</f>
        <v>341918.61095040024</v>
      </c>
      <c r="I732" s="41">
        <f>($E732*'Exposure Inputs'!$D$39*'Exposure Inputs'!$C$43/'Exposure Inputs'!$D$37)</f>
        <v>5.7168126183098589E-5</v>
      </c>
      <c r="J732" s="53">
        <f>'Exposure Inputs'!$E$60/$I732</f>
        <v>220402.5361902646</v>
      </c>
      <c r="K732" s="41">
        <f>($E732*'Exposure Inputs'!$E$39*'Exposure Inputs'!$C$43/'Exposure Inputs'!$E$37)</f>
        <v>3.2245775245283022E-5</v>
      </c>
      <c r="L732" s="53">
        <f>'Exposure Inputs'!$E$60/$K732</f>
        <v>390748.86257675424</v>
      </c>
    </row>
    <row r="733" spans="1:12">
      <c r="A733" s="47">
        <f>'Refined Drinking Water Calcs'!A733</f>
        <v>2021</v>
      </c>
      <c r="B733" s="48" t="str">
        <f>'Refined Drinking Water Calcs'!B733</f>
        <v>110000597328</v>
      </c>
      <c r="C733" s="48" t="str">
        <f>'Refined Drinking Water Calcs'!C733</f>
        <v>OCCIDENTAL CHEMICAL HOLDING CORP</v>
      </c>
      <c r="D733" s="48" t="str">
        <f>'Refined Drinking Water Calcs'!D733</f>
        <v>Manufacturing as a Byproduct</v>
      </c>
      <c r="E733" s="48">
        <f>'Refined Drinking Water Calcs'!G733</f>
        <v>13.09075434</v>
      </c>
      <c r="F733" s="48">
        <f>'Refined Drinking Water Calcs'!F733</f>
        <v>6.9054130230000004</v>
      </c>
      <c r="G733" s="41">
        <f>($E733*'Exposure Inputs'!$C$39*'Exposure Inputs'!$C$43/'Exposure Inputs'!$C$37)</f>
        <v>4.516310247300001E-5</v>
      </c>
      <c r="H733" s="41">
        <f>'Exposure Inputs'!$E$60/$G733</f>
        <v>278988.80524279072</v>
      </c>
      <c r="I733" s="41">
        <f>($E733*'Exposure Inputs'!$D$39*'Exposure Inputs'!$C$43/'Exposure Inputs'!$D$37)</f>
        <v>7.0063192242253525E-5</v>
      </c>
      <c r="J733" s="53">
        <f>'Exposure Inputs'!$E$60/$I733</f>
        <v>179837.65222163577</v>
      </c>
      <c r="K733" s="41">
        <f>($E733*'Exposure Inputs'!$E$39*'Exposure Inputs'!$C$43/'Exposure Inputs'!$E$37)</f>
        <v>3.9519258384905667E-5</v>
      </c>
      <c r="L733" s="53">
        <f>'Exposure Inputs'!$E$60/$K733</f>
        <v>318831.8939915268</v>
      </c>
    </row>
    <row r="734" spans="1:12">
      <c r="A734" s="47">
        <f>'Refined Drinking Water Calcs'!A734</f>
        <v>2022</v>
      </c>
      <c r="B734" s="48" t="str">
        <f>'Refined Drinking Water Calcs'!B734</f>
        <v>110000597328</v>
      </c>
      <c r="C734" s="48" t="str">
        <f>'Refined Drinking Water Calcs'!C734</f>
        <v>OCCIDENTAL CHEMICAL HOLDING CORP</v>
      </c>
      <c r="D734" s="48" t="str">
        <f>'Refined Drinking Water Calcs'!D734</f>
        <v>Manufacturing as a Byproduct</v>
      </c>
      <c r="E734" s="48">
        <f>'Refined Drinking Water Calcs'!G734</f>
        <v>5.7824190959999999</v>
      </c>
      <c r="F734" s="48">
        <f>'Refined Drinking Water Calcs'!F734</f>
        <v>3.050243789</v>
      </c>
      <c r="G734" s="41">
        <f>($E734*'Exposure Inputs'!$C$39*'Exposure Inputs'!$C$43/'Exposure Inputs'!$C$37)</f>
        <v>1.9949345881199998E-5</v>
      </c>
      <c r="H734" s="41">
        <f>'Exposure Inputs'!$E$60/$G734</f>
        <v>631599.65620096214</v>
      </c>
      <c r="I734" s="41">
        <f>($E734*'Exposure Inputs'!$D$39*'Exposure Inputs'!$C$43/'Exposure Inputs'!$D$37)</f>
        <v>3.094815854197183E-5</v>
      </c>
      <c r="J734" s="53">
        <f>'Exposure Inputs'!$E$60/$I734</f>
        <v>407132.46259585704</v>
      </c>
      <c r="K734" s="41">
        <f>($E734*'Exposure Inputs'!$E$39*'Exposure Inputs'!$C$43/'Exposure Inputs'!$E$37)</f>
        <v>1.7456359535094337E-5</v>
      </c>
      <c r="L734" s="53">
        <f>'Exposure Inputs'!$E$60/$K734</f>
        <v>721799.98210216209</v>
      </c>
    </row>
    <row r="735" spans="1:12">
      <c r="A735" s="47">
        <f>'Refined Drinking Water Calcs'!A735</f>
        <v>2023</v>
      </c>
      <c r="B735" s="48" t="str">
        <f>'Refined Drinking Water Calcs'!B735</f>
        <v>110000597328</v>
      </c>
      <c r="C735" s="48" t="str">
        <f>'Refined Drinking Water Calcs'!C735</f>
        <v>OCCIDENTAL CHEMICAL HOLDING CORP</v>
      </c>
      <c r="D735" s="48" t="str">
        <f>'Refined Drinking Water Calcs'!D735</f>
        <v>Manufacturing as a Byproduct</v>
      </c>
      <c r="E735" s="48">
        <f>'Refined Drinking Water Calcs'!G735</f>
        <v>5.4611735909999997</v>
      </c>
      <c r="F735" s="48">
        <f>'Refined Drinking Water Calcs'!F735</f>
        <v>2.880785801</v>
      </c>
      <c r="G735" s="41">
        <f>($E735*'Exposure Inputs'!$C$39*'Exposure Inputs'!$C$43/'Exposure Inputs'!$C$37)</f>
        <v>1.8841048888950002E-5</v>
      </c>
      <c r="H735" s="41">
        <f>'Exposure Inputs'!$E$60/$G735</f>
        <v>668752.57711314119</v>
      </c>
      <c r="I735" s="41">
        <f>($E735*'Exposure Inputs'!$D$39*'Exposure Inputs'!$C$43/'Exposure Inputs'!$D$37)</f>
        <v>2.9228816402535211E-5</v>
      </c>
      <c r="J735" s="53">
        <f>'Exposure Inputs'!$E$60/$I735</f>
        <v>431081.43095753674</v>
      </c>
      <c r="K735" s="41">
        <f>($E735*'Exposure Inputs'!$E$39*'Exposure Inputs'!$C$43/'Exposure Inputs'!$E$37)</f>
        <v>1.6486561784150941E-5</v>
      </c>
      <c r="L735" s="53">
        <f>'Exposure Inputs'!$E$60/$K735</f>
        <v>764258.80453211186</v>
      </c>
    </row>
    <row r="736" spans="1:12">
      <c r="A736" s="47">
        <f>'Refined Drinking Water Calcs'!A736</f>
        <v>2019</v>
      </c>
      <c r="B736" s="48" t="str">
        <f>'Refined Drinking Water Calcs'!B736</f>
        <v>110000449774</v>
      </c>
      <c r="C736" s="48" t="str">
        <f>'Refined Drinking Water Calcs'!C736</f>
        <v>OCCIDENTAL CHEMICAL HOLDING CORP - GEISMAR PLANT</v>
      </c>
      <c r="D736" s="48" t="str">
        <f>'Refined Drinking Water Calcs'!D736</f>
        <v>Manufacturing as a Byproduct</v>
      </c>
      <c r="E736" s="48">
        <f>'Refined Drinking Water Calcs'!G736</f>
        <v>1.90218454433797E-6</v>
      </c>
      <c r="F736" s="48">
        <f>'Refined Drinking Water Calcs'!F736</f>
        <v>9.2272553641889798E-7</v>
      </c>
      <c r="G736" s="41">
        <f>($E736*'Exposure Inputs'!$C$39*'Exposure Inputs'!$C$43/'Exposure Inputs'!$C$37)</f>
        <v>6.5625366779659976E-12</v>
      </c>
      <c r="H736" s="41">
        <f>'Exposure Inputs'!$E$60/$G736</f>
        <v>1919989269135.0659</v>
      </c>
      <c r="I736" s="41">
        <f>($E736*'Exposure Inputs'!$D$39*'Exposure Inputs'!$C$43/'Exposure Inputs'!$D$37)</f>
        <v>1.0180706011949699E-11</v>
      </c>
      <c r="J736" s="53">
        <f>'Exposure Inputs'!$E$60/$I736</f>
        <v>1237635188091.1433</v>
      </c>
      <c r="K736" s="41">
        <f>($E736*'Exposure Inputs'!$E$39*'Exposure Inputs'!$C$43/'Exposure Inputs'!$E$37)</f>
        <v>5.7424439074353809E-12</v>
      </c>
      <c r="L736" s="53">
        <f>'Exposure Inputs'!$E$60/$K736</f>
        <v>2194187736633.418</v>
      </c>
    </row>
    <row r="737" spans="1:12">
      <c r="A737" s="47">
        <f>'Refined Drinking Water Calcs'!A737</f>
        <v>2020</v>
      </c>
      <c r="B737" s="48" t="str">
        <f>'Refined Drinking Water Calcs'!B737</f>
        <v>110000449774</v>
      </c>
      <c r="C737" s="48" t="str">
        <f>'Refined Drinking Water Calcs'!C737</f>
        <v>OCCIDENTAL CHEMICAL HOLDING CORP - GEISMAR PLANT</v>
      </c>
      <c r="D737" s="48" t="str">
        <f>'Refined Drinking Water Calcs'!D737</f>
        <v>Manufacturing as a Byproduct</v>
      </c>
      <c r="E737" s="48">
        <f>'Refined Drinking Water Calcs'!G737</f>
        <v>1.3315293278125699E-5</v>
      </c>
      <c r="F737" s="48">
        <f>'Refined Drinking Water Calcs'!F737</f>
        <v>6.4590794669239499E-6</v>
      </c>
      <c r="G737" s="41">
        <f>($E737*'Exposure Inputs'!$C$39*'Exposure Inputs'!$C$43/'Exposure Inputs'!$C$37)</f>
        <v>4.5937761809533669E-11</v>
      </c>
      <c r="H737" s="41">
        <f>'Exposure Inputs'!$E$60/$G737</f>
        <v>274284151070.35245</v>
      </c>
      <c r="I737" s="41">
        <f>($E737*'Exposure Inputs'!$D$39*'Exposure Inputs'!$C$43/'Exposure Inputs'!$D$37)</f>
        <v>7.1264949939264311E-11</v>
      </c>
      <c r="J737" s="53">
        <f>'Exposure Inputs'!$E$60/$I737</f>
        <v>176805007380.74429</v>
      </c>
      <c r="K737" s="41">
        <f>($E737*'Exposure Inputs'!$E$39*'Exposure Inputs'!$C$43/'Exposure Inputs'!$E$37)</f>
        <v>4.0197111783020981E-11</v>
      </c>
      <c r="L737" s="53">
        <f>'Exposure Inputs'!$E$60/$K737</f>
        <v>313455356395.08716</v>
      </c>
    </row>
    <row r="738" spans="1:12">
      <c r="A738" s="47">
        <f>'Refined Drinking Water Calcs'!A738</f>
        <v>2021</v>
      </c>
      <c r="B738" s="48" t="str">
        <f>'Refined Drinking Water Calcs'!B738</f>
        <v>110000449774</v>
      </c>
      <c r="C738" s="48" t="str">
        <f>'Refined Drinking Water Calcs'!C738</f>
        <v>OCCIDENTAL CHEMICAL HOLDING CORP - GEISMAR PLANT</v>
      </c>
      <c r="D738" s="48" t="str">
        <f>'Refined Drinking Water Calcs'!D738</f>
        <v>Manufacturing as a Byproduct</v>
      </c>
      <c r="E738" s="48">
        <f>'Refined Drinking Water Calcs'!G738</f>
        <v>2.09240329232374E-5</v>
      </c>
      <c r="F738" s="48">
        <f>'Refined Drinking Water Calcs'!F738</f>
        <v>1.0149982324591199E-5</v>
      </c>
      <c r="G738" s="41">
        <f>($E738*'Exposure Inputs'!$C$39*'Exposure Inputs'!$C$43/'Exposure Inputs'!$C$37)</f>
        <v>7.2187913585169048E-11</v>
      </c>
      <c r="H738" s="41">
        <f>'Exposure Inputs'!$E$60/$G738</f>
        <v>174544454524.70676</v>
      </c>
      <c r="I738" s="41">
        <f>($E738*'Exposure Inputs'!$D$39*'Exposure Inputs'!$C$43/'Exposure Inputs'!$D$37)</f>
        <v>1.1198778184267905E-10</v>
      </c>
      <c r="J738" s="53">
        <f>'Exposure Inputs'!$E$60/$I738</f>
        <v>112512274041.6498</v>
      </c>
      <c r="K738" s="41">
        <f>($E738*'Exposure Inputs'!$E$39*'Exposure Inputs'!$C$43/'Exposure Inputs'!$E$37)</f>
        <v>6.3166891843735555E-11</v>
      </c>
      <c r="L738" s="53">
        <f>'Exposure Inputs'!$E$60/$K738</f>
        <v>199471584436.51645</v>
      </c>
    </row>
    <row r="739" spans="1:12">
      <c r="A739" s="47">
        <f>'Refined Drinking Water Calcs'!A739</f>
        <v>2022</v>
      </c>
      <c r="B739" s="48" t="str">
        <f>'Refined Drinking Water Calcs'!B739</f>
        <v>110000449774</v>
      </c>
      <c r="C739" s="48" t="str">
        <f>'Refined Drinking Water Calcs'!C739</f>
        <v>OCCIDENTAL CHEMICAL HOLDING CORP - GEISMAR PLANT</v>
      </c>
      <c r="D739" s="48" t="str">
        <f>'Refined Drinking Water Calcs'!D739</f>
        <v>Manufacturing as a Byproduct</v>
      </c>
      <c r="E739" s="48">
        <f>'Refined Drinking Water Calcs'!G739</f>
        <v>1.1413108733787699E-5</v>
      </c>
      <c r="F739" s="48">
        <f>'Refined Drinking Water Calcs'!F739</f>
        <v>5.5363539305050498E-6</v>
      </c>
      <c r="G739" s="41">
        <f>($E739*'Exposure Inputs'!$C$39*'Exposure Inputs'!$C$43/'Exposure Inputs'!$C$37)</f>
        <v>3.9375225131567568E-11</v>
      </c>
      <c r="H739" s="41">
        <f>'Exposure Inputs'!$E$60/$G739</f>
        <v>319998170369.78503</v>
      </c>
      <c r="I739" s="41">
        <f>($E739*'Exposure Inputs'!$D$39*'Exposure Inputs'!$C$43/'Exposure Inputs'!$D$37)</f>
        <v>6.1084243927314455E-11</v>
      </c>
      <c r="J739" s="53">
        <f>'Exposure Inputs'!$E$60/$I739</f>
        <v>206272504821.2601</v>
      </c>
      <c r="K739" s="41">
        <f>($E739*'Exposure Inputs'!$E$39*'Exposure Inputs'!$C$43/'Exposure Inputs'!$E$37)</f>
        <v>3.4454667875585516E-11</v>
      </c>
      <c r="L739" s="53">
        <f>'Exposure Inputs'!$E$60/$K739</f>
        <v>365697909075.71991</v>
      </c>
    </row>
    <row r="740" spans="1:12">
      <c r="A740" s="47">
        <f>'Refined Drinking Water Calcs'!A740</f>
        <v>2023</v>
      </c>
      <c r="B740" s="48" t="str">
        <f>'Refined Drinking Water Calcs'!B740</f>
        <v>110000449774</v>
      </c>
      <c r="C740" s="48" t="str">
        <f>'Refined Drinking Water Calcs'!C740</f>
        <v>OCCIDENTAL CHEMICAL HOLDING CORP - GEISMAR PLANT</v>
      </c>
      <c r="D740" s="48" t="str">
        <f>'Refined Drinking Water Calcs'!D740</f>
        <v>Manufacturing as a Byproduct</v>
      </c>
      <c r="E740" s="48">
        <f>'Refined Drinking Water Calcs'!G740</f>
        <v>9.5109241894497299E-6</v>
      </c>
      <c r="F740" s="48">
        <f>'Refined Drinking Water Calcs'!F740</f>
        <v>4.6136283940861598E-6</v>
      </c>
      <c r="G740" s="41">
        <f>($E740*'Exposure Inputs'!$C$39*'Exposure Inputs'!$C$43/'Exposure Inputs'!$C$37)</f>
        <v>3.2812688453601577E-11</v>
      </c>
      <c r="H740" s="41">
        <f>'Exposure Inputs'!$E$60/$G740</f>
        <v>383997794567.08923</v>
      </c>
      <c r="I740" s="41">
        <f>($E740*'Exposure Inputs'!$D$39*'Exposure Inputs'!$C$43/'Exposure Inputs'!$D$37)</f>
        <v>5.0903537915364761E-11</v>
      </c>
      <c r="J740" s="53">
        <f>'Exposure Inputs'!$E$60/$I740</f>
        <v>247526999418.96979</v>
      </c>
      <c r="K740" s="41">
        <f>($E740*'Exposure Inputs'!$E$39*'Exposure Inputs'!$C$43/'Exposure Inputs'!$E$37)</f>
        <v>2.8712223968150126E-11</v>
      </c>
      <c r="L740" s="53">
        <f>'Exposure Inputs'!$E$60/$K740</f>
        <v>438837479603.70184</v>
      </c>
    </row>
    <row r="741" spans="1:12">
      <c r="A741" s="47">
        <f>'Refined Drinking Water Calcs'!A741</f>
        <v>2019</v>
      </c>
      <c r="B741" s="48" t="str">
        <f>'Refined Drinking Water Calcs'!B741</f>
        <v>110066943605</v>
      </c>
      <c r="C741" s="48" t="str">
        <f>'Refined Drinking Water Calcs'!C741</f>
        <v>FREEPORT_OLIN BC</v>
      </c>
      <c r="D741" s="48" t="str">
        <f>'Refined Drinking Water Calcs'!D741</f>
        <v>Manufacturing as a Byproduct</v>
      </c>
      <c r="E741" s="48">
        <f>'Refined Drinking Water Calcs'!G741</f>
        <v>0.13741324856769599</v>
      </c>
      <c r="F741" s="48">
        <f>'Refined Drinking Water Calcs'!F741</f>
        <v>6.8987679230239393E-2</v>
      </c>
      <c r="G741" s="41">
        <f>($E741*'Exposure Inputs'!$C$39*'Exposure Inputs'!$C$43/'Exposure Inputs'!$C$37)</f>
        <v>4.7407570755855122E-7</v>
      </c>
      <c r="H741" s="41">
        <f>'Exposure Inputs'!$E$60/$G741</f>
        <v>26578033.421895646</v>
      </c>
      <c r="I741" s="41">
        <f>($E741*'Exposure Inputs'!$D$39*'Exposure Inputs'!$C$43/'Exposure Inputs'!$D$37)</f>
        <v>7.3545118951724624E-7</v>
      </c>
      <c r="J741" s="53">
        <f>'Exposure Inputs'!$E$60/$I741</f>
        <v>17132340.228140362</v>
      </c>
      <c r="K741" s="41">
        <f>($E741*'Exposure Inputs'!$E$39*'Exposure Inputs'!$C$43/'Exposure Inputs'!$E$37)</f>
        <v>4.1483244850625206E-7</v>
      </c>
      <c r="L741" s="53">
        <f>'Exposure Inputs'!$E$60/$K741</f>
        <v>30373708.819960117</v>
      </c>
    </row>
    <row r="742" spans="1:12">
      <c r="A742" s="47">
        <f>'Refined Drinking Water Calcs'!A742</f>
        <v>2020</v>
      </c>
      <c r="B742" s="48" t="str">
        <f>'Refined Drinking Water Calcs'!B742</f>
        <v>110066943605</v>
      </c>
      <c r="C742" s="48" t="str">
        <f>'Refined Drinking Water Calcs'!C742</f>
        <v>FREEPORT_OLIN BC</v>
      </c>
      <c r="D742" s="48" t="str">
        <f>'Refined Drinking Water Calcs'!D742</f>
        <v>Manufacturing as a Byproduct</v>
      </c>
      <c r="E742" s="48">
        <f>'Refined Drinking Water Calcs'!G742</f>
        <v>0.13741324856769599</v>
      </c>
      <c r="F742" s="48">
        <f>'Refined Drinking Water Calcs'!F742</f>
        <v>6.8987679230239393E-2</v>
      </c>
      <c r="G742" s="41">
        <f>($E742*'Exposure Inputs'!$C$39*'Exposure Inputs'!$C$43/'Exposure Inputs'!$C$37)</f>
        <v>4.7407570755855122E-7</v>
      </c>
      <c r="H742" s="41">
        <f>'Exposure Inputs'!$E$60/$G742</f>
        <v>26578033.421895646</v>
      </c>
      <c r="I742" s="41">
        <f>($E742*'Exposure Inputs'!$D$39*'Exposure Inputs'!$C$43/'Exposure Inputs'!$D$37)</f>
        <v>7.3545118951724624E-7</v>
      </c>
      <c r="J742" s="53">
        <f>'Exposure Inputs'!$E$60/$I742</f>
        <v>17132340.228140362</v>
      </c>
      <c r="K742" s="41">
        <f>($E742*'Exposure Inputs'!$E$39*'Exposure Inputs'!$C$43/'Exposure Inputs'!$E$37)</f>
        <v>4.1483244850625206E-7</v>
      </c>
      <c r="L742" s="53">
        <f>'Exposure Inputs'!$E$60/$K742</f>
        <v>30373708.819960117</v>
      </c>
    </row>
    <row r="743" spans="1:12">
      <c r="A743" s="47">
        <f>'Refined Drinking Water Calcs'!A743</f>
        <v>2021</v>
      </c>
      <c r="B743" s="48" t="str">
        <f>'Refined Drinking Water Calcs'!B743</f>
        <v>110066943605</v>
      </c>
      <c r="C743" s="48" t="str">
        <f>'Refined Drinking Water Calcs'!C743</f>
        <v>FREEPORT_OLIN BC</v>
      </c>
      <c r="D743" s="48" t="str">
        <f>'Refined Drinking Water Calcs'!D743</f>
        <v>Manufacturing as a Byproduct</v>
      </c>
      <c r="E743" s="48">
        <f>'Refined Drinking Water Calcs'!G743</f>
        <v>0.13460888952306499</v>
      </c>
      <c r="F743" s="48">
        <f>'Refined Drinking Water Calcs'!F743</f>
        <v>6.7579763878306401E-2</v>
      </c>
      <c r="G743" s="41">
        <f>($E743*'Exposure Inputs'!$C$39*'Exposure Inputs'!$C$43/'Exposure Inputs'!$C$37)</f>
        <v>4.6440066885457423E-7</v>
      </c>
      <c r="H743" s="41">
        <f>'Exposure Inputs'!$E$60/$G743</f>
        <v>27131743.869097773</v>
      </c>
      <c r="I743" s="41">
        <f>($E743*'Exposure Inputs'!$D$39*'Exposure Inputs'!$C$43/'Exposure Inputs'!$D$37)</f>
        <v>7.2044194392626337E-7</v>
      </c>
      <c r="J743" s="53">
        <f>'Exposure Inputs'!$E$60/$I743</f>
        <v>17489264.896672368</v>
      </c>
      <c r="K743" s="41">
        <f>($E743*'Exposure Inputs'!$E$39*'Exposure Inputs'!$C$43/'Exposure Inputs'!$E$37)</f>
        <v>4.0636645893755469E-7</v>
      </c>
      <c r="L743" s="53">
        <f>'Exposure Inputs'!$E$60/$K743</f>
        <v>31006496.040403299</v>
      </c>
    </row>
    <row r="744" spans="1:12">
      <c r="A744" s="47">
        <f>'Refined Drinking Water Calcs'!A744</f>
        <v>2022</v>
      </c>
      <c r="B744" s="48" t="str">
        <f>'Refined Drinking Water Calcs'!B744</f>
        <v>110066943605</v>
      </c>
      <c r="C744" s="48" t="str">
        <f>'Refined Drinking Water Calcs'!C744</f>
        <v>FREEPORT_OLIN BC</v>
      </c>
      <c r="D744" s="48" t="str">
        <f>'Refined Drinking Water Calcs'!D744</f>
        <v>Manufacturing as a Byproduct</v>
      </c>
      <c r="E744" s="48">
        <f>'Refined Drinking Water Calcs'!G744</f>
        <v>9.8152318115668699E-2</v>
      </c>
      <c r="F744" s="48">
        <f>'Refined Drinking Water Calcs'!F744</f>
        <v>4.92769125862874E-2</v>
      </c>
      <c r="G744" s="41">
        <f>($E744*'Exposure Inputs'!$C$39*'Exposure Inputs'!$C$43/'Exposure Inputs'!$C$37)</f>
        <v>3.3862549749905707E-7</v>
      </c>
      <c r="H744" s="41">
        <f>'Exposure Inputs'!$E$60/$G744</f>
        <v>37209247.658720933</v>
      </c>
      <c r="I744" s="41">
        <f>($E744*'Exposure Inputs'!$D$39*'Exposure Inputs'!$C$43/'Exposure Inputs'!$D$37)</f>
        <v>5.2532226597118464E-7</v>
      </c>
      <c r="J744" s="53">
        <f>'Exposure Inputs'!$E$60/$I744</f>
        <v>23985276.878957085</v>
      </c>
      <c r="K744" s="41">
        <f>($E744*'Exposure Inputs'!$E$39*'Exposure Inputs'!$C$43/'Exposure Inputs'!$E$37)</f>
        <v>2.9630888487749041E-7</v>
      </c>
      <c r="L744" s="53">
        <f>'Exposure Inputs'!$E$60/$K744</f>
        <v>42523193.339982018</v>
      </c>
    </row>
    <row r="745" spans="1:12">
      <c r="A745" s="47">
        <f>'Refined Drinking Water Calcs'!A745</f>
        <v>2023</v>
      </c>
      <c r="B745" s="48" t="str">
        <f>'Refined Drinking Water Calcs'!B745</f>
        <v>110066943605</v>
      </c>
      <c r="C745" s="48" t="str">
        <f>'Refined Drinking Water Calcs'!C745</f>
        <v>FREEPORT_OLIN BC</v>
      </c>
      <c r="D745" s="48" t="str">
        <f>'Refined Drinking Water Calcs'!D745</f>
        <v>Manufacturing as a Byproduct</v>
      </c>
      <c r="E745" s="48">
        <f>'Refined Drinking Water Calcs'!G745</f>
        <v>7.5717501859424302E-2</v>
      </c>
      <c r="F745" s="48">
        <f>'Refined Drinking Water Calcs'!F745</f>
        <v>3.8013617935970898E-2</v>
      </c>
      <c r="G745" s="41">
        <f>($E745*'Exposure Inputs'!$C$39*'Exposure Inputs'!$C$43/'Exposure Inputs'!$C$37)</f>
        <v>2.6122538141501384E-7</v>
      </c>
      <c r="H745" s="41">
        <f>'Exposure Inputs'!$E$60/$G745</f>
        <v>48234210.365577511</v>
      </c>
      <c r="I745" s="41">
        <f>($E745*'Exposure Inputs'!$D$39*'Exposure Inputs'!$C$43/'Exposure Inputs'!$D$37)</f>
        <v>4.052486015011442E-7</v>
      </c>
      <c r="J745" s="53">
        <f>'Exposure Inputs'!$E$60/$I745</f>
        <v>31092025.865916342</v>
      </c>
      <c r="K745" s="41">
        <f>($E745*'Exposure Inputs'!$E$39*'Exposure Inputs'!$C$43/'Exposure Inputs'!$E$37)</f>
        <v>2.2858113768882807E-7</v>
      </c>
      <c r="L745" s="53">
        <f>'Exposure Inputs'!$E$60/$K745</f>
        <v>55122658.533411555</v>
      </c>
    </row>
  </sheetData>
  <sheetProtection sheet="1" formatCells="0" formatColumns="0" formatRows="0"/>
  <autoFilter ref="A4:N745" xr:uid="{D6AFFC3A-92A6-4353-B856-2A1EC2DB35A9}">
    <sortState xmlns:xlrd2="http://schemas.microsoft.com/office/spreadsheetml/2017/richdata2" ref="A5:N745">
      <sortCondition descending="1" ref="E4:E745"/>
    </sortState>
  </autoFilter>
  <mergeCells count="4">
    <mergeCell ref="E2:F3"/>
    <mergeCell ref="G2:H2"/>
    <mergeCell ref="I2:J2"/>
    <mergeCell ref="K2:L2"/>
  </mergeCells>
  <conditionalFormatting sqref="G5:L745">
    <cfRule type="cellIs" dxfId="5" priority="1" operator="between">
      <formula>10</formula>
      <formula>9999.999</formula>
    </cfRule>
    <cfRule type="cellIs" dxfId="4" priority="2" operator="greaterThanOrEqual">
      <formula>10000</formula>
    </cfRule>
    <cfRule type="cellIs" dxfId="3" priority="3" operator="lessThan">
      <formula>0.1</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92F8C-BD8D-496E-9EC4-E3081694846E}">
  <dimension ref="A1:L1099"/>
  <sheetViews>
    <sheetView zoomScaleNormal="100" workbookViewId="0"/>
  </sheetViews>
  <sheetFormatPr defaultColWidth="8.42578125" defaultRowHeight="15"/>
  <cols>
    <col min="3" max="3" width="17" bestFit="1" customWidth="1"/>
    <col min="4" max="4" width="50.42578125" bestFit="1" customWidth="1"/>
    <col min="5" max="5" width="13.42578125" customWidth="1"/>
    <col min="6" max="6" width="15" customWidth="1"/>
    <col min="7" max="7" width="15.85546875" customWidth="1"/>
    <col min="8" max="8" width="16.7109375" customWidth="1"/>
    <col min="9" max="9" width="11.42578125" customWidth="1"/>
    <col min="10" max="10" width="16.140625" customWidth="1"/>
    <col min="11" max="11" width="11.42578125" customWidth="1"/>
    <col min="12" max="12" width="17.85546875" customWidth="1"/>
  </cols>
  <sheetData>
    <row r="1" spans="1:12" ht="26.25" customHeight="1">
      <c r="A1" s="81"/>
      <c r="B1" s="87"/>
      <c r="C1" s="87"/>
      <c r="D1" s="87"/>
      <c r="E1" s="38" t="s">
        <v>896</v>
      </c>
      <c r="F1" s="87"/>
      <c r="G1" s="87"/>
      <c r="H1" s="87"/>
      <c r="I1" s="87"/>
      <c r="J1" s="87"/>
      <c r="K1" s="87"/>
      <c r="L1" s="87"/>
    </row>
    <row r="2" spans="1:12" s="35" customFormat="1" ht="20.25" customHeight="1">
      <c r="E2" s="117"/>
      <c r="F2" s="117"/>
      <c r="G2" s="115" t="s">
        <v>608</v>
      </c>
      <c r="H2" s="115"/>
      <c r="I2" s="107" t="s">
        <v>611</v>
      </c>
      <c r="J2" s="107"/>
      <c r="K2" s="107" t="s">
        <v>612</v>
      </c>
      <c r="L2" s="107"/>
    </row>
    <row r="3" spans="1:12" s="35" customFormat="1" ht="24.75" customHeight="1">
      <c r="E3" s="117"/>
      <c r="F3" s="117"/>
      <c r="G3" s="89" t="s">
        <v>614</v>
      </c>
      <c r="H3" s="89" t="s">
        <v>615</v>
      </c>
      <c r="I3" s="88" t="s">
        <v>614</v>
      </c>
      <c r="J3" s="88" t="s">
        <v>615</v>
      </c>
      <c r="K3" s="88" t="s">
        <v>614</v>
      </c>
      <c r="L3" s="88" t="s">
        <v>615</v>
      </c>
    </row>
    <row r="4" spans="1:12" s="35" customFormat="1" ht="48" customHeight="1">
      <c r="A4" s="36" t="s">
        <v>616</v>
      </c>
      <c r="B4" s="36" t="s">
        <v>23</v>
      </c>
      <c r="C4" s="36" t="s">
        <v>895</v>
      </c>
      <c r="D4" s="60" t="s">
        <v>26</v>
      </c>
      <c r="E4" s="36" t="s">
        <v>620</v>
      </c>
      <c r="F4" s="36" t="s">
        <v>619</v>
      </c>
      <c r="G4" s="34" t="s">
        <v>623</v>
      </c>
      <c r="H4" s="34" t="s">
        <v>627</v>
      </c>
      <c r="I4" s="36" t="s">
        <v>623</v>
      </c>
      <c r="J4" s="36" t="s">
        <v>627</v>
      </c>
      <c r="K4" s="36" t="s">
        <v>623</v>
      </c>
      <c r="L4" s="36" t="s">
        <v>627</v>
      </c>
    </row>
    <row r="5" spans="1:12" s="35" customFormat="1">
      <c r="A5" s="47">
        <f>'Refined Drinking Water Calcs'!A5</f>
        <v>2019</v>
      </c>
      <c r="B5" s="48" t="str">
        <f>'Refined Drinking Water Calcs'!B5</f>
        <v>110018199377</v>
      </c>
      <c r="C5" s="48" t="str">
        <f>'Refined Drinking Water Calcs'!C5</f>
        <v>IMTT-ILLINOIS LLC</v>
      </c>
      <c r="D5" s="46" t="str">
        <f>'Refined Drinking Water Calcs'!D5</f>
        <v>Repackaging</v>
      </c>
      <c r="E5" s="48">
        <f>'Refined Drinking Water Calcs'!G5</f>
        <v>1.8008870687741999E-2</v>
      </c>
      <c r="F5" s="48">
        <f>'Refined Drinking Water Calcs'!F5</f>
        <v>1.2415382337370899E-2</v>
      </c>
      <c r="G5" s="41">
        <f>($E5*'Exposure Inputs'!$C$53*'Exposure Inputs'!$C$49*'Exposure Inputs'!$C$50*'Exposure Inputs'!$C$54*'Exposure Inputs'!$C$55)/'Exposure Inputs'!$C$48</f>
        <v>7.4799844401536403E-8</v>
      </c>
      <c r="H5" s="41">
        <f>'Exposure Inputs'!$E$64/$G5</f>
        <v>168449548.26859498</v>
      </c>
      <c r="I5" s="41">
        <f>($E5*'Exposure Inputs'!$C$53*'Exposure Inputs'!$D$49*'Exposure Inputs'!$D$50*'Exposure Inputs'!$C$54*'Exposure Inputs'!$C$55)/'Exposure Inputs'!$D$48</f>
        <v>5.7268208787019565E-8</v>
      </c>
      <c r="J5" s="41">
        <f>'Exposure Inputs'!$E$64/$I5</f>
        <v>220017358.09232995</v>
      </c>
      <c r="K5" s="41">
        <f>($E5*'Exposure Inputs'!$C$53*'Exposure Inputs'!$E$49*'Exposure Inputs'!$E$50*'Exposure Inputs'!$C$54*'Exposure Inputs'!$C$55)/'Exposure Inputs'!$E$48</f>
        <v>3.4740130926693247E-8</v>
      </c>
      <c r="L5" s="41">
        <f>'Exposure Inputs'!$E$64/$K5</f>
        <v>362692933.61581856</v>
      </c>
    </row>
    <row r="6" spans="1:12" s="35" customFormat="1">
      <c r="A6" s="47">
        <f>'Refined Drinking Water Calcs'!A6</f>
        <v>2020</v>
      </c>
      <c r="B6" s="48" t="str">
        <f>'Refined Drinking Water Calcs'!B6</f>
        <v>110018199377</v>
      </c>
      <c r="C6" s="48" t="str">
        <f>'Refined Drinking Water Calcs'!C6</f>
        <v>IMTT-ILLINOIS LLC</v>
      </c>
      <c r="D6" s="48" t="str">
        <f>'Refined Drinking Water Calcs'!D6</f>
        <v>Repackaging</v>
      </c>
      <c r="E6" s="48">
        <f>'Refined Drinking Water Calcs'!G6</f>
        <v>1.1473457822692001E-2</v>
      </c>
      <c r="F6" s="48">
        <f>'Refined Drinking Water Calcs'!F6</f>
        <v>7.9098444355746693E-3</v>
      </c>
      <c r="G6" s="41">
        <f>($E6*'Exposure Inputs'!$C$53*'Exposure Inputs'!$C$49*'Exposure Inputs'!$C$50*'Exposure Inputs'!$C$54*'Exposure Inputs'!$C$55)/'Exposure Inputs'!$C$48</f>
        <v>4.7655007066551224E-8</v>
      </c>
      <c r="H6" s="41">
        <f>'Exposure Inputs'!$E$64/$G6</f>
        <v>264400338.50805715</v>
      </c>
      <c r="I6" s="41">
        <f>($E6*'Exposure Inputs'!$C$53*'Exposure Inputs'!$D$49*'Exposure Inputs'!$D$50*'Exposure Inputs'!$C$54*'Exposure Inputs'!$C$55)/'Exposure Inputs'!$D$48</f>
        <v>3.6485595876160564E-8</v>
      </c>
      <c r="J6" s="41">
        <f>'Exposure Inputs'!$E$64/$I6</f>
        <v>345341762.89094824</v>
      </c>
      <c r="K6" s="41">
        <f>($E6*'Exposure Inputs'!$C$53*'Exposure Inputs'!$E$49*'Exposure Inputs'!$E$50*'Exposure Inputs'!$C$54*'Exposure Inputs'!$C$55)/'Exposure Inputs'!$E$48</f>
        <v>2.2132949580981706E-8</v>
      </c>
      <c r="L6" s="41">
        <f>'Exposure Inputs'!$E$64/$K6</f>
        <v>569286978.85016048</v>
      </c>
    </row>
    <row r="7" spans="1:12" s="35" customFormat="1">
      <c r="A7" s="47">
        <f>'Refined Drinking Water Calcs'!A7</f>
        <v>2021</v>
      </c>
      <c r="B7" s="48" t="str">
        <f>'Refined Drinking Water Calcs'!B7</f>
        <v>110018199377</v>
      </c>
      <c r="C7" s="48" t="str">
        <f>'Refined Drinking Water Calcs'!C7</f>
        <v>IMTT-ILLINOIS LLC</v>
      </c>
      <c r="D7" s="48" t="str">
        <f>'Refined Drinking Water Calcs'!D7</f>
        <v>Repackaging</v>
      </c>
      <c r="E7" s="48">
        <f>'Refined Drinking Water Calcs'!G7</f>
        <v>2.6143918120098202</v>
      </c>
      <c r="F7" s="48">
        <f>'Refined Drinking Water Calcs'!F7</f>
        <v>1.8023714250937</v>
      </c>
      <c r="G7" s="41">
        <f>($E7*'Exposure Inputs'!$C$53*'Exposure Inputs'!$C$49*'Exposure Inputs'!$C$50*'Exposure Inputs'!$C$54*'Exposure Inputs'!$C$55)/'Exposure Inputs'!$C$48</f>
        <v>1.085887639118279E-5</v>
      </c>
      <c r="H7" s="41">
        <f>'Exposure Inputs'!$E$64/$G7</f>
        <v>1160341.0469089574</v>
      </c>
      <c r="I7" s="41">
        <f>($E7*'Exposure Inputs'!$C$53*'Exposure Inputs'!$D$49*'Exposure Inputs'!$D$50*'Exposure Inputs'!$C$54*'Exposure Inputs'!$C$55)/'Exposure Inputs'!$D$48</f>
        <v>8.3137659621912294E-6</v>
      </c>
      <c r="J7" s="41">
        <f>'Exposure Inputs'!$E$64/$I7</f>
        <v>1515558.6598541995</v>
      </c>
      <c r="K7" s="41">
        <f>($E7*'Exposure Inputs'!$C$53*'Exposure Inputs'!$E$49*'Exposure Inputs'!$E$50*'Exposure Inputs'!$C$54*'Exposure Inputs'!$C$55)/'Exposure Inputs'!$E$48</f>
        <v>5.0433097898091328E-6</v>
      </c>
      <c r="L7" s="41">
        <f>'Exposure Inputs'!$E$64/$K7</f>
        <v>2498359.3166258489</v>
      </c>
    </row>
    <row r="8" spans="1:12" s="35" customFormat="1">
      <c r="A8" s="47">
        <f>'Refined Drinking Water Calcs'!A8</f>
        <v>2022</v>
      </c>
      <c r="B8" s="48" t="str">
        <f>'Refined Drinking Water Calcs'!B8</f>
        <v>110018199377</v>
      </c>
      <c r="C8" s="48" t="str">
        <f>'Refined Drinking Water Calcs'!C8</f>
        <v>IMTT-ILLINOIS LLC</v>
      </c>
      <c r="D8" s="48" t="str">
        <f>'Refined Drinking Water Calcs'!D8</f>
        <v>Repackaging</v>
      </c>
      <c r="E8" s="48">
        <f>'Refined Drinking Water Calcs'!G8</f>
        <v>8.5161513879840594E-3</v>
      </c>
      <c r="F8" s="48">
        <f>'Refined Drinking Water Calcs'!F8</f>
        <v>5.8710663960023397E-3</v>
      </c>
      <c r="G8" s="41">
        <f>($E8*'Exposure Inputs'!$C$53*'Exposure Inputs'!$C$49*'Exposure Inputs'!$C$50*'Exposure Inputs'!$C$54*'Exposure Inputs'!$C$55)/'Exposure Inputs'!$C$48</f>
        <v>3.5371834789991791E-8</v>
      </c>
      <c r="H8" s="41">
        <f>'Exposure Inputs'!$E$64/$G8</f>
        <v>356215618.29654026</v>
      </c>
      <c r="I8" s="41">
        <f>($E8*'Exposure Inputs'!$C$53*'Exposure Inputs'!$D$49*'Exposure Inputs'!$D$50*'Exposure Inputs'!$C$54*'Exposure Inputs'!$C$55)/'Exposure Inputs'!$D$48</f>
        <v>2.7081361413789311E-8</v>
      </c>
      <c r="J8" s="41">
        <f>'Exposure Inputs'!$E$64/$I8</f>
        <v>465264644.84109432</v>
      </c>
      <c r="K8" s="41">
        <f>($E8*'Exposure Inputs'!$C$53*'Exposure Inputs'!$E$49*'Exposure Inputs'!$E$50*'Exposure Inputs'!$C$54*'Exposure Inputs'!$C$55)/'Exposure Inputs'!$E$48</f>
        <v>1.6428138073726235E-8</v>
      </c>
      <c r="L8" s="41">
        <f>'Exposure Inputs'!$E$64/$K8</f>
        <v>766976753.14473808</v>
      </c>
    </row>
    <row r="9" spans="1:12" s="35" customFormat="1">
      <c r="A9" s="47">
        <f>'Refined Drinking Water Calcs'!A9</f>
        <v>2023</v>
      </c>
      <c r="B9" s="48" t="str">
        <f>'Refined Drinking Water Calcs'!B9</f>
        <v>110018199377</v>
      </c>
      <c r="C9" s="48" t="str">
        <f>'Refined Drinking Water Calcs'!C9</f>
        <v>IMTT-ILLINOIS LLC</v>
      </c>
      <c r="D9" s="48" t="str">
        <f>'Refined Drinking Water Calcs'!D9</f>
        <v>Repackaging</v>
      </c>
      <c r="E9" s="48">
        <f>'Refined Drinking Water Calcs'!G9</f>
        <v>7.0666343325911096E-3</v>
      </c>
      <c r="F9" s="48">
        <f>'Refined Drinking Water Calcs'!F9</f>
        <v>4.8717639544842897E-3</v>
      </c>
      <c r="G9" s="41">
        <f>($E9*'Exposure Inputs'!$C$53*'Exposure Inputs'!$C$49*'Exposure Inputs'!$C$50*'Exposure Inputs'!$C$54*'Exposure Inputs'!$C$55)/'Exposure Inputs'!$C$48</f>
        <v>2.935126570041718E-8</v>
      </c>
      <c r="H9" s="41">
        <f>'Exposure Inputs'!$E$64/$G9</f>
        <v>429283020.65763766</v>
      </c>
      <c r="I9" s="41">
        <f>($E9*'Exposure Inputs'!$C$53*'Exposure Inputs'!$D$49*'Exposure Inputs'!$D$50*'Exposure Inputs'!$C$54*'Exposure Inputs'!$C$55)/'Exposure Inputs'!$D$48</f>
        <v>2.2471897177639734E-8</v>
      </c>
      <c r="J9" s="41">
        <f>'Exposure Inputs'!$E$64/$I9</f>
        <v>560700322.73632014</v>
      </c>
      <c r="K9" s="41">
        <f>($E9*'Exposure Inputs'!$C$53*'Exposure Inputs'!$E$49*'Exposure Inputs'!$E$50*'Exposure Inputs'!$C$54*'Exposure Inputs'!$C$55)/'Exposure Inputs'!$E$48</f>
        <v>1.3631937625738022E-8</v>
      </c>
      <c r="L9" s="41">
        <f>'Exposure Inputs'!$E$64/$K9</f>
        <v>924300003.85347617</v>
      </c>
    </row>
    <row r="10" spans="1:12" s="35" customFormat="1">
      <c r="A10" s="47">
        <f>'Refined Drinking Water Calcs'!A10</f>
        <v>2022</v>
      </c>
      <c r="B10" s="48" t="str">
        <f>'Refined Drinking Water Calcs'!B10</f>
        <v>110064624018</v>
      </c>
      <c r="C10" s="48" t="str">
        <f>'Refined Drinking Water Calcs'!C10</f>
        <v>INGLEWOOD OIL FIELD</v>
      </c>
      <c r="D10" s="48" t="str">
        <f>'Refined Drinking Water Calcs'!D10</f>
        <v>Waste Handling, Disposal and Treatment (non-POTW WWT)</v>
      </c>
      <c r="E10" s="48">
        <f>'Refined Drinking Water Calcs'!G10</f>
        <v>7.0718753753992898</v>
      </c>
      <c r="F10" s="48">
        <f>'Refined Drinking Water Calcs'!F10</f>
        <v>2.1266502785100401</v>
      </c>
      <c r="G10" s="41">
        <f>($E10*'Exposure Inputs'!$C$53*'Exposure Inputs'!$C$49*'Exposure Inputs'!$C$50*'Exposure Inputs'!$C$54*'Exposure Inputs'!$C$55)/'Exposure Inputs'!$C$48</f>
        <v>2.9373034371720949E-5</v>
      </c>
      <c r="H10" s="41">
        <f>'Exposure Inputs'!$E$64/$G10</f>
        <v>428964.874399586</v>
      </c>
      <c r="I10" s="41">
        <f>($E10*'Exposure Inputs'!$C$53*'Exposure Inputs'!$D$49*'Exposure Inputs'!$D$50*'Exposure Inputs'!$C$54*'Exposure Inputs'!$C$55)/'Exposure Inputs'!$D$48</f>
        <v>2.2488563693769748E-5</v>
      </c>
      <c r="J10" s="41">
        <f>'Exposure Inputs'!$E$64/$I10</f>
        <v>560284.78170398739</v>
      </c>
      <c r="K10" s="41">
        <f>($E10*'Exposure Inputs'!$C$53*'Exposure Inputs'!$E$49*'Exposure Inputs'!$E$50*'Exposure Inputs'!$C$54*'Exposure Inputs'!$C$55)/'Exposure Inputs'!$E$48</f>
        <v>1.3642047893977801E-5</v>
      </c>
      <c r="L10" s="41">
        <f>'Exposure Inputs'!$E$64/$K10</f>
        <v>923614.99519160844</v>
      </c>
    </row>
    <row r="11" spans="1:12" s="35" customFormat="1">
      <c r="A11" s="47">
        <f>'Refined Drinking Water Calcs'!A11</f>
        <v>2021</v>
      </c>
      <c r="B11" s="48" t="str">
        <f>'Refined Drinking Water Calcs'!B11</f>
        <v>110064631457</v>
      </c>
      <c r="C11" s="48" t="str">
        <f>'Refined Drinking Water Calcs'!C11</f>
        <v>NORTHERN EDGE CASINO</v>
      </c>
      <c r="D11" s="48" t="str">
        <f>'Refined Drinking Water Calcs'!D11</f>
        <v>Waste Handling, Disposal and Treatment (non-POTW WWT)</v>
      </c>
      <c r="E11" s="48">
        <f>'Refined Drinking Water Calcs'!G11</f>
        <v>9.0633500927031907</v>
      </c>
      <c r="F11" s="48">
        <f>'Refined Drinking Water Calcs'!F11</f>
        <v>9.0633500927031907</v>
      </c>
      <c r="G11" s="41">
        <f>($E11*'Exposure Inputs'!$C$53*'Exposure Inputs'!$C$49*'Exposure Inputs'!$C$50*'Exposure Inputs'!$C$54*'Exposure Inputs'!$C$55)/'Exposure Inputs'!$C$48</f>
        <v>3.7644624610042711E-5</v>
      </c>
      <c r="H11" s="41">
        <f>'Exposure Inputs'!$E$64/$G11</f>
        <v>334709.14189003792</v>
      </c>
      <c r="I11" s="41">
        <f>($E11*'Exposure Inputs'!$C$53*'Exposure Inputs'!$D$49*'Exposure Inputs'!$D$50*'Exposure Inputs'!$C$54*'Exposure Inputs'!$C$55)/'Exposure Inputs'!$D$48</f>
        <v>2.8821453294796149E-5</v>
      </c>
      <c r="J11" s="41">
        <f>'Exposure Inputs'!$E$64/$I11</f>
        <v>437174.3461761864</v>
      </c>
      <c r="K11" s="41">
        <f>($E11*'Exposure Inputs'!$C$53*'Exposure Inputs'!$E$49*'Exposure Inputs'!$E$50*'Exposure Inputs'!$C$54*'Exposure Inputs'!$C$55)/'Exposure Inputs'!$E$48</f>
        <v>1.7483715348641025E-5</v>
      </c>
      <c r="L11" s="41">
        <f>'Exposure Inputs'!$E$64/$K11</f>
        <v>720670.62113198801</v>
      </c>
    </row>
    <row r="12" spans="1:12" s="35" customFormat="1">
      <c r="A12" s="47">
        <f>'Refined Drinking Water Calcs'!A12</f>
        <v>2021</v>
      </c>
      <c r="B12" s="48" t="str">
        <f>'Refined Drinking Water Calcs'!B12</f>
        <v>110046184516</v>
      </c>
      <c r="C12" s="48" t="str">
        <f>'Refined Drinking Water Calcs'!C12</f>
        <v>PEARL HARBOR NAVAL SHIPYARD &amp; INTERMEDIATE MAINTENANCE FACILITY</v>
      </c>
      <c r="D12" s="48" t="str">
        <f>'Refined Drinking Water Calcs'!D12</f>
        <v>Waste Handling, Disposal and Treatment (non-POTW WWT)</v>
      </c>
      <c r="E12" s="48">
        <f>'Refined Drinking Water Calcs'!G12</f>
        <v>1</v>
      </c>
      <c r="F12" s="48">
        <f>'Refined Drinking Water Calcs'!F12</f>
        <v>1</v>
      </c>
      <c r="G12" s="41">
        <f>($E12*'Exposure Inputs'!$C$53*'Exposure Inputs'!$C$49*'Exposure Inputs'!$C$50*'Exposure Inputs'!$C$54*'Exposure Inputs'!$C$55)/'Exposure Inputs'!$C$48</f>
        <v>4.1535000000000001E-6</v>
      </c>
      <c r="H12" s="41">
        <f>'Exposure Inputs'!$E$64/$G12</f>
        <v>3033586.1321776812</v>
      </c>
      <c r="I12" s="41">
        <f>($E12*'Exposure Inputs'!$C$53*'Exposure Inputs'!$D$49*'Exposure Inputs'!$D$50*'Exposure Inputs'!$C$54*'Exposure Inputs'!$C$55)/'Exposure Inputs'!$D$48</f>
        <v>3.18E-6</v>
      </c>
      <c r="J12" s="41">
        <f>'Exposure Inputs'!$E$64/$I12</f>
        <v>3962264.1509433961</v>
      </c>
      <c r="K12" s="41">
        <f>($E12*'Exposure Inputs'!$C$53*'Exposure Inputs'!$E$49*'Exposure Inputs'!$E$50*'Exposure Inputs'!$C$54*'Exposure Inputs'!$C$55)/'Exposure Inputs'!$E$48</f>
        <v>1.9290566037735847E-6</v>
      </c>
      <c r="L12" s="41">
        <f>'Exposure Inputs'!$E$64/$K12</f>
        <v>6531690.1408450706</v>
      </c>
    </row>
    <row r="13" spans="1:12" s="35" customFormat="1">
      <c r="A13" s="47">
        <f>'Refined Drinking Water Calcs'!A13</f>
        <v>2023</v>
      </c>
      <c r="B13" s="48" t="str">
        <f>'Refined Drinking Water Calcs'!B13</f>
        <v>110046184516</v>
      </c>
      <c r="C13" s="48" t="str">
        <f>'Refined Drinking Water Calcs'!C13</f>
        <v>PEARL HARBOR NAVAL SHIPYARD &amp; INTERMEDIATE MAINTENANCE FACILITY</v>
      </c>
      <c r="D13" s="48" t="str">
        <f>'Refined Drinking Water Calcs'!D13</f>
        <v>Waste Handling, Disposal and Treatment (non-POTW WWT)</v>
      </c>
      <c r="E13" s="48">
        <f>'Refined Drinking Water Calcs'!G13</f>
        <v>1</v>
      </c>
      <c r="F13" s="48">
        <f>'Refined Drinking Water Calcs'!F13</f>
        <v>1</v>
      </c>
      <c r="G13" s="41">
        <f>($E13*'Exposure Inputs'!$C$53*'Exposure Inputs'!$C$49*'Exposure Inputs'!$C$50*'Exposure Inputs'!$C$54*'Exposure Inputs'!$C$55)/'Exposure Inputs'!$C$48</f>
        <v>4.1535000000000001E-6</v>
      </c>
      <c r="H13" s="41">
        <f>'Exposure Inputs'!$E$64/$G13</f>
        <v>3033586.1321776812</v>
      </c>
      <c r="I13" s="41">
        <f>($E13*'Exposure Inputs'!$C$53*'Exposure Inputs'!$D$49*'Exposure Inputs'!$D$50*'Exposure Inputs'!$C$54*'Exposure Inputs'!$C$55)/'Exposure Inputs'!$D$48</f>
        <v>3.18E-6</v>
      </c>
      <c r="J13" s="41">
        <f>'Exposure Inputs'!$E$64/$I13</f>
        <v>3962264.1509433961</v>
      </c>
      <c r="K13" s="41">
        <f>($E13*'Exposure Inputs'!$C$53*'Exposure Inputs'!$E$49*'Exposure Inputs'!$E$50*'Exposure Inputs'!$C$54*'Exposure Inputs'!$C$55)/'Exposure Inputs'!$E$48</f>
        <v>1.9290566037735847E-6</v>
      </c>
      <c r="L13" s="41">
        <f>'Exposure Inputs'!$E$64/$K13</f>
        <v>6531690.1408450706</v>
      </c>
    </row>
    <row r="14" spans="1:12" s="35" customFormat="1">
      <c r="A14" s="47">
        <f>'Refined Drinking Water Calcs'!A14</f>
        <v>2023</v>
      </c>
      <c r="B14" s="48" t="str">
        <f>'Refined Drinking Water Calcs'!B14</f>
        <v>110000834688</v>
      </c>
      <c r="C14" s="48" t="str">
        <f>'Refined Drinking Water Calcs'!C14</f>
        <v>SEVEN OAKS TERMINAL</v>
      </c>
      <c r="D14" s="48" t="str">
        <f>'Refined Drinking Water Calcs'!D14</f>
        <v>Repackaging</v>
      </c>
      <c r="E14" s="48">
        <f>'Refined Drinking Water Calcs'!G14</f>
        <v>7.0846052571872297E-8</v>
      </c>
      <c r="F14" s="48">
        <f>'Refined Drinking Water Calcs'!F14</f>
        <v>3.4846201745349098E-8</v>
      </c>
      <c r="G14" s="41">
        <f>($E14*'Exposure Inputs'!$C$53*'Exposure Inputs'!$C$49*'Exposure Inputs'!$C$50*'Exposure Inputs'!$C$54*'Exposure Inputs'!$C$55)/'Exposure Inputs'!$C$48</f>
        <v>2.9425907935727159E-13</v>
      </c>
      <c r="H14" s="41">
        <f>'Exposure Inputs'!$E$64/$G14</f>
        <v>42819409438516.734</v>
      </c>
      <c r="I14" s="41">
        <f>($E14*'Exposure Inputs'!$C$53*'Exposure Inputs'!$D$49*'Exposure Inputs'!$D$50*'Exposure Inputs'!$C$54*'Exposure Inputs'!$C$55)/'Exposure Inputs'!$D$48</f>
        <v>2.2529044717855393E-13</v>
      </c>
      <c r="J14" s="41">
        <f>'Exposure Inputs'!$E$64/$I14</f>
        <v>55927804120402.273</v>
      </c>
      <c r="K14" s="41">
        <f>($E14*'Exposure Inputs'!$C$53*'Exposure Inputs'!$E$49*'Exposure Inputs'!$E$50*'Exposure Inputs'!$C$54*'Exposure Inputs'!$C$55)/'Exposure Inputs'!$E$48</f>
        <v>1.3666604556506083E-13</v>
      </c>
      <c r="L14" s="41">
        <f>'Exposure Inputs'!$E$64/$K14</f>
        <v>92195540947306.344</v>
      </c>
    </row>
    <row r="15" spans="1:12" s="35" customFormat="1">
      <c r="A15" s="47">
        <f>'Refined Drinking Water Calcs'!A15</f>
        <v>2019</v>
      </c>
      <c r="B15" s="48" t="str">
        <f>'Refined Drinking Water Calcs'!B15</f>
        <v>110024271786</v>
      </c>
      <c r="C15" s="48" t="str">
        <f>'Refined Drinking Water Calcs'!C15</f>
        <v>STOLTHAVEN HOUSTON, INC.</v>
      </c>
      <c r="D15" s="48" t="str">
        <f>'Refined Drinking Water Calcs'!D15</f>
        <v>Waste Handling, Disposal and Treatment (Remediation)</v>
      </c>
      <c r="E15" s="48">
        <f>'Refined Drinking Water Calcs'!G15</f>
        <v>5.80089765479674E-4</v>
      </c>
      <c r="F15" s="48">
        <f>'Refined Drinking Water Calcs'!F15</f>
        <v>4.36719841886253E-4</v>
      </c>
      <c r="G15" s="41">
        <f>($E15*'Exposure Inputs'!$C$53*'Exposure Inputs'!$C$49*'Exposure Inputs'!$C$50*'Exposure Inputs'!$C$54*'Exposure Inputs'!$C$55)/'Exposure Inputs'!$C$48</f>
        <v>2.4094028409198259E-9</v>
      </c>
      <c r="H15" s="41">
        <f>'Exposure Inputs'!$E$64/$G15</f>
        <v>5229511556.1454887</v>
      </c>
      <c r="I15" s="41">
        <f>($E15*'Exposure Inputs'!$C$53*'Exposure Inputs'!$D$49*'Exposure Inputs'!$D$50*'Exposure Inputs'!$C$54*'Exposure Inputs'!$C$55)/'Exposure Inputs'!$D$48</f>
        <v>1.8446854542253634E-9</v>
      </c>
      <c r="J15" s="41">
        <f>'Exposure Inputs'!$E$64/$I15</f>
        <v>6830432782.5315361</v>
      </c>
      <c r="K15" s="41">
        <f>($E15*'Exposure Inputs'!$C$53*'Exposure Inputs'!$E$49*'Exposure Inputs'!$E$50*'Exposure Inputs'!$C$54*'Exposure Inputs'!$C$55)/'Exposure Inputs'!$E$48</f>
        <v>1.1190259928800352E-9</v>
      </c>
      <c r="L15" s="41">
        <f>'Exposure Inputs'!$E$64/$K15</f>
        <v>11259792069.325756</v>
      </c>
    </row>
    <row r="16" spans="1:12" s="35" customFormat="1">
      <c r="A16" s="47">
        <f>'Refined Drinking Water Calcs'!A16</f>
        <v>2020</v>
      </c>
      <c r="B16" s="48" t="str">
        <f>'Refined Drinking Water Calcs'!B16</f>
        <v>110024271786</v>
      </c>
      <c r="C16" s="48" t="str">
        <f>'Refined Drinking Water Calcs'!C16</f>
        <v>STOLTHAVEN HOUSTON, INC.</v>
      </c>
      <c r="D16" s="48" t="str">
        <f>'Refined Drinking Water Calcs'!D16</f>
        <v>Waste Handling, Disposal and Treatment (Remediation)</v>
      </c>
      <c r="E16" s="48">
        <f>'Refined Drinking Water Calcs'!G16</f>
        <v>1.9198870986576001E-4</v>
      </c>
      <c r="F16" s="48">
        <f>'Refined Drinking Water Calcs'!F16</f>
        <v>1.4453845595291401E-4</v>
      </c>
      <c r="G16" s="41">
        <f>($E16*'Exposure Inputs'!$C$53*'Exposure Inputs'!$C$49*'Exposure Inputs'!$C$50*'Exposure Inputs'!$C$54*'Exposure Inputs'!$C$55)/'Exposure Inputs'!$C$48</f>
        <v>7.9742510642743417E-10</v>
      </c>
      <c r="H16" s="41">
        <f>'Exposure Inputs'!$E$64/$G16</f>
        <v>15800856906.110722</v>
      </c>
      <c r="I16" s="41">
        <f>($E16*'Exposure Inputs'!$C$53*'Exposure Inputs'!$D$49*'Exposure Inputs'!$D$50*'Exposure Inputs'!$C$54*'Exposure Inputs'!$C$55)/'Exposure Inputs'!$D$48</f>
        <v>6.1052409737311699E-10</v>
      </c>
      <c r="J16" s="41">
        <f>'Exposure Inputs'!$E$64/$I16</f>
        <v>20638006025.009705</v>
      </c>
      <c r="K16" s="41">
        <f>($E16*'Exposure Inputs'!$C$53*'Exposure Inputs'!$E$49*'Exposure Inputs'!$E$50*'Exposure Inputs'!$C$54*'Exposure Inputs'!$C$55)/'Exposure Inputs'!$E$48</f>
        <v>3.7035708861651521E-10</v>
      </c>
      <c r="L16" s="41">
        <f>'Exposure Inputs'!$E$64/$K16</f>
        <v>34021220025.969639</v>
      </c>
    </row>
    <row r="17" spans="1:12" s="35" customFormat="1">
      <c r="A17" s="47">
        <f>'Refined Drinking Water Calcs'!A17</f>
        <v>2021</v>
      </c>
      <c r="B17" s="48" t="str">
        <f>'Refined Drinking Water Calcs'!B17</f>
        <v>110024271786</v>
      </c>
      <c r="C17" s="48" t="str">
        <f>'Refined Drinking Water Calcs'!C17</f>
        <v>STOLTHAVEN HOUSTON, INC.</v>
      </c>
      <c r="D17" s="48" t="str">
        <f>'Refined Drinking Water Calcs'!D17</f>
        <v>Waste Handling, Disposal and Treatment (Remediation)</v>
      </c>
      <c r="E17" s="48">
        <f>'Refined Drinking Water Calcs'!G17</f>
        <v>5.9675449821967603E-4</v>
      </c>
      <c r="F17" s="48">
        <f>'Refined Drinking Water Calcs'!F17</f>
        <v>4.4926586472682499E-4</v>
      </c>
      <c r="G17" s="41">
        <f>($E17*'Exposure Inputs'!$C$53*'Exposure Inputs'!$C$49*'Exposure Inputs'!$C$50*'Exposure Inputs'!$C$54*'Exposure Inputs'!$C$55)/'Exposure Inputs'!$C$48</f>
        <v>2.4786198083554244E-9</v>
      </c>
      <c r="H17" s="41">
        <f>'Exposure Inputs'!$E$64/$G17</f>
        <v>5083474261.5730801</v>
      </c>
      <c r="I17" s="41">
        <f>($E17*'Exposure Inputs'!$C$53*'Exposure Inputs'!$D$49*'Exposure Inputs'!$D$50*'Exposure Inputs'!$C$54*'Exposure Inputs'!$C$55)/'Exposure Inputs'!$D$48</f>
        <v>1.89767930433857E-9</v>
      </c>
      <c r="J17" s="41">
        <f>'Exposure Inputs'!$E$64/$I17</f>
        <v>6639688787.8754044</v>
      </c>
      <c r="K17" s="41">
        <f>($E17*'Exposure Inputs'!$C$53*'Exposure Inputs'!$E$49*'Exposure Inputs'!$E$50*'Exposure Inputs'!$C$54*'Exposure Inputs'!$C$55)/'Exposure Inputs'!$E$48</f>
        <v>1.1511732056222582E-9</v>
      </c>
      <c r="L17" s="41">
        <f>'Exposure Inputs'!$E$64/$K17</f>
        <v>10945355519.449537</v>
      </c>
    </row>
    <row r="18" spans="1:12" s="35" customFormat="1">
      <c r="A18" s="47">
        <f>'Refined Drinking Water Calcs'!A18</f>
        <v>2022</v>
      </c>
      <c r="B18" s="48" t="str">
        <f>'Refined Drinking Water Calcs'!B18</f>
        <v>110024271786</v>
      </c>
      <c r="C18" s="48" t="str">
        <f>'Refined Drinking Water Calcs'!C18</f>
        <v>STOLTHAVEN HOUSTON, INC.</v>
      </c>
      <c r="D18" s="48" t="str">
        <f>'Refined Drinking Water Calcs'!D18</f>
        <v>Waste Handling, Disposal and Treatment (Remediation)</v>
      </c>
      <c r="E18" s="48">
        <f>'Refined Drinking Water Calcs'!G18</f>
        <v>4.5336972931010299E-4</v>
      </c>
      <c r="F18" s="48">
        <f>'Refined Drinking Water Calcs'!F18</f>
        <v>3.4131882388340298E-4</v>
      </c>
      <c r="G18" s="41">
        <f>($E18*'Exposure Inputs'!$C$53*'Exposure Inputs'!$C$49*'Exposure Inputs'!$C$50*'Exposure Inputs'!$C$54*'Exposure Inputs'!$C$55)/'Exposure Inputs'!$C$48</f>
        <v>1.8830711706895128E-9</v>
      </c>
      <c r="H18" s="41">
        <f>'Exposure Inputs'!$E$64/$G18</f>
        <v>6691196910.7287292</v>
      </c>
      <c r="I18" s="41">
        <f>($E18*'Exposure Inputs'!$C$53*'Exposure Inputs'!$D$49*'Exposure Inputs'!$D$50*'Exposure Inputs'!$C$54*'Exposure Inputs'!$C$55)/'Exposure Inputs'!$D$48</f>
        <v>1.4417157392061278E-9</v>
      </c>
      <c r="J18" s="41">
        <f>'Exposure Inputs'!$E$64/$I18</f>
        <v>8739586908.399929</v>
      </c>
      <c r="K18" s="41">
        <f>($E18*'Exposure Inputs'!$C$53*'Exposure Inputs'!$E$49*'Exposure Inputs'!$E$50*'Exposure Inputs'!$C$54*'Exposure Inputs'!$C$55)/'Exposure Inputs'!$E$48</f>
        <v>8.7457587027669677E-10</v>
      </c>
      <c r="L18" s="41">
        <f>'Exposure Inputs'!$E$64/$K18</f>
        <v>14406983348.412796</v>
      </c>
    </row>
    <row r="19" spans="1:12" s="35" customFormat="1">
      <c r="A19" s="47">
        <f>'Refined Drinking Water Calcs'!A19</f>
        <v>2023</v>
      </c>
      <c r="B19" s="48" t="str">
        <f>'Refined Drinking Water Calcs'!B19</f>
        <v>110024271786</v>
      </c>
      <c r="C19" s="48" t="str">
        <f>'Refined Drinking Water Calcs'!C19</f>
        <v>STOLTHAVEN HOUSTON, INC.</v>
      </c>
      <c r="D19" s="48" t="str">
        <f>'Refined Drinking Water Calcs'!D19</f>
        <v>Waste Handling, Disposal and Treatment (Remediation)</v>
      </c>
      <c r="E19" s="48">
        <f>'Refined Drinking Water Calcs'!G19</f>
        <v>4.7457438995536001E-4</v>
      </c>
      <c r="F19" s="48">
        <f>'Refined Drinking Water Calcs'!F19</f>
        <v>3.5728272567124298E-4</v>
      </c>
      <c r="G19" s="41">
        <f>($E19*'Exposure Inputs'!$C$53*'Exposure Inputs'!$C$49*'Exposure Inputs'!$C$50*'Exposure Inputs'!$C$54*'Exposure Inputs'!$C$55)/'Exposure Inputs'!$C$48</f>
        <v>1.9711447286795882E-9</v>
      </c>
      <c r="H19" s="41">
        <f>'Exposure Inputs'!$E$64/$G19</f>
        <v>6392224688.8691778</v>
      </c>
      <c r="I19" s="41">
        <f>($E19*'Exposure Inputs'!$C$53*'Exposure Inputs'!$D$49*'Exposure Inputs'!$D$50*'Exposure Inputs'!$C$54*'Exposure Inputs'!$C$55)/'Exposure Inputs'!$D$48</f>
        <v>1.509146560058045E-9</v>
      </c>
      <c r="J19" s="41">
        <f>'Exposure Inputs'!$E$64/$I19</f>
        <v>8349089699.7541294</v>
      </c>
      <c r="K19" s="41">
        <f>($E19*'Exposure Inputs'!$C$53*'Exposure Inputs'!$E$49*'Exposure Inputs'!$E$50*'Exposure Inputs'!$C$54*'Exposure Inputs'!$C$55)/'Exposure Inputs'!$E$48</f>
        <v>9.1548086092520765E-10</v>
      </c>
      <c r="L19" s="41">
        <f>'Exposure Inputs'!$E$64/$K19</f>
        <v>13763258783.221451</v>
      </c>
    </row>
    <row r="20" spans="1:12" s="35" customFormat="1">
      <c r="A20" s="47">
        <f>'Refined Drinking Water Calcs'!A20</f>
        <v>2022</v>
      </c>
      <c r="B20" s="48" t="str">
        <f>'Refined Drinking Water Calcs'!B20</f>
        <v>110071349304</v>
      </c>
      <c r="C20" s="48" t="str">
        <f>'Refined Drinking Water Calcs'!C20</f>
        <v>TESORO LOGISTICS OPERATIONS LLC MARTINEZ TERMINAL</v>
      </c>
      <c r="D20" s="48" t="str">
        <f>'Refined Drinking Water Calcs'!D20</f>
        <v>Repackaging</v>
      </c>
      <c r="E20" s="48">
        <f>'Refined Drinking Water Calcs'!G20</f>
        <v>4.6250495116207102E-2</v>
      </c>
      <c r="F20" s="48">
        <f>'Refined Drinking Water Calcs'!F20</f>
        <v>4.6250495116207102E-2</v>
      </c>
      <c r="G20" s="41">
        <f>($E20*'Exposure Inputs'!$C$53*'Exposure Inputs'!$C$49*'Exposure Inputs'!$C$50*'Exposure Inputs'!$C$54*'Exposure Inputs'!$C$55)/'Exposure Inputs'!$C$48</f>
        <v>1.9210143146516623E-7</v>
      </c>
      <c r="H20" s="41">
        <f>'Exposure Inputs'!$E$64/$G20</f>
        <v>65590349.347733825</v>
      </c>
      <c r="I20" s="41">
        <f>($E20*'Exposure Inputs'!$C$53*'Exposure Inputs'!$D$49*'Exposure Inputs'!$D$50*'Exposure Inputs'!$C$54*'Exposure Inputs'!$C$55)/'Exposure Inputs'!$D$48</f>
        <v>1.4707657446953861E-7</v>
      </c>
      <c r="J20" s="41">
        <f>'Exposure Inputs'!$E$64/$I20</f>
        <v>85669659.124469325</v>
      </c>
      <c r="K20" s="41">
        <f>($E20*'Exposure Inputs'!$C$53*'Exposure Inputs'!$E$49*'Exposure Inputs'!$E$50*'Exposure Inputs'!$C$54*'Exposure Inputs'!$C$55)/'Exposure Inputs'!$E$48</f>
        <v>8.9219823031717249E-8</v>
      </c>
      <c r="L20" s="41">
        <f>'Exposure Inputs'!$E$64/$K20</f>
        <v>141224220.9393394</v>
      </c>
    </row>
    <row r="21" spans="1:12" s="35" customFormat="1">
      <c r="A21" s="47">
        <f>'Refined Drinking Water Calcs'!A21</f>
        <v>2023</v>
      </c>
      <c r="B21" s="48" t="str">
        <f>'Refined Drinking Water Calcs'!B21</f>
        <v>110071349304</v>
      </c>
      <c r="C21" s="48" t="str">
        <f>'Refined Drinking Water Calcs'!C21</f>
        <v>TESORO LOGISTICS OPERATIONS LLC MARTINEZ TERMINAL</v>
      </c>
      <c r="D21" s="48" t="str">
        <f>'Refined Drinking Water Calcs'!D21</f>
        <v>Repackaging</v>
      </c>
      <c r="E21" s="48">
        <f>'Refined Drinking Water Calcs'!G21</f>
        <v>9.0481837983578794E-3</v>
      </c>
      <c r="F21" s="48">
        <f>'Refined Drinking Water Calcs'!F21</f>
        <v>9.0481837983578794E-3</v>
      </c>
      <c r="G21" s="41">
        <f>($E21*'Exposure Inputs'!$C$53*'Exposure Inputs'!$C$49*'Exposure Inputs'!$C$50*'Exposure Inputs'!$C$54*'Exposure Inputs'!$C$55)/'Exposure Inputs'!$C$48</f>
        <v>3.7581631406479455E-8</v>
      </c>
      <c r="H21" s="41">
        <f>'Exposure Inputs'!$E$64/$G21</f>
        <v>335270171.31639558</v>
      </c>
      <c r="I21" s="41">
        <f>($E21*'Exposure Inputs'!$C$53*'Exposure Inputs'!$D$49*'Exposure Inputs'!$D$50*'Exposure Inputs'!$C$54*'Exposure Inputs'!$C$55)/'Exposure Inputs'!$D$48</f>
        <v>2.8773224478778062E-8</v>
      </c>
      <c r="J21" s="41">
        <f>'Exposure Inputs'!$E$64/$I21</f>
        <v>437907124.70523548</v>
      </c>
      <c r="K21" s="41">
        <f>($E21*'Exposure Inputs'!$C$53*'Exposure Inputs'!$E$49*'Exposure Inputs'!$E$50*'Exposure Inputs'!$C$54*'Exposure Inputs'!$C$55)/'Exposure Inputs'!$E$48</f>
        <v>1.7454458708379427E-8</v>
      </c>
      <c r="L21" s="41">
        <f>'Exposure Inputs'!$E$64/$K21</f>
        <v>721878587.6156143</v>
      </c>
    </row>
    <row r="22" spans="1:12" s="35" customFormat="1">
      <c r="A22" s="47">
        <f>'Refined Drinking Water Calcs'!A22</f>
        <v>2019</v>
      </c>
      <c r="B22" s="48" t="str">
        <f>'Refined Drinking Water Calcs'!B22</f>
        <v>110017217545</v>
      </c>
      <c r="C22" s="48" t="str">
        <f>'Refined Drinking Water Calcs'!C22</f>
        <v>VOPAK TERMINAL LONG BEACH INC</v>
      </c>
      <c r="D22" s="48" t="str">
        <f>'Refined Drinking Water Calcs'!D22</f>
        <v>Repackaging</v>
      </c>
      <c r="E22" s="48">
        <f>'Refined Drinking Water Calcs'!G22</f>
        <v>0.73404861206079497</v>
      </c>
      <c r="F22" s="48">
        <f>'Refined Drinking Water Calcs'!F22</f>
        <v>0.73404861206079497</v>
      </c>
      <c r="G22" s="41">
        <f>($E22*'Exposure Inputs'!$C$53*'Exposure Inputs'!$C$49*'Exposure Inputs'!$C$50*'Exposure Inputs'!$C$54*'Exposure Inputs'!$C$55)/'Exposure Inputs'!$C$48</f>
        <v>3.0488709101945117E-6</v>
      </c>
      <c r="H22" s="41">
        <f>'Exposure Inputs'!$E$64/$G22</f>
        <v>4132677.4308054079</v>
      </c>
      <c r="I22" s="41">
        <f>($E22*'Exposure Inputs'!$C$53*'Exposure Inputs'!$D$49*'Exposure Inputs'!$D$50*'Exposure Inputs'!$C$54*'Exposure Inputs'!$C$55)/'Exposure Inputs'!$D$48</f>
        <v>2.3342745863533285E-6</v>
      </c>
      <c r="J22" s="41">
        <f>'Exposure Inputs'!$E$64/$I22</f>
        <v>5397822.5499529103</v>
      </c>
      <c r="K22" s="41">
        <f>($E22*'Exposure Inputs'!$C$53*'Exposure Inputs'!$E$49*'Exposure Inputs'!$E$50*'Exposure Inputs'!$C$54*'Exposure Inputs'!$C$55)/'Exposure Inputs'!$E$48</f>
        <v>1.4160213225867111E-6</v>
      </c>
      <c r="L22" s="41">
        <f>'Exposure Inputs'!$E$64/$K22</f>
        <v>8898171.0932028927</v>
      </c>
    </row>
    <row r="23" spans="1:12" s="35" customFormat="1">
      <c r="A23" s="47">
        <f>'Refined Drinking Water Calcs'!A23</f>
        <v>2019</v>
      </c>
      <c r="B23" s="48" t="str">
        <f>'Refined Drinking Water Calcs'!B23</f>
        <v>110028243791</v>
      </c>
      <c r="C23" s="48" t="str">
        <f>'Refined Drinking Water Calcs'!C23</f>
        <v>VOPAK TERMINAL LOS ANGELES</v>
      </c>
      <c r="D23" s="48" t="str">
        <f>'Refined Drinking Water Calcs'!D23</f>
        <v>Repackaging</v>
      </c>
      <c r="E23" s="48">
        <f>'Refined Drinking Water Calcs'!G23</f>
        <v>2.8616835351564101E-2</v>
      </c>
      <c r="F23" s="48">
        <f>'Refined Drinking Water Calcs'!F23</f>
        <v>2.8616835351564101E-2</v>
      </c>
      <c r="G23" s="41">
        <f>($E23*'Exposure Inputs'!$C$53*'Exposure Inputs'!$C$49*'Exposure Inputs'!$C$50*'Exposure Inputs'!$C$54*'Exposure Inputs'!$C$55)/'Exposure Inputs'!$C$48</f>
        <v>1.1886002563272148E-7</v>
      </c>
      <c r="H23" s="41">
        <f>'Exposure Inputs'!$E$64/$G23</f>
        <v>106007044.27688843</v>
      </c>
      <c r="I23" s="41">
        <f>($E23*'Exposure Inputs'!$C$53*'Exposure Inputs'!$D$49*'Exposure Inputs'!$D$50*'Exposure Inputs'!$C$54*'Exposure Inputs'!$C$55)/'Exposure Inputs'!$D$48</f>
        <v>9.1001536417973842E-8</v>
      </c>
      <c r="J23" s="41">
        <f>'Exposure Inputs'!$E$64/$I23</f>
        <v>138459200.75599247</v>
      </c>
      <c r="K23" s="41">
        <f>($E23*'Exposure Inputs'!$C$53*'Exposure Inputs'!$E$49*'Exposure Inputs'!$E$50*'Exposure Inputs'!$C$54*'Exposure Inputs'!$C$55)/'Exposure Inputs'!$E$48</f>
        <v>5.5203495214036111E-8</v>
      </c>
      <c r="L23" s="41">
        <f>'Exposure Inputs'!$E$64/$K23</f>
        <v>228246417.20867535</v>
      </c>
    </row>
    <row r="24" spans="1:12" s="35" customFormat="1">
      <c r="A24" s="47">
        <f>'Refined Drinking Water Calcs'!A24</f>
        <v>2019</v>
      </c>
      <c r="B24" s="48" t="str">
        <f>'Refined Drinking Water Calcs'!B24</f>
        <v>110000338536</v>
      </c>
      <c r="C24" s="48" t="str">
        <f>'Refined Drinking Water Calcs'!C24</f>
        <v>FORMOSA PLASTICS CORPORATION</v>
      </c>
      <c r="D24" s="48" t="str">
        <f>'Refined Drinking Water Calcs'!D24</f>
        <v>Manufacturing as a Byproduct</v>
      </c>
      <c r="E24" s="48">
        <f>'Refined Drinking Water Calcs'!G24</f>
        <v>9.2106150999999997E-2</v>
      </c>
      <c r="F24" s="48">
        <f>'Refined Drinking Water Calcs'!F24</f>
        <v>8.6940063999999997E-2</v>
      </c>
      <c r="G24" s="41">
        <f>($E24*'Exposure Inputs'!$C$53*'Exposure Inputs'!$C$49*'Exposure Inputs'!$C$50*'Exposure Inputs'!$C$54*'Exposure Inputs'!$C$55)/'Exposure Inputs'!$C$48</f>
        <v>3.8256289817850005E-7</v>
      </c>
      <c r="H24" s="41">
        <f>'Exposure Inputs'!$E$64/$G24</f>
        <v>32935760.524589512</v>
      </c>
      <c r="I24" s="41">
        <f>($E24*'Exposure Inputs'!$C$53*'Exposure Inputs'!$D$49*'Exposure Inputs'!$D$50*'Exposure Inputs'!$C$54*'Exposure Inputs'!$C$55)/'Exposure Inputs'!$D$48</f>
        <v>2.9289756018000003E-7</v>
      </c>
      <c r="J24" s="41">
        <f>'Exposure Inputs'!$E$64/$I24</f>
        <v>43018453.251220927</v>
      </c>
      <c r="K24" s="41">
        <f>($E24*'Exposure Inputs'!$C$53*'Exposure Inputs'!$E$49*'Exposure Inputs'!$E$50*'Exposure Inputs'!$C$54*'Exposure Inputs'!$C$55)/'Exposure Inputs'!$E$48</f>
        <v>1.7767797883471699E-7</v>
      </c>
      <c r="L24" s="41">
        <f>'Exposure Inputs'!$E$64/$K24</f>
        <v>70914809.379506797</v>
      </c>
    </row>
    <row r="25" spans="1:12" s="35" customFormat="1">
      <c r="A25" s="47">
        <f>'Refined Drinking Water Calcs'!A25</f>
        <v>2020</v>
      </c>
      <c r="B25" s="48" t="str">
        <f>'Refined Drinking Water Calcs'!B25</f>
        <v>110000338536</v>
      </c>
      <c r="C25" s="48" t="str">
        <f>'Refined Drinking Water Calcs'!C25</f>
        <v>FORMOSA PLASTICS CORPORATION</v>
      </c>
      <c r="D25" s="48" t="str">
        <f>'Refined Drinking Water Calcs'!D25</f>
        <v>Manufacturing as a Byproduct</v>
      </c>
      <c r="E25" s="48">
        <f>'Refined Drinking Water Calcs'!G25</f>
        <v>2.2842325E-2</v>
      </c>
      <c r="F25" s="48">
        <f>'Refined Drinking Water Calcs'!F25</f>
        <v>2.15611357993316E-2</v>
      </c>
      <c r="G25" s="41">
        <f>($E25*'Exposure Inputs'!$C$53*'Exposure Inputs'!$C$49*'Exposure Inputs'!$C$50*'Exposure Inputs'!$C$54*'Exposure Inputs'!$C$55)/'Exposure Inputs'!$C$48</f>
        <v>9.4875596887499998E-8</v>
      </c>
      <c r="H25" s="41">
        <f>'Exposure Inputs'!$E$64/$G25</f>
        <v>132805488.59092414</v>
      </c>
      <c r="I25" s="41">
        <f>($E25*'Exposure Inputs'!$C$53*'Exposure Inputs'!$D$49*'Exposure Inputs'!$D$50*'Exposure Inputs'!$C$54*'Exposure Inputs'!$C$55)/'Exposure Inputs'!$D$48</f>
        <v>7.2638593499999987E-8</v>
      </c>
      <c r="J25" s="41">
        <f>'Exposure Inputs'!$E$64/$I25</f>
        <v>173461508.44729671</v>
      </c>
      <c r="K25" s="41">
        <f>($E25*'Exposure Inputs'!$C$53*'Exposure Inputs'!$E$49*'Exposure Inputs'!$E$50*'Exposure Inputs'!$C$54*'Exposure Inputs'!$C$55)/'Exposure Inputs'!$E$48</f>
        <v>4.4064137886792459E-8</v>
      </c>
      <c r="L25" s="41">
        <f>'Exposure Inputs'!$E$64/$K25</f>
        <v>285946817.62233353</v>
      </c>
    </row>
    <row r="26" spans="1:12" s="35" customFormat="1">
      <c r="A26" s="47">
        <f>'Refined Drinking Water Calcs'!A26</f>
        <v>2019</v>
      </c>
      <c r="B26" s="48" t="str">
        <f>'Refined Drinking Water Calcs'!B26</f>
        <v>110000494894</v>
      </c>
      <c r="C26" s="48" t="str">
        <f>'Refined Drinking Water Calcs'!C26</f>
        <v>WESTLAKE US 2 LLC - WESTLAKE LAKE CHARLES SOUTH</v>
      </c>
      <c r="D26" s="48" t="str">
        <f>'Refined Drinking Water Calcs'!D26</f>
        <v>Manufacturing as a Byproduct</v>
      </c>
      <c r="E26" s="48">
        <f>'Refined Drinking Water Calcs'!G26</f>
        <v>0.23271547000000001</v>
      </c>
      <c r="F26" s="48">
        <f>'Refined Drinking Water Calcs'!F26</f>
        <v>0.23271547000000001</v>
      </c>
      <c r="G26" s="41">
        <f>($E26*'Exposure Inputs'!$C$53*'Exposure Inputs'!$C$49*'Exposure Inputs'!$C$50*'Exposure Inputs'!$C$54*'Exposure Inputs'!$C$55)/'Exposure Inputs'!$C$48</f>
        <v>9.665837046450003E-7</v>
      </c>
      <c r="H26" s="41">
        <f>'Exposure Inputs'!$E$64/$G26</f>
        <v>13035601.510194747</v>
      </c>
      <c r="I26" s="41">
        <f>($E26*'Exposure Inputs'!$C$53*'Exposure Inputs'!$D$49*'Exposure Inputs'!$D$50*'Exposure Inputs'!$C$54*'Exposure Inputs'!$C$55)/'Exposure Inputs'!$D$48</f>
        <v>7.4003519460000001E-7</v>
      </c>
      <c r="J26" s="41">
        <f>'Exposure Inputs'!$E$64/$I26</f>
        <v>17026217.255532674</v>
      </c>
      <c r="K26" s="41">
        <f>($E26*'Exposure Inputs'!$C$53*'Exposure Inputs'!$E$49*'Exposure Inputs'!$E$50*'Exposure Inputs'!$C$54*'Exposure Inputs'!$C$55)/'Exposure Inputs'!$E$48</f>
        <v>4.489213142037736E-7</v>
      </c>
      <c r="L26" s="41">
        <f>'Exposure Inputs'!$E$64/$K26</f>
        <v>28067279.501638073</v>
      </c>
    </row>
    <row r="27" spans="1:12" s="35" customFormat="1">
      <c r="A27" s="47">
        <f>'Refined Drinking Water Calcs'!A27</f>
        <v>2020</v>
      </c>
      <c r="B27" s="48" t="str">
        <f>'Refined Drinking Water Calcs'!B27</f>
        <v>110000494894</v>
      </c>
      <c r="C27" s="48" t="str">
        <f>'Refined Drinking Water Calcs'!C27</f>
        <v>WESTLAKE US 2 LLC - WESTLAKE LAKE CHARLES SOUTH</v>
      </c>
      <c r="D27" s="48" t="str">
        <f>'Refined Drinking Water Calcs'!D27</f>
        <v>Manufacturing as a Byproduct</v>
      </c>
      <c r="E27" s="48">
        <f>'Refined Drinking Water Calcs'!G27</f>
        <v>5.5849000000000003E-3</v>
      </c>
      <c r="F27" s="48">
        <f>'Refined Drinking Water Calcs'!F27</f>
        <v>5.5849000000000003E-3</v>
      </c>
      <c r="G27" s="41">
        <f>($E27*'Exposure Inputs'!$C$53*'Exposure Inputs'!$C$49*'Exposure Inputs'!$C$50*'Exposure Inputs'!$C$54*'Exposure Inputs'!$C$55)/'Exposure Inputs'!$C$48</f>
        <v>2.3196882150000004E-8</v>
      </c>
      <c r="H27" s="41">
        <f>'Exposure Inputs'!$E$64/$G27</f>
        <v>543176445.80523932</v>
      </c>
      <c r="I27" s="41">
        <f>($E27*'Exposure Inputs'!$C$53*'Exposure Inputs'!$D$49*'Exposure Inputs'!$D$50*'Exposure Inputs'!$C$54*'Exposure Inputs'!$C$55)/'Exposure Inputs'!$D$48</f>
        <v>1.7759982000000002E-8</v>
      </c>
      <c r="J27" s="41">
        <f>'Exposure Inputs'!$E$64/$I27</f>
        <v>709460178.5069375</v>
      </c>
      <c r="K27" s="41">
        <f>($E27*'Exposure Inputs'!$C$53*'Exposure Inputs'!$E$49*'Exposure Inputs'!$E$50*'Exposure Inputs'!$C$54*'Exposure Inputs'!$C$55)/'Exposure Inputs'!$E$48</f>
        <v>1.0773588226415094E-8</v>
      </c>
      <c r="L27" s="41">
        <f>'Exposure Inputs'!$E$64/$K27</f>
        <v>1169526784.8744061</v>
      </c>
    </row>
    <row r="28" spans="1:12" s="35" customFormat="1">
      <c r="A28" s="47">
        <f>'Refined Drinking Water Calcs'!A28</f>
        <v>2021</v>
      </c>
      <c r="B28" s="48" t="str">
        <f>'Refined Drinking Water Calcs'!B28</f>
        <v>110000494894</v>
      </c>
      <c r="C28" s="48" t="str">
        <f>'Refined Drinking Water Calcs'!C28</f>
        <v>WESTLAKE US 2 LLC - WESTLAKE LAKE CHARLES SOUTH</v>
      </c>
      <c r="D28" s="48" t="str">
        <f>'Refined Drinking Water Calcs'!D28</f>
        <v>Manufacturing as a Byproduct</v>
      </c>
      <c r="E28" s="48">
        <f>'Refined Drinking Water Calcs'!G28</f>
        <v>7.0941451856542503</v>
      </c>
      <c r="F28" s="48">
        <f>'Refined Drinking Water Calcs'!F28</f>
        <v>7.0941451856542503</v>
      </c>
      <c r="G28" s="41">
        <f>($E28*'Exposure Inputs'!$C$53*'Exposure Inputs'!$C$49*'Exposure Inputs'!$C$50*'Exposure Inputs'!$C$54*'Exposure Inputs'!$C$55)/'Exposure Inputs'!$C$48</f>
        <v>2.9465532028614926E-5</v>
      </c>
      <c r="H28" s="41">
        <f>'Exposure Inputs'!$E$64/$G28</f>
        <v>427618.27574549592</v>
      </c>
      <c r="I28" s="41">
        <f>($E28*'Exposure Inputs'!$C$53*'Exposure Inputs'!$D$49*'Exposure Inputs'!$D$50*'Exposure Inputs'!$C$54*'Exposure Inputs'!$C$55)/'Exposure Inputs'!$D$48</f>
        <v>2.255938169038052E-5</v>
      </c>
      <c r="J28" s="41">
        <f>'Exposure Inputs'!$E$64/$I28</f>
        <v>558525.94600909331</v>
      </c>
      <c r="K28" s="41">
        <f>($E28*'Exposure Inputs'!$C$53*'Exposure Inputs'!$E$49*'Exposure Inputs'!$E$50*'Exposure Inputs'!$C$54*'Exposure Inputs'!$C$55)/'Exposure Inputs'!$E$48</f>
        <v>1.3685007618514918E-5</v>
      </c>
      <c r="L28" s="41">
        <f>'Exposure Inputs'!$E$64/$K28</f>
        <v>920715.59996452078</v>
      </c>
    </row>
    <row r="29" spans="1:12" s="35" customFormat="1">
      <c r="A29" s="47">
        <f>'Refined Drinking Water Calcs'!A29</f>
        <v>2022</v>
      </c>
      <c r="B29" s="48" t="str">
        <f>'Refined Drinking Water Calcs'!B29</f>
        <v>110000494894</v>
      </c>
      <c r="C29" s="48" t="str">
        <f>'Refined Drinking Water Calcs'!C29</f>
        <v>WESTLAKE US 2 LLC - WESTLAKE LAKE CHARLES SOUTH</v>
      </c>
      <c r="D29" s="48" t="str">
        <f>'Refined Drinking Water Calcs'!D29</f>
        <v>Manufacturing as a Byproduct</v>
      </c>
      <c r="E29" s="48">
        <f>'Refined Drinking Water Calcs'!G29</f>
        <v>1.0336820867677301</v>
      </c>
      <c r="F29" s="48">
        <f>'Refined Drinking Water Calcs'!F29</f>
        <v>1.0336820867677301</v>
      </c>
      <c r="G29" s="41">
        <f>($E29*'Exposure Inputs'!$C$53*'Exposure Inputs'!$C$49*'Exposure Inputs'!$C$50*'Exposure Inputs'!$C$54*'Exposure Inputs'!$C$55)/'Exposure Inputs'!$C$48</f>
        <v>4.2933985473897683E-6</v>
      </c>
      <c r="H29" s="41">
        <f>'Exposure Inputs'!$E$64/$G29</f>
        <v>2934738.0311712143</v>
      </c>
      <c r="I29" s="41">
        <f>($E29*'Exposure Inputs'!$C$53*'Exposure Inputs'!$D$49*'Exposure Inputs'!$D$50*'Exposure Inputs'!$C$54*'Exposure Inputs'!$C$55)/'Exposure Inputs'!$D$48</f>
        <v>3.2871090359213826E-6</v>
      </c>
      <c r="J29" s="41">
        <f>'Exposure Inputs'!$E$64/$I29</f>
        <v>3833155.4756193832</v>
      </c>
      <c r="K29" s="41">
        <f>($E29*'Exposure Inputs'!$C$53*'Exposure Inputs'!$E$49*'Exposure Inputs'!$E$50*'Exposure Inputs'!$C$54*'Exposure Inputs'!$C$55)/'Exposure Inputs'!$E$48</f>
        <v>1.9940312556817496E-6</v>
      </c>
      <c r="L29" s="41">
        <f>'Exposure Inputs'!$E$64/$K29</f>
        <v>6318857.8233655225</v>
      </c>
    </row>
    <row r="30" spans="1:12" s="35" customFormat="1">
      <c r="A30" s="47">
        <f>'Refined Drinking Water Calcs'!A30</f>
        <v>2019</v>
      </c>
      <c r="B30" s="48" t="str">
        <f>'Refined Drinking Water Calcs'!B30</f>
        <v>110027373072</v>
      </c>
      <c r="C30" s="48" t="str">
        <f>'Refined Drinking Water Calcs'!C30</f>
        <v>WESTLAKE VINYLS</v>
      </c>
      <c r="D30" s="48" t="str">
        <f>'Refined Drinking Water Calcs'!D30</f>
        <v>Manufacturing as a Byproduct</v>
      </c>
      <c r="E30" s="48">
        <f>'Refined Drinking Water Calcs'!G30</f>
        <v>7.15824429414904E-6</v>
      </c>
      <c r="F30" s="48">
        <f>'Refined Drinking Water Calcs'!F30</f>
        <v>3.8756276126477604E-6</v>
      </c>
      <c r="G30" s="41">
        <f>($E30*'Exposure Inputs'!$C$53*'Exposure Inputs'!$C$49*'Exposure Inputs'!$C$50*'Exposure Inputs'!$C$54*'Exposure Inputs'!$C$55)/'Exposure Inputs'!$C$48</f>
        <v>2.973176767574804E-11</v>
      </c>
      <c r="H30" s="41">
        <f>'Exposure Inputs'!$E$64/$G30</f>
        <v>423789131457.45172</v>
      </c>
      <c r="I30" s="41">
        <f>($E30*'Exposure Inputs'!$C$53*'Exposure Inputs'!$D$49*'Exposure Inputs'!$D$50*'Exposure Inputs'!$C$54*'Exposure Inputs'!$C$55)/'Exposure Inputs'!$D$48</f>
        <v>2.2763216855393949E-11</v>
      </c>
      <c r="J30" s="41">
        <f>'Exposure Inputs'!$E$64/$I30</f>
        <v>553524577832.86975</v>
      </c>
      <c r="K30" s="41">
        <f>($E30*'Exposure Inputs'!$C$53*'Exposure Inputs'!$E$49*'Exposure Inputs'!$E$50*'Exposure Inputs'!$C$54*'Exposure Inputs'!$C$55)/'Exposure Inputs'!$E$48</f>
        <v>1.3808658427052788E-11</v>
      </c>
      <c r="L30" s="41">
        <f>'Exposure Inputs'!$E$64/$K30</f>
        <v>912470973669.32593</v>
      </c>
    </row>
    <row r="31" spans="1:12" s="35" customFormat="1">
      <c r="A31" s="47">
        <f>'Refined Drinking Water Calcs'!A31</f>
        <v>2021</v>
      </c>
      <c r="B31" s="48" t="str">
        <f>'Refined Drinking Water Calcs'!B31</f>
        <v>110027373072</v>
      </c>
      <c r="C31" s="48" t="str">
        <f>'Refined Drinking Water Calcs'!C31</f>
        <v>WESTLAKE VINYLS</v>
      </c>
      <c r="D31" s="48" t="str">
        <f>'Refined Drinking Water Calcs'!D31</f>
        <v>Manufacturing as a Byproduct</v>
      </c>
      <c r="E31" s="48">
        <f>'Refined Drinking Water Calcs'!G31</f>
        <v>1.65534399302197E-6</v>
      </c>
      <c r="F31" s="48">
        <f>'Refined Drinking Water Calcs'!F31</f>
        <v>8.9623888542479403E-7</v>
      </c>
      <c r="G31" s="41">
        <f>($E31*'Exposure Inputs'!$C$53*'Exposure Inputs'!$C$49*'Exposure Inputs'!$C$50*'Exposure Inputs'!$C$54*'Exposure Inputs'!$C$55)/'Exposure Inputs'!$C$48</f>
        <v>6.8754712750167523E-12</v>
      </c>
      <c r="H31" s="41">
        <f>'Exposure Inputs'!$E$64/$G31</f>
        <v>1832601649545.7324</v>
      </c>
      <c r="I31" s="41">
        <f>($E31*'Exposure Inputs'!$C$53*'Exposure Inputs'!$D$49*'Exposure Inputs'!$D$50*'Exposure Inputs'!$C$54*'Exposure Inputs'!$C$55)/'Exposure Inputs'!$D$48</f>
        <v>5.2639938978098647E-12</v>
      </c>
      <c r="J31" s="41">
        <f>'Exposure Inputs'!$E$64/$I31</f>
        <v>2393619796034.0249</v>
      </c>
      <c r="K31" s="41">
        <f>($E31*'Exposure Inputs'!$C$53*'Exposure Inputs'!$E$49*'Exposure Inputs'!$E$50*'Exposure Inputs'!$C$54*'Exposure Inputs'!$C$55)/'Exposure Inputs'!$E$48</f>
        <v>3.1932522612559664E-12</v>
      </c>
      <c r="L31" s="41">
        <f>'Exposure Inputs'!$E$64/$K31</f>
        <v>3945820426678.1548</v>
      </c>
    </row>
    <row r="32" spans="1:12" s="35" customFormat="1">
      <c r="A32" s="47">
        <f>'Refined Drinking Water Calcs'!A32</f>
        <v>2022</v>
      </c>
      <c r="B32" s="48" t="str">
        <f>'Refined Drinking Water Calcs'!B32</f>
        <v>110027373072</v>
      </c>
      <c r="C32" s="48" t="str">
        <f>'Refined Drinking Water Calcs'!C32</f>
        <v>WESTLAKE VINYLS</v>
      </c>
      <c r="D32" s="48" t="str">
        <f>'Refined Drinking Water Calcs'!D32</f>
        <v>Manufacturing as a Byproduct</v>
      </c>
      <c r="E32" s="48">
        <f>'Refined Drinking Water Calcs'!G32</f>
        <v>2.40528553838721E-4</v>
      </c>
      <c r="F32" s="48">
        <f>'Refined Drinking Water Calcs'!F32</f>
        <v>1.3022733879724301E-4</v>
      </c>
      <c r="G32" s="41">
        <f>($E32*'Exposure Inputs'!$C$53*'Exposure Inputs'!$C$49*'Exposure Inputs'!$C$50*'Exposure Inputs'!$C$54*'Exposure Inputs'!$C$55)/'Exposure Inputs'!$C$48</f>
        <v>9.9903534836912787E-10</v>
      </c>
      <c r="H32" s="41">
        <f>'Exposure Inputs'!$E$64/$G32</f>
        <v>12612166346.835304</v>
      </c>
      <c r="I32" s="41">
        <f>($E32*'Exposure Inputs'!$C$53*'Exposure Inputs'!$D$49*'Exposure Inputs'!$D$50*'Exposure Inputs'!$C$54*'Exposure Inputs'!$C$55)/'Exposure Inputs'!$D$48</f>
        <v>7.6488080120713289E-10</v>
      </c>
      <c r="J32" s="41">
        <f>'Exposure Inputs'!$E$64/$I32</f>
        <v>16473155006.786303</v>
      </c>
      <c r="K32" s="41">
        <f>($E32*'Exposure Inputs'!$C$53*'Exposure Inputs'!$E$49*'Exposure Inputs'!$E$50*'Exposure Inputs'!$C$54*'Exposure Inputs'!$C$55)/'Exposure Inputs'!$E$48</f>
        <v>4.6399319517869503E-10</v>
      </c>
      <c r="L32" s="41">
        <f>'Exposure Inputs'!$E$64/$K32</f>
        <v>27155570665.52977</v>
      </c>
    </row>
    <row r="33" spans="1:12" s="35" customFormat="1">
      <c r="A33" s="47">
        <f>'Refined Drinking Water Calcs'!A33</f>
        <v>2023</v>
      </c>
      <c r="B33" s="48" t="str">
        <f>'Refined Drinking Water Calcs'!B33</f>
        <v>110027373072</v>
      </c>
      <c r="C33" s="48" t="str">
        <f>'Refined Drinking Water Calcs'!C33</f>
        <v>WESTLAKE VINYLS</v>
      </c>
      <c r="D33" s="48" t="str">
        <f>'Refined Drinking Water Calcs'!D33</f>
        <v>Manufacturing as a Byproduct</v>
      </c>
      <c r="E33" s="48">
        <f>'Refined Drinking Water Calcs'!G33</f>
        <v>1.2398771850784899E-4</v>
      </c>
      <c r="F33" s="48">
        <f>'Refined Drinking Water Calcs'!F33</f>
        <v>6.7129620858426194E-5</v>
      </c>
      <c r="G33" s="41">
        <f>($E33*'Exposure Inputs'!$C$53*'Exposure Inputs'!$C$49*'Exposure Inputs'!$C$50*'Exposure Inputs'!$C$54*'Exposure Inputs'!$C$55)/'Exposure Inputs'!$C$48</f>
        <v>5.1498298882235082E-10</v>
      </c>
      <c r="H33" s="41">
        <f>'Exposure Inputs'!$E$64/$G33</f>
        <v>24466827591.360519</v>
      </c>
      <c r="I33" s="41">
        <f>($E33*'Exposure Inputs'!$C$53*'Exposure Inputs'!$D$49*'Exposure Inputs'!$D$50*'Exposure Inputs'!$C$54*'Exposure Inputs'!$C$55)/'Exposure Inputs'!$D$48</f>
        <v>3.9428094485495991E-10</v>
      </c>
      <c r="J33" s="41">
        <f>'Exposure Inputs'!$E$64/$I33</f>
        <v>31956908302.111919</v>
      </c>
      <c r="K33" s="41">
        <f>($E33*'Exposure Inputs'!$C$53*'Exposure Inputs'!$E$49*'Exposure Inputs'!$E$50*'Exposure Inputs'!$C$54*'Exposure Inputs'!$C$55)/'Exposure Inputs'!$E$48</f>
        <v>2.3917932717438645E-10</v>
      </c>
      <c r="L33" s="41">
        <f>'Exposure Inputs'!$E$64/$K33</f>
        <v>52680138157.648117</v>
      </c>
    </row>
    <row r="34" spans="1:12" s="35" customFormat="1">
      <c r="A34" s="47">
        <f>'Refined Drinking Water Calcs'!A34</f>
        <v>2020</v>
      </c>
      <c r="B34" s="48" t="str">
        <f>'Refined Drinking Water Calcs'!B34</f>
        <v>110000846602</v>
      </c>
      <c r="C34" s="48" t="str">
        <f>'Refined Drinking Water Calcs'!C34</f>
        <v>AMCOL HEALTH &amp; BEAUTY SOLUTIONS INC</v>
      </c>
      <c r="D34" s="48" t="str">
        <f>'Refined Drinking Water Calcs'!D34</f>
        <v>Processing as a Reactant</v>
      </c>
      <c r="E34" s="48">
        <f>'Refined Drinking Water Calcs'!G34</f>
        <v>4.0067330000000002E-3</v>
      </c>
      <c r="F34" s="48">
        <f>'Refined Drinking Water Calcs'!F34</f>
        <v>4.0067330000000002E-3</v>
      </c>
      <c r="G34" s="41">
        <f>($E34*'Exposure Inputs'!$C$53*'Exposure Inputs'!$C$49*'Exposure Inputs'!$C$50*'Exposure Inputs'!$C$54*'Exposure Inputs'!$C$55)/'Exposure Inputs'!$C$48</f>
        <v>1.6641965515500003E-8</v>
      </c>
      <c r="H34" s="41">
        <f>'Exposure Inputs'!$E$64/$G34</f>
        <v>757122107.25737917</v>
      </c>
      <c r="I34" s="41">
        <f>($E34*'Exposure Inputs'!$C$53*'Exposure Inputs'!$D$49*'Exposure Inputs'!$D$50*'Exposure Inputs'!$C$54*'Exposure Inputs'!$C$55)/'Exposure Inputs'!$D$48</f>
        <v>1.2741410940000001E-8</v>
      </c>
      <c r="J34" s="41">
        <f>'Exposure Inputs'!$E$64/$I34</f>
        <v>988901469.3375864</v>
      </c>
      <c r="K34" s="41">
        <f>($E34*'Exposure Inputs'!$C$53*'Exposure Inputs'!$E$49*'Exposure Inputs'!$E$50*'Exposure Inputs'!$C$54*'Exposure Inputs'!$C$55)/'Exposure Inputs'!$E$48</f>
        <v>7.7292147532075491E-9</v>
      </c>
      <c r="L34" s="41">
        <f>'Exposure Inputs'!$E$64/$K34</f>
        <v>1630178537.1885445</v>
      </c>
    </row>
    <row r="35" spans="1:12" s="35" customFormat="1">
      <c r="A35" s="47">
        <f>'Refined Drinking Water Calcs'!A35</f>
        <v>2022</v>
      </c>
      <c r="B35" s="48" t="str">
        <f>'Refined Drinking Water Calcs'!B35</f>
        <v>110000846602</v>
      </c>
      <c r="C35" s="48" t="str">
        <f>'Refined Drinking Water Calcs'!C35</f>
        <v>AMCOL HEALTH &amp; BEAUTY SOLUTIONS INC</v>
      </c>
      <c r="D35" s="48" t="str">
        <f>'Refined Drinking Water Calcs'!D35</f>
        <v>Processing as a Reactant</v>
      </c>
      <c r="E35" s="48">
        <f>'Refined Drinking Water Calcs'!G35</f>
        <v>1.4482669600987701E-2</v>
      </c>
      <c r="F35" s="48">
        <f>'Refined Drinking Water Calcs'!F35</f>
        <v>1.4482669600987701E-2</v>
      </c>
      <c r="G35" s="41">
        <f>($E35*'Exposure Inputs'!$C$53*'Exposure Inputs'!$C$49*'Exposure Inputs'!$C$50*'Exposure Inputs'!$C$54*'Exposure Inputs'!$C$55)/'Exposure Inputs'!$C$48</f>
        <v>6.0153768187702424E-8</v>
      </c>
      <c r="H35" s="41">
        <f>'Exposure Inputs'!$E$64/$G35</f>
        <v>209463187.08884954</v>
      </c>
      <c r="I35" s="41">
        <f>($E35*'Exposure Inputs'!$C$53*'Exposure Inputs'!$D$49*'Exposure Inputs'!$D$50*'Exposure Inputs'!$C$54*'Exposure Inputs'!$C$55)/'Exposure Inputs'!$D$48</f>
        <v>4.6054889331140886E-8</v>
      </c>
      <c r="J35" s="41">
        <f>'Exposure Inputs'!$E$64/$I35</f>
        <v>273586587.28727573</v>
      </c>
      <c r="K35" s="41">
        <f>($E35*'Exposure Inputs'!$C$53*'Exposure Inputs'!$E$49*'Exposure Inputs'!$E$50*'Exposure Inputs'!$C$54*'Exposure Inputs'!$C$55)/'Exposure Inputs'!$E$48</f>
        <v>2.7937889434056273E-8</v>
      </c>
      <c r="L35" s="41">
        <f>'Exposure Inputs'!$E$64/$K35</f>
        <v>451000424.7006793</v>
      </c>
    </row>
    <row r="36" spans="1:12" s="35" customFormat="1">
      <c r="A36" s="47">
        <f>'Refined Drinking Water Calcs'!A36</f>
        <v>2023</v>
      </c>
      <c r="B36" s="48" t="str">
        <f>'Refined Drinking Water Calcs'!B36</f>
        <v>110000846602</v>
      </c>
      <c r="C36" s="48" t="str">
        <f>'Refined Drinking Water Calcs'!C36</f>
        <v>AMCOL HEALTH &amp; BEAUTY SOLUTIONS INC</v>
      </c>
      <c r="D36" s="48" t="str">
        <f>'Refined Drinking Water Calcs'!D36</f>
        <v>Processing as a Reactant</v>
      </c>
      <c r="E36" s="48">
        <f>'Refined Drinking Water Calcs'!G36</f>
        <v>6.1384400000000002E-3</v>
      </c>
      <c r="F36" s="48">
        <f>'Refined Drinking Water Calcs'!F36</f>
        <v>6.1384400000000002E-3</v>
      </c>
      <c r="G36" s="41">
        <f>($E36*'Exposure Inputs'!$C$53*'Exposure Inputs'!$C$49*'Exposure Inputs'!$C$50*'Exposure Inputs'!$C$54*'Exposure Inputs'!$C$55)/'Exposure Inputs'!$C$48</f>
        <v>2.5496010540000003E-8</v>
      </c>
      <c r="H36" s="41">
        <f>'Exposure Inputs'!$E$64/$G36</f>
        <v>494194963.57017106</v>
      </c>
      <c r="I36" s="41">
        <f>($E36*'Exposure Inputs'!$C$53*'Exposure Inputs'!$D$49*'Exposure Inputs'!$D$50*'Exposure Inputs'!$C$54*'Exposure Inputs'!$C$55)/'Exposure Inputs'!$D$48</f>
        <v>1.9520239200000002E-8</v>
      </c>
      <c r="J36" s="41">
        <f>'Exposure Inputs'!$E$64/$I36</f>
        <v>645483893.45556784</v>
      </c>
      <c r="K36" s="41">
        <f>($E36*'Exposure Inputs'!$C$53*'Exposure Inputs'!$E$49*'Exposure Inputs'!$E$50*'Exposure Inputs'!$C$54*'Exposure Inputs'!$C$55)/'Exposure Inputs'!$E$48</f>
        <v>1.1841398218867926E-8</v>
      </c>
      <c r="L36" s="41">
        <f>'Exposure Inputs'!$E$64/$K36</f>
        <v>1064063530.9370246</v>
      </c>
    </row>
    <row r="37" spans="1:12" s="35" customFormat="1">
      <c r="A37" s="47">
        <f>'Refined Drinking Water Calcs'!A37</f>
        <v>2023</v>
      </c>
      <c r="B37" s="48" t="str">
        <f>'Refined Drinking Water Calcs'!B37</f>
        <v>110000322311</v>
      </c>
      <c r="C37" s="48" t="str">
        <f>'Refined Drinking Water Calcs'!C37</f>
        <v>AVANTOR PERFORMANCE MATERIALS</v>
      </c>
      <c r="D37" s="48" t="str">
        <f>'Refined Drinking Water Calcs'!D37</f>
        <v>Processing as a Reactant</v>
      </c>
      <c r="E37" s="48">
        <f>'Refined Drinking Water Calcs'!G37</f>
        <v>5.29653219592498E-5</v>
      </c>
      <c r="F37" s="48">
        <f>'Refined Drinking Water Calcs'!F37</f>
        <v>2.8351654460277299E-5</v>
      </c>
      <c r="G37" s="41">
        <f>($E37*'Exposure Inputs'!$C$53*'Exposure Inputs'!$C$49*'Exposure Inputs'!$C$50*'Exposure Inputs'!$C$54*'Exposure Inputs'!$C$55)/'Exposure Inputs'!$C$48</f>
        <v>2.1999146475774407E-10</v>
      </c>
      <c r="H37" s="41">
        <f>'Exposure Inputs'!$E$64/$G37</f>
        <v>57274949343.490189</v>
      </c>
      <c r="I37" s="41">
        <f>($E37*'Exposure Inputs'!$C$53*'Exposure Inputs'!$D$49*'Exposure Inputs'!$D$50*'Exposure Inputs'!$C$54*'Exposure Inputs'!$C$55)/'Exposure Inputs'!$D$48</f>
        <v>1.6842972383041438E-10</v>
      </c>
      <c r="J37" s="41">
        <f>'Exposure Inputs'!$E$64/$I37</f>
        <v>74808648458.549225</v>
      </c>
      <c r="K37" s="41">
        <f>($E37*'Exposure Inputs'!$C$53*'Exposure Inputs'!$E$49*'Exposure Inputs'!$E$50*'Exposure Inputs'!$C$54*'Exposure Inputs'!$C$55)/'Exposure Inputs'!$E$48</f>
        <v>1.021731040964849E-10</v>
      </c>
      <c r="L37" s="41">
        <f>'Exposure Inputs'!$E$64/$K37</f>
        <v>123320125305.20233</v>
      </c>
    </row>
    <row r="38" spans="1:12" s="35" customFormat="1">
      <c r="A38" s="47">
        <f>'Refined Drinking Water Calcs'!A38</f>
        <v>2019</v>
      </c>
      <c r="B38" s="48" t="str">
        <f>'Refined Drinking Water Calcs'!B38</f>
        <v>110000378467</v>
      </c>
      <c r="C38" s="48" t="str">
        <f>'Refined Drinking Water Calcs'!C38</f>
        <v>BAKELITE SYNTHETICS</v>
      </c>
      <c r="D38" s="48" t="str">
        <f>'Refined Drinking Water Calcs'!D38</f>
        <v>Processing as a Reactant</v>
      </c>
      <c r="E38" s="48">
        <f>'Refined Drinking Water Calcs'!G38</f>
        <v>1.9975120479088201E-5</v>
      </c>
      <c r="F38" s="48">
        <f>'Refined Drinking Water Calcs'!F38</f>
        <v>8.8224798206048398E-6</v>
      </c>
      <c r="G38" s="41">
        <f>($E38*'Exposure Inputs'!$C$53*'Exposure Inputs'!$C$49*'Exposure Inputs'!$C$50*'Exposure Inputs'!$C$54*'Exposure Inputs'!$C$55)/'Exposure Inputs'!$C$48</f>
        <v>8.2966662909892855E-11</v>
      </c>
      <c r="H38" s="41">
        <f>'Exposure Inputs'!$E$64/$G38</f>
        <v>151868227045.41476</v>
      </c>
      <c r="I38" s="41">
        <f>($E38*'Exposure Inputs'!$C$53*'Exposure Inputs'!$D$49*'Exposure Inputs'!$D$50*'Exposure Inputs'!$C$54*'Exposure Inputs'!$C$55)/'Exposure Inputs'!$D$48</f>
        <v>6.3520883123500486E-11</v>
      </c>
      <c r="J38" s="41">
        <f>'Exposure Inputs'!$E$64/$I38</f>
        <v>198359962589.03467</v>
      </c>
      <c r="K38" s="41">
        <f>($E38*'Exposure Inputs'!$C$53*'Exposure Inputs'!$E$49*'Exposure Inputs'!$E$50*'Exposure Inputs'!$C$54*'Exposure Inputs'!$C$55)/'Exposure Inputs'!$E$48</f>
        <v>3.853313807135807E-11</v>
      </c>
      <c r="L38" s="41">
        <f>'Exposure Inputs'!$E$64/$K38</f>
        <v>326991276357.15869</v>
      </c>
    </row>
    <row r="39" spans="1:12" s="35" customFormat="1">
      <c r="A39" s="47">
        <f>'Refined Drinking Water Calcs'!A39</f>
        <v>2020</v>
      </c>
      <c r="B39" s="48" t="str">
        <f>'Refined Drinking Water Calcs'!B39</f>
        <v>110000378467</v>
      </c>
      <c r="C39" s="48" t="str">
        <f>'Refined Drinking Water Calcs'!C39</f>
        <v>BAKELITE SYNTHETICS</v>
      </c>
      <c r="D39" s="48" t="str">
        <f>'Refined Drinking Water Calcs'!D39</f>
        <v>Processing as a Reactant</v>
      </c>
      <c r="E39" s="48">
        <f>'Refined Drinking Water Calcs'!G39</f>
        <v>1.5536204817068601E-5</v>
      </c>
      <c r="F39" s="48">
        <f>'Refined Drinking Water Calcs'!F39</f>
        <v>6.8619287493593202E-6</v>
      </c>
      <c r="G39" s="41">
        <f>($E39*'Exposure Inputs'!$C$53*'Exposure Inputs'!$C$49*'Exposure Inputs'!$C$50*'Exposure Inputs'!$C$54*'Exposure Inputs'!$C$55)/'Exposure Inputs'!$C$48</f>
        <v>6.4529626707694437E-11</v>
      </c>
      <c r="H39" s="41">
        <f>'Exposure Inputs'!$E$64/$G39</f>
        <v>195259149058.39041</v>
      </c>
      <c r="I39" s="41">
        <f>($E39*'Exposure Inputs'!$C$53*'Exposure Inputs'!$D$49*'Exposure Inputs'!$D$50*'Exposure Inputs'!$C$54*'Exposure Inputs'!$C$55)/'Exposure Inputs'!$D$48</f>
        <v>4.9405131318278163E-11</v>
      </c>
      <c r="J39" s="41">
        <f>'Exposure Inputs'!$E$64/$I39</f>
        <v>255034237614.47311</v>
      </c>
      <c r="K39" s="41">
        <f>($E39*'Exposure Inputs'!$C$53*'Exposure Inputs'!$E$49*'Exposure Inputs'!$E$50*'Exposure Inputs'!$C$54*'Exposure Inputs'!$C$55)/'Exposure Inputs'!$E$48</f>
        <v>2.9970218499945162E-11</v>
      </c>
      <c r="L39" s="41">
        <f>'Exposure Inputs'!$E$64/$K39</f>
        <v>420417355316.34692</v>
      </c>
    </row>
    <row r="40" spans="1:12" s="35" customFormat="1">
      <c r="A40" s="47">
        <f>'Refined Drinking Water Calcs'!A40</f>
        <v>2021</v>
      </c>
      <c r="B40" s="48" t="str">
        <f>'Refined Drinking Water Calcs'!B40</f>
        <v>110000378467</v>
      </c>
      <c r="C40" s="48" t="str">
        <f>'Refined Drinking Water Calcs'!C40</f>
        <v>BAKELITE SYNTHETICS</v>
      </c>
      <c r="D40" s="48" t="str">
        <f>'Refined Drinking Water Calcs'!D40</f>
        <v>Processing as a Reactant</v>
      </c>
      <c r="E40" s="48">
        <f>'Refined Drinking Water Calcs'!G40</f>
        <v>6.6583734930293996E-6</v>
      </c>
      <c r="F40" s="48">
        <f>'Refined Drinking Water Calcs'!F40</f>
        <v>2.9408266068682799E-6</v>
      </c>
      <c r="G40" s="41">
        <f>($E40*'Exposure Inputs'!$C$53*'Exposure Inputs'!$C$49*'Exposure Inputs'!$C$50*'Exposure Inputs'!$C$54*'Exposure Inputs'!$C$55)/'Exposure Inputs'!$C$48</f>
        <v>2.7655554303297611E-11</v>
      </c>
      <c r="H40" s="41">
        <f>'Exposure Inputs'!$E$64/$G40</f>
        <v>455604681136.24438</v>
      </c>
      <c r="I40" s="41">
        <f>($E40*'Exposure Inputs'!$C$53*'Exposure Inputs'!$D$49*'Exposure Inputs'!$D$50*'Exposure Inputs'!$C$54*'Exposure Inputs'!$C$55)/'Exposure Inputs'!$D$48</f>
        <v>2.1173627707833491E-11</v>
      </c>
      <c r="J40" s="41">
        <f>'Exposure Inputs'!$E$64/$I40</f>
        <v>595079887767.10413</v>
      </c>
      <c r="K40" s="41">
        <f>($E40*'Exposure Inputs'!$C$53*'Exposure Inputs'!$E$49*'Exposure Inputs'!$E$50*'Exposure Inputs'!$C$54*'Exposure Inputs'!$C$55)/'Exposure Inputs'!$E$48</f>
        <v>1.2844379357119355E-11</v>
      </c>
      <c r="L40" s="41">
        <f>'Exposure Inputs'!$E$64/$K40</f>
        <v>980973829071.4762</v>
      </c>
    </row>
    <row r="41" spans="1:12" s="35" customFormat="1">
      <c r="A41" s="47">
        <f>'Refined Drinking Water Calcs'!A41</f>
        <v>2022</v>
      </c>
      <c r="B41" s="48" t="str">
        <f>'Refined Drinking Water Calcs'!B41</f>
        <v>110000378467</v>
      </c>
      <c r="C41" s="48" t="str">
        <f>'Refined Drinking Water Calcs'!C41</f>
        <v>BAKELITE SYNTHETICS</v>
      </c>
      <c r="D41" s="48" t="str">
        <f>'Refined Drinking Water Calcs'!D41</f>
        <v>Processing as a Reactant</v>
      </c>
      <c r="E41" s="48">
        <f>'Refined Drinking Water Calcs'!G41</f>
        <v>4.4389156620195997E-6</v>
      </c>
      <c r="F41" s="48">
        <f>'Refined Drinking Water Calcs'!F41</f>
        <v>1.9605510712455201E-6</v>
      </c>
      <c r="G41" s="41">
        <f>($E41*'Exposure Inputs'!$C$53*'Exposure Inputs'!$C$49*'Exposure Inputs'!$C$50*'Exposure Inputs'!$C$54*'Exposure Inputs'!$C$55)/'Exposure Inputs'!$C$48</f>
        <v>1.8437036202198412E-11</v>
      </c>
      <c r="H41" s="41">
        <f>'Exposure Inputs'!$E$64/$G41</f>
        <v>683407021704.36646</v>
      </c>
      <c r="I41" s="41">
        <f>($E41*'Exposure Inputs'!$C$53*'Exposure Inputs'!$D$49*'Exposure Inputs'!$D$50*'Exposure Inputs'!$C$54*'Exposure Inputs'!$C$55)/'Exposure Inputs'!$D$48</f>
        <v>1.4115751805222329E-11</v>
      </c>
      <c r="J41" s="41">
        <f>'Exposure Inputs'!$E$64/$I41</f>
        <v>892619831650.65601</v>
      </c>
      <c r="K41" s="41">
        <f>($E41*'Exposure Inputs'!$C$53*'Exposure Inputs'!$E$49*'Exposure Inputs'!$E$50*'Exposure Inputs'!$C$54*'Exposure Inputs'!$C$55)/'Exposure Inputs'!$E$48</f>
        <v>8.562919571412904E-12</v>
      </c>
      <c r="L41" s="41">
        <f>'Exposure Inputs'!$E$64/$K41</f>
        <v>1471460743607.2141</v>
      </c>
    </row>
    <row r="42" spans="1:12" s="35" customFormat="1">
      <c r="A42" s="47">
        <f>'Refined Drinking Water Calcs'!A42</f>
        <v>2023</v>
      </c>
      <c r="B42" s="48" t="str">
        <f>'Refined Drinking Water Calcs'!B42</f>
        <v>110000378467</v>
      </c>
      <c r="C42" s="48" t="str">
        <f>'Refined Drinking Water Calcs'!C42</f>
        <v>BAKELITE SYNTHETICS</v>
      </c>
      <c r="D42" s="48" t="str">
        <f>'Refined Drinking Water Calcs'!D42</f>
        <v>Processing as a Reactant</v>
      </c>
      <c r="E42" s="48">
        <f>'Refined Drinking Water Calcs'!G42</f>
        <v>2.44140361411078E-5</v>
      </c>
      <c r="F42" s="48">
        <f>'Refined Drinking Water Calcs'!F42</f>
        <v>1.0783030891850399E-5</v>
      </c>
      <c r="G42" s="41">
        <f>($E42*'Exposure Inputs'!$C$53*'Exposure Inputs'!$C$49*'Exposure Inputs'!$C$50*'Exposure Inputs'!$C$54*'Exposure Inputs'!$C$55)/'Exposure Inputs'!$C$48</f>
        <v>1.0140369911209126E-10</v>
      </c>
      <c r="H42" s="41">
        <f>'Exposure Inputs'!$E$64/$G42</f>
        <v>124255822128.06664</v>
      </c>
      <c r="I42" s="41">
        <f>($E42*'Exposure Inputs'!$C$53*'Exposure Inputs'!$D$49*'Exposure Inputs'!$D$50*'Exposure Inputs'!$C$54*'Exposure Inputs'!$C$55)/'Exposure Inputs'!$D$48</f>
        <v>7.7636634928722809E-11</v>
      </c>
      <c r="J42" s="41">
        <f>'Exposure Inputs'!$E$64/$I42</f>
        <v>162294514845.57382</v>
      </c>
      <c r="K42" s="41">
        <f>($E42*'Exposure Inputs'!$C$53*'Exposure Inputs'!$E$49*'Exposure Inputs'!$E$50*'Exposure Inputs'!$C$54*'Exposure Inputs'!$C$55)/'Exposure Inputs'!$E$48</f>
        <v>4.7096057642770979E-11</v>
      </c>
      <c r="L42" s="41">
        <f>'Exposure Inputs'!$E$64/$K42</f>
        <v>267538317019.49344</v>
      </c>
    </row>
    <row r="43" spans="1:12" s="35" customFormat="1">
      <c r="A43" s="47">
        <f>'Refined Drinking Water Calcs'!A43</f>
        <v>2019</v>
      </c>
      <c r="B43" s="48" t="str">
        <f>'Refined Drinking Water Calcs'!B43</f>
        <v>110000452082</v>
      </c>
      <c r="C43" s="48" t="str">
        <f>'Refined Drinking Water Calcs'!C43</f>
        <v>BASF CORPORATION</v>
      </c>
      <c r="D43" s="48" t="str">
        <f>'Refined Drinking Water Calcs'!D43</f>
        <v>Processing as a Reactant</v>
      </c>
      <c r="E43" s="48">
        <f>'Refined Drinking Water Calcs'!G43</f>
        <v>1.1884070911125601E-7</v>
      </c>
      <c r="F43" s="48">
        <f>'Refined Drinking Water Calcs'!F43</f>
        <v>5.95186412335337E-8</v>
      </c>
      <c r="G43" s="41">
        <f>($E43*'Exposure Inputs'!$C$53*'Exposure Inputs'!$C$49*'Exposure Inputs'!$C$50*'Exposure Inputs'!$C$54*'Exposure Inputs'!$C$55)/'Exposure Inputs'!$C$48</f>
        <v>4.9360488529360187E-13</v>
      </c>
      <c r="H43" s="41">
        <f>'Exposure Inputs'!$E$64/$G43</f>
        <v>25526489658839.934</v>
      </c>
      <c r="I43" s="41">
        <f>($E43*'Exposure Inputs'!$C$53*'Exposure Inputs'!$D$49*'Exposure Inputs'!$D$50*'Exposure Inputs'!$C$54*'Exposure Inputs'!$C$55)/'Exposure Inputs'!$D$48</f>
        <v>3.7791345497379413E-13</v>
      </c>
      <c r="J43" s="41">
        <f>'Exposure Inputs'!$E$64/$I43</f>
        <v>33340966917607.441</v>
      </c>
      <c r="K43" s="41">
        <f>($E43*'Exposure Inputs'!$C$53*'Exposure Inputs'!$E$49*'Exposure Inputs'!$E$50*'Exposure Inputs'!$C$54*'Exposure Inputs'!$C$55)/'Exposure Inputs'!$E$48</f>
        <v>2.2925045470820402E-13</v>
      </c>
      <c r="L43" s="41">
        <f>'Exposure Inputs'!$E$64/$K43</f>
        <v>54961723046689.742</v>
      </c>
    </row>
    <row r="44" spans="1:12" s="35" customFormat="1">
      <c r="A44" s="47">
        <f>'Refined Drinking Water Calcs'!A44</f>
        <v>2020</v>
      </c>
      <c r="B44" s="48" t="str">
        <f>'Refined Drinking Water Calcs'!B44</f>
        <v>110000452082</v>
      </c>
      <c r="C44" s="48" t="str">
        <f>'Refined Drinking Water Calcs'!C44</f>
        <v>BASF CORPORATION</v>
      </c>
      <c r="D44" s="48" t="str">
        <f>'Refined Drinking Water Calcs'!D44</f>
        <v>Processing as a Reactant</v>
      </c>
      <c r="E44" s="48">
        <f>'Refined Drinking Water Calcs'!G44</f>
        <v>1.5917874058720499E-7</v>
      </c>
      <c r="F44" s="48">
        <f>'Refined Drinking Water Calcs'!F44</f>
        <v>7.9721018360351297E-8</v>
      </c>
      <c r="G44" s="41">
        <f>($E44*'Exposure Inputs'!$C$53*'Exposure Inputs'!$C$49*'Exposure Inputs'!$C$50*'Exposure Inputs'!$C$54*'Exposure Inputs'!$C$55)/'Exposure Inputs'!$C$48</f>
        <v>6.6114889902895603E-13</v>
      </c>
      <c r="H44" s="41">
        <f>'Exposure Inputs'!$E$64/$G44</f>
        <v>19057734223721.613</v>
      </c>
      <c r="I44" s="41">
        <f>($E44*'Exposure Inputs'!$C$53*'Exposure Inputs'!$D$49*'Exposure Inputs'!$D$50*'Exposure Inputs'!$C$54*'Exposure Inputs'!$C$55)/'Exposure Inputs'!$D$48</f>
        <v>5.0618839506731195E-13</v>
      </c>
      <c r="J44" s="41">
        <f>'Exposure Inputs'!$E$64/$I44</f>
        <v>24891917955417.52</v>
      </c>
      <c r="K44" s="41">
        <f>($E44*'Exposure Inputs'!$C$53*'Exposure Inputs'!$E$49*'Exposure Inputs'!$E$50*'Exposure Inputs'!$C$54*'Exposure Inputs'!$C$55)/'Exposure Inputs'!$E$48</f>
        <v>3.0706480071011017E-13</v>
      </c>
      <c r="L44" s="41">
        <f>'Exposure Inputs'!$E$64/$K44</f>
        <v>41033684000450.602</v>
      </c>
    </row>
    <row r="45" spans="1:12" s="35" customFormat="1">
      <c r="A45" s="47">
        <f>'Refined Drinking Water Calcs'!A45</f>
        <v>2021</v>
      </c>
      <c r="B45" s="48" t="str">
        <f>'Refined Drinking Water Calcs'!B45</f>
        <v>110000452082</v>
      </c>
      <c r="C45" s="48" t="str">
        <f>'Refined Drinking Water Calcs'!C45</f>
        <v>BASF CORPORATION</v>
      </c>
      <c r="D45" s="48" t="str">
        <f>'Refined Drinking Water Calcs'!D45</f>
        <v>Processing as a Reactant</v>
      </c>
      <c r="E45" s="48">
        <f>'Refined Drinking Water Calcs'!G45</f>
        <v>2.27110072042608E-7</v>
      </c>
      <c r="F45" s="48">
        <f>'Refined Drinking Water Calcs'!F45</f>
        <v>1.13742866392453E-7</v>
      </c>
      <c r="G45" s="41">
        <f>($E45*'Exposure Inputs'!$C$53*'Exposure Inputs'!$C$49*'Exposure Inputs'!$C$50*'Exposure Inputs'!$C$54*'Exposure Inputs'!$C$55)/'Exposure Inputs'!$C$48</f>
        <v>9.4330168422897242E-13</v>
      </c>
      <c r="H45" s="41">
        <f>'Exposure Inputs'!$E$64/$G45</f>
        <v>13357338601911.727</v>
      </c>
      <c r="I45" s="41">
        <f>($E45*'Exposure Inputs'!$C$53*'Exposure Inputs'!$D$49*'Exposure Inputs'!$D$50*'Exposure Inputs'!$C$54*'Exposure Inputs'!$C$55)/'Exposure Inputs'!$D$48</f>
        <v>7.2221002909549342E-13</v>
      </c>
      <c r="J45" s="41">
        <f>'Exposure Inputs'!$E$64/$I45</f>
        <v>17446448390893.197</v>
      </c>
      <c r="K45" s="41">
        <f>($E45*'Exposure Inputs'!$C$53*'Exposure Inputs'!$E$49*'Exposure Inputs'!$E$50*'Exposure Inputs'!$C$54*'Exposure Inputs'!$C$55)/'Exposure Inputs'!$E$48</f>
        <v>4.3810818425728756E-13</v>
      </c>
      <c r="L45" s="41">
        <f>'Exposure Inputs'!$E$64/$K45</f>
        <v>28760019677241.191</v>
      </c>
    </row>
    <row r="46" spans="1:12" s="35" customFormat="1">
      <c r="A46" s="47">
        <f>'Refined Drinking Water Calcs'!A46</f>
        <v>2022</v>
      </c>
      <c r="B46" s="48" t="str">
        <f>'Refined Drinking Water Calcs'!B46</f>
        <v>110000452082</v>
      </c>
      <c r="C46" s="48" t="str">
        <f>'Refined Drinking Water Calcs'!C46</f>
        <v>BASF CORPORATION</v>
      </c>
      <c r="D46" s="48" t="str">
        <f>'Refined Drinking Water Calcs'!D46</f>
        <v>Processing as a Reactant</v>
      </c>
      <c r="E46" s="48">
        <f>'Refined Drinking Water Calcs'!G46</f>
        <v>4.6162704124416202E-8</v>
      </c>
      <c r="F46" s="48">
        <f>'Refined Drinking Water Calcs'!F46</f>
        <v>2.3119530720560701E-8</v>
      </c>
      <c r="G46" s="41">
        <f>($E46*'Exposure Inputs'!$C$53*'Exposure Inputs'!$C$49*'Exposure Inputs'!$C$50*'Exposure Inputs'!$C$54*'Exposure Inputs'!$C$55)/'Exposure Inputs'!$C$48</f>
        <v>1.9173679158076266E-13</v>
      </c>
      <c r="H46" s="41">
        <f>'Exposure Inputs'!$E$64/$G46</f>
        <v>65715087313812.039</v>
      </c>
      <c r="I46" s="41">
        <f>($E46*'Exposure Inputs'!$C$53*'Exposure Inputs'!$D$49*'Exposure Inputs'!$D$50*'Exposure Inputs'!$C$54*'Exposure Inputs'!$C$55)/'Exposure Inputs'!$D$48</f>
        <v>1.4679739911564354E-13</v>
      </c>
      <c r="J46" s="41">
        <f>'Exposure Inputs'!$E$64/$I46</f>
        <v>85832583382993.156</v>
      </c>
      <c r="K46" s="41">
        <f>($E46*'Exposure Inputs'!$C$53*'Exposure Inputs'!$E$49*'Exposure Inputs'!$E$50*'Exposure Inputs'!$C$54*'Exposure Inputs'!$C$55)/'Exposure Inputs'!$E$48</f>
        <v>8.9050469239251182E-14</v>
      </c>
      <c r="L46" s="41">
        <f>'Exposure Inputs'!$E$64/$K46</f>
        <v>141492797372551.53</v>
      </c>
    </row>
    <row r="47" spans="1:12" s="35" customFormat="1">
      <c r="A47" s="47">
        <f>'Refined Drinking Water Calcs'!A47</f>
        <v>2019</v>
      </c>
      <c r="B47" s="48" t="str">
        <f>'Refined Drinking Water Calcs'!B47</f>
        <v>110000597355</v>
      </c>
      <c r="C47" s="48" t="str">
        <f>'Refined Drinking Water Calcs'!C47</f>
        <v>BERCEN CHEMICALS LLC</v>
      </c>
      <c r="D47" s="48" t="str">
        <f>'Refined Drinking Water Calcs'!D47</f>
        <v>Processing as a Reactant</v>
      </c>
      <c r="E47" s="48">
        <f>'Refined Drinking Water Calcs'!G47</f>
        <v>1.65232370507058E-2</v>
      </c>
      <c r="F47" s="48">
        <f>'Refined Drinking Water Calcs'!F47</f>
        <v>1.65232370507058E-2</v>
      </c>
      <c r="G47" s="41">
        <f>($E47*'Exposure Inputs'!$C$53*'Exposure Inputs'!$C$49*'Exposure Inputs'!$C$50*'Exposure Inputs'!$C$54*'Exposure Inputs'!$C$55)/'Exposure Inputs'!$C$48</f>
        <v>6.8629265090106538E-8</v>
      </c>
      <c r="H47" s="41">
        <f>'Exposure Inputs'!$E$64/$G47</f>
        <v>183595146.81465518</v>
      </c>
      <c r="I47" s="41">
        <f>($E47*'Exposure Inputs'!$C$53*'Exposure Inputs'!$D$49*'Exposure Inputs'!$D$50*'Exposure Inputs'!$C$54*'Exposure Inputs'!$C$55)/'Exposure Inputs'!$D$48</f>
        <v>5.2543893821244453E-8</v>
      </c>
      <c r="J47" s="41">
        <f>'Exposure Inputs'!$E$64/$I47</f>
        <v>239799510.15555665</v>
      </c>
      <c r="K47" s="41">
        <f>($E47*'Exposure Inputs'!$C$53*'Exposure Inputs'!$E$49*'Exposure Inputs'!$E$50*'Exposure Inputs'!$C$54*'Exposure Inputs'!$C$55)/'Exposure Inputs'!$E$48</f>
        <v>3.1874259548380404E-8</v>
      </c>
      <c r="L47" s="41">
        <f>'Exposure Inputs'!$E$64/$K47</f>
        <v>395303300.48530436</v>
      </c>
    </row>
    <row r="48" spans="1:12" s="35" customFormat="1">
      <c r="A48" s="47">
        <f>'Refined Drinking Water Calcs'!A48</f>
        <v>2020</v>
      </c>
      <c r="B48" s="48" t="str">
        <f>'Refined Drinking Water Calcs'!B48</f>
        <v>110000597355</v>
      </c>
      <c r="C48" s="48" t="str">
        <f>'Refined Drinking Water Calcs'!C48</f>
        <v>BERCEN CHEMICALS LLC</v>
      </c>
      <c r="D48" s="48" t="str">
        <f>'Refined Drinking Water Calcs'!D48</f>
        <v>Processing as a Reactant</v>
      </c>
      <c r="E48" s="48">
        <f>'Refined Drinking Water Calcs'!G48</f>
        <v>1.65232370507058E-2</v>
      </c>
      <c r="F48" s="48">
        <f>'Refined Drinking Water Calcs'!F48</f>
        <v>1.65232370507058E-2</v>
      </c>
      <c r="G48" s="41">
        <f>($E48*'Exposure Inputs'!$C$53*'Exposure Inputs'!$C$49*'Exposure Inputs'!$C$50*'Exposure Inputs'!$C$54*'Exposure Inputs'!$C$55)/'Exposure Inputs'!$C$48</f>
        <v>6.8629265090106538E-8</v>
      </c>
      <c r="H48" s="41">
        <f>'Exposure Inputs'!$E$64/$G48</f>
        <v>183595146.81465518</v>
      </c>
      <c r="I48" s="41">
        <f>($E48*'Exposure Inputs'!$C$53*'Exposure Inputs'!$D$49*'Exposure Inputs'!$D$50*'Exposure Inputs'!$C$54*'Exposure Inputs'!$C$55)/'Exposure Inputs'!$D$48</f>
        <v>5.2543893821244453E-8</v>
      </c>
      <c r="J48" s="41">
        <f>'Exposure Inputs'!$E$64/$I48</f>
        <v>239799510.15555665</v>
      </c>
      <c r="K48" s="41">
        <f>($E48*'Exposure Inputs'!$C$53*'Exposure Inputs'!$E$49*'Exposure Inputs'!$E$50*'Exposure Inputs'!$C$54*'Exposure Inputs'!$C$55)/'Exposure Inputs'!$E$48</f>
        <v>3.1874259548380404E-8</v>
      </c>
      <c r="L48" s="41">
        <f>'Exposure Inputs'!$E$64/$K48</f>
        <v>395303300.48530436</v>
      </c>
    </row>
    <row r="49" spans="1:12" s="35" customFormat="1">
      <c r="A49" s="47">
        <f>'Refined Drinking Water Calcs'!A49</f>
        <v>2021</v>
      </c>
      <c r="B49" s="48" t="str">
        <f>'Refined Drinking Water Calcs'!B49</f>
        <v>110000597355</v>
      </c>
      <c r="C49" s="48" t="str">
        <f>'Refined Drinking Water Calcs'!C49</f>
        <v>BERCEN CHEMICALS LLC</v>
      </c>
      <c r="D49" s="48" t="str">
        <f>'Refined Drinking Water Calcs'!D49</f>
        <v>Processing as a Reactant</v>
      </c>
      <c r="E49" s="48">
        <f>'Refined Drinking Water Calcs'!G49</f>
        <v>8.2616189999999996E-3</v>
      </c>
      <c r="F49" s="48">
        <f>'Refined Drinking Water Calcs'!F49</f>
        <v>8.2616189999999996E-3</v>
      </c>
      <c r="G49" s="41">
        <f>($E49*'Exposure Inputs'!$C$53*'Exposure Inputs'!$C$49*'Exposure Inputs'!$C$50*'Exposure Inputs'!$C$54*'Exposure Inputs'!$C$55)/'Exposure Inputs'!$C$48</f>
        <v>3.4314634516500001E-8</v>
      </c>
      <c r="H49" s="41">
        <f>'Exposure Inputs'!$E$64/$G49</f>
        <v>367190272.53346848</v>
      </c>
      <c r="I49" s="41">
        <f>($E49*'Exposure Inputs'!$C$53*'Exposure Inputs'!$D$49*'Exposure Inputs'!$D$50*'Exposure Inputs'!$C$54*'Exposure Inputs'!$C$55)/'Exposure Inputs'!$D$48</f>
        <v>2.6271948420000002E-8</v>
      </c>
      <c r="J49" s="41">
        <f>'Exposure Inputs'!$E$64/$I49</f>
        <v>479598992.75715762</v>
      </c>
      <c r="K49" s="41">
        <f>($E49*'Exposure Inputs'!$C$53*'Exposure Inputs'!$E$49*'Exposure Inputs'!$E$50*'Exposure Inputs'!$C$54*'Exposure Inputs'!$C$55)/'Exposure Inputs'!$E$48</f>
        <v>1.5937130689811321E-8</v>
      </c>
      <c r="L49" s="41">
        <f>'Exposure Inputs'!$E$64/$K49</f>
        <v>790606555.54862428</v>
      </c>
    </row>
    <row r="50" spans="1:12" s="35" customFormat="1">
      <c r="A50" s="47">
        <f>'Refined Drinking Water Calcs'!A50</f>
        <v>2019</v>
      </c>
      <c r="B50" s="48" t="str">
        <f>'Refined Drinking Water Calcs'!B50</f>
        <v>110064611969</v>
      </c>
      <c r="C50" s="48" t="str">
        <f>'Refined Drinking Water Calcs'!C50</f>
        <v>BIO-LAB, INC., A CHEMTURA COMPANY</v>
      </c>
      <c r="D50" s="48" t="str">
        <f>'Refined Drinking Water Calcs'!D50</f>
        <v>Processing as a Reactant</v>
      </c>
      <c r="E50" s="48">
        <f>'Refined Drinking Water Calcs'!G50</f>
        <v>0.21218566668532701</v>
      </c>
      <c r="F50" s="48">
        <f>'Refined Drinking Water Calcs'!F50</f>
        <v>0.21218566668532701</v>
      </c>
      <c r="G50" s="41">
        <f>($E50*'Exposure Inputs'!$C$53*'Exposure Inputs'!$C$49*'Exposure Inputs'!$C$50*'Exposure Inputs'!$C$54*'Exposure Inputs'!$C$55)/'Exposure Inputs'!$C$48</f>
        <v>8.8131316657750573E-7</v>
      </c>
      <c r="H50" s="41">
        <f>'Exposure Inputs'!$E$64/$G50</f>
        <v>14296847.565469693</v>
      </c>
      <c r="I50" s="41">
        <f>($E50*'Exposure Inputs'!$C$53*'Exposure Inputs'!$D$49*'Exposure Inputs'!$D$50*'Exposure Inputs'!$C$54*'Exposure Inputs'!$C$55)/'Exposure Inputs'!$D$48</f>
        <v>6.7475042005933986E-7</v>
      </c>
      <c r="J50" s="41">
        <f>'Exposure Inputs'!$E$64/$I50</f>
        <v>18673571.183389425</v>
      </c>
      <c r="K50" s="41">
        <f>($E50*'Exposure Inputs'!$C$53*'Exposure Inputs'!$E$49*'Exposure Inputs'!$E$50*'Exposure Inputs'!$C$54*'Exposure Inputs'!$C$55)/'Exposure Inputs'!$E$48</f>
        <v>4.0931816154543079E-7</v>
      </c>
      <c r="L50" s="41">
        <f>'Exposure Inputs'!$E$64/$K50</f>
        <v>30782899.914401937</v>
      </c>
    </row>
    <row r="51" spans="1:12" s="35" customFormat="1">
      <c r="A51" s="47">
        <f>'Refined Drinking Water Calcs'!A51</f>
        <v>2020</v>
      </c>
      <c r="B51" s="48" t="str">
        <f>'Refined Drinking Water Calcs'!B51</f>
        <v>110000463631</v>
      </c>
      <c r="C51" s="48" t="str">
        <f>'Refined Drinking Water Calcs'!C51</f>
        <v>BRASKEM AMERICA INC - LAPORTE SITE</v>
      </c>
      <c r="D51" s="48" t="str">
        <f>'Refined Drinking Water Calcs'!D51</f>
        <v>Processing as a Reactant</v>
      </c>
      <c r="E51" s="48">
        <f>'Refined Drinking Water Calcs'!G51</f>
        <v>0.11662867904336099</v>
      </c>
      <c r="F51" s="48">
        <f>'Refined Drinking Water Calcs'!F51</f>
        <v>0.11662867904336099</v>
      </c>
      <c r="G51" s="41">
        <f>($E51*'Exposure Inputs'!$C$53*'Exposure Inputs'!$C$49*'Exposure Inputs'!$C$50*'Exposure Inputs'!$C$54*'Exposure Inputs'!$C$55)/'Exposure Inputs'!$C$48</f>
        <v>4.8441721840659991E-7</v>
      </c>
      <c r="H51" s="41">
        <f>'Exposure Inputs'!$E$64/$G51</f>
        <v>26010636.123640176</v>
      </c>
      <c r="I51" s="41">
        <f>($E51*'Exposure Inputs'!$C$53*'Exposure Inputs'!$D$49*'Exposure Inputs'!$D$50*'Exposure Inputs'!$C$54*'Exposure Inputs'!$C$55)/'Exposure Inputs'!$D$48</f>
        <v>3.7087919935788799E-7</v>
      </c>
      <c r="J51" s="41">
        <f>'Exposure Inputs'!$E$64/$I51</f>
        <v>33973326.144509263</v>
      </c>
      <c r="K51" s="41">
        <f>($E51*'Exposure Inputs'!$C$53*'Exposure Inputs'!$E$49*'Exposure Inputs'!$E$50*'Exposure Inputs'!$C$54*'Exposure Inputs'!$C$55)/'Exposure Inputs'!$E$48</f>
        <v>2.2498332349798544E-7</v>
      </c>
      <c r="L51" s="41">
        <f>'Exposure Inputs'!$E$64/$K51</f>
        <v>56004150.903712749</v>
      </c>
    </row>
    <row r="52" spans="1:12" s="35" customFormat="1">
      <c r="A52" s="47">
        <f>'Refined Drinking Water Calcs'!A52</f>
        <v>2019</v>
      </c>
      <c r="B52" s="48" t="str">
        <f>'Refined Drinking Water Calcs'!B52</f>
        <v>110059344473</v>
      </c>
      <c r="C52" s="48" t="str">
        <f>'Refined Drinking Water Calcs'!C52</f>
        <v>BVPV STYRENICS LLC/BEAVER</v>
      </c>
      <c r="D52" s="48" t="str">
        <f>'Refined Drinking Water Calcs'!D52</f>
        <v>Processing as a Reactant</v>
      </c>
      <c r="E52" s="48">
        <f>'Refined Drinking Water Calcs'!G52</f>
        <v>3.5113339881068698E-5</v>
      </c>
      <c r="F52" s="48">
        <f>'Refined Drinking Water Calcs'!F52</f>
        <v>1.75750131861147E-5</v>
      </c>
      <c r="G52" s="41">
        <f>($E52*'Exposure Inputs'!$C$53*'Exposure Inputs'!$C$49*'Exposure Inputs'!$C$50*'Exposure Inputs'!$C$54*'Exposure Inputs'!$C$55)/'Exposure Inputs'!$C$48</f>
        <v>1.4584325719601885E-10</v>
      </c>
      <c r="H52" s="41">
        <f>'Exposure Inputs'!$E$64/$G52</f>
        <v>86394120936.733627</v>
      </c>
      <c r="I52" s="41">
        <f>($E52*'Exposure Inputs'!$C$53*'Exposure Inputs'!$D$49*'Exposure Inputs'!$D$50*'Exposure Inputs'!$C$54*'Exposure Inputs'!$C$55)/'Exposure Inputs'!$D$48</f>
        <v>1.1166042082179847E-10</v>
      </c>
      <c r="J52" s="41">
        <f>'Exposure Inputs'!$E$64/$I52</f>
        <v>112842132487.64877</v>
      </c>
      <c r="K52" s="41">
        <f>($E52*'Exposure Inputs'!$C$53*'Exposure Inputs'!$E$49*'Exposure Inputs'!$E$50*'Exposure Inputs'!$C$54*'Exposure Inputs'!$C$55)/'Exposure Inputs'!$E$48</f>
        <v>6.7735620178121954E-11</v>
      </c>
      <c r="L52" s="41">
        <f>'Exposure Inputs'!$E$64/$K52</f>
        <v>186017341641.90463</v>
      </c>
    </row>
    <row r="53" spans="1:12" s="35" customFormat="1">
      <c r="A53" s="47">
        <f>'Refined Drinking Water Calcs'!A53</f>
        <v>2020</v>
      </c>
      <c r="B53" s="48" t="str">
        <f>'Refined Drinking Water Calcs'!B53</f>
        <v>110059344473</v>
      </c>
      <c r="C53" s="48" t="str">
        <f>'Refined Drinking Water Calcs'!C53</f>
        <v>BVPV STYRENICS LLC/BEAVER</v>
      </c>
      <c r="D53" s="48" t="str">
        <f>'Refined Drinking Water Calcs'!D53</f>
        <v>Processing as a Reactant</v>
      </c>
      <c r="E53" s="48">
        <f>'Refined Drinking Water Calcs'!G53</f>
        <v>2.3408893254045801E-5</v>
      </c>
      <c r="F53" s="48">
        <f>'Refined Drinking Water Calcs'!F53</f>
        <v>1.17166754574098E-5</v>
      </c>
      <c r="G53" s="41">
        <f>($E53*'Exposure Inputs'!$C$53*'Exposure Inputs'!$C$49*'Exposure Inputs'!$C$50*'Exposure Inputs'!$C$54*'Exposure Inputs'!$C$55)/'Exposure Inputs'!$C$48</f>
        <v>9.7228838130679232E-11</v>
      </c>
      <c r="H53" s="41">
        <f>'Exposure Inputs'!$E$64/$G53</f>
        <v>129591181405.10045</v>
      </c>
      <c r="I53" s="41">
        <f>($E53*'Exposure Inputs'!$C$53*'Exposure Inputs'!$D$49*'Exposure Inputs'!$D$50*'Exposure Inputs'!$C$54*'Exposure Inputs'!$C$55)/'Exposure Inputs'!$D$48</f>
        <v>7.444028054786564E-11</v>
      </c>
      <c r="J53" s="41">
        <f>'Exposure Inputs'!$E$64/$I53</f>
        <v>169263198731.47318</v>
      </c>
      <c r="K53" s="41">
        <f>($E53*'Exposure Inputs'!$C$53*'Exposure Inputs'!$E$49*'Exposure Inputs'!$E$50*'Exposure Inputs'!$C$54*'Exposure Inputs'!$C$55)/'Exposure Inputs'!$E$48</f>
        <v>4.5157080118747971E-11</v>
      </c>
      <c r="L53" s="41">
        <f>'Exposure Inputs'!$E$64/$K53</f>
        <v>279026012462.85693</v>
      </c>
    </row>
    <row r="54" spans="1:12" s="35" customFormat="1">
      <c r="A54" s="47">
        <f>'Refined Drinking Water Calcs'!A54</f>
        <v>2021</v>
      </c>
      <c r="B54" s="48" t="str">
        <f>'Refined Drinking Water Calcs'!B54</f>
        <v>110059344473</v>
      </c>
      <c r="C54" s="48" t="str">
        <f>'Refined Drinking Water Calcs'!C54</f>
        <v>BVPV STYRENICS LLC/BEAVER</v>
      </c>
      <c r="D54" s="48" t="str">
        <f>'Refined Drinking Water Calcs'!D54</f>
        <v>Processing as a Reactant</v>
      </c>
      <c r="E54" s="48">
        <f>'Refined Drinking Water Calcs'!G54</f>
        <v>2.3408893254045801E-5</v>
      </c>
      <c r="F54" s="48">
        <f>'Refined Drinking Water Calcs'!F54</f>
        <v>1.17166754574098E-5</v>
      </c>
      <c r="G54" s="41">
        <f>($E54*'Exposure Inputs'!$C$53*'Exposure Inputs'!$C$49*'Exposure Inputs'!$C$50*'Exposure Inputs'!$C$54*'Exposure Inputs'!$C$55)/'Exposure Inputs'!$C$48</f>
        <v>9.7228838130679232E-11</v>
      </c>
      <c r="H54" s="41">
        <f>'Exposure Inputs'!$E$64/$G54</f>
        <v>129591181405.10045</v>
      </c>
      <c r="I54" s="41">
        <f>($E54*'Exposure Inputs'!$C$53*'Exposure Inputs'!$D$49*'Exposure Inputs'!$D$50*'Exposure Inputs'!$C$54*'Exposure Inputs'!$C$55)/'Exposure Inputs'!$D$48</f>
        <v>7.444028054786564E-11</v>
      </c>
      <c r="J54" s="41">
        <f>'Exposure Inputs'!$E$64/$I54</f>
        <v>169263198731.47318</v>
      </c>
      <c r="K54" s="41">
        <f>($E54*'Exposure Inputs'!$C$53*'Exposure Inputs'!$E$49*'Exposure Inputs'!$E$50*'Exposure Inputs'!$C$54*'Exposure Inputs'!$C$55)/'Exposure Inputs'!$E$48</f>
        <v>4.5157080118747971E-11</v>
      </c>
      <c r="L54" s="41">
        <f>'Exposure Inputs'!$E$64/$K54</f>
        <v>279026012462.85693</v>
      </c>
    </row>
    <row r="55" spans="1:12" s="35" customFormat="1">
      <c r="A55" s="47">
        <f>'Refined Drinking Water Calcs'!A55</f>
        <v>2022</v>
      </c>
      <c r="B55" s="48" t="str">
        <f>'Refined Drinking Water Calcs'!B55</f>
        <v>110059344473</v>
      </c>
      <c r="C55" s="48" t="str">
        <f>'Refined Drinking Water Calcs'!C55</f>
        <v>BVPV STYRENICS LLC/BEAVER</v>
      </c>
      <c r="D55" s="48" t="str">
        <f>'Refined Drinking Water Calcs'!D55</f>
        <v>Processing as a Reactant</v>
      </c>
      <c r="E55" s="48">
        <f>'Refined Drinking Water Calcs'!G55</f>
        <v>3.5113339881068698E-5</v>
      </c>
      <c r="F55" s="48">
        <f>'Refined Drinking Water Calcs'!F55</f>
        <v>1.75750131861147E-5</v>
      </c>
      <c r="G55" s="41">
        <f>($E55*'Exposure Inputs'!$C$53*'Exposure Inputs'!$C$49*'Exposure Inputs'!$C$50*'Exposure Inputs'!$C$54*'Exposure Inputs'!$C$55)/'Exposure Inputs'!$C$48</f>
        <v>1.4584325719601885E-10</v>
      </c>
      <c r="H55" s="41">
        <f>'Exposure Inputs'!$E$64/$G55</f>
        <v>86394120936.733627</v>
      </c>
      <c r="I55" s="41">
        <f>($E55*'Exposure Inputs'!$C$53*'Exposure Inputs'!$D$49*'Exposure Inputs'!$D$50*'Exposure Inputs'!$C$54*'Exposure Inputs'!$C$55)/'Exposure Inputs'!$D$48</f>
        <v>1.1166042082179847E-10</v>
      </c>
      <c r="J55" s="41">
        <f>'Exposure Inputs'!$E$64/$I55</f>
        <v>112842132487.64877</v>
      </c>
      <c r="K55" s="41">
        <f>($E55*'Exposure Inputs'!$C$53*'Exposure Inputs'!$E$49*'Exposure Inputs'!$E$50*'Exposure Inputs'!$C$54*'Exposure Inputs'!$C$55)/'Exposure Inputs'!$E$48</f>
        <v>6.7735620178121954E-11</v>
      </c>
      <c r="L55" s="41">
        <f>'Exposure Inputs'!$E$64/$K55</f>
        <v>186017341641.90463</v>
      </c>
    </row>
    <row r="56" spans="1:12" s="35" customFormat="1">
      <c r="A56" s="47">
        <f>'Refined Drinking Water Calcs'!A56</f>
        <v>2023</v>
      </c>
      <c r="B56" s="48" t="str">
        <f>'Refined Drinking Water Calcs'!B56</f>
        <v>110059344473</v>
      </c>
      <c r="C56" s="48" t="str">
        <f>'Refined Drinking Water Calcs'!C56</f>
        <v>BVPV STYRENICS LLC/BEAVER</v>
      </c>
      <c r="D56" s="48" t="str">
        <f>'Refined Drinking Water Calcs'!D56</f>
        <v>Processing as a Reactant</v>
      </c>
      <c r="E56" s="48">
        <f>'Refined Drinking Water Calcs'!G56</f>
        <v>2.9261116567557198E-5</v>
      </c>
      <c r="F56" s="48">
        <f>'Refined Drinking Water Calcs'!F56</f>
        <v>1.4645844321762301E-5</v>
      </c>
      <c r="G56" s="41">
        <f>($E56*'Exposure Inputs'!$C$53*'Exposure Inputs'!$C$49*'Exposure Inputs'!$C$50*'Exposure Inputs'!$C$54*'Exposure Inputs'!$C$55)/'Exposure Inputs'!$C$48</f>
        <v>1.2153604766334883E-10</v>
      </c>
      <c r="H56" s="41">
        <f>'Exposure Inputs'!$E$64/$G56</f>
        <v>103672945124.08054</v>
      </c>
      <c r="I56" s="41">
        <f>($E56*'Exposure Inputs'!$C$53*'Exposure Inputs'!$D$49*'Exposure Inputs'!$D$50*'Exposure Inputs'!$C$54*'Exposure Inputs'!$C$55)/'Exposure Inputs'!$D$48</f>
        <v>9.3050350684831889E-11</v>
      </c>
      <c r="J56" s="41">
        <f>'Exposure Inputs'!$E$64/$I56</f>
        <v>135410558985.17879</v>
      </c>
      <c r="K56" s="41">
        <f>($E56*'Exposure Inputs'!$C$53*'Exposure Inputs'!$E$49*'Exposure Inputs'!$E$50*'Exposure Inputs'!$C$54*'Exposure Inputs'!$C$55)/'Exposure Inputs'!$E$48</f>
        <v>5.6446350148434869E-11</v>
      </c>
      <c r="L56" s="41">
        <f>'Exposure Inputs'!$E$64/$K56</f>
        <v>223220809970.28592</v>
      </c>
    </row>
    <row r="57" spans="1:12" s="35" customFormat="1">
      <c r="A57" s="47">
        <f>'Refined Drinking Water Calcs'!A57</f>
        <v>2019</v>
      </c>
      <c r="B57" s="48" t="str">
        <f>'Refined Drinking Water Calcs'!B57</f>
        <v>110054612558</v>
      </c>
      <c r="C57" s="48" t="str">
        <f>'Refined Drinking Water Calcs'!C57</f>
        <v>CALUMET MISSOURI, LLC</v>
      </c>
      <c r="D57" s="48" t="str">
        <f>'Refined Drinking Water Calcs'!D57</f>
        <v>Processing as a Reactant</v>
      </c>
      <c r="E57" s="48">
        <f>'Refined Drinking Water Calcs'!G57</f>
        <v>5.6103200000000002E-3</v>
      </c>
      <c r="F57" s="48">
        <f>'Refined Drinking Water Calcs'!F57</f>
        <v>3.2474380000000001E-3</v>
      </c>
      <c r="G57" s="41">
        <f>($E57*'Exposure Inputs'!$C$53*'Exposure Inputs'!$C$49*'Exposure Inputs'!$C$50*'Exposure Inputs'!$C$54*'Exposure Inputs'!$C$55)/'Exposure Inputs'!$C$48</f>
        <v>2.3302464120000003E-8</v>
      </c>
      <c r="H57" s="41">
        <f>'Exposure Inputs'!$E$64/$G57</f>
        <v>540715348.17580473</v>
      </c>
      <c r="I57" s="41">
        <f>($E57*'Exposure Inputs'!$C$53*'Exposure Inputs'!$D$49*'Exposure Inputs'!$D$50*'Exposure Inputs'!$C$54*'Exposure Inputs'!$C$55)/'Exposure Inputs'!$D$48</f>
        <v>1.7840817599999999E-8</v>
      </c>
      <c r="J57" s="41">
        <f>'Exposure Inputs'!$E$64/$I57</f>
        <v>706245659.95226586</v>
      </c>
      <c r="K57" s="41">
        <f>($E57*'Exposure Inputs'!$C$53*'Exposure Inputs'!$E$49*'Exposure Inputs'!$E$50*'Exposure Inputs'!$C$54*'Exposure Inputs'!$C$55)/'Exposure Inputs'!$E$48</f>
        <v>1.0822624845283018E-8</v>
      </c>
      <c r="L57" s="41">
        <f>'Exposure Inputs'!$E$64/$K57</f>
        <v>1164227734.0410299</v>
      </c>
    </row>
    <row r="58" spans="1:12" s="35" customFormat="1">
      <c r="A58" s="47">
        <f>'Refined Drinking Water Calcs'!A58</f>
        <v>2020</v>
      </c>
      <c r="B58" s="48" t="str">
        <f>'Refined Drinking Water Calcs'!B58</f>
        <v>110054612558</v>
      </c>
      <c r="C58" s="48" t="str">
        <f>'Refined Drinking Water Calcs'!C58</f>
        <v>CALUMET MISSOURI, LLC</v>
      </c>
      <c r="D58" s="48" t="str">
        <f>'Refined Drinking Water Calcs'!D58</f>
        <v>Processing as a Reactant</v>
      </c>
      <c r="E58" s="48">
        <f>'Refined Drinking Water Calcs'!G58</f>
        <v>3.0233389999999999E-3</v>
      </c>
      <c r="F58" s="48">
        <f>'Refined Drinking Water Calcs'!F58</f>
        <v>1.7500079999999999E-3</v>
      </c>
      <c r="G58" s="41">
        <f>($E58*'Exposure Inputs'!$C$53*'Exposure Inputs'!$C$49*'Exposure Inputs'!$C$50*'Exposure Inputs'!$C$54*'Exposure Inputs'!$C$55)/'Exposure Inputs'!$C$48</f>
        <v>1.2557438536500003E-8</v>
      </c>
      <c r="H58" s="41">
        <f>'Exposure Inputs'!$E$64/$G58</f>
        <v>1003389342.7689321</v>
      </c>
      <c r="I58" s="41">
        <f>($E58*'Exposure Inputs'!$C$53*'Exposure Inputs'!$D$49*'Exposure Inputs'!$D$50*'Exposure Inputs'!$C$54*'Exposure Inputs'!$C$55)/'Exposure Inputs'!$D$48</f>
        <v>9.6142180200000023E-9</v>
      </c>
      <c r="J58" s="41">
        <f>'Exposure Inputs'!$E$64/$I58</f>
        <v>1310559004.7769685</v>
      </c>
      <c r="K58" s="41">
        <f>($E58*'Exposure Inputs'!$C$53*'Exposure Inputs'!$E$49*'Exposure Inputs'!$E$50*'Exposure Inputs'!$C$54*'Exposure Inputs'!$C$55)/'Exposure Inputs'!$E$48</f>
        <v>5.8321920633962261E-9</v>
      </c>
      <c r="L58" s="41">
        <f>'Exposure Inputs'!$E$64/$K58</f>
        <v>2160422678.6493578</v>
      </c>
    </row>
    <row r="59" spans="1:12" s="35" customFormat="1">
      <c r="A59" s="47">
        <f>'Refined Drinking Water Calcs'!A59</f>
        <v>2021</v>
      </c>
      <c r="B59" s="48" t="str">
        <f>'Refined Drinking Water Calcs'!B59</f>
        <v>110054612558</v>
      </c>
      <c r="C59" s="48" t="str">
        <f>'Refined Drinking Water Calcs'!C59</f>
        <v>CALUMET MISSOURI, LLC</v>
      </c>
      <c r="D59" s="48" t="str">
        <f>'Refined Drinking Water Calcs'!D59</f>
        <v>Processing as a Reactant</v>
      </c>
      <c r="E59" s="48">
        <f>'Refined Drinking Water Calcs'!G59</f>
        <v>2.605904E-3</v>
      </c>
      <c r="F59" s="48">
        <f>'Refined Drinking Water Calcs'!F59</f>
        <v>1.5083830000000001E-3</v>
      </c>
      <c r="G59" s="41">
        <f>($E59*'Exposure Inputs'!$C$53*'Exposure Inputs'!$C$49*'Exposure Inputs'!$C$50*'Exposure Inputs'!$C$54*'Exposure Inputs'!$C$55)/'Exposure Inputs'!$C$48</f>
        <v>1.0823622264E-8</v>
      </c>
      <c r="H59" s="41">
        <f>'Exposure Inputs'!$E$64/$G59</f>
        <v>1164120448.0969682</v>
      </c>
      <c r="I59" s="41">
        <f>($E59*'Exposure Inputs'!$C$53*'Exposure Inputs'!$D$49*'Exposure Inputs'!$D$50*'Exposure Inputs'!$C$54*'Exposure Inputs'!$C$55)/'Exposure Inputs'!$D$48</f>
        <v>8.2867747200000007E-9</v>
      </c>
      <c r="J59" s="41">
        <f>'Exposure Inputs'!$E$64/$I59</f>
        <v>1520495056.971936</v>
      </c>
      <c r="K59" s="41">
        <f>($E59*'Exposure Inputs'!$C$53*'Exposure Inputs'!$E$49*'Exposure Inputs'!$E$50*'Exposure Inputs'!$C$54*'Exposure Inputs'!$C$55)/'Exposure Inputs'!$E$48</f>
        <v>5.0269363200000002E-9</v>
      </c>
      <c r="L59" s="41">
        <f>'Exposure Inputs'!$E$64/$K59</f>
        <v>2506496839.808784</v>
      </c>
    </row>
    <row r="60" spans="1:12" s="35" customFormat="1">
      <c r="A60" s="47">
        <f>'Refined Drinking Water Calcs'!A60</f>
        <v>2022</v>
      </c>
      <c r="B60" s="48" t="str">
        <f>'Refined Drinking Water Calcs'!B60</f>
        <v>110054612558</v>
      </c>
      <c r="C60" s="48" t="str">
        <f>'Refined Drinking Water Calcs'!C60</f>
        <v>CALUMET MISSOURI, LLC</v>
      </c>
      <c r="D60" s="48" t="str">
        <f>'Refined Drinking Water Calcs'!D60</f>
        <v>Processing as a Reactant</v>
      </c>
      <c r="E60" s="48">
        <f>'Refined Drinking Water Calcs'!G60</f>
        <v>2.6183719999999999E-3</v>
      </c>
      <c r="F60" s="48">
        <f>'Refined Drinking Water Calcs'!F60</f>
        <v>1.5156E-3</v>
      </c>
      <c r="G60" s="41">
        <f>($E60*'Exposure Inputs'!$C$53*'Exposure Inputs'!$C$49*'Exposure Inputs'!$C$50*'Exposure Inputs'!$C$54*'Exposure Inputs'!$C$55)/'Exposure Inputs'!$C$48</f>
        <v>1.0875408102000001E-8</v>
      </c>
      <c r="H60" s="41">
        <f>'Exposure Inputs'!$E$64/$G60</f>
        <v>1158577212.1675916</v>
      </c>
      <c r="I60" s="41">
        <f>($E60*'Exposure Inputs'!$C$53*'Exposure Inputs'!$D$49*'Exposure Inputs'!$D$50*'Exposure Inputs'!$C$54*'Exposure Inputs'!$C$55)/'Exposure Inputs'!$D$48</f>
        <v>8.3264229600000011E-9</v>
      </c>
      <c r="J60" s="41">
        <f>'Exposure Inputs'!$E$64/$I60</f>
        <v>1513254858.7226703</v>
      </c>
      <c r="K60" s="41">
        <f>($E60*'Exposure Inputs'!$C$53*'Exposure Inputs'!$E$49*'Exposure Inputs'!$E$50*'Exposure Inputs'!$C$54*'Exposure Inputs'!$C$55)/'Exposure Inputs'!$E$48</f>
        <v>5.050987797735849E-9</v>
      </c>
      <c r="L60" s="41">
        <f>'Exposure Inputs'!$E$64/$K60</f>
        <v>2494561559.9483461</v>
      </c>
    </row>
    <row r="61" spans="1:12" s="35" customFormat="1">
      <c r="A61" s="47">
        <f>'Refined Drinking Water Calcs'!A61</f>
        <v>2023</v>
      </c>
      <c r="B61" s="48" t="str">
        <f>'Refined Drinking Water Calcs'!B61</f>
        <v>110054612558</v>
      </c>
      <c r="C61" s="48" t="str">
        <f>'Refined Drinking Water Calcs'!C61</f>
        <v>CALUMET MISSOURI, LLC</v>
      </c>
      <c r="D61" s="48" t="str">
        <f>'Refined Drinking Water Calcs'!D61</f>
        <v>Processing as a Reactant</v>
      </c>
      <c r="E61" s="48">
        <f>'Refined Drinking Water Calcs'!G61</f>
        <v>4.6663609999999999E-3</v>
      </c>
      <c r="F61" s="48">
        <f>'Refined Drinking Water Calcs'!F61</f>
        <v>2.7010440000000001E-3</v>
      </c>
      <c r="G61" s="41">
        <f>($E61*'Exposure Inputs'!$C$53*'Exposure Inputs'!$C$49*'Exposure Inputs'!$C$50*'Exposure Inputs'!$C$54*'Exposure Inputs'!$C$55)/'Exposure Inputs'!$C$48</f>
        <v>1.9381730413499996E-8</v>
      </c>
      <c r="H61" s="41">
        <f>'Exposure Inputs'!$E$64/$G61</f>
        <v>650096752.51822186</v>
      </c>
      <c r="I61" s="41">
        <f>($E61*'Exposure Inputs'!$C$53*'Exposure Inputs'!$D$49*'Exposure Inputs'!$D$50*'Exposure Inputs'!$C$54*'Exposure Inputs'!$C$55)/'Exposure Inputs'!$D$48</f>
        <v>1.4839027980000002E-8</v>
      </c>
      <c r="J61" s="41">
        <f>'Exposure Inputs'!$E$64/$I61</f>
        <v>849112220.6240356</v>
      </c>
      <c r="K61" s="41">
        <f>($E61*'Exposure Inputs'!$C$53*'Exposure Inputs'!$E$49*'Exposure Inputs'!$E$50*'Exposure Inputs'!$C$54*'Exposure Inputs'!$C$55)/'Exposure Inputs'!$E$48</f>
        <v>9.0016745026415092E-9</v>
      </c>
      <c r="L61" s="41">
        <f>'Exposure Inputs'!$E$64/$K61</f>
        <v>1399739570.2657959</v>
      </c>
    </row>
    <row r="62" spans="1:12" s="35" customFormat="1">
      <c r="A62" s="47">
        <f>'Refined Drinking Water Calcs'!A62</f>
        <v>2019</v>
      </c>
      <c r="B62" s="48" t="str">
        <f>'Refined Drinking Water Calcs'!B62</f>
        <v>110007970142</v>
      </c>
      <c r="C62" s="48" t="str">
        <f>'Refined Drinking Water Calcs'!C62</f>
        <v>CHEMOURS-CHAMBERS WORKS</v>
      </c>
      <c r="D62" s="48" t="str">
        <f>'Refined Drinking Water Calcs'!D62</f>
        <v>Processing as a Reactant</v>
      </c>
      <c r="E62" s="48">
        <f>'Refined Drinking Water Calcs'!G62</f>
        <v>4.1825209999999998E-3</v>
      </c>
      <c r="F62" s="48">
        <f>'Refined Drinking Water Calcs'!F62</f>
        <v>4.1825209999999998E-3</v>
      </c>
      <c r="G62" s="41">
        <f>($E62*'Exposure Inputs'!$C$53*'Exposure Inputs'!$C$49*'Exposure Inputs'!$C$50*'Exposure Inputs'!$C$54*'Exposure Inputs'!$C$55)/'Exposure Inputs'!$C$48</f>
        <v>1.7372100973499999E-8</v>
      </c>
      <c r="H62" s="41">
        <f>'Exposure Inputs'!$E$64/$G62</f>
        <v>725300872.88926494</v>
      </c>
      <c r="I62" s="41">
        <f>($E62*'Exposure Inputs'!$C$53*'Exposure Inputs'!$D$49*'Exposure Inputs'!$D$50*'Exposure Inputs'!$C$54*'Exposure Inputs'!$C$55)/'Exposure Inputs'!$D$48</f>
        <v>1.3300416780000001E-8</v>
      </c>
      <c r="J62" s="41">
        <f>'Exposure Inputs'!$E$64/$I62</f>
        <v>947338734.44828987</v>
      </c>
      <c r="K62" s="41">
        <f>($E62*'Exposure Inputs'!$C$53*'Exposure Inputs'!$E$49*'Exposure Inputs'!$E$50*'Exposure Inputs'!$C$54*'Exposure Inputs'!$C$55)/'Exposure Inputs'!$E$48</f>
        <v>8.0683197554716972E-9</v>
      </c>
      <c r="L62" s="41">
        <f>'Exposure Inputs'!$E$64/$K62</f>
        <v>1561663441.9396987</v>
      </c>
    </row>
    <row r="63" spans="1:12" s="35" customFormat="1">
      <c r="A63" s="47">
        <f>'Refined Drinking Water Calcs'!A63</f>
        <v>2020</v>
      </c>
      <c r="B63" s="48" t="str">
        <f>'Refined Drinking Water Calcs'!B63</f>
        <v>110007970142</v>
      </c>
      <c r="C63" s="48" t="str">
        <f>'Refined Drinking Water Calcs'!C63</f>
        <v>CHEMOURS-CHAMBERS WORKS</v>
      </c>
      <c r="D63" s="48" t="str">
        <f>'Refined Drinking Water Calcs'!D63</f>
        <v>Processing as a Reactant</v>
      </c>
      <c r="E63" s="48">
        <f>'Refined Drinking Water Calcs'!G63</f>
        <v>8.2524360000000001E-3</v>
      </c>
      <c r="F63" s="48">
        <f>'Refined Drinking Water Calcs'!F63</f>
        <v>8.2524360000000001E-3</v>
      </c>
      <c r="G63" s="41">
        <f>($E63*'Exposure Inputs'!$C$53*'Exposure Inputs'!$C$49*'Exposure Inputs'!$C$50*'Exposure Inputs'!$C$54*'Exposure Inputs'!$C$55)/'Exposure Inputs'!$C$48</f>
        <v>3.4276492926000003E-8</v>
      </c>
      <c r="H63" s="41">
        <f>'Exposure Inputs'!$E$64/$G63</f>
        <v>367598868.04062235</v>
      </c>
      <c r="I63" s="41">
        <f>($E63*'Exposure Inputs'!$C$53*'Exposure Inputs'!$D$49*'Exposure Inputs'!$D$50*'Exposure Inputs'!$C$54*'Exposure Inputs'!$C$55)/'Exposure Inputs'!$D$48</f>
        <v>2.6242746480000006E-8</v>
      </c>
      <c r="J63" s="41">
        <f>'Exposure Inputs'!$E$64/$I63</f>
        <v>480132672.45494485</v>
      </c>
      <c r="K63" s="41">
        <f>($E63*'Exposure Inputs'!$C$53*'Exposure Inputs'!$E$49*'Exposure Inputs'!$E$50*'Exposure Inputs'!$C$54*'Exposure Inputs'!$C$55)/'Exposure Inputs'!$E$48</f>
        <v>1.5919416163018865E-8</v>
      </c>
      <c r="L63" s="41">
        <f>'Exposure Inputs'!$E$64/$K63</f>
        <v>791486312.74996519</v>
      </c>
    </row>
    <row r="64" spans="1:12" s="35" customFormat="1">
      <c r="A64" s="47">
        <f>'Refined Drinking Water Calcs'!A64</f>
        <v>2021</v>
      </c>
      <c r="B64" s="48" t="str">
        <f>'Refined Drinking Water Calcs'!B64</f>
        <v>110007970142</v>
      </c>
      <c r="C64" s="48" t="str">
        <f>'Refined Drinking Water Calcs'!C64</f>
        <v>CHEMOURS-CHAMBERS WORKS</v>
      </c>
      <c r="D64" s="48" t="str">
        <f>'Refined Drinking Water Calcs'!D64</f>
        <v>Processing as a Reactant</v>
      </c>
      <c r="E64" s="48">
        <f>'Refined Drinking Water Calcs'!G64</f>
        <v>2.1354986999999999E-2</v>
      </c>
      <c r="F64" s="48">
        <f>'Refined Drinking Water Calcs'!F64</f>
        <v>2.1354986999999999E-2</v>
      </c>
      <c r="G64" s="41">
        <f>($E64*'Exposure Inputs'!$C$53*'Exposure Inputs'!$C$49*'Exposure Inputs'!$C$50*'Exposure Inputs'!$C$54*'Exposure Inputs'!$C$55)/'Exposure Inputs'!$C$48</f>
        <v>8.8697938504500015E-8</v>
      </c>
      <c r="H64" s="41">
        <f>'Exposure Inputs'!$E$64/$G64</f>
        <v>142055161.73705378</v>
      </c>
      <c r="I64" s="41">
        <f>($E64*'Exposure Inputs'!$C$53*'Exposure Inputs'!$D$49*'Exposure Inputs'!$D$50*'Exposure Inputs'!$C$54*'Exposure Inputs'!$C$55)/'Exposure Inputs'!$D$48</f>
        <v>6.7908858660000003E-8</v>
      </c>
      <c r="J64" s="41">
        <f>'Exposure Inputs'!$E$64/$I64</f>
        <v>185542803.23108584</v>
      </c>
      <c r="K64" s="41">
        <f>($E64*'Exposure Inputs'!$C$53*'Exposure Inputs'!$E$49*'Exposure Inputs'!$E$50*'Exposure Inputs'!$C$54*'Exposure Inputs'!$C$55)/'Exposure Inputs'!$E$48</f>
        <v>4.1194978695849053E-8</v>
      </c>
      <c r="L64" s="41">
        <f>'Exposure Inputs'!$E$64/$K64</f>
        <v>305862520.11509401</v>
      </c>
    </row>
    <row r="65" spans="1:12" s="35" customFormat="1">
      <c r="A65" s="47">
        <f>'Refined Drinking Water Calcs'!A65</f>
        <v>2022</v>
      </c>
      <c r="B65" s="48" t="str">
        <f>'Refined Drinking Water Calcs'!B65</f>
        <v>110007970142</v>
      </c>
      <c r="C65" s="48" t="str">
        <f>'Refined Drinking Water Calcs'!C65</f>
        <v>CHEMOURS-CHAMBERS WORKS</v>
      </c>
      <c r="D65" s="48" t="str">
        <f>'Refined Drinking Water Calcs'!D65</f>
        <v>Processing as a Reactant</v>
      </c>
      <c r="E65" s="48">
        <f>'Refined Drinking Water Calcs'!G65</f>
        <v>1.1715081E-2</v>
      </c>
      <c r="F65" s="48">
        <f>'Refined Drinking Water Calcs'!F65</f>
        <v>1.1715081E-2</v>
      </c>
      <c r="G65" s="41">
        <f>($E65*'Exposure Inputs'!$C$53*'Exposure Inputs'!$C$49*'Exposure Inputs'!$C$50*'Exposure Inputs'!$C$54*'Exposure Inputs'!$C$55)/'Exposure Inputs'!$C$48</f>
        <v>4.8658588933500003E-8</v>
      </c>
      <c r="H65" s="41">
        <f>'Exposure Inputs'!$E$64/$G65</f>
        <v>258947089.83895895</v>
      </c>
      <c r="I65" s="41">
        <f>($E65*'Exposure Inputs'!$C$53*'Exposure Inputs'!$D$49*'Exposure Inputs'!$D$50*'Exposure Inputs'!$C$54*'Exposure Inputs'!$C$55)/'Exposure Inputs'!$D$48</f>
        <v>3.7253957580000001E-8</v>
      </c>
      <c r="J65" s="41">
        <f>'Exposure Inputs'!$E$64/$I65</f>
        <v>338219099.88871574</v>
      </c>
      <c r="K65" s="41">
        <f>($E65*'Exposure Inputs'!$C$53*'Exposure Inputs'!$E$49*'Exposure Inputs'!$E$50*'Exposure Inputs'!$C$54*'Exposure Inputs'!$C$55)/'Exposure Inputs'!$E$48</f>
        <v>2.2599054366792457E-8</v>
      </c>
      <c r="L65" s="41">
        <f>'Exposure Inputs'!$E$64/$K65</f>
        <v>557545452.80950844</v>
      </c>
    </row>
    <row r="66" spans="1:12" s="35" customFormat="1">
      <c r="A66" s="47">
        <f>'Refined Drinking Water Calcs'!A66</f>
        <v>2023</v>
      </c>
      <c r="B66" s="48" t="str">
        <f>'Refined Drinking Water Calcs'!B66</f>
        <v>110007970142</v>
      </c>
      <c r="C66" s="48" t="str">
        <f>'Refined Drinking Water Calcs'!C66</f>
        <v>CHEMOURS-CHAMBERS WORKS</v>
      </c>
      <c r="D66" s="48" t="str">
        <f>'Refined Drinking Water Calcs'!D66</f>
        <v>Processing as a Reactant</v>
      </c>
      <c r="E66" s="48">
        <f>'Refined Drinking Water Calcs'!G66</f>
        <v>9.7484909999999998E-3</v>
      </c>
      <c r="F66" s="48">
        <f>'Refined Drinking Water Calcs'!F66</f>
        <v>9.7484909999999998E-3</v>
      </c>
      <c r="G66" s="41">
        <f>($E66*'Exposure Inputs'!$C$53*'Exposure Inputs'!$C$49*'Exposure Inputs'!$C$50*'Exposure Inputs'!$C$54*'Exposure Inputs'!$C$55)/'Exposure Inputs'!$C$48</f>
        <v>4.0490357368499995E-8</v>
      </c>
      <c r="H66" s="41">
        <f>'Exposure Inputs'!$E$64/$G66</f>
        <v>311185201.09191072</v>
      </c>
      <c r="I66" s="41">
        <f>($E66*'Exposure Inputs'!$C$53*'Exposure Inputs'!$D$49*'Exposure Inputs'!$D$50*'Exposure Inputs'!$C$54*'Exposure Inputs'!$C$55)/'Exposure Inputs'!$D$48</f>
        <v>3.1000201379999998E-8</v>
      </c>
      <c r="J66" s="41">
        <f>'Exposure Inputs'!$E$64/$I66</f>
        <v>406448972.55825508</v>
      </c>
      <c r="K66" s="41">
        <f>($E66*'Exposure Inputs'!$C$53*'Exposure Inputs'!$E$49*'Exposure Inputs'!$E$50*'Exposure Inputs'!$C$54*'Exposure Inputs'!$C$55)/'Exposure Inputs'!$E$48</f>
        <v>1.8805390940377355E-8</v>
      </c>
      <c r="L66" s="41">
        <f>'Exposure Inputs'!$E$64/$K66</f>
        <v>670020636.10102034</v>
      </c>
    </row>
    <row r="67" spans="1:12" s="35" customFormat="1">
      <c r="A67" s="47">
        <f>'Refined Drinking Water Calcs'!A67</f>
        <v>2019</v>
      </c>
      <c r="B67" s="48" t="str">
        <f>'Refined Drinking Water Calcs'!B67</f>
        <v>110000408265</v>
      </c>
      <c r="C67" s="48" t="str">
        <f>'Refined Drinking Water Calcs'!C67</f>
        <v>CHEM-TREND LP-GRAND RIVER</v>
      </c>
      <c r="D67" s="48" t="str">
        <f>'Refined Drinking Water Calcs'!D67</f>
        <v>Processing as a Reactant</v>
      </c>
      <c r="E67" s="48">
        <f>'Refined Drinking Water Calcs'!G67</f>
        <v>3.1232075149131001E-2</v>
      </c>
      <c r="F67" s="48">
        <f>'Refined Drinking Water Calcs'!F67</f>
        <v>2.2555608000000001E-2</v>
      </c>
      <c r="G67" s="41">
        <f>($E67*'Exposure Inputs'!$C$53*'Exposure Inputs'!$C$49*'Exposure Inputs'!$C$50*'Exposure Inputs'!$C$54*'Exposure Inputs'!$C$55)/'Exposure Inputs'!$C$48</f>
        <v>1.2972242413191562E-7</v>
      </c>
      <c r="H67" s="41">
        <f>'Exposure Inputs'!$E$64/$G67</f>
        <v>97130469.803639919</v>
      </c>
      <c r="I67" s="41">
        <f>($E67*'Exposure Inputs'!$C$53*'Exposure Inputs'!$D$49*'Exposure Inputs'!$D$50*'Exposure Inputs'!$C$54*'Exposure Inputs'!$C$55)/'Exposure Inputs'!$D$48</f>
        <v>9.9317998974236579E-8</v>
      </c>
      <c r="J67" s="41">
        <f>'Exposure Inputs'!$E$64/$I67</f>
        <v>126865222.11616932</v>
      </c>
      <c r="K67" s="41">
        <f>($E67*'Exposure Inputs'!$C$53*'Exposure Inputs'!$E$49*'Exposure Inputs'!$E$50*'Exposure Inputs'!$C$54*'Exposure Inputs'!$C$55)/'Exposure Inputs'!$E$48</f>
        <v>6.0248440815984034E-8</v>
      </c>
      <c r="L67" s="41">
        <f>'Exposure Inputs'!$E$64/$K67</f>
        <v>209134042.79596218</v>
      </c>
    </row>
    <row r="68" spans="1:12" s="35" customFormat="1">
      <c r="A68" s="47">
        <f>'Refined Drinking Water Calcs'!A68</f>
        <v>2020</v>
      </c>
      <c r="B68" s="48" t="str">
        <f>'Refined Drinking Water Calcs'!B68</f>
        <v>110000408265</v>
      </c>
      <c r="C68" s="48" t="str">
        <f>'Refined Drinking Water Calcs'!C68</f>
        <v>CHEM-TREND LP-GRAND RIVER</v>
      </c>
      <c r="D68" s="48" t="str">
        <f>'Refined Drinking Water Calcs'!D68</f>
        <v>Processing as a Reactant</v>
      </c>
      <c r="E68" s="48">
        <f>'Refined Drinking Water Calcs'!G68</f>
        <v>1.48398601311349E-2</v>
      </c>
      <c r="F68" s="48">
        <f>'Refined Drinking Water Calcs'!F68</f>
        <v>1.07172533816061E-2</v>
      </c>
      <c r="G68" s="41">
        <f>($E68*'Exposure Inputs'!$C$53*'Exposure Inputs'!$C$49*'Exposure Inputs'!$C$50*'Exposure Inputs'!$C$54*'Exposure Inputs'!$C$55)/'Exposure Inputs'!$C$48</f>
        <v>6.1637359054668807E-8</v>
      </c>
      <c r="H68" s="41">
        <f>'Exposure Inputs'!$E$64/$G68</f>
        <v>204421477.38394374</v>
      </c>
      <c r="I68" s="41">
        <f>($E68*'Exposure Inputs'!$C$53*'Exposure Inputs'!$D$49*'Exposure Inputs'!$D$50*'Exposure Inputs'!$C$54*'Exposure Inputs'!$C$55)/'Exposure Inputs'!$D$48</f>
        <v>4.7190755217008988E-8</v>
      </c>
      <c r="J68" s="41">
        <f>'Exposure Inputs'!$E$64/$I68</f>
        <v>267001448.52648121</v>
      </c>
      <c r="K68" s="41">
        <f>($E68*'Exposure Inputs'!$C$53*'Exposure Inputs'!$E$49*'Exposure Inputs'!$E$50*'Exposure Inputs'!$C$54*'Exposure Inputs'!$C$55)/'Exposure Inputs'!$E$48</f>
        <v>2.8626930185042119E-8</v>
      </c>
      <c r="L68" s="41">
        <f>'Exposure Inputs'!$E$64/$K68</f>
        <v>440144993.49230385</v>
      </c>
    </row>
    <row r="69" spans="1:12" s="35" customFormat="1">
      <c r="A69" s="47">
        <f>'Refined Drinking Water Calcs'!A69</f>
        <v>2021</v>
      </c>
      <c r="B69" s="48" t="str">
        <f>'Refined Drinking Water Calcs'!B69</f>
        <v>110000408265</v>
      </c>
      <c r="C69" s="48" t="str">
        <f>'Refined Drinking Water Calcs'!C69</f>
        <v>CHEM-TREND LP-GRAND RIVER</v>
      </c>
      <c r="D69" s="48" t="str">
        <f>'Refined Drinking Water Calcs'!D69</f>
        <v>Processing as a Reactant</v>
      </c>
      <c r="E69" s="48">
        <f>'Refined Drinking Water Calcs'!G69</f>
        <v>3.1869188999999999E-2</v>
      </c>
      <c r="F69" s="48">
        <f>'Refined Drinking Water Calcs'!F69</f>
        <v>2.3015727999999999E-2</v>
      </c>
      <c r="G69" s="41">
        <f>($E69*'Exposure Inputs'!$C$53*'Exposure Inputs'!$C$49*'Exposure Inputs'!$C$50*'Exposure Inputs'!$C$54*'Exposure Inputs'!$C$55)/'Exposure Inputs'!$C$48</f>
        <v>1.3236867651149998E-7</v>
      </c>
      <c r="H69" s="41">
        <f>'Exposure Inputs'!$E$64/$G69</f>
        <v>95188683.093808308</v>
      </c>
      <c r="I69" s="41">
        <f>($E69*'Exposure Inputs'!$C$53*'Exposure Inputs'!$D$49*'Exposure Inputs'!$D$50*'Exposure Inputs'!$C$54*'Exposure Inputs'!$C$55)/'Exposure Inputs'!$D$48</f>
        <v>1.0134402102000002E-7</v>
      </c>
      <c r="J69" s="41">
        <f>'Exposure Inputs'!$E$64/$I69</f>
        <v>124328992.21073355</v>
      </c>
      <c r="K69" s="41">
        <f>($E69*'Exposure Inputs'!$C$53*'Exposure Inputs'!$E$49*'Exposure Inputs'!$E$50*'Exposure Inputs'!$C$54*'Exposure Inputs'!$C$55)/'Exposure Inputs'!$E$48</f>
        <v>6.1477469497358499E-8</v>
      </c>
      <c r="L69" s="41">
        <f>'Exposure Inputs'!$E$64/$K69</f>
        <v>204953133.28635597</v>
      </c>
    </row>
    <row r="70" spans="1:12" s="35" customFormat="1">
      <c r="A70" s="47">
        <f>'Refined Drinking Water Calcs'!A70</f>
        <v>2022</v>
      </c>
      <c r="B70" s="48" t="str">
        <f>'Refined Drinking Water Calcs'!B70</f>
        <v>110000408265</v>
      </c>
      <c r="C70" s="48" t="str">
        <f>'Refined Drinking Water Calcs'!C70</f>
        <v>CHEM-TREND LP-GRAND RIVER</v>
      </c>
      <c r="D70" s="48" t="str">
        <f>'Refined Drinking Water Calcs'!D70</f>
        <v>Processing as a Reactant</v>
      </c>
      <c r="E70" s="48">
        <f>'Refined Drinking Water Calcs'!G70</f>
        <v>1.0594475739550699E-2</v>
      </c>
      <c r="F70" s="48">
        <f>'Refined Drinking Water Calcs'!F70</f>
        <v>7.6512639999999996E-3</v>
      </c>
      <c r="G70" s="41">
        <f>($E70*'Exposure Inputs'!$C$53*'Exposure Inputs'!$C$49*'Exposure Inputs'!$C$50*'Exposure Inputs'!$C$54*'Exposure Inputs'!$C$55)/'Exposure Inputs'!$C$48</f>
        <v>4.4004154984223834E-8</v>
      </c>
      <c r="H70" s="41">
        <f>'Exposure Inputs'!$E$64/$G70</f>
        <v>286336597.18081832</v>
      </c>
      <c r="I70" s="41">
        <f>($E70*'Exposure Inputs'!$C$53*'Exposure Inputs'!$D$49*'Exposure Inputs'!$D$50*'Exposure Inputs'!$C$54*'Exposure Inputs'!$C$55)/'Exposure Inputs'!$D$48</f>
        <v>3.3690432851771228E-8</v>
      </c>
      <c r="J70" s="41">
        <f>'Exposure Inputs'!$E$64/$I70</f>
        <v>373993413.95928586</v>
      </c>
      <c r="K70" s="41">
        <f>($E70*'Exposure Inputs'!$C$53*'Exposure Inputs'!$E$49*'Exposure Inputs'!$E$50*'Exposure Inputs'!$C$54*'Exposure Inputs'!$C$55)/'Exposure Inputs'!$E$48</f>
        <v>2.0437343388899312E-8</v>
      </c>
      <c r="L70" s="41">
        <f>'Exposure Inputs'!$E$64/$K70</f>
        <v>616518485.80494952</v>
      </c>
    </row>
    <row r="71" spans="1:12" s="35" customFormat="1">
      <c r="A71" s="47">
        <f>'Refined Drinking Water Calcs'!A71</f>
        <v>2019</v>
      </c>
      <c r="B71" s="48" t="str">
        <f>'Refined Drinking Water Calcs'!B71</f>
        <v>110000611703</v>
      </c>
      <c r="C71" s="48" t="str">
        <f>'Refined Drinking Water Calcs'!C71</f>
        <v>DDP SPECIALTY ELECTRONIC MATERIALS US LLC</v>
      </c>
      <c r="D71" s="48" t="str">
        <f>'Refined Drinking Water Calcs'!D71</f>
        <v>Processing as a Reactant</v>
      </c>
      <c r="E71" s="48">
        <f>'Refined Drinking Water Calcs'!G71</f>
        <v>6.5447663614157697E-5</v>
      </c>
      <c r="F71" s="48">
        <f>'Refined Drinking Water Calcs'!F71</f>
        <v>3.2686805894042402E-5</v>
      </c>
      <c r="G71" s="41">
        <f>($E71*'Exposure Inputs'!$C$53*'Exposure Inputs'!$C$49*'Exposure Inputs'!$C$50*'Exposure Inputs'!$C$54*'Exposure Inputs'!$C$55)/'Exposure Inputs'!$C$48</f>
        <v>2.7183687082140403E-10</v>
      </c>
      <c r="H71" s="41">
        <f>'Exposure Inputs'!$E$64/$G71</f>
        <v>46351328140.023216</v>
      </c>
      <c r="I71" s="41">
        <f>($E71*'Exposure Inputs'!$C$53*'Exposure Inputs'!$D$49*'Exposure Inputs'!$D$50*'Exposure Inputs'!$C$54*'Exposure Inputs'!$C$55)/'Exposure Inputs'!$D$48</f>
        <v>2.0812357029302148E-10</v>
      </c>
      <c r="J71" s="41">
        <f>'Exposure Inputs'!$E$64/$I71</f>
        <v>60540956424.398254</v>
      </c>
      <c r="K71" s="41">
        <f>($E71*'Exposure Inputs'!$C$53*'Exposure Inputs'!$E$49*'Exposure Inputs'!$E$50*'Exposure Inputs'!$C$54*'Exposure Inputs'!$C$55)/'Exposure Inputs'!$E$48</f>
        <v>1.2625224769644305E-10</v>
      </c>
      <c r="L71" s="41">
        <f>'Exposure Inputs'!$E$64/$K71</f>
        <v>99800203401.487518</v>
      </c>
    </row>
    <row r="72" spans="1:12" s="35" customFormat="1">
      <c r="A72" s="47">
        <f>'Refined Drinking Water Calcs'!A72</f>
        <v>2020</v>
      </c>
      <c r="B72" s="48" t="str">
        <f>'Refined Drinking Water Calcs'!B72</f>
        <v>110000611703</v>
      </c>
      <c r="C72" s="48" t="str">
        <f>'Refined Drinking Water Calcs'!C72</f>
        <v>DDP SPECIALTY ELECTRONIC MATERIALS US LLC</v>
      </c>
      <c r="D72" s="48" t="str">
        <f>'Refined Drinking Water Calcs'!D72</f>
        <v>Processing as a Reactant</v>
      </c>
      <c r="E72" s="48">
        <f>'Refined Drinking Water Calcs'!G72</f>
        <v>8.72635514855436E-5</v>
      </c>
      <c r="F72" s="48">
        <f>'Refined Drinking Water Calcs'!F72</f>
        <v>4.3582407858723198E-5</v>
      </c>
      <c r="G72" s="41">
        <f>($E72*'Exposure Inputs'!$C$53*'Exposure Inputs'!$C$49*'Exposure Inputs'!$C$50*'Exposure Inputs'!$C$54*'Exposure Inputs'!$C$55)/'Exposure Inputs'!$C$48</f>
        <v>3.6244916109520533E-10</v>
      </c>
      <c r="H72" s="41">
        <f>'Exposure Inputs'!$E$64/$G72</f>
        <v>34763496105.01741</v>
      </c>
      <c r="I72" s="41">
        <f>($E72*'Exposure Inputs'!$C$53*'Exposure Inputs'!$D$49*'Exposure Inputs'!$D$50*'Exposure Inputs'!$C$54*'Exposure Inputs'!$C$55)/'Exposure Inputs'!$D$48</f>
        <v>2.7749809372402869E-10</v>
      </c>
      <c r="J72" s="41">
        <f>'Exposure Inputs'!$E$64/$I72</f>
        <v>45405717318.298683</v>
      </c>
      <c r="K72" s="41">
        <f>($E72*'Exposure Inputs'!$C$53*'Exposure Inputs'!$E$49*'Exposure Inputs'!$E$50*'Exposure Inputs'!$C$54*'Exposure Inputs'!$C$55)/'Exposure Inputs'!$E$48</f>
        <v>1.683363302619241E-10</v>
      </c>
      <c r="L72" s="41">
        <f>'Exposure Inputs'!$E$64/$K72</f>
        <v>74850152551.115616</v>
      </c>
    </row>
    <row r="73" spans="1:12" s="35" customFormat="1">
      <c r="A73" s="47">
        <f>'Refined Drinking Water Calcs'!A73</f>
        <v>2021</v>
      </c>
      <c r="B73" s="48" t="str">
        <f>'Refined Drinking Water Calcs'!B73</f>
        <v>110000611703</v>
      </c>
      <c r="C73" s="48" t="str">
        <f>'Refined Drinking Water Calcs'!C73</f>
        <v>DDP SPECIALTY ELECTRONIC MATERIALS US LLC</v>
      </c>
      <c r="D73" s="48" t="str">
        <f>'Refined Drinking Water Calcs'!D73</f>
        <v>Processing as a Reactant</v>
      </c>
      <c r="E73" s="48">
        <f>'Refined Drinking Water Calcs'!G73</f>
        <v>2.18158878713859E-5</v>
      </c>
      <c r="F73" s="48">
        <f>'Refined Drinking Water Calcs'!F73</f>
        <v>1.08956019646808E-5</v>
      </c>
      <c r="G73" s="41">
        <f>($E73*'Exposure Inputs'!$C$53*'Exposure Inputs'!$C$49*'Exposure Inputs'!$C$50*'Exposure Inputs'!$C$54*'Exposure Inputs'!$C$55)/'Exposure Inputs'!$C$48</f>
        <v>9.0612290273801334E-11</v>
      </c>
      <c r="H73" s="41">
        <f>'Exposure Inputs'!$E$64/$G73</f>
        <v>139053984420.06964</v>
      </c>
      <c r="I73" s="41">
        <f>($E73*'Exposure Inputs'!$C$53*'Exposure Inputs'!$D$49*'Exposure Inputs'!$D$50*'Exposure Inputs'!$C$54*'Exposure Inputs'!$C$55)/'Exposure Inputs'!$D$48</f>
        <v>6.9374523431007171E-11</v>
      </c>
      <c r="J73" s="41">
        <f>'Exposure Inputs'!$E$64/$I73</f>
        <v>181622869273.19473</v>
      </c>
      <c r="K73" s="41">
        <f>($E73*'Exposure Inputs'!$C$53*'Exposure Inputs'!$E$49*'Exposure Inputs'!$E$50*'Exposure Inputs'!$C$54*'Exposure Inputs'!$C$55)/'Exposure Inputs'!$E$48</f>
        <v>4.2084082565481026E-11</v>
      </c>
      <c r="L73" s="41">
        <f>'Exposure Inputs'!$E$64/$K73</f>
        <v>299400610204.46246</v>
      </c>
    </row>
    <row r="74" spans="1:12" s="35" customFormat="1">
      <c r="A74" s="47">
        <f>'Refined Drinking Water Calcs'!A74</f>
        <v>2019</v>
      </c>
      <c r="B74" s="48" t="str">
        <f>'Refined Drinking Water Calcs'!B74</f>
        <v>110000582003</v>
      </c>
      <c r="C74" s="48" t="str">
        <f>'Refined Drinking Water Calcs'!C74</f>
        <v>DELAWARE RIVER PLANT</v>
      </c>
      <c r="D74" s="48" t="str">
        <f>'Refined Drinking Water Calcs'!D74</f>
        <v>Processing as a Reactant</v>
      </c>
      <c r="E74" s="48">
        <f>'Refined Drinking Water Calcs'!G74</f>
        <v>0.30250422308307601</v>
      </c>
      <c r="F74" s="48">
        <f>'Refined Drinking Water Calcs'!F74</f>
        <v>0.30250422308307601</v>
      </c>
      <c r="G74" s="41">
        <f>($E74*'Exposure Inputs'!$C$53*'Exposure Inputs'!$C$49*'Exposure Inputs'!$C$50*'Exposure Inputs'!$C$54*'Exposure Inputs'!$C$55)/'Exposure Inputs'!$C$48</f>
        <v>1.2564512905755564E-6</v>
      </c>
      <c r="H74" s="41">
        <f>'Exposure Inputs'!$E$64/$G74</f>
        <v>10028243.907671247</v>
      </c>
      <c r="I74" s="41">
        <f>($E74*'Exposure Inputs'!$C$53*'Exposure Inputs'!$D$49*'Exposure Inputs'!$D$50*'Exposure Inputs'!$C$54*'Exposure Inputs'!$C$55)/'Exposure Inputs'!$D$48</f>
        <v>9.6196342940418196E-7</v>
      </c>
      <c r="J74" s="41">
        <f>'Exposure Inputs'!$E$64/$I74</f>
        <v>13098211.028463056</v>
      </c>
      <c r="K74" s="41">
        <f>($E74*'Exposure Inputs'!$C$53*'Exposure Inputs'!$E$49*'Exposure Inputs'!$E$50*'Exposure Inputs'!$C$54*'Exposure Inputs'!$C$55)/'Exposure Inputs'!$E$48</f>
        <v>5.8354776920780541E-7</v>
      </c>
      <c r="L74" s="41">
        <f>'Exposure Inputs'!$E$64/$K74</f>
        <v>21592062.66370466</v>
      </c>
    </row>
    <row r="75" spans="1:12" s="35" customFormat="1">
      <c r="A75" s="47">
        <f>'Refined Drinking Water Calcs'!A75</f>
        <v>2020</v>
      </c>
      <c r="B75" s="48" t="str">
        <f>'Refined Drinking Water Calcs'!B75</f>
        <v>110000582003</v>
      </c>
      <c r="C75" s="48" t="str">
        <f>'Refined Drinking Water Calcs'!C75</f>
        <v>DELAWARE RIVER PLANT</v>
      </c>
      <c r="D75" s="48" t="str">
        <f>'Refined Drinking Water Calcs'!D75</f>
        <v>Processing as a Reactant</v>
      </c>
      <c r="E75" s="48">
        <f>'Refined Drinking Water Calcs'!G75</f>
        <v>0.27165753752296201</v>
      </c>
      <c r="F75" s="48">
        <f>'Refined Drinking Water Calcs'!F75</f>
        <v>0.27165753752296201</v>
      </c>
      <c r="G75" s="41">
        <f>($E75*'Exposure Inputs'!$C$53*'Exposure Inputs'!$C$49*'Exposure Inputs'!$C$50*'Exposure Inputs'!$C$54*'Exposure Inputs'!$C$55)/'Exposure Inputs'!$C$48</f>
        <v>1.1283295821016228E-6</v>
      </c>
      <c r="H75" s="41">
        <f>'Exposure Inputs'!$E$64/$G75</f>
        <v>11166949.976204012</v>
      </c>
      <c r="I75" s="41">
        <f>($E75*'Exposure Inputs'!$C$53*'Exposure Inputs'!$D$49*'Exposure Inputs'!$D$50*'Exposure Inputs'!$C$54*'Exposure Inputs'!$C$55)/'Exposure Inputs'!$D$48</f>
        <v>8.6387096932301923E-7</v>
      </c>
      <c r="J75" s="41">
        <f>'Exposure Inputs'!$E$64/$I75</f>
        <v>14585511.549107976</v>
      </c>
      <c r="K75" s="41">
        <f>($E75*'Exposure Inputs'!$C$53*'Exposure Inputs'!$E$49*'Exposure Inputs'!$E$50*'Exposure Inputs'!$C$54*'Exposure Inputs'!$C$55)/'Exposure Inputs'!$E$48</f>
        <v>5.2404276672354031E-7</v>
      </c>
      <c r="L75" s="41">
        <f>'Exposure Inputs'!$E$64/$K75</f>
        <v>24043839.167514265</v>
      </c>
    </row>
    <row r="76" spans="1:12" s="35" customFormat="1">
      <c r="A76" s="47">
        <f>'Refined Drinking Water Calcs'!A76</f>
        <v>2021</v>
      </c>
      <c r="B76" s="48" t="str">
        <f>'Refined Drinking Water Calcs'!B76</f>
        <v>110000582003</v>
      </c>
      <c r="C76" s="48" t="str">
        <f>'Refined Drinking Water Calcs'!C76</f>
        <v>DELAWARE RIVER PLANT</v>
      </c>
      <c r="D76" s="48" t="str">
        <f>'Refined Drinking Water Calcs'!D76</f>
        <v>Processing as a Reactant</v>
      </c>
      <c r="E76" s="48">
        <f>'Refined Drinking Water Calcs'!G76</f>
        <v>0.85702904726296003</v>
      </c>
      <c r="F76" s="48">
        <f>'Refined Drinking Water Calcs'!F76</f>
        <v>0.85702904726296003</v>
      </c>
      <c r="G76" s="41">
        <f>($E76*'Exposure Inputs'!$C$53*'Exposure Inputs'!$C$49*'Exposure Inputs'!$C$50*'Exposure Inputs'!$C$54*'Exposure Inputs'!$C$55)/'Exposure Inputs'!$C$48</f>
        <v>3.5596701478067051E-6</v>
      </c>
      <c r="H76" s="41">
        <f>'Exposure Inputs'!$E$64/$G76</f>
        <v>3539653.8097114149</v>
      </c>
      <c r="I76" s="41">
        <f>($E76*'Exposure Inputs'!$C$53*'Exposure Inputs'!$D$49*'Exposure Inputs'!$D$50*'Exposure Inputs'!$C$54*'Exposure Inputs'!$C$55)/'Exposure Inputs'!$D$48</f>
        <v>2.7253523702962134E-6</v>
      </c>
      <c r="J76" s="41">
        <f>'Exposure Inputs'!$E$64/$I76</f>
        <v>4623255.3769296734</v>
      </c>
      <c r="K76" s="41">
        <f>($E76*'Exposure Inputs'!$C$53*'Exposure Inputs'!$E$49*'Exposure Inputs'!$E$50*'Exposure Inputs'!$C$54*'Exposure Inputs'!$C$55)/'Exposure Inputs'!$E$48</f>
        <v>1.653257543248397E-6</v>
      </c>
      <c r="L76" s="41">
        <f>'Exposure Inputs'!$E$64/$K76</f>
        <v>7621317.1090348912</v>
      </c>
    </row>
    <row r="77" spans="1:12" s="35" customFormat="1">
      <c r="A77" s="47">
        <f>'Refined Drinking Water Calcs'!A77</f>
        <v>2022</v>
      </c>
      <c r="B77" s="48" t="str">
        <f>'Refined Drinking Water Calcs'!B77</f>
        <v>110000582003</v>
      </c>
      <c r="C77" s="48" t="str">
        <f>'Refined Drinking Water Calcs'!C77</f>
        <v>DELAWARE RIVER PLANT</v>
      </c>
      <c r="D77" s="48" t="str">
        <f>'Refined Drinking Water Calcs'!D77</f>
        <v>Processing as a Reactant</v>
      </c>
      <c r="E77" s="48">
        <f>'Refined Drinking Water Calcs'!G77</f>
        <v>0.71670842867120499</v>
      </c>
      <c r="F77" s="48">
        <f>'Refined Drinking Water Calcs'!F77</f>
        <v>0.71670842867120499</v>
      </c>
      <c r="G77" s="41">
        <f>($E77*'Exposure Inputs'!$C$53*'Exposure Inputs'!$C$49*'Exposure Inputs'!$C$50*'Exposure Inputs'!$C$54*'Exposure Inputs'!$C$55)/'Exposure Inputs'!$C$48</f>
        <v>2.9768484584858499E-6</v>
      </c>
      <c r="H77" s="41">
        <f>'Exposure Inputs'!$E$64/$G77</f>
        <v>4232664.2339089336</v>
      </c>
      <c r="I77" s="41">
        <f>($E77*'Exposure Inputs'!$C$53*'Exposure Inputs'!$D$49*'Exposure Inputs'!$D$50*'Exposure Inputs'!$C$54*'Exposure Inputs'!$C$55)/'Exposure Inputs'!$D$48</f>
        <v>2.279132803174432E-6</v>
      </c>
      <c r="J77" s="41">
        <f>'Exposure Inputs'!$E$64/$I77</f>
        <v>5528418.5206102999</v>
      </c>
      <c r="K77" s="41">
        <f>($E77*'Exposure Inputs'!$C$53*'Exposure Inputs'!$E$49*'Exposure Inputs'!$E$50*'Exposure Inputs'!$C$54*'Exposure Inputs'!$C$55)/'Exposure Inputs'!$E$48</f>
        <v>1.3825711273083773E-6</v>
      </c>
      <c r="L77" s="41">
        <f>'Exposure Inputs'!$E$64/$K77</f>
        <v>9113455.1786351725</v>
      </c>
    </row>
    <row r="78" spans="1:12" s="35" customFormat="1">
      <c r="A78" s="47">
        <f>'Refined Drinking Water Calcs'!A78</f>
        <v>2023</v>
      </c>
      <c r="B78" s="48" t="str">
        <f>'Refined Drinking Water Calcs'!B78</f>
        <v>110000582003</v>
      </c>
      <c r="C78" s="48" t="str">
        <f>'Refined Drinking Water Calcs'!C78</f>
        <v>DELAWARE RIVER PLANT</v>
      </c>
      <c r="D78" s="48" t="str">
        <f>'Refined Drinking Water Calcs'!D78</f>
        <v>Processing as a Reactant</v>
      </c>
      <c r="E78" s="48">
        <f>'Refined Drinking Water Calcs'!G78</f>
        <v>0.23712992015503101</v>
      </c>
      <c r="F78" s="48">
        <f>'Refined Drinking Water Calcs'!F78</f>
        <v>0.23712992015503101</v>
      </c>
      <c r="G78" s="41">
        <f>($E78*'Exposure Inputs'!$C$53*'Exposure Inputs'!$C$49*'Exposure Inputs'!$C$50*'Exposure Inputs'!$C$54*'Exposure Inputs'!$C$55)/'Exposure Inputs'!$C$48</f>
        <v>9.8491912336392146E-7</v>
      </c>
      <c r="H78" s="41">
        <f>'Exposure Inputs'!$E$64/$G78</f>
        <v>12792928.577694371</v>
      </c>
      <c r="I78" s="41">
        <f>($E78*'Exposure Inputs'!$C$53*'Exposure Inputs'!$D$49*'Exposure Inputs'!$D$50*'Exposure Inputs'!$C$54*'Exposure Inputs'!$C$55)/'Exposure Inputs'!$D$48</f>
        <v>7.5407314609299872E-7</v>
      </c>
      <c r="J78" s="41">
        <f>'Exposure Inputs'!$E$64/$I78</f>
        <v>16709254.35454515</v>
      </c>
      <c r="K78" s="41">
        <f>($E78*'Exposure Inputs'!$C$53*'Exposure Inputs'!$E$49*'Exposure Inputs'!$E$50*'Exposure Inputs'!$C$54*'Exposure Inputs'!$C$55)/'Exposure Inputs'!$E$48</f>
        <v>4.5743703842736544E-7</v>
      </c>
      <c r="L78" s="41">
        <f>'Exposure Inputs'!$E$64/$K78</f>
        <v>27544774.343848202</v>
      </c>
    </row>
    <row r="79" spans="1:12" s="35" customFormat="1">
      <c r="A79" s="47">
        <f>'Refined Drinking Water Calcs'!A79</f>
        <v>2019</v>
      </c>
      <c r="B79" s="48" t="str">
        <f>'Refined Drinking Water Calcs'!B79</f>
        <v>110027360629</v>
      </c>
      <c r="C79" s="48" t="str">
        <f>'Refined Drinking Water Calcs'!C79</f>
        <v>DOW CHEMICAL-MIDLAND</v>
      </c>
      <c r="D79" s="48" t="str">
        <f>'Refined Drinking Water Calcs'!D79</f>
        <v>Processing as a Reactant</v>
      </c>
      <c r="E79" s="48">
        <f>'Refined Drinking Water Calcs'!G79</f>
        <v>6.2109649962151202E-2</v>
      </c>
      <c r="F79" s="48">
        <f>'Refined Drinking Water Calcs'!F79</f>
        <v>3.4464983294465797E-2</v>
      </c>
      <c r="G79" s="41">
        <f>($E79*'Exposure Inputs'!$C$53*'Exposure Inputs'!$C$49*'Exposure Inputs'!$C$50*'Exposure Inputs'!$C$54*'Exposure Inputs'!$C$55)/'Exposure Inputs'!$C$48</f>
        <v>2.5797243111779502E-7</v>
      </c>
      <c r="H79" s="41">
        <f>'Exposure Inputs'!$E$64/$G79</f>
        <v>48842428.415331729</v>
      </c>
      <c r="I79" s="41">
        <f>($E79*'Exposure Inputs'!$C$53*'Exposure Inputs'!$D$49*'Exposure Inputs'!$D$50*'Exposure Inputs'!$C$54*'Exposure Inputs'!$C$55)/'Exposure Inputs'!$D$48</f>
        <v>1.9750868687964083E-7</v>
      </c>
      <c r="J79" s="41">
        <f>'Exposure Inputs'!$E$64/$I79</f>
        <v>63794662.397195078</v>
      </c>
      <c r="K79" s="41">
        <f>($E79*'Exposure Inputs'!$C$53*'Exposure Inputs'!$E$49*'Exposure Inputs'!$E$50*'Exposure Inputs'!$C$54*'Exposure Inputs'!$C$55)/'Exposure Inputs'!$E$48</f>
        <v>1.1981303041755357E-7</v>
      </c>
      <c r="L79" s="41">
        <f>'Exposure Inputs'!$E$64/$K79</f>
        <v>105163853.68176113</v>
      </c>
    </row>
    <row r="80" spans="1:12" s="35" customFormat="1">
      <c r="A80" s="47">
        <f>'Refined Drinking Water Calcs'!A80</f>
        <v>2020</v>
      </c>
      <c r="B80" s="48" t="str">
        <f>'Refined Drinking Water Calcs'!B80</f>
        <v>110027360629</v>
      </c>
      <c r="C80" s="48" t="str">
        <f>'Refined Drinking Water Calcs'!C80</f>
        <v>DOW CHEMICAL-MIDLAND</v>
      </c>
      <c r="D80" s="48" t="str">
        <f>'Refined Drinking Water Calcs'!D80</f>
        <v>Processing as a Reactant</v>
      </c>
      <c r="E80" s="48">
        <f>'Refined Drinking Water Calcs'!G80</f>
        <v>5.8050195999999998E-2</v>
      </c>
      <c r="F80" s="48">
        <f>'Refined Drinking Water Calcs'!F80</f>
        <v>3.2212370007245798E-2</v>
      </c>
      <c r="G80" s="41">
        <f>($E80*'Exposure Inputs'!$C$53*'Exposure Inputs'!$C$49*'Exposure Inputs'!$C$50*'Exposure Inputs'!$C$54*'Exposure Inputs'!$C$55)/'Exposure Inputs'!$C$48</f>
        <v>2.4111148908600007E-7</v>
      </c>
      <c r="H80" s="41">
        <f>'Exposure Inputs'!$E$64/$G80</f>
        <v>52257982.594540775</v>
      </c>
      <c r="I80" s="41">
        <f>($E80*'Exposure Inputs'!$C$53*'Exposure Inputs'!$D$49*'Exposure Inputs'!$D$50*'Exposure Inputs'!$C$54*'Exposure Inputs'!$C$55)/'Exposure Inputs'!$D$48</f>
        <v>1.8459962328000004E-7</v>
      </c>
      <c r="J80" s="41">
        <f>'Exposure Inputs'!$E$64/$I80</f>
        <v>68255827.266171426</v>
      </c>
      <c r="K80" s="41">
        <f>($E80*'Exposure Inputs'!$C$53*'Exposure Inputs'!$E$49*'Exposure Inputs'!$E$50*'Exposure Inputs'!$C$54*'Exposure Inputs'!$C$55)/'Exposure Inputs'!$E$48</f>
        <v>1.1198211394415097E-7</v>
      </c>
      <c r="L80" s="41">
        <f>'Exposure Inputs'!$E$64/$K80</f>
        <v>112517968.77387062</v>
      </c>
    </row>
    <row r="81" spans="1:12" s="35" customFormat="1">
      <c r="A81" s="47">
        <f>'Refined Drinking Water Calcs'!A81</f>
        <v>2019</v>
      </c>
      <c r="B81" s="48" t="str">
        <f>'Refined Drinking Water Calcs'!B81</f>
        <v>110000574423</v>
      </c>
      <c r="C81" s="48" t="str">
        <f>'Refined Drinking Water Calcs'!C81</f>
        <v>EASTMAN CHEMICAL COMPANY</v>
      </c>
      <c r="D81" s="48" t="str">
        <f>'Refined Drinking Water Calcs'!D81</f>
        <v>Processing as a Reactant</v>
      </c>
      <c r="E81" s="48">
        <f>'Refined Drinking Water Calcs'!G81</f>
        <v>5.3826199124921005E-4</v>
      </c>
      <c r="F81" s="48">
        <f>'Refined Drinking Water Calcs'!F81</f>
        <v>2.9599069188403503E-4</v>
      </c>
      <c r="G81" s="41">
        <f>($E81*'Exposure Inputs'!$C$53*'Exposure Inputs'!$C$49*'Exposure Inputs'!$C$50*'Exposure Inputs'!$C$54*'Exposure Inputs'!$C$55)/'Exposure Inputs'!$C$48</f>
        <v>2.2356711806535942E-9</v>
      </c>
      <c r="H81" s="41">
        <f>'Exposure Inputs'!$E$64/$G81</f>
        <v>5635891408.8235521</v>
      </c>
      <c r="I81" s="41">
        <f>($E81*'Exposure Inputs'!$C$53*'Exposure Inputs'!$D$49*'Exposure Inputs'!$D$50*'Exposure Inputs'!$C$54*'Exposure Inputs'!$C$55)/'Exposure Inputs'!$D$48</f>
        <v>1.7116731321724884E-9</v>
      </c>
      <c r="J81" s="41">
        <f>'Exposure Inputs'!$E$64/$I81</f>
        <v>7361218542.9398184</v>
      </c>
      <c r="K81" s="41">
        <f>($E81*'Exposure Inputs'!$C$53*'Exposure Inputs'!$E$49*'Exposure Inputs'!$E$50*'Exposure Inputs'!$C$54*'Exposure Inputs'!$C$55)/'Exposure Inputs'!$E$48</f>
        <v>1.038337848779608E-9</v>
      </c>
      <c r="L81" s="41">
        <f>'Exposure Inputs'!$E$64/$K81</f>
        <v>12134778689.623215</v>
      </c>
    </row>
    <row r="82" spans="1:12" s="35" customFormat="1">
      <c r="A82" s="47">
        <f>'Refined Drinking Water Calcs'!A82</f>
        <v>2023</v>
      </c>
      <c r="B82" s="48" t="str">
        <f>'Refined Drinking Water Calcs'!B82</f>
        <v>110000574423</v>
      </c>
      <c r="C82" s="48" t="str">
        <f>'Refined Drinking Water Calcs'!C82</f>
        <v>EASTMAN CHEMICAL COMPANY</v>
      </c>
      <c r="D82" s="48" t="str">
        <f>'Refined Drinking Water Calcs'!D82</f>
        <v>Processing as a Reactant</v>
      </c>
      <c r="E82" s="48">
        <f>'Refined Drinking Water Calcs'!G82</f>
        <v>8.0590669999999996E-3</v>
      </c>
      <c r="F82" s="48">
        <f>'Refined Drinking Water Calcs'!F82</f>
        <v>4.4316870000000001E-3</v>
      </c>
      <c r="G82" s="41">
        <f>($E82*'Exposure Inputs'!$C$53*'Exposure Inputs'!$C$49*'Exposure Inputs'!$C$50*'Exposure Inputs'!$C$54*'Exposure Inputs'!$C$55)/'Exposure Inputs'!$C$48</f>
        <v>3.3473334784499997E-8</v>
      </c>
      <c r="H82" s="41">
        <f>'Exposure Inputs'!$E$64/$G82</f>
        <v>376419023.71300322</v>
      </c>
      <c r="I82" s="41">
        <f>($E82*'Exposure Inputs'!$C$53*'Exposure Inputs'!$D$49*'Exposure Inputs'!$D$50*'Exposure Inputs'!$C$54*'Exposure Inputs'!$C$55)/'Exposure Inputs'!$D$48</f>
        <v>2.5627833060000002E-8</v>
      </c>
      <c r="J82" s="41">
        <f>'Exposure Inputs'!$E$64/$I82</f>
        <v>491652960.68929517</v>
      </c>
      <c r="K82" s="41">
        <f>($E82*'Exposure Inputs'!$C$53*'Exposure Inputs'!$E$49*'Exposure Inputs'!$E$50*'Exposure Inputs'!$C$54*'Exposure Inputs'!$C$55)/'Exposure Inputs'!$E$48</f>
        <v>1.5546396416603774E-8</v>
      </c>
      <c r="L82" s="41">
        <f>'Exposure Inputs'!$E$64/$K82</f>
        <v>810477210.43205988</v>
      </c>
    </row>
    <row r="83" spans="1:12" s="35" customFormat="1">
      <c r="A83" s="47">
        <f>'Refined Drinking Water Calcs'!A83</f>
        <v>2019</v>
      </c>
      <c r="B83" s="48" t="str">
        <f>'Refined Drinking Water Calcs'!B83</f>
        <v>110000460901</v>
      </c>
      <c r="C83" s="48" t="str">
        <f>'Refined Drinking Water Calcs'!C83</f>
        <v>ECO SERVICES OPERATIONS HOUSTON</v>
      </c>
      <c r="D83" s="48" t="str">
        <f>'Refined Drinking Water Calcs'!D83</f>
        <v>Processing as a Reactant</v>
      </c>
      <c r="E83" s="48">
        <f>'Refined Drinking Water Calcs'!G83</f>
        <v>0.227554703537137</v>
      </c>
      <c r="F83" s="48">
        <f>'Refined Drinking Water Calcs'!F83</f>
        <v>0.152094211504297</v>
      </c>
      <c r="G83" s="41">
        <f>($E83*'Exposure Inputs'!$C$53*'Exposure Inputs'!$C$49*'Exposure Inputs'!$C$50*'Exposure Inputs'!$C$54*'Exposure Inputs'!$C$55)/'Exposure Inputs'!$C$48</f>
        <v>9.4514846114149875E-7</v>
      </c>
      <c r="H83" s="41">
        <f>'Exposure Inputs'!$E$64/$G83</f>
        <v>13331238.97253391</v>
      </c>
      <c r="I83" s="41">
        <f>($E83*'Exposure Inputs'!$C$53*'Exposure Inputs'!$D$49*'Exposure Inputs'!$D$50*'Exposure Inputs'!$C$54*'Exposure Inputs'!$C$55)/'Exposure Inputs'!$D$48</f>
        <v>7.2362395724809576E-7</v>
      </c>
      <c r="J83" s="41">
        <f>'Exposure Inputs'!$E$64/$I83</f>
        <v>17412358.827804904</v>
      </c>
      <c r="K83" s="41">
        <f>($E83*'Exposure Inputs'!$C$53*'Exposure Inputs'!$E$49*'Exposure Inputs'!$E$50*'Exposure Inputs'!$C$54*'Exposure Inputs'!$C$55)/'Exposure Inputs'!$E$48</f>
        <v>4.3896590357805454E-7</v>
      </c>
      <c r="L83" s="41">
        <f>'Exposure Inputs'!$E$64/$K83</f>
        <v>28703823.912737075</v>
      </c>
    </row>
    <row r="84" spans="1:12" s="35" customFormat="1">
      <c r="A84" s="47">
        <f>'Refined Drinking Water Calcs'!A84</f>
        <v>2020</v>
      </c>
      <c r="B84" s="48" t="str">
        <f>'Refined Drinking Water Calcs'!B84</f>
        <v>110000460901</v>
      </c>
      <c r="C84" s="48" t="str">
        <f>'Refined Drinking Water Calcs'!C84</f>
        <v>ECO SERVICES OPERATIONS HOUSTON</v>
      </c>
      <c r="D84" s="48" t="str">
        <f>'Refined Drinking Water Calcs'!D84</f>
        <v>Processing as a Reactant</v>
      </c>
      <c r="E84" s="48">
        <f>'Refined Drinking Water Calcs'!G84</f>
        <v>0.22944051599738999</v>
      </c>
      <c r="F84" s="48">
        <f>'Refined Drinking Water Calcs'!F84</f>
        <v>0.15335466077090701</v>
      </c>
      <c r="G84" s="41">
        <f>($E84*'Exposure Inputs'!$C$53*'Exposure Inputs'!$C$49*'Exposure Inputs'!$C$50*'Exposure Inputs'!$C$54*'Exposure Inputs'!$C$55)/'Exposure Inputs'!$C$48</f>
        <v>9.5298118319515952E-7</v>
      </c>
      <c r="H84" s="41">
        <f>'Exposure Inputs'!$E$64/$G84</f>
        <v>13221667.145362372</v>
      </c>
      <c r="I84" s="41">
        <f>($E84*'Exposure Inputs'!$C$53*'Exposure Inputs'!$D$49*'Exposure Inputs'!$D$50*'Exposure Inputs'!$C$54*'Exposure Inputs'!$C$55)/'Exposure Inputs'!$D$48</f>
        <v>7.2962084087170031E-7</v>
      </c>
      <c r="J84" s="41">
        <f>'Exposure Inputs'!$E$64/$I84</f>
        <v>17269243.549768116</v>
      </c>
      <c r="K84" s="41">
        <f>($E84*'Exposure Inputs'!$C$53*'Exposure Inputs'!$E$49*'Exposure Inputs'!$E$50*'Exposure Inputs'!$C$54*'Exposure Inputs'!$C$55)/'Exposure Inputs'!$E$48</f>
        <v>4.4260374255798404E-7</v>
      </c>
      <c r="L84" s="41">
        <f>'Exposure Inputs'!$E$64/$K84</f>
        <v>28467902.072358359</v>
      </c>
    </row>
    <row r="85" spans="1:12" s="35" customFormat="1">
      <c r="A85" s="47">
        <f>'Refined Drinking Water Calcs'!A85</f>
        <v>2021</v>
      </c>
      <c r="B85" s="48" t="str">
        <f>'Refined Drinking Water Calcs'!B85</f>
        <v>110000460901</v>
      </c>
      <c r="C85" s="48" t="str">
        <f>'Refined Drinking Water Calcs'!C85</f>
        <v>ECO SERVICES OPERATIONS HOUSTON</v>
      </c>
      <c r="D85" s="48" t="str">
        <f>'Refined Drinking Water Calcs'!D85</f>
        <v>Processing as a Reactant</v>
      </c>
      <c r="E85" s="48">
        <f>'Refined Drinking Water Calcs'!G85</f>
        <v>0.28664349395838301</v>
      </c>
      <c r="F85" s="48">
        <f>'Refined Drinking Water Calcs'!F85</f>
        <v>0.19158828899999999</v>
      </c>
      <c r="G85" s="41">
        <f>($E85*'Exposure Inputs'!$C$53*'Exposure Inputs'!$C$49*'Exposure Inputs'!$C$50*'Exposure Inputs'!$C$54*'Exposure Inputs'!$C$55)/'Exposure Inputs'!$C$48</f>
        <v>1.1905737521561439E-6</v>
      </c>
      <c r="H85" s="41">
        <f>'Exposure Inputs'!$E$64/$G85</f>
        <v>10583132.693108043</v>
      </c>
      <c r="I85" s="41">
        <f>($E85*'Exposure Inputs'!$C$53*'Exposure Inputs'!$D$49*'Exposure Inputs'!$D$50*'Exposure Inputs'!$C$54*'Exposure Inputs'!$C$55)/'Exposure Inputs'!$D$48</f>
        <v>9.1152631078765807E-7</v>
      </c>
      <c r="J85" s="41">
        <f>'Exposure Inputs'!$E$64/$I85</f>
        <v>13822969.06944159</v>
      </c>
      <c r="K85" s="41">
        <f>($E85*'Exposure Inputs'!$C$53*'Exposure Inputs'!$E$49*'Exposure Inputs'!$E$50*'Exposure Inputs'!$C$54*'Exposure Inputs'!$C$55)/'Exposure Inputs'!$E$48</f>
        <v>5.5295152494915246E-7</v>
      </c>
      <c r="L85" s="41">
        <f>'Exposure Inputs'!$E$64/$K85</f>
        <v>22786807.579848256</v>
      </c>
    </row>
    <row r="86" spans="1:12" s="35" customFormat="1">
      <c r="A86" s="47">
        <f>'Refined Drinking Water Calcs'!A86</f>
        <v>2022</v>
      </c>
      <c r="B86" s="48" t="str">
        <f>'Refined Drinking Water Calcs'!B86</f>
        <v>110000460901</v>
      </c>
      <c r="C86" s="48" t="str">
        <f>'Refined Drinking Water Calcs'!C86</f>
        <v>ECO SERVICES OPERATIONS HOUSTON</v>
      </c>
      <c r="D86" s="48" t="str">
        <f>'Refined Drinking Water Calcs'!D86</f>
        <v>Processing as a Reactant</v>
      </c>
      <c r="E86" s="48">
        <f>'Refined Drinking Water Calcs'!G86</f>
        <v>0.81791877099999999</v>
      </c>
      <c r="F86" s="48">
        <f>'Refined Drinking Water Calcs'!F86</f>
        <v>0.54668485691254498</v>
      </c>
      <c r="G86" s="41">
        <f>($E86*'Exposure Inputs'!$C$53*'Exposure Inputs'!$C$49*'Exposure Inputs'!$C$50*'Exposure Inputs'!$C$54*'Exposure Inputs'!$C$55)/'Exposure Inputs'!$C$48</f>
        <v>3.3972256153485012E-6</v>
      </c>
      <c r="H86" s="41">
        <f>'Exposure Inputs'!$E$64/$G86</f>
        <v>3708908.8057836983</v>
      </c>
      <c r="I86" s="41">
        <f>($E86*'Exposure Inputs'!$C$53*'Exposure Inputs'!$D$49*'Exposure Inputs'!$D$50*'Exposure Inputs'!$C$54*'Exposure Inputs'!$C$55)/'Exposure Inputs'!$D$48</f>
        <v>2.6009816917800004E-6</v>
      </c>
      <c r="J86" s="41">
        <f>'Exposure Inputs'!$E$64/$I86</f>
        <v>4844324.7562335199</v>
      </c>
      <c r="K86" s="41">
        <f>($E86*'Exposure Inputs'!$C$53*'Exposure Inputs'!$E$49*'Exposure Inputs'!$E$50*'Exposure Inputs'!$C$54*'Exposure Inputs'!$C$55)/'Exposure Inputs'!$E$48</f>
        <v>1.5778116065479246E-6</v>
      </c>
      <c r="L86" s="41">
        <f>'Exposure Inputs'!$E$64/$K86</f>
        <v>7985744.2724530287</v>
      </c>
    </row>
    <row r="87" spans="1:12" s="35" customFormat="1">
      <c r="A87" s="47">
        <f>'Refined Drinking Water Calcs'!A87</f>
        <v>2023</v>
      </c>
      <c r="B87" s="48" t="str">
        <f>'Refined Drinking Water Calcs'!B87</f>
        <v>110000460901</v>
      </c>
      <c r="C87" s="48" t="str">
        <f>'Refined Drinking Water Calcs'!C87</f>
        <v>ECO SERVICES OPERATIONS HOUSTON</v>
      </c>
      <c r="D87" s="48" t="str">
        <f>'Refined Drinking Water Calcs'!D87</f>
        <v>Processing as a Reactant</v>
      </c>
      <c r="E87" s="48">
        <f>'Refined Drinking Water Calcs'!G87</f>
        <v>0.57328698791676602</v>
      </c>
      <c r="F87" s="48">
        <f>'Refined Drinking Water Calcs'!F87</f>
        <v>0.38317657700000002</v>
      </c>
      <c r="G87" s="41">
        <f>($E87*'Exposure Inputs'!$C$53*'Exposure Inputs'!$C$49*'Exposure Inputs'!$C$50*'Exposure Inputs'!$C$54*'Exposure Inputs'!$C$55)/'Exposure Inputs'!$C$48</f>
        <v>2.3811475043122878E-6</v>
      </c>
      <c r="H87" s="41">
        <f>'Exposure Inputs'!$E$64/$G87</f>
        <v>5291566.3465540214</v>
      </c>
      <c r="I87" s="41">
        <f>($E87*'Exposure Inputs'!$C$53*'Exposure Inputs'!$D$49*'Exposure Inputs'!$D$50*'Exposure Inputs'!$C$54*'Exposure Inputs'!$C$55)/'Exposure Inputs'!$D$48</f>
        <v>1.8230526215753161E-6</v>
      </c>
      <c r="J87" s="41">
        <f>'Exposure Inputs'!$E$64/$I87</f>
        <v>6911484.5347207952</v>
      </c>
      <c r="K87" s="41">
        <f>($E87*'Exposure Inputs'!$C$53*'Exposure Inputs'!$E$49*'Exposure Inputs'!$E$50*'Exposure Inputs'!$C$54*'Exposure Inputs'!$C$55)/'Exposure Inputs'!$E$48</f>
        <v>1.1059030498983049E-6</v>
      </c>
      <c r="L87" s="41">
        <f>'Exposure Inputs'!$E$64/$K87</f>
        <v>11393403.789924128</v>
      </c>
    </row>
    <row r="88" spans="1:12" s="35" customFormat="1">
      <c r="A88" s="47">
        <f>'Refined Drinking Water Calcs'!A88</f>
        <v>2019</v>
      </c>
      <c r="B88" s="48" t="str">
        <f>'Refined Drinking Water Calcs'!B88</f>
        <v>110060340162</v>
      </c>
      <c r="C88" s="48" t="str">
        <f>'Refined Drinking Water Calcs'!C88</f>
        <v>ENTERPRISE PASADENA PLANT</v>
      </c>
      <c r="D88" s="48" t="str">
        <f>'Refined Drinking Water Calcs'!D88</f>
        <v>Processing as a Reactant</v>
      </c>
      <c r="E88" s="48">
        <f>'Refined Drinking Water Calcs'!G88</f>
        <v>8.6895349198507894</v>
      </c>
      <c r="F88" s="48">
        <f>'Refined Drinking Water Calcs'!F88</f>
        <v>8.6895349198507894</v>
      </c>
      <c r="G88" s="41">
        <f>($E88*'Exposure Inputs'!$C$53*'Exposure Inputs'!$C$49*'Exposure Inputs'!$C$50*'Exposure Inputs'!$C$54*'Exposure Inputs'!$C$55)/'Exposure Inputs'!$C$48</f>
        <v>3.6091983289600259E-5</v>
      </c>
      <c r="H88" s="41">
        <f>'Exposure Inputs'!$E$64/$G88</f>
        <v>349107.997166524</v>
      </c>
      <c r="I88" s="41">
        <f>($E88*'Exposure Inputs'!$C$53*'Exposure Inputs'!$D$49*'Exposure Inputs'!$D$50*'Exposure Inputs'!$C$54*'Exposure Inputs'!$C$55)/'Exposure Inputs'!$D$48</f>
        <v>2.7632721045125516E-5</v>
      </c>
      <c r="J88" s="41">
        <f>'Exposure Inputs'!$E$64/$I88</f>
        <v>455981.15290287969</v>
      </c>
      <c r="K88" s="41">
        <f>($E88*'Exposure Inputs'!$C$53*'Exposure Inputs'!$E$49*'Exposure Inputs'!$E$50*'Exposure Inputs'!$C$54*'Exposure Inputs'!$C$55)/'Exposure Inputs'!$E$48</f>
        <v>1.6762604720859338E-5</v>
      </c>
      <c r="L88" s="41">
        <f>'Exposure Inputs'!$E$64/$K88</f>
        <v>751673.15639917192</v>
      </c>
    </row>
    <row r="89" spans="1:12" s="35" customFormat="1">
      <c r="A89" s="47">
        <f>'Refined Drinking Water Calcs'!A89</f>
        <v>2020</v>
      </c>
      <c r="B89" s="48" t="str">
        <f>'Refined Drinking Water Calcs'!B89</f>
        <v>110060340162</v>
      </c>
      <c r="C89" s="48" t="str">
        <f>'Refined Drinking Water Calcs'!C89</f>
        <v>ENTERPRISE PASADENA PLANT</v>
      </c>
      <c r="D89" s="48" t="str">
        <f>'Refined Drinking Water Calcs'!D89</f>
        <v>Processing as a Reactant</v>
      </c>
      <c r="E89" s="48">
        <f>'Refined Drinking Water Calcs'!G89</f>
        <v>7.9654070098632301</v>
      </c>
      <c r="F89" s="48">
        <f>'Refined Drinking Water Calcs'!F89</f>
        <v>7.9654070098632301</v>
      </c>
      <c r="G89" s="41">
        <f>($E89*'Exposure Inputs'!$C$53*'Exposure Inputs'!$C$49*'Exposure Inputs'!$C$50*'Exposure Inputs'!$C$54*'Exposure Inputs'!$C$55)/'Exposure Inputs'!$C$48</f>
        <v>3.3084318015466917E-5</v>
      </c>
      <c r="H89" s="41">
        <f>'Exposure Inputs'!$E$64/$G89</f>
        <v>380845.08781802608</v>
      </c>
      <c r="I89" s="41">
        <f>($E89*'Exposure Inputs'!$C$53*'Exposure Inputs'!$D$49*'Exposure Inputs'!$D$50*'Exposure Inputs'!$C$54*'Exposure Inputs'!$C$55)/'Exposure Inputs'!$D$48</f>
        <v>2.5329994291365077E-5</v>
      </c>
      <c r="J89" s="41">
        <f>'Exposure Inputs'!$E$64/$I89</f>
        <v>497433.9849849593</v>
      </c>
      <c r="K89" s="41">
        <f>($E89*'Exposure Inputs'!$C$53*'Exposure Inputs'!$E$49*'Exposure Inputs'!$E$50*'Exposure Inputs'!$C$54*'Exposure Inputs'!$C$55)/'Exposure Inputs'!$E$48</f>
        <v>1.5365720994121068E-5</v>
      </c>
      <c r="L89" s="41">
        <f>'Exposure Inputs'!$E$64/$K89</f>
        <v>820007.07970818714</v>
      </c>
    </row>
    <row r="90" spans="1:12" s="35" customFormat="1">
      <c r="A90" s="47">
        <f>'Refined Drinking Water Calcs'!A90</f>
        <v>2021</v>
      </c>
      <c r="B90" s="48" t="str">
        <f>'Refined Drinking Water Calcs'!B90</f>
        <v>110060340162</v>
      </c>
      <c r="C90" s="48" t="str">
        <f>'Refined Drinking Water Calcs'!C90</f>
        <v>ENTERPRISE PASADENA PLANT</v>
      </c>
      <c r="D90" s="48" t="str">
        <f>'Refined Drinking Water Calcs'!D90</f>
        <v>Processing as a Reactant</v>
      </c>
      <c r="E90" s="48">
        <f>'Refined Drinking Water Calcs'!G90</f>
        <v>7.5309302638706797</v>
      </c>
      <c r="F90" s="48">
        <f>'Refined Drinking Water Calcs'!F90</f>
        <v>7.5309302638706797</v>
      </c>
      <c r="G90" s="41">
        <f>($E90*'Exposure Inputs'!$C$53*'Exposure Inputs'!$C$49*'Exposure Inputs'!$C$50*'Exposure Inputs'!$C$54*'Exposure Inputs'!$C$55)/'Exposure Inputs'!$C$48</f>
        <v>3.1279718850986871E-5</v>
      </c>
      <c r="H90" s="41">
        <f>'Exposure Inputs'!$E$64/$G90</f>
        <v>402816.91980752797</v>
      </c>
      <c r="I90" s="41">
        <f>($E90*'Exposure Inputs'!$C$53*'Exposure Inputs'!$D$49*'Exposure Inputs'!$D$50*'Exposure Inputs'!$C$54*'Exposure Inputs'!$C$55)/'Exposure Inputs'!$D$48</f>
        <v>2.3948358239108769E-5</v>
      </c>
      <c r="J90" s="41">
        <f>'Exposure Inputs'!$E$64/$I90</f>
        <v>526132.09950332297</v>
      </c>
      <c r="K90" s="41">
        <f>($E90*'Exposure Inputs'!$C$53*'Exposure Inputs'!$E$49*'Exposure Inputs'!$E$50*'Exposure Inputs'!$C$54*'Exposure Inputs'!$C$55)/'Exposure Inputs'!$E$48</f>
        <v>1.4527590758078083E-5</v>
      </c>
      <c r="L90" s="41">
        <f>'Exposure Inputs'!$E$64/$K90</f>
        <v>867315.18046058365</v>
      </c>
    </row>
    <row r="91" spans="1:12" s="35" customFormat="1">
      <c r="A91" s="47">
        <f>'Refined Drinking Water Calcs'!A91</f>
        <v>2022</v>
      </c>
      <c r="B91" s="48" t="str">
        <f>'Refined Drinking Water Calcs'!B91</f>
        <v>110060340162</v>
      </c>
      <c r="C91" s="48" t="str">
        <f>'Refined Drinking Water Calcs'!C91</f>
        <v>ENTERPRISE PASADENA PLANT</v>
      </c>
      <c r="D91" s="48" t="str">
        <f>'Refined Drinking Water Calcs'!D91</f>
        <v>Processing as a Reactant</v>
      </c>
      <c r="E91" s="48">
        <f>'Refined Drinking Water Calcs'!G91</f>
        <v>5.9378488618980398</v>
      </c>
      <c r="F91" s="48">
        <f>'Refined Drinking Water Calcs'!F91</f>
        <v>5.9378488618980398</v>
      </c>
      <c r="G91" s="41">
        <f>($E91*'Exposure Inputs'!$C$53*'Exposure Inputs'!$C$49*'Exposure Inputs'!$C$50*'Exposure Inputs'!$C$54*'Exposure Inputs'!$C$55)/'Exposure Inputs'!$C$48</f>
        <v>2.466285524789351E-5</v>
      </c>
      <c r="H91" s="41">
        <f>'Exposure Inputs'!$E$64/$G91</f>
        <v>510889.75195101078</v>
      </c>
      <c r="I91" s="41">
        <f>($E91*'Exposure Inputs'!$C$53*'Exposure Inputs'!$D$49*'Exposure Inputs'!$D$50*'Exposure Inputs'!$C$54*'Exposure Inputs'!$C$55)/'Exposure Inputs'!$D$48</f>
        <v>1.8882359380835769E-5</v>
      </c>
      <c r="J91" s="41">
        <f>'Exposure Inputs'!$E$64/$I91</f>
        <v>667289.49205299467</v>
      </c>
      <c r="K91" s="41">
        <f>($E91*'Exposure Inputs'!$C$53*'Exposure Inputs'!$E$49*'Exposure Inputs'!$E$50*'Exposure Inputs'!$C$54*'Exposure Inputs'!$C$55)/'Exposure Inputs'!$E$48</f>
        <v>1.145444655925388E-5</v>
      </c>
      <c r="L91" s="41">
        <f>'Exposure Inputs'!$E$64/$K91</f>
        <v>1100009.49716952</v>
      </c>
    </row>
    <row r="92" spans="1:12" s="35" customFormat="1">
      <c r="A92" s="47">
        <f>'Refined Drinking Water Calcs'!A92</f>
        <v>2023</v>
      </c>
      <c r="B92" s="48" t="str">
        <f>'Refined Drinking Water Calcs'!B92</f>
        <v>110060340162</v>
      </c>
      <c r="C92" s="48" t="str">
        <f>'Refined Drinking Water Calcs'!C92</f>
        <v>ENTERPRISE PASADENA PLANT</v>
      </c>
      <c r="D92" s="48" t="str">
        <f>'Refined Drinking Water Calcs'!D92</f>
        <v>Processing as a Reactant</v>
      </c>
      <c r="E92" s="48">
        <f>'Refined Drinking Water Calcs'!G92</f>
        <v>0.67343896152994798</v>
      </c>
      <c r="F92" s="48">
        <f>'Refined Drinking Water Calcs'!F92</f>
        <v>0.67343896152994798</v>
      </c>
      <c r="G92" s="41">
        <f>($E92*'Exposure Inputs'!$C$53*'Exposure Inputs'!$C$49*'Exposure Inputs'!$C$50*'Exposure Inputs'!$C$54*'Exposure Inputs'!$C$55)/'Exposure Inputs'!$C$48</f>
        <v>2.7971287267146393E-6</v>
      </c>
      <c r="H92" s="41">
        <f>'Exposure Inputs'!$E$64/$G92</f>
        <v>4504619.2832173649</v>
      </c>
      <c r="I92" s="41">
        <f>($E92*'Exposure Inputs'!$C$53*'Exposure Inputs'!$D$49*'Exposure Inputs'!$D$50*'Exposure Inputs'!$C$54*'Exposure Inputs'!$C$55)/'Exposure Inputs'!$D$48</f>
        <v>2.1415358976652345E-6</v>
      </c>
      <c r="J92" s="41">
        <f>'Exposure Inputs'!$E$64/$I92</f>
        <v>5883627.7335985312</v>
      </c>
      <c r="K92" s="41">
        <f>($E92*'Exposure Inputs'!$C$53*'Exposure Inputs'!$E$49*'Exposure Inputs'!$E$50*'Exposure Inputs'!$C$54*'Exposure Inputs'!$C$55)/'Exposure Inputs'!$E$48</f>
        <v>1.2991018759777715E-6</v>
      </c>
      <c r="L92" s="41">
        <f>'Exposure Inputs'!$E$64/$K92</f>
        <v>9699008.3941773884</v>
      </c>
    </row>
    <row r="93" spans="1:12" s="35" customFormat="1">
      <c r="A93" s="47">
        <f>'Refined Drinking Water Calcs'!A93</f>
        <v>2019</v>
      </c>
      <c r="B93" s="48" t="str">
        <f>'Refined Drinking Water Calcs'!B93</f>
        <v>110000597266</v>
      </c>
      <c r="C93" s="48" t="str">
        <f>'Refined Drinking Water Calcs'!C93</f>
        <v>EQUISTAR CHEMICALS LP - LAKE CHARLES POLYMERS SITE</v>
      </c>
      <c r="D93" s="48" t="str">
        <f>'Refined Drinking Water Calcs'!D93</f>
        <v>Processing as a Reactant</v>
      </c>
      <c r="E93" s="48">
        <f>'Refined Drinking Water Calcs'!G93</f>
        <v>2.65364735307255E-4</v>
      </c>
      <c r="F93" s="48">
        <f>'Refined Drinking Water Calcs'!F93</f>
        <v>1.3729473627169299E-4</v>
      </c>
      <c r="G93" s="41">
        <f>($E93*'Exposure Inputs'!$C$53*'Exposure Inputs'!$C$49*'Exposure Inputs'!$C$50*'Exposure Inputs'!$C$54*'Exposure Inputs'!$C$55)/'Exposure Inputs'!$C$48</f>
        <v>1.1021924280986838E-9</v>
      </c>
      <c r="H93" s="41">
        <f>'Exposure Inputs'!$E$64/$G93</f>
        <v>11431760624.354307</v>
      </c>
      <c r="I93" s="41">
        <f>($E93*'Exposure Inputs'!$C$53*'Exposure Inputs'!$D$49*'Exposure Inputs'!$D$50*'Exposure Inputs'!$C$54*'Exposure Inputs'!$C$55)/'Exposure Inputs'!$D$48</f>
        <v>8.438598582770711E-10</v>
      </c>
      <c r="J93" s="41">
        <f>'Exposure Inputs'!$E$64/$I93</f>
        <v>14931389230.583525</v>
      </c>
      <c r="K93" s="41">
        <f>($E93*'Exposure Inputs'!$C$53*'Exposure Inputs'!$E$49*'Exposure Inputs'!$E$50*'Exposure Inputs'!$C$54*'Exposure Inputs'!$C$55)/'Exposure Inputs'!$E$48</f>
        <v>5.1190359505308964E-10</v>
      </c>
      <c r="L93" s="41">
        <f>'Exposure Inputs'!$E$64/$K93</f>
        <v>24614009594.312874</v>
      </c>
    </row>
    <row r="94" spans="1:12" s="35" customFormat="1">
      <c r="A94" s="47">
        <f>'Refined Drinking Water Calcs'!A94</f>
        <v>2020</v>
      </c>
      <c r="B94" s="48" t="str">
        <f>'Refined Drinking Water Calcs'!B94</f>
        <v>110000597266</v>
      </c>
      <c r="C94" s="48" t="str">
        <f>'Refined Drinking Water Calcs'!C94</f>
        <v>EQUISTAR CHEMICALS LP - LAKE CHARLES POLYMERS SITE</v>
      </c>
      <c r="D94" s="48" t="str">
        <f>'Refined Drinking Water Calcs'!D94</f>
        <v>Processing as a Reactant</v>
      </c>
      <c r="E94" s="48">
        <f>'Refined Drinking Water Calcs'!G94</f>
        <v>2.65364735307255E-4</v>
      </c>
      <c r="F94" s="48">
        <f>'Refined Drinking Water Calcs'!F94</f>
        <v>1.3729473627169299E-4</v>
      </c>
      <c r="G94" s="41">
        <f>($E94*'Exposure Inputs'!$C$53*'Exposure Inputs'!$C$49*'Exposure Inputs'!$C$50*'Exposure Inputs'!$C$54*'Exposure Inputs'!$C$55)/'Exposure Inputs'!$C$48</f>
        <v>1.1021924280986838E-9</v>
      </c>
      <c r="H94" s="41">
        <f>'Exposure Inputs'!$E$64/$G94</f>
        <v>11431760624.354307</v>
      </c>
      <c r="I94" s="41">
        <f>($E94*'Exposure Inputs'!$C$53*'Exposure Inputs'!$D$49*'Exposure Inputs'!$D$50*'Exposure Inputs'!$C$54*'Exposure Inputs'!$C$55)/'Exposure Inputs'!$D$48</f>
        <v>8.438598582770711E-10</v>
      </c>
      <c r="J94" s="41">
        <f>'Exposure Inputs'!$E$64/$I94</f>
        <v>14931389230.583525</v>
      </c>
      <c r="K94" s="41">
        <f>($E94*'Exposure Inputs'!$C$53*'Exposure Inputs'!$E$49*'Exposure Inputs'!$E$50*'Exposure Inputs'!$C$54*'Exposure Inputs'!$C$55)/'Exposure Inputs'!$E$48</f>
        <v>5.1190359505308964E-10</v>
      </c>
      <c r="L94" s="41">
        <f>'Exposure Inputs'!$E$64/$K94</f>
        <v>24614009594.312874</v>
      </c>
    </row>
    <row r="95" spans="1:12" s="35" customFormat="1">
      <c r="A95" s="47">
        <f>'Refined Drinking Water Calcs'!A95</f>
        <v>2021</v>
      </c>
      <c r="B95" s="48" t="str">
        <f>'Refined Drinking Water Calcs'!B95</f>
        <v>110000597266</v>
      </c>
      <c r="C95" s="48" t="str">
        <f>'Refined Drinking Water Calcs'!C95</f>
        <v>EQUISTAR CHEMICALS LP - LAKE CHARLES POLYMERS SITE</v>
      </c>
      <c r="D95" s="48" t="str">
        <f>'Refined Drinking Water Calcs'!D95</f>
        <v>Processing as a Reactant</v>
      </c>
      <c r="E95" s="48">
        <f>'Refined Drinking Water Calcs'!G95</f>
        <v>5.3072947061450903E-4</v>
      </c>
      <c r="F95" s="48">
        <f>'Refined Drinking Water Calcs'!F95</f>
        <v>2.7458947254338598E-4</v>
      </c>
      <c r="G95" s="41">
        <f>($E95*'Exposure Inputs'!$C$53*'Exposure Inputs'!$C$49*'Exposure Inputs'!$C$50*'Exposure Inputs'!$C$54*'Exposure Inputs'!$C$55)/'Exposure Inputs'!$C$48</f>
        <v>2.2043848561973634E-9</v>
      </c>
      <c r="H95" s="41">
        <f>'Exposure Inputs'!$E$64/$G95</f>
        <v>5715880312.177165</v>
      </c>
      <c r="I95" s="41">
        <f>($E95*'Exposure Inputs'!$C$53*'Exposure Inputs'!$D$49*'Exposure Inputs'!$D$50*'Exposure Inputs'!$C$54*'Exposure Inputs'!$C$55)/'Exposure Inputs'!$D$48</f>
        <v>1.6877197165541387E-9</v>
      </c>
      <c r="J95" s="41">
        <f>'Exposure Inputs'!$E$64/$I95</f>
        <v>7465694615.2917786</v>
      </c>
      <c r="K95" s="41">
        <f>($E95*'Exposure Inputs'!$C$53*'Exposure Inputs'!$E$49*'Exposure Inputs'!$E$50*'Exposure Inputs'!$C$54*'Exposure Inputs'!$C$55)/'Exposure Inputs'!$E$48</f>
        <v>1.0238071901061774E-9</v>
      </c>
      <c r="L95" s="41">
        <f>'Exposure Inputs'!$E$64/$K95</f>
        <v>12307004797.156458</v>
      </c>
    </row>
    <row r="96" spans="1:12" s="35" customFormat="1">
      <c r="A96" s="47">
        <f>'Refined Drinking Water Calcs'!A96</f>
        <v>2019</v>
      </c>
      <c r="B96" s="48" t="str">
        <f>'Refined Drinking Water Calcs'!B96</f>
        <v>110000746211</v>
      </c>
      <c r="C96" s="48" t="str">
        <f>'Refined Drinking Water Calcs'!C96</f>
        <v>EQUISTAR CHEMICALS LP TUSCOLA PLANT</v>
      </c>
      <c r="D96" s="48" t="str">
        <f>'Refined Drinking Water Calcs'!D96</f>
        <v>Processing as a Reactant</v>
      </c>
      <c r="E96" s="48">
        <f>'Refined Drinking Water Calcs'!G96</f>
        <v>5</v>
      </c>
      <c r="F96" s="48">
        <f>'Refined Drinking Water Calcs'!F96</f>
        <v>5</v>
      </c>
      <c r="G96" s="41">
        <f>($E96*'Exposure Inputs'!$C$53*'Exposure Inputs'!$C$49*'Exposure Inputs'!$C$50*'Exposure Inputs'!$C$54*'Exposure Inputs'!$C$55)/'Exposure Inputs'!$C$48</f>
        <v>2.0767500000000001E-5</v>
      </c>
      <c r="H96" s="41">
        <f>'Exposure Inputs'!$E$64/$G96</f>
        <v>606717.22643553629</v>
      </c>
      <c r="I96" s="41">
        <f>($E96*'Exposure Inputs'!$C$53*'Exposure Inputs'!$D$49*'Exposure Inputs'!$D$50*'Exposure Inputs'!$C$54*'Exposure Inputs'!$C$55)/'Exposure Inputs'!$D$48</f>
        <v>1.5900000000000004E-5</v>
      </c>
      <c r="J96" s="41">
        <f>'Exposure Inputs'!$E$64/$I96</f>
        <v>792452.83018867904</v>
      </c>
      <c r="K96" s="41">
        <f>($E96*'Exposure Inputs'!$C$53*'Exposure Inputs'!$E$49*'Exposure Inputs'!$E$50*'Exposure Inputs'!$C$54*'Exposure Inputs'!$C$55)/'Exposure Inputs'!$E$48</f>
        <v>9.6452830188679274E-6</v>
      </c>
      <c r="L96" s="41">
        <f>'Exposure Inputs'!$E$64/$K96</f>
        <v>1306338.0281690136</v>
      </c>
    </row>
    <row r="97" spans="1:12" s="35" customFormat="1">
      <c r="A97" s="47">
        <f>'Refined Drinking Water Calcs'!A97</f>
        <v>2020</v>
      </c>
      <c r="B97" s="48" t="str">
        <f>'Refined Drinking Water Calcs'!B97</f>
        <v>110000746211</v>
      </c>
      <c r="C97" s="48" t="str">
        <f>'Refined Drinking Water Calcs'!C97</f>
        <v>EQUISTAR CHEMICALS LP TUSCOLA PLANT</v>
      </c>
      <c r="D97" s="48" t="str">
        <f>'Refined Drinking Water Calcs'!D97</f>
        <v>Processing as a Reactant</v>
      </c>
      <c r="E97" s="48">
        <f>'Refined Drinking Water Calcs'!G97</f>
        <v>5</v>
      </c>
      <c r="F97" s="48">
        <f>'Refined Drinking Water Calcs'!F97</f>
        <v>5</v>
      </c>
      <c r="G97" s="41">
        <f>($E97*'Exposure Inputs'!$C$53*'Exposure Inputs'!$C$49*'Exposure Inputs'!$C$50*'Exposure Inputs'!$C$54*'Exposure Inputs'!$C$55)/'Exposure Inputs'!$C$48</f>
        <v>2.0767500000000001E-5</v>
      </c>
      <c r="H97" s="41">
        <f>'Exposure Inputs'!$E$64/$G97</f>
        <v>606717.22643553629</v>
      </c>
      <c r="I97" s="41">
        <f>($E97*'Exposure Inputs'!$C$53*'Exposure Inputs'!$D$49*'Exposure Inputs'!$D$50*'Exposure Inputs'!$C$54*'Exposure Inputs'!$C$55)/'Exposure Inputs'!$D$48</f>
        <v>1.5900000000000004E-5</v>
      </c>
      <c r="J97" s="41">
        <f>'Exposure Inputs'!$E$64/$I97</f>
        <v>792452.83018867904</v>
      </c>
      <c r="K97" s="41">
        <f>($E97*'Exposure Inputs'!$C$53*'Exposure Inputs'!$E$49*'Exposure Inputs'!$E$50*'Exposure Inputs'!$C$54*'Exposure Inputs'!$C$55)/'Exposure Inputs'!$E$48</f>
        <v>9.6452830188679274E-6</v>
      </c>
      <c r="L97" s="41">
        <f>'Exposure Inputs'!$E$64/$K97</f>
        <v>1306338.0281690136</v>
      </c>
    </row>
    <row r="98" spans="1:12" s="35" customFormat="1">
      <c r="A98" s="47">
        <f>'Refined Drinking Water Calcs'!A98</f>
        <v>2021</v>
      </c>
      <c r="B98" s="48" t="str">
        <f>'Refined Drinking Water Calcs'!B98</f>
        <v>110000746211</v>
      </c>
      <c r="C98" s="48" t="str">
        <f>'Refined Drinking Water Calcs'!C98</f>
        <v>EQUISTAR CHEMICALS LP TUSCOLA PLANT</v>
      </c>
      <c r="D98" s="48" t="str">
        <f>'Refined Drinking Water Calcs'!D98</f>
        <v>Processing as a Reactant</v>
      </c>
      <c r="E98" s="48">
        <f>'Refined Drinking Water Calcs'!G98</f>
        <v>5</v>
      </c>
      <c r="F98" s="48">
        <f>'Refined Drinking Water Calcs'!F98</f>
        <v>5</v>
      </c>
      <c r="G98" s="41">
        <f>($E98*'Exposure Inputs'!$C$53*'Exposure Inputs'!$C$49*'Exposure Inputs'!$C$50*'Exposure Inputs'!$C$54*'Exposure Inputs'!$C$55)/'Exposure Inputs'!$C$48</f>
        <v>2.0767500000000001E-5</v>
      </c>
      <c r="H98" s="41">
        <f>'Exposure Inputs'!$E$64/$G98</f>
        <v>606717.22643553629</v>
      </c>
      <c r="I98" s="41">
        <f>($E98*'Exposure Inputs'!$C$53*'Exposure Inputs'!$D$49*'Exposure Inputs'!$D$50*'Exposure Inputs'!$C$54*'Exposure Inputs'!$C$55)/'Exposure Inputs'!$D$48</f>
        <v>1.5900000000000004E-5</v>
      </c>
      <c r="J98" s="41">
        <f>'Exposure Inputs'!$E$64/$I98</f>
        <v>792452.83018867904</v>
      </c>
      <c r="K98" s="41">
        <f>($E98*'Exposure Inputs'!$C$53*'Exposure Inputs'!$E$49*'Exposure Inputs'!$E$50*'Exposure Inputs'!$C$54*'Exposure Inputs'!$C$55)/'Exposure Inputs'!$E$48</f>
        <v>9.6452830188679274E-6</v>
      </c>
      <c r="L98" s="41">
        <f>'Exposure Inputs'!$E$64/$K98</f>
        <v>1306338.0281690136</v>
      </c>
    </row>
    <row r="99" spans="1:12" s="35" customFormat="1">
      <c r="A99" s="47">
        <f>'Refined Drinking Water Calcs'!A99</f>
        <v>2022</v>
      </c>
      <c r="B99" s="48" t="str">
        <f>'Refined Drinking Water Calcs'!B99</f>
        <v>110000746211</v>
      </c>
      <c r="C99" s="48" t="str">
        <f>'Refined Drinking Water Calcs'!C99</f>
        <v>EQUISTAR CHEMICALS LP TUSCOLA PLANT</v>
      </c>
      <c r="D99" s="48" t="str">
        <f>'Refined Drinking Water Calcs'!D99</f>
        <v>Processing as a Reactant</v>
      </c>
      <c r="E99" s="48">
        <f>'Refined Drinking Water Calcs'!G99</f>
        <v>5</v>
      </c>
      <c r="F99" s="48">
        <f>'Refined Drinking Water Calcs'!F99</f>
        <v>5</v>
      </c>
      <c r="G99" s="41">
        <f>($E99*'Exposure Inputs'!$C$53*'Exposure Inputs'!$C$49*'Exposure Inputs'!$C$50*'Exposure Inputs'!$C$54*'Exposure Inputs'!$C$55)/'Exposure Inputs'!$C$48</f>
        <v>2.0767500000000001E-5</v>
      </c>
      <c r="H99" s="41">
        <f>'Exposure Inputs'!$E$64/$G99</f>
        <v>606717.22643553629</v>
      </c>
      <c r="I99" s="41">
        <f>($E99*'Exposure Inputs'!$C$53*'Exposure Inputs'!$D$49*'Exposure Inputs'!$D$50*'Exposure Inputs'!$C$54*'Exposure Inputs'!$C$55)/'Exposure Inputs'!$D$48</f>
        <v>1.5900000000000004E-5</v>
      </c>
      <c r="J99" s="41">
        <f>'Exposure Inputs'!$E$64/$I99</f>
        <v>792452.83018867904</v>
      </c>
      <c r="K99" s="41">
        <f>($E99*'Exposure Inputs'!$C$53*'Exposure Inputs'!$E$49*'Exposure Inputs'!$E$50*'Exposure Inputs'!$C$54*'Exposure Inputs'!$C$55)/'Exposure Inputs'!$E$48</f>
        <v>9.6452830188679274E-6</v>
      </c>
      <c r="L99" s="41">
        <f>'Exposure Inputs'!$E$64/$K99</f>
        <v>1306338.0281690136</v>
      </c>
    </row>
    <row r="100" spans="1:12" s="35" customFormat="1">
      <c r="A100" s="47">
        <f>'Refined Drinking Water Calcs'!A100</f>
        <v>2019</v>
      </c>
      <c r="B100" s="48" t="str">
        <f>'Refined Drinking Water Calcs'!B100</f>
        <v>110000433013</v>
      </c>
      <c r="C100" s="48" t="str">
        <f>'Refined Drinking Water Calcs'!C100</f>
        <v>EQUISTAR CHEMICALS, LP - MORRIS PLANT</v>
      </c>
      <c r="D100" s="48" t="str">
        <f>'Refined Drinking Water Calcs'!D100</f>
        <v>Processing as a Reactant</v>
      </c>
      <c r="E100" s="48">
        <f>'Refined Drinking Water Calcs'!G100</f>
        <v>11.759484931660101</v>
      </c>
      <c r="F100" s="48">
        <f>'Refined Drinking Water Calcs'!F100</f>
        <v>11.759484931660101</v>
      </c>
      <c r="G100" s="41">
        <f>($E100*'Exposure Inputs'!$C$53*'Exposure Inputs'!$C$49*'Exposure Inputs'!$C$50*'Exposure Inputs'!$C$54*'Exposure Inputs'!$C$55)/'Exposure Inputs'!$C$48</f>
        <v>4.8843020663650241E-5</v>
      </c>
      <c r="H100" s="41">
        <f>'Exposure Inputs'!$E$64/$G100</f>
        <v>257969.30306108447</v>
      </c>
      <c r="I100" s="41">
        <f>($E100*'Exposure Inputs'!$C$53*'Exposure Inputs'!$D$49*'Exposure Inputs'!$D$50*'Exposure Inputs'!$C$54*'Exposure Inputs'!$C$55)/'Exposure Inputs'!$D$48</f>
        <v>3.7395162082679137E-5</v>
      </c>
      <c r="J100" s="41">
        <f>'Exposure Inputs'!$E$64/$I100</f>
        <v>336941.98121516168</v>
      </c>
      <c r="K100" s="41">
        <f>($E100*'Exposure Inputs'!$C$53*'Exposure Inputs'!$E$49*'Exposure Inputs'!$E$50*'Exposure Inputs'!$C$54*'Exposure Inputs'!$C$55)/'Exposure Inputs'!$E$48</f>
        <v>2.2684712064394886E-5</v>
      </c>
      <c r="L100" s="41">
        <f>'Exposure Inputs'!$E$64/$K100</f>
        <v>555440.15565339744</v>
      </c>
    </row>
    <row r="101" spans="1:12" s="35" customFormat="1">
      <c r="A101" s="47">
        <f>'Refined Drinking Water Calcs'!A101</f>
        <v>2020</v>
      </c>
      <c r="B101" s="48" t="str">
        <f>'Refined Drinking Water Calcs'!B101</f>
        <v>110000433013</v>
      </c>
      <c r="C101" s="48" t="str">
        <f>'Refined Drinking Water Calcs'!C101</f>
        <v>EQUISTAR CHEMICALS, LP - MORRIS PLANT</v>
      </c>
      <c r="D101" s="48" t="str">
        <f>'Refined Drinking Water Calcs'!D101</f>
        <v>Processing as a Reactant</v>
      </c>
      <c r="E101" s="48">
        <f>'Refined Drinking Water Calcs'!G101</f>
        <v>1.25357653982227</v>
      </c>
      <c r="F101" s="48">
        <f>'Refined Drinking Water Calcs'!F101</f>
        <v>1.25357653982227</v>
      </c>
      <c r="G101" s="41">
        <f>($E101*'Exposure Inputs'!$C$53*'Exposure Inputs'!$C$49*'Exposure Inputs'!$C$50*'Exposure Inputs'!$C$54*'Exposure Inputs'!$C$55)/'Exposure Inputs'!$C$48</f>
        <v>5.2067301581518001E-6</v>
      </c>
      <c r="H101" s="41">
        <f>'Exposure Inputs'!$E$64/$G101</f>
        <v>2419944.882350604</v>
      </c>
      <c r="I101" s="41">
        <f>($E101*'Exposure Inputs'!$C$53*'Exposure Inputs'!$D$49*'Exposure Inputs'!$D$50*'Exposure Inputs'!$C$54*'Exposure Inputs'!$C$55)/'Exposure Inputs'!$D$48</f>
        <v>3.9863733966348191E-6</v>
      </c>
      <c r="J101" s="41">
        <f>'Exposure Inputs'!$E$64/$I101</f>
        <v>3160767.6317117093</v>
      </c>
      <c r="K101" s="41">
        <f>($E101*'Exposure Inputs'!$C$53*'Exposure Inputs'!$E$49*'Exposure Inputs'!$E$50*'Exposure Inputs'!$C$54*'Exposure Inputs'!$C$55)/'Exposure Inputs'!$E$48</f>
        <v>2.4182201024797902E-6</v>
      </c>
      <c r="L101" s="41">
        <f>'Exposure Inputs'!$E$64/$K101</f>
        <v>5210443.8248111457</v>
      </c>
    </row>
    <row r="102" spans="1:12" s="35" customFormat="1">
      <c r="A102" s="47">
        <f>'Refined Drinking Water Calcs'!A102</f>
        <v>2021</v>
      </c>
      <c r="B102" s="48" t="str">
        <f>'Refined Drinking Water Calcs'!B102</f>
        <v>110000433013</v>
      </c>
      <c r="C102" s="48" t="str">
        <f>'Refined Drinking Water Calcs'!C102</f>
        <v>EQUISTAR CHEMICALS, LP - MORRIS PLANT</v>
      </c>
      <c r="D102" s="48" t="str">
        <f>'Refined Drinking Water Calcs'!D102</f>
        <v>Processing as a Reactant</v>
      </c>
      <c r="E102" s="48">
        <f>'Refined Drinking Water Calcs'!G102</f>
        <v>1.0392050137597999</v>
      </c>
      <c r="F102" s="48">
        <f>'Refined Drinking Water Calcs'!F102</f>
        <v>1.0392050137597999</v>
      </c>
      <c r="G102" s="41">
        <f>($E102*'Exposure Inputs'!$C$53*'Exposure Inputs'!$C$49*'Exposure Inputs'!$C$50*'Exposure Inputs'!$C$54*'Exposure Inputs'!$C$55)/'Exposure Inputs'!$C$48</f>
        <v>4.3163380246513289E-6</v>
      </c>
      <c r="H102" s="41">
        <f>'Exposure Inputs'!$E$64/$G102</f>
        <v>2919141.1627262025</v>
      </c>
      <c r="I102" s="41">
        <f>($E102*'Exposure Inputs'!$C$53*'Exposure Inputs'!$D$49*'Exposure Inputs'!$D$50*'Exposure Inputs'!$C$54*'Exposure Inputs'!$C$55)/'Exposure Inputs'!$D$48</f>
        <v>3.304671943756164E-6</v>
      </c>
      <c r="J102" s="41">
        <f>'Exposure Inputs'!$E$64/$I102</f>
        <v>3812783.9054664406</v>
      </c>
      <c r="K102" s="41">
        <f>($E102*'Exposure Inputs'!$C$53*'Exposure Inputs'!$E$49*'Exposure Inputs'!$E$50*'Exposure Inputs'!$C$54*'Exposure Inputs'!$C$55)/'Exposure Inputs'!$E$48</f>
        <v>2.0046852944679614E-6</v>
      </c>
      <c r="L102" s="41">
        <f>'Exposure Inputs'!$E$64/$K102</f>
        <v>6285275.8159948541</v>
      </c>
    </row>
    <row r="103" spans="1:12" s="35" customFormat="1">
      <c r="A103" s="47">
        <f>'Refined Drinking Water Calcs'!A103</f>
        <v>2022</v>
      </c>
      <c r="B103" s="48" t="str">
        <f>'Refined Drinking Water Calcs'!B103</f>
        <v>110000433013</v>
      </c>
      <c r="C103" s="48" t="str">
        <f>'Refined Drinking Water Calcs'!C103</f>
        <v>EQUISTAR CHEMICALS, LP - MORRIS PLANT</v>
      </c>
      <c r="D103" s="48" t="str">
        <f>'Refined Drinking Water Calcs'!D103</f>
        <v>Processing as a Reactant</v>
      </c>
      <c r="E103" s="48">
        <f>'Refined Drinking Water Calcs'!G103</f>
        <v>1.0392050137597999</v>
      </c>
      <c r="F103" s="48">
        <f>'Refined Drinking Water Calcs'!F103</f>
        <v>1.0392050137597999</v>
      </c>
      <c r="G103" s="41">
        <f>($E103*'Exposure Inputs'!$C$53*'Exposure Inputs'!$C$49*'Exposure Inputs'!$C$50*'Exposure Inputs'!$C$54*'Exposure Inputs'!$C$55)/'Exposure Inputs'!$C$48</f>
        <v>4.3163380246513289E-6</v>
      </c>
      <c r="H103" s="41">
        <f>'Exposure Inputs'!$E$64/$G103</f>
        <v>2919141.1627262025</v>
      </c>
      <c r="I103" s="41">
        <f>($E103*'Exposure Inputs'!$C$53*'Exposure Inputs'!$D$49*'Exposure Inputs'!$D$50*'Exposure Inputs'!$C$54*'Exposure Inputs'!$C$55)/'Exposure Inputs'!$D$48</f>
        <v>3.304671943756164E-6</v>
      </c>
      <c r="J103" s="41">
        <f>'Exposure Inputs'!$E$64/$I103</f>
        <v>3812783.9054664406</v>
      </c>
      <c r="K103" s="41">
        <f>($E103*'Exposure Inputs'!$C$53*'Exposure Inputs'!$E$49*'Exposure Inputs'!$E$50*'Exposure Inputs'!$C$54*'Exposure Inputs'!$C$55)/'Exposure Inputs'!$E$48</f>
        <v>2.0046852944679614E-6</v>
      </c>
      <c r="L103" s="41">
        <f>'Exposure Inputs'!$E$64/$K103</f>
        <v>6285275.8159948541</v>
      </c>
    </row>
    <row r="104" spans="1:12" s="35" customFormat="1">
      <c r="A104" s="47">
        <f>'Refined Drinking Water Calcs'!A104</f>
        <v>2023</v>
      </c>
      <c r="B104" s="48" t="str">
        <f>'Refined Drinking Water Calcs'!B104</f>
        <v>110000433013</v>
      </c>
      <c r="C104" s="48" t="str">
        <f>'Refined Drinking Water Calcs'!C104</f>
        <v>EQUISTAR CHEMICALS, LP - MORRIS PLANT</v>
      </c>
      <c r="D104" s="48" t="str">
        <f>'Refined Drinking Water Calcs'!D104</f>
        <v>Processing as a Reactant</v>
      </c>
      <c r="E104" s="48">
        <f>'Refined Drinking Water Calcs'!G104</f>
        <v>3.0210768706022701</v>
      </c>
      <c r="F104" s="48">
        <f>'Refined Drinking Water Calcs'!F104</f>
        <v>3.0210768706022701</v>
      </c>
      <c r="G104" s="41">
        <f>($E104*'Exposure Inputs'!$C$53*'Exposure Inputs'!$C$49*'Exposure Inputs'!$C$50*'Exposure Inputs'!$C$54*'Exposure Inputs'!$C$55)/'Exposure Inputs'!$C$48</f>
        <v>1.2548042782046527E-5</v>
      </c>
      <c r="H104" s="41">
        <f>'Exposure Inputs'!$E$64/$G104</f>
        <v>1004140.6631182205</v>
      </c>
      <c r="I104" s="41">
        <f>($E104*'Exposure Inputs'!$C$53*'Exposure Inputs'!$D$49*'Exposure Inputs'!$D$50*'Exposure Inputs'!$C$54*'Exposure Inputs'!$C$55)/'Exposure Inputs'!$D$48</f>
        <v>9.6070244485152182E-6</v>
      </c>
      <c r="J104" s="41">
        <f>'Exposure Inputs'!$E$64/$I104</f>
        <v>1311540.3283841284</v>
      </c>
      <c r="K104" s="41">
        <f>($E104*'Exposure Inputs'!$C$53*'Exposure Inputs'!$E$49*'Exposure Inputs'!$E$50*'Exposure Inputs'!$C$54*'Exposure Inputs'!$C$55)/'Exposure Inputs'!$E$48</f>
        <v>5.8278282877429446E-6</v>
      </c>
      <c r="L104" s="41">
        <f>'Exposure Inputs'!$E$64/$K104</f>
        <v>2162040.3652764182</v>
      </c>
    </row>
    <row r="105" spans="1:12" s="35" customFormat="1">
      <c r="A105" s="47">
        <f>'Refined Drinking Water Calcs'!A105</f>
        <v>2019</v>
      </c>
      <c r="B105" s="48" t="str">
        <f>'Refined Drinking Water Calcs'!B105</f>
        <v>110034641635</v>
      </c>
      <c r="C105" s="48" t="str">
        <f>'Refined Drinking Water Calcs'!C105</f>
        <v>EQUISTAR CHEMICALS-LAPORTE</v>
      </c>
      <c r="D105" s="48" t="str">
        <f>'Refined Drinking Water Calcs'!D105</f>
        <v>Processing as a Reactant</v>
      </c>
      <c r="E105" s="48">
        <f>'Refined Drinking Water Calcs'!G105</f>
        <v>2.7113847571245202</v>
      </c>
      <c r="F105" s="48">
        <f>'Refined Drinking Water Calcs'!F105</f>
        <v>2.7113847571245202</v>
      </c>
      <c r="G105" s="41">
        <f>($E105*'Exposure Inputs'!$C$53*'Exposure Inputs'!$C$49*'Exposure Inputs'!$C$50*'Exposure Inputs'!$C$54*'Exposure Inputs'!$C$55)/'Exposure Inputs'!$C$48</f>
        <v>1.1261736588716697E-5</v>
      </c>
      <c r="H105" s="41">
        <f>'Exposure Inputs'!$E$64/$G105</f>
        <v>1118832.7751000791</v>
      </c>
      <c r="I105" s="41">
        <f>($E105*'Exposure Inputs'!$C$53*'Exposure Inputs'!$D$49*'Exposure Inputs'!$D$50*'Exposure Inputs'!$C$54*'Exposure Inputs'!$C$55)/'Exposure Inputs'!$D$48</f>
        <v>8.6222035276559762E-6</v>
      </c>
      <c r="J105" s="41">
        <f>'Exposure Inputs'!$E$64/$I105</f>
        <v>1461343.374647226</v>
      </c>
      <c r="K105" s="41">
        <f>($E105*'Exposure Inputs'!$C$53*'Exposure Inputs'!$E$49*'Exposure Inputs'!$E$50*'Exposure Inputs'!$C$54*'Exposure Inputs'!$C$55)/'Exposure Inputs'!$E$48</f>
        <v>5.2304146711020924E-6</v>
      </c>
      <c r="L105" s="41">
        <f>'Exposure Inputs'!$E$64/$K105</f>
        <v>2408986.8188873585</v>
      </c>
    </row>
    <row r="106" spans="1:12" s="35" customFormat="1">
      <c r="A106" s="47">
        <f>'Refined Drinking Water Calcs'!A106</f>
        <v>2019</v>
      </c>
      <c r="B106" s="48" t="str">
        <f>'Refined Drinking Water Calcs'!B106</f>
        <v>110000321651</v>
      </c>
      <c r="C106" s="48" t="str">
        <f>'Refined Drinking Water Calcs'!C106</f>
        <v>FIRMENICH INCORPORATED</v>
      </c>
      <c r="D106" s="48" t="str">
        <f>'Refined Drinking Water Calcs'!D106</f>
        <v>Processing as a Reactant</v>
      </c>
      <c r="E106" s="48">
        <f>'Refined Drinking Water Calcs'!G106</f>
        <v>0.23209412681094699</v>
      </c>
      <c r="F106" s="48">
        <f>'Refined Drinking Water Calcs'!F106</f>
        <v>0.23209412681094699</v>
      </c>
      <c r="G106" s="41">
        <f>($E106*'Exposure Inputs'!$C$53*'Exposure Inputs'!$C$49*'Exposure Inputs'!$C$50*'Exposure Inputs'!$C$54*'Exposure Inputs'!$C$55)/'Exposure Inputs'!$C$48</f>
        <v>9.6400295570926836E-7</v>
      </c>
      <c r="H106" s="41">
        <f>'Exposure Inputs'!$E$64/$G106</f>
        <v>13070499.343780028</v>
      </c>
      <c r="I106" s="41">
        <f>($E106*'Exposure Inputs'!$C$53*'Exposure Inputs'!$D$49*'Exposure Inputs'!$D$50*'Exposure Inputs'!$C$54*'Exposure Inputs'!$C$55)/'Exposure Inputs'!$D$48</f>
        <v>7.3805932325881156E-7</v>
      </c>
      <c r="J106" s="41">
        <f>'Exposure Inputs'!$E$64/$I106</f>
        <v>17071798.435342874</v>
      </c>
      <c r="K106" s="41">
        <f>($E106*'Exposure Inputs'!$C$53*'Exposure Inputs'!$E$49*'Exposure Inputs'!$E$50*'Exposure Inputs'!$C$54*'Exposure Inputs'!$C$55)/'Exposure Inputs'!$E$48</f>
        <v>4.4772270802172122E-7</v>
      </c>
      <c r="L106" s="41">
        <f>'Exposure Inputs'!$E$64/$K106</f>
        <v>28142418.89957637</v>
      </c>
    </row>
    <row r="107" spans="1:12" s="35" customFormat="1">
      <c r="A107" s="47">
        <f>'Refined Drinking Water Calcs'!A107</f>
        <v>2020</v>
      </c>
      <c r="B107" s="48" t="str">
        <f>'Refined Drinking Water Calcs'!B107</f>
        <v>110000321651</v>
      </c>
      <c r="C107" s="48" t="str">
        <f>'Refined Drinking Water Calcs'!C107</f>
        <v>FIRMENICH INCORPORATED</v>
      </c>
      <c r="D107" s="48" t="str">
        <f>'Refined Drinking Water Calcs'!D107</f>
        <v>Processing as a Reactant</v>
      </c>
      <c r="E107" s="48">
        <f>'Refined Drinking Water Calcs'!G107</f>
        <v>0.23473584857952701</v>
      </c>
      <c r="F107" s="48">
        <f>'Refined Drinking Water Calcs'!F107</f>
        <v>0.23473584857952701</v>
      </c>
      <c r="G107" s="41">
        <f>($E107*'Exposure Inputs'!$C$53*'Exposure Inputs'!$C$49*'Exposure Inputs'!$C$50*'Exposure Inputs'!$C$54*'Exposure Inputs'!$C$55)/'Exposure Inputs'!$C$48</f>
        <v>9.7497534707506556E-7</v>
      </c>
      <c r="H107" s="41">
        <f>'Exposure Inputs'!$E$64/$G107</f>
        <v>12923403.692001145</v>
      </c>
      <c r="I107" s="41">
        <f>($E107*'Exposure Inputs'!$C$53*'Exposure Inputs'!$D$49*'Exposure Inputs'!$D$50*'Exposure Inputs'!$C$54*'Exposure Inputs'!$C$55)/'Exposure Inputs'!$D$48</f>
        <v>7.4645999848289594E-7</v>
      </c>
      <c r="J107" s="41">
        <f>'Exposure Inputs'!$E$64/$I107</f>
        <v>16879672.086392064</v>
      </c>
      <c r="K107" s="41">
        <f>($E107*'Exposure Inputs'!$C$53*'Exposure Inputs'!$E$49*'Exposure Inputs'!$E$50*'Exposure Inputs'!$C$54*'Exposure Inputs'!$C$55)/'Exposure Inputs'!$E$48</f>
        <v>4.5281873884473286E-7</v>
      </c>
      <c r="L107" s="41">
        <f>'Exposure Inputs'!$E$64/$K107</f>
        <v>27825703.574339967</v>
      </c>
    </row>
    <row r="108" spans="1:12" s="35" customFormat="1">
      <c r="A108" s="47">
        <f>'Refined Drinking Water Calcs'!A108</f>
        <v>2021</v>
      </c>
      <c r="B108" s="48" t="str">
        <f>'Refined Drinking Water Calcs'!B108</f>
        <v>110000321651</v>
      </c>
      <c r="C108" s="48" t="str">
        <f>'Refined Drinking Water Calcs'!C108</f>
        <v>FIRMENICH INCORPORATED</v>
      </c>
      <c r="D108" s="48" t="str">
        <f>'Refined Drinking Water Calcs'!D108</f>
        <v>Processing as a Reactant</v>
      </c>
      <c r="E108" s="48">
        <f>'Refined Drinking Water Calcs'!G108</f>
        <v>0.40712706342056898</v>
      </c>
      <c r="F108" s="48">
        <f>'Refined Drinking Water Calcs'!F108</f>
        <v>0.40712706342056898</v>
      </c>
      <c r="G108" s="41">
        <f>($E108*'Exposure Inputs'!$C$53*'Exposure Inputs'!$C$49*'Exposure Inputs'!$C$50*'Exposure Inputs'!$C$54*'Exposure Inputs'!$C$55)/'Exposure Inputs'!$C$48</f>
        <v>1.6910022579173333E-6</v>
      </c>
      <c r="H108" s="41">
        <f>'Exposure Inputs'!$E$64/$G108</f>
        <v>7451202.3511537891</v>
      </c>
      <c r="I108" s="41">
        <f>($E108*'Exposure Inputs'!$C$53*'Exposure Inputs'!$D$49*'Exposure Inputs'!$D$50*'Exposure Inputs'!$C$54*'Exposure Inputs'!$C$55)/'Exposure Inputs'!$D$48</f>
        <v>1.2946640616774096E-6</v>
      </c>
      <c r="J108" s="41">
        <f>'Exposure Inputs'!$E$64/$I108</f>
        <v>9732254.3916720934</v>
      </c>
      <c r="K108" s="41">
        <f>($E108*'Exposure Inputs'!$C$53*'Exposure Inputs'!$E$49*'Exposure Inputs'!$E$50*'Exposure Inputs'!$C$54*'Exposure Inputs'!$C$55)/'Exposure Inputs'!$E$48</f>
        <v>7.8537115026639566E-7</v>
      </c>
      <c r="L108" s="41">
        <f>'Exposure Inputs'!$E$64/$K108</f>
        <v>16043370.062328003</v>
      </c>
    </row>
    <row r="109" spans="1:12" s="35" customFormat="1">
      <c r="A109" s="47">
        <f>'Refined Drinking Water Calcs'!A109</f>
        <v>2022</v>
      </c>
      <c r="B109" s="48" t="str">
        <f>'Refined Drinking Water Calcs'!B109</f>
        <v>110000321651</v>
      </c>
      <c r="C109" s="48" t="str">
        <f>'Refined Drinking Water Calcs'!C109</f>
        <v>FIRMENICH INCORPORATED</v>
      </c>
      <c r="D109" s="48" t="str">
        <f>'Refined Drinking Water Calcs'!D109</f>
        <v>Processing as a Reactant</v>
      </c>
      <c r="E109" s="48">
        <f>'Refined Drinking Water Calcs'!G109</f>
        <v>0.57919749776114104</v>
      </c>
      <c r="F109" s="48">
        <f>'Refined Drinking Water Calcs'!F109</f>
        <v>0.57919749776114104</v>
      </c>
      <c r="G109" s="41">
        <f>($E109*'Exposure Inputs'!$C$53*'Exposure Inputs'!$C$49*'Exposure Inputs'!$C$50*'Exposure Inputs'!$C$54*'Exposure Inputs'!$C$55)/'Exposure Inputs'!$C$48</f>
        <v>2.4056968069508988E-6</v>
      </c>
      <c r="H109" s="41">
        <f>'Exposure Inputs'!$E$64/$G109</f>
        <v>5237567.7448605308</v>
      </c>
      <c r="I109" s="41">
        <f>($E109*'Exposure Inputs'!$C$53*'Exposure Inputs'!$D$49*'Exposure Inputs'!$D$50*'Exposure Inputs'!$C$54*'Exposure Inputs'!$C$55)/'Exposure Inputs'!$D$48</f>
        <v>1.8418480428804286E-6</v>
      </c>
      <c r="J109" s="41">
        <f>'Exposure Inputs'!$E$64/$I109</f>
        <v>6840955.2290183054</v>
      </c>
      <c r="K109" s="41">
        <f>($E109*'Exposure Inputs'!$C$53*'Exposure Inputs'!$E$49*'Exposure Inputs'!$E$50*'Exposure Inputs'!$C$54*'Exposure Inputs'!$C$55)/'Exposure Inputs'!$E$48</f>
        <v>1.1173047579452653E-6</v>
      </c>
      <c r="L109" s="41">
        <f>'Exposure Inputs'!$E$64/$K109</f>
        <v>11277138.050652828</v>
      </c>
    </row>
    <row r="110" spans="1:12" s="35" customFormat="1">
      <c r="A110" s="47">
        <f>'Refined Drinking Water Calcs'!A110</f>
        <v>2023</v>
      </c>
      <c r="B110" s="48" t="str">
        <f>'Refined Drinking Water Calcs'!B110</f>
        <v>110000321651</v>
      </c>
      <c r="C110" s="48" t="str">
        <f>'Refined Drinking Water Calcs'!C110</f>
        <v>FIRMENICH INCORPORATED</v>
      </c>
      <c r="D110" s="48" t="str">
        <f>'Refined Drinking Water Calcs'!D110</f>
        <v>Processing as a Reactant</v>
      </c>
      <c r="E110" s="48">
        <f>'Refined Drinking Water Calcs'!G110</f>
        <v>5.8495268000000003E-2</v>
      </c>
      <c r="F110" s="48">
        <f>'Refined Drinking Water Calcs'!F110</f>
        <v>5.8495268000000003E-2</v>
      </c>
      <c r="G110" s="41">
        <f>($E110*'Exposure Inputs'!$C$53*'Exposure Inputs'!$C$49*'Exposure Inputs'!$C$50*'Exposure Inputs'!$C$54*'Exposure Inputs'!$C$55)/'Exposure Inputs'!$C$48</f>
        <v>2.4296009563800007E-7</v>
      </c>
      <c r="H110" s="41">
        <f>'Exposure Inputs'!$E$64/$G110</f>
        <v>51860368.127173647</v>
      </c>
      <c r="I110" s="41">
        <f>($E110*'Exposure Inputs'!$C$53*'Exposure Inputs'!$D$49*'Exposure Inputs'!$D$50*'Exposure Inputs'!$C$54*'Exposure Inputs'!$C$55)/'Exposure Inputs'!$D$48</f>
        <v>1.8601495224000001E-7</v>
      </c>
      <c r="J110" s="41">
        <f>'Exposure Inputs'!$E$64/$I110</f>
        <v>67736490.256671637</v>
      </c>
      <c r="K110" s="41">
        <f>($E110*'Exposure Inputs'!$C$53*'Exposure Inputs'!$E$49*'Exposure Inputs'!$E$50*'Exposure Inputs'!$C$54*'Exposure Inputs'!$C$55)/'Exposure Inputs'!$E$48</f>
        <v>1.1284068302490567E-7</v>
      </c>
      <c r="L110" s="41">
        <f>'Exposure Inputs'!$E$64/$K110</f>
        <v>111661855.12382078</v>
      </c>
    </row>
    <row r="111" spans="1:12" s="35" customFormat="1">
      <c r="A111" s="47">
        <f>'Refined Drinking Water Calcs'!A111</f>
        <v>2019</v>
      </c>
      <c r="B111" s="48" t="str">
        <f>'Refined Drinking Water Calcs'!B111</f>
        <v>110017432937</v>
      </c>
      <c r="C111" s="48" t="str">
        <f>'Refined Drinking Water Calcs'!C111</f>
        <v>FUTUREFUEL CHEMICAL COMPANY</v>
      </c>
      <c r="D111" s="48" t="str">
        <f>'Refined Drinking Water Calcs'!D111</f>
        <v>Processing as a Reactant</v>
      </c>
      <c r="E111" s="48">
        <f>'Refined Drinking Water Calcs'!G111</f>
        <v>1.067319E-3</v>
      </c>
      <c r="F111" s="48">
        <f>'Refined Drinking Water Calcs'!F111</f>
        <v>6.1341353108088298E-4</v>
      </c>
      <c r="G111" s="41">
        <f>($E111*'Exposure Inputs'!$C$53*'Exposure Inputs'!$C$49*'Exposure Inputs'!$C$50*'Exposure Inputs'!$C$54*'Exposure Inputs'!$C$55)/'Exposure Inputs'!$C$48</f>
        <v>4.4331094664999992E-9</v>
      </c>
      <c r="H111" s="41">
        <f>'Exposure Inputs'!$E$64/$G111</f>
        <v>2842248786.143301</v>
      </c>
      <c r="I111" s="41">
        <f>($E111*'Exposure Inputs'!$C$53*'Exposure Inputs'!$D$49*'Exposure Inputs'!$D$50*'Exposure Inputs'!$C$54*'Exposure Inputs'!$C$55)/'Exposure Inputs'!$D$48</f>
        <v>3.3940744199999999E-9</v>
      </c>
      <c r="J111" s="41">
        <f>'Exposure Inputs'!$E$64/$I111</f>
        <v>3712352306.0522637</v>
      </c>
      <c r="K111" s="41">
        <f>($E111*'Exposure Inputs'!$C$53*'Exposure Inputs'!$E$49*'Exposure Inputs'!$E$50*'Exposure Inputs'!$C$54*'Exposure Inputs'!$C$55)/'Exposure Inputs'!$E$48</f>
        <v>2.0589187652830185E-9</v>
      </c>
      <c r="L111" s="41">
        <f>'Exposure Inputs'!$E$64/$K111</f>
        <v>6119716917.6647949</v>
      </c>
    </row>
    <row r="112" spans="1:12" s="35" customFormat="1">
      <c r="A112" s="47">
        <f>'Refined Drinking Water Calcs'!A112</f>
        <v>2020</v>
      </c>
      <c r="B112" s="48" t="str">
        <f>'Refined Drinking Water Calcs'!B112</f>
        <v>110017432937</v>
      </c>
      <c r="C112" s="48" t="str">
        <f>'Refined Drinking Water Calcs'!C112</f>
        <v>FUTUREFUEL CHEMICAL COMPANY</v>
      </c>
      <c r="D112" s="48" t="str">
        <f>'Refined Drinking Water Calcs'!D112</f>
        <v>Processing as a Reactant</v>
      </c>
      <c r="E112" s="48">
        <f>'Refined Drinking Water Calcs'!G112</f>
        <v>9.1126850692086001E-4</v>
      </c>
      <c r="F112" s="48">
        <f>'Refined Drinking Water Calcs'!F112</f>
        <v>5.2372758087593804E-4</v>
      </c>
      <c r="G112" s="41">
        <f>($E112*'Exposure Inputs'!$C$53*'Exposure Inputs'!$C$49*'Exposure Inputs'!$C$50*'Exposure Inputs'!$C$54*'Exposure Inputs'!$C$55)/'Exposure Inputs'!$C$48</f>
        <v>3.7849537434957926E-9</v>
      </c>
      <c r="H112" s="41">
        <f>'Exposure Inputs'!$E$64/$G112</f>
        <v>3328970670.1574135</v>
      </c>
      <c r="I112" s="41">
        <f>($E112*'Exposure Inputs'!$C$53*'Exposure Inputs'!$D$49*'Exposure Inputs'!$D$50*'Exposure Inputs'!$C$54*'Exposure Inputs'!$C$55)/'Exposure Inputs'!$D$48</f>
        <v>2.8978338520083347E-9</v>
      </c>
      <c r="J112" s="41">
        <f>'Exposure Inputs'!$E$64/$I112</f>
        <v>4348075370.5971136</v>
      </c>
      <c r="K112" s="41">
        <f>($E112*'Exposure Inputs'!$C$53*'Exposure Inputs'!$E$49*'Exposure Inputs'!$E$50*'Exposure Inputs'!$C$54*'Exposure Inputs'!$C$55)/'Exposure Inputs'!$E$48</f>
        <v>1.7578885310865798E-9</v>
      </c>
      <c r="L112" s="41">
        <f>'Exposure Inputs'!$E$64/$K112</f>
        <v>7167689974.182682</v>
      </c>
    </row>
    <row r="113" spans="1:12" s="35" customFormat="1">
      <c r="A113" s="47">
        <f>'Refined Drinking Water Calcs'!A113</f>
        <v>2021</v>
      </c>
      <c r="B113" s="48" t="str">
        <f>'Refined Drinking Water Calcs'!B113</f>
        <v>110017432937</v>
      </c>
      <c r="C113" s="48" t="str">
        <f>'Refined Drinking Water Calcs'!C113</f>
        <v>FUTUREFUEL CHEMICAL COMPANY</v>
      </c>
      <c r="D113" s="48" t="str">
        <f>'Refined Drinking Water Calcs'!D113</f>
        <v>Processing as a Reactant</v>
      </c>
      <c r="E113" s="48">
        <f>'Refined Drinking Water Calcs'!G113</f>
        <v>6.0918132788665596E-4</v>
      </c>
      <c r="F113" s="48">
        <f>'Refined Drinking Water Calcs'!F113</f>
        <v>3.5011092860754101E-4</v>
      </c>
      <c r="G113" s="41">
        <f>($E113*'Exposure Inputs'!$C$53*'Exposure Inputs'!$C$49*'Exposure Inputs'!$C$50*'Exposure Inputs'!$C$54*'Exposure Inputs'!$C$55)/'Exposure Inputs'!$C$48</f>
        <v>2.5302346453772256E-9</v>
      </c>
      <c r="H113" s="41">
        <f>'Exposure Inputs'!$E$64/$G113</f>
        <v>4979775303.8519087</v>
      </c>
      <c r="I113" s="41">
        <f>($E113*'Exposure Inputs'!$C$53*'Exposure Inputs'!$D$49*'Exposure Inputs'!$D$50*'Exposure Inputs'!$C$54*'Exposure Inputs'!$C$55)/'Exposure Inputs'!$D$48</f>
        <v>1.9371966226795661E-9</v>
      </c>
      <c r="J113" s="41">
        <f>'Exposure Inputs'!$E$64/$I113</f>
        <v>6504244253.002799</v>
      </c>
      <c r="K113" s="41">
        <f>($E113*'Exposure Inputs'!$C$53*'Exposure Inputs'!$E$49*'Exposure Inputs'!$E$50*'Exposure Inputs'!$C$54*'Exposure Inputs'!$C$55)/'Exposure Inputs'!$E$48</f>
        <v>1.1751452634553152E-9</v>
      </c>
      <c r="L113" s="41">
        <f>'Exposure Inputs'!$E$64/$K113</f>
        <v>10722078701.10614</v>
      </c>
    </row>
    <row r="114" spans="1:12" s="35" customFormat="1">
      <c r="A114" s="47">
        <f>'Refined Drinking Water Calcs'!A114</f>
        <v>2022</v>
      </c>
      <c r="B114" s="48" t="str">
        <f>'Refined Drinking Water Calcs'!B114</f>
        <v>110017432937</v>
      </c>
      <c r="C114" s="48" t="str">
        <f>'Refined Drinking Water Calcs'!C114</f>
        <v>FUTUREFUEL CHEMICAL COMPANY</v>
      </c>
      <c r="D114" s="48" t="str">
        <f>'Refined Drinking Water Calcs'!D114</f>
        <v>Processing as a Reactant</v>
      </c>
      <c r="E114" s="48">
        <f>'Refined Drinking Water Calcs'!G114</f>
        <v>9.9054552904309602E-4</v>
      </c>
      <c r="F114" s="48">
        <f>'Refined Drinking Water Calcs'!F114</f>
        <v>5.6928996199609699E-4</v>
      </c>
      <c r="G114" s="41">
        <f>($E114*'Exposure Inputs'!$C$53*'Exposure Inputs'!$C$49*'Exposure Inputs'!$C$50*'Exposure Inputs'!$C$54*'Exposure Inputs'!$C$55)/'Exposure Inputs'!$C$48</f>
        <v>4.1142308548804992E-9</v>
      </c>
      <c r="H114" s="41">
        <f>'Exposure Inputs'!$E$64/$G114</f>
        <v>3062540835.5618334</v>
      </c>
      <c r="I114" s="41">
        <f>($E114*'Exposure Inputs'!$C$53*'Exposure Inputs'!$D$49*'Exposure Inputs'!$D$50*'Exposure Inputs'!$C$54*'Exposure Inputs'!$C$55)/'Exposure Inputs'!$D$48</f>
        <v>3.1499347823570453E-9</v>
      </c>
      <c r="J114" s="41">
        <f>'Exposure Inputs'!$E$64/$I114</f>
        <v>4000082817.769206</v>
      </c>
      <c r="K114" s="41">
        <f>($E114*'Exposure Inputs'!$C$53*'Exposure Inputs'!$E$49*'Exposure Inputs'!$E$50*'Exposure Inputs'!$C$54*'Exposure Inputs'!$C$55)/'Exposure Inputs'!$E$48</f>
        <v>1.9108183941389838E-9</v>
      </c>
      <c r="L114" s="41">
        <f>'Exposure Inputs'!$E$64/$K114</f>
        <v>6594033236.5690718</v>
      </c>
    </row>
    <row r="115" spans="1:12" s="35" customFormat="1">
      <c r="A115" s="47">
        <f>'Refined Drinking Water Calcs'!A115</f>
        <v>2023</v>
      </c>
      <c r="B115" s="48" t="str">
        <f>'Refined Drinking Water Calcs'!B115</f>
        <v>110017432937</v>
      </c>
      <c r="C115" s="48" t="str">
        <f>'Refined Drinking Water Calcs'!C115</f>
        <v>FUTUREFUEL CHEMICAL COMPANY</v>
      </c>
      <c r="D115" s="48" t="str">
        <f>'Refined Drinking Water Calcs'!D115</f>
        <v>Processing as a Reactant</v>
      </c>
      <c r="E115" s="48">
        <f>'Refined Drinking Water Calcs'!G115</f>
        <v>8.3699845461687099E-4</v>
      </c>
      <c r="F115" s="48">
        <f>'Refined Drinking Water Calcs'!F115</f>
        <v>4.81042823826525E-4</v>
      </c>
      <c r="G115" s="41">
        <f>($E115*'Exposure Inputs'!$C$53*'Exposure Inputs'!$C$49*'Exposure Inputs'!$C$50*'Exposure Inputs'!$C$54*'Exposure Inputs'!$C$55)/'Exposure Inputs'!$C$48</f>
        <v>3.4764730812511737E-9</v>
      </c>
      <c r="H115" s="41">
        <f>'Exposure Inputs'!$E$64/$G115</f>
        <v>3624362883.1624064</v>
      </c>
      <c r="I115" s="41">
        <f>($E115*'Exposure Inputs'!$C$53*'Exposure Inputs'!$D$49*'Exposure Inputs'!$D$50*'Exposure Inputs'!$C$54*'Exposure Inputs'!$C$55)/'Exposure Inputs'!$D$48</f>
        <v>2.6616550856816502E-9</v>
      </c>
      <c r="J115" s="41">
        <f>'Exposure Inputs'!$E$64/$I115</f>
        <v>4733896614.8475008</v>
      </c>
      <c r="K115" s="41">
        <f>($E115*'Exposure Inputs'!$C$53*'Exposure Inputs'!$E$49*'Exposure Inputs'!$E$50*'Exposure Inputs'!$C$54*'Exposure Inputs'!$C$55)/'Exposure Inputs'!$E$48</f>
        <v>1.6146173962269603E-9</v>
      </c>
      <c r="L115" s="41">
        <f>'Exposure Inputs'!$E$64/$K115</f>
        <v>7803706332.8090563</v>
      </c>
    </row>
    <row r="116" spans="1:12" s="35" customFormat="1">
      <c r="A116" s="47">
        <f>'Refined Drinking Water Calcs'!A116</f>
        <v>2019</v>
      </c>
      <c r="B116" s="48" t="str">
        <f>'Refined Drinking Water Calcs'!B116</f>
        <v>110000310191</v>
      </c>
      <c r="C116" s="48" t="str">
        <f>'Refined Drinking Water Calcs'!C116</f>
        <v>GE AVIATION</v>
      </c>
      <c r="D116" s="48" t="str">
        <f>'Refined Drinking Water Calcs'!D116</f>
        <v>Processing as a Reactant</v>
      </c>
      <c r="E116" s="48">
        <f>'Refined Drinking Water Calcs'!G116</f>
        <v>2.5091596000000001E-2</v>
      </c>
      <c r="F116" s="48">
        <f>'Refined Drinking Water Calcs'!F116</f>
        <v>1.1568249315180801E-2</v>
      </c>
      <c r="G116" s="41">
        <f>($E116*'Exposure Inputs'!$C$53*'Exposure Inputs'!$C$49*'Exposure Inputs'!$C$50*'Exposure Inputs'!$C$54*'Exposure Inputs'!$C$55)/'Exposure Inputs'!$C$48</f>
        <v>1.0421794398600004E-7</v>
      </c>
      <c r="H116" s="41">
        <f>'Exposure Inputs'!$E$64/$G116</f>
        <v>120900485.25321707</v>
      </c>
      <c r="I116" s="41">
        <f>($E116*'Exposure Inputs'!$C$53*'Exposure Inputs'!$D$49*'Exposure Inputs'!$D$50*'Exposure Inputs'!$C$54*'Exposure Inputs'!$C$55)/'Exposure Inputs'!$D$48</f>
        <v>7.979127528000001E-8</v>
      </c>
      <c r="J116" s="41">
        <f>'Exposure Inputs'!$E$64/$I116</f>
        <v>157912001.72931987</v>
      </c>
      <c r="K116" s="41">
        <f>($E116*'Exposure Inputs'!$C$53*'Exposure Inputs'!$E$49*'Exposure Inputs'!$E$50*'Exposure Inputs'!$C$54*'Exposure Inputs'!$C$55)/'Exposure Inputs'!$E$48</f>
        <v>4.8403108963018877E-8</v>
      </c>
      <c r="L116" s="41">
        <f>'Exposure Inputs'!$E$64/$K116</f>
        <v>260313857.31083304</v>
      </c>
    </row>
    <row r="117" spans="1:12" s="35" customFormat="1">
      <c r="A117" s="47">
        <f>'Refined Drinking Water Calcs'!A117</f>
        <v>2020</v>
      </c>
      <c r="B117" s="48" t="str">
        <f>'Refined Drinking Water Calcs'!B117</f>
        <v>110000310191</v>
      </c>
      <c r="C117" s="48" t="str">
        <f>'Refined Drinking Water Calcs'!C117</f>
        <v>GE AVIATION</v>
      </c>
      <c r="D117" s="48" t="str">
        <f>'Refined Drinking Water Calcs'!D117</f>
        <v>Processing as a Reactant</v>
      </c>
      <c r="E117" s="48">
        <f>'Refined Drinking Water Calcs'!G117</f>
        <v>1.5714814579761201E-2</v>
      </c>
      <c r="F117" s="48">
        <f>'Refined Drinking Water Calcs'!F117</f>
        <v>7.2451709999999999E-3</v>
      </c>
      <c r="G117" s="41">
        <f>($E117*'Exposure Inputs'!$C$53*'Exposure Inputs'!$C$49*'Exposure Inputs'!$C$50*'Exposure Inputs'!$C$54*'Exposure Inputs'!$C$55)/'Exposure Inputs'!$C$48</f>
        <v>6.5271482357038156E-8</v>
      </c>
      <c r="H117" s="41">
        <f>'Exposure Inputs'!$E$64/$G117</f>
        <v>193039893.45725891</v>
      </c>
      <c r="I117" s="41">
        <f>($E117*'Exposure Inputs'!$C$53*'Exposure Inputs'!$D$49*'Exposure Inputs'!$D$50*'Exposure Inputs'!$C$54*'Exposure Inputs'!$C$55)/'Exposure Inputs'!$D$48</f>
        <v>4.997311036364063E-8</v>
      </c>
      <c r="J117" s="41">
        <f>'Exposure Inputs'!$E$64/$I117</f>
        <v>252135596.69016501</v>
      </c>
      <c r="K117" s="41">
        <f>($E117*'Exposure Inputs'!$C$53*'Exposure Inputs'!$E$49*'Exposure Inputs'!$E$50*'Exposure Inputs'!$C$54*'Exposure Inputs'!$C$55)/'Exposure Inputs'!$E$48</f>
        <v>3.0314766842165759E-8</v>
      </c>
      <c r="L117" s="41">
        <f>'Exposure Inputs'!$E$64/$K117</f>
        <v>415639020.6001606</v>
      </c>
    </row>
    <row r="118" spans="1:12" s="35" customFormat="1">
      <c r="A118" s="47">
        <f>'Refined Drinking Water Calcs'!A118</f>
        <v>2021</v>
      </c>
      <c r="B118" s="48" t="str">
        <f>'Refined Drinking Water Calcs'!B118</f>
        <v>110000310191</v>
      </c>
      <c r="C118" s="48" t="str">
        <f>'Refined Drinking Water Calcs'!C118</f>
        <v>GE AVIATION</v>
      </c>
      <c r="D118" s="48" t="str">
        <f>'Refined Drinking Water Calcs'!D118</f>
        <v>Processing as a Reactant</v>
      </c>
      <c r="E118" s="48">
        <f>'Refined Drinking Water Calcs'!G118</f>
        <v>1.9401205230223401E-2</v>
      </c>
      <c r="F118" s="48">
        <f>'Refined Drinking Water Calcs'!F118</f>
        <v>8.9447469999999994E-3</v>
      </c>
      <c r="G118" s="41">
        <f>($E118*'Exposure Inputs'!$C$53*'Exposure Inputs'!$C$49*'Exposure Inputs'!$C$50*'Exposure Inputs'!$C$54*'Exposure Inputs'!$C$55)/'Exposure Inputs'!$C$48</f>
        <v>8.0582905923732906E-8</v>
      </c>
      <c r="H118" s="41">
        <f>'Exposure Inputs'!$E$64/$G118</f>
        <v>156360705.23350418</v>
      </c>
      <c r="I118" s="41">
        <f>($E118*'Exposure Inputs'!$C$53*'Exposure Inputs'!$D$49*'Exposure Inputs'!$D$50*'Exposure Inputs'!$C$54*'Exposure Inputs'!$C$55)/'Exposure Inputs'!$D$48</f>
        <v>6.1695832632110432E-8</v>
      </c>
      <c r="J118" s="41">
        <f>'Exposure Inputs'!$E$64/$I118</f>
        <v>204227732.44885522</v>
      </c>
      <c r="K118" s="41">
        <f>($E118*'Exposure Inputs'!$C$53*'Exposure Inputs'!$E$49*'Exposure Inputs'!$E$50*'Exposure Inputs'!$C$54*'Exposure Inputs'!$C$55)/'Exposure Inputs'!$E$48</f>
        <v>3.742602307052907E-8</v>
      </c>
      <c r="L118" s="41">
        <f>'Exposure Inputs'!$E$64/$K118</f>
        <v>336664143.45588875</v>
      </c>
    </row>
    <row r="119" spans="1:12" s="35" customFormat="1">
      <c r="A119" s="47">
        <f>'Refined Drinking Water Calcs'!A119</f>
        <v>2022</v>
      </c>
      <c r="B119" s="48" t="str">
        <f>'Refined Drinking Water Calcs'!B119</f>
        <v>110000310191</v>
      </c>
      <c r="C119" s="48" t="str">
        <f>'Refined Drinking Water Calcs'!C119</f>
        <v>GE AVIATION</v>
      </c>
      <c r="D119" s="48" t="str">
        <f>'Refined Drinking Water Calcs'!D119</f>
        <v>Processing as a Reactant</v>
      </c>
      <c r="E119" s="48">
        <f>'Refined Drinking Water Calcs'!G119</f>
        <v>3.1052705E-2</v>
      </c>
      <c r="F119" s="48">
        <f>'Refined Drinking Water Calcs'!F119</f>
        <v>1.4316564E-2</v>
      </c>
      <c r="G119" s="41">
        <f>($E119*'Exposure Inputs'!$C$53*'Exposure Inputs'!$C$49*'Exposure Inputs'!$C$50*'Exposure Inputs'!$C$54*'Exposure Inputs'!$C$55)/'Exposure Inputs'!$C$48</f>
        <v>1.2897741021750002E-7</v>
      </c>
      <c r="H119" s="41">
        <f>'Exposure Inputs'!$E$64/$G119</f>
        <v>97691525.816436306</v>
      </c>
      <c r="I119" s="41">
        <f>($E119*'Exposure Inputs'!$C$53*'Exposure Inputs'!$D$49*'Exposure Inputs'!$D$50*'Exposure Inputs'!$C$54*'Exposure Inputs'!$C$55)/'Exposure Inputs'!$D$48</f>
        <v>9.8747601899999996E-8</v>
      </c>
      <c r="J119" s="41">
        <f>'Exposure Inputs'!$E$64/$I119</f>
        <v>127598035.37061895</v>
      </c>
      <c r="K119" s="41">
        <f>($E119*'Exposure Inputs'!$C$53*'Exposure Inputs'!$E$49*'Exposure Inputs'!$E$50*'Exposure Inputs'!$C$54*'Exposure Inputs'!$C$55)/'Exposure Inputs'!$E$48</f>
        <v>5.9902425645283009E-8</v>
      </c>
      <c r="L119" s="41">
        <f>'Exposure Inputs'!$E$64/$K119</f>
        <v>210342066.52351451</v>
      </c>
    </row>
    <row r="120" spans="1:12" s="35" customFormat="1">
      <c r="A120" s="47">
        <f>'Refined Drinking Water Calcs'!A120</f>
        <v>2023</v>
      </c>
      <c r="B120" s="48" t="str">
        <f>'Refined Drinking Water Calcs'!B120</f>
        <v>110000310191</v>
      </c>
      <c r="C120" s="48" t="str">
        <f>'Refined Drinking Water Calcs'!C120</f>
        <v>GE AVIATION</v>
      </c>
      <c r="D120" s="48" t="str">
        <f>'Refined Drinking Water Calcs'!D120</f>
        <v>Processing as a Reactant</v>
      </c>
      <c r="E120" s="48">
        <f>'Refined Drinking Water Calcs'!G120</f>
        <v>4.4889219000000001E-2</v>
      </c>
      <c r="F120" s="48">
        <f>'Refined Drinking Water Calcs'!F120</f>
        <v>2.0695761263641501E-2</v>
      </c>
      <c r="G120" s="41">
        <f>($E120*'Exposure Inputs'!$C$53*'Exposure Inputs'!$C$49*'Exposure Inputs'!$C$50*'Exposure Inputs'!$C$54*'Exposure Inputs'!$C$55)/'Exposure Inputs'!$C$48</f>
        <v>1.8644737111650004E-7</v>
      </c>
      <c r="H120" s="41">
        <f>'Exposure Inputs'!$E$64/$G120</f>
        <v>67579392.10699302</v>
      </c>
      <c r="I120" s="41">
        <f>($E120*'Exposure Inputs'!$C$53*'Exposure Inputs'!$D$49*'Exposure Inputs'!$D$50*'Exposure Inputs'!$C$54*'Exposure Inputs'!$C$55)/'Exposure Inputs'!$D$48</f>
        <v>1.4274771642000002E-7</v>
      </c>
      <c r="J120" s="41">
        <f>'Exposure Inputs'!$E$64/$I120</f>
        <v>88267611.671822488</v>
      </c>
      <c r="K120" s="41">
        <f>($E120*'Exposure Inputs'!$C$53*'Exposure Inputs'!$E$49*'Exposure Inputs'!$E$50*'Exposure Inputs'!$C$54*'Exposure Inputs'!$C$55)/'Exposure Inputs'!$E$48</f>
        <v>8.6593844350188677E-8</v>
      </c>
      <c r="L120" s="41">
        <f>'Exposure Inputs'!$E$64/$K120</f>
        <v>145506878.63036937</v>
      </c>
    </row>
    <row r="121" spans="1:12" s="35" customFormat="1">
      <c r="A121" s="47">
        <f>'Refined Drinking Water Calcs'!A121</f>
        <v>2019</v>
      </c>
      <c r="B121" s="48" t="str">
        <f>'Refined Drinking Water Calcs'!B121</f>
        <v>110000595981</v>
      </c>
      <c r="C121" s="48" t="str">
        <f>'Refined Drinking Water Calcs'!C121</f>
        <v>GREEN AMERICA RECYCLING LLC</v>
      </c>
      <c r="D121" s="48" t="str">
        <f>'Refined Drinking Water Calcs'!D121</f>
        <v>Processing as a Reactant</v>
      </c>
      <c r="E121" s="48">
        <f>'Refined Drinking Water Calcs'!G121</f>
        <v>0.339478873409162</v>
      </c>
      <c r="F121" s="48">
        <f>'Refined Drinking Water Calcs'!F121</f>
        <v>0.19747613140489301</v>
      </c>
      <c r="G121" s="41">
        <f>($E121*'Exposure Inputs'!$C$53*'Exposure Inputs'!$C$49*'Exposure Inputs'!$C$50*'Exposure Inputs'!$C$54*'Exposure Inputs'!$C$55)/'Exposure Inputs'!$C$48</f>
        <v>1.4100255007049544E-6</v>
      </c>
      <c r="H121" s="41">
        <f>'Exposure Inputs'!$E$64/$G121</f>
        <v>8936008.5996320788</v>
      </c>
      <c r="I121" s="41">
        <f>($E121*'Exposure Inputs'!$C$53*'Exposure Inputs'!$D$49*'Exposure Inputs'!$D$50*'Exposure Inputs'!$C$54*'Exposure Inputs'!$C$55)/'Exposure Inputs'!$D$48</f>
        <v>1.0795428174411354E-6</v>
      </c>
      <c r="J121" s="41">
        <f>'Exposure Inputs'!$E$64/$I121</f>
        <v>11671607.458670387</v>
      </c>
      <c r="K121" s="41">
        <f>($E121*'Exposure Inputs'!$C$53*'Exposure Inputs'!$E$49*'Exposure Inputs'!$E$50*'Exposure Inputs'!$C$54*'Exposure Inputs'!$C$55)/'Exposure Inputs'!$E$48</f>
        <v>6.5487396259156078E-7</v>
      </c>
      <c r="L121" s="41">
        <f>'Exposure Inputs'!$E$64/$K121</f>
        <v>19240343.51608282</v>
      </c>
    </row>
    <row r="122" spans="1:12" s="35" customFormat="1">
      <c r="A122" s="47">
        <f>'Refined Drinking Water Calcs'!A122</f>
        <v>2020</v>
      </c>
      <c r="B122" s="48" t="str">
        <f>'Refined Drinking Water Calcs'!B122</f>
        <v>110000595981</v>
      </c>
      <c r="C122" s="48" t="str">
        <f>'Refined Drinking Water Calcs'!C122</f>
        <v>GREEN AMERICA RECYCLING LLC</v>
      </c>
      <c r="D122" s="48" t="str">
        <f>'Refined Drinking Water Calcs'!D122</f>
        <v>Processing as a Reactant</v>
      </c>
      <c r="E122" s="48">
        <f>'Refined Drinking Water Calcs'!G122</f>
        <v>0.28289906117430103</v>
      </c>
      <c r="F122" s="48">
        <f>'Refined Drinking Water Calcs'!F122</f>
        <v>0.16456344283741101</v>
      </c>
      <c r="G122" s="41">
        <f>($E122*'Exposure Inputs'!$C$53*'Exposure Inputs'!$C$49*'Exposure Inputs'!$C$50*'Exposure Inputs'!$C$54*'Exposure Inputs'!$C$55)/'Exposure Inputs'!$C$48</f>
        <v>1.1750212505874595E-6</v>
      </c>
      <c r="H122" s="41">
        <f>'Exposure Inputs'!$E$64/$G122</f>
        <v>10723210.319558518</v>
      </c>
      <c r="I122" s="41">
        <f>($E122*'Exposure Inputs'!$C$53*'Exposure Inputs'!$D$49*'Exposure Inputs'!$D$50*'Exposure Inputs'!$C$54*'Exposure Inputs'!$C$55)/'Exposure Inputs'!$D$48</f>
        <v>8.9961901453427744E-7</v>
      </c>
      <c r="J122" s="41">
        <f>'Exposure Inputs'!$E$64/$I122</f>
        <v>14005928.950404497</v>
      </c>
      <c r="K122" s="41">
        <f>($E122*'Exposure Inputs'!$C$53*'Exposure Inputs'!$E$49*'Exposure Inputs'!$E$50*'Exposure Inputs'!$C$54*'Exposure Inputs'!$C$55)/'Exposure Inputs'!$E$48</f>
        <v>5.4572830215963287E-7</v>
      </c>
      <c r="L122" s="41">
        <f>'Exposure Inputs'!$E$64/$K122</f>
        <v>23088412.219299432</v>
      </c>
    </row>
    <row r="123" spans="1:12" s="35" customFormat="1">
      <c r="A123" s="47">
        <f>'Refined Drinking Water Calcs'!A123</f>
        <v>2021</v>
      </c>
      <c r="B123" s="48" t="str">
        <f>'Refined Drinking Water Calcs'!B123</f>
        <v>110000595981</v>
      </c>
      <c r="C123" s="48" t="str">
        <f>'Refined Drinking Water Calcs'!C123</f>
        <v>GREEN AMERICA RECYCLING LLC</v>
      </c>
      <c r="D123" s="48" t="str">
        <f>'Refined Drinking Water Calcs'!D123</f>
        <v>Processing as a Reactant</v>
      </c>
      <c r="E123" s="48">
        <f>'Refined Drinking Water Calcs'!G123</f>
        <v>2.5366615832280601</v>
      </c>
      <c r="F123" s="48">
        <f>'Refined Drinking Water Calcs'!F123</f>
        <v>1.47558553823623</v>
      </c>
      <c r="G123" s="41">
        <f>($E123*'Exposure Inputs'!$C$53*'Exposure Inputs'!$C$49*'Exposure Inputs'!$C$50*'Exposure Inputs'!$C$54*'Exposure Inputs'!$C$55)/'Exposure Inputs'!$C$48</f>
        <v>1.0536023885937748E-5</v>
      </c>
      <c r="H123" s="41">
        <f>'Exposure Inputs'!$E$64/$G123</f>
        <v>1195897.0610172027</v>
      </c>
      <c r="I123" s="41">
        <f>($E123*'Exposure Inputs'!$C$53*'Exposure Inputs'!$D$49*'Exposure Inputs'!$D$50*'Exposure Inputs'!$C$54*'Exposure Inputs'!$C$55)/'Exposure Inputs'!$D$48</f>
        <v>8.0665838346652313E-6</v>
      </c>
      <c r="J123" s="41">
        <f>'Exposure Inputs'!$E$64/$I123</f>
        <v>1561999.5103569028</v>
      </c>
      <c r="K123" s="41">
        <f>($E123*'Exposure Inputs'!$C$53*'Exposure Inputs'!$E$49*'Exposure Inputs'!$E$50*'Exposure Inputs'!$C$54*'Exposure Inputs'!$C$55)/'Exposure Inputs'!$E$48</f>
        <v>4.8933637786648465E-6</v>
      </c>
      <c r="L123" s="41">
        <f>'Exposure Inputs'!$E$64/$K123</f>
        <v>2574915.8595026648</v>
      </c>
    </row>
    <row r="124" spans="1:12" s="35" customFormat="1">
      <c r="A124" s="47">
        <f>'Refined Drinking Water Calcs'!A124</f>
        <v>2022</v>
      </c>
      <c r="B124" s="48" t="str">
        <f>'Refined Drinking Water Calcs'!B124</f>
        <v>110000595981</v>
      </c>
      <c r="C124" s="48" t="str">
        <f>'Refined Drinking Water Calcs'!C124</f>
        <v>GREEN AMERICA RECYCLING LLC</v>
      </c>
      <c r="D124" s="48" t="str">
        <f>'Refined Drinking Water Calcs'!D124</f>
        <v>Processing as a Reactant</v>
      </c>
      <c r="E124" s="48">
        <f>'Refined Drinking Water Calcs'!G124</f>
        <v>1.5087949929296101</v>
      </c>
      <c r="F124" s="48">
        <f>'Refined Drinking Water Calcs'!F124</f>
        <v>0.87767169513285803</v>
      </c>
      <c r="G124" s="41">
        <f>($E124*'Exposure Inputs'!$C$53*'Exposure Inputs'!$C$49*'Exposure Inputs'!$C$50*'Exposure Inputs'!$C$54*'Exposure Inputs'!$C$55)/'Exposure Inputs'!$C$48</f>
        <v>6.2667800031331344E-6</v>
      </c>
      <c r="H124" s="41">
        <f>'Exposure Inputs'!$E$64/$G124</f>
        <v>2010601.9349172164</v>
      </c>
      <c r="I124" s="41">
        <f>($E124*'Exposure Inputs'!$C$53*'Exposure Inputs'!$D$49*'Exposure Inputs'!$D$50*'Exposure Inputs'!$C$54*'Exposure Inputs'!$C$55)/'Exposure Inputs'!$D$48</f>
        <v>4.7979680775161605E-6</v>
      </c>
      <c r="J124" s="41">
        <f>'Exposure Inputs'!$E$64/$I124</f>
        <v>2626111.6782008354</v>
      </c>
      <c r="K124" s="41">
        <f>($E124*'Exposure Inputs'!$C$53*'Exposure Inputs'!$E$49*'Exposure Inputs'!$E$50*'Exposure Inputs'!$C$54*'Exposure Inputs'!$C$55)/'Exposure Inputs'!$E$48</f>
        <v>2.9105509448513834E-6</v>
      </c>
      <c r="L124" s="41">
        <f>'Exposure Inputs'!$E$64/$K124</f>
        <v>4329077.2911186311</v>
      </c>
    </row>
    <row r="125" spans="1:12" s="35" customFormat="1">
      <c r="A125" s="47">
        <f>'Refined Drinking Water Calcs'!A125</f>
        <v>2023</v>
      </c>
      <c r="B125" s="48" t="str">
        <f>'Refined Drinking Water Calcs'!B125</f>
        <v>110000595981</v>
      </c>
      <c r="C125" s="48" t="str">
        <f>'Refined Drinking Water Calcs'!C125</f>
        <v>GREEN AMERICA RECYCLING LLC</v>
      </c>
      <c r="D125" s="48" t="str">
        <f>'Refined Drinking Water Calcs'!D125</f>
        <v>Processing as a Reactant</v>
      </c>
      <c r="E125" s="48">
        <f>'Refined Drinking Water Calcs'!G125</f>
        <v>0.30175899858592098</v>
      </c>
      <c r="F125" s="48">
        <f>'Refined Drinking Water Calcs'!F125</f>
        <v>0.17553433902657201</v>
      </c>
      <c r="G125" s="41">
        <f>($E125*'Exposure Inputs'!$C$53*'Exposure Inputs'!$C$49*'Exposure Inputs'!$C$50*'Exposure Inputs'!$C$54*'Exposure Inputs'!$C$55)/'Exposure Inputs'!$C$48</f>
        <v>1.2533560006266229E-6</v>
      </c>
      <c r="H125" s="41">
        <f>'Exposure Inputs'!$E$64/$G125</f>
        <v>10053009.674586114</v>
      </c>
      <c r="I125" s="41">
        <f>($E125*'Exposure Inputs'!$C$53*'Exposure Inputs'!$D$49*'Exposure Inputs'!$D$50*'Exposure Inputs'!$C$54*'Exposure Inputs'!$C$55)/'Exposure Inputs'!$D$48</f>
        <v>9.5959361550322875E-7</v>
      </c>
      <c r="J125" s="41">
        <f>'Exposure Inputs'!$E$64/$I125</f>
        <v>13130558.391004222</v>
      </c>
      <c r="K125" s="41">
        <f>($E125*'Exposure Inputs'!$C$53*'Exposure Inputs'!$E$49*'Exposure Inputs'!$E$50*'Exposure Inputs'!$C$54*'Exposure Inputs'!$C$55)/'Exposure Inputs'!$E$48</f>
        <v>5.8211018897027477E-7</v>
      </c>
      <c r="L125" s="41">
        <f>'Exposure Inputs'!$E$64/$K125</f>
        <v>21645386.455593228</v>
      </c>
    </row>
    <row r="126" spans="1:12" s="35" customFormat="1">
      <c r="A126" s="47">
        <f>'Refined Drinking Water Calcs'!A126</f>
        <v>2019</v>
      </c>
      <c r="B126" s="48" t="str">
        <f>'Refined Drinking Water Calcs'!B126</f>
        <v>110000433022</v>
      </c>
      <c r="C126" s="48" t="str">
        <f>'Refined Drinking Water Calcs'!C126</f>
        <v>HB FULLER CO</v>
      </c>
      <c r="D126" s="48" t="str">
        <f>'Refined Drinking Water Calcs'!D126</f>
        <v>Processing as a Reactant</v>
      </c>
      <c r="E126" s="48">
        <f>'Refined Drinking Water Calcs'!G126</f>
        <v>3.2818159999999999E-2</v>
      </c>
      <c r="F126" s="48">
        <f>'Refined Drinking Water Calcs'!F126</f>
        <v>2.00675373740553E-2</v>
      </c>
      <c r="G126" s="41">
        <f>($E126*'Exposure Inputs'!$C$53*'Exposure Inputs'!$C$49*'Exposure Inputs'!$C$50*'Exposure Inputs'!$C$54*'Exposure Inputs'!$C$55)/'Exposure Inputs'!$C$48</f>
        <v>1.3631022756000001E-7</v>
      </c>
      <c r="H126" s="41">
        <f>'Exposure Inputs'!$E$64/$G126</f>
        <v>92436203.985161901</v>
      </c>
      <c r="I126" s="41">
        <f>($E126*'Exposure Inputs'!$C$53*'Exposure Inputs'!$D$49*'Exposure Inputs'!$D$50*'Exposure Inputs'!$C$54*'Exposure Inputs'!$C$55)/'Exposure Inputs'!$D$48</f>
        <v>1.0436174880000002E-7</v>
      </c>
      <c r="J126" s="41">
        <f>'Exposure Inputs'!$E$64/$I126</f>
        <v>120733890.95986477</v>
      </c>
      <c r="K126" s="41">
        <f>($E126*'Exposure Inputs'!$C$53*'Exposure Inputs'!$E$49*'Exposure Inputs'!$E$50*'Exposure Inputs'!$C$54*'Exposure Inputs'!$C$55)/'Exposure Inputs'!$E$48</f>
        <v>6.3308088271698115E-8</v>
      </c>
      <c r="L126" s="41">
        <f>'Exposure Inputs'!$E$64/$K126</f>
        <v>199026701.70555174</v>
      </c>
    </row>
    <row r="127" spans="1:12" s="35" customFormat="1">
      <c r="A127" s="47">
        <f>'Refined Drinking Water Calcs'!A127</f>
        <v>2020</v>
      </c>
      <c r="B127" s="48" t="str">
        <f>'Refined Drinking Water Calcs'!B127</f>
        <v>110000433022</v>
      </c>
      <c r="C127" s="48" t="str">
        <f>'Refined Drinking Water Calcs'!C127</f>
        <v>HB FULLER CO</v>
      </c>
      <c r="D127" s="48" t="str">
        <f>'Refined Drinking Water Calcs'!D127</f>
        <v>Processing as a Reactant</v>
      </c>
      <c r="E127" s="48">
        <f>'Refined Drinking Water Calcs'!G127</f>
        <v>4.1569668818536201E-2</v>
      </c>
      <c r="F127" s="48">
        <f>'Refined Drinking Water Calcs'!F127</f>
        <v>2.5418881000000001E-2</v>
      </c>
      <c r="G127" s="41">
        <f>($E127*'Exposure Inputs'!$C$53*'Exposure Inputs'!$C$49*'Exposure Inputs'!$C$50*'Exposure Inputs'!$C$54*'Exposure Inputs'!$C$55)/'Exposure Inputs'!$C$48</f>
        <v>1.726596194377901E-7</v>
      </c>
      <c r="H127" s="41">
        <f>'Exposure Inputs'!$E$64/$G127</f>
        <v>72975951.4183328</v>
      </c>
      <c r="I127" s="41">
        <f>($E127*'Exposure Inputs'!$C$53*'Exposure Inputs'!$D$49*'Exposure Inputs'!$D$50*'Exposure Inputs'!$C$54*'Exposure Inputs'!$C$55)/'Exposure Inputs'!$D$48</f>
        <v>1.3219154684294513E-7</v>
      </c>
      <c r="J127" s="41">
        <f>'Exposure Inputs'!$E$64/$I127</f>
        <v>95316230.885548815</v>
      </c>
      <c r="K127" s="41">
        <f>($E127*'Exposure Inputs'!$C$53*'Exposure Inputs'!$E$49*'Exposure Inputs'!$E$50*'Exposure Inputs'!$C$54*'Exposure Inputs'!$C$55)/'Exposure Inputs'!$E$48</f>
        <v>8.0190244151078137E-8</v>
      </c>
      <c r="L127" s="41">
        <f>'Exposure Inputs'!$E$64/$K127</f>
        <v>157126345.39759779</v>
      </c>
    </row>
    <row r="128" spans="1:12" s="35" customFormat="1">
      <c r="A128" s="47">
        <f>'Refined Drinking Water Calcs'!A128</f>
        <v>2021</v>
      </c>
      <c r="B128" s="48" t="str">
        <f>'Refined Drinking Water Calcs'!B128</f>
        <v>110000433022</v>
      </c>
      <c r="C128" s="48" t="str">
        <f>'Refined Drinking Water Calcs'!C128</f>
        <v>HB FULLER CO</v>
      </c>
      <c r="D128" s="48" t="str">
        <f>'Refined Drinking Water Calcs'!D128</f>
        <v>Processing as a Reactant</v>
      </c>
      <c r="E128" s="48">
        <f>'Refined Drinking Water Calcs'!G128</f>
        <v>5.712043E-3</v>
      </c>
      <c r="F128" s="48">
        <f>'Refined Drinking Water Calcs'!F128</f>
        <v>3.4927809999999999E-3</v>
      </c>
      <c r="G128" s="41">
        <f>($E128*'Exposure Inputs'!$C$53*'Exposure Inputs'!$C$49*'Exposure Inputs'!$C$50*'Exposure Inputs'!$C$54*'Exposure Inputs'!$C$55)/'Exposure Inputs'!$C$48</f>
        <v>2.3724970600500007E-8</v>
      </c>
      <c r="H128" s="41">
        <f>'Exposure Inputs'!$E$64/$G128</f>
        <v>531086011.11330581</v>
      </c>
      <c r="I128" s="41">
        <f>($E128*'Exposure Inputs'!$C$53*'Exposure Inputs'!$D$49*'Exposure Inputs'!$D$50*'Exposure Inputs'!$C$54*'Exposure Inputs'!$C$55)/'Exposure Inputs'!$D$48</f>
        <v>1.8164296740000003E-8</v>
      </c>
      <c r="J128" s="41">
        <f>'Exposure Inputs'!$E$64/$I128</f>
        <v>693668473.94940746</v>
      </c>
      <c r="K128" s="41">
        <f>($E128*'Exposure Inputs'!$C$53*'Exposure Inputs'!$E$49*'Exposure Inputs'!$E$50*'Exposure Inputs'!$C$54*'Exposure Inputs'!$C$55)/'Exposure Inputs'!$E$48</f>
        <v>1.1018854270188681E-8</v>
      </c>
      <c r="L128" s="41">
        <f>'Exposure Inputs'!$E$64/$K128</f>
        <v>1143494567.6783366</v>
      </c>
    </row>
    <row r="129" spans="1:12" s="35" customFormat="1">
      <c r="A129" s="47">
        <f>'Refined Drinking Water Calcs'!A129</f>
        <v>2022</v>
      </c>
      <c r="B129" s="48" t="str">
        <f>'Refined Drinking Water Calcs'!B129</f>
        <v>110000433022</v>
      </c>
      <c r="C129" s="48" t="str">
        <f>'Refined Drinking Water Calcs'!C129</f>
        <v>HB FULLER CO</v>
      </c>
      <c r="D129" s="48" t="str">
        <f>'Refined Drinking Water Calcs'!D129</f>
        <v>Processing as a Reactant</v>
      </c>
      <c r="E129" s="48">
        <f>'Refined Drinking Water Calcs'!G129</f>
        <v>3.5107015999999998E-2</v>
      </c>
      <c r="F129" s="48">
        <f>'Refined Drinking Water Calcs'!F129</f>
        <v>2.1467119E-2</v>
      </c>
      <c r="G129" s="41">
        <f>($E129*'Exposure Inputs'!$C$53*'Exposure Inputs'!$C$49*'Exposure Inputs'!$C$50*'Exposure Inputs'!$C$54*'Exposure Inputs'!$C$55)/'Exposure Inputs'!$C$48</f>
        <v>1.4581699095600001E-7</v>
      </c>
      <c r="H129" s="41">
        <f>'Exposure Inputs'!$E$64/$G129</f>
        <v>86409683.24330616</v>
      </c>
      <c r="I129" s="41">
        <f>($E129*'Exposure Inputs'!$C$53*'Exposure Inputs'!$D$49*'Exposure Inputs'!$D$50*'Exposure Inputs'!$C$54*'Exposure Inputs'!$C$55)/'Exposure Inputs'!$D$48</f>
        <v>1.1164031088E-7</v>
      </c>
      <c r="J129" s="41">
        <f>'Exposure Inputs'!$E$64/$I129</f>
        <v>112862458.9154315</v>
      </c>
      <c r="K129" s="41">
        <f>($E129*'Exposure Inputs'!$C$53*'Exposure Inputs'!$E$49*'Exposure Inputs'!$E$50*'Exposure Inputs'!$C$54*'Exposure Inputs'!$C$55)/'Exposure Inputs'!$E$48</f>
        <v>6.7723421053584901E-8</v>
      </c>
      <c r="L129" s="41">
        <f>'Exposure Inputs'!$E$64/$K129</f>
        <v>186050849.23324358</v>
      </c>
    </row>
    <row r="130" spans="1:12" s="35" customFormat="1">
      <c r="A130" s="47">
        <f>'Refined Drinking Water Calcs'!A130</f>
        <v>2023</v>
      </c>
      <c r="B130" s="48" t="str">
        <f>'Refined Drinking Water Calcs'!B130</f>
        <v>110000433022</v>
      </c>
      <c r="C130" s="48" t="str">
        <f>'Refined Drinking Water Calcs'!C130</f>
        <v>HB FULLER CO</v>
      </c>
      <c r="D130" s="48" t="str">
        <f>'Refined Drinking Water Calcs'!D130</f>
        <v>Processing as a Reactant</v>
      </c>
      <c r="E130" s="48">
        <f>'Refined Drinking Water Calcs'!G130</f>
        <v>8.0783162076507602E-4</v>
      </c>
      <c r="F130" s="48">
        <f>'Refined Drinking Water Calcs'!F130</f>
        <v>4.9397015074597705E-4</v>
      </c>
      <c r="G130" s="41">
        <f>($E130*'Exposure Inputs'!$C$53*'Exposure Inputs'!$C$49*'Exposure Inputs'!$C$50*'Exposure Inputs'!$C$54*'Exposure Inputs'!$C$55)/'Exposure Inputs'!$C$48</f>
        <v>3.3553286368477433E-9</v>
      </c>
      <c r="H130" s="41">
        <f>'Exposure Inputs'!$E$64/$G130</f>
        <v>3755220833.4017081</v>
      </c>
      <c r="I130" s="41">
        <f>($E130*'Exposure Inputs'!$C$53*'Exposure Inputs'!$D$49*'Exposure Inputs'!$D$50*'Exposure Inputs'!$C$54*'Exposure Inputs'!$C$55)/'Exposure Inputs'!$D$48</f>
        <v>2.5689045540329421E-9</v>
      </c>
      <c r="J130" s="41">
        <f>'Exposure Inputs'!$E$64/$I130</f>
        <v>4904814380.9855318</v>
      </c>
      <c r="K130" s="41">
        <f>($E130*'Exposure Inputs'!$C$53*'Exposure Inputs'!$E$49*'Exposure Inputs'!$E$50*'Exposure Inputs'!$C$54*'Exposure Inputs'!$C$55)/'Exposure Inputs'!$E$48</f>
        <v>1.5583529227739881E-9</v>
      </c>
      <c r="L130" s="41">
        <f>'Exposure Inputs'!$E$64/$K130</f>
        <v>8085459856.9180527</v>
      </c>
    </row>
    <row r="131" spans="1:12" s="35" customFormat="1">
      <c r="A131" s="47">
        <f>'Refined Drinking Water Calcs'!A131</f>
        <v>2020</v>
      </c>
      <c r="B131" s="48" t="str">
        <f>'Refined Drinking Water Calcs'!B131</f>
        <v>110070210457</v>
      </c>
      <c r="C131" s="48" t="str">
        <f>'Refined Drinking Water Calcs'!C131</f>
        <v>HERCULES GIBBSTOWN GROUNDWATER TREATMENT SITE</v>
      </c>
      <c r="D131" s="48" t="str">
        <f>'Refined Drinking Water Calcs'!D131</f>
        <v>Processing as a Reactant</v>
      </c>
      <c r="E131" s="48">
        <f>'Refined Drinking Water Calcs'!G131</f>
        <v>1.501025E-3</v>
      </c>
      <c r="F131" s="48">
        <f>'Refined Drinking Water Calcs'!F131</f>
        <v>1.2574140000000001E-3</v>
      </c>
      <c r="G131" s="41">
        <f>($E131*'Exposure Inputs'!$C$53*'Exposure Inputs'!$C$49*'Exposure Inputs'!$C$50*'Exposure Inputs'!$C$54*'Exposure Inputs'!$C$55)/'Exposure Inputs'!$C$48</f>
        <v>6.2345073375000008E-9</v>
      </c>
      <c r="H131" s="41">
        <f>'Exposure Inputs'!$E$64/$G131</f>
        <v>2021009731.4686172</v>
      </c>
      <c r="I131" s="41">
        <f>($E131*'Exposure Inputs'!$C$53*'Exposure Inputs'!$D$49*'Exposure Inputs'!$D$50*'Exposure Inputs'!$C$54*'Exposure Inputs'!$C$55)/'Exposure Inputs'!$D$48</f>
        <v>4.7732595E-9</v>
      </c>
      <c r="J131" s="41">
        <f>'Exposure Inputs'!$E$64/$I131</f>
        <v>2639705635.1116047</v>
      </c>
      <c r="K131" s="41">
        <f>($E131*'Exposure Inputs'!$C$53*'Exposure Inputs'!$E$49*'Exposure Inputs'!$E$50*'Exposure Inputs'!$C$54*'Exposure Inputs'!$C$55)/'Exposure Inputs'!$E$48</f>
        <v>2.8955621886792456E-9</v>
      </c>
      <c r="L131" s="41">
        <f>'Exposure Inputs'!$E$64/$K131</f>
        <v>4351486578.0683661</v>
      </c>
    </row>
    <row r="132" spans="1:12" s="35" customFormat="1">
      <c r="A132" s="47">
        <f>'Refined Drinking Water Calcs'!A132</f>
        <v>2021</v>
      </c>
      <c r="B132" s="48" t="str">
        <f>'Refined Drinking Water Calcs'!B132</f>
        <v>110070210457</v>
      </c>
      <c r="C132" s="48" t="str">
        <f>'Refined Drinking Water Calcs'!C132</f>
        <v>HERCULES GIBBSTOWN GROUNDWATER TREATMENT SITE</v>
      </c>
      <c r="D132" s="48" t="str">
        <f>'Refined Drinking Water Calcs'!D132</f>
        <v>Processing as a Reactant</v>
      </c>
      <c r="E132" s="48">
        <f>'Refined Drinking Water Calcs'!G132</f>
        <v>1.3481859999999999E-3</v>
      </c>
      <c r="F132" s="48">
        <f>'Refined Drinking Water Calcs'!F132</f>
        <v>1.1293799999999999E-3</v>
      </c>
      <c r="G132" s="41">
        <f>($E132*'Exposure Inputs'!$C$53*'Exposure Inputs'!$C$49*'Exposure Inputs'!$C$50*'Exposure Inputs'!$C$54*'Exposure Inputs'!$C$55)/'Exposure Inputs'!$C$48</f>
        <v>5.5996905510000005E-9</v>
      </c>
      <c r="H132" s="41">
        <f>'Exposure Inputs'!$E$64/$G132</f>
        <v>2250124339.0583205</v>
      </c>
      <c r="I132" s="41">
        <f>($E132*'Exposure Inputs'!$C$53*'Exposure Inputs'!$D$49*'Exposure Inputs'!$D$50*'Exposure Inputs'!$C$54*'Exposure Inputs'!$C$55)/'Exposure Inputs'!$D$48</f>
        <v>4.2872314800000003E-9</v>
      </c>
      <c r="J132" s="41">
        <f>'Exposure Inputs'!$E$64/$I132</f>
        <v>2938959573.0436273</v>
      </c>
      <c r="K132" s="41">
        <f>($E132*'Exposure Inputs'!$C$53*'Exposure Inputs'!$E$49*'Exposure Inputs'!$E$50*'Exposure Inputs'!$C$54*'Exposure Inputs'!$C$55)/'Exposure Inputs'!$E$48</f>
        <v>2.6007271064150941E-9</v>
      </c>
      <c r="L132" s="41">
        <f>'Exposure Inputs'!$E$64/$K132</f>
        <v>4844798967.5349474</v>
      </c>
    </row>
    <row r="133" spans="1:12" s="35" customFormat="1">
      <c r="A133" s="47">
        <f>'Refined Drinking Water Calcs'!A133</f>
        <v>2022</v>
      </c>
      <c r="B133" s="48" t="str">
        <f>'Refined Drinking Water Calcs'!B133</f>
        <v>110070210457</v>
      </c>
      <c r="C133" s="48" t="str">
        <f>'Refined Drinking Water Calcs'!C133</f>
        <v>HERCULES GIBBSTOWN GROUNDWATER TREATMENT SITE</v>
      </c>
      <c r="D133" s="48" t="str">
        <f>'Refined Drinking Water Calcs'!D133</f>
        <v>Processing as a Reactant</v>
      </c>
      <c r="E133" s="48">
        <f>'Refined Drinking Water Calcs'!G133</f>
        <v>1.5168340000000001E-3</v>
      </c>
      <c r="F133" s="48">
        <f>'Refined Drinking Water Calcs'!F133</f>
        <v>1.270658E-3</v>
      </c>
      <c r="G133" s="41">
        <f>($E133*'Exposure Inputs'!$C$53*'Exposure Inputs'!$C$49*'Exposure Inputs'!$C$50*'Exposure Inputs'!$C$54*'Exposure Inputs'!$C$55)/'Exposure Inputs'!$C$48</f>
        <v>6.3001700190000009E-9</v>
      </c>
      <c r="H133" s="41">
        <f>'Exposure Inputs'!$E$64/$G133</f>
        <v>1999946027.1708579</v>
      </c>
      <c r="I133" s="41">
        <f>($E133*'Exposure Inputs'!$C$53*'Exposure Inputs'!$D$49*'Exposure Inputs'!$D$50*'Exposure Inputs'!$C$54*'Exposure Inputs'!$C$55)/'Exposure Inputs'!$D$48</f>
        <v>4.8235321200000001E-9</v>
      </c>
      <c r="J133" s="41">
        <f>'Exposure Inputs'!$E$64/$I133</f>
        <v>2612193655.3000498</v>
      </c>
      <c r="K133" s="41">
        <f>($E133*'Exposure Inputs'!$C$53*'Exposure Inputs'!$E$49*'Exposure Inputs'!$E$50*'Exposure Inputs'!$C$54*'Exposure Inputs'!$C$55)/'Exposure Inputs'!$E$48</f>
        <v>2.9260586445283017E-9</v>
      </c>
      <c r="L133" s="41">
        <f>'Exposure Inputs'!$E$64/$K133</f>
        <v>4306133789.7522545</v>
      </c>
    </row>
    <row r="134" spans="1:12" s="35" customFormat="1">
      <c r="A134" s="47">
        <f>'Refined Drinking Water Calcs'!A134</f>
        <v>2023</v>
      </c>
      <c r="B134" s="48" t="str">
        <f>'Refined Drinking Water Calcs'!B134</f>
        <v>110070210457</v>
      </c>
      <c r="C134" s="48" t="str">
        <f>'Refined Drinking Water Calcs'!C134</f>
        <v>HERCULES GIBBSTOWN GROUNDWATER TREATMENT SITE</v>
      </c>
      <c r="D134" s="48" t="str">
        <f>'Refined Drinking Water Calcs'!D134</f>
        <v>Processing as a Reactant</v>
      </c>
      <c r="E134" s="48">
        <f>'Refined Drinking Water Calcs'!G134</f>
        <v>6.95965179268209E-4</v>
      </c>
      <c r="F134" s="48">
        <f>'Refined Drinking Water Calcs'!F134</f>
        <v>5.8301265626234595E-4</v>
      </c>
      <c r="G134" s="41">
        <f>($E134*'Exposure Inputs'!$C$53*'Exposure Inputs'!$C$49*'Exposure Inputs'!$C$50*'Exposure Inputs'!$C$54*'Exposure Inputs'!$C$55)/'Exposure Inputs'!$C$48</f>
        <v>2.890691372090506E-9</v>
      </c>
      <c r="H134" s="41">
        <f>'Exposure Inputs'!$E$64/$G134</f>
        <v>4358818835.4012566</v>
      </c>
      <c r="I134" s="41">
        <f>($E134*'Exposure Inputs'!$C$53*'Exposure Inputs'!$D$49*'Exposure Inputs'!$D$50*'Exposure Inputs'!$C$54*'Exposure Inputs'!$C$55)/'Exposure Inputs'!$D$48</f>
        <v>2.2131692700729052E-9</v>
      </c>
      <c r="J134" s="41">
        <f>'Exposure Inputs'!$E$64/$I134</f>
        <v>5693193092.0877714</v>
      </c>
      <c r="K134" s="41">
        <f>($E134*'Exposure Inputs'!$C$53*'Exposure Inputs'!$E$49*'Exposure Inputs'!$E$50*'Exposure Inputs'!$C$54*'Exposure Inputs'!$C$55)/'Exposure Inputs'!$E$48</f>
        <v>1.3425562250638054E-9</v>
      </c>
      <c r="L134" s="41">
        <f>'Exposure Inputs'!$E$64/$K134</f>
        <v>9385081804.9733295</v>
      </c>
    </row>
    <row r="135" spans="1:12" s="35" customFormat="1">
      <c r="A135" s="47">
        <f>'Refined Drinking Water Calcs'!A135</f>
        <v>2019</v>
      </c>
      <c r="B135" s="48" t="str">
        <f>'Refined Drinking Water Calcs'!B135</f>
        <v>110033659878</v>
      </c>
      <c r="C135" s="48" t="str">
        <f>'Refined Drinking Water Calcs'!C135</f>
        <v>HONEYWELL INTERNATIONAL INC - GEISMAR COMPLEX</v>
      </c>
      <c r="D135" s="48" t="str">
        <f>'Refined Drinking Water Calcs'!D135</f>
        <v>Processing as a Reactant</v>
      </c>
      <c r="E135" s="48">
        <f>'Refined Drinking Water Calcs'!G135</f>
        <v>1.87867079310416</v>
      </c>
      <c r="F135" s="48">
        <f>'Refined Drinking Water Calcs'!F135</f>
        <v>1.87867079310416</v>
      </c>
      <c r="G135" s="41">
        <f>($E135*'Exposure Inputs'!$C$53*'Exposure Inputs'!$C$49*'Exposure Inputs'!$C$50*'Exposure Inputs'!$C$54*'Exposure Inputs'!$C$55)/'Exposure Inputs'!$C$48</f>
        <v>7.8030591391581275E-6</v>
      </c>
      <c r="H135" s="41">
        <f>'Exposure Inputs'!$E$64/$G135</f>
        <v>1614751.3142338449</v>
      </c>
      <c r="I135" s="41">
        <f>($E135*'Exposure Inputs'!$C$53*'Exposure Inputs'!$D$49*'Exposure Inputs'!$D$50*'Exposure Inputs'!$C$54*'Exposure Inputs'!$C$55)/'Exposure Inputs'!$D$48</f>
        <v>5.9741731220712287E-6</v>
      </c>
      <c r="J135" s="41">
        <f>'Exposure Inputs'!$E$64/$I135</f>
        <v>2109078.4854309037</v>
      </c>
      <c r="K135" s="41">
        <f>($E135*'Exposure Inputs'!$C$53*'Exposure Inputs'!$E$49*'Exposure Inputs'!$E$50*'Exposure Inputs'!$C$54*'Exposure Inputs'!$C$55)/'Exposure Inputs'!$E$48</f>
        <v>3.6240622997541379E-6</v>
      </c>
      <c r="L135" s="41">
        <f>'Exposure Inputs'!$E$64/$K135</f>
        <v>3476761.4234597469</v>
      </c>
    </row>
    <row r="136" spans="1:12" s="35" customFormat="1">
      <c r="A136" s="47">
        <f>'Refined Drinking Water Calcs'!A136</f>
        <v>2020</v>
      </c>
      <c r="B136" s="48" t="str">
        <f>'Refined Drinking Water Calcs'!B136</f>
        <v>110033659878</v>
      </c>
      <c r="C136" s="48" t="str">
        <f>'Refined Drinking Water Calcs'!C136</f>
        <v>HONEYWELL INTERNATIONAL INC - GEISMAR COMPLEX</v>
      </c>
      <c r="D136" s="48" t="str">
        <f>'Refined Drinking Water Calcs'!D136</f>
        <v>Processing as a Reactant</v>
      </c>
      <c r="E136" s="48">
        <f>'Refined Drinking Water Calcs'!G136</f>
        <v>1.69974976518948</v>
      </c>
      <c r="F136" s="48">
        <f>'Refined Drinking Water Calcs'!F136</f>
        <v>1.69974976518948</v>
      </c>
      <c r="G136" s="41">
        <f>($E136*'Exposure Inputs'!$C$53*'Exposure Inputs'!$C$49*'Exposure Inputs'!$C$50*'Exposure Inputs'!$C$54*'Exposure Inputs'!$C$55)/'Exposure Inputs'!$C$48</f>
        <v>7.0599106497145036E-6</v>
      </c>
      <c r="H136" s="41">
        <f>'Exposure Inputs'!$E$64/$G136</f>
        <v>1784725.136784774</v>
      </c>
      <c r="I136" s="41">
        <f>($E136*'Exposure Inputs'!$C$53*'Exposure Inputs'!$D$49*'Exposure Inputs'!$D$50*'Exposure Inputs'!$C$54*'Exposure Inputs'!$C$55)/'Exposure Inputs'!$D$48</f>
        <v>5.4052042533025462E-6</v>
      </c>
      <c r="J136" s="41">
        <f>'Exposure Inputs'!$E$64/$I136</f>
        <v>2331086.7470552064</v>
      </c>
      <c r="K136" s="41">
        <f>($E136*'Exposure Inputs'!$C$53*'Exposure Inputs'!$E$49*'Exposure Inputs'!$E$50*'Exposure Inputs'!$C$54*'Exposure Inputs'!$C$55)/'Exposure Inputs'!$E$48</f>
        <v>3.278913509301367E-6</v>
      </c>
      <c r="L136" s="41">
        <f>'Exposure Inputs'!$E$64/$K136</f>
        <v>3842736.3101397152</v>
      </c>
    </row>
    <row r="137" spans="1:12" s="35" customFormat="1">
      <c r="A137" s="47">
        <f>'Refined Drinking Water Calcs'!A137</f>
        <v>2021</v>
      </c>
      <c r="B137" s="48" t="str">
        <f>'Refined Drinking Water Calcs'!B137</f>
        <v>110033659878</v>
      </c>
      <c r="C137" s="48" t="str">
        <f>'Refined Drinking Water Calcs'!C137</f>
        <v>HONEYWELL INTERNATIONAL INC - GEISMAR COMPLEX</v>
      </c>
      <c r="D137" s="48" t="str">
        <f>'Refined Drinking Water Calcs'!D137</f>
        <v>Processing as a Reactant</v>
      </c>
      <c r="E137" s="48">
        <f>'Refined Drinking Water Calcs'!G137</f>
        <v>2.1470523349761801</v>
      </c>
      <c r="F137" s="48">
        <f>'Refined Drinking Water Calcs'!F137</f>
        <v>2.1470523349761801</v>
      </c>
      <c r="G137" s="41">
        <f>($E137*'Exposure Inputs'!$C$53*'Exposure Inputs'!$C$49*'Exposure Inputs'!$C$50*'Exposure Inputs'!$C$54*'Exposure Inputs'!$C$55)/'Exposure Inputs'!$C$48</f>
        <v>8.9177818733235651E-6</v>
      </c>
      <c r="H137" s="41">
        <f>'Exposure Inputs'!$E$64/$G137</f>
        <v>1412907.3999546156</v>
      </c>
      <c r="I137" s="41">
        <f>($E137*'Exposure Inputs'!$C$53*'Exposure Inputs'!$D$49*'Exposure Inputs'!$D$50*'Exposure Inputs'!$C$54*'Exposure Inputs'!$C$55)/'Exposure Inputs'!$D$48</f>
        <v>6.8276264252242538E-6</v>
      </c>
      <c r="J137" s="41">
        <f>'Exposure Inputs'!$E$64/$I137</f>
        <v>1845443.6747520426</v>
      </c>
      <c r="K137" s="41">
        <f>($E137*'Exposure Inputs'!$C$53*'Exposure Inputs'!$E$49*'Exposure Inputs'!$E$50*'Exposure Inputs'!$C$54*'Exposure Inputs'!$C$55)/'Exposure Inputs'!$E$48</f>
        <v>4.141785485433296E-6</v>
      </c>
      <c r="L137" s="41">
        <f>'Exposure Inputs'!$E$64/$K137</f>
        <v>3042166.2455272814</v>
      </c>
    </row>
    <row r="138" spans="1:12" s="35" customFormat="1">
      <c r="A138" s="47">
        <f>'Refined Drinking Water Calcs'!A138</f>
        <v>2023</v>
      </c>
      <c r="B138" s="48" t="str">
        <f>'Refined Drinking Water Calcs'!B138</f>
        <v>110033659878</v>
      </c>
      <c r="C138" s="48" t="str">
        <f>'Refined Drinking Water Calcs'!C138</f>
        <v>HONEYWELL INTERNATIONAL INC - GEISMAR COMPLEX</v>
      </c>
      <c r="D138" s="48" t="str">
        <f>'Refined Drinking Water Calcs'!D138</f>
        <v>Processing as a Reactant</v>
      </c>
      <c r="E138" s="48">
        <f>'Refined Drinking Water Calcs'!G138</f>
        <v>2.05759182101884</v>
      </c>
      <c r="F138" s="48">
        <f>'Refined Drinking Water Calcs'!F138</f>
        <v>2.05759182101884</v>
      </c>
      <c r="G138" s="41">
        <f>($E138*'Exposure Inputs'!$C$53*'Exposure Inputs'!$C$49*'Exposure Inputs'!$C$50*'Exposure Inputs'!$C$54*'Exposure Inputs'!$C$55)/'Exposure Inputs'!$C$48</f>
        <v>8.5462076286017531E-6</v>
      </c>
      <c r="H138" s="41">
        <f>'Exposure Inputs'!$E$64/$G138</f>
        <v>1474338.156474381</v>
      </c>
      <c r="I138" s="41">
        <f>($E138*'Exposure Inputs'!$C$53*'Exposure Inputs'!$D$49*'Exposure Inputs'!$D$50*'Exposure Inputs'!$C$54*'Exposure Inputs'!$C$55)/'Exposure Inputs'!$D$48</f>
        <v>6.5431419908399112E-6</v>
      </c>
      <c r="J138" s="41">
        <f>'Exposure Inputs'!$E$64/$I138</f>
        <v>1925680.3562630008</v>
      </c>
      <c r="K138" s="41">
        <f>($E138*'Exposure Inputs'!$C$53*'Exposure Inputs'!$E$49*'Exposure Inputs'!$E$50*'Exposure Inputs'!$C$54*'Exposure Inputs'!$C$55)/'Exposure Inputs'!$E$48</f>
        <v>3.9692110902069092E-6</v>
      </c>
      <c r="L138" s="41">
        <f>'Exposure Inputs'!$E$64/$K138</f>
        <v>3174434.3431589021</v>
      </c>
    </row>
    <row r="139" spans="1:12" s="35" customFormat="1">
      <c r="A139" s="47">
        <f>'Refined Drinking Water Calcs'!A139</f>
        <v>2020</v>
      </c>
      <c r="B139" s="48" t="str">
        <f>'Refined Drinking Water Calcs'!B139</f>
        <v>110000748095</v>
      </c>
      <c r="C139" s="48" t="str">
        <f>'Refined Drinking Water Calcs'!C139</f>
        <v>HUNTSMAN PETROCHEMICAL LLC - CONROE PLANT</v>
      </c>
      <c r="D139" s="48" t="str">
        <f>'Refined Drinking Water Calcs'!D139</f>
        <v>Processing as a Reactant</v>
      </c>
      <c r="E139" s="48">
        <f>'Refined Drinking Water Calcs'!G139</f>
        <v>1.9399993459431599</v>
      </c>
      <c r="F139" s="48">
        <f>'Refined Drinking Water Calcs'!F139</f>
        <v>0.86411968258654903</v>
      </c>
      <c r="G139" s="41">
        <f>($E139*'Exposure Inputs'!$C$53*'Exposure Inputs'!$C$49*'Exposure Inputs'!$C$50*'Exposure Inputs'!$C$54*'Exposure Inputs'!$C$55)/'Exposure Inputs'!$C$48</f>
        <v>8.0577872833749153E-6</v>
      </c>
      <c r="H139" s="41">
        <f>'Exposure Inputs'!$E$64/$G139</f>
        <v>1563704.7190357982</v>
      </c>
      <c r="I139" s="41">
        <f>($E139*'Exposure Inputs'!$C$53*'Exposure Inputs'!$D$49*'Exposure Inputs'!$D$50*'Exposure Inputs'!$C$54*'Exposure Inputs'!$C$55)/'Exposure Inputs'!$D$48</f>
        <v>6.1691979200992496E-6</v>
      </c>
      <c r="J139" s="41">
        <f>'Exposure Inputs'!$E$64/$I139</f>
        <v>2042404.8900991154</v>
      </c>
      <c r="K139" s="41">
        <f>($E139*'Exposure Inputs'!$C$53*'Exposure Inputs'!$E$49*'Exposure Inputs'!$E$50*'Exposure Inputs'!$C$54*'Exposure Inputs'!$C$55)/'Exposure Inputs'!$E$48</f>
        <v>3.742368549608088E-6</v>
      </c>
      <c r="L139" s="41">
        <f>'Exposure Inputs'!$E$64/$K139</f>
        <v>3366851.7231739531</v>
      </c>
    </row>
    <row r="140" spans="1:12" s="35" customFormat="1">
      <c r="A140" s="47">
        <f>'Refined Drinking Water Calcs'!A140</f>
        <v>2021</v>
      </c>
      <c r="B140" s="48" t="str">
        <f>'Refined Drinking Water Calcs'!B140</f>
        <v>110000748095</v>
      </c>
      <c r="C140" s="48" t="str">
        <f>'Refined Drinking Water Calcs'!C140</f>
        <v>HUNTSMAN PETROCHEMICAL LLC - CONROE PLANT</v>
      </c>
      <c r="D140" s="48" t="str">
        <f>'Refined Drinking Water Calcs'!D140</f>
        <v>Processing as a Reactant</v>
      </c>
      <c r="E140" s="48">
        <f>'Refined Drinking Water Calcs'!G140</f>
        <v>1.0990363267155101</v>
      </c>
      <c r="F140" s="48">
        <f>'Refined Drinking Water Calcs'!F140</f>
        <v>0.48953569200000002</v>
      </c>
      <c r="G140" s="41">
        <f>($E140*'Exposure Inputs'!$C$53*'Exposure Inputs'!$C$49*'Exposure Inputs'!$C$50*'Exposure Inputs'!$C$54*'Exposure Inputs'!$C$55)/'Exposure Inputs'!$C$48</f>
        <v>4.564847383012871E-6</v>
      </c>
      <c r="H140" s="41">
        <f>'Exposure Inputs'!$E$64/$G140</f>
        <v>2760223.7145733014</v>
      </c>
      <c r="I140" s="41">
        <f>($E140*'Exposure Inputs'!$C$53*'Exposure Inputs'!$D$49*'Exposure Inputs'!$D$50*'Exposure Inputs'!$C$54*'Exposure Inputs'!$C$55)/'Exposure Inputs'!$D$48</f>
        <v>3.4949355189553224E-6</v>
      </c>
      <c r="J140" s="41">
        <f>'Exposure Inputs'!$E$64/$I140</f>
        <v>3605216.7290818254</v>
      </c>
      <c r="K140" s="41">
        <f>($E140*'Exposure Inputs'!$C$53*'Exposure Inputs'!$E$49*'Exposure Inputs'!$E$50*'Exposure Inputs'!$C$54*'Exposure Inputs'!$C$55)/'Exposure Inputs'!$E$48</f>
        <v>2.1201032838376182E-6</v>
      </c>
      <c r="L140" s="41">
        <f>'Exposure Inputs'!$E$64/$K140</f>
        <v>5943106.6854406381</v>
      </c>
    </row>
    <row r="141" spans="1:12" s="35" customFormat="1">
      <c r="A141" s="47">
        <f>'Refined Drinking Water Calcs'!A141</f>
        <v>2022</v>
      </c>
      <c r="B141" s="48" t="str">
        <f>'Refined Drinking Water Calcs'!B141</f>
        <v>110000748095</v>
      </c>
      <c r="C141" s="48" t="str">
        <f>'Refined Drinking Water Calcs'!C141</f>
        <v>HUNTSMAN PETROCHEMICAL LLC - CONROE PLANT</v>
      </c>
      <c r="D141" s="48" t="str">
        <f>'Refined Drinking Water Calcs'!D141</f>
        <v>Processing as a Reactant</v>
      </c>
      <c r="E141" s="48">
        <f>'Refined Drinking Water Calcs'!G141</f>
        <v>0.11123849460683299</v>
      </c>
      <c r="F141" s="48">
        <f>'Refined Drinking Water Calcs'!F141</f>
        <v>4.9548147000000001E-2</v>
      </c>
      <c r="G141" s="41">
        <f>($E141*'Exposure Inputs'!$C$53*'Exposure Inputs'!$C$49*'Exposure Inputs'!$C$50*'Exposure Inputs'!$C$54*'Exposure Inputs'!$C$55)/'Exposure Inputs'!$C$48</f>
        <v>4.6202908734948096E-7</v>
      </c>
      <c r="H141" s="41">
        <f>'Exposure Inputs'!$E$64/$G141</f>
        <v>27271010.299984209</v>
      </c>
      <c r="I141" s="41">
        <f>($E141*'Exposure Inputs'!$C$53*'Exposure Inputs'!$D$49*'Exposure Inputs'!$D$50*'Exposure Inputs'!$C$54*'Exposure Inputs'!$C$55)/'Exposure Inputs'!$D$48</f>
        <v>3.53738412849729E-7</v>
      </c>
      <c r="J141" s="41">
        <f>'Exposure Inputs'!$E$64/$I141</f>
        <v>35619541.283328436</v>
      </c>
      <c r="K141" s="41">
        <f>($E141*'Exposure Inputs'!$C$53*'Exposure Inputs'!$E$49*'Exposure Inputs'!$E$50*'Exposure Inputs'!$C$54*'Exposure Inputs'!$C$55)/'Exposure Inputs'!$E$48</f>
        <v>2.1458535261514353E-7</v>
      </c>
      <c r="L141" s="41">
        <f>'Exposure Inputs'!$E$64/$K141</f>
        <v>58717894.052153505</v>
      </c>
    </row>
    <row r="142" spans="1:12" s="35" customFormat="1">
      <c r="A142" s="47">
        <f>'Refined Drinking Water Calcs'!A142</f>
        <v>2023</v>
      </c>
      <c r="B142" s="48" t="str">
        <f>'Refined Drinking Water Calcs'!B142</f>
        <v>110000461107</v>
      </c>
      <c r="C142" s="48" t="str">
        <f>'Refined Drinking Water Calcs'!C142</f>
        <v>INVISTA HOUSTON</v>
      </c>
      <c r="D142" s="48" t="str">
        <f>'Refined Drinking Water Calcs'!D142</f>
        <v>Processing as a Reactant</v>
      </c>
      <c r="E142" s="48">
        <f>'Refined Drinking Water Calcs'!G142</f>
        <v>4.3769658287480003E-4</v>
      </c>
      <c r="F142" s="48">
        <f>'Refined Drinking Water Calcs'!F142</f>
        <v>3.44159554863883E-4</v>
      </c>
      <c r="G142" s="41">
        <f>($E142*'Exposure Inputs'!$C$53*'Exposure Inputs'!$C$49*'Exposure Inputs'!$C$50*'Exposure Inputs'!$C$54*'Exposure Inputs'!$C$55)/'Exposure Inputs'!$C$48</f>
        <v>1.8179727569704822E-9</v>
      </c>
      <c r="H142" s="41">
        <f>'Exposure Inputs'!$E$64/$G142</f>
        <v>6930796928.4407606</v>
      </c>
      <c r="I142" s="41">
        <f>($E142*'Exposure Inputs'!$C$53*'Exposure Inputs'!$D$49*'Exposure Inputs'!$D$50*'Exposure Inputs'!$C$54*'Exposure Inputs'!$C$55)/'Exposure Inputs'!$D$48</f>
        <v>1.3918751335418641E-9</v>
      </c>
      <c r="J142" s="41">
        <f>'Exposure Inputs'!$E$64/$I142</f>
        <v>9052536176.8172016</v>
      </c>
      <c r="K142" s="41">
        <f>($E142*'Exposure Inputs'!$C$53*'Exposure Inputs'!$E$49*'Exposure Inputs'!$E$50*'Exposure Inputs'!$C$54*'Exposure Inputs'!$C$55)/'Exposure Inputs'!$E$48</f>
        <v>8.4434148364376521E-10</v>
      </c>
      <c r="L142" s="41">
        <f>'Exposure Inputs'!$E$64/$K142</f>
        <v>14922872136.549015</v>
      </c>
    </row>
    <row r="143" spans="1:12" s="35" customFormat="1">
      <c r="A143" s="47">
        <f>'Refined Drinking Water Calcs'!A143</f>
        <v>2019</v>
      </c>
      <c r="B143" s="48" t="str">
        <f>'Refined Drinking Water Calcs'!B143</f>
        <v>110000741608</v>
      </c>
      <c r="C143" s="48" t="str">
        <f>'Refined Drinking Water Calcs'!C143</f>
        <v>ISP CHEMICALS LLC</v>
      </c>
      <c r="D143" s="48" t="str">
        <f>'Refined Drinking Water Calcs'!D143</f>
        <v>Processing as a Reactant</v>
      </c>
      <c r="E143" s="48">
        <f>'Refined Drinking Water Calcs'!G143</f>
        <v>2.4283856230504401</v>
      </c>
      <c r="F143" s="48">
        <f>'Refined Drinking Water Calcs'!F143</f>
        <v>2.4283856230504401</v>
      </c>
      <c r="G143" s="41">
        <f>($E143*'Exposure Inputs'!$C$53*'Exposure Inputs'!$C$49*'Exposure Inputs'!$C$50*'Exposure Inputs'!$C$54*'Exposure Inputs'!$C$55)/'Exposure Inputs'!$C$48</f>
        <v>1.0086299685340005E-5</v>
      </c>
      <c r="H143" s="41">
        <f>'Exposure Inputs'!$E$64/$G143</f>
        <v>1249219.2769478729</v>
      </c>
      <c r="I143" s="41">
        <f>($E143*'Exposure Inputs'!$C$53*'Exposure Inputs'!$D$49*'Exposure Inputs'!$D$50*'Exposure Inputs'!$C$54*'Exposure Inputs'!$C$55)/'Exposure Inputs'!$D$48</f>
        <v>7.7222662813003999E-6</v>
      </c>
      <c r="J143" s="41">
        <f>'Exposure Inputs'!$E$64/$I143</f>
        <v>1631645.3669191797</v>
      </c>
      <c r="K143" s="41">
        <f>($E143*'Exposure Inputs'!$C$53*'Exposure Inputs'!$E$49*'Exposure Inputs'!$E$50*'Exposure Inputs'!$C$54*'Exposure Inputs'!$C$55)/'Exposure Inputs'!$E$48</f>
        <v>4.6844933226542829E-6</v>
      </c>
      <c r="L143" s="41">
        <f>'Exposure Inputs'!$E$64/$K143</f>
        <v>2689725.2556783897</v>
      </c>
    </row>
    <row r="144" spans="1:12" s="35" customFormat="1">
      <c r="A144" s="47">
        <f>'Refined Drinking Water Calcs'!A144</f>
        <v>2020</v>
      </c>
      <c r="B144" s="48" t="str">
        <f>'Refined Drinking Water Calcs'!B144</f>
        <v>110000741608</v>
      </c>
      <c r="C144" s="48" t="str">
        <f>'Refined Drinking Water Calcs'!C144</f>
        <v>ISP CHEMICALS LLC</v>
      </c>
      <c r="D144" s="48" t="str">
        <f>'Refined Drinking Water Calcs'!D144</f>
        <v>Processing as a Reactant</v>
      </c>
      <c r="E144" s="48">
        <f>'Refined Drinking Water Calcs'!G144</f>
        <v>2.9887823052928502</v>
      </c>
      <c r="F144" s="48">
        <f>'Refined Drinking Water Calcs'!F144</f>
        <v>2.9887823052928502</v>
      </c>
      <c r="G144" s="41">
        <f>($E144*'Exposure Inputs'!$C$53*'Exposure Inputs'!$C$49*'Exposure Inputs'!$C$50*'Exposure Inputs'!$C$54*'Exposure Inputs'!$C$55)/'Exposure Inputs'!$C$48</f>
        <v>1.2413907305033853E-5</v>
      </c>
      <c r="H144" s="41">
        <f>'Exposure Inputs'!$E$64/$G144</f>
        <v>1014990.6625201467</v>
      </c>
      <c r="I144" s="41">
        <f>($E144*'Exposure Inputs'!$C$53*'Exposure Inputs'!$D$49*'Exposure Inputs'!$D$50*'Exposure Inputs'!$C$54*'Exposure Inputs'!$C$55)/'Exposure Inputs'!$D$48</f>
        <v>9.504327730831264E-6</v>
      </c>
      <c r="J144" s="41">
        <f>'Exposure Inputs'!$E$64/$I144</f>
        <v>1325711.860621833</v>
      </c>
      <c r="K144" s="41">
        <f>($E144*'Exposure Inputs'!$C$53*'Exposure Inputs'!$E$49*'Exposure Inputs'!$E$50*'Exposure Inputs'!$C$54*'Exposure Inputs'!$C$55)/'Exposure Inputs'!$E$48</f>
        <v>5.7655302432668126E-6</v>
      </c>
      <c r="L144" s="41">
        <f>'Exposure Inputs'!$E$64/$K144</f>
        <v>2185401.7702386905</v>
      </c>
    </row>
    <row r="145" spans="1:12" s="35" customFormat="1">
      <c r="A145" s="47">
        <f>'Refined Drinking Water Calcs'!A145</f>
        <v>2021</v>
      </c>
      <c r="B145" s="48" t="str">
        <f>'Refined Drinking Water Calcs'!B145</f>
        <v>110000741608</v>
      </c>
      <c r="C145" s="48" t="str">
        <f>'Refined Drinking Water Calcs'!C145</f>
        <v>ISP CHEMICALS LLC</v>
      </c>
      <c r="D145" s="48" t="str">
        <f>'Refined Drinking Water Calcs'!D145</f>
        <v>Processing as a Reactant</v>
      </c>
      <c r="E145" s="48">
        <f>'Refined Drinking Water Calcs'!G145</f>
        <v>4.6232726279999996</v>
      </c>
      <c r="F145" s="48">
        <f>'Refined Drinking Water Calcs'!F145</f>
        <v>4.6232726279999996</v>
      </c>
      <c r="G145" s="41">
        <f>($E145*'Exposure Inputs'!$C$53*'Exposure Inputs'!$C$49*'Exposure Inputs'!$C$50*'Exposure Inputs'!$C$54*'Exposure Inputs'!$C$55)/'Exposure Inputs'!$C$48</f>
        <v>1.9202762860398E-5</v>
      </c>
      <c r="H145" s="41">
        <f>'Exposure Inputs'!$E$64/$G145</f>
        <v>656155.57988194877</v>
      </c>
      <c r="I145" s="41">
        <f>($E145*'Exposure Inputs'!$C$53*'Exposure Inputs'!$D$49*'Exposure Inputs'!$D$50*'Exposure Inputs'!$C$54*'Exposure Inputs'!$C$55)/'Exposure Inputs'!$D$48</f>
        <v>1.4702006957040002E-5</v>
      </c>
      <c r="J145" s="41">
        <f>'Exposure Inputs'!$E$64/$I145</f>
        <v>857025.84938354534</v>
      </c>
      <c r="K145" s="41">
        <f>($E145*'Exposure Inputs'!$C$53*'Exposure Inputs'!$E$49*'Exposure Inputs'!$E$50*'Exposure Inputs'!$C$54*'Exposure Inputs'!$C$55)/'Exposure Inputs'!$E$48</f>
        <v>8.9185545940890569E-6</v>
      </c>
      <c r="L145" s="41">
        <f>'Exposure Inputs'!$E$64/$K145</f>
        <v>1412784.982933321</v>
      </c>
    </row>
    <row r="146" spans="1:12" s="35" customFormat="1">
      <c r="A146" s="47">
        <f>'Refined Drinking Water Calcs'!A146</f>
        <v>2022</v>
      </c>
      <c r="B146" s="48" t="str">
        <f>'Refined Drinking Water Calcs'!B146</f>
        <v>110000741608</v>
      </c>
      <c r="C146" s="48" t="str">
        <f>'Refined Drinking Water Calcs'!C146</f>
        <v>ISP CHEMICALS LLC</v>
      </c>
      <c r="D146" s="48" t="str">
        <f>'Refined Drinking Water Calcs'!D146</f>
        <v>Processing as a Reactant</v>
      </c>
      <c r="E146" s="48">
        <f>'Refined Drinking Water Calcs'!G146</f>
        <v>0.70049585280301196</v>
      </c>
      <c r="F146" s="48">
        <f>'Refined Drinking Water Calcs'!F146</f>
        <v>0.70049585280301196</v>
      </c>
      <c r="G146" s="41">
        <f>($E146*'Exposure Inputs'!$C$53*'Exposure Inputs'!$C$49*'Exposure Inputs'!$C$50*'Exposure Inputs'!$C$54*'Exposure Inputs'!$C$55)/'Exposure Inputs'!$C$48</f>
        <v>2.9095095246173105E-6</v>
      </c>
      <c r="H146" s="41">
        <f>'Exposure Inputs'!$E$64/$G146</f>
        <v>4330626.8267526245</v>
      </c>
      <c r="I146" s="41">
        <f>($E146*'Exposure Inputs'!$C$53*'Exposure Inputs'!$D$49*'Exposure Inputs'!$D$50*'Exposure Inputs'!$C$54*'Exposure Inputs'!$C$55)/'Exposure Inputs'!$D$48</f>
        <v>2.2275768119135783E-6</v>
      </c>
      <c r="J146" s="41">
        <f>'Exposure Inputs'!$E$64/$I146</f>
        <v>5656370.6053198194</v>
      </c>
      <c r="K146" s="41">
        <f>($E146*'Exposure Inputs'!$C$53*'Exposure Inputs'!$E$49*'Exposure Inputs'!$E$50*'Exposure Inputs'!$C$54*'Exposure Inputs'!$C$55)/'Exposure Inputs'!$E$48</f>
        <v>1.3512961507656594E-6</v>
      </c>
      <c r="L146" s="41">
        <f>'Exposure Inputs'!$E$64/$K146</f>
        <v>9324380.8863517437</v>
      </c>
    </row>
    <row r="147" spans="1:12" s="35" customFormat="1">
      <c r="A147" s="47">
        <f>'Refined Drinking Water Calcs'!A147</f>
        <v>2023</v>
      </c>
      <c r="B147" s="48" t="str">
        <f>'Refined Drinking Water Calcs'!B147</f>
        <v>110000741608</v>
      </c>
      <c r="C147" s="48" t="str">
        <f>'Refined Drinking Water Calcs'!C147</f>
        <v>ISP CHEMICALS LLC</v>
      </c>
      <c r="D147" s="48" t="str">
        <f>'Refined Drinking Water Calcs'!D147</f>
        <v>Processing as a Reactant</v>
      </c>
      <c r="E147" s="48">
        <f>'Refined Drinking Water Calcs'!G147</f>
        <v>0.140099170560602</v>
      </c>
      <c r="F147" s="48">
        <f>'Refined Drinking Water Calcs'!F147</f>
        <v>0.140099170560602</v>
      </c>
      <c r="G147" s="41">
        <f>($E147*'Exposure Inputs'!$C$53*'Exposure Inputs'!$C$49*'Exposure Inputs'!$C$50*'Exposure Inputs'!$C$54*'Exposure Inputs'!$C$55)/'Exposure Inputs'!$C$48</f>
        <v>5.8190190492346053E-7</v>
      </c>
      <c r="H147" s="41">
        <f>'Exposure Inputs'!$E$64/$G147</f>
        <v>21653134.133763179</v>
      </c>
      <c r="I147" s="41">
        <f>($E147*'Exposure Inputs'!$C$53*'Exposure Inputs'!$D$49*'Exposure Inputs'!$D$50*'Exposure Inputs'!$C$54*'Exposure Inputs'!$C$55)/'Exposure Inputs'!$D$48</f>
        <v>4.4551536238271441E-7</v>
      </c>
      <c r="J147" s="41">
        <f>'Exposure Inputs'!$E$64/$I147</f>
        <v>28281853.026599176</v>
      </c>
      <c r="K147" s="41">
        <f>($E147*'Exposure Inputs'!$C$53*'Exposure Inputs'!$E$49*'Exposure Inputs'!$E$50*'Exposure Inputs'!$C$54*'Exposure Inputs'!$C$55)/'Exposure Inputs'!$E$48</f>
        <v>2.7025923015313111E-7</v>
      </c>
      <c r="L147" s="41">
        <f>'Exposure Inputs'!$E$64/$K147</f>
        <v>46621904.431758851</v>
      </c>
    </row>
    <row r="148" spans="1:12" s="35" customFormat="1">
      <c r="A148" s="47">
        <f>'Refined Drinking Water Calcs'!A148</f>
        <v>2020</v>
      </c>
      <c r="B148" s="48" t="str">
        <f>'Refined Drinking Water Calcs'!B148</f>
        <v>110000599479</v>
      </c>
      <c r="C148" s="48" t="str">
        <f>'Refined Drinking Water Calcs'!C148</f>
        <v>KEESHAN AND BOST CHEMICAL CO., INC.</v>
      </c>
      <c r="D148" s="48" t="str">
        <f>'Refined Drinking Water Calcs'!D148</f>
        <v>Processing as a Reactant</v>
      </c>
      <c r="E148" s="48">
        <f>'Refined Drinking Water Calcs'!G148</f>
        <v>2.6693149999999998E-3</v>
      </c>
      <c r="F148" s="48">
        <f>'Refined Drinking Water Calcs'!F148</f>
        <v>1.3804189999999999E-3</v>
      </c>
      <c r="G148" s="41">
        <f>($E148*'Exposure Inputs'!$C$53*'Exposure Inputs'!$C$49*'Exposure Inputs'!$C$50*'Exposure Inputs'!$C$54*'Exposure Inputs'!$C$55)/'Exposure Inputs'!$C$48</f>
        <v>1.1086999852500001E-8</v>
      </c>
      <c r="H148" s="41">
        <f>'Exposure Inputs'!$E$64/$G148</f>
        <v>1136466146.6247637</v>
      </c>
      <c r="I148" s="41">
        <f>($E148*'Exposure Inputs'!$C$53*'Exposure Inputs'!$D$49*'Exposure Inputs'!$D$50*'Exposure Inputs'!$C$54*'Exposure Inputs'!$C$55)/'Exposure Inputs'!$D$48</f>
        <v>8.4884217000000001E-9</v>
      </c>
      <c r="J148" s="41">
        <f>'Exposure Inputs'!$E$64/$I148</f>
        <v>1484374886.7943258</v>
      </c>
      <c r="K148" s="41">
        <f>($E148*'Exposure Inputs'!$C$53*'Exposure Inputs'!$E$49*'Exposure Inputs'!$E$50*'Exposure Inputs'!$C$54*'Exposure Inputs'!$C$55)/'Exposure Inputs'!$E$48</f>
        <v>5.1492597283018858E-9</v>
      </c>
      <c r="L148" s="41">
        <f>'Exposure Inputs'!$E$64/$K148</f>
        <v>2446953671.9514451</v>
      </c>
    </row>
    <row r="149" spans="1:12" s="35" customFormat="1">
      <c r="A149" s="47">
        <f>'Refined Drinking Water Calcs'!A149</f>
        <v>2021</v>
      </c>
      <c r="B149" s="48" t="str">
        <f>'Refined Drinking Water Calcs'!B149</f>
        <v>110000599479</v>
      </c>
      <c r="C149" s="48" t="str">
        <f>'Refined Drinking Water Calcs'!C149</f>
        <v>KEESHAN AND BOST CHEMICAL CO., INC.</v>
      </c>
      <c r="D149" s="48" t="str">
        <f>'Refined Drinking Water Calcs'!D149</f>
        <v>Processing as a Reactant</v>
      </c>
      <c r="E149" s="48">
        <f>'Refined Drinking Water Calcs'!G149</f>
        <v>2.6693149999999998E-3</v>
      </c>
      <c r="F149" s="48">
        <f>'Refined Drinking Water Calcs'!F149</f>
        <v>1.3804189999999999E-3</v>
      </c>
      <c r="G149" s="41">
        <f>($E149*'Exposure Inputs'!$C$53*'Exposure Inputs'!$C$49*'Exposure Inputs'!$C$50*'Exposure Inputs'!$C$54*'Exposure Inputs'!$C$55)/'Exposure Inputs'!$C$48</f>
        <v>1.1086999852500001E-8</v>
      </c>
      <c r="H149" s="41">
        <f>'Exposure Inputs'!$E$64/$G149</f>
        <v>1136466146.6247637</v>
      </c>
      <c r="I149" s="41">
        <f>($E149*'Exposure Inputs'!$C$53*'Exposure Inputs'!$D$49*'Exposure Inputs'!$D$50*'Exposure Inputs'!$C$54*'Exposure Inputs'!$C$55)/'Exposure Inputs'!$D$48</f>
        <v>8.4884217000000001E-9</v>
      </c>
      <c r="J149" s="41">
        <f>'Exposure Inputs'!$E$64/$I149</f>
        <v>1484374886.7943258</v>
      </c>
      <c r="K149" s="41">
        <f>($E149*'Exposure Inputs'!$C$53*'Exposure Inputs'!$E$49*'Exposure Inputs'!$E$50*'Exposure Inputs'!$C$54*'Exposure Inputs'!$C$55)/'Exposure Inputs'!$E$48</f>
        <v>5.1492597283018858E-9</v>
      </c>
      <c r="L149" s="41">
        <f>'Exposure Inputs'!$E$64/$K149</f>
        <v>2446953671.9514451</v>
      </c>
    </row>
    <row r="150" spans="1:12" s="35" customFormat="1">
      <c r="A150" s="47">
        <f>'Refined Drinking Water Calcs'!A150</f>
        <v>2022</v>
      </c>
      <c r="B150" s="48" t="str">
        <f>'Refined Drinking Water Calcs'!B150</f>
        <v>110000599479</v>
      </c>
      <c r="C150" s="48" t="str">
        <f>'Refined Drinking Water Calcs'!C150</f>
        <v>KEESHAN AND BOST CHEMICAL CO., INC.</v>
      </c>
      <c r="D150" s="48" t="str">
        <f>'Refined Drinking Water Calcs'!D150</f>
        <v>Processing as a Reactant</v>
      </c>
      <c r="E150" s="48">
        <f>'Refined Drinking Water Calcs'!G150</f>
        <v>2.6693149999999998E-3</v>
      </c>
      <c r="F150" s="48">
        <f>'Refined Drinking Water Calcs'!F150</f>
        <v>1.3804189999999999E-3</v>
      </c>
      <c r="G150" s="41">
        <f>($E150*'Exposure Inputs'!$C$53*'Exposure Inputs'!$C$49*'Exposure Inputs'!$C$50*'Exposure Inputs'!$C$54*'Exposure Inputs'!$C$55)/'Exposure Inputs'!$C$48</f>
        <v>1.1086999852500001E-8</v>
      </c>
      <c r="H150" s="41">
        <f>'Exposure Inputs'!$E$64/$G150</f>
        <v>1136466146.6247637</v>
      </c>
      <c r="I150" s="41">
        <f>($E150*'Exposure Inputs'!$C$53*'Exposure Inputs'!$D$49*'Exposure Inputs'!$D$50*'Exposure Inputs'!$C$54*'Exposure Inputs'!$C$55)/'Exposure Inputs'!$D$48</f>
        <v>8.4884217000000001E-9</v>
      </c>
      <c r="J150" s="41">
        <f>'Exposure Inputs'!$E$64/$I150</f>
        <v>1484374886.7943258</v>
      </c>
      <c r="K150" s="41">
        <f>($E150*'Exposure Inputs'!$C$53*'Exposure Inputs'!$E$49*'Exposure Inputs'!$E$50*'Exposure Inputs'!$C$54*'Exposure Inputs'!$C$55)/'Exposure Inputs'!$E$48</f>
        <v>5.1492597283018858E-9</v>
      </c>
      <c r="L150" s="41">
        <f>'Exposure Inputs'!$E$64/$K150</f>
        <v>2446953671.9514451</v>
      </c>
    </row>
    <row r="151" spans="1:12" s="35" customFormat="1">
      <c r="A151" s="47">
        <f>'Refined Drinking Water Calcs'!A151</f>
        <v>2023</v>
      </c>
      <c r="B151" s="48" t="str">
        <f>'Refined Drinking Water Calcs'!B151</f>
        <v>110000599479</v>
      </c>
      <c r="C151" s="48" t="str">
        <f>'Refined Drinking Water Calcs'!C151</f>
        <v>KEESHAN AND BOST CHEMICAL CO., INC.</v>
      </c>
      <c r="D151" s="48" t="str">
        <f>'Refined Drinking Water Calcs'!D151</f>
        <v>Processing as a Reactant</v>
      </c>
      <c r="E151" s="48">
        <f>'Refined Drinking Water Calcs'!G151</f>
        <v>2.6693149999999998E-3</v>
      </c>
      <c r="F151" s="48">
        <f>'Refined Drinking Water Calcs'!F151</f>
        <v>1.3804189999999999E-3</v>
      </c>
      <c r="G151" s="41">
        <f>($E151*'Exposure Inputs'!$C$53*'Exposure Inputs'!$C$49*'Exposure Inputs'!$C$50*'Exposure Inputs'!$C$54*'Exposure Inputs'!$C$55)/'Exposure Inputs'!$C$48</f>
        <v>1.1086999852500001E-8</v>
      </c>
      <c r="H151" s="41">
        <f>'Exposure Inputs'!$E$64/$G151</f>
        <v>1136466146.6247637</v>
      </c>
      <c r="I151" s="41">
        <f>($E151*'Exposure Inputs'!$C$53*'Exposure Inputs'!$D$49*'Exposure Inputs'!$D$50*'Exposure Inputs'!$C$54*'Exposure Inputs'!$C$55)/'Exposure Inputs'!$D$48</f>
        <v>8.4884217000000001E-9</v>
      </c>
      <c r="J151" s="41">
        <f>'Exposure Inputs'!$E$64/$I151</f>
        <v>1484374886.7943258</v>
      </c>
      <c r="K151" s="41">
        <f>($E151*'Exposure Inputs'!$C$53*'Exposure Inputs'!$E$49*'Exposure Inputs'!$E$50*'Exposure Inputs'!$C$54*'Exposure Inputs'!$C$55)/'Exposure Inputs'!$E$48</f>
        <v>5.1492597283018858E-9</v>
      </c>
      <c r="L151" s="41">
        <f>'Exposure Inputs'!$E$64/$K151</f>
        <v>2446953671.9514451</v>
      </c>
    </row>
    <row r="152" spans="1:12" s="35" customFormat="1">
      <c r="A152" s="47">
        <f>'Refined Drinking Water Calcs'!A152</f>
        <v>2020</v>
      </c>
      <c r="B152" s="48" t="str">
        <f>'Refined Drinking Water Calcs'!B152</f>
        <v>110045651344</v>
      </c>
      <c r="C152" s="48" t="str">
        <f>'Refined Drinking Water Calcs'!C152</f>
        <v>LA PORTE PLANT</v>
      </c>
      <c r="D152" s="48" t="str">
        <f>'Refined Drinking Water Calcs'!D152</f>
        <v>Processing as a Reactant</v>
      </c>
      <c r="E152" s="48">
        <f>'Refined Drinking Water Calcs'!G152</f>
        <v>7.3620741000000003E-2</v>
      </c>
      <c r="F152" s="48">
        <f>'Refined Drinking Water Calcs'!F152</f>
        <v>7.3620741000000003E-2</v>
      </c>
      <c r="G152" s="41">
        <f>($E152*'Exposure Inputs'!$C$53*'Exposure Inputs'!$C$49*'Exposure Inputs'!$C$50*'Exposure Inputs'!$C$54*'Exposure Inputs'!$C$55)/'Exposure Inputs'!$C$48</f>
        <v>3.0578374774350002E-7</v>
      </c>
      <c r="H152" s="41">
        <f>'Exposure Inputs'!$E$64/$G152</f>
        <v>41205590.856219187</v>
      </c>
      <c r="I152" s="41">
        <f>($E152*'Exposure Inputs'!$C$53*'Exposure Inputs'!$D$49*'Exposure Inputs'!$D$50*'Exposure Inputs'!$C$54*'Exposure Inputs'!$C$55)/'Exposure Inputs'!$D$48</f>
        <v>2.3411395638000005E-7</v>
      </c>
      <c r="J152" s="41">
        <f>'Exposure Inputs'!$E$64/$I152</f>
        <v>53819943.906071186</v>
      </c>
      <c r="K152" s="41">
        <f>($E152*'Exposure Inputs'!$C$53*'Exposure Inputs'!$E$49*'Exposure Inputs'!$E$50*'Exposure Inputs'!$C$54*'Exposure Inputs'!$C$55)/'Exposure Inputs'!$E$48</f>
        <v>1.4201857660075475E-7</v>
      </c>
      <c r="L152" s="41">
        <f>'Exposure Inputs'!$E$64/$K152</f>
        <v>88720787.812296927</v>
      </c>
    </row>
    <row r="153" spans="1:12" s="35" customFormat="1">
      <c r="A153" s="47">
        <f>'Refined Drinking Water Calcs'!A153</f>
        <v>2019</v>
      </c>
      <c r="B153" s="48" t="str">
        <f>'Refined Drinking Water Calcs'!B153</f>
        <v>110070208769</v>
      </c>
      <c r="C153" s="48" t="str">
        <f>'Refined Drinking Water Calcs'!C153</f>
        <v>LOTTE CHEMICAL LOUISIANA LLC</v>
      </c>
      <c r="D153" s="48" t="str">
        <f>'Refined Drinking Water Calcs'!D153</f>
        <v>Processing as a Reactant</v>
      </c>
      <c r="E153" s="48">
        <f>'Refined Drinking Water Calcs'!G153</f>
        <v>0.43847844318160001</v>
      </c>
      <c r="F153" s="48">
        <f>'Refined Drinking Water Calcs'!F153</f>
        <v>0.25501131602389199</v>
      </c>
      <c r="G153" s="41">
        <f>($E153*'Exposure Inputs'!$C$53*'Exposure Inputs'!$C$49*'Exposure Inputs'!$C$50*'Exposure Inputs'!$C$54*'Exposure Inputs'!$C$55)/'Exposure Inputs'!$C$48</f>
        <v>1.8212202137547756E-6</v>
      </c>
      <c r="H153" s="41">
        <f>'Exposure Inputs'!$E$64/$G153</f>
        <v>6918438.47593961</v>
      </c>
      <c r="I153" s="41">
        <f>($E153*'Exposure Inputs'!$C$53*'Exposure Inputs'!$D$49*'Exposure Inputs'!$D$50*'Exposure Inputs'!$C$54*'Exposure Inputs'!$C$55)/'Exposure Inputs'!$D$48</f>
        <v>1.394361449317488E-6</v>
      </c>
      <c r="J153" s="41">
        <f>'Exposure Inputs'!$E$64/$I153</f>
        <v>9036394.405602254</v>
      </c>
      <c r="K153" s="41">
        <f>($E153*'Exposure Inputs'!$C$53*'Exposure Inputs'!$E$49*'Exposure Inputs'!$E$50*'Exposure Inputs'!$C$54*'Exposure Inputs'!$C$55)/'Exposure Inputs'!$E$48</f>
        <v>8.4584973643182609E-7</v>
      </c>
      <c r="L153" s="41">
        <f>'Exposure Inputs'!$E$64/$K153</f>
        <v>14896262.843507472</v>
      </c>
    </row>
    <row r="154" spans="1:12" s="35" customFormat="1">
      <c r="A154" s="47">
        <f>'Refined Drinking Water Calcs'!A154</f>
        <v>2021</v>
      </c>
      <c r="B154" s="48" t="str">
        <f>'Refined Drinking Water Calcs'!B154</f>
        <v>110000463677</v>
      </c>
      <c r="C154" s="48" t="str">
        <f>'Refined Drinking Water Calcs'!C154</f>
        <v>METTON AMERICA LA PORTE PLANT</v>
      </c>
      <c r="D154" s="48" t="str">
        <f>'Refined Drinking Water Calcs'!D154</f>
        <v>Processing as a Reactant</v>
      </c>
      <c r="E154" s="48">
        <f>'Refined Drinking Water Calcs'!G154</f>
        <v>1.6812852999999999E-2</v>
      </c>
      <c r="F154" s="48">
        <f>'Refined Drinking Water Calcs'!F154</f>
        <v>6.6183040000000002E-3</v>
      </c>
      <c r="G154" s="41">
        <f>($E154*'Exposure Inputs'!$C$53*'Exposure Inputs'!$C$49*'Exposure Inputs'!$C$50*'Exposure Inputs'!$C$54*'Exposure Inputs'!$C$55)/'Exposure Inputs'!$C$48</f>
        <v>6.9832184935500012E-8</v>
      </c>
      <c r="H154" s="41">
        <f>'Exposure Inputs'!$E$64/$G154</f>
        <v>180432561.45626688</v>
      </c>
      <c r="I154" s="41">
        <f>($E154*'Exposure Inputs'!$C$53*'Exposure Inputs'!$D$49*'Exposure Inputs'!$D$50*'Exposure Inputs'!$C$54*'Exposure Inputs'!$C$55)/'Exposure Inputs'!$D$48</f>
        <v>5.3464872540000009E-8</v>
      </c>
      <c r="J154" s="41">
        <f>'Exposure Inputs'!$E$64/$I154</f>
        <v>235668755.97754857</v>
      </c>
      <c r="K154" s="41">
        <f>($E154*'Exposure Inputs'!$C$53*'Exposure Inputs'!$E$49*'Exposure Inputs'!$E$50*'Exposure Inputs'!$C$54*'Exposure Inputs'!$C$55)/'Exposure Inputs'!$E$48</f>
        <v>3.2432945107924533E-8</v>
      </c>
      <c r="L154" s="41">
        <f>'Exposure Inputs'!$E$64/$K154</f>
        <v>388493858.88552463</v>
      </c>
    </row>
    <row r="155" spans="1:12" s="35" customFormat="1">
      <c r="A155" s="47">
        <f>'Refined Drinking Water Calcs'!A155</f>
        <v>2022</v>
      </c>
      <c r="B155" s="48" t="str">
        <f>'Refined Drinking Water Calcs'!B155</f>
        <v>110000463677</v>
      </c>
      <c r="C155" s="48" t="str">
        <f>'Refined Drinking Water Calcs'!C155</f>
        <v>METTON AMERICA LA PORTE PLANT</v>
      </c>
      <c r="D155" s="48" t="str">
        <f>'Refined Drinking Water Calcs'!D155</f>
        <v>Processing as a Reactant</v>
      </c>
      <c r="E155" s="48">
        <f>'Refined Drinking Water Calcs'!G155</f>
        <v>2.1733688095781599E-2</v>
      </c>
      <c r="F155" s="48">
        <f>'Refined Drinking Water Calcs'!F155</f>
        <v>8.5553680000000007E-3</v>
      </c>
      <c r="G155" s="41">
        <f>($E155*'Exposure Inputs'!$C$53*'Exposure Inputs'!$C$49*'Exposure Inputs'!$C$50*'Exposure Inputs'!$C$54*'Exposure Inputs'!$C$55)/'Exposure Inputs'!$C$48</f>
        <v>9.027087350582889E-8</v>
      </c>
      <c r="H155" s="41">
        <f>'Exposure Inputs'!$E$64/$G155</f>
        <v>139579905.57371092</v>
      </c>
      <c r="I155" s="41">
        <f>($E155*'Exposure Inputs'!$C$53*'Exposure Inputs'!$D$49*'Exposure Inputs'!$D$50*'Exposure Inputs'!$C$54*'Exposure Inputs'!$C$55)/'Exposure Inputs'!$D$48</f>
        <v>6.9113128144585512E-8</v>
      </c>
      <c r="J155" s="41">
        <f>'Exposure Inputs'!$E$64/$I155</f>
        <v>182309791.76113465</v>
      </c>
      <c r="K155" s="41">
        <f>($E155*'Exposure Inputs'!$C$53*'Exposure Inputs'!$E$49*'Exposure Inputs'!$E$50*'Exposure Inputs'!$C$54*'Exposure Inputs'!$C$55)/'Exposure Inputs'!$E$48</f>
        <v>4.1925514545522853E-8</v>
      </c>
      <c r="L155" s="41">
        <f>'Exposure Inputs'!$E$64/$K155</f>
        <v>300532984.18839633</v>
      </c>
    </row>
    <row r="156" spans="1:12" s="35" customFormat="1">
      <c r="A156" s="47">
        <f>'Refined Drinking Water Calcs'!A156</f>
        <v>2023</v>
      </c>
      <c r="B156" s="48" t="str">
        <f>'Refined Drinking Water Calcs'!B156</f>
        <v>110000463677</v>
      </c>
      <c r="C156" s="48" t="str">
        <f>'Refined Drinking Water Calcs'!C156</f>
        <v>METTON AMERICA LA PORTE PLANT</v>
      </c>
      <c r="D156" s="48" t="str">
        <f>'Refined Drinking Water Calcs'!D156</f>
        <v>Processing as a Reactant</v>
      </c>
      <c r="E156" s="48">
        <f>'Refined Drinking Water Calcs'!G156</f>
        <v>1.9273271000000002E-2</v>
      </c>
      <c r="F156" s="48">
        <f>'Refined Drinking Water Calcs'!F156</f>
        <v>7.5868359999999996E-3</v>
      </c>
      <c r="G156" s="41">
        <f>($E156*'Exposure Inputs'!$C$53*'Exposure Inputs'!$C$49*'Exposure Inputs'!$C$50*'Exposure Inputs'!$C$54*'Exposure Inputs'!$C$55)/'Exposure Inputs'!$C$48</f>
        <v>8.0051531098500006E-8</v>
      </c>
      <c r="H156" s="41">
        <f>'Exposure Inputs'!$E$64/$G156</f>
        <v>157398613.4568274</v>
      </c>
      <c r="I156" s="41">
        <f>($E156*'Exposure Inputs'!$C$53*'Exposure Inputs'!$D$49*'Exposure Inputs'!$D$50*'Exposure Inputs'!$C$54*'Exposure Inputs'!$C$55)/'Exposure Inputs'!$D$48</f>
        <v>6.1289001780000008E-8</v>
      </c>
      <c r="J156" s="41">
        <f>'Exposure Inputs'!$E$64/$I156</f>
        <v>205583377.67073351</v>
      </c>
      <c r="K156" s="41">
        <f>($E156*'Exposure Inputs'!$C$53*'Exposure Inputs'!$E$49*'Exposure Inputs'!$E$50*'Exposure Inputs'!$C$54*'Exposure Inputs'!$C$55)/'Exposure Inputs'!$E$48</f>
        <v>3.7179230698867925E-8</v>
      </c>
      <c r="L156" s="41">
        <f>'Exposure Inputs'!$E$64/$K156</f>
        <v>338898889.59923148</v>
      </c>
    </row>
    <row r="157" spans="1:12" s="35" customFormat="1">
      <c r="A157" s="47">
        <f>'Refined Drinking Water Calcs'!A157</f>
        <v>2022</v>
      </c>
      <c r="B157" s="48" t="str">
        <f>'Refined Drinking Water Calcs'!B157</f>
        <v>110000915984</v>
      </c>
      <c r="C157" s="48" t="str">
        <f>'Refined Drinking Water Calcs'!C157</f>
        <v>MILLIKEN &amp; COMPANY/MAGNOLIA PLANT</v>
      </c>
      <c r="D157" s="48" t="str">
        <f>'Refined Drinking Water Calcs'!D157</f>
        <v>Processing as a Reactant</v>
      </c>
      <c r="E157" s="48">
        <f>'Refined Drinking Water Calcs'!G157</f>
        <v>5.7848291000000003E-2</v>
      </c>
      <c r="F157" s="48">
        <f>'Refined Drinking Water Calcs'!F157</f>
        <v>3.7445147999999998E-2</v>
      </c>
      <c r="G157" s="41">
        <f>($E157*'Exposure Inputs'!$C$53*'Exposure Inputs'!$C$49*'Exposure Inputs'!$C$50*'Exposure Inputs'!$C$54*'Exposure Inputs'!$C$55)/'Exposure Inputs'!$C$48</f>
        <v>2.4027287666850002E-7</v>
      </c>
      <c r="H157" s="41">
        <f>'Exposure Inputs'!$E$64/$G157</f>
        <v>52440376.020402767</v>
      </c>
      <c r="I157" s="41">
        <f>($E157*'Exposure Inputs'!$C$53*'Exposure Inputs'!$D$49*'Exposure Inputs'!$D$50*'Exposure Inputs'!$C$54*'Exposure Inputs'!$C$55)/'Exposure Inputs'!$D$48</f>
        <v>1.8395756538000005E-7</v>
      </c>
      <c r="J157" s="41">
        <f>'Exposure Inputs'!$E$64/$I157</f>
        <v>68494057.170044929</v>
      </c>
      <c r="K157" s="41">
        <f>($E157*'Exposure Inputs'!$C$53*'Exposure Inputs'!$E$49*'Exposure Inputs'!$E$50*'Exposure Inputs'!$C$54*'Exposure Inputs'!$C$55)/'Exposure Inputs'!$E$48</f>
        <v>1.1159262777056605E-7</v>
      </c>
      <c r="L157" s="41">
        <f>'Exposure Inputs'!$E$64/$K157</f>
        <v>112910684.6189297</v>
      </c>
    </row>
    <row r="158" spans="1:12" s="35" customFormat="1">
      <c r="A158" s="47">
        <f>'Refined Drinking Water Calcs'!A158</f>
        <v>2020</v>
      </c>
      <c r="B158" s="48" t="str">
        <f>'Refined Drinking Water Calcs'!B158</f>
        <v>110000460983</v>
      </c>
      <c r="C158" s="48" t="str">
        <f>'Refined Drinking Water Calcs'!C158</f>
        <v>MONUMENT CHEMICAL HOUSTON</v>
      </c>
      <c r="D158" s="48" t="str">
        <f>'Refined Drinking Water Calcs'!D158</f>
        <v>Processing as a Reactant</v>
      </c>
      <c r="E158" s="48">
        <f>'Refined Drinking Water Calcs'!G158</f>
        <v>1.1234016042650299E-2</v>
      </c>
      <c r="F158" s="48">
        <f>'Refined Drinking Water Calcs'!F158</f>
        <v>5.5326459999999996E-3</v>
      </c>
      <c r="G158" s="41">
        <f>($E158*'Exposure Inputs'!$C$53*'Exposure Inputs'!$C$49*'Exposure Inputs'!$C$50*'Exposure Inputs'!$C$54*'Exposure Inputs'!$C$55)/'Exposure Inputs'!$C$48</f>
        <v>4.6660485633148017E-8</v>
      </c>
      <c r="H158" s="41">
        <f>'Exposure Inputs'!$E$64/$G158</f>
        <v>270035766.4312188</v>
      </c>
      <c r="I158" s="41">
        <f>($E158*'Exposure Inputs'!$C$53*'Exposure Inputs'!$D$49*'Exposure Inputs'!$D$50*'Exposure Inputs'!$C$54*'Exposure Inputs'!$C$55)/'Exposure Inputs'!$D$48</f>
        <v>3.5724171015627951E-8</v>
      </c>
      <c r="J158" s="41">
        <f>'Exposure Inputs'!$E$64/$I158</f>
        <v>352702376.06039858</v>
      </c>
      <c r="K158" s="41">
        <f>($E158*'Exposure Inputs'!$C$53*'Exposure Inputs'!$E$49*'Exposure Inputs'!$E$50*'Exposure Inputs'!$C$54*'Exposure Inputs'!$C$55)/'Exposure Inputs'!$E$48</f>
        <v>2.1671052833972956E-8</v>
      </c>
      <c r="L158" s="41">
        <f>'Exposure Inputs'!$E$64/$K158</f>
        <v>581420759.59721804</v>
      </c>
    </row>
    <row r="159" spans="1:12" s="35" customFormat="1">
      <c r="A159" s="47">
        <f>'Refined Drinking Water Calcs'!A159</f>
        <v>2021</v>
      </c>
      <c r="B159" s="48" t="str">
        <f>'Refined Drinking Water Calcs'!B159</f>
        <v>110000460983</v>
      </c>
      <c r="C159" s="48" t="str">
        <f>'Refined Drinking Water Calcs'!C159</f>
        <v>MONUMENT CHEMICAL HOUSTON</v>
      </c>
      <c r="D159" s="48" t="str">
        <f>'Refined Drinking Water Calcs'!D159</f>
        <v>Processing as a Reactant</v>
      </c>
      <c r="E159" s="48">
        <f>'Refined Drinking Water Calcs'!G159</f>
        <v>4.3031993999999997E-2</v>
      </c>
      <c r="F159" s="48">
        <f>'Refined Drinking Water Calcs'!F159</f>
        <v>2.1192848747390601E-2</v>
      </c>
      <c r="G159" s="41">
        <f>($E159*'Exposure Inputs'!$C$53*'Exposure Inputs'!$C$49*'Exposure Inputs'!$C$50*'Exposure Inputs'!$C$54*'Exposure Inputs'!$C$55)/'Exposure Inputs'!$C$48</f>
        <v>1.7873338707899997E-7</v>
      </c>
      <c r="H159" s="41">
        <f>'Exposure Inputs'!$E$64/$G159</f>
        <v>70496062.352529645</v>
      </c>
      <c r="I159" s="41">
        <f>($E159*'Exposure Inputs'!$C$53*'Exposure Inputs'!$D$49*'Exposure Inputs'!$D$50*'Exposure Inputs'!$C$54*'Exposure Inputs'!$C$55)/'Exposure Inputs'!$D$48</f>
        <v>1.3684174092E-7</v>
      </c>
      <c r="J159" s="41">
        <f>'Exposure Inputs'!$E$64/$I159</f>
        <v>92077168.233091772</v>
      </c>
      <c r="K159" s="41">
        <f>($E159*'Exposure Inputs'!$C$53*'Exposure Inputs'!$E$49*'Exposure Inputs'!$E$50*'Exposure Inputs'!$C$54*'Exposure Inputs'!$C$55)/'Exposure Inputs'!$E$48</f>
        <v>8.3011152199245281E-8</v>
      </c>
      <c r="L159" s="41">
        <f>'Exposure Inputs'!$E$64/$K159</f>
        <v>151786834.25279039</v>
      </c>
    </row>
    <row r="160" spans="1:12" s="35" customFormat="1">
      <c r="A160" s="47">
        <f>'Refined Drinking Water Calcs'!A160</f>
        <v>2022</v>
      </c>
      <c r="B160" s="48" t="str">
        <f>'Refined Drinking Water Calcs'!B160</f>
        <v>110000460983</v>
      </c>
      <c r="C160" s="48" t="str">
        <f>'Refined Drinking Water Calcs'!C160</f>
        <v>MONUMENT CHEMICAL HOUSTON</v>
      </c>
      <c r="D160" s="48" t="str">
        <f>'Refined Drinking Water Calcs'!D160</f>
        <v>Processing as a Reactant</v>
      </c>
      <c r="E160" s="48">
        <f>'Refined Drinking Water Calcs'!G160</f>
        <v>1.9040705000000002E-2</v>
      </c>
      <c r="F160" s="48">
        <f>'Refined Drinking Water Calcs'!F160</f>
        <v>9.3773669999999993E-3</v>
      </c>
      <c r="G160" s="41">
        <f>($E160*'Exposure Inputs'!$C$53*'Exposure Inputs'!$C$49*'Exposure Inputs'!$C$50*'Exposure Inputs'!$C$54*'Exposure Inputs'!$C$55)/'Exposure Inputs'!$C$48</f>
        <v>7.9085568217500001E-8</v>
      </c>
      <c r="H160" s="41">
        <f>'Exposure Inputs'!$E$64/$G160</f>
        <v>159321103.50838801</v>
      </c>
      <c r="I160" s="41">
        <f>($E160*'Exposure Inputs'!$C$53*'Exposure Inputs'!$D$49*'Exposure Inputs'!$D$50*'Exposure Inputs'!$C$54*'Exposure Inputs'!$C$55)/'Exposure Inputs'!$D$48</f>
        <v>6.0549441900000015E-8</v>
      </c>
      <c r="J160" s="41">
        <f>'Exposure Inputs'!$E$64/$I160</f>
        <v>208094403.59185204</v>
      </c>
      <c r="K160" s="41">
        <f>($E160*'Exposure Inputs'!$C$53*'Exposure Inputs'!$E$49*'Exposure Inputs'!$E$50*'Exposure Inputs'!$C$54*'Exposure Inputs'!$C$55)/'Exposure Inputs'!$E$48</f>
        <v>3.6730597720754715E-8</v>
      </c>
      <c r="L160" s="41">
        <f>'Exposure Inputs'!$E$64/$K160</f>
        <v>343038250.99149799</v>
      </c>
    </row>
    <row r="161" spans="1:12" s="35" customFormat="1">
      <c r="A161" s="47">
        <f>'Refined Drinking Water Calcs'!A161</f>
        <v>2023</v>
      </c>
      <c r="B161" s="48" t="str">
        <f>'Refined Drinking Water Calcs'!B161</f>
        <v>110000460983</v>
      </c>
      <c r="C161" s="48" t="str">
        <f>'Refined Drinking Water Calcs'!C161</f>
        <v>MONUMENT CHEMICAL HOUSTON</v>
      </c>
      <c r="D161" s="48" t="str">
        <f>'Refined Drinking Water Calcs'!D161</f>
        <v>Processing as a Reactant</v>
      </c>
      <c r="E161" s="48">
        <f>'Refined Drinking Water Calcs'!G161</f>
        <v>2.28488461884414E-2</v>
      </c>
      <c r="F161" s="48">
        <f>'Refined Drinking Water Calcs'!F161</f>
        <v>1.1252840042862301E-2</v>
      </c>
      <c r="G161" s="41">
        <f>($E161*'Exposure Inputs'!$C$53*'Exposure Inputs'!$C$49*'Exposure Inputs'!$C$50*'Exposure Inputs'!$C$54*'Exposure Inputs'!$C$55)/'Exposure Inputs'!$C$48</f>
        <v>9.4902682643691357E-8</v>
      </c>
      <c r="H161" s="41">
        <f>'Exposure Inputs'!$E$64/$G161</f>
        <v>132767585.16201526</v>
      </c>
      <c r="I161" s="41">
        <f>($E161*'Exposure Inputs'!$C$53*'Exposure Inputs'!$D$49*'Exposure Inputs'!$D$50*'Exposure Inputs'!$C$54*'Exposure Inputs'!$C$55)/'Exposure Inputs'!$D$48</f>
        <v>7.2659330879243646E-8</v>
      </c>
      <c r="J161" s="41">
        <f>'Exposure Inputs'!$E$64/$I161</f>
        <v>173412001.56302842</v>
      </c>
      <c r="K161" s="41">
        <f>($E161*'Exposure Inputs'!$C$53*'Exposure Inputs'!$E$49*'Exposure Inputs'!$E$50*'Exposure Inputs'!$C$54*'Exposure Inputs'!$C$55)/'Exposure Inputs'!$E$48</f>
        <v>4.4076717628419796E-8</v>
      </c>
      <c r="L161" s="41">
        <f>'Exposure Inputs'!$E$64/$K161</f>
        <v>285865206.80196404</v>
      </c>
    </row>
    <row r="162" spans="1:12" s="35" customFormat="1">
      <c r="A162" s="47">
        <f>'Refined Drinking Water Calcs'!A162</f>
        <v>2019</v>
      </c>
      <c r="B162" s="48" t="str">
        <f>'Refined Drinking Water Calcs'!B162</f>
        <v>110007015871</v>
      </c>
      <c r="C162" s="48" t="str">
        <f>'Refined Drinking Water Calcs'!C162</f>
        <v>NALCO PRODUCTION LLC - GARYVILLE FACILITY</v>
      </c>
      <c r="D162" s="48" t="str">
        <f>'Refined Drinking Water Calcs'!D162</f>
        <v>Processing as a Reactant</v>
      </c>
      <c r="E162" s="48">
        <f>'Refined Drinking Water Calcs'!G162</f>
        <v>4.7484509999999999E-3</v>
      </c>
      <c r="F162" s="48">
        <f>'Refined Drinking Water Calcs'!F162</f>
        <v>4.7484509999999999E-3</v>
      </c>
      <c r="G162" s="41">
        <f>($E162*'Exposure Inputs'!$C$53*'Exposure Inputs'!$C$49*'Exposure Inputs'!$C$50*'Exposure Inputs'!$C$54*'Exposure Inputs'!$C$55)/'Exposure Inputs'!$C$48</f>
        <v>1.9722691228500003E-8</v>
      </c>
      <c r="H162" s="41">
        <f>'Exposure Inputs'!$E$64/$G162</f>
        <v>638858047.0089469</v>
      </c>
      <c r="I162" s="41">
        <f>($E162*'Exposure Inputs'!$C$53*'Exposure Inputs'!$D$49*'Exposure Inputs'!$D$50*'Exposure Inputs'!$C$54*'Exposure Inputs'!$C$55)/'Exposure Inputs'!$D$48</f>
        <v>1.5100074180000004E-8</v>
      </c>
      <c r="J162" s="41">
        <f>'Exposure Inputs'!$E$64/$I162</f>
        <v>834432986.87159145</v>
      </c>
      <c r="K162" s="41">
        <f>($E162*'Exposure Inputs'!$C$53*'Exposure Inputs'!$E$49*'Exposure Inputs'!$E$50*'Exposure Inputs'!$C$54*'Exposure Inputs'!$C$55)/'Exposure Inputs'!$E$48</f>
        <v>9.1600307592452832E-9</v>
      </c>
      <c r="L162" s="41">
        <f>'Exposure Inputs'!$E$64/$K162</f>
        <v>1375541232.4661391</v>
      </c>
    </row>
    <row r="163" spans="1:12" s="35" customFormat="1">
      <c r="A163" s="47">
        <f>'Refined Drinking Water Calcs'!A163</f>
        <v>2020</v>
      </c>
      <c r="B163" s="48" t="str">
        <f>'Refined Drinking Water Calcs'!B163</f>
        <v>110007015871</v>
      </c>
      <c r="C163" s="48" t="str">
        <f>'Refined Drinking Water Calcs'!C163</f>
        <v>NALCO PRODUCTION LLC - GARYVILLE FACILITY</v>
      </c>
      <c r="D163" s="48" t="str">
        <f>'Refined Drinking Water Calcs'!D163</f>
        <v>Processing as a Reactant</v>
      </c>
      <c r="E163" s="48">
        <f>'Refined Drinking Water Calcs'!G163</f>
        <v>4.7484509999999999E-3</v>
      </c>
      <c r="F163" s="48">
        <f>'Refined Drinking Water Calcs'!F163</f>
        <v>4.7484509999999999E-3</v>
      </c>
      <c r="G163" s="41">
        <f>($E163*'Exposure Inputs'!$C$53*'Exposure Inputs'!$C$49*'Exposure Inputs'!$C$50*'Exposure Inputs'!$C$54*'Exposure Inputs'!$C$55)/'Exposure Inputs'!$C$48</f>
        <v>1.9722691228500003E-8</v>
      </c>
      <c r="H163" s="41">
        <f>'Exposure Inputs'!$E$64/$G163</f>
        <v>638858047.0089469</v>
      </c>
      <c r="I163" s="41">
        <f>($E163*'Exposure Inputs'!$C$53*'Exposure Inputs'!$D$49*'Exposure Inputs'!$D$50*'Exposure Inputs'!$C$54*'Exposure Inputs'!$C$55)/'Exposure Inputs'!$D$48</f>
        <v>1.5100074180000004E-8</v>
      </c>
      <c r="J163" s="41">
        <f>'Exposure Inputs'!$E$64/$I163</f>
        <v>834432986.87159145</v>
      </c>
      <c r="K163" s="41">
        <f>($E163*'Exposure Inputs'!$C$53*'Exposure Inputs'!$E$49*'Exposure Inputs'!$E$50*'Exposure Inputs'!$C$54*'Exposure Inputs'!$C$55)/'Exposure Inputs'!$E$48</f>
        <v>9.1600307592452832E-9</v>
      </c>
      <c r="L163" s="41">
        <f>'Exposure Inputs'!$E$64/$K163</f>
        <v>1375541232.4661391</v>
      </c>
    </row>
    <row r="164" spans="1:12" s="35" customFormat="1">
      <c r="A164" s="47">
        <f>'Refined Drinking Water Calcs'!A164</f>
        <v>2021</v>
      </c>
      <c r="B164" s="48" t="str">
        <f>'Refined Drinking Water Calcs'!B164</f>
        <v>110007015871</v>
      </c>
      <c r="C164" s="48" t="str">
        <f>'Refined Drinking Water Calcs'!C164</f>
        <v>NALCO PRODUCTION LLC - GARYVILLE FACILITY</v>
      </c>
      <c r="D164" s="48" t="str">
        <f>'Refined Drinking Water Calcs'!D164</f>
        <v>Processing as a Reactant</v>
      </c>
      <c r="E164" s="48">
        <f>'Refined Drinking Water Calcs'!G164</f>
        <v>9.4969019999999998E-3</v>
      </c>
      <c r="F164" s="48">
        <f>'Refined Drinking Water Calcs'!F164</f>
        <v>9.4969019999999998E-3</v>
      </c>
      <c r="G164" s="41">
        <f>($E164*'Exposure Inputs'!$C$53*'Exposure Inputs'!$C$49*'Exposure Inputs'!$C$50*'Exposure Inputs'!$C$54*'Exposure Inputs'!$C$55)/'Exposure Inputs'!$C$48</f>
        <v>3.9445382457000006E-8</v>
      </c>
      <c r="H164" s="41">
        <f>'Exposure Inputs'!$E$64/$G164</f>
        <v>319429023.50447345</v>
      </c>
      <c r="I164" s="41">
        <f>($E164*'Exposure Inputs'!$C$53*'Exposure Inputs'!$D$49*'Exposure Inputs'!$D$50*'Exposure Inputs'!$C$54*'Exposure Inputs'!$C$55)/'Exposure Inputs'!$D$48</f>
        <v>3.0200148360000007E-8</v>
      </c>
      <c r="J164" s="41">
        <f>'Exposure Inputs'!$E$64/$I164</f>
        <v>417216493.43579572</v>
      </c>
      <c r="K164" s="41">
        <f>($E164*'Exposure Inputs'!$C$53*'Exposure Inputs'!$E$49*'Exposure Inputs'!$E$50*'Exposure Inputs'!$C$54*'Exposure Inputs'!$C$55)/'Exposure Inputs'!$E$48</f>
        <v>1.8320061518490566E-8</v>
      </c>
      <c r="L164" s="41">
        <f>'Exposure Inputs'!$E$64/$K164</f>
        <v>687770616.23306954</v>
      </c>
    </row>
    <row r="165" spans="1:12" s="35" customFormat="1">
      <c r="A165" s="47">
        <f>'Refined Drinking Water Calcs'!A165</f>
        <v>2022</v>
      </c>
      <c r="B165" s="48" t="str">
        <f>'Refined Drinking Water Calcs'!B165</f>
        <v>110007015871</v>
      </c>
      <c r="C165" s="48" t="str">
        <f>'Refined Drinking Water Calcs'!C165</f>
        <v>NALCO PRODUCTION LLC - GARYVILLE FACILITY</v>
      </c>
      <c r="D165" s="48" t="str">
        <f>'Refined Drinking Water Calcs'!D165</f>
        <v>Processing as a Reactant</v>
      </c>
      <c r="E165" s="48">
        <f>'Refined Drinking Water Calcs'!G165</f>
        <v>4.7484509999999999E-3</v>
      </c>
      <c r="F165" s="48">
        <f>'Refined Drinking Water Calcs'!F165</f>
        <v>4.7484509999999999E-3</v>
      </c>
      <c r="G165" s="41">
        <f>($E165*'Exposure Inputs'!$C$53*'Exposure Inputs'!$C$49*'Exposure Inputs'!$C$50*'Exposure Inputs'!$C$54*'Exposure Inputs'!$C$55)/'Exposure Inputs'!$C$48</f>
        <v>1.9722691228500003E-8</v>
      </c>
      <c r="H165" s="41">
        <f>'Exposure Inputs'!$E$64/$G165</f>
        <v>638858047.0089469</v>
      </c>
      <c r="I165" s="41">
        <f>($E165*'Exposure Inputs'!$C$53*'Exposure Inputs'!$D$49*'Exposure Inputs'!$D$50*'Exposure Inputs'!$C$54*'Exposure Inputs'!$C$55)/'Exposure Inputs'!$D$48</f>
        <v>1.5100074180000004E-8</v>
      </c>
      <c r="J165" s="41">
        <f>'Exposure Inputs'!$E$64/$I165</f>
        <v>834432986.87159145</v>
      </c>
      <c r="K165" s="41">
        <f>($E165*'Exposure Inputs'!$C$53*'Exposure Inputs'!$E$49*'Exposure Inputs'!$E$50*'Exposure Inputs'!$C$54*'Exposure Inputs'!$C$55)/'Exposure Inputs'!$E$48</f>
        <v>9.1600307592452832E-9</v>
      </c>
      <c r="L165" s="41">
        <f>'Exposure Inputs'!$E$64/$K165</f>
        <v>1375541232.4661391</v>
      </c>
    </row>
    <row r="166" spans="1:12" s="35" customFormat="1">
      <c r="A166" s="47">
        <f>'Refined Drinking Water Calcs'!A166</f>
        <v>2023</v>
      </c>
      <c r="B166" s="48" t="str">
        <f>'Refined Drinking Water Calcs'!B166</f>
        <v>110007015871</v>
      </c>
      <c r="C166" s="48" t="str">
        <f>'Refined Drinking Water Calcs'!C166</f>
        <v>NALCO PRODUCTION LLC - GARYVILLE FACILITY</v>
      </c>
      <c r="D166" s="48" t="str">
        <f>'Refined Drinking Water Calcs'!D166</f>
        <v>Processing as a Reactant</v>
      </c>
      <c r="E166" s="48">
        <f>'Refined Drinking Water Calcs'!G166</f>
        <v>4.7484509999999999E-3</v>
      </c>
      <c r="F166" s="48">
        <f>'Refined Drinking Water Calcs'!F166</f>
        <v>4.7484509999999999E-3</v>
      </c>
      <c r="G166" s="41">
        <f>($E166*'Exposure Inputs'!$C$53*'Exposure Inputs'!$C$49*'Exposure Inputs'!$C$50*'Exposure Inputs'!$C$54*'Exposure Inputs'!$C$55)/'Exposure Inputs'!$C$48</f>
        <v>1.9722691228500003E-8</v>
      </c>
      <c r="H166" s="41">
        <f>'Exposure Inputs'!$E$64/$G166</f>
        <v>638858047.0089469</v>
      </c>
      <c r="I166" s="41">
        <f>($E166*'Exposure Inputs'!$C$53*'Exposure Inputs'!$D$49*'Exposure Inputs'!$D$50*'Exposure Inputs'!$C$54*'Exposure Inputs'!$C$55)/'Exposure Inputs'!$D$48</f>
        <v>1.5100074180000004E-8</v>
      </c>
      <c r="J166" s="41">
        <f>'Exposure Inputs'!$E$64/$I166</f>
        <v>834432986.87159145</v>
      </c>
      <c r="K166" s="41">
        <f>($E166*'Exposure Inputs'!$C$53*'Exposure Inputs'!$E$49*'Exposure Inputs'!$E$50*'Exposure Inputs'!$C$54*'Exposure Inputs'!$C$55)/'Exposure Inputs'!$E$48</f>
        <v>9.1600307592452832E-9</v>
      </c>
      <c r="L166" s="41">
        <f>'Exposure Inputs'!$E$64/$K166</f>
        <v>1375541232.4661391</v>
      </c>
    </row>
    <row r="167" spans="1:12" s="35" customFormat="1">
      <c r="A167" s="47">
        <f>'Refined Drinking Water Calcs'!A167</f>
        <v>2021</v>
      </c>
      <c r="B167" s="48" t="str">
        <f>'Refined Drinking Water Calcs'!B167</f>
        <v>110001063483</v>
      </c>
      <c r="C167" s="48" t="str">
        <f>'Refined Drinking Water Calcs'!C167</f>
        <v>NORTH AMER PIPE CORP/LEOLA</v>
      </c>
      <c r="D167" s="48" t="str">
        <f>'Refined Drinking Water Calcs'!D167</f>
        <v>Processing as a Reactant</v>
      </c>
      <c r="E167" s="48">
        <f>'Refined Drinking Water Calcs'!G167</f>
        <v>1</v>
      </c>
      <c r="F167" s="48">
        <f>'Refined Drinking Water Calcs'!F167</f>
        <v>1</v>
      </c>
      <c r="G167" s="41">
        <f>($E167*'Exposure Inputs'!$C$53*'Exposure Inputs'!$C$49*'Exposure Inputs'!$C$50*'Exposure Inputs'!$C$54*'Exposure Inputs'!$C$55)/'Exposure Inputs'!$C$48</f>
        <v>4.1535000000000001E-6</v>
      </c>
      <c r="H167" s="41">
        <f>'Exposure Inputs'!$E$64/$G167</f>
        <v>3033586.1321776812</v>
      </c>
      <c r="I167" s="41">
        <f>($E167*'Exposure Inputs'!$C$53*'Exposure Inputs'!$D$49*'Exposure Inputs'!$D$50*'Exposure Inputs'!$C$54*'Exposure Inputs'!$C$55)/'Exposure Inputs'!$D$48</f>
        <v>3.18E-6</v>
      </c>
      <c r="J167" s="41">
        <f>'Exposure Inputs'!$E$64/$I167</f>
        <v>3962264.1509433961</v>
      </c>
      <c r="K167" s="41">
        <f>($E167*'Exposure Inputs'!$C$53*'Exposure Inputs'!$E$49*'Exposure Inputs'!$E$50*'Exposure Inputs'!$C$54*'Exposure Inputs'!$C$55)/'Exposure Inputs'!$E$48</f>
        <v>1.9290566037735847E-6</v>
      </c>
      <c r="L167" s="41">
        <f>'Exposure Inputs'!$E$64/$K167</f>
        <v>6531690.1408450706</v>
      </c>
    </row>
    <row r="168" spans="1:12" s="35" customFormat="1">
      <c r="A168" s="47">
        <f>'Refined Drinking Water Calcs'!A168</f>
        <v>2022</v>
      </c>
      <c r="B168" s="48" t="str">
        <f>'Refined Drinking Water Calcs'!B168</f>
        <v>110001063483</v>
      </c>
      <c r="C168" s="48" t="str">
        <f>'Refined Drinking Water Calcs'!C168</f>
        <v>NORTH AMER PIPE CORP/LEOLA</v>
      </c>
      <c r="D168" s="48" t="str">
        <f>'Refined Drinking Water Calcs'!D168</f>
        <v>Processing as a Reactant</v>
      </c>
      <c r="E168" s="48">
        <f>'Refined Drinking Water Calcs'!G168</f>
        <v>1</v>
      </c>
      <c r="F168" s="48">
        <f>'Refined Drinking Water Calcs'!F168</f>
        <v>1</v>
      </c>
      <c r="G168" s="41">
        <f>($E168*'Exposure Inputs'!$C$53*'Exposure Inputs'!$C$49*'Exposure Inputs'!$C$50*'Exposure Inputs'!$C$54*'Exposure Inputs'!$C$55)/'Exposure Inputs'!$C$48</f>
        <v>4.1535000000000001E-6</v>
      </c>
      <c r="H168" s="41">
        <f>'Exposure Inputs'!$E$64/$G168</f>
        <v>3033586.1321776812</v>
      </c>
      <c r="I168" s="41">
        <f>($E168*'Exposure Inputs'!$C$53*'Exposure Inputs'!$D$49*'Exposure Inputs'!$D$50*'Exposure Inputs'!$C$54*'Exposure Inputs'!$C$55)/'Exposure Inputs'!$D$48</f>
        <v>3.18E-6</v>
      </c>
      <c r="J168" s="41">
        <f>'Exposure Inputs'!$E$64/$I168</f>
        <v>3962264.1509433961</v>
      </c>
      <c r="K168" s="41">
        <f>($E168*'Exposure Inputs'!$C$53*'Exposure Inputs'!$E$49*'Exposure Inputs'!$E$50*'Exposure Inputs'!$C$54*'Exposure Inputs'!$C$55)/'Exposure Inputs'!$E$48</f>
        <v>1.9290566037735847E-6</v>
      </c>
      <c r="L168" s="41">
        <f>'Exposure Inputs'!$E$64/$K168</f>
        <v>6531690.1408450706</v>
      </c>
    </row>
    <row r="169" spans="1:12" s="35" customFormat="1">
      <c r="A169" s="47">
        <f>'Refined Drinking Water Calcs'!A169</f>
        <v>2023</v>
      </c>
      <c r="B169" s="48" t="str">
        <f>'Refined Drinking Water Calcs'!B169</f>
        <v>110001063483</v>
      </c>
      <c r="C169" s="48" t="str">
        <f>'Refined Drinking Water Calcs'!C169</f>
        <v>NORTH AMER PIPE CORP/LEOLA</v>
      </c>
      <c r="D169" s="48" t="str">
        <f>'Refined Drinking Water Calcs'!D169</f>
        <v>Processing as a Reactant</v>
      </c>
      <c r="E169" s="48">
        <f>'Refined Drinking Water Calcs'!G169</f>
        <v>1</v>
      </c>
      <c r="F169" s="48">
        <f>'Refined Drinking Water Calcs'!F169</f>
        <v>1</v>
      </c>
      <c r="G169" s="41">
        <f>($E169*'Exposure Inputs'!$C$53*'Exposure Inputs'!$C$49*'Exposure Inputs'!$C$50*'Exposure Inputs'!$C$54*'Exposure Inputs'!$C$55)/'Exposure Inputs'!$C$48</f>
        <v>4.1535000000000001E-6</v>
      </c>
      <c r="H169" s="41">
        <f>'Exposure Inputs'!$E$64/$G169</f>
        <v>3033586.1321776812</v>
      </c>
      <c r="I169" s="41">
        <f>($E169*'Exposure Inputs'!$C$53*'Exposure Inputs'!$D$49*'Exposure Inputs'!$D$50*'Exposure Inputs'!$C$54*'Exposure Inputs'!$C$55)/'Exposure Inputs'!$D$48</f>
        <v>3.18E-6</v>
      </c>
      <c r="J169" s="41">
        <f>'Exposure Inputs'!$E$64/$I169</f>
        <v>3962264.1509433961</v>
      </c>
      <c r="K169" s="41">
        <f>($E169*'Exposure Inputs'!$C$53*'Exposure Inputs'!$E$49*'Exposure Inputs'!$E$50*'Exposure Inputs'!$C$54*'Exposure Inputs'!$C$55)/'Exposure Inputs'!$E$48</f>
        <v>1.9290566037735847E-6</v>
      </c>
      <c r="L169" s="41">
        <f>'Exposure Inputs'!$E$64/$K169</f>
        <v>6531690.1408450706</v>
      </c>
    </row>
    <row r="170" spans="1:12" s="35" customFormat="1">
      <c r="A170" s="47">
        <f>'Refined Drinking Water Calcs'!A170</f>
        <v>2022</v>
      </c>
      <c r="B170" s="48" t="str">
        <f>'Refined Drinking Water Calcs'!B170</f>
        <v>110056961480</v>
      </c>
      <c r="C170" s="48" t="str">
        <f>'Refined Drinking Water Calcs'!C170</f>
        <v>NORTH STORAGE FACILITY</v>
      </c>
      <c r="D170" s="48" t="str">
        <f>'Refined Drinking Water Calcs'!D170</f>
        <v>Processing as a Reactant</v>
      </c>
      <c r="E170" s="48">
        <f>'Refined Drinking Water Calcs'!G170</f>
        <v>0.33803838899999999</v>
      </c>
      <c r="F170" s="48">
        <f>'Refined Drinking Water Calcs'!F170</f>
        <v>0.33803838899999999</v>
      </c>
      <c r="G170" s="41">
        <f>($E170*'Exposure Inputs'!$C$53*'Exposure Inputs'!$C$49*'Exposure Inputs'!$C$50*'Exposure Inputs'!$C$54*'Exposure Inputs'!$C$55)/'Exposure Inputs'!$C$48</f>
        <v>1.4040424487114999E-6</v>
      </c>
      <c r="H170" s="41">
        <f>'Exposure Inputs'!$E$64/$G170</f>
        <v>8974087.6506711841</v>
      </c>
      <c r="I170" s="41">
        <f>($E170*'Exposure Inputs'!$C$53*'Exposure Inputs'!$D$49*'Exposure Inputs'!$D$50*'Exposure Inputs'!$C$54*'Exposure Inputs'!$C$55)/'Exposure Inputs'!$D$48</f>
        <v>1.0749620770200002E-6</v>
      </c>
      <c r="J170" s="41">
        <f>'Exposure Inputs'!$E$64/$I170</f>
        <v>11721343.728636086</v>
      </c>
      <c r="K170" s="41">
        <f>($E170*'Exposure Inputs'!$C$53*'Exposure Inputs'!$E$49*'Exposure Inputs'!$E$50*'Exposure Inputs'!$C$54*'Exposure Inputs'!$C$55)/'Exposure Inputs'!$E$48</f>
        <v>6.5209518662943397E-7</v>
      </c>
      <c r="L170" s="41">
        <f>'Exposure Inputs'!$E$64/$K170</f>
        <v>19322332.472851392</v>
      </c>
    </row>
    <row r="171" spans="1:12" s="35" customFormat="1">
      <c r="A171" s="47">
        <f>'Refined Drinking Water Calcs'!A171</f>
        <v>2019</v>
      </c>
      <c r="B171" s="48" t="str">
        <f>'Refined Drinking Water Calcs'!B171</f>
        <v>110000547196</v>
      </c>
      <c r="C171" s="48" t="str">
        <f>'Refined Drinking Water Calcs'!C171</f>
        <v>NOURYON SURFACE CHEMISTRY LLC</v>
      </c>
      <c r="D171" s="48" t="str">
        <f>'Refined Drinking Water Calcs'!D171</f>
        <v>Processing as a Reactant</v>
      </c>
      <c r="E171" s="48">
        <f>'Refined Drinking Water Calcs'!G171</f>
        <v>3.3450973946120503E-2</v>
      </c>
      <c r="F171" s="48">
        <f>'Refined Drinking Water Calcs'!F171</f>
        <v>1.9786690283194699E-2</v>
      </c>
      <c r="G171" s="41">
        <f>($E171*'Exposure Inputs'!$C$53*'Exposure Inputs'!$C$49*'Exposure Inputs'!$C$50*'Exposure Inputs'!$C$54*'Exposure Inputs'!$C$55)/'Exposure Inputs'!$C$48</f>
        <v>1.3893862028521153E-7</v>
      </c>
      <c r="H171" s="41">
        <f>'Exposure Inputs'!$E$64/$G171</f>
        <v>90687527.874790117</v>
      </c>
      <c r="I171" s="41">
        <f>($E171*'Exposure Inputs'!$C$53*'Exposure Inputs'!$D$49*'Exposure Inputs'!$D$50*'Exposure Inputs'!$C$54*'Exposure Inputs'!$C$55)/'Exposure Inputs'!$D$48</f>
        <v>1.0637409714866321E-7</v>
      </c>
      <c r="J171" s="41">
        <f>'Exposure Inputs'!$E$64/$I171</f>
        <v>118449889.00249709</v>
      </c>
      <c r="K171" s="41">
        <f>($E171*'Exposure Inputs'!$C$53*'Exposure Inputs'!$E$49*'Exposure Inputs'!$E$50*'Exposure Inputs'!$C$54*'Exposure Inputs'!$C$55)/'Exposure Inputs'!$E$48</f>
        <v>6.4528822193421904E-8</v>
      </c>
      <c r="L171" s="41">
        <f>'Exposure Inputs'!$E$64/$K171</f>
        <v>195261583.45540744</v>
      </c>
    </row>
    <row r="172" spans="1:12" s="35" customFormat="1">
      <c r="A172" s="47">
        <f>'Refined Drinking Water Calcs'!A172</f>
        <v>2020</v>
      </c>
      <c r="B172" s="48" t="str">
        <f>'Refined Drinking Water Calcs'!B172</f>
        <v>110000547196</v>
      </c>
      <c r="C172" s="48" t="str">
        <f>'Refined Drinking Water Calcs'!C172</f>
        <v>NOURYON SURFACE CHEMISTRY LLC</v>
      </c>
      <c r="D172" s="48" t="str">
        <f>'Refined Drinking Water Calcs'!D172</f>
        <v>Processing as a Reactant</v>
      </c>
      <c r="E172" s="48">
        <f>'Refined Drinking Water Calcs'!G172</f>
        <v>4.8287524999999998E-2</v>
      </c>
      <c r="F172" s="48">
        <f>'Refined Drinking Water Calcs'!F172</f>
        <v>2.85627048167151E-2</v>
      </c>
      <c r="G172" s="41">
        <f>($E172*'Exposure Inputs'!$C$53*'Exposure Inputs'!$C$49*'Exposure Inputs'!$C$50*'Exposure Inputs'!$C$54*'Exposure Inputs'!$C$55)/'Exposure Inputs'!$C$48</f>
        <v>2.0056223508750001E-7</v>
      </c>
      <c r="H172" s="41">
        <f>'Exposure Inputs'!$E$64/$G172</f>
        <v>62823392.422321938</v>
      </c>
      <c r="I172" s="41">
        <f>($E172*'Exposure Inputs'!$C$53*'Exposure Inputs'!$D$49*'Exposure Inputs'!$D$50*'Exposure Inputs'!$C$54*'Exposure Inputs'!$C$55)/'Exposure Inputs'!$D$48</f>
        <v>1.5355432950000003E-7</v>
      </c>
      <c r="J172" s="41">
        <f>'Exposure Inputs'!$E$64/$I172</f>
        <v>82055647.932740301</v>
      </c>
      <c r="K172" s="41">
        <f>($E172*'Exposure Inputs'!$C$53*'Exposure Inputs'!$E$49*'Exposure Inputs'!$E$50*'Exposure Inputs'!$C$54*'Exposure Inputs'!$C$55)/'Exposure Inputs'!$E$48</f>
        <v>9.3149368981132061E-8</v>
      </c>
      <c r="L172" s="41">
        <f>'Exposure Inputs'!$E$64/$K172</f>
        <v>135266616.80931196</v>
      </c>
    </row>
    <row r="173" spans="1:12" s="35" customFormat="1">
      <c r="A173" s="47">
        <f>'Refined Drinking Water Calcs'!A173</f>
        <v>2021</v>
      </c>
      <c r="B173" s="48" t="str">
        <f>'Refined Drinking Water Calcs'!B173</f>
        <v>110000547196</v>
      </c>
      <c r="C173" s="48" t="str">
        <f>'Refined Drinking Water Calcs'!C173</f>
        <v>NOURYON SURFACE CHEMISTRY LLC</v>
      </c>
      <c r="D173" s="48" t="str">
        <f>'Refined Drinking Water Calcs'!D173</f>
        <v>Processing as a Reactant</v>
      </c>
      <c r="E173" s="48">
        <f>'Refined Drinking Water Calcs'!G173</f>
        <v>7.5934219999999997E-2</v>
      </c>
      <c r="F173" s="48">
        <f>'Refined Drinking Water Calcs'!F173</f>
        <v>4.4916088E-2</v>
      </c>
      <c r="G173" s="41">
        <f>($E173*'Exposure Inputs'!$C$53*'Exposure Inputs'!$C$49*'Exposure Inputs'!$C$50*'Exposure Inputs'!$C$54*'Exposure Inputs'!$C$55)/'Exposure Inputs'!$C$48</f>
        <v>3.1539278277000001E-7</v>
      </c>
      <c r="H173" s="41">
        <f>'Exposure Inputs'!$E$64/$G173</f>
        <v>39950184.938723035</v>
      </c>
      <c r="I173" s="41">
        <f>($E173*'Exposure Inputs'!$C$53*'Exposure Inputs'!$D$49*'Exposure Inputs'!$D$50*'Exposure Inputs'!$C$54*'Exposure Inputs'!$C$55)/'Exposure Inputs'!$D$48</f>
        <v>2.4147081959999998E-7</v>
      </c>
      <c r="J173" s="41">
        <f>'Exposure Inputs'!$E$64/$I173</f>
        <v>52180217.969492495</v>
      </c>
      <c r="K173" s="41">
        <f>($E173*'Exposure Inputs'!$C$53*'Exposure Inputs'!$E$49*'Exposure Inputs'!$E$50*'Exposure Inputs'!$C$54*'Exposure Inputs'!$C$55)/'Exposure Inputs'!$E$48</f>
        <v>1.4648140854339622E-7</v>
      </c>
      <c r="L173" s="41">
        <f>'Exposure Inputs'!$E$64/$K173</f>
        <v>86017741.946188033</v>
      </c>
    </row>
    <row r="174" spans="1:12" s="35" customFormat="1">
      <c r="A174" s="47">
        <f>'Refined Drinking Water Calcs'!A174</f>
        <v>2022</v>
      </c>
      <c r="B174" s="48" t="str">
        <f>'Refined Drinking Water Calcs'!B174</f>
        <v>110000547196</v>
      </c>
      <c r="C174" s="48" t="str">
        <f>'Refined Drinking Water Calcs'!C174</f>
        <v>NOURYON SURFACE CHEMISTRY LLC</v>
      </c>
      <c r="D174" s="48" t="str">
        <f>'Refined Drinking Water Calcs'!D174</f>
        <v>Processing as a Reactant</v>
      </c>
      <c r="E174" s="48">
        <f>'Refined Drinking Water Calcs'!G174</f>
        <v>5.2462531999999999E-2</v>
      </c>
      <c r="F174" s="48">
        <f>'Refined Drinking Water Calcs'!F174</f>
        <v>3.10322765111169E-2</v>
      </c>
      <c r="G174" s="41">
        <f>($E174*'Exposure Inputs'!$C$53*'Exposure Inputs'!$C$49*'Exposure Inputs'!$C$50*'Exposure Inputs'!$C$54*'Exposure Inputs'!$C$55)/'Exposure Inputs'!$C$48</f>
        <v>2.17903126662E-7</v>
      </c>
      <c r="H174" s="41">
        <f>'Exposure Inputs'!$E$64/$G174</f>
        <v>57823860.506345391</v>
      </c>
      <c r="I174" s="41">
        <f>($E174*'Exposure Inputs'!$C$53*'Exposure Inputs'!$D$49*'Exposure Inputs'!$D$50*'Exposure Inputs'!$C$54*'Exposure Inputs'!$C$55)/'Exposure Inputs'!$D$48</f>
        <v>1.6683085176000003E-7</v>
      </c>
      <c r="J174" s="41">
        <f>'Exposure Inputs'!$E$64/$I174</f>
        <v>75525598.934938848</v>
      </c>
      <c r="K174" s="41">
        <f>($E174*'Exposure Inputs'!$C$53*'Exposure Inputs'!$E$49*'Exposure Inputs'!$E$50*'Exposure Inputs'!$C$54*'Exposure Inputs'!$C$55)/'Exposure Inputs'!$E$48</f>
        <v>1.0120319380528302E-7</v>
      </c>
      <c r="L174" s="41">
        <f>'Exposure Inputs'!$E$64/$K174</f>
        <v>124501999.65272492</v>
      </c>
    </row>
    <row r="175" spans="1:12" s="35" customFormat="1">
      <c r="A175" s="47">
        <f>'Refined Drinking Water Calcs'!A175</f>
        <v>2023</v>
      </c>
      <c r="B175" s="48" t="str">
        <f>'Refined Drinking Water Calcs'!B175</f>
        <v>110000547196</v>
      </c>
      <c r="C175" s="48" t="str">
        <f>'Refined Drinking Water Calcs'!C175</f>
        <v>NOURYON SURFACE CHEMISTRY LLC</v>
      </c>
      <c r="D175" s="48" t="str">
        <f>'Refined Drinking Water Calcs'!D175</f>
        <v>Processing as a Reactant</v>
      </c>
      <c r="E175" s="48">
        <f>'Refined Drinking Water Calcs'!G175</f>
        <v>3.5126068000000003E-2</v>
      </c>
      <c r="F175" s="48">
        <f>'Refined Drinking Water Calcs'!F175</f>
        <v>2.0777530633753399E-2</v>
      </c>
      <c r="G175" s="41">
        <f>($E175*'Exposure Inputs'!$C$53*'Exposure Inputs'!$C$49*'Exposure Inputs'!$C$50*'Exposure Inputs'!$C$54*'Exposure Inputs'!$C$55)/'Exposure Inputs'!$C$48</f>
        <v>1.4589612343800004E-7</v>
      </c>
      <c r="H175" s="41">
        <f>'Exposure Inputs'!$E$64/$G175</f>
        <v>86362815.564146847</v>
      </c>
      <c r="I175" s="41">
        <f>($E175*'Exposure Inputs'!$C$53*'Exposure Inputs'!$D$49*'Exposure Inputs'!$D$50*'Exposure Inputs'!$C$54*'Exposure Inputs'!$C$55)/'Exposure Inputs'!$D$48</f>
        <v>1.1170089624000002E-7</v>
      </c>
      <c r="J175" s="41">
        <f>'Exposure Inputs'!$E$64/$I175</f>
        <v>112801243.53637861</v>
      </c>
      <c r="K175" s="41">
        <f>($E175*'Exposure Inputs'!$C$53*'Exposure Inputs'!$E$49*'Exposure Inputs'!$E$50*'Exposure Inputs'!$C$54*'Exposure Inputs'!$C$55)/'Exposure Inputs'!$E$48</f>
        <v>6.7760173440000011E-8</v>
      </c>
      <c r="L175" s="41">
        <f>'Exposure Inputs'!$E$64/$K175</f>
        <v>185949937.2615537</v>
      </c>
    </row>
    <row r="176" spans="1:12" s="35" customFormat="1">
      <c r="A176" s="47">
        <f>'Refined Drinking Water Calcs'!A176</f>
        <v>2020</v>
      </c>
      <c r="B176" s="48" t="str">
        <f>'Refined Drinking Water Calcs'!B176</f>
        <v>110000575244</v>
      </c>
      <c r="C176" s="48" t="str">
        <f>'Refined Drinking Water Calcs'!C176</f>
        <v>OAK POINT PLANT</v>
      </c>
      <c r="D176" s="48" t="str">
        <f>'Refined Drinking Water Calcs'!D176</f>
        <v>Processing as a Reactant</v>
      </c>
      <c r="E176" s="48">
        <f>'Refined Drinking Water Calcs'!G176</f>
        <v>8.30889594501528E-4</v>
      </c>
      <c r="F176" s="48">
        <f>'Refined Drinking Water Calcs'!F176</f>
        <v>8.30889594501528E-4</v>
      </c>
      <c r="G176" s="41">
        <f>($E176*'Exposure Inputs'!$C$53*'Exposure Inputs'!$C$49*'Exposure Inputs'!$C$50*'Exposure Inputs'!$C$54*'Exposure Inputs'!$C$55)/'Exposure Inputs'!$C$48</f>
        <v>3.4510999307620973E-9</v>
      </c>
      <c r="H176" s="41">
        <f>'Exposure Inputs'!$E$64/$G176</f>
        <v>3651009896.2036066</v>
      </c>
      <c r="I176" s="41">
        <f>($E176*'Exposure Inputs'!$C$53*'Exposure Inputs'!$D$49*'Exposure Inputs'!$D$50*'Exposure Inputs'!$C$54*'Exposure Inputs'!$C$55)/'Exposure Inputs'!$D$48</f>
        <v>2.6422289105148593E-9</v>
      </c>
      <c r="J176" s="41">
        <f>'Exposure Inputs'!$E$64/$I176</f>
        <v>4768701133.2961264</v>
      </c>
      <c r="K176" s="41">
        <f>($E176*'Exposure Inputs'!$C$53*'Exposure Inputs'!$E$49*'Exposure Inputs'!$E$50*'Exposure Inputs'!$C$54*'Exposure Inputs'!$C$55)/'Exposure Inputs'!$E$48</f>
        <v>1.6028330592799289E-9</v>
      </c>
      <c r="L176" s="41">
        <f>'Exposure Inputs'!$E$64/$K176</f>
        <v>7861080682.7633924</v>
      </c>
    </row>
    <row r="177" spans="1:12" s="35" customFormat="1">
      <c r="A177" s="47">
        <f>'Refined Drinking Water Calcs'!A177</f>
        <v>2019</v>
      </c>
      <c r="B177" s="48" t="str">
        <f>'Refined Drinking Water Calcs'!B177</f>
        <v>110000747835</v>
      </c>
      <c r="C177" s="48" t="str">
        <f>'Refined Drinking Water Calcs'!C177</f>
        <v>OWENSBORO SPECIALTY POLYMERS INC.</v>
      </c>
      <c r="D177" s="48" t="str">
        <f>'Refined Drinking Water Calcs'!D177</f>
        <v>Processing as a Reactant</v>
      </c>
      <c r="E177" s="48">
        <f>'Refined Drinking Water Calcs'!G177</f>
        <v>2.3253313346229501E-2</v>
      </c>
      <c r="F177" s="48">
        <f>'Refined Drinking Water Calcs'!F177</f>
        <v>1.3082380144740899E-2</v>
      </c>
      <c r="G177" s="41">
        <f>($E177*'Exposure Inputs'!$C$53*'Exposure Inputs'!$C$49*'Exposure Inputs'!$C$50*'Exposure Inputs'!$C$54*'Exposure Inputs'!$C$55)/'Exposure Inputs'!$C$48</f>
        <v>9.6582636983564218E-8</v>
      </c>
      <c r="H177" s="41">
        <f>'Exposure Inputs'!$E$64/$G177</f>
        <v>130458231.35005294</v>
      </c>
      <c r="I177" s="41">
        <f>($E177*'Exposure Inputs'!$C$53*'Exposure Inputs'!$D$49*'Exposure Inputs'!$D$50*'Exposure Inputs'!$C$54*'Exposure Inputs'!$C$55)/'Exposure Inputs'!$D$48</f>
        <v>7.3945536441009825E-8</v>
      </c>
      <c r="J177" s="41">
        <f>'Exposure Inputs'!$E$64/$I177</f>
        <v>170395680.47561154</v>
      </c>
      <c r="K177" s="41">
        <f>($E177*'Exposure Inputs'!$C$53*'Exposure Inputs'!$E$49*'Exposure Inputs'!$E$50*'Exposure Inputs'!$C$54*'Exposure Inputs'!$C$55)/'Exposure Inputs'!$E$48</f>
        <v>4.4856957670160449E-8</v>
      </c>
      <c r="L177" s="41">
        <f>'Exposure Inputs'!$E$64/$K177</f>
        <v>280892879.37558275</v>
      </c>
    </row>
    <row r="178" spans="1:12" s="35" customFormat="1">
      <c r="A178" s="47">
        <f>'Refined Drinking Water Calcs'!A178</f>
        <v>2020</v>
      </c>
      <c r="B178" s="48" t="str">
        <f>'Refined Drinking Water Calcs'!B178</f>
        <v>110000747835</v>
      </c>
      <c r="C178" s="48" t="str">
        <f>'Refined Drinking Water Calcs'!C178</f>
        <v>OWENSBORO SPECIALTY POLYMERS INC.</v>
      </c>
      <c r="D178" s="48" t="str">
        <f>'Refined Drinking Water Calcs'!D178</f>
        <v>Processing as a Reactant</v>
      </c>
      <c r="E178" s="48">
        <f>'Refined Drinking Water Calcs'!G178</f>
        <v>8.2188435000000004E-2</v>
      </c>
      <c r="F178" s="48">
        <f>'Refined Drinking Water Calcs'!F178</f>
        <v>4.62394470633085E-2</v>
      </c>
      <c r="G178" s="41">
        <f>($E178*'Exposure Inputs'!$C$53*'Exposure Inputs'!$C$49*'Exposure Inputs'!$C$50*'Exposure Inputs'!$C$54*'Exposure Inputs'!$C$55)/'Exposure Inputs'!$C$48</f>
        <v>3.4136966477250002E-7</v>
      </c>
      <c r="H178" s="41">
        <f>'Exposure Inputs'!$E$64/$G178</f>
        <v>36910133.794099875</v>
      </c>
      <c r="I178" s="41">
        <f>($E178*'Exposure Inputs'!$C$53*'Exposure Inputs'!$D$49*'Exposure Inputs'!$D$50*'Exposure Inputs'!$C$54*'Exposure Inputs'!$C$55)/'Exposure Inputs'!$D$48</f>
        <v>2.6135922330000006E-7</v>
      </c>
      <c r="J178" s="41">
        <f>'Exposure Inputs'!$E$64/$I178</f>
        <v>48209509.658425726</v>
      </c>
      <c r="K178" s="41">
        <f>($E178*'Exposure Inputs'!$C$53*'Exposure Inputs'!$E$49*'Exposure Inputs'!$E$50*'Exposure Inputs'!$C$54*'Exposure Inputs'!$C$55)/'Exposure Inputs'!$E$48</f>
        <v>1.5854614329056606E-7</v>
      </c>
      <c r="L178" s="41">
        <f>'Exposure Inputs'!$E$64/$K178</f>
        <v>79472131.825421289</v>
      </c>
    </row>
    <row r="179" spans="1:12" s="35" customFormat="1">
      <c r="A179" s="47">
        <f>'Refined Drinking Water Calcs'!A179</f>
        <v>2021</v>
      </c>
      <c r="B179" s="48" t="str">
        <f>'Refined Drinking Water Calcs'!B179</f>
        <v>110000747835</v>
      </c>
      <c r="C179" s="48" t="str">
        <f>'Refined Drinking Water Calcs'!C179</f>
        <v>OWENSBORO SPECIALTY POLYMERS INC.</v>
      </c>
      <c r="D179" s="48" t="str">
        <f>'Refined Drinking Water Calcs'!D179</f>
        <v>Processing as a Reactant</v>
      </c>
      <c r="E179" s="48">
        <f>'Refined Drinking Water Calcs'!G179</f>
        <v>2.004596E-3</v>
      </c>
      <c r="F179" s="48">
        <f>'Refined Drinking Water Calcs'!F179</f>
        <v>1.1277909999999999E-3</v>
      </c>
      <c r="G179" s="41">
        <f>($E179*'Exposure Inputs'!$C$53*'Exposure Inputs'!$C$49*'Exposure Inputs'!$C$50*'Exposure Inputs'!$C$54*'Exposure Inputs'!$C$55)/'Exposure Inputs'!$C$48</f>
        <v>8.3260894860000012E-9</v>
      </c>
      <c r="H179" s="41">
        <f>'Exposure Inputs'!$E$64/$G179</f>
        <v>1513315467.1453404</v>
      </c>
      <c r="I179" s="41">
        <f>($E179*'Exposure Inputs'!$C$53*'Exposure Inputs'!$D$49*'Exposure Inputs'!$D$50*'Exposure Inputs'!$C$54*'Exposure Inputs'!$C$55)/'Exposure Inputs'!$D$48</f>
        <v>6.374615280000001E-9</v>
      </c>
      <c r="J179" s="41">
        <f>'Exposure Inputs'!$E$64/$I179</f>
        <v>1976589871.945966</v>
      </c>
      <c r="K179" s="41">
        <f>($E179*'Exposure Inputs'!$C$53*'Exposure Inputs'!$E$49*'Exposure Inputs'!$E$50*'Exposure Inputs'!$C$54*'Exposure Inputs'!$C$55)/'Exposure Inputs'!$E$48</f>
        <v>3.8669791516981141E-9</v>
      </c>
      <c r="L179" s="41">
        <f>'Exposure Inputs'!$E$64/$K179</f>
        <v>3258357365.1973109</v>
      </c>
    </row>
    <row r="180" spans="1:12" s="35" customFormat="1">
      <c r="A180" s="47">
        <f>'Refined Drinking Water Calcs'!A180</f>
        <v>2022</v>
      </c>
      <c r="B180" s="48" t="str">
        <f>'Refined Drinking Water Calcs'!B180</f>
        <v>110000747835</v>
      </c>
      <c r="C180" s="48" t="str">
        <f>'Refined Drinking Water Calcs'!C180</f>
        <v>OWENSBORO SPECIALTY POLYMERS INC.</v>
      </c>
      <c r="D180" s="48" t="str">
        <f>'Refined Drinking Water Calcs'!D180</f>
        <v>Processing as a Reactant</v>
      </c>
      <c r="E180" s="48">
        <f>'Refined Drinking Water Calcs'!G180</f>
        <v>0.10783323157215299</v>
      </c>
      <c r="F180" s="48">
        <f>'Refined Drinking Water Calcs'!F180</f>
        <v>6.0667282406510599E-2</v>
      </c>
      <c r="G180" s="41">
        <f>($E180*'Exposure Inputs'!$C$53*'Exposure Inputs'!$C$49*'Exposure Inputs'!$C$50*'Exposure Inputs'!$C$54*'Exposure Inputs'!$C$55)/'Exposure Inputs'!$C$48</f>
        <v>4.4788532733493749E-7</v>
      </c>
      <c r="H180" s="41">
        <f>'Exposure Inputs'!$E$64/$G180</f>
        <v>28132200.880466599</v>
      </c>
      <c r="I180" s="41">
        <f>($E180*'Exposure Inputs'!$C$53*'Exposure Inputs'!$D$49*'Exposure Inputs'!$D$50*'Exposure Inputs'!$C$54*'Exposure Inputs'!$C$55)/'Exposure Inputs'!$D$48</f>
        <v>3.4290967639944653E-7</v>
      </c>
      <c r="J180" s="41">
        <f>'Exposure Inputs'!$E$64/$I180</f>
        <v>36744369.923590571</v>
      </c>
      <c r="K180" s="41">
        <f>($E180*'Exposure Inputs'!$C$53*'Exposure Inputs'!$E$49*'Exposure Inputs'!$E$50*'Exposure Inputs'!$C$54*'Exposure Inputs'!$C$55)/'Exposure Inputs'!$E$48</f>
        <v>2.0801640747050798E-7</v>
      </c>
      <c r="L180" s="41">
        <f>'Exposure Inputs'!$E$64/$K180</f>
        <v>60572145.02075465</v>
      </c>
    </row>
    <row r="181" spans="1:12" s="35" customFormat="1">
      <c r="A181" s="47">
        <f>'Refined Drinking Water Calcs'!A181</f>
        <v>2019</v>
      </c>
      <c r="B181" s="48" t="str">
        <f>'Refined Drinking Water Calcs'!B181</f>
        <v>110041133163</v>
      </c>
      <c r="C181" s="48" t="str">
        <f>'Refined Drinking Water Calcs'!C181</f>
        <v>PHILLIPS 66 BAYWAY REFINERY</v>
      </c>
      <c r="D181" s="48" t="str">
        <f>'Refined Drinking Water Calcs'!D181</f>
        <v>Processing as a Reactant</v>
      </c>
      <c r="E181" s="48">
        <f>'Refined Drinking Water Calcs'!G181</f>
        <v>4.071519E-3</v>
      </c>
      <c r="F181" s="48">
        <f>'Refined Drinking Water Calcs'!F181</f>
        <v>4.071519E-3</v>
      </c>
      <c r="G181" s="41">
        <f>($E181*'Exposure Inputs'!$C$53*'Exposure Inputs'!$C$49*'Exposure Inputs'!$C$50*'Exposure Inputs'!$C$54*'Exposure Inputs'!$C$55)/'Exposure Inputs'!$C$48</f>
        <v>1.6911054166499998E-8</v>
      </c>
      <c r="H181" s="41">
        <f>'Exposure Inputs'!$E$64/$G181</f>
        <v>745074782.20725036</v>
      </c>
      <c r="I181" s="41">
        <f>($E181*'Exposure Inputs'!$C$53*'Exposure Inputs'!$D$49*'Exposure Inputs'!$D$50*'Exposure Inputs'!$C$54*'Exposure Inputs'!$C$55)/'Exposure Inputs'!$D$48</f>
        <v>1.294743042E-8</v>
      </c>
      <c r="J181" s="41">
        <f>'Exposure Inputs'!$E$64/$I181</f>
        <v>973166071.66597927</v>
      </c>
      <c r="K181" s="41">
        <f>($E181*'Exposure Inputs'!$C$53*'Exposure Inputs'!$E$49*'Exposure Inputs'!$E$50*'Exposure Inputs'!$C$54*'Exposure Inputs'!$C$55)/'Exposure Inputs'!$E$48</f>
        <v>7.8541906143396225E-9</v>
      </c>
      <c r="L181" s="41">
        <f>'Exposure Inputs'!$E$64/$K181</f>
        <v>1604239140.4399858</v>
      </c>
    </row>
    <row r="182" spans="1:12" s="35" customFormat="1">
      <c r="A182" s="47">
        <f>'Refined Drinking Water Calcs'!A182</f>
        <v>2020</v>
      </c>
      <c r="B182" s="48" t="str">
        <f>'Refined Drinking Water Calcs'!B182</f>
        <v>110041133163</v>
      </c>
      <c r="C182" s="48" t="str">
        <f>'Refined Drinking Water Calcs'!C182</f>
        <v>PHILLIPS 66 BAYWAY REFINERY</v>
      </c>
      <c r="D182" s="48" t="str">
        <f>'Refined Drinking Water Calcs'!D182</f>
        <v>Processing as a Reactant</v>
      </c>
      <c r="E182" s="48">
        <f>'Refined Drinking Water Calcs'!G182</f>
        <v>4.6924260000000004E-3</v>
      </c>
      <c r="F182" s="48">
        <f>'Refined Drinking Water Calcs'!F182</f>
        <v>4.6924260000000004E-3</v>
      </c>
      <c r="G182" s="41">
        <f>($E182*'Exposure Inputs'!$C$53*'Exposure Inputs'!$C$49*'Exposure Inputs'!$C$50*'Exposure Inputs'!$C$54*'Exposure Inputs'!$C$55)/'Exposure Inputs'!$C$48</f>
        <v>1.9489991391000002E-8</v>
      </c>
      <c r="H182" s="41">
        <f>'Exposure Inputs'!$E$64/$G182</f>
        <v>646485662.67804348</v>
      </c>
      <c r="I182" s="41">
        <f>($E182*'Exposure Inputs'!$C$53*'Exposure Inputs'!$D$49*'Exposure Inputs'!$D$50*'Exposure Inputs'!$C$54*'Exposure Inputs'!$C$55)/'Exposure Inputs'!$D$48</f>
        <v>1.4921914680000004E-8</v>
      </c>
      <c r="J182" s="41">
        <f>'Exposure Inputs'!$E$64/$I182</f>
        <v>844395660.35636902</v>
      </c>
      <c r="K182" s="41">
        <f>($E182*'Exposure Inputs'!$C$53*'Exposure Inputs'!$E$49*'Exposure Inputs'!$E$50*'Exposure Inputs'!$C$54*'Exposure Inputs'!$C$55)/'Exposure Inputs'!$E$48</f>
        <v>9.0519553630188687E-9</v>
      </c>
      <c r="L182" s="41">
        <f>'Exposure Inputs'!$E$64/$K182</f>
        <v>1391964442.4536624</v>
      </c>
    </row>
    <row r="183" spans="1:12" s="35" customFormat="1">
      <c r="A183" s="47">
        <f>'Refined Drinking Water Calcs'!A183</f>
        <v>2021</v>
      </c>
      <c r="B183" s="48" t="str">
        <f>'Refined Drinking Water Calcs'!B183</f>
        <v>110041133163</v>
      </c>
      <c r="C183" s="48" t="str">
        <f>'Refined Drinking Water Calcs'!C183</f>
        <v>PHILLIPS 66 BAYWAY REFINERY</v>
      </c>
      <c r="D183" s="48" t="str">
        <f>'Refined Drinking Water Calcs'!D183</f>
        <v>Processing as a Reactant</v>
      </c>
      <c r="E183" s="48">
        <f>'Refined Drinking Water Calcs'!G183</f>
        <v>3.7559759999999998E-3</v>
      </c>
      <c r="F183" s="48">
        <f>'Refined Drinking Water Calcs'!F183</f>
        <v>3.7559759999999998E-3</v>
      </c>
      <c r="G183" s="41">
        <f>($E183*'Exposure Inputs'!$C$53*'Exposure Inputs'!$C$49*'Exposure Inputs'!$C$50*'Exposure Inputs'!$C$54*'Exposure Inputs'!$C$55)/'Exposure Inputs'!$C$48</f>
        <v>1.5600446316000001E-8</v>
      </c>
      <c r="H183" s="41">
        <f>'Exposure Inputs'!$E$64/$G183</f>
        <v>807669200.27648771</v>
      </c>
      <c r="I183" s="41">
        <f>($E183*'Exposure Inputs'!$C$53*'Exposure Inputs'!$D$49*'Exposure Inputs'!$D$50*'Exposure Inputs'!$C$54*'Exposure Inputs'!$C$55)/'Exposure Inputs'!$D$48</f>
        <v>1.1944003680000001E-8</v>
      </c>
      <c r="J183" s="41">
        <f>'Exposure Inputs'!$E$64/$I183</f>
        <v>1054922648.8516955</v>
      </c>
      <c r="K183" s="41">
        <f>($E183*'Exposure Inputs'!$C$53*'Exposure Inputs'!$E$49*'Exposure Inputs'!$E$50*'Exposure Inputs'!$C$54*'Exposure Inputs'!$C$55)/'Exposure Inputs'!$E$48</f>
        <v>7.2454903064150938E-9</v>
      </c>
      <c r="L183" s="41">
        <f>'Exposure Inputs'!$E$64/$K183</f>
        <v>1739012746.8453128</v>
      </c>
    </row>
    <row r="184" spans="1:12" s="35" customFormat="1">
      <c r="A184" s="47">
        <f>'Refined Drinking Water Calcs'!A184</f>
        <v>2022</v>
      </c>
      <c r="B184" s="48" t="str">
        <f>'Refined Drinking Water Calcs'!B184</f>
        <v>110041133163</v>
      </c>
      <c r="C184" s="48" t="str">
        <f>'Refined Drinking Water Calcs'!C184</f>
        <v>PHILLIPS 66 BAYWAY REFINERY</v>
      </c>
      <c r="D184" s="48" t="str">
        <f>'Refined Drinking Water Calcs'!D184</f>
        <v>Processing as a Reactant</v>
      </c>
      <c r="E184" s="48">
        <f>'Refined Drinking Water Calcs'!G184</f>
        <v>4.0613400000000001E-3</v>
      </c>
      <c r="F184" s="48">
        <f>'Refined Drinking Water Calcs'!F184</f>
        <v>4.0613400000000001E-3</v>
      </c>
      <c r="G184" s="41">
        <f>($E184*'Exposure Inputs'!$C$53*'Exposure Inputs'!$C$49*'Exposure Inputs'!$C$50*'Exposure Inputs'!$C$54*'Exposure Inputs'!$C$55)/'Exposure Inputs'!$C$48</f>
        <v>1.6868775690000002E-8</v>
      </c>
      <c r="H184" s="41">
        <f>'Exposure Inputs'!$E$64/$G184</f>
        <v>746942174.79395497</v>
      </c>
      <c r="I184" s="41">
        <f>($E184*'Exposure Inputs'!$C$53*'Exposure Inputs'!$D$49*'Exposure Inputs'!$D$50*'Exposure Inputs'!$C$54*'Exposure Inputs'!$C$55)/'Exposure Inputs'!$D$48</f>
        <v>1.2915061200000003E-8</v>
      </c>
      <c r="J184" s="41">
        <f>'Exposure Inputs'!$E$64/$I184</f>
        <v>975605133.02097213</v>
      </c>
      <c r="K184" s="41">
        <f>($E184*'Exposure Inputs'!$C$53*'Exposure Inputs'!$E$49*'Exposure Inputs'!$E$50*'Exposure Inputs'!$C$54*'Exposure Inputs'!$C$55)/'Exposure Inputs'!$E$48</f>
        <v>7.8345547471698113E-9</v>
      </c>
      <c r="L184" s="41">
        <f>'Exposure Inputs'!$E$64/$K184</f>
        <v>1608259870.1032345</v>
      </c>
    </row>
    <row r="185" spans="1:12" s="35" customFormat="1">
      <c r="A185" s="47">
        <f>'Refined Drinking Water Calcs'!A185</f>
        <v>2023</v>
      </c>
      <c r="B185" s="48" t="str">
        <f>'Refined Drinking Water Calcs'!B185</f>
        <v>110041133163</v>
      </c>
      <c r="C185" s="48" t="str">
        <f>'Refined Drinking Water Calcs'!C185</f>
        <v>PHILLIPS 66 BAYWAY REFINERY</v>
      </c>
      <c r="D185" s="48" t="str">
        <f>'Refined Drinking Water Calcs'!D185</f>
        <v>Processing as a Reactant</v>
      </c>
      <c r="E185" s="48">
        <f>'Refined Drinking Water Calcs'!G185</f>
        <v>4.6924260000000004E-3</v>
      </c>
      <c r="F185" s="48">
        <f>'Refined Drinking Water Calcs'!F185</f>
        <v>4.6924260000000004E-3</v>
      </c>
      <c r="G185" s="41">
        <f>($E185*'Exposure Inputs'!$C$53*'Exposure Inputs'!$C$49*'Exposure Inputs'!$C$50*'Exposure Inputs'!$C$54*'Exposure Inputs'!$C$55)/'Exposure Inputs'!$C$48</f>
        <v>1.9489991391000002E-8</v>
      </c>
      <c r="H185" s="41">
        <f>'Exposure Inputs'!$E$64/$G185</f>
        <v>646485662.67804348</v>
      </c>
      <c r="I185" s="41">
        <f>($E185*'Exposure Inputs'!$C$53*'Exposure Inputs'!$D$49*'Exposure Inputs'!$D$50*'Exposure Inputs'!$C$54*'Exposure Inputs'!$C$55)/'Exposure Inputs'!$D$48</f>
        <v>1.4921914680000004E-8</v>
      </c>
      <c r="J185" s="41">
        <f>'Exposure Inputs'!$E$64/$I185</f>
        <v>844395660.35636902</v>
      </c>
      <c r="K185" s="41">
        <f>($E185*'Exposure Inputs'!$C$53*'Exposure Inputs'!$E$49*'Exposure Inputs'!$E$50*'Exposure Inputs'!$C$54*'Exposure Inputs'!$C$55)/'Exposure Inputs'!$E$48</f>
        <v>9.0519553630188687E-9</v>
      </c>
      <c r="L185" s="41">
        <f>'Exposure Inputs'!$E$64/$K185</f>
        <v>1391964442.4536624</v>
      </c>
    </row>
    <row r="186" spans="1:12" s="35" customFormat="1">
      <c r="A186" s="47">
        <f>'Refined Drinking Water Calcs'!A186</f>
        <v>2021</v>
      </c>
      <c r="B186" s="48" t="str">
        <f>'Refined Drinking Water Calcs'!B186</f>
        <v>110012282163</v>
      </c>
      <c r="C186" s="48" t="str">
        <f>'Refined Drinking Water Calcs'!C186</f>
        <v>PRINTING AND PUB SYS DIV</v>
      </c>
      <c r="D186" s="48" t="str">
        <f>'Refined Drinking Water Calcs'!D186</f>
        <v>Processing as a Reactant</v>
      </c>
      <c r="E186" s="48">
        <f>'Refined Drinking Water Calcs'!G186</f>
        <v>1.2456974774401499</v>
      </c>
      <c r="F186" s="48">
        <f>'Refined Drinking Water Calcs'!F186</f>
        <v>1.1997101465159099</v>
      </c>
      <c r="G186" s="41">
        <f>($E186*'Exposure Inputs'!$C$53*'Exposure Inputs'!$C$49*'Exposure Inputs'!$C$50*'Exposure Inputs'!$C$54*'Exposure Inputs'!$C$55)/'Exposure Inputs'!$C$48</f>
        <v>5.1740044725476619E-6</v>
      </c>
      <c r="H186" s="41">
        <f>'Exposure Inputs'!$E$64/$G186</f>
        <v>2435251.0839241319</v>
      </c>
      <c r="I186" s="41">
        <f>($E186*'Exposure Inputs'!$C$53*'Exposure Inputs'!$D$49*'Exposure Inputs'!$D$50*'Exposure Inputs'!$C$54*'Exposure Inputs'!$C$55)/'Exposure Inputs'!$D$48</f>
        <v>3.9613179782596777E-6</v>
      </c>
      <c r="J186" s="41">
        <f>'Exposure Inputs'!$E$64/$I186</f>
        <v>3180759.5525405277</v>
      </c>
      <c r="K186" s="41">
        <f>($E186*'Exposure Inputs'!$C$53*'Exposure Inputs'!$E$49*'Exposure Inputs'!$E$50*'Exposure Inputs'!$C$54*'Exposure Inputs'!$C$55)/'Exposure Inputs'!$E$48</f>
        <v>2.4030209451600174E-6</v>
      </c>
      <c r="L186" s="41">
        <f>'Exposure Inputs'!$E$64/$K186</f>
        <v>5243399.9900741456</v>
      </c>
    </row>
    <row r="187" spans="1:12" s="35" customFormat="1">
      <c r="A187" s="47">
        <f>'Refined Drinking Water Calcs'!A187</f>
        <v>2023</v>
      </c>
      <c r="B187" s="48" t="str">
        <f>'Refined Drinking Water Calcs'!B187</f>
        <v>110012282163</v>
      </c>
      <c r="C187" s="48" t="str">
        <f>'Refined Drinking Water Calcs'!C187</f>
        <v>PRINTING AND PUB SYS DIV</v>
      </c>
      <c r="D187" s="48" t="str">
        <f>'Refined Drinking Water Calcs'!D187</f>
        <v>Processing as a Reactant</v>
      </c>
      <c r="E187" s="48">
        <f>'Refined Drinking Water Calcs'!G187</f>
        <v>0.94187433605226101</v>
      </c>
      <c r="F187" s="48">
        <f>'Refined Drinking Water Calcs'!F187</f>
        <v>0.90710322383158404</v>
      </c>
      <c r="G187" s="41">
        <f>($E187*'Exposure Inputs'!$C$53*'Exposure Inputs'!$C$49*'Exposure Inputs'!$C$50*'Exposure Inputs'!$C$54*'Exposure Inputs'!$C$55)/'Exposure Inputs'!$C$48</f>
        <v>3.9120750547930665E-6</v>
      </c>
      <c r="H187" s="41">
        <f>'Exposure Inputs'!$E$64/$G187</f>
        <v>3220797.102183023</v>
      </c>
      <c r="I187" s="41">
        <f>($E187*'Exposure Inputs'!$C$53*'Exposure Inputs'!$D$49*'Exposure Inputs'!$D$50*'Exposure Inputs'!$C$54*'Exposure Inputs'!$C$55)/'Exposure Inputs'!$D$48</f>
        <v>2.9951603886461909E-6</v>
      </c>
      <c r="J187" s="41">
        <f>'Exposure Inputs'!$E$64/$I187</f>
        <v>4206786.4037475418</v>
      </c>
      <c r="K187" s="41">
        <f>($E187*'Exposure Inputs'!$C$53*'Exposure Inputs'!$E$49*'Exposure Inputs'!$E$50*'Exposure Inputs'!$C$54*'Exposure Inputs'!$C$55)/'Exposure Inputs'!$E$48</f>
        <v>1.8169289078864751E-6</v>
      </c>
      <c r="L187" s="41">
        <f>'Exposure Inputs'!$E$64/$K187</f>
        <v>6934778.7606378207</v>
      </c>
    </row>
    <row r="188" spans="1:12" s="35" customFormat="1">
      <c r="A188" s="47">
        <f>'Refined Drinking Water Calcs'!A188</f>
        <v>2019</v>
      </c>
      <c r="B188" s="48" t="str">
        <f>'Refined Drinking Water Calcs'!B188</f>
        <v>110064634686</v>
      </c>
      <c r="C188" s="48" t="str">
        <f>'Refined Drinking Water Calcs'!C188</f>
        <v>ROHM &amp; HAAS BRISTOL FACILITY</v>
      </c>
      <c r="D188" s="48" t="str">
        <f>'Refined Drinking Water Calcs'!D188</f>
        <v>Processing as a Reactant</v>
      </c>
      <c r="E188" s="48">
        <f>'Refined Drinking Water Calcs'!G188</f>
        <v>1.1805329999999999E-2</v>
      </c>
      <c r="F188" s="48">
        <f>'Refined Drinking Water Calcs'!F188</f>
        <v>7.8192330000000001E-3</v>
      </c>
      <c r="G188" s="41">
        <f>($E188*'Exposure Inputs'!$C$53*'Exposure Inputs'!$C$49*'Exposure Inputs'!$C$50*'Exposure Inputs'!$C$54*'Exposure Inputs'!$C$55)/'Exposure Inputs'!$C$48</f>
        <v>4.9033438154999995E-8</v>
      </c>
      <c r="H188" s="41">
        <f>'Exposure Inputs'!$E$64/$G188</f>
        <v>256967499.61057267</v>
      </c>
      <c r="I188" s="41">
        <f>($E188*'Exposure Inputs'!$C$53*'Exposure Inputs'!$D$49*'Exposure Inputs'!$D$50*'Exposure Inputs'!$C$54*'Exposure Inputs'!$C$55)/'Exposure Inputs'!$D$48</f>
        <v>3.7540949399999999E-8</v>
      </c>
      <c r="J188" s="41">
        <f>'Exposure Inputs'!$E$64/$I188</f>
        <v>335633493.59513003</v>
      </c>
      <c r="K188" s="41">
        <f>($E188*'Exposure Inputs'!$C$53*'Exposure Inputs'!$E$49*'Exposure Inputs'!$E$50*'Exposure Inputs'!$C$54*'Exposure Inputs'!$C$55)/'Exposure Inputs'!$E$48</f>
        <v>2.2773149796226415E-8</v>
      </c>
      <c r="L188" s="41">
        <f>'Exposure Inputs'!$E$64/$K188</f>
        <v>553283147.59901416</v>
      </c>
    </row>
    <row r="189" spans="1:12" s="35" customFormat="1">
      <c r="A189" s="47">
        <f>'Refined Drinking Water Calcs'!A189</f>
        <v>2020</v>
      </c>
      <c r="B189" s="48" t="str">
        <f>'Refined Drinking Water Calcs'!B189</f>
        <v>110064634686</v>
      </c>
      <c r="C189" s="48" t="str">
        <f>'Refined Drinking Water Calcs'!C189</f>
        <v>ROHM &amp; HAAS BRISTOL FACILITY</v>
      </c>
      <c r="D189" s="48" t="str">
        <f>'Refined Drinking Water Calcs'!D189</f>
        <v>Processing as a Reactant</v>
      </c>
      <c r="E189" s="48">
        <f>'Refined Drinking Water Calcs'!G189</f>
        <v>8.5512090000000006E-3</v>
      </c>
      <c r="F189" s="48">
        <f>'Refined Drinking Water Calcs'!F189</f>
        <v>5.6638729999999998E-3</v>
      </c>
      <c r="G189" s="41">
        <f>($E189*'Exposure Inputs'!$C$53*'Exposure Inputs'!$C$49*'Exposure Inputs'!$C$50*'Exposure Inputs'!$C$54*'Exposure Inputs'!$C$55)/'Exposure Inputs'!$C$48</f>
        <v>3.5517446581500006E-8</v>
      </c>
      <c r="H189" s="41">
        <f>'Exposure Inputs'!$E$64/$G189</f>
        <v>354755231.94178516</v>
      </c>
      <c r="I189" s="41">
        <f>($E189*'Exposure Inputs'!$C$53*'Exposure Inputs'!$D$49*'Exposure Inputs'!$D$50*'Exposure Inputs'!$C$54*'Exposure Inputs'!$C$55)/'Exposure Inputs'!$D$48</f>
        <v>2.7192844620000007E-8</v>
      </c>
      <c r="J189" s="41">
        <f>'Exposure Inputs'!$E$64/$I189</f>
        <v>463357187.38056749</v>
      </c>
      <c r="K189" s="41">
        <f>($E189*'Exposure Inputs'!$C$53*'Exposure Inputs'!$E$49*'Exposure Inputs'!$E$50*'Exposure Inputs'!$C$54*'Exposure Inputs'!$C$55)/'Exposure Inputs'!$E$48</f>
        <v>1.6495766191698117E-8</v>
      </c>
      <c r="L189" s="41">
        <f>'Exposure Inputs'!$E$64/$K189</f>
        <v>763832358.77465618</v>
      </c>
    </row>
    <row r="190" spans="1:12" s="35" customFormat="1">
      <c r="A190" s="47">
        <f>'Refined Drinking Water Calcs'!A190</f>
        <v>2021</v>
      </c>
      <c r="B190" s="48" t="str">
        <f>'Refined Drinking Water Calcs'!B190</f>
        <v>110064634686</v>
      </c>
      <c r="C190" s="48" t="str">
        <f>'Refined Drinking Water Calcs'!C190</f>
        <v>ROHM &amp; HAAS BRISTOL FACILITY</v>
      </c>
      <c r="D190" s="48" t="str">
        <f>'Refined Drinking Water Calcs'!D190</f>
        <v>Processing as a Reactant</v>
      </c>
      <c r="E190" s="48">
        <f>'Refined Drinking Water Calcs'!G190</f>
        <v>9.2390530000000005E-3</v>
      </c>
      <c r="F190" s="48">
        <f>'Refined Drinking Water Calcs'!F190</f>
        <v>6.1194659999999996E-3</v>
      </c>
      <c r="G190" s="41">
        <f>($E190*'Exposure Inputs'!$C$53*'Exposure Inputs'!$C$49*'Exposure Inputs'!$C$50*'Exposure Inputs'!$C$54*'Exposure Inputs'!$C$55)/'Exposure Inputs'!$C$48</f>
        <v>3.8374406635500002E-8</v>
      </c>
      <c r="H190" s="41">
        <f>'Exposure Inputs'!$E$64/$G190</f>
        <v>328343839.15512568</v>
      </c>
      <c r="I190" s="41">
        <f>($E190*'Exposure Inputs'!$C$53*'Exposure Inputs'!$D$49*'Exposure Inputs'!$D$50*'Exposure Inputs'!$C$54*'Exposure Inputs'!$C$55)/'Exposure Inputs'!$D$48</f>
        <v>2.9380188540000007E-8</v>
      </c>
      <c r="J190" s="41">
        <f>'Exposure Inputs'!$E$64/$I190</f>
        <v>428860420.1040296</v>
      </c>
      <c r="K190" s="41">
        <f>($E190*'Exposure Inputs'!$C$53*'Exposure Inputs'!$E$49*'Exposure Inputs'!$E$50*'Exposure Inputs'!$C$54*'Exposure Inputs'!$C$55)/'Exposure Inputs'!$E$48</f>
        <v>1.7822656202264152E-8</v>
      </c>
      <c r="L190" s="41">
        <f>'Exposure Inputs'!$E$64/$K190</f>
        <v>706965328.68087995</v>
      </c>
    </row>
    <row r="191" spans="1:12" s="35" customFormat="1">
      <c r="A191" s="47">
        <f>'Refined Drinking Water Calcs'!A191</f>
        <v>2022</v>
      </c>
      <c r="B191" s="48" t="str">
        <f>'Refined Drinking Water Calcs'!B191</f>
        <v>110064634686</v>
      </c>
      <c r="C191" s="48" t="str">
        <f>'Refined Drinking Water Calcs'!C191</f>
        <v>ROHM &amp; HAAS BRISTOL FACILITY</v>
      </c>
      <c r="D191" s="48" t="str">
        <f>'Refined Drinking Water Calcs'!D191</f>
        <v>Processing as a Reactant</v>
      </c>
      <c r="E191" s="48">
        <f>'Refined Drinking Water Calcs'!G191</f>
        <v>8.2655590000000004E-3</v>
      </c>
      <c r="F191" s="48">
        <f>'Refined Drinking Water Calcs'!F191</f>
        <v>5.4746739999999997E-3</v>
      </c>
      <c r="G191" s="41">
        <f>($E191*'Exposure Inputs'!$C$53*'Exposure Inputs'!$C$49*'Exposure Inputs'!$C$50*'Exposure Inputs'!$C$54*'Exposure Inputs'!$C$55)/'Exposure Inputs'!$C$48</f>
        <v>3.4330999306500011E-8</v>
      </c>
      <c r="H191" s="41">
        <f>'Exposure Inputs'!$E$64/$G191</f>
        <v>367015241.45888746</v>
      </c>
      <c r="I191" s="41">
        <f>($E191*'Exposure Inputs'!$C$53*'Exposure Inputs'!$D$49*'Exposure Inputs'!$D$50*'Exposure Inputs'!$C$54*'Exposure Inputs'!$C$55)/'Exposure Inputs'!$D$48</f>
        <v>2.6284477620000002E-8</v>
      </c>
      <c r="J191" s="41">
        <f>'Exposure Inputs'!$E$64/$I191</f>
        <v>479370379.05644321</v>
      </c>
      <c r="K191" s="41">
        <f>($E191*'Exposure Inputs'!$C$53*'Exposure Inputs'!$E$49*'Exposure Inputs'!$E$50*'Exposure Inputs'!$C$54*'Exposure Inputs'!$C$55)/'Exposure Inputs'!$E$48</f>
        <v>1.5944731172830189E-8</v>
      </c>
      <c r="L191" s="41">
        <f>'Exposure Inputs'!$E$64/$K191</f>
        <v>790229691.76616728</v>
      </c>
    </row>
    <row r="192" spans="1:12" s="35" customFormat="1">
      <c r="A192" s="47">
        <f>'Refined Drinking Water Calcs'!A192</f>
        <v>2023</v>
      </c>
      <c r="B192" s="48" t="str">
        <f>'Refined Drinking Water Calcs'!B192</f>
        <v>110064634686</v>
      </c>
      <c r="C192" s="48" t="str">
        <f>'Refined Drinking Water Calcs'!C192</f>
        <v>ROHM &amp; HAAS BRISTOL FACILITY</v>
      </c>
      <c r="D192" s="48" t="str">
        <f>'Refined Drinking Water Calcs'!D192</f>
        <v>Processing as a Reactant</v>
      </c>
      <c r="E192" s="48">
        <f>'Refined Drinking Water Calcs'!G192</f>
        <v>9.8126380000000003E-3</v>
      </c>
      <c r="F192" s="48">
        <f>'Refined Drinking Water Calcs'!F192</f>
        <v>6.4993780000000001E-3</v>
      </c>
      <c r="G192" s="41">
        <f>($E192*'Exposure Inputs'!$C$53*'Exposure Inputs'!$C$49*'Exposure Inputs'!$C$50*'Exposure Inputs'!$C$54*'Exposure Inputs'!$C$55)/'Exposure Inputs'!$C$48</f>
        <v>4.075679193300001E-8</v>
      </c>
      <c r="H192" s="41">
        <f>'Exposure Inputs'!$E$64/$G192</f>
        <v>309150926.81271648</v>
      </c>
      <c r="I192" s="41">
        <f>($E192*'Exposure Inputs'!$C$53*'Exposure Inputs'!$D$49*'Exposure Inputs'!$D$50*'Exposure Inputs'!$C$54*'Exposure Inputs'!$C$55)/'Exposure Inputs'!$D$48</f>
        <v>3.1204188839999999E-8</v>
      </c>
      <c r="J192" s="41">
        <f>'Exposure Inputs'!$E$64/$I192</f>
        <v>403791941.67189252</v>
      </c>
      <c r="K192" s="41">
        <f>($E192*'Exposure Inputs'!$C$53*'Exposure Inputs'!$E$49*'Exposure Inputs'!$E$50*'Exposure Inputs'!$C$54*'Exposure Inputs'!$C$55)/'Exposure Inputs'!$E$48</f>
        <v>1.8929134134339624E-8</v>
      </c>
      <c r="L192" s="41">
        <f>'Exposure Inputs'!$E$64/$K192</f>
        <v>665640589.29363024</v>
      </c>
    </row>
    <row r="193" spans="1:12" s="35" customFormat="1">
      <c r="A193" s="47">
        <f>'Refined Drinking Water Calcs'!A193</f>
        <v>2019</v>
      </c>
      <c r="B193" s="48" t="str">
        <f>'Refined Drinking Water Calcs'!B193</f>
        <v>110000403670</v>
      </c>
      <c r="C193" s="48" t="str">
        <f>'Refined Drinking Water Calcs'!C193</f>
        <v>SABIC INNOVATIVE PLASTICS - MT. VERNON</v>
      </c>
      <c r="D193" s="48" t="str">
        <f>'Refined Drinking Water Calcs'!D193</f>
        <v>Processing as a Reactant</v>
      </c>
      <c r="E193" s="48">
        <f>'Refined Drinking Water Calcs'!G193</f>
        <v>2.6819078203641899E-4</v>
      </c>
      <c r="F193" s="48">
        <f>'Refined Drinking Water Calcs'!F193</f>
        <v>1.14802849720961E-4</v>
      </c>
      <c r="G193" s="41">
        <f>($E193*'Exposure Inputs'!$C$53*'Exposure Inputs'!$C$49*'Exposure Inputs'!$C$50*'Exposure Inputs'!$C$54*'Exposure Inputs'!$C$55)/'Exposure Inputs'!$C$48</f>
        <v>1.1139304131882664E-9</v>
      </c>
      <c r="H193" s="41">
        <f>'Exposure Inputs'!$E$64/$G193</f>
        <v>11311299028.039431</v>
      </c>
      <c r="I193" s="41">
        <f>($E193*'Exposure Inputs'!$C$53*'Exposure Inputs'!$D$49*'Exposure Inputs'!$D$50*'Exposure Inputs'!$C$54*'Exposure Inputs'!$C$55)/'Exposure Inputs'!$D$48</f>
        <v>8.5284668687581249E-10</v>
      </c>
      <c r="J193" s="41">
        <f>'Exposure Inputs'!$E$64/$I193</f>
        <v>14774050475.774143</v>
      </c>
      <c r="K193" s="41">
        <f>($E193*'Exposure Inputs'!$C$53*'Exposure Inputs'!$E$49*'Exposure Inputs'!$E$50*'Exposure Inputs'!$C$54*'Exposure Inputs'!$C$55)/'Exposure Inputs'!$E$48</f>
        <v>5.1735519915855619E-10</v>
      </c>
      <c r="L193" s="41">
        <f>'Exposure Inputs'!$E$64/$K193</f>
        <v>24354640719.747402</v>
      </c>
    </row>
    <row r="194" spans="1:12" s="35" customFormat="1">
      <c r="A194" s="47">
        <f>'Refined Drinking Water Calcs'!A194</f>
        <v>2020</v>
      </c>
      <c r="B194" s="48" t="str">
        <f>'Refined Drinking Water Calcs'!B194</f>
        <v>110000403670</v>
      </c>
      <c r="C194" s="48" t="str">
        <f>'Refined Drinking Water Calcs'!C194</f>
        <v>SABIC INNOVATIVE PLASTICS - MT. VERNON</v>
      </c>
      <c r="D194" s="48" t="str">
        <f>'Refined Drinking Water Calcs'!D194</f>
        <v>Processing as a Reactant</v>
      </c>
      <c r="E194" s="48">
        <f>'Refined Drinking Water Calcs'!G194</f>
        <v>1.85670541409829E-4</v>
      </c>
      <c r="F194" s="48">
        <f>'Refined Drinking Water Calcs'!F194</f>
        <v>7.9478895960665197E-5</v>
      </c>
      <c r="G194" s="41">
        <f>($E194*'Exposure Inputs'!$C$53*'Exposure Inputs'!$C$49*'Exposure Inputs'!$C$50*'Exposure Inputs'!$C$54*'Exposure Inputs'!$C$55)/'Exposure Inputs'!$C$48</f>
        <v>7.7118259374572484E-10</v>
      </c>
      <c r="H194" s="41">
        <f>'Exposure Inputs'!$E$64/$G194</f>
        <v>16338543040.50136</v>
      </c>
      <c r="I194" s="41">
        <f>($E194*'Exposure Inputs'!$C$53*'Exposure Inputs'!$D$49*'Exposure Inputs'!$D$50*'Exposure Inputs'!$C$54*'Exposure Inputs'!$C$55)/'Exposure Inputs'!$D$48</f>
        <v>5.9043232168325629E-10</v>
      </c>
      <c r="J194" s="41">
        <f>'Exposure Inputs'!$E$64/$I194</f>
        <v>21340295131.67371</v>
      </c>
      <c r="K194" s="41">
        <f>($E194*'Exposure Inputs'!$C$53*'Exposure Inputs'!$E$49*'Exposure Inputs'!$E$50*'Exposure Inputs'!$C$54*'Exposure Inputs'!$C$55)/'Exposure Inputs'!$E$48</f>
        <v>3.5816898403284749E-10</v>
      </c>
      <c r="L194" s="41">
        <f>'Exposure Inputs'!$E$64/$K194</f>
        <v>35178925484.079491</v>
      </c>
    </row>
    <row r="195" spans="1:12" s="35" customFormat="1">
      <c r="A195" s="47">
        <f>'Refined Drinking Water Calcs'!A195</f>
        <v>2021</v>
      </c>
      <c r="B195" s="48" t="str">
        <f>'Refined Drinking Water Calcs'!B195</f>
        <v>110000403670</v>
      </c>
      <c r="C195" s="48" t="str">
        <f>'Refined Drinking Water Calcs'!C195</f>
        <v>SABIC INNOVATIVE PLASTICS - MT. VERNON</v>
      </c>
      <c r="D195" s="48" t="str">
        <f>'Refined Drinking Water Calcs'!D195</f>
        <v>Processing as a Reactant</v>
      </c>
      <c r="E195" s="48">
        <f>'Refined Drinking Water Calcs'!G195</f>
        <v>2.0630060156647599E-4</v>
      </c>
      <c r="F195" s="48">
        <f>'Refined Drinking Water Calcs'!F195</f>
        <v>8.8309884400739096E-5</v>
      </c>
      <c r="G195" s="41">
        <f>($E195*'Exposure Inputs'!$C$53*'Exposure Inputs'!$C$49*'Exposure Inputs'!$C$50*'Exposure Inputs'!$C$54*'Exposure Inputs'!$C$55)/'Exposure Inputs'!$C$48</f>
        <v>8.5686954860635806E-10</v>
      </c>
      <c r="H195" s="41">
        <f>'Exposure Inputs'!$E$64/$G195</f>
        <v>14704688736.451273</v>
      </c>
      <c r="I195" s="41">
        <f>($E195*'Exposure Inputs'!$C$53*'Exposure Inputs'!$D$49*'Exposure Inputs'!$D$50*'Exposure Inputs'!$C$54*'Exposure Inputs'!$C$55)/'Exposure Inputs'!$D$48</f>
        <v>6.5603591298139366E-10</v>
      </c>
      <c r="J195" s="41">
        <f>'Exposure Inputs'!$E$64/$I195</f>
        <v>19206265618.506405</v>
      </c>
      <c r="K195" s="41">
        <f>($E195*'Exposure Inputs'!$C$53*'Exposure Inputs'!$E$49*'Exposure Inputs'!$E$50*'Exposure Inputs'!$C$54*'Exposure Inputs'!$C$55)/'Exposure Inputs'!$E$48</f>
        <v>3.9796553781427372E-10</v>
      </c>
      <c r="L195" s="41">
        <f>'Exposure Inputs'!$E$64/$K195</f>
        <v>31661032935.671646</v>
      </c>
    </row>
    <row r="196" spans="1:12" s="35" customFormat="1">
      <c r="A196" s="47">
        <f>'Refined Drinking Water Calcs'!A196</f>
        <v>2022</v>
      </c>
      <c r="B196" s="48" t="str">
        <f>'Refined Drinking Water Calcs'!B196</f>
        <v>110000403670</v>
      </c>
      <c r="C196" s="48" t="str">
        <f>'Refined Drinking Water Calcs'!C196</f>
        <v>SABIC INNOVATIVE PLASTICS - MT. VERNON</v>
      </c>
      <c r="D196" s="48" t="str">
        <f>'Refined Drinking Water Calcs'!D196</f>
        <v>Processing as a Reactant</v>
      </c>
      <c r="E196" s="48">
        <f>'Refined Drinking Water Calcs'!G196</f>
        <v>2.4756072187977202E-4</v>
      </c>
      <c r="F196" s="48">
        <f>'Refined Drinking Water Calcs'!F196</f>
        <v>1.05971861280887E-4</v>
      </c>
      <c r="G196" s="41">
        <f>($E196*'Exposure Inputs'!$C$53*'Exposure Inputs'!$C$49*'Exposure Inputs'!$C$50*'Exposure Inputs'!$C$54*'Exposure Inputs'!$C$55)/'Exposure Inputs'!$C$48</f>
        <v>1.0282434583276332E-9</v>
      </c>
      <c r="H196" s="41">
        <f>'Exposure Inputs'!$E$64/$G196</f>
        <v>12253907280.376019</v>
      </c>
      <c r="I196" s="41">
        <f>($E196*'Exposure Inputs'!$C$53*'Exposure Inputs'!$D$49*'Exposure Inputs'!$D$50*'Exposure Inputs'!$C$54*'Exposure Inputs'!$C$55)/'Exposure Inputs'!$D$48</f>
        <v>7.8724309557767502E-10</v>
      </c>
      <c r="J196" s="41">
        <f>'Exposure Inputs'!$E$64/$I196</f>
        <v>16005221348.755283</v>
      </c>
      <c r="K196" s="41">
        <f>($E196*'Exposure Inputs'!$C$53*'Exposure Inputs'!$E$49*'Exposure Inputs'!$E$50*'Exposure Inputs'!$C$54*'Exposure Inputs'!$C$55)/'Exposure Inputs'!$E$48</f>
        <v>4.7755864537713006E-10</v>
      </c>
      <c r="L196" s="41">
        <f>'Exposure Inputs'!$E$64/$K196</f>
        <v>26384194113.059616</v>
      </c>
    </row>
    <row r="197" spans="1:12" s="35" customFormat="1">
      <c r="A197" s="47">
        <f>'Refined Drinking Water Calcs'!A197</f>
        <v>2023</v>
      </c>
      <c r="B197" s="48" t="str">
        <f>'Refined Drinking Water Calcs'!B197</f>
        <v>110000403670</v>
      </c>
      <c r="C197" s="48" t="str">
        <f>'Refined Drinking Water Calcs'!C197</f>
        <v>SABIC INNOVATIVE PLASTICS - MT. VERNON</v>
      </c>
      <c r="D197" s="48" t="str">
        <f>'Refined Drinking Water Calcs'!D197</f>
        <v>Processing as a Reactant</v>
      </c>
      <c r="E197" s="48">
        <f>'Refined Drinking Water Calcs'!G197</f>
        <v>8.2520240626590596E-5</v>
      </c>
      <c r="F197" s="48">
        <f>'Refined Drinking Water Calcs'!F197</f>
        <v>3.5323953760295602E-5</v>
      </c>
      <c r="G197" s="41">
        <f>($E197*'Exposure Inputs'!$C$53*'Exposure Inputs'!$C$49*'Exposure Inputs'!$C$50*'Exposure Inputs'!$C$54*'Exposure Inputs'!$C$55)/'Exposure Inputs'!$C$48</f>
        <v>3.4274781944254405E-10</v>
      </c>
      <c r="H197" s="41">
        <f>'Exposure Inputs'!$E$64/$G197</f>
        <v>36761721841.12809</v>
      </c>
      <c r="I197" s="41">
        <f>($E197*'Exposure Inputs'!$C$53*'Exposure Inputs'!$D$49*'Exposure Inputs'!$D$50*'Exposure Inputs'!$C$54*'Exposure Inputs'!$C$55)/'Exposure Inputs'!$D$48</f>
        <v>2.6241436519255817E-10</v>
      </c>
      <c r="J197" s="41">
        <f>'Exposure Inputs'!$E$64/$I197</f>
        <v>48015664046.265877</v>
      </c>
      <c r="K197" s="41">
        <f>($E197*'Exposure Inputs'!$C$53*'Exposure Inputs'!$E$49*'Exposure Inputs'!$E$50*'Exposure Inputs'!$C$54*'Exposure Inputs'!$C$55)/'Exposure Inputs'!$E$48</f>
        <v>1.5918621512570986E-10</v>
      </c>
      <c r="L197" s="41">
        <f>'Exposure Inputs'!$E$64/$K197</f>
        <v>79152582339.178925</v>
      </c>
    </row>
    <row r="198" spans="1:12" s="35" customFormat="1">
      <c r="A198" s="47">
        <f>'Refined Drinking Water Calcs'!A198</f>
        <v>2021</v>
      </c>
      <c r="B198" s="48" t="str">
        <f>'Refined Drinking Water Calcs'!B198</f>
        <v>110000854246</v>
      </c>
      <c r="C198" s="48" t="str">
        <f>'Refined Drinking Water Calcs'!C198</f>
        <v>SHAW INDUSTRIES GROUP INC PLANT 8S</v>
      </c>
      <c r="D198" s="48" t="str">
        <f>'Refined Drinking Water Calcs'!D198</f>
        <v>Processing as a Reactant</v>
      </c>
      <c r="E198" s="48">
        <f>'Refined Drinking Water Calcs'!G198</f>
        <v>3.5084795000000002E-2</v>
      </c>
      <c r="F198" s="48">
        <f>'Refined Drinking Water Calcs'!F198</f>
        <v>3.5084795000000002E-2</v>
      </c>
      <c r="G198" s="41">
        <f>($E198*'Exposure Inputs'!$C$53*'Exposure Inputs'!$C$49*'Exposure Inputs'!$C$50*'Exposure Inputs'!$C$54*'Exposure Inputs'!$C$55)/'Exposure Inputs'!$C$48</f>
        <v>1.4572469603250002E-7</v>
      </c>
      <c r="H198" s="41">
        <f>'Exposure Inputs'!$E$64/$G198</f>
        <v>86464410.92723161</v>
      </c>
      <c r="I198" s="41">
        <f>($E198*'Exposure Inputs'!$C$53*'Exposure Inputs'!$D$49*'Exposure Inputs'!$D$50*'Exposure Inputs'!$C$54*'Exposure Inputs'!$C$55)/'Exposure Inputs'!$D$48</f>
        <v>1.1156964810000001E-7</v>
      </c>
      <c r="J198" s="41">
        <f>'Exposure Inputs'!$E$64/$I198</f>
        <v>112933940.49882279</v>
      </c>
      <c r="K198" s="41">
        <f>($E198*'Exposure Inputs'!$C$53*'Exposure Inputs'!$E$49*'Exposure Inputs'!$E$50*'Exposure Inputs'!$C$54*'Exposure Inputs'!$C$55)/'Exposure Inputs'!$E$48</f>
        <v>6.7680555486792465E-8</v>
      </c>
      <c r="L198" s="41">
        <f>'Exposure Inputs'!$E$64/$K198</f>
        <v>186168684.77769557</v>
      </c>
    </row>
    <row r="199" spans="1:12" s="35" customFormat="1">
      <c r="A199" s="47">
        <f>'Refined Drinking Water Calcs'!A199</f>
        <v>2022</v>
      </c>
      <c r="B199" s="48" t="str">
        <f>'Refined Drinking Water Calcs'!B199</f>
        <v>110000854246</v>
      </c>
      <c r="C199" s="48" t="str">
        <f>'Refined Drinking Water Calcs'!C199</f>
        <v>SHAW INDUSTRIES GROUP INC PLANT 8S</v>
      </c>
      <c r="D199" s="48" t="str">
        <f>'Refined Drinking Water Calcs'!D199</f>
        <v>Processing as a Reactant</v>
      </c>
      <c r="E199" s="48">
        <f>'Refined Drinking Water Calcs'!G199</f>
        <v>3.5084795000000002E-2</v>
      </c>
      <c r="F199" s="48">
        <f>'Refined Drinking Water Calcs'!F199</f>
        <v>3.5084795000000002E-2</v>
      </c>
      <c r="G199" s="41">
        <f>($E199*'Exposure Inputs'!$C$53*'Exposure Inputs'!$C$49*'Exposure Inputs'!$C$50*'Exposure Inputs'!$C$54*'Exposure Inputs'!$C$55)/'Exposure Inputs'!$C$48</f>
        <v>1.4572469603250002E-7</v>
      </c>
      <c r="H199" s="41">
        <f>'Exposure Inputs'!$E$64/$G199</f>
        <v>86464410.92723161</v>
      </c>
      <c r="I199" s="41">
        <f>($E199*'Exposure Inputs'!$C$53*'Exposure Inputs'!$D$49*'Exposure Inputs'!$D$50*'Exposure Inputs'!$C$54*'Exposure Inputs'!$C$55)/'Exposure Inputs'!$D$48</f>
        <v>1.1156964810000001E-7</v>
      </c>
      <c r="J199" s="41">
        <f>'Exposure Inputs'!$E$64/$I199</f>
        <v>112933940.49882279</v>
      </c>
      <c r="K199" s="41">
        <f>($E199*'Exposure Inputs'!$C$53*'Exposure Inputs'!$E$49*'Exposure Inputs'!$E$50*'Exposure Inputs'!$C$54*'Exposure Inputs'!$C$55)/'Exposure Inputs'!$E$48</f>
        <v>6.7680555486792465E-8</v>
      </c>
      <c r="L199" s="41">
        <f>'Exposure Inputs'!$E$64/$K199</f>
        <v>186168684.77769557</v>
      </c>
    </row>
    <row r="200" spans="1:12" s="35" customFormat="1">
      <c r="A200" s="47">
        <f>'Refined Drinking Water Calcs'!A200</f>
        <v>2023</v>
      </c>
      <c r="B200" s="48" t="str">
        <f>'Refined Drinking Water Calcs'!B200</f>
        <v>110000854246</v>
      </c>
      <c r="C200" s="48" t="str">
        <f>'Refined Drinking Water Calcs'!C200</f>
        <v>SHAW INDUSTRIES GROUP INC PLANT 8S</v>
      </c>
      <c r="D200" s="48" t="str">
        <f>'Refined Drinking Water Calcs'!D200</f>
        <v>Processing as a Reactant</v>
      </c>
      <c r="E200" s="48">
        <f>'Refined Drinking Water Calcs'!G200</f>
        <v>3.5084795000000002E-2</v>
      </c>
      <c r="F200" s="48">
        <f>'Refined Drinking Water Calcs'!F200</f>
        <v>3.5084795000000002E-2</v>
      </c>
      <c r="G200" s="41">
        <f>($E200*'Exposure Inputs'!$C$53*'Exposure Inputs'!$C$49*'Exposure Inputs'!$C$50*'Exposure Inputs'!$C$54*'Exposure Inputs'!$C$55)/'Exposure Inputs'!$C$48</f>
        <v>1.4572469603250002E-7</v>
      </c>
      <c r="H200" s="41">
        <f>'Exposure Inputs'!$E$64/$G200</f>
        <v>86464410.92723161</v>
      </c>
      <c r="I200" s="41">
        <f>($E200*'Exposure Inputs'!$C$53*'Exposure Inputs'!$D$49*'Exposure Inputs'!$D$50*'Exposure Inputs'!$C$54*'Exposure Inputs'!$C$55)/'Exposure Inputs'!$D$48</f>
        <v>1.1156964810000001E-7</v>
      </c>
      <c r="J200" s="41">
        <f>'Exposure Inputs'!$E$64/$I200</f>
        <v>112933940.49882279</v>
      </c>
      <c r="K200" s="41">
        <f>($E200*'Exposure Inputs'!$C$53*'Exposure Inputs'!$E$49*'Exposure Inputs'!$E$50*'Exposure Inputs'!$C$54*'Exposure Inputs'!$C$55)/'Exposure Inputs'!$E$48</f>
        <v>6.7680555486792465E-8</v>
      </c>
      <c r="L200" s="41">
        <f>'Exposure Inputs'!$E$64/$K200</f>
        <v>186168684.77769557</v>
      </c>
    </row>
    <row r="201" spans="1:12" s="35" customFormat="1">
      <c r="A201" s="47">
        <f>'Refined Drinking Water Calcs'!A201</f>
        <v>2022</v>
      </c>
      <c r="B201" s="48" t="str">
        <f>'Refined Drinking Water Calcs'!B201</f>
        <v>110000329038</v>
      </c>
      <c r="C201" s="48" t="str">
        <f>'Refined Drinking Water Calcs'!C201</f>
        <v>SHELL CHEMICAL APPALACHIA LLC</v>
      </c>
      <c r="D201" s="48" t="str">
        <f>'Refined Drinking Water Calcs'!D201</f>
        <v>Processing as a Reactant</v>
      </c>
      <c r="E201" s="48">
        <f>'Refined Drinking Water Calcs'!G201</f>
        <v>3.3206407108375899E-2</v>
      </c>
      <c r="F201" s="48">
        <f>'Refined Drinking Water Calcs'!F201</f>
        <v>3.3206407108375899E-2</v>
      </c>
      <c r="G201" s="41">
        <f>($E201*'Exposure Inputs'!$C$53*'Exposure Inputs'!$C$49*'Exposure Inputs'!$C$50*'Exposure Inputs'!$C$54*'Exposure Inputs'!$C$55)/'Exposure Inputs'!$C$48</f>
        <v>1.3792281192463931E-7</v>
      </c>
      <c r="H201" s="41">
        <f>'Exposure Inputs'!$E$64/$G201</f>
        <v>91355446.022117138</v>
      </c>
      <c r="I201" s="41">
        <f>($E201*'Exposure Inputs'!$C$53*'Exposure Inputs'!$D$49*'Exposure Inputs'!$D$50*'Exposure Inputs'!$C$54*'Exposure Inputs'!$C$55)/'Exposure Inputs'!$D$48</f>
        <v>1.0559637460463538E-7</v>
      </c>
      <c r="J201" s="41">
        <f>'Exposure Inputs'!$E$64/$I201</f>
        <v>119322278.31851053</v>
      </c>
      <c r="K201" s="41">
        <f>($E201*'Exposure Inputs'!$C$53*'Exposure Inputs'!$E$49*'Exposure Inputs'!$E$50*'Exposure Inputs'!$C$54*'Exposure Inputs'!$C$55)/'Exposure Inputs'!$E$48</f>
        <v>6.4057038920006644E-8</v>
      </c>
      <c r="L201" s="41">
        <f>'Exposure Inputs'!$E$64/$K201</f>
        <v>196699694.71637097</v>
      </c>
    </row>
    <row r="202" spans="1:12" s="35" customFormat="1">
      <c r="A202" s="47">
        <f>'Refined Drinking Water Calcs'!A202</f>
        <v>2023</v>
      </c>
      <c r="B202" s="48" t="str">
        <f>'Refined Drinking Water Calcs'!B202</f>
        <v>110000329038</v>
      </c>
      <c r="C202" s="48" t="str">
        <f>'Refined Drinking Water Calcs'!C202</f>
        <v>SHELL CHEMICAL APPALACHIA LLC</v>
      </c>
      <c r="D202" s="48" t="str">
        <f>'Refined Drinking Water Calcs'!D202</f>
        <v>Processing as a Reactant</v>
      </c>
      <c r="E202" s="48">
        <f>'Refined Drinking Water Calcs'!G202</f>
        <v>0.102939862035965</v>
      </c>
      <c r="F202" s="48">
        <f>'Refined Drinking Water Calcs'!F202</f>
        <v>0.102939862035965</v>
      </c>
      <c r="G202" s="41">
        <f>($E202*'Exposure Inputs'!$C$53*'Exposure Inputs'!$C$49*'Exposure Inputs'!$C$50*'Exposure Inputs'!$C$54*'Exposure Inputs'!$C$55)/'Exposure Inputs'!$C$48</f>
        <v>4.2756071696638058E-7</v>
      </c>
      <c r="H202" s="41">
        <f>'Exposure Inputs'!$E$64/$G202</f>
        <v>29469498.716812067</v>
      </c>
      <c r="I202" s="41">
        <f>($E202*'Exposure Inputs'!$C$53*'Exposure Inputs'!$D$49*'Exposure Inputs'!$D$50*'Exposure Inputs'!$C$54*'Exposure Inputs'!$C$55)/'Exposure Inputs'!$D$48</f>
        <v>3.2734876127436872E-7</v>
      </c>
      <c r="J202" s="41">
        <f>'Exposure Inputs'!$E$64/$I202</f>
        <v>38491057.522100285</v>
      </c>
      <c r="K202" s="41">
        <f>($E202*'Exposure Inputs'!$C$53*'Exposure Inputs'!$E$49*'Exposure Inputs'!$E$50*'Exposure Inputs'!$C$54*'Exposure Inputs'!$C$55)/'Exposure Inputs'!$E$48</f>
        <v>1.9857682065202005E-7</v>
      </c>
      <c r="L202" s="41">
        <f>'Exposure Inputs'!$E$64/$K202</f>
        <v>63451514.424635969</v>
      </c>
    </row>
    <row r="203" spans="1:12" s="35" customFormat="1">
      <c r="A203" s="47">
        <f>'Refined Drinking Water Calcs'!A203</f>
        <v>2019</v>
      </c>
      <c r="B203" s="48" t="str">
        <f>'Refined Drinking Water Calcs'!B203</f>
        <v>110000572782</v>
      </c>
      <c r="C203" s="48" t="str">
        <f>'Refined Drinking Water Calcs'!C203</f>
        <v>SI GROUP INC - SOUTH PLANT</v>
      </c>
      <c r="D203" s="48" t="str">
        <f>'Refined Drinking Water Calcs'!D203</f>
        <v>Processing as a Reactant</v>
      </c>
      <c r="E203" s="48">
        <f>'Refined Drinking Water Calcs'!G203</f>
        <v>1.92317238907709E-5</v>
      </c>
      <c r="F203" s="48">
        <f>'Refined Drinking Water Calcs'!F203</f>
        <v>9.5519360188690405E-6</v>
      </c>
      <c r="G203" s="41">
        <f>($E203*'Exposure Inputs'!$C$53*'Exposure Inputs'!$C$49*'Exposure Inputs'!$C$50*'Exposure Inputs'!$C$54*'Exposure Inputs'!$C$55)/'Exposure Inputs'!$C$48</f>
        <v>7.9878965180316937E-11</v>
      </c>
      <c r="H203" s="41">
        <f>'Exposure Inputs'!$E$64/$G203</f>
        <v>157738648360.76743</v>
      </c>
      <c r="I203" s="41">
        <f>($E203*'Exposure Inputs'!$C$53*'Exposure Inputs'!$D$49*'Exposure Inputs'!$D$50*'Exposure Inputs'!$C$54*'Exposure Inputs'!$C$55)/'Exposure Inputs'!$D$48</f>
        <v>6.1156881972651478E-11</v>
      </c>
      <c r="J203" s="41">
        <f>'Exposure Inputs'!$E$64/$I203</f>
        <v>206027508165.5495</v>
      </c>
      <c r="K203" s="41">
        <f>($E203*'Exposure Inputs'!$C$53*'Exposure Inputs'!$E$49*'Exposure Inputs'!$E$50*'Exposure Inputs'!$C$54*'Exposure Inputs'!$C$55)/'Exposure Inputs'!$E$48</f>
        <v>3.7099083973441829E-11</v>
      </c>
      <c r="L203" s="41">
        <f>'Exposure Inputs'!$E$64/$K203</f>
        <v>339631027251.7774</v>
      </c>
    </row>
    <row r="204" spans="1:12" s="35" customFormat="1">
      <c r="A204" s="47">
        <f>'Refined Drinking Water Calcs'!A204</f>
        <v>2020</v>
      </c>
      <c r="B204" s="48" t="str">
        <f>'Refined Drinking Water Calcs'!B204</f>
        <v>110013317614</v>
      </c>
      <c r="C204" s="48" t="str">
        <f>'Refined Drinking Water Calcs'!C204</f>
        <v>SOLVAY SOLEXIS INC</v>
      </c>
      <c r="D204" s="48" t="str">
        <f>'Refined Drinking Water Calcs'!D204</f>
        <v>Processing as a Reactant</v>
      </c>
      <c r="E204" s="48">
        <f>'Refined Drinking Water Calcs'!G204</f>
        <v>1.4980558543034799E-2</v>
      </c>
      <c r="F204" s="48">
        <f>'Refined Drinking Water Calcs'!F204</f>
        <v>1.47241849072056E-2</v>
      </c>
      <c r="G204" s="41">
        <f>($E204*'Exposure Inputs'!$C$53*'Exposure Inputs'!$C$49*'Exposure Inputs'!$C$50*'Exposure Inputs'!$C$54*'Exposure Inputs'!$C$55)/'Exposure Inputs'!$C$48</f>
        <v>6.2221749908495037E-8</v>
      </c>
      <c r="H204" s="41">
        <f>'Exposure Inputs'!$E$64/$G204</f>
        <v>202501537.13982484</v>
      </c>
      <c r="I204" s="41">
        <f>($E204*'Exposure Inputs'!$C$53*'Exposure Inputs'!$D$49*'Exposure Inputs'!$D$50*'Exposure Inputs'!$C$54*'Exposure Inputs'!$C$55)/'Exposure Inputs'!$D$48</f>
        <v>4.763817616685067E-8</v>
      </c>
      <c r="J204" s="41">
        <f>'Exposure Inputs'!$E$64/$I204</f>
        <v>264493752.99064851</v>
      </c>
      <c r="K204" s="41">
        <f>($E204*'Exposure Inputs'!$C$53*'Exposure Inputs'!$E$49*'Exposure Inputs'!$E$50*'Exposure Inputs'!$C$54*'Exposure Inputs'!$C$55)/'Exposure Inputs'!$E$48</f>
        <v>2.8898345385658074E-8</v>
      </c>
      <c r="L204" s="41">
        <f>'Exposure Inputs'!$E$64/$K204</f>
        <v>436011122.1541853</v>
      </c>
    </row>
    <row r="205" spans="1:12" s="35" customFormat="1">
      <c r="A205" s="47">
        <f>'Refined Drinking Water Calcs'!A205</f>
        <v>2021</v>
      </c>
      <c r="B205" s="48" t="str">
        <f>'Refined Drinking Water Calcs'!B205</f>
        <v>110013317614</v>
      </c>
      <c r="C205" s="48" t="str">
        <f>'Refined Drinking Water Calcs'!C205</f>
        <v>SOLVAY SOLEXIS INC</v>
      </c>
      <c r="D205" s="48" t="str">
        <f>'Refined Drinking Water Calcs'!D205</f>
        <v>Processing as a Reactant</v>
      </c>
      <c r="E205" s="48">
        <f>'Refined Drinking Water Calcs'!G205</f>
        <v>2.84303763767631E-2</v>
      </c>
      <c r="F205" s="48">
        <f>'Refined Drinking Water Calcs'!F205</f>
        <v>2.7943826000000001E-2</v>
      </c>
      <c r="G205" s="41">
        <f>($E205*'Exposure Inputs'!$C$53*'Exposure Inputs'!$C$49*'Exposure Inputs'!$C$50*'Exposure Inputs'!$C$54*'Exposure Inputs'!$C$55)/'Exposure Inputs'!$C$48</f>
        <v>1.1808556828088555E-7</v>
      </c>
      <c r="H205" s="41">
        <f>'Exposure Inputs'!$E$64/$G205</f>
        <v>106702285.32947285</v>
      </c>
      <c r="I205" s="41">
        <f>($E205*'Exposure Inputs'!$C$53*'Exposure Inputs'!$D$49*'Exposure Inputs'!$D$50*'Exposure Inputs'!$C$54*'Exposure Inputs'!$C$55)/'Exposure Inputs'!$D$48</f>
        <v>9.0408596878106684E-8</v>
      </c>
      <c r="J205" s="41">
        <f>'Exposure Inputs'!$E$64/$I205</f>
        <v>139367277.39495769</v>
      </c>
      <c r="K205" s="41">
        <f>($E205*'Exposure Inputs'!$C$53*'Exposure Inputs'!$E$49*'Exposure Inputs'!$E$50*'Exposure Inputs'!$C$54*'Exposure Inputs'!$C$55)/'Exposure Inputs'!$E$48</f>
        <v>5.4843805297363389E-8</v>
      </c>
      <c r="L205" s="41">
        <f>'Exposure Inputs'!$E$64/$K205</f>
        <v>229743358.10002124</v>
      </c>
    </row>
    <row r="206" spans="1:12" s="35" customFormat="1">
      <c r="A206" s="47">
        <f>'Refined Drinking Water Calcs'!A206</f>
        <v>2023</v>
      </c>
      <c r="B206" s="48" t="str">
        <f>'Refined Drinking Water Calcs'!B206</f>
        <v>110013317614</v>
      </c>
      <c r="C206" s="48" t="str">
        <f>'Refined Drinking Water Calcs'!C206</f>
        <v>SOLVAY SOLEXIS INC</v>
      </c>
      <c r="D206" s="48" t="str">
        <f>'Refined Drinking Water Calcs'!D206</f>
        <v>Processing as a Reactant</v>
      </c>
      <c r="E206" s="48">
        <f>'Refined Drinking Water Calcs'!G206</f>
        <v>3.5339884434383302E-2</v>
      </c>
      <c r="F206" s="48">
        <f>'Refined Drinking Water Calcs'!F206</f>
        <v>3.4735085999999998E-2</v>
      </c>
      <c r="G206" s="41">
        <f>($E206*'Exposure Inputs'!$C$53*'Exposure Inputs'!$C$49*'Exposure Inputs'!$C$50*'Exposure Inputs'!$C$54*'Exposure Inputs'!$C$55)/'Exposure Inputs'!$C$48</f>
        <v>1.4678420999821103E-7</v>
      </c>
      <c r="H206" s="41">
        <f>'Exposure Inputs'!$E$64/$G206</f>
        <v>85840295.765829071</v>
      </c>
      <c r="I206" s="41">
        <f>($E206*'Exposure Inputs'!$C$53*'Exposure Inputs'!$D$49*'Exposure Inputs'!$D$50*'Exposure Inputs'!$C$54*'Exposure Inputs'!$C$55)/'Exposure Inputs'!$D$48</f>
        <v>1.1238083250133891E-7</v>
      </c>
      <c r="J206" s="41">
        <f>'Exposure Inputs'!$E$64/$I206</f>
        <v>112118763.66772673</v>
      </c>
      <c r="K206" s="41">
        <f>($E206*'Exposure Inputs'!$C$53*'Exposure Inputs'!$E$49*'Exposure Inputs'!$E$50*'Exposure Inputs'!$C$54*'Exposure Inputs'!$C$55)/'Exposure Inputs'!$E$48</f>
        <v>6.8172637444742436E-8</v>
      </c>
      <c r="L206" s="41">
        <f>'Exposure Inputs'!$E$64/$K206</f>
        <v>184824886.82080069</v>
      </c>
    </row>
    <row r="207" spans="1:12" s="35" customFormat="1">
      <c r="A207" s="47">
        <f>'Refined Drinking Water Calcs'!A207</f>
        <v>2019</v>
      </c>
      <c r="B207" s="48" t="str">
        <f>'Refined Drinking Water Calcs'!B207</f>
        <v>110000432504</v>
      </c>
      <c r="C207" s="48" t="str">
        <f>'Refined Drinking Water Calcs'!C207</f>
        <v>STEPAN CO</v>
      </c>
      <c r="D207" s="48" t="str">
        <f>'Refined Drinking Water Calcs'!D207</f>
        <v>Processing as a Reactant</v>
      </c>
      <c r="E207" s="48">
        <f>'Refined Drinking Water Calcs'!G207</f>
        <v>0.136676378528227</v>
      </c>
      <c r="F207" s="48">
        <f>'Refined Drinking Water Calcs'!F207</f>
        <v>8.3793845000000006E-2</v>
      </c>
      <c r="G207" s="41">
        <f>($E207*'Exposure Inputs'!$C$53*'Exposure Inputs'!$C$49*'Exposure Inputs'!$C$50*'Exposure Inputs'!$C$54*'Exposure Inputs'!$C$55)/'Exposure Inputs'!$C$48</f>
        <v>5.6768533821699084E-7</v>
      </c>
      <c r="H207" s="41">
        <f>'Exposure Inputs'!$E$64/$G207</f>
        <v>22195394.440826304</v>
      </c>
      <c r="I207" s="41">
        <f>($E207*'Exposure Inputs'!$C$53*'Exposure Inputs'!$D$49*'Exposure Inputs'!$D$50*'Exposure Inputs'!$C$54*'Exposure Inputs'!$C$55)/'Exposure Inputs'!$D$48</f>
        <v>4.346308837197619E-7</v>
      </c>
      <c r="J207" s="41">
        <f>'Exposure Inputs'!$E$64/$I207</f>
        <v>28990116.60690945</v>
      </c>
      <c r="K207" s="41">
        <f>($E207*'Exposure Inputs'!$C$53*'Exposure Inputs'!$E$49*'Exposure Inputs'!$E$50*'Exposure Inputs'!$C$54*'Exposure Inputs'!$C$55)/'Exposure Inputs'!$E$48</f>
        <v>2.6365647057973447E-7</v>
      </c>
      <c r="L207" s="41">
        <f>'Exposure Inputs'!$E$64/$K207</f>
        <v>47789458.655404143</v>
      </c>
    </row>
    <row r="208" spans="1:12" s="35" customFormat="1">
      <c r="A208" s="47">
        <f>'Refined Drinking Water Calcs'!A208</f>
        <v>2020</v>
      </c>
      <c r="B208" s="48" t="str">
        <f>'Refined Drinking Water Calcs'!B208</f>
        <v>110000432504</v>
      </c>
      <c r="C208" s="48" t="str">
        <f>'Refined Drinking Water Calcs'!C208</f>
        <v>STEPAN CO</v>
      </c>
      <c r="D208" s="48" t="str">
        <f>'Refined Drinking Water Calcs'!D208</f>
        <v>Processing as a Reactant</v>
      </c>
      <c r="E208" s="48">
        <f>'Refined Drinking Water Calcs'!G208</f>
        <v>0.136676378528227</v>
      </c>
      <c r="F208" s="48">
        <f>'Refined Drinking Water Calcs'!F208</f>
        <v>8.3793845000000006E-2</v>
      </c>
      <c r="G208" s="41">
        <f>($E208*'Exposure Inputs'!$C$53*'Exposure Inputs'!$C$49*'Exposure Inputs'!$C$50*'Exposure Inputs'!$C$54*'Exposure Inputs'!$C$55)/'Exposure Inputs'!$C$48</f>
        <v>5.6768533821699084E-7</v>
      </c>
      <c r="H208" s="41">
        <f>'Exposure Inputs'!$E$64/$G208</f>
        <v>22195394.440826304</v>
      </c>
      <c r="I208" s="41">
        <f>($E208*'Exposure Inputs'!$C$53*'Exposure Inputs'!$D$49*'Exposure Inputs'!$D$50*'Exposure Inputs'!$C$54*'Exposure Inputs'!$C$55)/'Exposure Inputs'!$D$48</f>
        <v>4.346308837197619E-7</v>
      </c>
      <c r="J208" s="41">
        <f>'Exposure Inputs'!$E$64/$I208</f>
        <v>28990116.60690945</v>
      </c>
      <c r="K208" s="41">
        <f>($E208*'Exposure Inputs'!$C$53*'Exposure Inputs'!$E$49*'Exposure Inputs'!$E$50*'Exposure Inputs'!$C$54*'Exposure Inputs'!$C$55)/'Exposure Inputs'!$E$48</f>
        <v>2.6365647057973447E-7</v>
      </c>
      <c r="L208" s="41">
        <f>'Exposure Inputs'!$E$64/$K208</f>
        <v>47789458.655404143</v>
      </c>
    </row>
    <row r="209" spans="1:12" s="35" customFormat="1">
      <c r="A209" s="47">
        <f>'Refined Drinking Water Calcs'!A209</f>
        <v>2021</v>
      </c>
      <c r="B209" s="48" t="str">
        <f>'Refined Drinking Water Calcs'!B209</f>
        <v>110000432504</v>
      </c>
      <c r="C209" s="48" t="str">
        <f>'Refined Drinking Water Calcs'!C209</f>
        <v>STEPAN CO</v>
      </c>
      <c r="D209" s="48" t="str">
        <f>'Refined Drinking Water Calcs'!D209</f>
        <v>Processing as a Reactant</v>
      </c>
      <c r="E209" s="48">
        <f>'Refined Drinking Water Calcs'!G209</f>
        <v>7.7871259999999998E-2</v>
      </c>
      <c r="F209" s="48">
        <f>'Refined Drinking Water Calcs'!F209</f>
        <v>4.7741476999999997E-2</v>
      </c>
      <c r="G209" s="41">
        <f>($E209*'Exposure Inputs'!$C$53*'Exposure Inputs'!$C$49*'Exposure Inputs'!$C$50*'Exposure Inputs'!$C$54*'Exposure Inputs'!$C$55)/'Exposure Inputs'!$C$48</f>
        <v>3.2343827841000004E-7</v>
      </c>
      <c r="H209" s="41">
        <f>'Exposure Inputs'!$E$64/$G209</f>
        <v>38956427.983542077</v>
      </c>
      <c r="I209" s="41">
        <f>($E209*'Exposure Inputs'!$C$53*'Exposure Inputs'!$D$49*'Exposure Inputs'!$D$50*'Exposure Inputs'!$C$54*'Exposure Inputs'!$C$55)/'Exposure Inputs'!$D$48</f>
        <v>2.4763060679999999E-7</v>
      </c>
      <c r="J209" s="41">
        <f>'Exposure Inputs'!$E$64/$I209</f>
        <v>50882240.135107562</v>
      </c>
      <c r="K209" s="41">
        <f>($E209*'Exposure Inputs'!$C$53*'Exposure Inputs'!$E$49*'Exposure Inputs'!$E$50*'Exposure Inputs'!$C$54*'Exposure Inputs'!$C$55)/'Exposure Inputs'!$E$48</f>
        <v>1.5021806834716983E-7</v>
      </c>
      <c r="L209" s="41">
        <f>'Exposure Inputs'!$E$64/$K209</f>
        <v>83878059.002064034</v>
      </c>
    </row>
    <row r="210" spans="1:12" s="35" customFormat="1">
      <c r="A210" s="47">
        <f>'Refined Drinking Water Calcs'!A210</f>
        <v>2022</v>
      </c>
      <c r="B210" s="48" t="str">
        <f>'Refined Drinking Water Calcs'!B210</f>
        <v>110000432504</v>
      </c>
      <c r="C210" s="48" t="str">
        <f>'Refined Drinking Water Calcs'!C210</f>
        <v>STEPAN CO</v>
      </c>
      <c r="D210" s="48" t="str">
        <f>'Refined Drinking Water Calcs'!D210</f>
        <v>Processing as a Reactant</v>
      </c>
      <c r="E210" s="48">
        <f>'Refined Drinking Water Calcs'!G210</f>
        <v>9.7901418000000004E-2</v>
      </c>
      <c r="F210" s="48">
        <f>'Refined Drinking Water Calcs'!F210</f>
        <v>6.0021610000000003E-2</v>
      </c>
      <c r="G210" s="41">
        <f>($E210*'Exposure Inputs'!$C$53*'Exposure Inputs'!$C$49*'Exposure Inputs'!$C$50*'Exposure Inputs'!$C$54*'Exposure Inputs'!$C$55)/'Exposure Inputs'!$C$48</f>
        <v>4.0663353966300007E-7</v>
      </c>
      <c r="H210" s="41">
        <f>'Exposure Inputs'!$E$64/$G210</f>
        <v>30986130.682782151</v>
      </c>
      <c r="I210" s="41">
        <f>($E210*'Exposure Inputs'!$C$53*'Exposure Inputs'!$D$49*'Exposure Inputs'!$D$50*'Exposure Inputs'!$C$54*'Exposure Inputs'!$C$55)/'Exposure Inputs'!$D$48</f>
        <v>3.1132650924000007E-7</v>
      </c>
      <c r="J210" s="41">
        <f>'Exposure Inputs'!$E$64/$I210</f>
        <v>40471979.179539517</v>
      </c>
      <c r="K210" s="41">
        <f>($E210*'Exposure Inputs'!$C$53*'Exposure Inputs'!$E$49*'Exposure Inputs'!$E$50*'Exposure Inputs'!$C$54*'Exposure Inputs'!$C$55)/'Exposure Inputs'!$E$48</f>
        <v>1.8885737691169811E-7</v>
      </c>
      <c r="L210" s="41">
        <f>'Exposure Inputs'!$E$64/$K210</f>
        <v>66717012.626365334</v>
      </c>
    </row>
    <row r="211" spans="1:12" s="35" customFormat="1">
      <c r="A211" s="47">
        <f>'Refined Drinking Water Calcs'!A211</f>
        <v>2023</v>
      </c>
      <c r="B211" s="48" t="str">
        <f>'Refined Drinking Water Calcs'!B211</f>
        <v>110000432504</v>
      </c>
      <c r="C211" s="48" t="str">
        <f>'Refined Drinking Water Calcs'!C211</f>
        <v>STEPAN CO</v>
      </c>
      <c r="D211" s="48" t="str">
        <f>'Refined Drinking Water Calcs'!D211</f>
        <v>Processing as a Reactant</v>
      </c>
      <c r="E211" s="48">
        <f>'Refined Drinking Water Calcs'!G211</f>
        <v>0.11728889850188801</v>
      </c>
      <c r="F211" s="48">
        <f>'Refined Drinking Water Calcs'!F211</f>
        <v>7.1907727000000005E-2</v>
      </c>
      <c r="G211" s="41">
        <f>($E211*'Exposure Inputs'!$C$53*'Exposure Inputs'!$C$49*'Exposure Inputs'!$C$50*'Exposure Inputs'!$C$54*'Exposure Inputs'!$C$55)/'Exposure Inputs'!$C$48</f>
        <v>4.8715943992759182E-7</v>
      </c>
      <c r="H211" s="41">
        <f>'Exposure Inputs'!$E$64/$G211</f>
        <v>25864222.197711658</v>
      </c>
      <c r="I211" s="41">
        <f>($E211*'Exposure Inputs'!$C$53*'Exposure Inputs'!$D$49*'Exposure Inputs'!$D$50*'Exposure Inputs'!$C$54*'Exposure Inputs'!$C$55)/'Exposure Inputs'!$D$48</f>
        <v>3.729786972360039E-7</v>
      </c>
      <c r="J211" s="41">
        <f>'Exposure Inputs'!$E$64/$I211</f>
        <v>33782090.219558291</v>
      </c>
      <c r="K211" s="41">
        <f>($E211*'Exposure Inputs'!$C$53*'Exposure Inputs'!$E$49*'Exposure Inputs'!$E$50*'Exposure Inputs'!$C$54*'Exposure Inputs'!$C$55)/'Exposure Inputs'!$E$48</f>
        <v>2.2625692420439678E-7</v>
      </c>
      <c r="L211" s="41">
        <f>'Exposure Inputs'!$E$64/$K211</f>
        <v>55688903.419447914</v>
      </c>
    </row>
    <row r="212" spans="1:12" s="35" customFormat="1">
      <c r="A212" s="47">
        <f>'Refined Drinking Water Calcs'!A212</f>
        <v>2019</v>
      </c>
      <c r="B212" s="48" t="str">
        <f>'Refined Drinking Water Calcs'!B212</f>
        <v>110000597426</v>
      </c>
      <c r="C212" s="48" t="str">
        <f>'Refined Drinking Water Calcs'!C212</f>
        <v>SYNGENTA CROP PROTECTION, LLC. - ST GABRIEL PLANT</v>
      </c>
      <c r="D212" s="48" t="str">
        <f>'Refined Drinking Water Calcs'!D212</f>
        <v>Processing as a Reactant</v>
      </c>
      <c r="E212" s="48">
        <f>'Refined Drinking Water Calcs'!G212</f>
        <v>2.11768627724849E-2</v>
      </c>
      <c r="F212" s="48">
        <f>'Refined Drinking Water Calcs'!F212</f>
        <v>2.11768627724849E-2</v>
      </c>
      <c r="G212" s="41">
        <f>($E212*'Exposure Inputs'!$C$53*'Exposure Inputs'!$C$49*'Exposure Inputs'!$C$50*'Exposure Inputs'!$C$54*'Exposure Inputs'!$C$55)/'Exposure Inputs'!$C$48</f>
        <v>8.7958099525516037E-8</v>
      </c>
      <c r="H212" s="41">
        <f>'Exposure Inputs'!$E$64/$G212</f>
        <v>143250025.50043532</v>
      </c>
      <c r="I212" s="41">
        <f>($E212*'Exposure Inputs'!$C$53*'Exposure Inputs'!$D$49*'Exposure Inputs'!$D$50*'Exposure Inputs'!$C$54*'Exposure Inputs'!$C$55)/'Exposure Inputs'!$D$48</f>
        <v>6.7342423616501993E-8</v>
      </c>
      <c r="J212" s="41">
        <f>'Exposure Inputs'!$E$64/$I212</f>
        <v>187103453.11825722</v>
      </c>
      <c r="K212" s="41">
        <f>($E212*'Exposure Inputs'!$C$53*'Exposure Inputs'!$E$49*'Exposure Inputs'!$E$50*'Exposure Inputs'!$C$54*'Exposure Inputs'!$C$55)/'Exposure Inputs'!$E$48</f>
        <v>4.0851366978468986E-8</v>
      </c>
      <c r="L212" s="41">
        <f>'Exposure Inputs'!$E$64/$K212</f>
        <v>308435211.15562481</v>
      </c>
    </row>
    <row r="213" spans="1:12" s="35" customFormat="1">
      <c r="A213" s="47">
        <f>'Refined Drinking Water Calcs'!A213</f>
        <v>2020</v>
      </c>
      <c r="B213" s="48" t="str">
        <f>'Refined Drinking Water Calcs'!B213</f>
        <v>110000597426</v>
      </c>
      <c r="C213" s="48" t="str">
        <f>'Refined Drinking Water Calcs'!C213</f>
        <v>SYNGENTA CROP PROTECTION, LLC. - ST GABRIEL PLANT</v>
      </c>
      <c r="D213" s="48" t="str">
        <f>'Refined Drinking Water Calcs'!D213</f>
        <v>Processing as a Reactant</v>
      </c>
      <c r="E213" s="48">
        <f>'Refined Drinking Water Calcs'!G213</f>
        <v>2.11768627724849E-2</v>
      </c>
      <c r="F213" s="48">
        <f>'Refined Drinking Water Calcs'!F213</f>
        <v>2.11768627724849E-2</v>
      </c>
      <c r="G213" s="41">
        <f>($E213*'Exposure Inputs'!$C$53*'Exposure Inputs'!$C$49*'Exposure Inputs'!$C$50*'Exposure Inputs'!$C$54*'Exposure Inputs'!$C$55)/'Exposure Inputs'!$C$48</f>
        <v>8.7958099525516037E-8</v>
      </c>
      <c r="H213" s="41">
        <f>'Exposure Inputs'!$E$64/$G213</f>
        <v>143250025.50043532</v>
      </c>
      <c r="I213" s="41">
        <f>($E213*'Exposure Inputs'!$C$53*'Exposure Inputs'!$D$49*'Exposure Inputs'!$D$50*'Exposure Inputs'!$C$54*'Exposure Inputs'!$C$55)/'Exposure Inputs'!$D$48</f>
        <v>6.7342423616501993E-8</v>
      </c>
      <c r="J213" s="41">
        <f>'Exposure Inputs'!$E$64/$I213</f>
        <v>187103453.11825722</v>
      </c>
      <c r="K213" s="41">
        <f>($E213*'Exposure Inputs'!$C$53*'Exposure Inputs'!$E$49*'Exposure Inputs'!$E$50*'Exposure Inputs'!$C$54*'Exposure Inputs'!$C$55)/'Exposure Inputs'!$E$48</f>
        <v>4.0851366978468986E-8</v>
      </c>
      <c r="L213" s="41">
        <f>'Exposure Inputs'!$E$64/$K213</f>
        <v>308435211.15562481</v>
      </c>
    </row>
    <row r="214" spans="1:12" s="35" customFormat="1">
      <c r="A214" s="47">
        <f>'Refined Drinking Water Calcs'!A214</f>
        <v>2021</v>
      </c>
      <c r="B214" s="48" t="str">
        <f>'Refined Drinking Water Calcs'!B214</f>
        <v>110000597426</v>
      </c>
      <c r="C214" s="48" t="str">
        <f>'Refined Drinking Water Calcs'!C214</f>
        <v>SYNGENTA CROP PROTECTION, LLC. - ST GABRIEL PLANT</v>
      </c>
      <c r="D214" s="48" t="str">
        <f>'Refined Drinking Water Calcs'!D214</f>
        <v>Processing as a Reactant</v>
      </c>
      <c r="E214" s="48">
        <f>'Refined Drinking Water Calcs'!G214</f>
        <v>2.11768627724849E-2</v>
      </c>
      <c r="F214" s="48">
        <f>'Refined Drinking Water Calcs'!F214</f>
        <v>2.11768627724849E-2</v>
      </c>
      <c r="G214" s="41">
        <f>($E214*'Exposure Inputs'!$C$53*'Exposure Inputs'!$C$49*'Exposure Inputs'!$C$50*'Exposure Inputs'!$C$54*'Exposure Inputs'!$C$55)/'Exposure Inputs'!$C$48</f>
        <v>8.7958099525516037E-8</v>
      </c>
      <c r="H214" s="41">
        <f>'Exposure Inputs'!$E$64/$G214</f>
        <v>143250025.50043532</v>
      </c>
      <c r="I214" s="41">
        <f>($E214*'Exposure Inputs'!$C$53*'Exposure Inputs'!$D$49*'Exposure Inputs'!$D$50*'Exposure Inputs'!$C$54*'Exposure Inputs'!$C$55)/'Exposure Inputs'!$D$48</f>
        <v>6.7342423616501993E-8</v>
      </c>
      <c r="J214" s="41">
        <f>'Exposure Inputs'!$E$64/$I214</f>
        <v>187103453.11825722</v>
      </c>
      <c r="K214" s="41">
        <f>($E214*'Exposure Inputs'!$C$53*'Exposure Inputs'!$E$49*'Exposure Inputs'!$E$50*'Exposure Inputs'!$C$54*'Exposure Inputs'!$C$55)/'Exposure Inputs'!$E$48</f>
        <v>4.0851366978468986E-8</v>
      </c>
      <c r="L214" s="41">
        <f>'Exposure Inputs'!$E$64/$K214</f>
        <v>308435211.15562481</v>
      </c>
    </row>
    <row r="215" spans="1:12" s="35" customFormat="1">
      <c r="A215" s="47">
        <f>'Refined Drinking Water Calcs'!A215</f>
        <v>2022</v>
      </c>
      <c r="B215" s="48" t="str">
        <f>'Refined Drinking Water Calcs'!B215</f>
        <v>110000597426</v>
      </c>
      <c r="C215" s="48" t="str">
        <f>'Refined Drinking Water Calcs'!C215</f>
        <v>SYNGENTA CROP PROTECTION, LLC. - ST GABRIEL PLANT</v>
      </c>
      <c r="D215" s="48" t="str">
        <f>'Refined Drinking Water Calcs'!D215</f>
        <v>Processing as a Reactant</v>
      </c>
      <c r="E215" s="48">
        <f>'Refined Drinking Water Calcs'!G215</f>
        <v>6.3530590000000003E-3</v>
      </c>
      <c r="F215" s="48">
        <f>'Refined Drinking Water Calcs'!F215</f>
        <v>6.3530590000000003E-3</v>
      </c>
      <c r="G215" s="41">
        <f>($E215*'Exposure Inputs'!$C$53*'Exposure Inputs'!$C$49*'Exposure Inputs'!$C$50*'Exposure Inputs'!$C$54*'Exposure Inputs'!$C$55)/'Exposure Inputs'!$C$48</f>
        <v>2.6387430556500003E-8</v>
      </c>
      <c r="H215" s="41">
        <f>'Exposure Inputs'!$E$64/$G215</f>
        <v>477500072.35533011</v>
      </c>
      <c r="I215" s="41">
        <f>($E215*'Exposure Inputs'!$C$53*'Exposure Inputs'!$D$49*'Exposure Inputs'!$D$50*'Exposure Inputs'!$C$54*'Exposure Inputs'!$C$55)/'Exposure Inputs'!$D$48</f>
        <v>2.0202727620000004E-8</v>
      </c>
      <c r="J215" s="41">
        <f>'Exposure Inputs'!$E$64/$I215</f>
        <v>623678160.5433532</v>
      </c>
      <c r="K215" s="41">
        <f>($E215*'Exposure Inputs'!$C$53*'Exposure Inputs'!$E$49*'Exposure Inputs'!$E$50*'Exposure Inputs'!$C$54*'Exposure Inputs'!$C$55)/'Exposure Inputs'!$E$48</f>
        <v>1.2255410418113207E-8</v>
      </c>
      <c r="L215" s="41">
        <f>'Exposure Inputs'!$E$64/$K215</f>
        <v>1028117343.2900703</v>
      </c>
    </row>
    <row r="216" spans="1:12" s="35" customFormat="1">
      <c r="A216" s="47">
        <f>'Refined Drinking Water Calcs'!A216</f>
        <v>2023</v>
      </c>
      <c r="B216" s="48" t="str">
        <f>'Refined Drinking Water Calcs'!B216</f>
        <v>110000597426</v>
      </c>
      <c r="C216" s="48" t="str">
        <f>'Refined Drinking Water Calcs'!C216</f>
        <v>SYNGENTA CROP PROTECTION, LLC. - ST GABRIEL PLANT</v>
      </c>
      <c r="D216" s="48" t="str">
        <f>'Refined Drinking Water Calcs'!D216</f>
        <v>Processing as a Reactant</v>
      </c>
      <c r="E216" s="48">
        <f>'Refined Drinking Water Calcs'!G216</f>
        <v>2.11768627724849E-2</v>
      </c>
      <c r="F216" s="48">
        <f>'Refined Drinking Water Calcs'!F216</f>
        <v>2.11768627724849E-2</v>
      </c>
      <c r="G216" s="41">
        <f>($E216*'Exposure Inputs'!$C$53*'Exposure Inputs'!$C$49*'Exposure Inputs'!$C$50*'Exposure Inputs'!$C$54*'Exposure Inputs'!$C$55)/'Exposure Inputs'!$C$48</f>
        <v>8.7958099525516037E-8</v>
      </c>
      <c r="H216" s="41">
        <f>'Exposure Inputs'!$E$64/$G216</f>
        <v>143250025.50043532</v>
      </c>
      <c r="I216" s="41">
        <f>($E216*'Exposure Inputs'!$C$53*'Exposure Inputs'!$D$49*'Exposure Inputs'!$D$50*'Exposure Inputs'!$C$54*'Exposure Inputs'!$C$55)/'Exposure Inputs'!$D$48</f>
        <v>6.7342423616501993E-8</v>
      </c>
      <c r="J216" s="41">
        <f>'Exposure Inputs'!$E$64/$I216</f>
        <v>187103453.11825722</v>
      </c>
      <c r="K216" s="41">
        <f>($E216*'Exposure Inputs'!$C$53*'Exposure Inputs'!$E$49*'Exposure Inputs'!$E$50*'Exposure Inputs'!$C$54*'Exposure Inputs'!$C$55)/'Exposure Inputs'!$E$48</f>
        <v>4.0851366978468986E-8</v>
      </c>
      <c r="L216" s="41">
        <f>'Exposure Inputs'!$E$64/$K216</f>
        <v>308435211.15562481</v>
      </c>
    </row>
    <row r="217" spans="1:12" s="35" customFormat="1">
      <c r="A217" s="47">
        <f>'Refined Drinking Water Calcs'!A217</f>
        <v>2019</v>
      </c>
      <c r="B217" s="48" t="str">
        <f>'Refined Drinking Water Calcs'!B217</f>
        <v>110056972432</v>
      </c>
      <c r="C217" s="48" t="str">
        <f>'Refined Drinking Water Calcs'!C217</f>
        <v>TAMINCO EASTMAN US - ST GABRIEL PLANT</v>
      </c>
      <c r="D217" s="48" t="str">
        <f>'Refined Drinking Water Calcs'!D217</f>
        <v>Processing as a Reactant</v>
      </c>
      <c r="E217" s="48">
        <f>'Refined Drinking Water Calcs'!G217</f>
        <v>0.84345900739321999</v>
      </c>
      <c r="F217" s="48">
        <f>'Refined Drinking Water Calcs'!F217</f>
        <v>0.84345900739321999</v>
      </c>
      <c r="G217" s="41">
        <f>($E217*'Exposure Inputs'!$C$53*'Exposure Inputs'!$C$49*'Exposure Inputs'!$C$50*'Exposure Inputs'!$C$54*'Exposure Inputs'!$C$55)/'Exposure Inputs'!$C$48</f>
        <v>3.5033069872077391E-6</v>
      </c>
      <c r="H217" s="41">
        <f>'Exposure Inputs'!$E$64/$G217</f>
        <v>3596601.7383028856</v>
      </c>
      <c r="I217" s="41">
        <f>($E217*'Exposure Inputs'!$C$53*'Exposure Inputs'!$D$49*'Exposure Inputs'!$D$50*'Exposure Inputs'!$C$54*'Exposure Inputs'!$C$55)/'Exposure Inputs'!$D$48</f>
        <v>2.6821996435104403E-6</v>
      </c>
      <c r="J217" s="41">
        <f>'Exposure Inputs'!$E$64/$I217</f>
        <v>4697636.8930946635</v>
      </c>
      <c r="K217" s="41">
        <f>($E217*'Exposure Inputs'!$C$53*'Exposure Inputs'!$E$49*'Exposure Inputs'!$E$50*'Exposure Inputs'!$C$54*'Exposure Inputs'!$C$55)/'Exposure Inputs'!$E$48</f>
        <v>1.627080168224204E-6</v>
      </c>
      <c r="L217" s="41">
        <f>'Exposure Inputs'!$E$64/$K217</f>
        <v>7743933.1177834002</v>
      </c>
    </row>
    <row r="218" spans="1:12" s="35" customFormat="1">
      <c r="A218" s="47">
        <f>'Refined Drinking Water Calcs'!A218</f>
        <v>2020</v>
      </c>
      <c r="B218" s="48" t="str">
        <f>'Refined Drinking Water Calcs'!B218</f>
        <v>110056972432</v>
      </c>
      <c r="C218" s="48" t="str">
        <f>'Refined Drinking Water Calcs'!C218</f>
        <v>TAMINCO EASTMAN US - ST GABRIEL PLANT</v>
      </c>
      <c r="D218" s="48" t="str">
        <f>'Refined Drinking Water Calcs'!D218</f>
        <v>Processing as a Reactant</v>
      </c>
      <c r="E218" s="48">
        <f>'Refined Drinking Water Calcs'!G218</f>
        <v>0.84345900739321999</v>
      </c>
      <c r="F218" s="48">
        <f>'Refined Drinking Water Calcs'!F218</f>
        <v>0.84345900739321999</v>
      </c>
      <c r="G218" s="41">
        <f>($E218*'Exposure Inputs'!$C$53*'Exposure Inputs'!$C$49*'Exposure Inputs'!$C$50*'Exposure Inputs'!$C$54*'Exposure Inputs'!$C$55)/'Exposure Inputs'!$C$48</f>
        <v>3.5033069872077391E-6</v>
      </c>
      <c r="H218" s="41">
        <f>'Exposure Inputs'!$E$64/$G218</f>
        <v>3596601.7383028856</v>
      </c>
      <c r="I218" s="41">
        <f>($E218*'Exposure Inputs'!$C$53*'Exposure Inputs'!$D$49*'Exposure Inputs'!$D$50*'Exposure Inputs'!$C$54*'Exposure Inputs'!$C$55)/'Exposure Inputs'!$D$48</f>
        <v>2.6821996435104403E-6</v>
      </c>
      <c r="J218" s="41">
        <f>'Exposure Inputs'!$E$64/$I218</f>
        <v>4697636.8930946635</v>
      </c>
      <c r="K218" s="41">
        <f>($E218*'Exposure Inputs'!$C$53*'Exposure Inputs'!$E$49*'Exposure Inputs'!$E$50*'Exposure Inputs'!$C$54*'Exposure Inputs'!$C$55)/'Exposure Inputs'!$E$48</f>
        <v>1.627080168224204E-6</v>
      </c>
      <c r="L218" s="41">
        <f>'Exposure Inputs'!$E$64/$K218</f>
        <v>7743933.1177834002</v>
      </c>
    </row>
    <row r="219" spans="1:12" s="35" customFormat="1">
      <c r="A219" s="47">
        <f>'Refined Drinking Water Calcs'!A219</f>
        <v>2021</v>
      </c>
      <c r="B219" s="48" t="str">
        <f>'Refined Drinking Water Calcs'!B219</f>
        <v>110056972432</v>
      </c>
      <c r="C219" s="48" t="str">
        <f>'Refined Drinking Water Calcs'!C219</f>
        <v>TAMINCO EASTMAN US - ST GABRIEL PLANT</v>
      </c>
      <c r="D219" s="48" t="str">
        <f>'Refined Drinking Water Calcs'!D219</f>
        <v>Processing as a Reactant</v>
      </c>
      <c r="E219" s="48">
        <f>'Refined Drinking Water Calcs'!G219</f>
        <v>0.84345900739321999</v>
      </c>
      <c r="F219" s="48">
        <f>'Refined Drinking Water Calcs'!F219</f>
        <v>0.84345900739321999</v>
      </c>
      <c r="G219" s="41">
        <f>($E219*'Exposure Inputs'!$C$53*'Exposure Inputs'!$C$49*'Exposure Inputs'!$C$50*'Exposure Inputs'!$C$54*'Exposure Inputs'!$C$55)/'Exposure Inputs'!$C$48</f>
        <v>3.5033069872077391E-6</v>
      </c>
      <c r="H219" s="41">
        <f>'Exposure Inputs'!$E$64/$G219</f>
        <v>3596601.7383028856</v>
      </c>
      <c r="I219" s="41">
        <f>($E219*'Exposure Inputs'!$C$53*'Exposure Inputs'!$D$49*'Exposure Inputs'!$D$50*'Exposure Inputs'!$C$54*'Exposure Inputs'!$C$55)/'Exposure Inputs'!$D$48</f>
        <v>2.6821996435104403E-6</v>
      </c>
      <c r="J219" s="41">
        <f>'Exposure Inputs'!$E$64/$I219</f>
        <v>4697636.8930946635</v>
      </c>
      <c r="K219" s="41">
        <f>($E219*'Exposure Inputs'!$C$53*'Exposure Inputs'!$E$49*'Exposure Inputs'!$E$50*'Exposure Inputs'!$C$54*'Exposure Inputs'!$C$55)/'Exposure Inputs'!$E$48</f>
        <v>1.627080168224204E-6</v>
      </c>
      <c r="L219" s="41">
        <f>'Exposure Inputs'!$E$64/$K219</f>
        <v>7743933.1177834002</v>
      </c>
    </row>
    <row r="220" spans="1:12" s="35" customFormat="1">
      <c r="A220" s="47">
        <f>'Refined Drinking Water Calcs'!A220</f>
        <v>2022</v>
      </c>
      <c r="B220" s="48" t="str">
        <f>'Refined Drinking Water Calcs'!B220</f>
        <v>110056972432</v>
      </c>
      <c r="C220" s="48" t="str">
        <f>'Refined Drinking Water Calcs'!C220</f>
        <v>TAMINCO EASTMAN US - ST GABRIEL PLANT</v>
      </c>
      <c r="D220" s="48" t="str">
        <f>'Refined Drinking Water Calcs'!D220</f>
        <v>Processing as a Reactant</v>
      </c>
      <c r="E220" s="48">
        <f>'Refined Drinking Water Calcs'!G220</f>
        <v>0.84345900739321999</v>
      </c>
      <c r="F220" s="48">
        <f>'Refined Drinking Water Calcs'!F220</f>
        <v>0.84345900739321999</v>
      </c>
      <c r="G220" s="41">
        <f>($E220*'Exposure Inputs'!$C$53*'Exposure Inputs'!$C$49*'Exposure Inputs'!$C$50*'Exposure Inputs'!$C$54*'Exposure Inputs'!$C$55)/'Exposure Inputs'!$C$48</f>
        <v>3.5033069872077391E-6</v>
      </c>
      <c r="H220" s="41">
        <f>'Exposure Inputs'!$E$64/$G220</f>
        <v>3596601.7383028856</v>
      </c>
      <c r="I220" s="41">
        <f>($E220*'Exposure Inputs'!$C$53*'Exposure Inputs'!$D$49*'Exposure Inputs'!$D$50*'Exposure Inputs'!$C$54*'Exposure Inputs'!$C$55)/'Exposure Inputs'!$D$48</f>
        <v>2.6821996435104403E-6</v>
      </c>
      <c r="J220" s="41">
        <f>'Exposure Inputs'!$E$64/$I220</f>
        <v>4697636.8930946635</v>
      </c>
      <c r="K220" s="41">
        <f>($E220*'Exposure Inputs'!$C$53*'Exposure Inputs'!$E$49*'Exposure Inputs'!$E$50*'Exposure Inputs'!$C$54*'Exposure Inputs'!$C$55)/'Exposure Inputs'!$E$48</f>
        <v>1.627080168224204E-6</v>
      </c>
      <c r="L220" s="41">
        <f>'Exposure Inputs'!$E$64/$K220</f>
        <v>7743933.1177834002</v>
      </c>
    </row>
    <row r="221" spans="1:12" s="35" customFormat="1">
      <c r="A221" s="47">
        <f>'Refined Drinking Water Calcs'!A221</f>
        <v>2021</v>
      </c>
      <c r="B221" s="48" t="str">
        <f>'Refined Drinking Water Calcs'!B221</f>
        <v>110000373621</v>
      </c>
      <c r="C221" s="48" t="str">
        <f>'Refined Drinking Water Calcs'!C221</f>
        <v>TEKNOR APEX TENNESSEE COMPANY</v>
      </c>
      <c r="D221" s="48" t="str">
        <f>'Refined Drinking Water Calcs'!D221</f>
        <v>Processing as a Reactant</v>
      </c>
      <c r="E221" s="48">
        <f>'Refined Drinking Water Calcs'!G221</f>
        <v>1.153112812</v>
      </c>
      <c r="F221" s="48">
        <f>'Refined Drinking Water Calcs'!F221</f>
        <v>1.153112812</v>
      </c>
      <c r="G221" s="41">
        <f>($E221*'Exposure Inputs'!$C$53*'Exposure Inputs'!$C$49*'Exposure Inputs'!$C$50*'Exposure Inputs'!$C$54*'Exposure Inputs'!$C$55)/'Exposure Inputs'!$C$48</f>
        <v>4.7894540646420009E-6</v>
      </c>
      <c r="H221" s="41">
        <f>'Exposure Inputs'!$E$64/$G221</f>
        <v>2630780.0074791647</v>
      </c>
      <c r="I221" s="41">
        <f>($E221*'Exposure Inputs'!$C$53*'Exposure Inputs'!$D$49*'Exposure Inputs'!$D$50*'Exposure Inputs'!$C$54*'Exposure Inputs'!$C$55)/'Exposure Inputs'!$D$48</f>
        <v>3.6668987421600006E-6</v>
      </c>
      <c r="J221" s="41">
        <f>'Exposure Inputs'!$E$64/$I221</f>
        <v>3436146.1512782113</v>
      </c>
      <c r="K221" s="41">
        <f>($E221*'Exposure Inputs'!$C$53*'Exposure Inputs'!$E$49*'Exposure Inputs'!$E$50*'Exposure Inputs'!$C$54*'Exposure Inputs'!$C$55)/'Exposure Inputs'!$E$48</f>
        <v>2.2244198848845285E-6</v>
      </c>
      <c r="L221" s="41">
        <f>'Exposure Inputs'!$E$64/$K221</f>
        <v>5664398.2036035778</v>
      </c>
    </row>
    <row r="222" spans="1:12" s="35" customFormat="1">
      <c r="A222" s="47">
        <f>'Refined Drinking Water Calcs'!A222</f>
        <v>2022</v>
      </c>
      <c r="B222" s="48" t="str">
        <f>'Refined Drinking Water Calcs'!B222</f>
        <v>110000373621</v>
      </c>
      <c r="C222" s="48" t="str">
        <f>'Refined Drinking Water Calcs'!C222</f>
        <v>TEKNOR APEX TENNESSEE COMPANY</v>
      </c>
      <c r="D222" s="48" t="str">
        <f>'Refined Drinking Water Calcs'!D222</f>
        <v>Processing as a Reactant</v>
      </c>
      <c r="E222" s="48">
        <f>'Refined Drinking Water Calcs'!G222</f>
        <v>0.31837685529389198</v>
      </c>
      <c r="F222" s="48">
        <f>'Refined Drinking Water Calcs'!F222</f>
        <v>0.31837685529389198</v>
      </c>
      <c r="G222" s="41">
        <f>($E222*'Exposure Inputs'!$C$53*'Exposure Inputs'!$C$49*'Exposure Inputs'!$C$50*'Exposure Inputs'!$C$54*'Exposure Inputs'!$C$55)/'Exposure Inputs'!$C$48</f>
        <v>1.3223782684631803E-6</v>
      </c>
      <c r="H222" s="41">
        <f>'Exposure Inputs'!$E$64/$G222</f>
        <v>9528287.2537245024</v>
      </c>
      <c r="I222" s="41">
        <f>($E222*'Exposure Inputs'!$C$53*'Exposure Inputs'!$D$49*'Exposure Inputs'!$D$50*'Exposure Inputs'!$C$54*'Exposure Inputs'!$C$55)/'Exposure Inputs'!$D$48</f>
        <v>1.0124383998345766E-6</v>
      </c>
      <c r="J222" s="41">
        <f>'Exposure Inputs'!$E$64/$I222</f>
        <v>12445201.606397711</v>
      </c>
      <c r="K222" s="41">
        <f>($E222*'Exposure Inputs'!$C$53*'Exposure Inputs'!$E$49*'Exposure Inputs'!$E$50*'Exposure Inputs'!$C$54*'Exposure Inputs'!$C$55)/'Exposure Inputs'!$E$48</f>
        <v>6.1416697519334928E-7</v>
      </c>
      <c r="L222" s="41">
        <f>'Exposure Inputs'!$E$64/$K222</f>
        <v>20515593.493175574</v>
      </c>
    </row>
    <row r="223" spans="1:12" s="35" customFormat="1">
      <c r="A223" s="47">
        <f>'Refined Drinking Water Calcs'!A223</f>
        <v>2023</v>
      </c>
      <c r="B223" s="48" t="str">
        <f>'Refined Drinking Water Calcs'!B223</f>
        <v>110000373621</v>
      </c>
      <c r="C223" s="48" t="str">
        <f>'Refined Drinking Water Calcs'!C223</f>
        <v>TEKNOR APEX TENNESSEE COMPANY</v>
      </c>
      <c r="D223" s="48" t="str">
        <f>'Refined Drinking Water Calcs'!D223</f>
        <v>Processing as a Reactant</v>
      </c>
      <c r="E223" s="48">
        <f>'Refined Drinking Water Calcs'!G223</f>
        <v>7.7587637000000001E-2</v>
      </c>
      <c r="F223" s="48">
        <f>'Refined Drinking Water Calcs'!F223</f>
        <v>7.7587637000000001E-2</v>
      </c>
      <c r="G223" s="41">
        <f>($E223*'Exposure Inputs'!$C$53*'Exposure Inputs'!$C$49*'Exposure Inputs'!$C$50*'Exposure Inputs'!$C$54*'Exposure Inputs'!$C$55)/'Exposure Inputs'!$C$48</f>
        <v>3.2226025027950005E-7</v>
      </c>
      <c r="H223" s="41">
        <f>'Exposure Inputs'!$E$64/$G223</f>
        <v>39098833.905428529</v>
      </c>
      <c r="I223" s="41">
        <f>($E223*'Exposure Inputs'!$C$53*'Exposure Inputs'!$D$49*'Exposure Inputs'!$D$50*'Exposure Inputs'!$C$54*'Exposure Inputs'!$C$55)/'Exposure Inputs'!$D$48</f>
        <v>2.4672868566000001E-7</v>
      </c>
      <c r="J223" s="41">
        <f>'Exposure Inputs'!$E$64/$I223</f>
        <v>51068241.07742057</v>
      </c>
      <c r="K223" s="41">
        <f>($E223*'Exposure Inputs'!$C$53*'Exposure Inputs'!$E$49*'Exposure Inputs'!$E$50*'Exposure Inputs'!$C$54*'Exposure Inputs'!$C$55)/'Exposure Inputs'!$E$48</f>
        <v>1.4967094352603774E-7</v>
      </c>
      <c r="L223" s="41">
        <f>'Exposure Inputs'!$E$64/$K223</f>
        <v>84184676.752625808</v>
      </c>
    </row>
    <row r="224" spans="1:12" s="35" customFormat="1">
      <c r="A224" s="47">
        <f>'Refined Drinking Water Calcs'!A224</f>
        <v>2023</v>
      </c>
      <c r="B224" s="48" t="str">
        <f>'Refined Drinking Water Calcs'!B224</f>
        <v>110033145353</v>
      </c>
      <c r="C224" s="48" t="str">
        <f>'Refined Drinking Water Calcs'!C224</f>
        <v>VALERO REFINING COMPANY-CALIF</v>
      </c>
      <c r="D224" s="48" t="str">
        <f>'Refined Drinking Water Calcs'!D224</f>
        <v>Processing as a Reactant</v>
      </c>
      <c r="E224" s="48">
        <f>'Refined Drinking Water Calcs'!G224</f>
        <v>9.3135949999999995E-2</v>
      </c>
      <c r="F224" s="48">
        <f>'Refined Drinking Water Calcs'!F224</f>
        <v>9.3135949999999995E-2</v>
      </c>
      <c r="G224" s="41">
        <f>($E224*'Exposure Inputs'!$C$53*'Exposure Inputs'!$C$49*'Exposure Inputs'!$C$50*'Exposure Inputs'!$C$54*'Exposure Inputs'!$C$55)/'Exposure Inputs'!$C$48</f>
        <v>3.8684016832500005E-7</v>
      </c>
      <c r="H224" s="41">
        <f>'Exposure Inputs'!$E$64/$G224</f>
        <v>32571591.65904982</v>
      </c>
      <c r="I224" s="41">
        <f>($E224*'Exposure Inputs'!$C$53*'Exposure Inputs'!$D$49*'Exposure Inputs'!$D$50*'Exposure Inputs'!$C$54*'Exposure Inputs'!$C$55)/'Exposure Inputs'!$D$48</f>
        <v>2.9617232100000004E-7</v>
      </c>
      <c r="J224" s="41">
        <f>'Exposure Inputs'!$E$64/$I224</f>
        <v>42542800.615051389</v>
      </c>
      <c r="K224" s="41">
        <f>($E224*'Exposure Inputs'!$C$53*'Exposure Inputs'!$E$49*'Exposure Inputs'!$E$50*'Exposure Inputs'!$C$54*'Exposure Inputs'!$C$55)/'Exposure Inputs'!$E$48</f>
        <v>1.7966451939622641E-7</v>
      </c>
      <c r="L224" s="41">
        <f>'Exposure Inputs'!$E$64/$K224</f>
        <v>70130708.290891647</v>
      </c>
    </row>
    <row r="225" spans="1:12" s="35" customFormat="1">
      <c r="A225" s="47">
        <f>'Refined Drinking Water Calcs'!A225</f>
        <v>2022</v>
      </c>
      <c r="B225" s="48" t="str">
        <f>'Refined Drinking Water Calcs'!B225</f>
        <v>110071181280</v>
      </c>
      <c r="C225" s="48" t="str">
        <f>'Refined Drinking Water Calcs'!C225</f>
        <v>1200 NORTH HENRY VENTURE LLC</v>
      </c>
      <c r="D225" s="48" t="str">
        <f>'Refined Drinking Water Calcs'!D225</f>
        <v>Waste Handling, Disposal and Treatment (Remediation)</v>
      </c>
      <c r="E225" s="48">
        <f>'Refined Drinking Water Calcs'!G225</f>
        <v>4.3201794545232003E-6</v>
      </c>
      <c r="F225" s="48">
        <f>'Refined Drinking Water Calcs'!F225</f>
        <v>2.1294170649736402E-6</v>
      </c>
      <c r="G225" s="41">
        <f>($E225*'Exposure Inputs'!$C$53*'Exposure Inputs'!$C$49*'Exposure Inputs'!$C$50*'Exposure Inputs'!$C$54*'Exposure Inputs'!$C$55)/'Exposure Inputs'!$C$48</f>
        <v>1.7943865364362113E-11</v>
      </c>
      <c r="H225" s="41">
        <f>'Exposure Inputs'!$E$64/$G225</f>
        <v>702189842832</v>
      </c>
      <c r="I225" s="41">
        <f>($E225*'Exposure Inputs'!$C$53*'Exposure Inputs'!$D$49*'Exposure Inputs'!$D$50*'Exposure Inputs'!$C$54*'Exposure Inputs'!$C$55)/'Exposure Inputs'!$D$48</f>
        <v>1.3738170665383777E-11</v>
      </c>
      <c r="J225" s="41">
        <f>'Exposure Inputs'!$E$64/$I225</f>
        <v>917152676793.30566</v>
      </c>
      <c r="K225" s="41">
        <f>($E225*'Exposure Inputs'!$C$53*'Exposure Inputs'!$E$49*'Exposure Inputs'!$E$50*'Exposure Inputs'!$C$54*'Exposure Inputs'!$C$55)/'Exposure Inputs'!$E$48</f>
        <v>8.3338707062349437E-12</v>
      </c>
      <c r="L225" s="41">
        <f>'Exposure Inputs'!$E$64/$K225</f>
        <v>1511902505347.6499</v>
      </c>
    </row>
    <row r="226" spans="1:12" s="35" customFormat="1">
      <c r="A226" s="47">
        <f>'Refined Drinking Water Calcs'!A226</f>
        <v>2021</v>
      </c>
      <c r="B226" s="48" t="str">
        <f>'Refined Drinking Water Calcs'!B226</f>
        <v>110070884188</v>
      </c>
      <c r="C226" s="48" t="str">
        <f>'Refined Drinking Water Calcs'!C226</f>
        <v>1900 CRYSTAL DRIVE - TOWERS</v>
      </c>
      <c r="D226" s="48" t="str">
        <f>'Refined Drinking Water Calcs'!D226</f>
        <v>Waste Handling, Disposal and Treatment (Remediation)</v>
      </c>
      <c r="E226" s="48">
        <f>'Refined Drinking Water Calcs'!G226</f>
        <v>2.8604517843122099E-2</v>
      </c>
      <c r="F226" s="48">
        <f>'Refined Drinking Water Calcs'!F226</f>
        <v>2.4010814818030201E-2</v>
      </c>
      <c r="G226" s="41">
        <f>($E226*'Exposure Inputs'!$C$53*'Exposure Inputs'!$C$49*'Exposure Inputs'!$C$50*'Exposure Inputs'!$C$54*'Exposure Inputs'!$C$55)/'Exposure Inputs'!$C$48</f>
        <v>1.1880886486140762E-7</v>
      </c>
      <c r="H226" s="41">
        <f>'Exposure Inputs'!$E$64/$G226</f>
        <v>106052692.40387149</v>
      </c>
      <c r="I226" s="41">
        <f>($E226*'Exposure Inputs'!$C$53*'Exposure Inputs'!$D$49*'Exposure Inputs'!$D$50*'Exposure Inputs'!$C$54*'Exposure Inputs'!$C$55)/'Exposure Inputs'!$D$48</f>
        <v>9.0962366741128281E-8</v>
      </c>
      <c r="J226" s="41">
        <f>'Exposure Inputs'!$E$64/$I226</f>
        <v>138518823.23883024</v>
      </c>
      <c r="K226" s="41">
        <f>($E226*'Exposure Inputs'!$C$53*'Exposure Inputs'!$E$49*'Exposure Inputs'!$E$50*'Exposure Inputs'!$C$54*'Exposure Inputs'!$C$55)/'Exposure Inputs'!$E$48</f>
        <v>5.5179734043034021E-8</v>
      </c>
      <c r="L226" s="41">
        <f>'Exposure Inputs'!$E$64/$K226</f>
        <v>228344703.33208582</v>
      </c>
    </row>
    <row r="227" spans="1:12" s="35" customFormat="1">
      <c r="A227" s="47">
        <f>'Refined Drinking Water Calcs'!A227</f>
        <v>2022</v>
      </c>
      <c r="B227" s="48" t="str">
        <f>'Refined Drinking Water Calcs'!B227</f>
        <v>110070884188</v>
      </c>
      <c r="C227" s="48" t="str">
        <f>'Refined Drinking Water Calcs'!C227</f>
        <v>1900 CRYSTAL DRIVE - TOWERS</v>
      </c>
      <c r="D227" s="48" t="str">
        <f>'Refined Drinking Water Calcs'!D227</f>
        <v>Waste Handling, Disposal and Treatment (Remediation)</v>
      </c>
      <c r="E227" s="48">
        <f>'Refined Drinking Water Calcs'!G227</f>
        <v>2.3658876907628999E-2</v>
      </c>
      <c r="F227" s="48">
        <f>'Refined Drinking Water Calcs'!F227</f>
        <v>1.9859412256034301E-2</v>
      </c>
      <c r="G227" s="41">
        <f>($E227*'Exposure Inputs'!$C$53*'Exposure Inputs'!$C$49*'Exposure Inputs'!$C$50*'Exposure Inputs'!$C$54*'Exposure Inputs'!$C$55)/'Exposure Inputs'!$C$48</f>
        <v>9.826714523583704E-8</v>
      </c>
      <c r="H227" s="41">
        <f>'Exposure Inputs'!$E$64/$G227</f>
        <v>128221899.29055664</v>
      </c>
      <c r="I227" s="41">
        <f>($E227*'Exposure Inputs'!$C$53*'Exposure Inputs'!$D$49*'Exposure Inputs'!$D$50*'Exposure Inputs'!$C$54*'Exposure Inputs'!$C$55)/'Exposure Inputs'!$D$48</f>
        <v>7.5235228566260231E-8</v>
      </c>
      <c r="J227" s="41">
        <f>'Exposure Inputs'!$E$64/$I227</f>
        <v>167474735.44129777</v>
      </c>
      <c r="K227" s="41">
        <f>($E227*'Exposure Inputs'!$C$53*'Exposure Inputs'!$E$49*'Exposure Inputs'!$E$50*'Exposure Inputs'!$C$54*'Exposure Inputs'!$C$55)/'Exposure Inputs'!$E$48</f>
        <v>4.5639312736528092E-8</v>
      </c>
      <c r="L227" s="41">
        <f>'Exposure Inputs'!$E$64/$K227</f>
        <v>276077776.90997976</v>
      </c>
    </row>
    <row r="228" spans="1:12" s="35" customFormat="1">
      <c r="A228" s="47">
        <f>'Refined Drinking Water Calcs'!A228</f>
        <v>2019</v>
      </c>
      <c r="B228" s="48" t="str">
        <f>'Refined Drinking Water Calcs'!B228</f>
        <v>110070549382</v>
      </c>
      <c r="C228" s="48" t="str">
        <f>'Refined Drinking Water Calcs'!C228</f>
        <v>4000 NORTH FAIRFAX DRIVE</v>
      </c>
      <c r="D228" s="48" t="str">
        <f>'Refined Drinking Water Calcs'!D228</f>
        <v>Waste Handling, Disposal and Treatment (Remediation)</v>
      </c>
      <c r="E228" s="48">
        <f>'Refined Drinking Water Calcs'!G228</f>
        <v>4.1896323677375599E-5</v>
      </c>
      <c r="F228" s="48">
        <f>'Refined Drinking Water Calcs'!F228</f>
        <v>1.31333907725749E-5</v>
      </c>
      <c r="G228" s="41">
        <f>($E228*'Exposure Inputs'!$C$53*'Exposure Inputs'!$C$49*'Exposure Inputs'!$C$50*'Exposure Inputs'!$C$54*'Exposure Inputs'!$C$55)/'Exposure Inputs'!$C$48</f>
        <v>1.7401638039397957E-10</v>
      </c>
      <c r="H228" s="41">
        <f>'Exposure Inputs'!$E$64/$G228</f>
        <v>72406976696.522079</v>
      </c>
      <c r="I228" s="41">
        <f>($E228*'Exposure Inputs'!$C$53*'Exposure Inputs'!$D$49*'Exposure Inputs'!$D$50*'Exposure Inputs'!$C$54*'Exposure Inputs'!$C$55)/'Exposure Inputs'!$D$48</f>
        <v>1.3323030929405442E-10</v>
      </c>
      <c r="J228" s="41">
        <f>'Exposure Inputs'!$E$64/$I228</f>
        <v>94573074751.259262</v>
      </c>
      <c r="K228" s="41">
        <f>($E228*'Exposure Inputs'!$C$53*'Exposure Inputs'!$E$49*'Exposure Inputs'!$E$50*'Exposure Inputs'!$C$54*'Exposure Inputs'!$C$55)/'Exposure Inputs'!$E$48</f>
        <v>8.0820379863677014E-11</v>
      </c>
      <c r="L228" s="41">
        <f>'Exposure Inputs'!$E$64/$K228</f>
        <v>155901271699.6991</v>
      </c>
    </row>
    <row r="229" spans="1:12" s="35" customFormat="1">
      <c r="A229" s="47">
        <f>'Refined Drinking Water Calcs'!A229</f>
        <v>2019</v>
      </c>
      <c r="B229" s="48" t="str">
        <f>'Refined Drinking Water Calcs'!B229</f>
        <v>110015972562</v>
      </c>
      <c r="C229" s="48" t="str">
        <f>'Refined Drinking Water Calcs'!C229</f>
        <v>CAESAR'S PALACE (257)</v>
      </c>
      <c r="D229" s="48" t="str">
        <f>'Refined Drinking Water Calcs'!D229</f>
        <v>Not Mapped to an OES</v>
      </c>
      <c r="E229" s="48">
        <f>'Refined Drinking Water Calcs'!G229</f>
        <v>0.70192211800000004</v>
      </c>
      <c r="F229" s="48">
        <f>'Refined Drinking Water Calcs'!F229</f>
        <v>0.49737146720234499</v>
      </c>
      <c r="G229" s="41">
        <f>($E229*'Exposure Inputs'!$C$53*'Exposure Inputs'!$C$49*'Exposure Inputs'!$C$50*'Exposure Inputs'!$C$54*'Exposure Inputs'!$C$55)/'Exposure Inputs'!$C$48</f>
        <v>2.9154335171130001E-6</v>
      </c>
      <c r="H229" s="41">
        <f>'Exposure Inputs'!$E$64/$G229</f>
        <v>4321827.2432009066</v>
      </c>
      <c r="I229" s="41">
        <f>($E229*'Exposure Inputs'!$C$53*'Exposure Inputs'!$D$49*'Exposure Inputs'!$D$50*'Exposure Inputs'!$C$54*'Exposure Inputs'!$C$55)/'Exposure Inputs'!$D$48</f>
        <v>2.2321123352400006E-6</v>
      </c>
      <c r="J229" s="41">
        <f>'Exposure Inputs'!$E$64/$I229</f>
        <v>5644877.1869921256</v>
      </c>
      <c r="K229" s="41">
        <f>($E229*'Exposure Inputs'!$C$53*'Exposure Inputs'!$E$49*'Exposure Inputs'!$E$50*'Exposure Inputs'!$C$54*'Exposure Inputs'!$C$55)/'Exposure Inputs'!$E$48</f>
        <v>1.3540474970626418E-6</v>
      </c>
      <c r="L229" s="41">
        <f>'Exposure Inputs'!$E$64/$K229</f>
        <v>9305434.2830169499</v>
      </c>
    </row>
    <row r="230" spans="1:12" s="35" customFormat="1">
      <c r="A230" s="47">
        <f>'Refined Drinking Water Calcs'!A230</f>
        <v>2020</v>
      </c>
      <c r="B230" s="48" t="str">
        <f>'Refined Drinking Water Calcs'!B230</f>
        <v>110015972562</v>
      </c>
      <c r="C230" s="48" t="str">
        <f>'Refined Drinking Water Calcs'!C230</f>
        <v>CAESAR'S PALACE (257)</v>
      </c>
      <c r="D230" s="48" t="str">
        <f>'Refined Drinking Water Calcs'!D230</f>
        <v>Not Mapped to an OES</v>
      </c>
      <c r="E230" s="48">
        <f>'Refined Drinking Water Calcs'!G230</f>
        <v>0.71837540580468695</v>
      </c>
      <c r="F230" s="48">
        <f>'Refined Drinking Water Calcs'!F230</f>
        <v>0.50903001992762498</v>
      </c>
      <c r="G230" s="41">
        <f>($E230*'Exposure Inputs'!$C$53*'Exposure Inputs'!$C$49*'Exposure Inputs'!$C$50*'Exposure Inputs'!$C$54*'Exposure Inputs'!$C$55)/'Exposure Inputs'!$C$48</f>
        <v>2.9837722480097674E-6</v>
      </c>
      <c r="H230" s="41">
        <f>'Exposure Inputs'!$E$64/$G230</f>
        <v>4222842.413124674</v>
      </c>
      <c r="I230" s="41">
        <f>($E230*'Exposure Inputs'!$C$53*'Exposure Inputs'!$D$49*'Exposure Inputs'!$D$50*'Exposure Inputs'!$C$54*'Exposure Inputs'!$C$55)/'Exposure Inputs'!$D$48</f>
        <v>2.2844337904589047E-6</v>
      </c>
      <c r="J230" s="41">
        <f>'Exposure Inputs'!$E$64/$I230</f>
        <v>5515589.9254444446</v>
      </c>
      <c r="K230" s="41">
        <f>($E230*'Exposure Inputs'!$C$53*'Exposure Inputs'!$E$49*'Exposure Inputs'!$E$50*'Exposure Inputs'!$C$54*'Exposure Inputs'!$C$55)/'Exposure Inputs'!$E$48</f>
        <v>1.3857868205560606E-6</v>
      </c>
      <c r="L230" s="41">
        <f>'Exposure Inputs'!$E$64/$K230</f>
        <v>9092307.5707590617</v>
      </c>
    </row>
    <row r="231" spans="1:12" s="35" customFormat="1">
      <c r="A231" s="47">
        <f>'Refined Drinking Water Calcs'!A231</f>
        <v>2021</v>
      </c>
      <c r="B231" s="48" t="str">
        <f>'Refined Drinking Water Calcs'!B231</f>
        <v>110015972562</v>
      </c>
      <c r="C231" s="48" t="str">
        <f>'Refined Drinking Water Calcs'!C231</f>
        <v>CAESAR'S PALACE (257)</v>
      </c>
      <c r="D231" s="48" t="str">
        <f>'Refined Drinking Water Calcs'!D231</f>
        <v>Not Mapped to an OES</v>
      </c>
      <c r="E231" s="48">
        <f>'Refined Drinking Water Calcs'!G231</f>
        <v>0.45344725804864899</v>
      </c>
      <c r="F231" s="48">
        <f>'Refined Drinking Water Calcs'!F231</f>
        <v>0.32130591461727498</v>
      </c>
      <c r="G231" s="41">
        <f>($E231*'Exposure Inputs'!$C$53*'Exposure Inputs'!$C$49*'Exposure Inputs'!$C$50*'Exposure Inputs'!$C$54*'Exposure Inputs'!$C$55)/'Exposure Inputs'!$C$48</f>
        <v>1.8833931863050637E-6</v>
      </c>
      <c r="H231" s="41">
        <f>'Exposure Inputs'!$E$64/$G231</f>
        <v>6690052.8745775698</v>
      </c>
      <c r="I231" s="41">
        <f>($E231*'Exposure Inputs'!$C$53*'Exposure Inputs'!$D$49*'Exposure Inputs'!$D$50*'Exposure Inputs'!$C$54*'Exposure Inputs'!$C$55)/'Exposure Inputs'!$D$48</f>
        <v>1.441962280594704E-6</v>
      </c>
      <c r="J231" s="41">
        <f>'Exposure Inputs'!$E$64/$I231</f>
        <v>8738092.6460874006</v>
      </c>
      <c r="K231" s="41">
        <f>($E231*'Exposure Inputs'!$C$53*'Exposure Inputs'!$E$49*'Exposure Inputs'!$E$50*'Exposure Inputs'!$C$54*'Exposure Inputs'!$C$55)/'Exposure Inputs'!$E$48</f>
        <v>8.7472542760177126E-7</v>
      </c>
      <c r="L231" s="41">
        <f>'Exposure Inputs'!$E$64/$K231</f>
        <v>14404520.09557483</v>
      </c>
    </row>
    <row r="232" spans="1:12" s="35" customFormat="1">
      <c r="A232" s="47">
        <f>'Refined Drinking Water Calcs'!A232</f>
        <v>2022</v>
      </c>
      <c r="B232" s="48" t="str">
        <f>'Refined Drinking Water Calcs'!B232</f>
        <v>110015972562</v>
      </c>
      <c r="C232" s="48" t="str">
        <f>'Refined Drinking Water Calcs'!C232</f>
        <v>CAESAR'S PALACE (257)</v>
      </c>
      <c r="D232" s="48" t="str">
        <f>'Refined Drinking Water Calcs'!D232</f>
        <v>Not Mapped to an OES</v>
      </c>
      <c r="E232" s="48">
        <f>'Refined Drinking Water Calcs'!G232</f>
        <v>0.595783093385024</v>
      </c>
      <c r="F232" s="48">
        <f>'Refined Drinking Water Calcs'!F232</f>
        <v>0.42216294913188401</v>
      </c>
      <c r="G232" s="41">
        <f>($E232*'Exposure Inputs'!$C$53*'Exposure Inputs'!$C$49*'Exposure Inputs'!$C$50*'Exposure Inputs'!$C$54*'Exposure Inputs'!$C$55)/'Exposure Inputs'!$C$48</f>
        <v>2.4745850783746976E-6</v>
      </c>
      <c r="H232" s="41">
        <f>'Exposure Inputs'!$E$64/$G232</f>
        <v>5091762.6999818711</v>
      </c>
      <c r="I232" s="41">
        <f>($E232*'Exposure Inputs'!$C$53*'Exposure Inputs'!$D$49*'Exposure Inputs'!$D$50*'Exposure Inputs'!$C$54*'Exposure Inputs'!$C$55)/'Exposure Inputs'!$D$48</f>
        <v>1.8945902369643764E-6</v>
      </c>
      <c r="J232" s="41">
        <f>'Exposure Inputs'!$E$64/$I232</f>
        <v>6650514.5831366992</v>
      </c>
      <c r="K232" s="41">
        <f>($E232*'Exposure Inputs'!$C$53*'Exposure Inputs'!$E$49*'Exposure Inputs'!$E$50*'Exposure Inputs'!$C$54*'Exposure Inputs'!$C$55)/'Exposure Inputs'!$E$48</f>
        <v>1.149299310711035E-6</v>
      </c>
      <c r="L232" s="41">
        <f>'Exposure Inputs'!$E$64/$K232</f>
        <v>10963201.563398467</v>
      </c>
    </row>
    <row r="233" spans="1:12" s="35" customFormat="1">
      <c r="A233" s="47">
        <f>'Refined Drinking Water Calcs'!A233</f>
        <v>2023</v>
      </c>
      <c r="B233" s="48" t="str">
        <f>'Refined Drinking Water Calcs'!B233</f>
        <v>110015972562</v>
      </c>
      <c r="C233" s="48" t="str">
        <f>'Refined Drinking Water Calcs'!C233</f>
        <v>CAESAR'S PALACE (257)</v>
      </c>
      <c r="D233" s="48" t="str">
        <f>'Refined Drinking Water Calcs'!D233</f>
        <v>Not Mapped to an OES</v>
      </c>
      <c r="E233" s="48">
        <f>'Refined Drinking Water Calcs'!G233</f>
        <v>0.37246194324716603</v>
      </c>
      <c r="F233" s="48">
        <f>'Refined Drinking Water Calcs'!F233</f>
        <v>0.26392093724452198</v>
      </c>
      <c r="G233" s="41">
        <f>($E233*'Exposure Inputs'!$C$53*'Exposure Inputs'!$C$49*'Exposure Inputs'!$C$50*'Exposure Inputs'!$C$54*'Exposure Inputs'!$C$55)/'Exposure Inputs'!$C$48</f>
        <v>1.5470206812771044E-6</v>
      </c>
      <c r="H233" s="41">
        <f>'Exposure Inputs'!$E$64/$G233</f>
        <v>8144687.4967426956</v>
      </c>
      <c r="I233" s="41">
        <f>($E233*'Exposure Inputs'!$C$53*'Exposure Inputs'!$D$49*'Exposure Inputs'!$D$50*'Exposure Inputs'!$C$54*'Exposure Inputs'!$C$55)/'Exposure Inputs'!$D$48</f>
        <v>1.184428979525988E-6</v>
      </c>
      <c r="J233" s="41">
        <f>'Exposure Inputs'!$E$64/$I233</f>
        <v>10638037.584188929</v>
      </c>
      <c r="K233" s="41">
        <f>($E233*'Exposure Inputs'!$C$53*'Exposure Inputs'!$E$49*'Exposure Inputs'!$E$50*'Exposure Inputs'!$C$54*'Exposure Inputs'!$C$55)/'Exposure Inputs'!$E$48</f>
        <v>7.1850017127528769E-7</v>
      </c>
      <c r="L233" s="41">
        <f>'Exposure Inputs'!$E$64/$K233</f>
        <v>17536530.266424123</v>
      </c>
    </row>
    <row r="234" spans="1:12" s="35" customFormat="1">
      <c r="A234" s="47">
        <f>'Refined Drinking Water Calcs'!A234</f>
        <v>2020</v>
      </c>
      <c r="B234" s="48" t="str">
        <f>'Refined Drinking Water Calcs'!B234</f>
        <v>110070885683</v>
      </c>
      <c r="C234" s="48" t="str">
        <f>'Refined Drinking Water Calcs'!C234</f>
        <v>ALEXANDRIA BUS DEPOT</v>
      </c>
      <c r="D234" s="48" t="str">
        <f>'Refined Drinking Water Calcs'!D234</f>
        <v>Waste Handling, Disposal and Treatment (Remediation)</v>
      </c>
      <c r="E234" s="48">
        <f>'Refined Drinking Water Calcs'!G234</f>
        <v>8.4456043693179302E-5</v>
      </c>
      <c r="F234" s="48">
        <f>'Refined Drinking Water Calcs'!F234</f>
        <v>4.1628395897332897E-5</v>
      </c>
      <c r="G234" s="41">
        <f>($E234*'Exposure Inputs'!$C$53*'Exposure Inputs'!$C$49*'Exposure Inputs'!$C$50*'Exposure Inputs'!$C$54*'Exposure Inputs'!$C$55)/'Exposure Inputs'!$C$48</f>
        <v>3.5078817747962032E-10</v>
      </c>
      <c r="H234" s="41">
        <f>'Exposure Inputs'!$E$64/$G234</f>
        <v>35919112469.895081</v>
      </c>
      <c r="I234" s="41">
        <f>($E234*'Exposure Inputs'!$C$53*'Exposure Inputs'!$D$49*'Exposure Inputs'!$D$50*'Exposure Inputs'!$C$54*'Exposure Inputs'!$C$55)/'Exposure Inputs'!$D$48</f>
        <v>2.6857021894431031E-10</v>
      </c>
      <c r="J234" s="41">
        <f>'Exposure Inputs'!$E$64/$I234</f>
        <v>46915104919.405403</v>
      </c>
      <c r="K234" s="41">
        <f>($E234*'Exposure Inputs'!$C$53*'Exposure Inputs'!$E$49*'Exposure Inputs'!$E$50*'Exposure Inputs'!$C$54*'Exposure Inputs'!$C$55)/'Exposure Inputs'!$E$48</f>
        <v>1.6292048881491798E-10</v>
      </c>
      <c r="L234" s="41">
        <f>'Exposure Inputs'!$E$64/$K234</f>
        <v>77338339036.742859</v>
      </c>
    </row>
    <row r="235" spans="1:12" s="35" customFormat="1">
      <c r="A235" s="47">
        <f>'Refined Drinking Water Calcs'!A235</f>
        <v>2022</v>
      </c>
      <c r="B235" s="48" t="str">
        <f>'Refined Drinking Water Calcs'!B235</f>
        <v>110070884760</v>
      </c>
      <c r="C235" s="48" t="str">
        <f>'Refined Drinking Water Calcs'!C235</f>
        <v>ALLAN MYERS - LASKIN ROAD IMPROVEMENTS</v>
      </c>
      <c r="D235" s="48" t="str">
        <f>'Refined Drinking Water Calcs'!D235</f>
        <v>Waste Handling, Disposal and Treatment (Remediation)</v>
      </c>
      <c r="E235" s="48">
        <f>'Refined Drinking Water Calcs'!G235</f>
        <v>2</v>
      </c>
      <c r="F235" s="48">
        <f>'Refined Drinking Water Calcs'!F235</f>
        <v>2</v>
      </c>
      <c r="G235" s="41">
        <f>($E235*'Exposure Inputs'!$C$53*'Exposure Inputs'!$C$49*'Exposure Inputs'!$C$50*'Exposure Inputs'!$C$54*'Exposure Inputs'!$C$55)/'Exposure Inputs'!$C$48</f>
        <v>8.3070000000000003E-6</v>
      </c>
      <c r="H235" s="41">
        <f>'Exposure Inputs'!$E$64/$G235</f>
        <v>1516793.0660888406</v>
      </c>
      <c r="I235" s="41">
        <f>($E235*'Exposure Inputs'!$C$53*'Exposure Inputs'!$D$49*'Exposure Inputs'!$D$50*'Exposure Inputs'!$C$54*'Exposure Inputs'!$C$55)/'Exposure Inputs'!$D$48</f>
        <v>6.3600000000000001E-6</v>
      </c>
      <c r="J235" s="41">
        <f>'Exposure Inputs'!$E$64/$I235</f>
        <v>1981132.0754716981</v>
      </c>
      <c r="K235" s="41">
        <f>($E235*'Exposure Inputs'!$C$53*'Exposure Inputs'!$E$49*'Exposure Inputs'!$E$50*'Exposure Inputs'!$C$54*'Exposure Inputs'!$C$55)/'Exposure Inputs'!$E$48</f>
        <v>3.8581132075471694E-6</v>
      </c>
      <c r="L235" s="41">
        <f>'Exposure Inputs'!$E$64/$K235</f>
        <v>3265845.0704225353</v>
      </c>
    </row>
    <row r="236" spans="1:12" s="35" customFormat="1">
      <c r="A236" s="47">
        <f>'Refined Drinking Water Calcs'!A236</f>
        <v>2020</v>
      </c>
      <c r="B236" s="48" t="str">
        <f>'Refined Drinking Water Calcs'!B236</f>
        <v>110037274133</v>
      </c>
      <c r="C236" s="48" t="str">
        <f>'Refined Drinking Water Calcs'!C236</f>
        <v>HUGHES CENTER</v>
      </c>
      <c r="D236" s="48" t="str">
        <f>'Refined Drinking Water Calcs'!D236</f>
        <v>Not Mapped to an OES</v>
      </c>
      <c r="E236" s="48">
        <f>'Refined Drinking Water Calcs'!G236</f>
        <v>5.1912420000000004E-3</v>
      </c>
      <c r="F236" s="48">
        <f>'Refined Drinking Water Calcs'!F236</f>
        <v>3.6784360000000002E-3</v>
      </c>
      <c r="G236" s="41">
        <f>($E236*'Exposure Inputs'!$C$53*'Exposure Inputs'!$C$49*'Exposure Inputs'!$C$50*'Exposure Inputs'!$C$54*'Exposure Inputs'!$C$55)/'Exposure Inputs'!$C$48</f>
        <v>2.1561823647000007E-8</v>
      </c>
      <c r="H236" s="41">
        <f>'Exposure Inputs'!$E$64/$G236</f>
        <v>584366155.95606613</v>
      </c>
      <c r="I236" s="41">
        <f>($E236*'Exposure Inputs'!$C$53*'Exposure Inputs'!$D$49*'Exposure Inputs'!$D$50*'Exposure Inputs'!$C$54*'Exposure Inputs'!$C$55)/'Exposure Inputs'!$D$48</f>
        <v>1.6508149560000003E-8</v>
      </c>
      <c r="J236" s="41">
        <f>'Exposure Inputs'!$E$64/$I236</f>
        <v>763259380.11431468</v>
      </c>
      <c r="K236" s="41">
        <f>($E236*'Exposure Inputs'!$C$53*'Exposure Inputs'!$E$49*'Exposure Inputs'!$E$50*'Exposure Inputs'!$C$54*'Exposure Inputs'!$C$55)/'Exposure Inputs'!$E$48</f>
        <v>1.0014199661886795E-8</v>
      </c>
      <c r="L236" s="41">
        <f>'Exposure Inputs'!$E$64/$K236</f>
        <v>1258213379.5429049</v>
      </c>
    </row>
    <row r="237" spans="1:12" s="35" customFormat="1">
      <c r="A237" s="47">
        <f>'Refined Drinking Water Calcs'!A237</f>
        <v>2020</v>
      </c>
      <c r="B237" s="48" t="str">
        <f>'Refined Drinking Water Calcs'!B237</f>
        <v>110017237373</v>
      </c>
      <c r="C237" s="48" t="str">
        <f>'Refined Drinking Water Calcs'!C237</f>
        <v>LAS VEGAS ACADEMY</v>
      </c>
      <c r="D237" s="48" t="str">
        <f>'Refined Drinking Water Calcs'!D237</f>
        <v>Not Mapped to an OES</v>
      </c>
      <c r="E237" s="48">
        <f>'Refined Drinking Water Calcs'!G237</f>
        <v>3.5401163999999999E-2</v>
      </c>
      <c r="F237" s="48">
        <f>'Refined Drinking Water Calcs'!F237</f>
        <v>3.5401163999999999E-2</v>
      </c>
      <c r="G237" s="41">
        <f>($E237*'Exposure Inputs'!$C$53*'Exposure Inputs'!$C$49*'Exposure Inputs'!$C$50*'Exposure Inputs'!$C$54*'Exposure Inputs'!$C$55)/'Exposure Inputs'!$C$48</f>
        <v>1.4703873467399998E-7</v>
      </c>
      <c r="H237" s="41">
        <f>'Exposure Inputs'!$E$64/$G237</f>
        <v>85691705.848363683</v>
      </c>
      <c r="I237" s="41">
        <f>($E237*'Exposure Inputs'!$C$53*'Exposure Inputs'!$D$49*'Exposure Inputs'!$D$50*'Exposure Inputs'!$C$54*'Exposure Inputs'!$C$55)/'Exposure Inputs'!$D$48</f>
        <v>1.1257570152E-7</v>
      </c>
      <c r="J237" s="41">
        <f>'Exposure Inputs'!$E$64/$I237</f>
        <v>111924685.61043349</v>
      </c>
      <c r="K237" s="41">
        <f>($E237*'Exposure Inputs'!$C$53*'Exposure Inputs'!$E$49*'Exposure Inputs'!$E$50*'Exposure Inputs'!$C$54*'Exposure Inputs'!$C$55)/'Exposure Inputs'!$E$48</f>
        <v>6.8290849195471693E-8</v>
      </c>
      <c r="L237" s="41">
        <f>'Exposure Inputs'!$E$64/$K237</f>
        <v>184504954.15475804</v>
      </c>
    </row>
    <row r="238" spans="1:12" s="35" customFormat="1">
      <c r="A238" s="47">
        <f>'Refined Drinking Water Calcs'!A238</f>
        <v>2019</v>
      </c>
      <c r="B238" s="48" t="str">
        <f>'Refined Drinking Water Calcs'!B238</f>
        <v>110008995490</v>
      </c>
      <c r="C238" s="48" t="str">
        <f>'Refined Drinking Water Calcs'!C238</f>
        <v>MARYLAND VILLAS APARTMENT COMPLEX</v>
      </c>
      <c r="D238" s="48" t="str">
        <f>'Refined Drinking Water Calcs'!D238</f>
        <v>Not Mapped to an OES</v>
      </c>
      <c r="E238" s="48">
        <f>'Refined Drinking Water Calcs'!G238</f>
        <v>0.15663190777221001</v>
      </c>
      <c r="F238" s="48">
        <f>'Refined Drinking Water Calcs'!F238</f>
        <v>0.15663190777221001</v>
      </c>
      <c r="G238" s="41">
        <f>($E238*'Exposure Inputs'!$C$53*'Exposure Inputs'!$C$49*'Exposure Inputs'!$C$50*'Exposure Inputs'!$C$54*'Exposure Inputs'!$C$55)/'Exposure Inputs'!$C$48</f>
        <v>6.5057062893187434E-7</v>
      </c>
      <c r="H238" s="41">
        <f>'Exposure Inputs'!$E$64/$G238</f>
        <v>19367612.738200378</v>
      </c>
      <c r="I238" s="41">
        <f>($E238*'Exposure Inputs'!$C$53*'Exposure Inputs'!$D$49*'Exposure Inputs'!$D$50*'Exposure Inputs'!$C$54*'Exposure Inputs'!$C$55)/'Exposure Inputs'!$D$48</f>
        <v>4.9808946671562781E-7</v>
      </c>
      <c r="J238" s="41">
        <f>'Exposure Inputs'!$E$64/$I238</f>
        <v>25296660.22267776</v>
      </c>
      <c r="K238" s="41">
        <f>($E238*'Exposure Inputs'!$C$53*'Exposure Inputs'!$E$49*'Exposure Inputs'!$E$50*'Exposure Inputs'!$C$54*'Exposure Inputs'!$C$55)/'Exposure Inputs'!$E$48</f>
        <v>3.0215181604963678E-7</v>
      </c>
      <c r="L238" s="41">
        <f>'Exposure Inputs'!$E$64/$K238</f>
        <v>41700891.176937692</v>
      </c>
    </row>
    <row r="239" spans="1:12" s="35" customFormat="1">
      <c r="A239" s="47">
        <f>'Refined Drinking Water Calcs'!A239</f>
        <v>2021</v>
      </c>
      <c r="B239" s="48" t="str">
        <f>'Refined Drinking Water Calcs'!B239</f>
        <v>110008995490</v>
      </c>
      <c r="C239" s="48" t="str">
        <f>'Refined Drinking Water Calcs'!C239</f>
        <v>MARYLAND VILLAS APARTMENT COMPLEX</v>
      </c>
      <c r="D239" s="48" t="str">
        <f>'Refined Drinking Water Calcs'!D239</f>
        <v>Not Mapped to an OES</v>
      </c>
      <c r="E239" s="48">
        <f>'Refined Drinking Water Calcs'!G239</f>
        <v>1.5510819171503199E-2</v>
      </c>
      <c r="F239" s="48">
        <f>'Refined Drinking Water Calcs'!F239</f>
        <v>1.5510819171503199E-2</v>
      </c>
      <c r="G239" s="41">
        <f>($E239*'Exposure Inputs'!$C$53*'Exposure Inputs'!$C$49*'Exposure Inputs'!$C$50*'Exposure Inputs'!$C$54*'Exposure Inputs'!$C$55)/'Exposure Inputs'!$C$48</f>
        <v>6.4424187428838539E-8</v>
      </c>
      <c r="H239" s="41">
        <f>'Exposure Inputs'!$E$64/$G239</f>
        <v>195578718.22469887</v>
      </c>
      <c r="I239" s="41">
        <f>($E239*'Exposure Inputs'!$C$53*'Exposure Inputs'!$D$49*'Exposure Inputs'!$D$50*'Exposure Inputs'!$C$54*'Exposure Inputs'!$C$55)/'Exposure Inputs'!$D$48</f>
        <v>4.9324404965380174E-8</v>
      </c>
      <c r="J239" s="41">
        <f>'Exposure Inputs'!$E$64/$I239</f>
        <v>255451637.15292037</v>
      </c>
      <c r="K239" s="41">
        <f>($E239*'Exposure Inputs'!$C$53*'Exposure Inputs'!$E$49*'Exposure Inputs'!$E$50*'Exposure Inputs'!$C$54*'Exposure Inputs'!$C$55)/'Exposure Inputs'!$E$48</f>
        <v>2.9921248152726168E-8</v>
      </c>
      <c r="L239" s="41">
        <f>'Exposure Inputs'!$E$64/$K239</f>
        <v>421105427.67755479</v>
      </c>
    </row>
    <row r="240" spans="1:12" s="35" customFormat="1">
      <c r="A240" s="47">
        <f>'Refined Drinking Water Calcs'!A240</f>
        <v>2022</v>
      </c>
      <c r="B240" s="48" t="str">
        <f>'Refined Drinking Water Calcs'!B240</f>
        <v>110008995490</v>
      </c>
      <c r="C240" s="48" t="str">
        <f>'Refined Drinking Water Calcs'!C240</f>
        <v>MARYLAND VILLAS APARTMENT COMPLEX</v>
      </c>
      <c r="D240" s="48" t="str">
        <f>'Refined Drinking Water Calcs'!D240</f>
        <v>Not Mapped to an OES</v>
      </c>
      <c r="E240" s="48">
        <f>'Refined Drinking Water Calcs'!G240</f>
        <v>4.0145659999999998E-3</v>
      </c>
      <c r="F240" s="48">
        <f>'Refined Drinking Water Calcs'!F240</f>
        <v>4.0145659999999998E-3</v>
      </c>
      <c r="G240" s="41">
        <f>($E240*'Exposure Inputs'!$C$53*'Exposure Inputs'!$C$49*'Exposure Inputs'!$C$50*'Exposure Inputs'!$C$54*'Exposure Inputs'!$C$55)/'Exposure Inputs'!$C$48</f>
        <v>1.6674499880999999E-8</v>
      </c>
      <c r="H240" s="41">
        <f>'Exposure Inputs'!$E$64/$G240</f>
        <v>755644852.31471634</v>
      </c>
      <c r="I240" s="41">
        <f>($E240*'Exposure Inputs'!$C$53*'Exposure Inputs'!$D$49*'Exposure Inputs'!$D$50*'Exposure Inputs'!$C$54*'Exposure Inputs'!$C$55)/'Exposure Inputs'!$D$48</f>
        <v>1.276631988E-8</v>
      </c>
      <c r="J240" s="41">
        <f>'Exposure Inputs'!$E$64/$I240</f>
        <v>986971979.2733252</v>
      </c>
      <c r="K240" s="41">
        <f>($E240*'Exposure Inputs'!$C$53*'Exposure Inputs'!$E$49*'Exposure Inputs'!$E$50*'Exposure Inputs'!$C$54*'Exposure Inputs'!$C$55)/'Exposure Inputs'!$E$48</f>
        <v>7.7443250535849064E-9</v>
      </c>
      <c r="L240" s="41">
        <f>'Exposure Inputs'!$E$64/$K240</f>
        <v>1626997822.6401234</v>
      </c>
    </row>
    <row r="241" spans="1:12" s="35" customFormat="1">
      <c r="A241" s="47">
        <f>'Refined Drinking Water Calcs'!A241</f>
        <v>2023</v>
      </c>
      <c r="B241" s="48" t="str">
        <f>'Refined Drinking Water Calcs'!B241</f>
        <v>110008995490</v>
      </c>
      <c r="C241" s="48" t="str">
        <f>'Refined Drinking Water Calcs'!C241</f>
        <v>MARYLAND VILLAS APARTMENT COMPLEX</v>
      </c>
      <c r="D241" s="48" t="str">
        <f>'Refined Drinking Water Calcs'!D241</f>
        <v>Not Mapped to an OES</v>
      </c>
      <c r="E241" s="48">
        <f>'Refined Drinking Water Calcs'!G241</f>
        <v>0.66441052884628105</v>
      </c>
      <c r="F241" s="48">
        <f>'Refined Drinking Water Calcs'!F241</f>
        <v>0.66441052884628105</v>
      </c>
      <c r="G241" s="41">
        <f>($E241*'Exposure Inputs'!$C$53*'Exposure Inputs'!$C$49*'Exposure Inputs'!$C$50*'Exposure Inputs'!$C$54*'Exposure Inputs'!$C$55)/'Exposure Inputs'!$C$48</f>
        <v>2.759629131563028E-6</v>
      </c>
      <c r="H241" s="41">
        <f>'Exposure Inputs'!$E$64/$G241</f>
        <v>4565830.9139762847</v>
      </c>
      <c r="I241" s="41">
        <f>($E241*'Exposure Inputs'!$C$53*'Exposure Inputs'!$D$49*'Exposure Inputs'!$D$50*'Exposure Inputs'!$C$54*'Exposure Inputs'!$C$55)/'Exposure Inputs'!$D$48</f>
        <v>2.112825481731174E-6</v>
      </c>
      <c r="J241" s="41">
        <f>'Exposure Inputs'!$E$64/$I241</f>
        <v>5963578.2079246826</v>
      </c>
      <c r="K241" s="41">
        <f>($E241*'Exposure Inputs'!$C$53*'Exposure Inputs'!$E$49*'Exposure Inputs'!$E$50*'Exposure Inputs'!$C$54*'Exposure Inputs'!$C$55)/'Exposure Inputs'!$E$48</f>
        <v>1.2816855182876184E-6</v>
      </c>
      <c r="L241" s="41">
        <f>'Exposure Inputs'!$E$64/$K241</f>
        <v>9830804.6866551861</v>
      </c>
    </row>
    <row r="242" spans="1:12" s="35" customFormat="1">
      <c r="A242" s="47">
        <f>'Refined Drinking Water Calcs'!A242</f>
        <v>2019</v>
      </c>
      <c r="B242" s="48" t="str">
        <f>'Refined Drinking Water Calcs'!B242</f>
        <v>110064134459</v>
      </c>
      <c r="C242" s="48" t="str">
        <f>'Refined Drinking Water Calcs'!C242</f>
        <v>MCCARRAN INTERNATIONAL AIRPORT</v>
      </c>
      <c r="D242" s="48" t="str">
        <f>'Refined Drinking Water Calcs'!D242</f>
        <v>Not Mapped to an OES</v>
      </c>
      <c r="E242" s="48">
        <f>'Refined Drinking Water Calcs'!G242</f>
        <v>4.5551266E-2</v>
      </c>
      <c r="F242" s="48">
        <f>'Refined Drinking Water Calcs'!F242</f>
        <v>4.5551266E-2</v>
      </c>
      <c r="G242" s="41">
        <f>($E242*'Exposure Inputs'!$C$53*'Exposure Inputs'!$C$49*'Exposure Inputs'!$C$50*'Exposure Inputs'!$C$54*'Exposure Inputs'!$C$55)/'Exposure Inputs'!$C$48</f>
        <v>1.8919718333100001E-7</v>
      </c>
      <c r="H242" s="41">
        <f>'Exposure Inputs'!$E$64/$G242</f>
        <v>66597185.952585407</v>
      </c>
      <c r="I242" s="41">
        <f>($E242*'Exposure Inputs'!$C$53*'Exposure Inputs'!$D$49*'Exposure Inputs'!$D$50*'Exposure Inputs'!$C$54*'Exposure Inputs'!$C$55)/'Exposure Inputs'!$D$48</f>
        <v>1.4485302588000004E-7</v>
      </c>
      <c r="J242" s="41">
        <f>'Exposure Inputs'!$E$64/$I242</f>
        <v>86984720.708824977</v>
      </c>
      <c r="K242" s="41">
        <f>($E242*'Exposure Inputs'!$C$53*'Exposure Inputs'!$E$49*'Exposure Inputs'!$E$50*'Exposure Inputs'!$C$54*'Exposure Inputs'!$C$55)/'Exposure Inputs'!$E$48</f>
        <v>8.7870970487547178E-8</v>
      </c>
      <c r="L242" s="41">
        <f>'Exposure Inputs'!$E$64/$K242</f>
        <v>143392066.00416043</v>
      </c>
    </row>
    <row r="243" spans="1:12" s="35" customFormat="1">
      <c r="A243" s="47">
        <f>'Refined Drinking Water Calcs'!A243</f>
        <v>2020</v>
      </c>
      <c r="B243" s="48" t="str">
        <f>'Refined Drinking Water Calcs'!B243</f>
        <v>110064134459</v>
      </c>
      <c r="C243" s="48" t="str">
        <f>'Refined Drinking Water Calcs'!C243</f>
        <v>MCCARRAN INTERNATIONAL AIRPORT</v>
      </c>
      <c r="D243" s="48" t="str">
        <f>'Refined Drinking Water Calcs'!D243</f>
        <v>Not Mapped to an OES</v>
      </c>
      <c r="E243" s="48">
        <f>'Refined Drinking Water Calcs'!G243</f>
        <v>0.102236526030205</v>
      </c>
      <c r="F243" s="48">
        <f>'Refined Drinking Water Calcs'!F243</f>
        <v>0.102236526030205</v>
      </c>
      <c r="G243" s="41">
        <f>($E243*'Exposure Inputs'!$C$53*'Exposure Inputs'!$C$49*'Exposure Inputs'!$C$50*'Exposure Inputs'!$C$54*'Exposure Inputs'!$C$55)/'Exposure Inputs'!$C$48</f>
        <v>4.2463941086645642E-7</v>
      </c>
      <c r="H243" s="41">
        <f>'Exposure Inputs'!$E$64/$G243</f>
        <v>29672234.082772255</v>
      </c>
      <c r="I243" s="41">
        <f>($E243*'Exposure Inputs'!$C$53*'Exposure Inputs'!$D$49*'Exposure Inputs'!$D$50*'Exposure Inputs'!$C$54*'Exposure Inputs'!$C$55)/'Exposure Inputs'!$D$48</f>
        <v>3.2511215277605191E-7</v>
      </c>
      <c r="J243" s="41">
        <f>'Exposure Inputs'!$E$64/$I243</f>
        <v>38755856.686413378</v>
      </c>
      <c r="K243" s="41">
        <f>($E243*'Exposure Inputs'!$C$53*'Exposure Inputs'!$E$49*'Exposure Inputs'!$E$50*'Exposure Inputs'!$C$54*'Exposure Inputs'!$C$55)/'Exposure Inputs'!$E$48</f>
        <v>1.9722004568543695E-7</v>
      </c>
      <c r="L243" s="41">
        <f>'Exposure Inputs'!$E$64/$K243</f>
        <v>63888029.00946901</v>
      </c>
    </row>
    <row r="244" spans="1:12" s="35" customFormat="1">
      <c r="A244" s="47">
        <f>'Refined Drinking Water Calcs'!A244</f>
        <v>2021</v>
      </c>
      <c r="B244" s="48" t="str">
        <f>'Refined Drinking Water Calcs'!B244</f>
        <v>110064134459</v>
      </c>
      <c r="C244" s="48" t="str">
        <f>'Refined Drinking Water Calcs'!C244</f>
        <v>MCCARRAN INTERNATIONAL AIRPORT</v>
      </c>
      <c r="D244" s="48" t="str">
        <f>'Refined Drinking Water Calcs'!D244</f>
        <v>Not Mapped to an OES</v>
      </c>
      <c r="E244" s="48">
        <f>'Refined Drinking Water Calcs'!G244</f>
        <v>1.2774216999999999E-2</v>
      </c>
      <c r="F244" s="48">
        <f>'Refined Drinking Water Calcs'!F244</f>
        <v>1.2774216999999999E-2</v>
      </c>
      <c r="G244" s="41">
        <f>($E244*'Exposure Inputs'!$C$53*'Exposure Inputs'!$C$49*'Exposure Inputs'!$C$50*'Exposure Inputs'!$C$54*'Exposure Inputs'!$C$55)/'Exposure Inputs'!$C$48</f>
        <v>5.3057710309499994E-8</v>
      </c>
      <c r="H244" s="41">
        <f>'Exposure Inputs'!$E$64/$G244</f>
        <v>237477266.29175642</v>
      </c>
      <c r="I244" s="41">
        <f>($E244*'Exposure Inputs'!$C$53*'Exposure Inputs'!$D$49*'Exposure Inputs'!$D$50*'Exposure Inputs'!$C$54*'Exposure Inputs'!$C$55)/'Exposure Inputs'!$D$48</f>
        <v>4.0622010059999997E-8</v>
      </c>
      <c r="J244" s="41">
        <f>'Exposure Inputs'!$E$64/$I244</f>
        <v>310176674.6989969</v>
      </c>
      <c r="K244" s="41">
        <f>($E244*'Exposure Inputs'!$C$53*'Exposure Inputs'!$E$49*'Exposure Inputs'!$E$50*'Exposure Inputs'!$C$54*'Exposure Inputs'!$C$55)/'Exposure Inputs'!$E$48</f>
        <v>2.4642187661886792E-8</v>
      </c>
      <c r="L244" s="41">
        <f>'Exposure Inputs'!$E$64/$K244</f>
        <v>511318238.984438</v>
      </c>
    </row>
    <row r="245" spans="1:12" s="35" customFormat="1">
      <c r="A245" s="47">
        <f>'Refined Drinking Water Calcs'!A245</f>
        <v>2022</v>
      </c>
      <c r="B245" s="48" t="str">
        <f>'Refined Drinking Water Calcs'!B245</f>
        <v>110064134459</v>
      </c>
      <c r="C245" s="48" t="str">
        <f>'Refined Drinking Water Calcs'!C245</f>
        <v>MCCARRAN INTERNATIONAL AIRPORT</v>
      </c>
      <c r="D245" s="48" t="str">
        <f>'Refined Drinking Water Calcs'!D245</f>
        <v>Not Mapped to an OES</v>
      </c>
      <c r="E245" s="48">
        <f>'Refined Drinking Water Calcs'!G245</f>
        <v>1.1871114E-2</v>
      </c>
      <c r="F245" s="48">
        <f>'Refined Drinking Water Calcs'!F245</f>
        <v>1.1871114E-2</v>
      </c>
      <c r="G245" s="41">
        <f>($E245*'Exposure Inputs'!$C$53*'Exposure Inputs'!$C$49*'Exposure Inputs'!$C$50*'Exposure Inputs'!$C$54*'Exposure Inputs'!$C$55)/'Exposure Inputs'!$C$48</f>
        <v>4.9306671998999999E-8</v>
      </c>
      <c r="H245" s="41">
        <f>'Exposure Inputs'!$E$64/$G245</f>
        <v>255543509.41096863</v>
      </c>
      <c r="I245" s="41">
        <f>($E245*'Exposure Inputs'!$C$53*'Exposure Inputs'!$D$49*'Exposure Inputs'!$D$50*'Exposure Inputs'!$C$54*'Exposure Inputs'!$C$55)/'Exposure Inputs'!$D$48</f>
        <v>3.7750142520000008E-8</v>
      </c>
      <c r="J245" s="41">
        <f>'Exposure Inputs'!$E$64/$I245</f>
        <v>333773574.32026982</v>
      </c>
      <c r="K245" s="41">
        <f>($E245*'Exposure Inputs'!$C$53*'Exposure Inputs'!$E$49*'Exposure Inputs'!$E$50*'Exposure Inputs'!$C$54*'Exposure Inputs'!$C$55)/'Exposure Inputs'!$E$48</f>
        <v>2.2900050855849057E-8</v>
      </c>
      <c r="L245" s="41">
        <f>'Exposure Inputs'!$E$64/$K245</f>
        <v>550217118.70049179</v>
      </c>
    </row>
    <row r="246" spans="1:12" s="35" customFormat="1">
      <c r="A246" s="47">
        <f>'Refined Drinking Water Calcs'!A246</f>
        <v>2023</v>
      </c>
      <c r="B246" s="48" t="str">
        <f>'Refined Drinking Water Calcs'!B246</f>
        <v>110064134459</v>
      </c>
      <c r="C246" s="48" t="str">
        <f>'Refined Drinking Water Calcs'!C246</f>
        <v>MCCARRAN INTERNATIONAL AIRPORT</v>
      </c>
      <c r="D246" s="48" t="str">
        <f>'Refined Drinking Water Calcs'!D246</f>
        <v>Not Mapped to an OES</v>
      </c>
      <c r="E246" s="48">
        <f>'Refined Drinking Water Calcs'!G246</f>
        <v>2.3603444000000001E-2</v>
      </c>
      <c r="F246" s="48">
        <f>'Refined Drinking Water Calcs'!F246</f>
        <v>2.3603444000000001E-2</v>
      </c>
      <c r="G246" s="41">
        <f>($E246*'Exposure Inputs'!$C$53*'Exposure Inputs'!$C$49*'Exposure Inputs'!$C$50*'Exposure Inputs'!$C$54*'Exposure Inputs'!$C$55)/'Exposure Inputs'!$C$48</f>
        <v>9.8036904654000017E-8</v>
      </c>
      <c r="H246" s="41">
        <f>'Exposure Inputs'!$E$64/$G246</f>
        <v>128523029.6128684</v>
      </c>
      <c r="I246" s="41">
        <f>($E246*'Exposure Inputs'!$C$53*'Exposure Inputs'!$D$49*'Exposure Inputs'!$D$50*'Exposure Inputs'!$C$54*'Exposure Inputs'!$C$55)/'Exposure Inputs'!$D$48</f>
        <v>7.5058951919999997E-8</v>
      </c>
      <c r="J246" s="41">
        <f>'Exposure Inputs'!$E$64/$I246</f>
        <v>167868051.41416636</v>
      </c>
      <c r="K246" s="41">
        <f>($E246*'Exposure Inputs'!$C$53*'Exposure Inputs'!$E$49*'Exposure Inputs'!$E$50*'Exposure Inputs'!$C$54*'Exposure Inputs'!$C$55)/'Exposure Inputs'!$E$48</f>
        <v>4.5532379520000004E-8</v>
      </c>
      <c r="L246" s="41">
        <f>'Exposure Inputs'!$E$64/$K246</f>
        <v>276726148.1352073</v>
      </c>
    </row>
    <row r="247" spans="1:12" s="35" customFormat="1">
      <c r="A247" s="47">
        <f>'Refined Drinking Water Calcs'!A247</f>
        <v>2019</v>
      </c>
      <c r="B247" s="48" t="str">
        <f>'Refined Drinking Water Calcs'!B247</f>
        <v>110041253256</v>
      </c>
      <c r="C247" s="48" t="str">
        <f>'Refined Drinking Water Calcs'!C247</f>
        <v>RESORTS WORLD LAS VEGAS</v>
      </c>
      <c r="D247" s="48" t="str">
        <f>'Refined Drinking Water Calcs'!D247</f>
        <v>Not Mapped to an OES</v>
      </c>
      <c r="E247" s="48">
        <f>'Refined Drinking Water Calcs'!G247</f>
        <v>0.177451748316554</v>
      </c>
      <c r="F247" s="48">
        <f>'Refined Drinking Water Calcs'!F247</f>
        <v>0.12573964288293901</v>
      </c>
      <c r="G247" s="41">
        <f>($E247*'Exposure Inputs'!$C$53*'Exposure Inputs'!$C$49*'Exposure Inputs'!$C$50*'Exposure Inputs'!$C$54*'Exposure Inputs'!$C$55)/'Exposure Inputs'!$C$48</f>
        <v>7.3704583663280702E-7</v>
      </c>
      <c r="H247" s="41">
        <f>'Exposure Inputs'!$E$64/$G247</f>
        <v>17095273.283901967</v>
      </c>
      <c r="I247" s="41">
        <f>($E247*'Exposure Inputs'!$C$53*'Exposure Inputs'!$D$49*'Exposure Inputs'!$D$50*'Exposure Inputs'!$C$54*'Exposure Inputs'!$C$55)/'Exposure Inputs'!$D$48</f>
        <v>5.6429655964664195E-7</v>
      </c>
      <c r="J247" s="41">
        <f>'Exposure Inputs'!$E$64/$I247</f>
        <v>22328684.775058739</v>
      </c>
      <c r="K247" s="41">
        <f>($E247*'Exposure Inputs'!$C$53*'Exposure Inputs'!$E$49*'Exposure Inputs'!$E$50*'Exposure Inputs'!$C$54*'Exposure Inputs'!$C$55)/'Exposure Inputs'!$E$48</f>
        <v>3.4231446694121666E-7</v>
      </c>
      <c r="L247" s="41">
        <f>'Exposure Inputs'!$E$64/$K247</f>
        <v>36808260.289401419</v>
      </c>
    </row>
    <row r="248" spans="1:12" s="35" customFormat="1">
      <c r="A248" s="47">
        <f>'Refined Drinking Water Calcs'!A248</f>
        <v>2020</v>
      </c>
      <c r="B248" s="48" t="str">
        <f>'Refined Drinking Water Calcs'!B248</f>
        <v>110041253256</v>
      </c>
      <c r="C248" s="48" t="str">
        <f>'Refined Drinking Water Calcs'!C248</f>
        <v>RESORTS WORLD LAS VEGAS</v>
      </c>
      <c r="D248" s="48" t="str">
        <f>'Refined Drinking Water Calcs'!D248</f>
        <v>Not Mapped to an OES</v>
      </c>
      <c r="E248" s="48">
        <f>'Refined Drinking Water Calcs'!G248</f>
        <v>0.27551718930242503</v>
      </c>
      <c r="F248" s="48">
        <f>'Refined Drinking Water Calcs'!F248</f>
        <v>0.195227341063994</v>
      </c>
      <c r="G248" s="41">
        <f>($E248*'Exposure Inputs'!$C$53*'Exposure Inputs'!$C$49*'Exposure Inputs'!$C$50*'Exposure Inputs'!$C$54*'Exposure Inputs'!$C$55)/'Exposure Inputs'!$C$48</f>
        <v>1.1443606457676226E-6</v>
      </c>
      <c r="H248" s="41">
        <f>'Exposure Inputs'!$E$64/$G248</f>
        <v>11010514.951384123</v>
      </c>
      <c r="I248" s="41">
        <f>($E248*'Exposure Inputs'!$C$53*'Exposure Inputs'!$D$49*'Exposure Inputs'!$D$50*'Exposure Inputs'!$C$54*'Exposure Inputs'!$C$55)/'Exposure Inputs'!$D$48</f>
        <v>8.7614466198171169E-7</v>
      </c>
      <c r="J248" s="41">
        <f>'Exposure Inputs'!$E$64/$I248</f>
        <v>14381186.745463511</v>
      </c>
      <c r="K248" s="41">
        <f>($E248*'Exposure Inputs'!$C$53*'Exposure Inputs'!$E$49*'Exposure Inputs'!$E$50*'Exposure Inputs'!$C$54*'Exposure Inputs'!$C$55)/'Exposure Inputs'!$E$48</f>
        <v>5.3148825347697999E-7</v>
      </c>
      <c r="L248" s="41">
        <f>'Exposure Inputs'!$E$64/$K248</f>
        <v>23707015.004698943</v>
      </c>
    </row>
    <row r="249" spans="1:12" s="35" customFormat="1">
      <c r="A249" s="47">
        <f>'Refined Drinking Water Calcs'!A249</f>
        <v>2021</v>
      </c>
      <c r="B249" s="48" t="str">
        <f>'Refined Drinking Water Calcs'!B249</f>
        <v>110041253256</v>
      </c>
      <c r="C249" s="48" t="str">
        <f>'Refined Drinking Water Calcs'!C249</f>
        <v>RESORTS WORLD LAS VEGAS</v>
      </c>
      <c r="D249" s="48" t="str">
        <f>'Refined Drinking Water Calcs'!D249</f>
        <v>Not Mapped to an OES</v>
      </c>
      <c r="E249" s="48">
        <f>'Refined Drinking Water Calcs'!G249</f>
        <v>0.23348914252178199</v>
      </c>
      <c r="F249" s="48">
        <f>'Refined Drinking Water Calcs'!F249</f>
        <v>0.16544689853018299</v>
      </c>
      <c r="G249" s="41">
        <f>($E249*'Exposure Inputs'!$C$53*'Exposure Inputs'!$C$49*'Exposure Inputs'!$C$50*'Exposure Inputs'!$C$54*'Exposure Inputs'!$C$55)/'Exposure Inputs'!$C$48</f>
        <v>9.6979715346422166E-7</v>
      </c>
      <c r="H249" s="41">
        <f>'Exposure Inputs'!$E$64/$G249</f>
        <v>12992407.695765469</v>
      </c>
      <c r="I249" s="41">
        <f>($E249*'Exposure Inputs'!$C$53*'Exposure Inputs'!$D$49*'Exposure Inputs'!$D$50*'Exposure Inputs'!$C$54*'Exposure Inputs'!$C$55)/'Exposure Inputs'!$D$48</f>
        <v>7.4249547321926684E-7</v>
      </c>
      <c r="J249" s="41">
        <f>'Exposure Inputs'!$E$64/$I249</f>
        <v>16969800.429044615</v>
      </c>
      <c r="K249" s="41">
        <f>($E249*'Exposure Inputs'!$C$53*'Exposure Inputs'!$E$49*'Exposure Inputs'!$E$50*'Exposure Inputs'!$C$54*'Exposure Inputs'!$C$55)/'Exposure Inputs'!$E$48</f>
        <v>4.5041377229107529E-7</v>
      </c>
      <c r="L249" s="41">
        <f>'Exposure Inputs'!$E$64/$K249</f>
        <v>27974277.81994503</v>
      </c>
    </row>
    <row r="250" spans="1:12" s="35" customFormat="1">
      <c r="A250" s="47">
        <f>'Refined Drinking Water Calcs'!A250</f>
        <v>2022</v>
      </c>
      <c r="B250" s="48" t="str">
        <f>'Refined Drinking Water Calcs'!B250</f>
        <v>110041253256</v>
      </c>
      <c r="C250" s="48" t="str">
        <f>'Refined Drinking Water Calcs'!C250</f>
        <v>RESORTS WORLD LAS VEGAS</v>
      </c>
      <c r="D250" s="48" t="str">
        <f>'Refined Drinking Water Calcs'!D250</f>
        <v>Not Mapped to an OES</v>
      </c>
      <c r="E250" s="48">
        <f>'Refined Drinking Water Calcs'!G250</f>
        <v>0.217923199686997</v>
      </c>
      <c r="F250" s="48">
        <f>'Refined Drinking Water Calcs'!F250</f>
        <v>0.15441710529483699</v>
      </c>
      <c r="G250" s="41">
        <f>($E250*'Exposure Inputs'!$C$53*'Exposure Inputs'!$C$49*'Exposure Inputs'!$C$50*'Exposure Inputs'!$C$54*'Exposure Inputs'!$C$55)/'Exposure Inputs'!$C$48</f>
        <v>9.0514400989994223E-7</v>
      </c>
      <c r="H250" s="41">
        <f>'Exposure Inputs'!$E$64/$G250</f>
        <v>13920436.816891544</v>
      </c>
      <c r="I250" s="41">
        <f>($E250*'Exposure Inputs'!$C$53*'Exposure Inputs'!$D$49*'Exposure Inputs'!$D$50*'Exposure Inputs'!$C$54*'Exposure Inputs'!$C$55)/'Exposure Inputs'!$D$48</f>
        <v>6.9299577500465053E-7</v>
      </c>
      <c r="J250" s="41">
        <f>'Exposure Inputs'!$E$64/$I250</f>
        <v>18181929.031119194</v>
      </c>
      <c r="K250" s="41">
        <f>($E250*'Exposure Inputs'!$C$53*'Exposure Inputs'!$E$49*'Exposure Inputs'!$E$50*'Exposure Inputs'!$C$54*'Exposure Inputs'!$C$55)/'Exposure Inputs'!$E$48</f>
        <v>4.203861874716712E-7</v>
      </c>
      <c r="L250" s="41">
        <f>'Exposure Inputs'!$E$64/$K250</f>
        <v>29972440.52136961</v>
      </c>
    </row>
    <row r="251" spans="1:12" s="35" customFormat="1">
      <c r="A251" s="47">
        <f>'Refined Drinking Water Calcs'!A251</f>
        <v>2023</v>
      </c>
      <c r="B251" s="48" t="str">
        <f>'Refined Drinking Water Calcs'!B251</f>
        <v>110041253256</v>
      </c>
      <c r="C251" s="48" t="str">
        <f>'Refined Drinking Water Calcs'!C251</f>
        <v>RESORTS WORLD LAS VEGAS</v>
      </c>
      <c r="D251" s="48" t="str">
        <f>'Refined Drinking Water Calcs'!D251</f>
        <v>Not Mapped to an OES</v>
      </c>
      <c r="E251" s="48">
        <f>'Refined Drinking Water Calcs'!G251</f>
        <v>0.28641334816005298</v>
      </c>
      <c r="F251" s="48">
        <f>'Refined Drinking Water Calcs'!F251</f>
        <v>0.20294819553035701</v>
      </c>
      <c r="G251" s="41">
        <f>($E251*'Exposure Inputs'!$C$53*'Exposure Inputs'!$C$49*'Exposure Inputs'!$C$50*'Exposure Inputs'!$C$54*'Exposure Inputs'!$C$55)/'Exposure Inputs'!$C$48</f>
        <v>1.1896178415827801E-6</v>
      </c>
      <c r="H251" s="41">
        <f>'Exposure Inputs'!$E$64/$G251</f>
        <v>10591636.708504446</v>
      </c>
      <c r="I251" s="41">
        <f>($E251*'Exposure Inputs'!$C$53*'Exposure Inputs'!$D$49*'Exposure Inputs'!$D$50*'Exposure Inputs'!$C$54*'Exposure Inputs'!$C$55)/'Exposure Inputs'!$D$48</f>
        <v>9.1079444714896875E-7</v>
      </c>
      <c r="J251" s="41">
        <f>'Exposure Inputs'!$E$64/$I251</f>
        <v>13834076.436721133</v>
      </c>
      <c r="K251" s="41">
        <f>($E251*'Exposure Inputs'!$C$53*'Exposure Inputs'!$E$49*'Exposure Inputs'!$E$50*'Exposure Inputs'!$C$54*'Exposure Inputs'!$C$55)/'Exposure Inputs'!$E$48</f>
        <v>5.5250756067705324E-7</v>
      </c>
      <c r="L251" s="41">
        <f>'Exposure Inputs'!$E$64/$K251</f>
        <v>22805117.787998632</v>
      </c>
    </row>
    <row r="252" spans="1:12" s="35" customFormat="1">
      <c r="A252" s="47">
        <f>'Refined Drinking Water Calcs'!A252</f>
        <v>2020</v>
      </c>
      <c r="B252" s="48" t="str">
        <f>'Refined Drinking Water Calcs'!B252</f>
        <v>110041903223</v>
      </c>
      <c r="C252" s="48" t="str">
        <f>'Refined Drinking Water Calcs'!C252</f>
        <v>TERRIBLE HERBST # 225</v>
      </c>
      <c r="D252" s="48" t="str">
        <f>'Refined Drinking Water Calcs'!D252</f>
        <v>Not Mapped to an OES</v>
      </c>
      <c r="E252" s="48">
        <f>'Refined Drinking Water Calcs'!G252</f>
        <v>6.6572381999999999E-2</v>
      </c>
      <c r="F252" s="48">
        <f>'Refined Drinking Water Calcs'!F252</f>
        <v>6.6572381999999999E-2</v>
      </c>
      <c r="G252" s="41">
        <f>($E252*'Exposure Inputs'!$C$53*'Exposure Inputs'!$C$49*'Exposure Inputs'!$C$50*'Exposure Inputs'!$C$54*'Exposure Inputs'!$C$55)/'Exposure Inputs'!$C$48</f>
        <v>2.7650838863700002E-7</v>
      </c>
      <c r="H252" s="41">
        <f>'Exposure Inputs'!$E$64/$G252</f>
        <v>45568237.774302281</v>
      </c>
      <c r="I252" s="41">
        <f>($E252*'Exposure Inputs'!$C$53*'Exposure Inputs'!$D$49*'Exposure Inputs'!$D$50*'Exposure Inputs'!$C$54*'Exposure Inputs'!$C$55)/'Exposure Inputs'!$D$48</f>
        <v>2.1170017476000001E-7</v>
      </c>
      <c r="J252" s="41">
        <f>'Exposure Inputs'!$E$64/$I252</f>
        <v>59518136.979737274</v>
      </c>
      <c r="K252" s="41">
        <f>($E252*'Exposure Inputs'!$C$53*'Exposure Inputs'!$E$49*'Exposure Inputs'!$E$50*'Exposure Inputs'!$C$54*'Exposure Inputs'!$C$55)/'Exposure Inputs'!$E$48</f>
        <v>1.2842189312603773E-7</v>
      </c>
      <c r="L252" s="41">
        <f>'Exposure Inputs'!$E$64/$K252</f>
        <v>98114111.957794607</v>
      </c>
    </row>
    <row r="253" spans="1:12" s="35" customFormat="1">
      <c r="A253" s="47">
        <f>'Refined Drinking Water Calcs'!A253</f>
        <v>2021</v>
      </c>
      <c r="B253" s="48" t="str">
        <f>'Refined Drinking Water Calcs'!B253</f>
        <v>110020039402</v>
      </c>
      <c r="C253" s="48" t="str">
        <f>'Refined Drinking Water Calcs'!C253</f>
        <v>THE STIRLING CLUB</v>
      </c>
      <c r="D253" s="48" t="str">
        <f>'Refined Drinking Water Calcs'!D253</f>
        <v>Not Mapped to an OES</v>
      </c>
      <c r="E253" s="48">
        <f>'Refined Drinking Water Calcs'!G253</f>
        <v>7.454614E-3</v>
      </c>
      <c r="F253" s="48">
        <f>'Refined Drinking Water Calcs'!F253</f>
        <v>5.2822279999999999E-3</v>
      </c>
      <c r="G253" s="41">
        <f>($E253*'Exposure Inputs'!$C$53*'Exposure Inputs'!$C$49*'Exposure Inputs'!$C$50*'Exposure Inputs'!$C$54*'Exposure Inputs'!$C$55)/'Exposure Inputs'!$C$48</f>
        <v>3.0962739249000003E-8</v>
      </c>
      <c r="H253" s="41">
        <f>'Exposure Inputs'!$E$64/$G253</f>
        <v>406940739.27606195</v>
      </c>
      <c r="I253" s="41">
        <f>($E253*'Exposure Inputs'!$C$53*'Exposure Inputs'!$D$49*'Exposure Inputs'!$D$50*'Exposure Inputs'!$C$54*'Exposure Inputs'!$C$55)/'Exposure Inputs'!$D$48</f>
        <v>2.3705672520000007E-8</v>
      </c>
      <c r="J253" s="41">
        <f>'Exposure Inputs'!$E$64/$I253</f>
        <v>531518352.38462985</v>
      </c>
      <c r="K253" s="41">
        <f>($E253*'Exposure Inputs'!$C$53*'Exposure Inputs'!$E$49*'Exposure Inputs'!$E$50*'Exposure Inputs'!$C$54*'Exposure Inputs'!$C$55)/'Exposure Inputs'!$E$48</f>
        <v>1.438037236528302E-8</v>
      </c>
      <c r="L253" s="41">
        <f>'Exposure Inputs'!$E$64/$K253</f>
        <v>876194279.25377083</v>
      </c>
    </row>
    <row r="254" spans="1:12" s="35" customFormat="1">
      <c r="A254" s="47">
        <f>'Refined Drinking Water Calcs'!A254</f>
        <v>2023</v>
      </c>
      <c r="B254" s="48" t="str">
        <f>'Refined Drinking Water Calcs'!B254</f>
        <v>110020039402</v>
      </c>
      <c r="C254" s="48" t="str">
        <f>'Refined Drinking Water Calcs'!C254</f>
        <v>THE STIRLING CLUB</v>
      </c>
      <c r="D254" s="48" t="str">
        <f>'Refined Drinking Water Calcs'!D254</f>
        <v>Not Mapped to an OES</v>
      </c>
      <c r="E254" s="48">
        <f>'Refined Drinking Water Calcs'!G254</f>
        <v>4.3953550000000001E-3</v>
      </c>
      <c r="F254" s="48">
        <f>'Refined Drinking Water Calcs'!F254</f>
        <v>3.1144829999999999E-3</v>
      </c>
      <c r="G254" s="41">
        <f>($E254*'Exposure Inputs'!$C$53*'Exposure Inputs'!$C$49*'Exposure Inputs'!$C$50*'Exposure Inputs'!$C$54*'Exposure Inputs'!$C$55)/'Exposure Inputs'!$C$48</f>
        <v>1.8256106992499999E-8</v>
      </c>
      <c r="H254" s="41">
        <f>'Exposure Inputs'!$E$64/$G254</f>
        <v>690180004.15840852</v>
      </c>
      <c r="I254" s="41">
        <f>($E254*'Exposure Inputs'!$C$53*'Exposure Inputs'!$D$49*'Exposure Inputs'!$D$50*'Exposure Inputs'!$C$54*'Exposure Inputs'!$C$55)/'Exposure Inputs'!$D$48</f>
        <v>1.3977228900000004E-8</v>
      </c>
      <c r="J254" s="41">
        <f>'Exposure Inputs'!$E$64/$I254</f>
        <v>901466241.28048706</v>
      </c>
      <c r="K254" s="41">
        <f>($E254*'Exposure Inputs'!$C$53*'Exposure Inputs'!$E$49*'Exposure Inputs'!$E$50*'Exposure Inputs'!$C$54*'Exposure Inputs'!$C$55)/'Exposure Inputs'!$E$48</f>
        <v>8.4788885886792461E-9</v>
      </c>
      <c r="L254" s="41">
        <f>'Exposure Inputs'!$E$64/$K254</f>
        <v>1486043821.453573</v>
      </c>
    </row>
    <row r="255" spans="1:12" s="35" customFormat="1">
      <c r="A255" s="47">
        <f>'Refined Drinking Water Calcs'!A255</f>
        <v>2019</v>
      </c>
      <c r="B255" s="48" t="str">
        <f>'Refined Drinking Water Calcs'!B255</f>
        <v>110004306938</v>
      </c>
      <c r="C255" s="48" t="str">
        <f>'Refined Drinking Water Calcs'!C255</f>
        <v>VENETIAN HOTEL AND CASINO</v>
      </c>
      <c r="D255" s="48" t="str">
        <f>'Refined Drinking Water Calcs'!D255</f>
        <v>Not Mapped to an OES</v>
      </c>
      <c r="E255" s="48">
        <f>'Refined Drinking Water Calcs'!G255</f>
        <v>0.24343929298466399</v>
      </c>
      <c r="F255" s="48">
        <f>'Refined Drinking Water Calcs'!F255</f>
        <v>0.24343929298466399</v>
      </c>
      <c r="G255" s="41">
        <f>($E255*'Exposure Inputs'!$C$53*'Exposure Inputs'!$C$49*'Exposure Inputs'!$C$50*'Exposure Inputs'!$C$54*'Exposure Inputs'!$C$55)/'Exposure Inputs'!$C$48</f>
        <v>1.0111251034118018E-6</v>
      </c>
      <c r="H255" s="41">
        <f>'Exposure Inputs'!$E$64/$G255</f>
        <v>12461366.014437074</v>
      </c>
      <c r="I255" s="41">
        <f>($E255*'Exposure Inputs'!$C$53*'Exposure Inputs'!$D$49*'Exposure Inputs'!$D$50*'Exposure Inputs'!$C$54*'Exposure Inputs'!$C$55)/'Exposure Inputs'!$D$48</f>
        <v>7.7413695169123164E-7</v>
      </c>
      <c r="J255" s="41">
        <f>'Exposure Inputs'!$E$64/$I255</f>
        <v>16276189.855649175</v>
      </c>
      <c r="K255" s="41">
        <f>($E255*'Exposure Inputs'!$C$53*'Exposure Inputs'!$E$49*'Exposure Inputs'!$E$50*'Exposure Inputs'!$C$54*'Exposure Inputs'!$C$55)/'Exposure Inputs'!$E$48</f>
        <v>4.6960817575003865E-7</v>
      </c>
      <c r="L255" s="41">
        <f>'Exposure Inputs'!$E$64/$K255</f>
        <v>26830878.699834824</v>
      </c>
    </row>
    <row r="256" spans="1:12" s="35" customFormat="1">
      <c r="A256" s="47">
        <f>'Refined Drinking Water Calcs'!A256</f>
        <v>2020</v>
      </c>
      <c r="B256" s="48" t="str">
        <f>'Refined Drinking Water Calcs'!B256</f>
        <v>110004306938</v>
      </c>
      <c r="C256" s="48" t="str">
        <f>'Refined Drinking Water Calcs'!C256</f>
        <v>VENETIAN HOTEL AND CASINO</v>
      </c>
      <c r="D256" s="48" t="str">
        <f>'Refined Drinking Water Calcs'!D256</f>
        <v>Not Mapped to an OES</v>
      </c>
      <c r="E256" s="48">
        <f>'Refined Drinking Water Calcs'!G256</f>
        <v>7.8297557000000004E-2</v>
      </c>
      <c r="F256" s="48">
        <f>'Refined Drinking Water Calcs'!F256</f>
        <v>7.8297557000000004E-2</v>
      </c>
      <c r="G256" s="41">
        <f>($E256*'Exposure Inputs'!$C$53*'Exposure Inputs'!$C$49*'Exposure Inputs'!$C$50*'Exposure Inputs'!$C$54*'Exposure Inputs'!$C$55)/'Exposure Inputs'!$C$48</f>
        <v>3.2520890299950007E-7</v>
      </c>
      <c r="H256" s="41">
        <f>'Exposure Inputs'!$E$64/$G256</f>
        <v>38744326.750548303</v>
      </c>
      <c r="I256" s="41">
        <f>($E256*'Exposure Inputs'!$C$53*'Exposure Inputs'!$D$49*'Exposure Inputs'!$D$50*'Exposure Inputs'!$C$54*'Exposure Inputs'!$C$55)/'Exposure Inputs'!$D$48</f>
        <v>2.4898623126000004E-7</v>
      </c>
      <c r="J256" s="41">
        <f>'Exposure Inputs'!$E$64/$I256</f>
        <v>50605207.911447294</v>
      </c>
      <c r="K256" s="41">
        <f>($E256*'Exposure Inputs'!$C$53*'Exposure Inputs'!$E$49*'Exposure Inputs'!$E$50*'Exposure Inputs'!$C$54*'Exposure Inputs'!$C$55)/'Exposure Inputs'!$E$48</f>
        <v>1.5104041939018868E-7</v>
      </c>
      <c r="L256" s="41">
        <f>'Exposure Inputs'!$E$64/$K256</f>
        <v>83421378.534774333</v>
      </c>
    </row>
    <row r="257" spans="1:12" s="35" customFormat="1">
      <c r="A257" s="47">
        <f>'Refined Drinking Water Calcs'!A257</f>
        <v>2021</v>
      </c>
      <c r="B257" s="48" t="str">
        <f>'Refined Drinking Water Calcs'!B257</f>
        <v>110004306938</v>
      </c>
      <c r="C257" s="48" t="str">
        <f>'Refined Drinking Water Calcs'!C257</f>
        <v>VENETIAN HOTEL AND CASINO</v>
      </c>
      <c r="D257" s="48" t="str">
        <f>'Refined Drinking Water Calcs'!D257</f>
        <v>Not Mapped to an OES</v>
      </c>
      <c r="E257" s="48">
        <f>'Refined Drinking Water Calcs'!G257</f>
        <v>0.32352479367442699</v>
      </c>
      <c r="F257" s="48">
        <f>'Refined Drinking Water Calcs'!F257</f>
        <v>0.32352479367442699</v>
      </c>
      <c r="G257" s="41">
        <f>($E257*'Exposure Inputs'!$C$53*'Exposure Inputs'!$C$49*'Exposure Inputs'!$C$50*'Exposure Inputs'!$C$54*'Exposure Inputs'!$C$55)/'Exposure Inputs'!$C$48</f>
        <v>1.3437602305267326E-6</v>
      </c>
      <c r="H257" s="41">
        <f>'Exposure Inputs'!$E$64/$G257</f>
        <v>9376672.7975429073</v>
      </c>
      <c r="I257" s="41">
        <f>($E257*'Exposure Inputs'!$C$53*'Exposure Inputs'!$D$49*'Exposure Inputs'!$D$50*'Exposure Inputs'!$C$54*'Exposure Inputs'!$C$55)/'Exposure Inputs'!$D$48</f>
        <v>1.0288088438846778E-6</v>
      </c>
      <c r="J257" s="41">
        <f>'Exposure Inputs'!$E$64/$I257</f>
        <v>12247173.102073733</v>
      </c>
      <c r="K257" s="41">
        <f>($E257*'Exposure Inputs'!$C$53*'Exposure Inputs'!$E$49*'Exposure Inputs'!$E$50*'Exposure Inputs'!$C$54*'Exposure Inputs'!$C$55)/'Exposure Inputs'!$E$48</f>
        <v>6.2409763972213984E-7</v>
      </c>
      <c r="L257" s="41">
        <f>'Exposure Inputs'!$E$64/$K257</f>
        <v>20189148.617209576</v>
      </c>
    </row>
    <row r="258" spans="1:12" s="35" customFormat="1">
      <c r="A258" s="47">
        <f>'Refined Drinking Water Calcs'!A258</f>
        <v>2022</v>
      </c>
      <c r="B258" s="48" t="str">
        <f>'Refined Drinking Water Calcs'!B258</f>
        <v>110004306938</v>
      </c>
      <c r="C258" s="48" t="str">
        <f>'Refined Drinking Water Calcs'!C258</f>
        <v>VENETIAN HOTEL AND CASINO</v>
      </c>
      <c r="D258" s="48" t="str">
        <f>'Refined Drinking Water Calcs'!D258</f>
        <v>Not Mapped to an OES</v>
      </c>
      <c r="E258" s="48">
        <f>'Refined Drinking Water Calcs'!G258</f>
        <v>0.77534616003591195</v>
      </c>
      <c r="F258" s="48">
        <f>'Refined Drinking Water Calcs'!F258</f>
        <v>0.77534616003591195</v>
      </c>
      <c r="G258" s="41">
        <f>($E258*'Exposure Inputs'!$C$53*'Exposure Inputs'!$C$49*'Exposure Inputs'!$C$50*'Exposure Inputs'!$C$54*'Exposure Inputs'!$C$55)/'Exposure Inputs'!$C$48</f>
        <v>3.2204002757091597E-6</v>
      </c>
      <c r="H258" s="41">
        <f>'Exposure Inputs'!$E$64/$G258</f>
        <v>3912557.1113129319</v>
      </c>
      <c r="I258" s="41">
        <f>($E258*'Exposure Inputs'!$C$53*'Exposure Inputs'!$D$49*'Exposure Inputs'!$D$50*'Exposure Inputs'!$C$54*'Exposure Inputs'!$C$55)/'Exposure Inputs'!$D$48</f>
        <v>2.4656007889141998E-6</v>
      </c>
      <c r="J258" s="41">
        <f>'Exposure Inputs'!$E$64/$I258</f>
        <v>5110316.340200711</v>
      </c>
      <c r="K258" s="41">
        <f>($E258*'Exposure Inputs'!$C$53*'Exposure Inputs'!$E$49*'Exposure Inputs'!$E$50*'Exposure Inputs'!$C$54*'Exposure Inputs'!$C$55)/'Exposure Inputs'!$E$48</f>
        <v>1.4956866302277669E-6</v>
      </c>
      <c r="L258" s="41">
        <f>'Exposure Inputs'!$E$64/$K258</f>
        <v>8424224.5302956551</v>
      </c>
    </row>
    <row r="259" spans="1:12" s="35" customFormat="1">
      <c r="A259" s="47">
        <f>'Refined Drinking Water Calcs'!A259</f>
        <v>2023</v>
      </c>
      <c r="B259" s="48" t="str">
        <f>'Refined Drinking Water Calcs'!B259</f>
        <v>110004306938</v>
      </c>
      <c r="C259" s="48" t="str">
        <f>'Refined Drinking Water Calcs'!C259</f>
        <v>VENETIAN HOTEL AND CASINO</v>
      </c>
      <c r="D259" s="48" t="str">
        <f>'Refined Drinking Water Calcs'!D259</f>
        <v>Not Mapped to an OES</v>
      </c>
      <c r="E259" s="48">
        <f>'Refined Drinking Water Calcs'!G259</f>
        <v>0.92480217894132</v>
      </c>
      <c r="F259" s="48">
        <f>'Refined Drinking Water Calcs'!F259</f>
        <v>0.92480217894132</v>
      </c>
      <c r="G259" s="41">
        <f>($E259*'Exposure Inputs'!$C$53*'Exposure Inputs'!$C$49*'Exposure Inputs'!$C$50*'Exposure Inputs'!$C$54*'Exposure Inputs'!$C$55)/'Exposure Inputs'!$C$48</f>
        <v>3.8411658502327724E-6</v>
      </c>
      <c r="H259" s="41">
        <f>'Exposure Inputs'!$E$64/$G259</f>
        <v>3280254.0924486369</v>
      </c>
      <c r="I259" s="41">
        <f>($E259*'Exposure Inputs'!$C$53*'Exposure Inputs'!$D$49*'Exposure Inputs'!$D$50*'Exposure Inputs'!$C$54*'Exposure Inputs'!$C$55)/'Exposure Inputs'!$D$48</f>
        <v>2.9408709290333976E-6</v>
      </c>
      <c r="J259" s="41">
        <f>'Exposure Inputs'!$E$64/$I259</f>
        <v>4284445.0858444693</v>
      </c>
      <c r="K259" s="41">
        <f>($E259*'Exposure Inputs'!$C$53*'Exposure Inputs'!$E$49*'Exposure Inputs'!$E$50*'Exposure Inputs'!$C$54*'Exposure Inputs'!$C$55)/'Exposure Inputs'!$E$48</f>
        <v>1.7839957504709542E-6</v>
      </c>
      <c r="L259" s="41">
        <f>'Exposure Inputs'!$E$64/$K259</f>
        <v>7062797.0928034699</v>
      </c>
    </row>
    <row r="260" spans="1:12" s="35" customFormat="1">
      <c r="A260" s="47">
        <f>'Refined Drinking Water Calcs'!A260</f>
        <v>2020</v>
      </c>
      <c r="B260" s="48" t="str">
        <f>'Refined Drinking Water Calcs'!B260</f>
        <v>110064418553</v>
      </c>
      <c r="C260" s="48" t="str">
        <f>'Refined Drinking Water Calcs'!C260</f>
        <v>VILLAGE SHOP #4/SINCLAIR STATION</v>
      </c>
      <c r="D260" s="48" t="str">
        <f>'Refined Drinking Water Calcs'!D260</f>
        <v>Not Mapped to an OES</v>
      </c>
      <c r="E260" s="48">
        <f>'Refined Drinking Water Calcs'!G260</f>
        <v>0.53223403199999997</v>
      </c>
      <c r="F260" s="48">
        <f>'Refined Drinking Water Calcs'!F260</f>
        <v>0.53223403199999997</v>
      </c>
      <c r="G260" s="41">
        <f>($E260*'Exposure Inputs'!$C$53*'Exposure Inputs'!$C$49*'Exposure Inputs'!$C$50*'Exposure Inputs'!$C$54*'Exposure Inputs'!$C$55)/'Exposure Inputs'!$C$48</f>
        <v>2.2106340519119995E-6</v>
      </c>
      <c r="H260" s="41">
        <f>'Exposure Inputs'!$E$64/$G260</f>
        <v>5699722.2082515797</v>
      </c>
      <c r="I260" s="41">
        <f>($E260*'Exposure Inputs'!$C$53*'Exposure Inputs'!$D$49*'Exposure Inputs'!$D$50*'Exposure Inputs'!$C$54*'Exposure Inputs'!$C$55)/'Exposure Inputs'!$D$48</f>
        <v>1.6925042217599999E-6</v>
      </c>
      <c r="J260" s="41">
        <f>'Exposure Inputs'!$E$64/$I260</f>
        <v>7444589.9974757647</v>
      </c>
      <c r="K260" s="41">
        <f>($E260*'Exposure Inputs'!$C$53*'Exposure Inputs'!$E$49*'Exposure Inputs'!$E$50*'Exposure Inputs'!$C$54*'Exposure Inputs'!$C$55)/'Exposure Inputs'!$E$48</f>
        <v>1.0267095741826415E-6</v>
      </c>
      <c r="L260" s="41">
        <f>'Exposure Inputs'!$E$64/$K260</f>
        <v>12272214.37964168</v>
      </c>
    </row>
    <row r="261" spans="1:12" s="35" customFormat="1">
      <c r="A261" s="47">
        <f>'Refined Drinking Water Calcs'!A261</f>
        <v>2021</v>
      </c>
      <c r="B261" s="48" t="str">
        <f>'Refined Drinking Water Calcs'!B261</f>
        <v>110064418553</v>
      </c>
      <c r="C261" s="48" t="str">
        <f>'Refined Drinking Water Calcs'!C261</f>
        <v>VILLAGE SHOP #4/SINCLAIR STATION</v>
      </c>
      <c r="D261" s="48" t="str">
        <f>'Refined Drinking Water Calcs'!D261</f>
        <v>Not Mapped to an OES</v>
      </c>
      <c r="E261" s="48">
        <f>'Refined Drinking Water Calcs'!G261</f>
        <v>0.182480233316867</v>
      </c>
      <c r="F261" s="48">
        <f>'Refined Drinking Water Calcs'!F261</f>
        <v>0.182480233316867</v>
      </c>
      <c r="G261" s="41">
        <f>($E261*'Exposure Inputs'!$C$53*'Exposure Inputs'!$C$49*'Exposure Inputs'!$C$50*'Exposure Inputs'!$C$54*'Exposure Inputs'!$C$55)/'Exposure Inputs'!$C$48</f>
        <v>7.5793164908160708E-7</v>
      </c>
      <c r="H261" s="41">
        <f>'Exposure Inputs'!$E$64/$G261</f>
        <v>16624190.341263013</v>
      </c>
      <c r="I261" s="41">
        <f>($E261*'Exposure Inputs'!$C$53*'Exposure Inputs'!$D$49*'Exposure Inputs'!$D$50*'Exposure Inputs'!$C$54*'Exposure Inputs'!$C$55)/'Exposure Inputs'!$D$48</f>
        <v>5.8028714194763708E-7</v>
      </c>
      <c r="J261" s="41">
        <f>'Exposure Inputs'!$E$64/$I261</f>
        <v>21713388.233470414</v>
      </c>
      <c r="K261" s="41">
        <f>($E261*'Exposure Inputs'!$C$53*'Exposure Inputs'!$E$49*'Exposure Inputs'!$E$50*'Exposure Inputs'!$C$54*'Exposure Inputs'!$C$55)/'Exposure Inputs'!$E$48</f>
        <v>3.5201469913804687E-7</v>
      </c>
      <c r="L261" s="41">
        <f>'Exposure Inputs'!$E$64/$K261</f>
        <v>35793959.828531921</v>
      </c>
    </row>
    <row r="262" spans="1:12" s="35" customFormat="1">
      <c r="A262" s="47">
        <f>'Refined Drinking Water Calcs'!A262</f>
        <v>2019</v>
      </c>
      <c r="B262" s="48" t="str">
        <f>'Refined Drinking Water Calcs'!B262</f>
        <v>110000610429</v>
      </c>
      <c r="C262" s="48" t="str">
        <f>'Refined Drinking Water Calcs'!C262</f>
        <v>LOCKHEED MARTIN - WATERTON PLANT USAF PJ</v>
      </c>
      <c r="D262" s="48" t="str">
        <f>'Refined Drinking Water Calcs'!D262</f>
        <v>Use of Laboratory Chemicals</v>
      </c>
      <c r="E262" s="48">
        <f>'Refined Drinking Water Calcs'!G262</f>
        <v>1.4565863283490601</v>
      </c>
      <c r="F262" s="48">
        <f>'Refined Drinking Water Calcs'!F262</f>
        <v>1.4565863283490601</v>
      </c>
      <c r="G262" s="41">
        <f>($E262*'Exposure Inputs'!$C$53*'Exposure Inputs'!$C$49*'Exposure Inputs'!$C$50*'Exposure Inputs'!$C$54*'Exposure Inputs'!$C$55)/'Exposure Inputs'!$C$48</f>
        <v>6.0499313147978214E-6</v>
      </c>
      <c r="H262" s="41">
        <f>'Exposure Inputs'!$E$64/$G262</f>
        <v>2082668.2724779118</v>
      </c>
      <c r="I262" s="41">
        <f>($E262*'Exposure Inputs'!$C$53*'Exposure Inputs'!$D$49*'Exposure Inputs'!$D$50*'Exposure Inputs'!$C$54*'Exposure Inputs'!$C$55)/'Exposure Inputs'!$D$48</f>
        <v>4.6319445241500119E-6</v>
      </c>
      <c r="J262" s="41">
        <f>'Exposure Inputs'!$E$64/$I262</f>
        <v>2720239.8332506306</v>
      </c>
      <c r="K262" s="41">
        <f>($E262*'Exposure Inputs'!$C$53*'Exposure Inputs'!$E$49*'Exposure Inputs'!$E$50*'Exposure Inputs'!$C$54*'Exposure Inputs'!$C$55)/'Exposure Inputs'!$E$48</f>
        <v>2.8098374756680738E-6</v>
      </c>
      <c r="L262" s="41">
        <f>'Exposure Inputs'!$E$64/$K262</f>
        <v>4484245.1241790038</v>
      </c>
    </row>
    <row r="263" spans="1:12" s="35" customFormat="1">
      <c r="A263" s="47">
        <f>'Refined Drinking Water Calcs'!A263</f>
        <v>2020</v>
      </c>
      <c r="B263" s="48" t="str">
        <f>'Refined Drinking Water Calcs'!B263</f>
        <v>110000610429</v>
      </c>
      <c r="C263" s="48" t="str">
        <f>'Refined Drinking Water Calcs'!C263</f>
        <v>LOCKHEED MARTIN - WATERTON PLANT USAF PJ</v>
      </c>
      <c r="D263" s="48" t="str">
        <f>'Refined Drinking Water Calcs'!D263</f>
        <v>Use of Laboratory Chemicals</v>
      </c>
      <c r="E263" s="48">
        <f>'Refined Drinking Water Calcs'!G263</f>
        <v>1.03519566888548</v>
      </c>
      <c r="F263" s="48">
        <f>'Refined Drinking Water Calcs'!F263</f>
        <v>1.03519566888548</v>
      </c>
      <c r="G263" s="41">
        <f>($E263*'Exposure Inputs'!$C$53*'Exposure Inputs'!$C$49*'Exposure Inputs'!$C$50*'Exposure Inputs'!$C$54*'Exposure Inputs'!$C$55)/'Exposure Inputs'!$C$48</f>
        <v>4.2996852107158411E-6</v>
      </c>
      <c r="H263" s="41">
        <f>'Exposure Inputs'!$E$64/$G263</f>
        <v>2930447.0868234248</v>
      </c>
      <c r="I263" s="41">
        <f>($E263*'Exposure Inputs'!$C$53*'Exposure Inputs'!$D$49*'Exposure Inputs'!$D$50*'Exposure Inputs'!$C$54*'Exposure Inputs'!$C$55)/'Exposure Inputs'!$D$48</f>
        <v>3.2919222270558271E-6</v>
      </c>
      <c r="J263" s="41">
        <f>'Exposure Inputs'!$E$64/$I263</f>
        <v>3827550.9355726703</v>
      </c>
      <c r="K263" s="41">
        <f>($E263*'Exposure Inputs'!$C$53*'Exposure Inputs'!$E$49*'Exposure Inputs'!$E$50*'Exposure Inputs'!$C$54*'Exposure Inputs'!$C$55)/'Exposure Inputs'!$E$48</f>
        <v>1.9969510412613489E-6</v>
      </c>
      <c r="L263" s="41">
        <f>'Exposure Inputs'!$E$64/$K263</f>
        <v>6309618.8838166855</v>
      </c>
    </row>
    <row r="264" spans="1:12" s="35" customFormat="1">
      <c r="A264" s="47">
        <f>'Refined Drinking Water Calcs'!A264</f>
        <v>2021</v>
      </c>
      <c r="B264" s="48" t="str">
        <f>'Refined Drinking Water Calcs'!B264</f>
        <v>110000610429</v>
      </c>
      <c r="C264" s="48" t="str">
        <f>'Refined Drinking Water Calcs'!C264</f>
        <v>LOCKHEED MARTIN - WATERTON PLANT USAF PJ</v>
      </c>
      <c r="D264" s="48" t="str">
        <f>'Refined Drinking Water Calcs'!D264</f>
        <v>Use of Laboratory Chemicals</v>
      </c>
      <c r="E264" s="48">
        <f>'Refined Drinking Water Calcs'!G264</f>
        <v>1.0365744591547901</v>
      </c>
      <c r="F264" s="48">
        <f>'Refined Drinking Water Calcs'!F264</f>
        <v>1.0365744591547901</v>
      </c>
      <c r="G264" s="41">
        <f>($E264*'Exposure Inputs'!$C$53*'Exposure Inputs'!$C$49*'Exposure Inputs'!$C$50*'Exposure Inputs'!$C$54*'Exposure Inputs'!$C$55)/'Exposure Inputs'!$C$48</f>
        <v>4.3054120160994204E-6</v>
      </c>
      <c r="H264" s="41">
        <f>'Exposure Inputs'!$E$64/$G264</f>
        <v>2926549.1787741231</v>
      </c>
      <c r="I264" s="41">
        <f>($E264*'Exposure Inputs'!$C$53*'Exposure Inputs'!$D$49*'Exposure Inputs'!$D$50*'Exposure Inputs'!$C$54*'Exposure Inputs'!$C$55)/'Exposure Inputs'!$D$48</f>
        <v>3.2963067801122324E-6</v>
      </c>
      <c r="J264" s="41">
        <f>'Exposure Inputs'!$E$64/$I264</f>
        <v>3822459.7528422386</v>
      </c>
      <c r="K264" s="41">
        <f>($E264*'Exposure Inputs'!$C$53*'Exposure Inputs'!$E$49*'Exposure Inputs'!$E$50*'Exposure Inputs'!$C$54*'Exposure Inputs'!$C$55)/'Exposure Inputs'!$E$48</f>
        <v>1.9996108057355799E-6</v>
      </c>
      <c r="L264" s="41">
        <f>'Exposure Inputs'!$E$64/$K264</f>
        <v>6301226.2005480332</v>
      </c>
    </row>
    <row r="265" spans="1:12" s="35" customFormat="1">
      <c r="A265" s="47">
        <f>'Refined Drinking Water Calcs'!A265</f>
        <v>2022</v>
      </c>
      <c r="B265" s="48" t="str">
        <f>'Refined Drinking Water Calcs'!B265</f>
        <v>110000610429</v>
      </c>
      <c r="C265" s="48" t="str">
        <f>'Refined Drinking Water Calcs'!C265</f>
        <v>LOCKHEED MARTIN - WATERTON PLANT USAF PJ</v>
      </c>
      <c r="D265" s="48" t="str">
        <f>'Refined Drinking Water Calcs'!D265</f>
        <v>Use of Laboratory Chemicals</v>
      </c>
      <c r="E265" s="48">
        <f>'Refined Drinking Water Calcs'!G265</f>
        <v>0.92713078956208195</v>
      </c>
      <c r="F265" s="48">
        <f>'Refined Drinking Water Calcs'!F265</f>
        <v>0.92713078956208195</v>
      </c>
      <c r="G265" s="41">
        <f>($E265*'Exposure Inputs'!$C$53*'Exposure Inputs'!$C$49*'Exposure Inputs'!$C$50*'Exposure Inputs'!$C$54*'Exposure Inputs'!$C$55)/'Exposure Inputs'!$C$48</f>
        <v>3.8508377344461072E-6</v>
      </c>
      <c r="H265" s="41">
        <f>'Exposure Inputs'!$E$64/$G265</f>
        <v>3272015.3039147328</v>
      </c>
      <c r="I265" s="41">
        <f>($E265*'Exposure Inputs'!$C$53*'Exposure Inputs'!$D$49*'Exposure Inputs'!$D$50*'Exposure Inputs'!$C$54*'Exposure Inputs'!$C$55)/'Exposure Inputs'!$D$48</f>
        <v>2.9482759108074213E-6</v>
      </c>
      <c r="J265" s="41">
        <f>'Exposure Inputs'!$E$64/$I265</f>
        <v>4273684.1398773072</v>
      </c>
      <c r="K265" s="41">
        <f>($E265*'Exposure Inputs'!$C$53*'Exposure Inputs'!$E$49*'Exposure Inputs'!$E$50*'Exposure Inputs'!$C$54*'Exposure Inputs'!$C$55)/'Exposure Inputs'!$E$48</f>
        <v>1.7884877721665523E-6</v>
      </c>
      <c r="L265" s="41">
        <f>'Exposure Inputs'!$E$64/$K265</f>
        <v>7045057.9512414075</v>
      </c>
    </row>
    <row r="266" spans="1:12" s="35" customFormat="1">
      <c r="A266" s="47">
        <f>'Refined Drinking Water Calcs'!A266</f>
        <v>2023</v>
      </c>
      <c r="B266" s="48" t="str">
        <f>'Refined Drinking Water Calcs'!B266</f>
        <v>110000610429</v>
      </c>
      <c r="C266" s="48" t="str">
        <f>'Refined Drinking Water Calcs'!C266</f>
        <v>LOCKHEED MARTIN - WATERTON PLANT USAF PJ</v>
      </c>
      <c r="D266" s="48" t="str">
        <f>'Refined Drinking Water Calcs'!D266</f>
        <v>Use of Laboratory Chemicals</v>
      </c>
      <c r="E266" s="48">
        <f>'Refined Drinking Water Calcs'!G266</f>
        <v>1.4893780569770401</v>
      </c>
      <c r="F266" s="48">
        <f>'Refined Drinking Water Calcs'!F266</f>
        <v>1.4893780569770401</v>
      </c>
      <c r="G266" s="41">
        <f>($E266*'Exposure Inputs'!$C$53*'Exposure Inputs'!$C$49*'Exposure Inputs'!$C$50*'Exposure Inputs'!$C$54*'Exposure Inputs'!$C$55)/'Exposure Inputs'!$C$48</f>
        <v>6.1861317596541361E-6</v>
      </c>
      <c r="H266" s="41">
        <f>'Exposure Inputs'!$E$64/$G266</f>
        <v>2036814.036548174</v>
      </c>
      <c r="I266" s="41">
        <f>($E266*'Exposure Inputs'!$C$53*'Exposure Inputs'!$D$49*'Exposure Inputs'!$D$50*'Exposure Inputs'!$C$54*'Exposure Inputs'!$C$55)/'Exposure Inputs'!$D$48</f>
        <v>4.7362222211869881E-6</v>
      </c>
      <c r="J266" s="41">
        <f>'Exposure Inputs'!$E$64/$I266</f>
        <v>2660348.1449065534</v>
      </c>
      <c r="K266" s="41">
        <f>($E266*'Exposure Inputs'!$C$53*'Exposure Inputs'!$E$49*'Exposure Inputs'!$E$50*'Exposure Inputs'!$C$54*'Exposure Inputs'!$C$55)/'Exposure Inputs'!$E$48</f>
        <v>2.8730945763270296E-6</v>
      </c>
      <c r="L266" s="41">
        <f>'Exposure Inputs'!$E$64/$K266</f>
        <v>4385515.2224427871</v>
      </c>
    </row>
    <row r="267" spans="1:12" s="35" customFormat="1">
      <c r="A267" s="47">
        <f>'Refined Drinking Water Calcs'!A267</f>
        <v>2019</v>
      </c>
      <c r="B267" s="48" t="str">
        <f>'Refined Drinking Water Calcs'!B267</f>
        <v>110070219702</v>
      </c>
      <c r="C267" s="48" t="str">
        <f>'Refined Drinking Water Calcs'!C267</f>
        <v>TEXTITLE RESEARCH INSTITUTE</v>
      </c>
      <c r="D267" s="48" t="str">
        <f>'Refined Drinking Water Calcs'!D267</f>
        <v>Use of Laboratory Chemicals</v>
      </c>
      <c r="E267" s="48">
        <f>'Refined Drinking Water Calcs'!G267</f>
        <v>2.64841907747238E-2</v>
      </c>
      <c r="F267" s="48">
        <f>'Refined Drinking Water Calcs'!F267</f>
        <v>1.4796289558141501E-2</v>
      </c>
      <c r="G267" s="41">
        <f>($E267*'Exposure Inputs'!$C$53*'Exposure Inputs'!$C$49*'Exposure Inputs'!$C$50*'Exposure Inputs'!$C$54*'Exposure Inputs'!$C$55)/'Exposure Inputs'!$C$48</f>
        <v>1.1000208638281533E-7</v>
      </c>
      <c r="H267" s="41">
        <f>'Exposure Inputs'!$E$64/$G267</f>
        <v>114543281.98968041</v>
      </c>
      <c r="I267" s="41">
        <f>($E267*'Exposure Inputs'!$C$53*'Exposure Inputs'!$D$49*'Exposure Inputs'!$D$50*'Exposure Inputs'!$C$54*'Exposure Inputs'!$C$55)/'Exposure Inputs'!$D$48</f>
        <v>8.4219726663621721E-8</v>
      </c>
      <c r="J267" s="41">
        <f>'Exposure Inputs'!$E$64/$I267</f>
        <v>149608654.63652122</v>
      </c>
      <c r="K267" s="41">
        <f>($E267*'Exposure Inputs'!$C$53*'Exposure Inputs'!$E$49*'Exposure Inputs'!$E$50*'Exposure Inputs'!$C$54*'Exposure Inputs'!$C$55)/'Exposure Inputs'!$E$48</f>
        <v>5.1089503109580407E-8</v>
      </c>
      <c r="L267" s="41">
        <f>'Exposure Inputs'!$E$64/$K267</f>
        <v>246626004.03403068</v>
      </c>
    </row>
    <row r="268" spans="1:12" s="35" customFormat="1">
      <c r="A268" s="47">
        <f>'Refined Drinking Water Calcs'!A268</f>
        <v>2020</v>
      </c>
      <c r="B268" s="48" t="str">
        <f>'Refined Drinking Water Calcs'!B268</f>
        <v>110070219702</v>
      </c>
      <c r="C268" s="48" t="str">
        <f>'Refined Drinking Water Calcs'!C268</f>
        <v>TEXTITLE RESEARCH INSTITUTE</v>
      </c>
      <c r="D268" s="48" t="str">
        <f>'Refined Drinking Water Calcs'!D268</f>
        <v>Use of Laboratory Chemicals</v>
      </c>
      <c r="E268" s="48">
        <f>'Refined Drinking Water Calcs'!G268</f>
        <v>4.4844614769475898E-2</v>
      </c>
      <c r="F268" s="48">
        <f>'Refined Drinking Water Calcs'!F268</f>
        <v>2.5053961848279099E-2</v>
      </c>
      <c r="G268" s="41">
        <f>($E268*'Exposure Inputs'!$C$53*'Exposure Inputs'!$C$49*'Exposure Inputs'!$C$50*'Exposure Inputs'!$C$54*'Exposure Inputs'!$C$55)/'Exposure Inputs'!$C$48</f>
        <v>1.8626210744501819E-7</v>
      </c>
      <c r="H268" s="41">
        <f>'Exposure Inputs'!$E$64/$G268</f>
        <v>67646609.247773767</v>
      </c>
      <c r="I268" s="41">
        <f>($E268*'Exposure Inputs'!$C$53*'Exposure Inputs'!$D$49*'Exposure Inputs'!$D$50*'Exposure Inputs'!$C$54*'Exposure Inputs'!$C$55)/'Exposure Inputs'!$D$48</f>
        <v>1.4260587496693337E-7</v>
      </c>
      <c r="J268" s="41">
        <f>'Exposure Inputs'!$E$64/$I268</f>
        <v>88355406.135417745</v>
      </c>
      <c r="K268" s="41">
        <f>($E268*'Exposure Inputs'!$C$53*'Exposure Inputs'!$E$49*'Exposure Inputs'!$E$50*'Exposure Inputs'!$C$54*'Exposure Inputs'!$C$55)/'Exposure Inputs'!$E$48</f>
        <v>8.6507800264739921E-8</v>
      </c>
      <c r="L268" s="41">
        <f>'Exposure Inputs'!$E$64/$K268</f>
        <v>145651605.53661293</v>
      </c>
    </row>
    <row r="269" spans="1:12" s="35" customFormat="1">
      <c r="A269" s="47">
        <f>'Refined Drinking Water Calcs'!A269</f>
        <v>2021</v>
      </c>
      <c r="B269" s="48" t="str">
        <f>'Refined Drinking Water Calcs'!B269</f>
        <v>110070219702</v>
      </c>
      <c r="C269" s="48" t="str">
        <f>'Refined Drinking Water Calcs'!C269</f>
        <v>TEXTITLE RESEARCH INSTITUTE</v>
      </c>
      <c r="D269" s="48" t="str">
        <f>'Refined Drinking Water Calcs'!D269</f>
        <v>Use of Laboratory Chemicals</v>
      </c>
      <c r="E269" s="48">
        <f>'Refined Drinking Water Calcs'!G269</f>
        <v>4.852805E-3</v>
      </c>
      <c r="F269" s="48">
        <f>'Refined Drinking Water Calcs'!F269</f>
        <v>2.7111840000000002E-3</v>
      </c>
      <c r="G269" s="41">
        <f>($E269*'Exposure Inputs'!$C$53*'Exposure Inputs'!$C$49*'Exposure Inputs'!$C$50*'Exposure Inputs'!$C$54*'Exposure Inputs'!$C$55)/'Exposure Inputs'!$C$48</f>
        <v>2.01561255675E-8</v>
      </c>
      <c r="H269" s="41">
        <f>'Exposure Inputs'!$E$64/$G269</f>
        <v>625120138.18352091</v>
      </c>
      <c r="I269" s="41">
        <f>($E269*'Exposure Inputs'!$C$53*'Exposure Inputs'!$D$49*'Exposure Inputs'!$D$50*'Exposure Inputs'!$C$54*'Exposure Inputs'!$C$55)/'Exposure Inputs'!$D$48</f>
        <v>1.5431919900000001E-8</v>
      </c>
      <c r="J269" s="41">
        <f>'Exposure Inputs'!$E$64/$I269</f>
        <v>816489463.50479686</v>
      </c>
      <c r="K269" s="41">
        <f>($E269*'Exposure Inputs'!$C$53*'Exposure Inputs'!$E$49*'Exposure Inputs'!$E$50*'Exposure Inputs'!$C$54*'Exposure Inputs'!$C$55)/'Exposure Inputs'!$E$48</f>
        <v>9.3613355320754714E-9</v>
      </c>
      <c r="L269" s="41">
        <f>'Exposure Inputs'!$E$64/$K269</f>
        <v>1345961797.5263937</v>
      </c>
    </row>
    <row r="270" spans="1:12" s="35" customFormat="1">
      <c r="A270" s="47">
        <f>'Refined Drinking Water Calcs'!A270</f>
        <v>2022</v>
      </c>
      <c r="B270" s="48" t="str">
        <f>'Refined Drinking Water Calcs'!B270</f>
        <v>110070219702</v>
      </c>
      <c r="C270" s="48" t="str">
        <f>'Refined Drinking Water Calcs'!C270</f>
        <v>TEXTITLE RESEARCH INSTITUTE</v>
      </c>
      <c r="D270" s="48" t="str">
        <f>'Refined Drinking Water Calcs'!D270</f>
        <v>Use of Laboratory Chemicals</v>
      </c>
      <c r="E270" s="48">
        <f>'Refined Drinking Water Calcs'!G270</f>
        <v>7.0041909999999999E-3</v>
      </c>
      <c r="F270" s="48">
        <f>'Refined Drinking Water Calcs'!F270</f>
        <v>3.9131290000000004E-3</v>
      </c>
      <c r="G270" s="41">
        <f>($E270*'Exposure Inputs'!$C$53*'Exposure Inputs'!$C$49*'Exposure Inputs'!$C$50*'Exposure Inputs'!$C$54*'Exposure Inputs'!$C$55)/'Exposure Inputs'!$C$48</f>
        <v>2.9091907318499999E-8</v>
      </c>
      <c r="H270" s="41">
        <f>'Exposure Inputs'!$E$64/$G270</f>
        <v>433110138.22691035</v>
      </c>
      <c r="I270" s="41">
        <f>($E270*'Exposure Inputs'!$C$53*'Exposure Inputs'!$D$49*'Exposure Inputs'!$D$50*'Exposure Inputs'!$C$54*'Exposure Inputs'!$C$55)/'Exposure Inputs'!$D$48</f>
        <v>2.2273327380000002E-8</v>
      </c>
      <c r="J270" s="41">
        <f>'Exposure Inputs'!$E$64/$I270</f>
        <v>565699043.75014842</v>
      </c>
      <c r="K270" s="41">
        <f>($E270*'Exposure Inputs'!$C$53*'Exposure Inputs'!$E$49*'Exposure Inputs'!$E$50*'Exposure Inputs'!$C$54*'Exposure Inputs'!$C$55)/'Exposure Inputs'!$E$48</f>
        <v>1.3511480902641509E-8</v>
      </c>
      <c r="L270" s="41">
        <f>'Exposure Inputs'!$E$64/$K270</f>
        <v>932540266.3698163</v>
      </c>
    </row>
    <row r="271" spans="1:12" s="35" customFormat="1">
      <c r="A271" s="47">
        <f>'Refined Drinking Water Calcs'!A271</f>
        <v>2023</v>
      </c>
      <c r="B271" s="48" t="str">
        <f>'Refined Drinking Water Calcs'!B271</f>
        <v>110070219702</v>
      </c>
      <c r="C271" s="48" t="str">
        <f>'Refined Drinking Water Calcs'!C271</f>
        <v>TEXTITLE RESEARCH INSTITUTE</v>
      </c>
      <c r="D271" s="48" t="str">
        <f>'Refined Drinking Water Calcs'!D271</f>
        <v>Use of Laboratory Chemicals</v>
      </c>
      <c r="E271" s="48">
        <f>'Refined Drinking Water Calcs'!G271</f>
        <v>7.5879220000000004E-3</v>
      </c>
      <c r="F271" s="48">
        <f>'Refined Drinking Water Calcs'!F271</f>
        <v>4.2392489999999996E-3</v>
      </c>
      <c r="G271" s="41">
        <f>($E271*'Exposure Inputs'!$C$53*'Exposure Inputs'!$C$49*'Exposure Inputs'!$C$50*'Exposure Inputs'!$C$54*'Exposure Inputs'!$C$55)/'Exposure Inputs'!$C$48</f>
        <v>3.1516434026999998E-8</v>
      </c>
      <c r="H271" s="41">
        <f>'Exposure Inputs'!$E$64/$G271</f>
        <v>399791422.76076132</v>
      </c>
      <c r="I271" s="41">
        <f>($E271*'Exposure Inputs'!$C$53*'Exposure Inputs'!$D$49*'Exposure Inputs'!$D$50*'Exposure Inputs'!$C$54*'Exposure Inputs'!$C$55)/'Exposure Inputs'!$D$48</f>
        <v>2.4129591960000001E-8</v>
      </c>
      <c r="J271" s="41">
        <f>'Exposure Inputs'!$E$64/$I271</f>
        <v>522180400.76629621</v>
      </c>
      <c r="K271" s="41">
        <f>($E271*'Exposure Inputs'!$C$53*'Exposure Inputs'!$E$49*'Exposure Inputs'!$E$50*'Exposure Inputs'!$C$54*'Exposure Inputs'!$C$55)/'Exposure Inputs'!$E$48</f>
        <v>1.4637531043018871E-8</v>
      </c>
      <c r="L271" s="41">
        <f>'Exposure Inputs'!$E$64/$K271</f>
        <v>860800907.13176405</v>
      </c>
    </row>
    <row r="272" spans="1:12" s="35" customFormat="1">
      <c r="A272" s="47">
        <f>'Refined Drinking Water Calcs'!A272</f>
        <v>2022</v>
      </c>
      <c r="B272" s="48" t="str">
        <f>'Refined Drinking Water Calcs'!B272</f>
        <v>110000484039</v>
      </c>
      <c r="C272" s="48" t="str">
        <f>'Refined Drinking Water Calcs'!C272</f>
        <v>HANSON PERMANENTE CEMENT</v>
      </c>
      <c r="D272" s="48" t="str">
        <f>'Refined Drinking Water Calcs'!D272</f>
        <v>Waste Handling, Disposal and Treatment (Incineration)</v>
      </c>
      <c r="E272" s="48">
        <f>'Refined Drinking Water Calcs'!G272</f>
        <v>0.234710476498182</v>
      </c>
      <c r="F272" s="48">
        <f>'Refined Drinking Water Calcs'!F272</f>
        <v>8.1209667999999999E-2</v>
      </c>
      <c r="G272" s="41">
        <f>($E272*'Exposure Inputs'!$C$53*'Exposure Inputs'!$C$49*'Exposure Inputs'!$C$50*'Exposure Inputs'!$C$54*'Exposure Inputs'!$C$55)/'Exposure Inputs'!$C$48</f>
        <v>9.7486996413519903E-7</v>
      </c>
      <c r="H272" s="41">
        <f>'Exposure Inputs'!$E$64/$G272</f>
        <v>12924800.70526881</v>
      </c>
      <c r="I272" s="41">
        <f>($E272*'Exposure Inputs'!$C$53*'Exposure Inputs'!$D$49*'Exposure Inputs'!$D$50*'Exposure Inputs'!$C$54*'Exposure Inputs'!$C$55)/'Exposure Inputs'!$D$48</f>
        <v>7.463793152642189E-7</v>
      </c>
      <c r="J272" s="41">
        <f>'Exposure Inputs'!$E$64/$I272</f>
        <v>16881496.770230815</v>
      </c>
      <c r="K272" s="41">
        <f>($E272*'Exposure Inputs'!$C$53*'Exposure Inputs'!$E$49*'Exposure Inputs'!$E$50*'Exposure Inputs'!$C$54*'Exposure Inputs'!$C$55)/'Exposure Inputs'!$E$48</f>
        <v>4.527697946636628E-7</v>
      </c>
      <c r="L272" s="41">
        <f>'Exposure Inputs'!$E$64/$K272</f>
        <v>27828711.518531907</v>
      </c>
    </row>
    <row r="273" spans="1:12" s="35" customFormat="1">
      <c r="A273" s="47">
        <f>'Refined Drinking Water Calcs'!A273</f>
        <v>2023</v>
      </c>
      <c r="B273" s="48" t="str">
        <f>'Refined Drinking Water Calcs'!B273</f>
        <v>110000484039</v>
      </c>
      <c r="C273" s="48" t="str">
        <f>'Refined Drinking Water Calcs'!C273</f>
        <v>HANSON PERMANENTE CEMENT</v>
      </c>
      <c r="D273" s="48" t="str">
        <f>'Refined Drinking Water Calcs'!D273</f>
        <v>Waste Handling, Disposal and Treatment (Incineration)</v>
      </c>
      <c r="E273" s="48">
        <f>'Refined Drinking Water Calcs'!G273</f>
        <v>0.284260461506602</v>
      </c>
      <c r="F273" s="48">
        <f>'Refined Drinking Water Calcs'!F273</f>
        <v>9.8353930000000006E-2</v>
      </c>
      <c r="G273" s="41">
        <f>($E273*'Exposure Inputs'!$C$53*'Exposure Inputs'!$C$49*'Exposure Inputs'!$C$50*'Exposure Inputs'!$C$54*'Exposure Inputs'!$C$55)/'Exposure Inputs'!$C$48</f>
        <v>1.1806758268676715E-6</v>
      </c>
      <c r="H273" s="41">
        <f>'Exposure Inputs'!$E$64/$G273</f>
        <v>10671853.961326329</v>
      </c>
      <c r="I273" s="41">
        <f>($E273*'Exposure Inputs'!$C$53*'Exposure Inputs'!$D$49*'Exposure Inputs'!$D$50*'Exposure Inputs'!$C$54*'Exposure Inputs'!$C$55)/'Exposure Inputs'!$D$48</f>
        <v>9.0394826759099448E-7</v>
      </c>
      <c r="J273" s="41">
        <f>'Exposure Inputs'!$E$64/$I273</f>
        <v>13938850.763638021</v>
      </c>
      <c r="K273" s="41">
        <f>($E273*'Exposure Inputs'!$C$53*'Exposure Inputs'!$E$49*'Exposure Inputs'!$E$50*'Exposure Inputs'!$C$54*'Exposure Inputs'!$C$55)/'Exposure Inputs'!$E$48</f>
        <v>5.4835452046103759E-7</v>
      </c>
      <c r="L273" s="41">
        <f>'Exposure Inputs'!$E$64/$K273</f>
        <v>22977835.560480751</v>
      </c>
    </row>
    <row r="274" spans="1:12" s="35" customFormat="1">
      <c r="A274" s="47">
        <f>'Refined Drinking Water Calcs'!A274</f>
        <v>2020</v>
      </c>
      <c r="B274" s="48" t="str">
        <f>'Refined Drinking Water Calcs'!B274</f>
        <v>110000613685</v>
      </c>
      <c r="C274" s="48" t="str">
        <f>'Refined Drinking Water Calcs'!C274</f>
        <v>CECOS INTERNATIONAL INC</v>
      </c>
      <c r="D274" s="48" t="str">
        <f>'Refined Drinking Water Calcs'!D274</f>
        <v>Waste Handling, Disposal and Treatment (Landfill)</v>
      </c>
      <c r="E274" s="48">
        <f>'Refined Drinking Water Calcs'!G274</f>
        <v>0.13001387042868501</v>
      </c>
      <c r="F274" s="48">
        <f>'Refined Drinking Water Calcs'!F274</f>
        <v>7.2417488000000002E-2</v>
      </c>
      <c r="G274" s="41">
        <f>($E274*'Exposure Inputs'!$C$53*'Exposure Inputs'!$C$49*'Exposure Inputs'!$C$50*'Exposure Inputs'!$C$54*'Exposure Inputs'!$C$55)/'Exposure Inputs'!$C$48</f>
        <v>5.4001261082554321E-7</v>
      </c>
      <c r="H274" s="41">
        <f>'Exposure Inputs'!$E$64/$G274</f>
        <v>23332788.433843747</v>
      </c>
      <c r="I274" s="41">
        <f>($E274*'Exposure Inputs'!$C$53*'Exposure Inputs'!$D$49*'Exposure Inputs'!$D$50*'Exposure Inputs'!$C$54*'Exposure Inputs'!$C$55)/'Exposure Inputs'!$D$48</f>
        <v>4.1344410796321839E-7</v>
      </c>
      <c r="J274" s="41">
        <f>'Exposure Inputs'!$E$64/$I274</f>
        <v>30475703.383638363</v>
      </c>
      <c r="K274" s="41">
        <f>($E274*'Exposure Inputs'!$C$53*'Exposure Inputs'!$E$49*'Exposure Inputs'!$E$50*'Exposure Inputs'!$C$54*'Exposure Inputs'!$C$55)/'Exposure Inputs'!$E$48</f>
        <v>2.5080411533261803E-7</v>
      </c>
      <c r="L274" s="41">
        <f>'Exposure Inputs'!$E$64/$K274</f>
        <v>50238410.096619822</v>
      </c>
    </row>
    <row r="275" spans="1:12" s="35" customFormat="1">
      <c r="A275" s="47">
        <f>'Refined Drinking Water Calcs'!A275</f>
        <v>2021</v>
      </c>
      <c r="B275" s="48" t="str">
        <f>'Refined Drinking Water Calcs'!B275</f>
        <v>110000613685</v>
      </c>
      <c r="C275" s="48" t="str">
        <f>'Refined Drinking Water Calcs'!C275</f>
        <v>CECOS INTERNATIONAL INC</v>
      </c>
      <c r="D275" s="48" t="str">
        <f>'Refined Drinking Water Calcs'!D275</f>
        <v>Waste Handling, Disposal and Treatment (Landfill)</v>
      </c>
      <c r="E275" s="48">
        <f>'Refined Drinking Water Calcs'!G275</f>
        <v>7.5769672999999996E-2</v>
      </c>
      <c r="F275" s="48">
        <f>'Refined Drinking Water Calcs'!F275</f>
        <v>4.2203569172197399E-2</v>
      </c>
      <c r="G275" s="41">
        <f>($E275*'Exposure Inputs'!$C$53*'Exposure Inputs'!$C$49*'Exposure Inputs'!$C$50*'Exposure Inputs'!$C$54*'Exposure Inputs'!$C$55)/'Exposure Inputs'!$C$48</f>
        <v>3.1470933680549997E-7</v>
      </c>
      <c r="H275" s="41">
        <f>'Exposure Inputs'!$E$64/$G275</f>
        <v>40036943.701442152</v>
      </c>
      <c r="I275" s="41">
        <f>($E275*'Exposure Inputs'!$C$53*'Exposure Inputs'!$D$49*'Exposure Inputs'!$D$50*'Exposure Inputs'!$C$54*'Exposure Inputs'!$C$55)/'Exposure Inputs'!$D$48</f>
        <v>2.4094756014000003E-7</v>
      </c>
      <c r="J275" s="41">
        <f>'Exposure Inputs'!$E$64/$I275</f>
        <v>52293536.372308165</v>
      </c>
      <c r="K275" s="41">
        <f>($E275*'Exposure Inputs'!$C$53*'Exposure Inputs'!$E$49*'Exposure Inputs'!$E$50*'Exposure Inputs'!$C$54*'Exposure Inputs'!$C$55)/'Exposure Inputs'!$E$48</f>
        <v>1.4616398806641508E-7</v>
      </c>
      <c r="L275" s="41">
        <f>'Exposure Inputs'!$E$64/$K275</f>
        <v>86204544.407167643</v>
      </c>
    </row>
    <row r="276" spans="1:12" s="35" customFormat="1">
      <c r="A276" s="47">
        <f>'Refined Drinking Water Calcs'!A276</f>
        <v>2022</v>
      </c>
      <c r="B276" s="48" t="str">
        <f>'Refined Drinking Water Calcs'!B276</f>
        <v>110000613685</v>
      </c>
      <c r="C276" s="48" t="str">
        <f>'Refined Drinking Water Calcs'!C276</f>
        <v>CECOS INTERNATIONAL INC</v>
      </c>
      <c r="D276" s="48" t="str">
        <f>'Refined Drinking Water Calcs'!D276</f>
        <v>Waste Handling, Disposal and Treatment (Landfill)</v>
      </c>
      <c r="E276" s="48">
        <f>'Refined Drinking Water Calcs'!G276</f>
        <v>0.117529094853817</v>
      </c>
      <c r="F276" s="48">
        <f>'Refined Drinking Water Calcs'!F276</f>
        <v>6.5463490999999999E-2</v>
      </c>
      <c r="G276" s="41">
        <f>($E276*'Exposure Inputs'!$C$53*'Exposure Inputs'!$C$49*'Exposure Inputs'!$C$50*'Exposure Inputs'!$C$54*'Exposure Inputs'!$C$55)/'Exposure Inputs'!$C$48</f>
        <v>4.8815709547532889E-7</v>
      </c>
      <c r="H276" s="41">
        <f>'Exposure Inputs'!$E$64/$G276</f>
        <v>25811363.015692957</v>
      </c>
      <c r="I276" s="41">
        <f>($E276*'Exposure Inputs'!$C$53*'Exposure Inputs'!$D$49*'Exposure Inputs'!$D$50*'Exposure Inputs'!$C$54*'Exposure Inputs'!$C$55)/'Exposure Inputs'!$D$48</f>
        <v>3.7374252163513807E-7</v>
      </c>
      <c r="J276" s="41">
        <f>'Exposure Inputs'!$E$64/$I276</f>
        <v>33713049.146440469</v>
      </c>
      <c r="K276" s="41">
        <f>($E276*'Exposure Inputs'!$C$53*'Exposure Inputs'!$E$49*'Exposure Inputs'!$E$50*'Exposure Inputs'!$C$54*'Exposure Inputs'!$C$55)/'Exposure Inputs'!$E$48</f>
        <v>2.2672027656328774E-7</v>
      </c>
      <c r="L276" s="41">
        <f>'Exposure Inputs'!$E$64/$K276</f>
        <v>55575090.993163891</v>
      </c>
    </row>
    <row r="277" spans="1:12" s="35" customFormat="1">
      <c r="A277" s="47">
        <f>'Refined Drinking Water Calcs'!A277</f>
        <v>2019</v>
      </c>
      <c r="B277" s="48" t="str">
        <f>'Refined Drinking Water Calcs'!B277</f>
        <v>110001847761</v>
      </c>
      <c r="C277" s="48" t="str">
        <f>'Refined Drinking Water Calcs'!C277</f>
        <v>FOREST LAWN LANDFILL</v>
      </c>
      <c r="D277" s="48" t="str">
        <f>'Refined Drinking Water Calcs'!D277</f>
        <v>Waste Handling, Disposal and Treatment (Landfill)</v>
      </c>
      <c r="E277" s="48">
        <f>'Refined Drinking Water Calcs'!G277</f>
        <v>1.824221E-3</v>
      </c>
      <c r="F277" s="48">
        <f>'Refined Drinking Water Calcs'!F277</f>
        <v>1.2601559999999999E-3</v>
      </c>
      <c r="G277" s="41">
        <f>($E277*'Exposure Inputs'!$C$53*'Exposure Inputs'!$C$49*'Exposure Inputs'!$C$50*'Exposure Inputs'!$C$54*'Exposure Inputs'!$C$55)/'Exposure Inputs'!$C$48</f>
        <v>7.5769019235000018E-9</v>
      </c>
      <c r="H277" s="41">
        <f>'Exposure Inputs'!$E$64/$G277</f>
        <v>1662948805.0941639</v>
      </c>
      <c r="I277" s="41">
        <f>($E277*'Exposure Inputs'!$C$53*'Exposure Inputs'!$D$49*'Exposure Inputs'!$D$50*'Exposure Inputs'!$C$54*'Exposure Inputs'!$C$55)/'Exposure Inputs'!$D$48</f>
        <v>5.8010227800000011E-9</v>
      </c>
      <c r="J277" s="41">
        <f>'Exposure Inputs'!$E$64/$I277</f>
        <v>2172030774.2008209</v>
      </c>
      <c r="K277" s="41">
        <f>($E277*'Exposure Inputs'!$C$53*'Exposure Inputs'!$E$49*'Exposure Inputs'!$E$50*'Exposure Inputs'!$C$54*'Exposure Inputs'!$C$55)/'Exposure Inputs'!$E$48</f>
        <v>3.5190255667924532E-9</v>
      </c>
      <c r="L277" s="41">
        <f>'Exposure Inputs'!$E$64/$K277</f>
        <v>3580536645.9683719</v>
      </c>
    </row>
    <row r="278" spans="1:12" s="35" customFormat="1">
      <c r="A278" s="47">
        <f>'Refined Drinking Water Calcs'!A278</f>
        <v>2020</v>
      </c>
      <c r="B278" s="48" t="str">
        <f>'Refined Drinking Water Calcs'!B278</f>
        <v>110001847761</v>
      </c>
      <c r="C278" s="48" t="str">
        <f>'Refined Drinking Water Calcs'!C278</f>
        <v>FOREST LAWN LANDFILL</v>
      </c>
      <c r="D278" s="48" t="str">
        <f>'Refined Drinking Water Calcs'!D278</f>
        <v>Waste Handling, Disposal and Treatment (Landfill)</v>
      </c>
      <c r="E278" s="48">
        <f>'Refined Drinking Water Calcs'!G278</f>
        <v>2.960271E-3</v>
      </c>
      <c r="F278" s="48">
        <f>'Refined Drinking Water Calcs'!F278</f>
        <v>2.0449299999999999E-3</v>
      </c>
      <c r="G278" s="41">
        <f>($E278*'Exposure Inputs'!$C$53*'Exposure Inputs'!$C$49*'Exposure Inputs'!$C$50*'Exposure Inputs'!$C$54*'Exposure Inputs'!$C$55)/'Exposure Inputs'!$C$48</f>
        <v>1.2295485598500002E-8</v>
      </c>
      <c r="H278" s="41">
        <f>'Exposure Inputs'!$E$64/$G278</f>
        <v>1024766358.2751988</v>
      </c>
      <c r="I278" s="41">
        <f>($E278*'Exposure Inputs'!$C$53*'Exposure Inputs'!$D$49*'Exposure Inputs'!$D$50*'Exposure Inputs'!$C$54*'Exposure Inputs'!$C$55)/'Exposure Inputs'!$D$48</f>
        <v>9.4136617800000025E-9</v>
      </c>
      <c r="J278" s="41">
        <f>'Exposure Inputs'!$E$64/$I278</f>
        <v>1338480210.4075589</v>
      </c>
      <c r="K278" s="41">
        <f>($E278*'Exposure Inputs'!$C$53*'Exposure Inputs'!$E$49*'Exposure Inputs'!$E$50*'Exposure Inputs'!$C$54*'Exposure Inputs'!$C$55)/'Exposure Inputs'!$E$48</f>
        <v>5.7105303215094345E-9</v>
      </c>
      <c r="L278" s="41">
        <f>'Exposure Inputs'!$E$64/$K278</f>
        <v>2206450065.1612873</v>
      </c>
    </row>
    <row r="279" spans="1:12" s="35" customFormat="1">
      <c r="A279" s="47">
        <f>'Refined Drinking Water Calcs'!A279</f>
        <v>2019</v>
      </c>
      <c r="B279" s="48" t="str">
        <f>'Refined Drinking Water Calcs'!B279</f>
        <v>110064241057</v>
      </c>
      <c r="C279" s="48" t="str">
        <f>'Refined Drinking Water Calcs'!C279</f>
        <v>HARDIN CO CONTAINED LANDFILL-AUDUBON TRACE</v>
      </c>
      <c r="D279" s="48" t="str">
        <f>'Refined Drinking Water Calcs'!D279</f>
        <v>Waste Handling, Disposal and Treatment (Landfill)</v>
      </c>
      <c r="E279" s="48">
        <f>'Refined Drinking Water Calcs'!G279</f>
        <v>0.46099509574397901</v>
      </c>
      <c r="F279" s="48">
        <f>'Refined Drinking Water Calcs'!F279</f>
        <v>0.28321753189065801</v>
      </c>
      <c r="G279" s="41">
        <f>($E279*'Exposure Inputs'!$C$53*'Exposure Inputs'!$C$49*'Exposure Inputs'!$C$50*'Exposure Inputs'!$C$54*'Exposure Inputs'!$C$55)/'Exposure Inputs'!$C$48</f>
        <v>1.9147431301726169E-6</v>
      </c>
      <c r="H279" s="41">
        <f>'Exposure Inputs'!$E$64/$G279</f>
        <v>6580517.1468948377</v>
      </c>
      <c r="I279" s="41">
        <f>($E279*'Exposure Inputs'!$C$53*'Exposure Inputs'!$D$49*'Exposure Inputs'!$D$50*'Exposure Inputs'!$C$54*'Exposure Inputs'!$C$55)/'Exposure Inputs'!$D$48</f>
        <v>1.4659644044658536E-6</v>
      </c>
      <c r="J279" s="41">
        <f>'Exposure Inputs'!$E$64/$I279</f>
        <v>8595024.5187508501</v>
      </c>
      <c r="K279" s="41">
        <f>($E279*'Exposure Inputs'!$C$53*'Exposure Inputs'!$E$49*'Exposure Inputs'!$E$50*'Exposure Inputs'!$C$54*'Exposure Inputs'!$C$55)/'Exposure Inputs'!$E$48</f>
        <v>8.8928563375215878E-7</v>
      </c>
      <c r="L279" s="41">
        <f>'Exposure Inputs'!$E$64/$K279</f>
        <v>14168675.981907947</v>
      </c>
    </row>
    <row r="280" spans="1:12" s="35" customFormat="1">
      <c r="A280" s="47">
        <f>'Refined Drinking Water Calcs'!A280</f>
        <v>2020</v>
      </c>
      <c r="B280" s="48" t="str">
        <f>'Refined Drinking Water Calcs'!B280</f>
        <v>110064241057</v>
      </c>
      <c r="C280" s="48" t="str">
        <f>'Refined Drinking Water Calcs'!C280</f>
        <v>HARDIN CO CONTAINED LANDFILL-AUDUBON TRACE</v>
      </c>
      <c r="D280" s="48" t="str">
        <f>'Refined Drinking Water Calcs'!D280</f>
        <v>Waste Handling, Disposal and Treatment (Landfill)</v>
      </c>
      <c r="E280" s="48">
        <f>'Refined Drinking Water Calcs'!G280</f>
        <v>0.342854913492251</v>
      </c>
      <c r="F280" s="48">
        <f>'Refined Drinking Water Calcs'!F280</f>
        <v>0.21063677963677899</v>
      </c>
      <c r="G280" s="41">
        <f>($E280*'Exposure Inputs'!$C$53*'Exposure Inputs'!$C$49*'Exposure Inputs'!$C$50*'Exposure Inputs'!$C$54*'Exposure Inputs'!$C$55)/'Exposure Inputs'!$C$48</f>
        <v>1.4240478831900647E-6</v>
      </c>
      <c r="H280" s="41">
        <f>'Exposure Inputs'!$E$64/$G280</f>
        <v>8848017.0847726371</v>
      </c>
      <c r="I280" s="41">
        <f>($E280*'Exposure Inputs'!$C$53*'Exposure Inputs'!$D$49*'Exposure Inputs'!$D$50*'Exposure Inputs'!$C$54*'Exposure Inputs'!$C$55)/'Exposure Inputs'!$D$48</f>
        <v>1.0902786249053585E-6</v>
      </c>
      <c r="J280" s="41">
        <f>'Exposure Inputs'!$E$64/$I280</f>
        <v>11556678.918743124</v>
      </c>
      <c r="K280" s="41">
        <f>($E280*'Exposure Inputs'!$C$53*'Exposure Inputs'!$E$49*'Exposure Inputs'!$E$50*'Exposure Inputs'!$C$54*'Exposure Inputs'!$C$55)/'Exposure Inputs'!$E$48</f>
        <v>6.6138653500844799E-7</v>
      </c>
      <c r="L280" s="41">
        <f>'Exposure Inputs'!$E$64/$K280</f>
        <v>19050886.785651084</v>
      </c>
    </row>
    <row r="281" spans="1:12" s="35" customFormat="1">
      <c r="A281" s="47">
        <f>'Refined Drinking Water Calcs'!A281</f>
        <v>2021</v>
      </c>
      <c r="B281" s="48" t="str">
        <f>'Refined Drinking Water Calcs'!B281</f>
        <v>110070948151</v>
      </c>
      <c r="C281" s="48" t="str">
        <f>'Refined Drinking Water Calcs'!C281</f>
        <v>ALLEGIANT STADIUM</v>
      </c>
      <c r="D281" s="48" t="str">
        <f>'Refined Drinking Water Calcs'!D281</f>
        <v>Not Mapped to an OES</v>
      </c>
      <c r="E281" s="48">
        <f>'Refined Drinking Water Calcs'!G281</f>
        <v>7.9</v>
      </c>
      <c r="F281" s="48">
        <f>'Refined Drinking Water Calcs'!F281</f>
        <v>7.9</v>
      </c>
      <c r="G281" s="41">
        <f>($E281*'Exposure Inputs'!$C$53*'Exposure Inputs'!$C$49*'Exposure Inputs'!$C$50*'Exposure Inputs'!$C$54*'Exposure Inputs'!$C$55)/'Exposure Inputs'!$C$48</f>
        <v>3.2812650000000002E-5</v>
      </c>
      <c r="H281" s="41">
        <f>'Exposure Inputs'!$E$64/$G281</f>
        <v>383998.24457945331</v>
      </c>
      <c r="I281" s="41">
        <f>($E281*'Exposure Inputs'!$C$53*'Exposure Inputs'!$D$49*'Exposure Inputs'!$D$50*'Exposure Inputs'!$C$54*'Exposure Inputs'!$C$55)/'Exposure Inputs'!$D$48</f>
        <v>2.5122000000000008E-5</v>
      </c>
      <c r="J281" s="41">
        <f>'Exposure Inputs'!$E$64/$I281</f>
        <v>501552.42417005001</v>
      </c>
      <c r="K281" s="41">
        <f>($E281*'Exposure Inputs'!$C$53*'Exposure Inputs'!$E$49*'Exposure Inputs'!$E$50*'Exposure Inputs'!$C$54*'Exposure Inputs'!$C$55)/'Exposure Inputs'!$E$48</f>
        <v>1.5239547169811323E-5</v>
      </c>
      <c r="L281" s="41">
        <f>'Exposure Inputs'!$E$64/$K281</f>
        <v>826796.22036013531</v>
      </c>
    </row>
    <row r="282" spans="1:12" s="35" customFormat="1">
      <c r="A282" s="47">
        <f>'Refined Drinking Water Calcs'!A282</f>
        <v>2022</v>
      </c>
      <c r="B282" s="48" t="str">
        <f>'Refined Drinking Water Calcs'!B282</f>
        <v>110070948151</v>
      </c>
      <c r="C282" s="48" t="str">
        <f>'Refined Drinking Water Calcs'!C282</f>
        <v>ALLEGIANT STADIUM</v>
      </c>
      <c r="D282" s="48" t="str">
        <f>'Refined Drinking Water Calcs'!D282</f>
        <v>Not Mapped to an OES</v>
      </c>
      <c r="E282" s="48">
        <f>'Refined Drinking Water Calcs'!G282</f>
        <v>7.9</v>
      </c>
      <c r="F282" s="48">
        <f>'Refined Drinking Water Calcs'!F282</f>
        <v>7.9</v>
      </c>
      <c r="G282" s="41">
        <f>($E282*'Exposure Inputs'!$C$53*'Exposure Inputs'!$C$49*'Exposure Inputs'!$C$50*'Exposure Inputs'!$C$54*'Exposure Inputs'!$C$55)/'Exposure Inputs'!$C$48</f>
        <v>3.2812650000000002E-5</v>
      </c>
      <c r="H282" s="41">
        <f>'Exposure Inputs'!$E$64/$G282</f>
        <v>383998.24457945331</v>
      </c>
      <c r="I282" s="41">
        <f>($E282*'Exposure Inputs'!$C$53*'Exposure Inputs'!$D$49*'Exposure Inputs'!$D$50*'Exposure Inputs'!$C$54*'Exposure Inputs'!$C$55)/'Exposure Inputs'!$D$48</f>
        <v>2.5122000000000008E-5</v>
      </c>
      <c r="J282" s="41">
        <f>'Exposure Inputs'!$E$64/$I282</f>
        <v>501552.42417005001</v>
      </c>
      <c r="K282" s="41">
        <f>($E282*'Exposure Inputs'!$C$53*'Exposure Inputs'!$E$49*'Exposure Inputs'!$E$50*'Exposure Inputs'!$C$54*'Exposure Inputs'!$C$55)/'Exposure Inputs'!$E$48</f>
        <v>1.5239547169811323E-5</v>
      </c>
      <c r="L282" s="41">
        <f>'Exposure Inputs'!$E$64/$K282</f>
        <v>826796.22036013531</v>
      </c>
    </row>
    <row r="283" spans="1:12" s="35" customFormat="1">
      <c r="A283" s="47">
        <f>'Refined Drinking Water Calcs'!A283</f>
        <v>2023</v>
      </c>
      <c r="B283" s="48" t="str">
        <f>'Refined Drinking Water Calcs'!B283</f>
        <v>110070948151</v>
      </c>
      <c r="C283" s="48" t="str">
        <f>'Refined Drinking Water Calcs'!C283</f>
        <v>ALLEGIANT STADIUM</v>
      </c>
      <c r="D283" s="48" t="str">
        <f>'Refined Drinking Water Calcs'!D283</f>
        <v>Not Mapped to an OES</v>
      </c>
      <c r="E283" s="48">
        <f>'Refined Drinking Water Calcs'!G283</f>
        <v>5</v>
      </c>
      <c r="F283" s="48">
        <f>'Refined Drinking Water Calcs'!F283</f>
        <v>5</v>
      </c>
      <c r="G283" s="41">
        <f>($E283*'Exposure Inputs'!$C$53*'Exposure Inputs'!$C$49*'Exposure Inputs'!$C$50*'Exposure Inputs'!$C$54*'Exposure Inputs'!$C$55)/'Exposure Inputs'!$C$48</f>
        <v>2.0767500000000001E-5</v>
      </c>
      <c r="H283" s="41">
        <f>'Exposure Inputs'!$E$64/$G283</f>
        <v>606717.22643553629</v>
      </c>
      <c r="I283" s="41">
        <f>($E283*'Exposure Inputs'!$C$53*'Exposure Inputs'!$D$49*'Exposure Inputs'!$D$50*'Exposure Inputs'!$C$54*'Exposure Inputs'!$C$55)/'Exposure Inputs'!$D$48</f>
        <v>1.5900000000000004E-5</v>
      </c>
      <c r="J283" s="41">
        <f>'Exposure Inputs'!$E$64/$I283</f>
        <v>792452.83018867904</v>
      </c>
      <c r="K283" s="41">
        <f>($E283*'Exposure Inputs'!$C$53*'Exposure Inputs'!$E$49*'Exposure Inputs'!$E$50*'Exposure Inputs'!$C$54*'Exposure Inputs'!$C$55)/'Exposure Inputs'!$E$48</f>
        <v>9.6452830188679274E-6</v>
      </c>
      <c r="L283" s="41">
        <f>'Exposure Inputs'!$E$64/$K283</f>
        <v>1306338.0281690136</v>
      </c>
    </row>
    <row r="284" spans="1:12" s="35" customFormat="1">
      <c r="A284" s="47">
        <f>'Refined Drinking Water Calcs'!A284</f>
        <v>2023</v>
      </c>
      <c r="B284" s="48" t="str">
        <f>'Refined Drinking Water Calcs'!B284</f>
        <v>110071427202</v>
      </c>
      <c r="C284" s="48" t="str">
        <f>'Refined Drinking Water Calcs'!C284</f>
        <v>ALTA CROSSROADS PARTS A AND C</v>
      </c>
      <c r="D284" s="48" t="str">
        <f>'Refined Drinking Water Calcs'!D284</f>
        <v>Waste Handling, Disposal and Treatment (Remediation)</v>
      </c>
      <c r="E284" s="48">
        <f>'Refined Drinking Water Calcs'!G284</f>
        <v>1.18389813519373E-4</v>
      </c>
      <c r="F284" s="48">
        <f>'Refined Drinking Water Calcs'!F284</f>
        <v>9.9061179969700295E-5</v>
      </c>
      <c r="G284" s="41">
        <f>($E284*'Exposure Inputs'!$C$53*'Exposure Inputs'!$C$49*'Exposure Inputs'!$C$50*'Exposure Inputs'!$C$54*'Exposure Inputs'!$C$55)/'Exposure Inputs'!$C$48</f>
        <v>4.9173209045271576E-10</v>
      </c>
      <c r="H284" s="41">
        <f>'Exposure Inputs'!$E$64/$G284</f>
        <v>25623709016.834232</v>
      </c>
      <c r="I284" s="41">
        <f>($E284*'Exposure Inputs'!$C$53*'Exposure Inputs'!$D$49*'Exposure Inputs'!$D$50*'Exposure Inputs'!$C$54*'Exposure Inputs'!$C$55)/'Exposure Inputs'!$D$48</f>
        <v>3.764796069916062E-10</v>
      </c>
      <c r="J284" s="41">
        <f>'Exposure Inputs'!$E$64/$I284</f>
        <v>33467948239.440556</v>
      </c>
      <c r="K284" s="41">
        <f>($E284*'Exposure Inputs'!$C$53*'Exposure Inputs'!$E$49*'Exposure Inputs'!$E$50*'Exposure Inputs'!$C$54*'Exposure Inputs'!$C$55)/'Exposure Inputs'!$E$48</f>
        <v>2.2838065158906973E-10</v>
      </c>
      <c r="L284" s="41">
        <f>'Exposure Inputs'!$E$64/$K284</f>
        <v>55171048476.871208</v>
      </c>
    </row>
    <row r="285" spans="1:12" s="35" customFormat="1">
      <c r="A285" s="47">
        <f>'Refined Drinking Water Calcs'!A285</f>
        <v>2019</v>
      </c>
      <c r="B285" s="48" t="str">
        <f>'Refined Drinking Water Calcs'!B285</f>
        <v>110070545578</v>
      </c>
      <c r="C285" s="48" t="str">
        <f>'Refined Drinking Water Calcs'!C285</f>
        <v>AMERICAN PHYSICAL THERAPY ASSOCIATION</v>
      </c>
      <c r="D285" s="48" t="str">
        <f>'Refined Drinking Water Calcs'!D285</f>
        <v>Waste Handling, Disposal and Treatment (Remediation)</v>
      </c>
      <c r="E285" s="48">
        <f>'Refined Drinking Water Calcs'!G285</f>
        <v>0.30737463362679801</v>
      </c>
      <c r="F285" s="48">
        <f>'Refined Drinking Water Calcs'!F285</f>
        <v>0.22249512419365899</v>
      </c>
      <c r="G285" s="41">
        <f>($E285*'Exposure Inputs'!$C$53*'Exposure Inputs'!$C$49*'Exposure Inputs'!$C$50*'Exposure Inputs'!$C$54*'Exposure Inputs'!$C$55)/'Exposure Inputs'!$C$48</f>
        <v>1.2766805407689057E-6</v>
      </c>
      <c r="H285" s="41">
        <f>'Exposure Inputs'!$E$64/$G285</f>
        <v>9869344.442589689</v>
      </c>
      <c r="I285" s="41">
        <f>($E285*'Exposure Inputs'!$C$53*'Exposure Inputs'!$D$49*'Exposure Inputs'!$D$50*'Exposure Inputs'!$C$54*'Exposure Inputs'!$C$55)/'Exposure Inputs'!$D$48</f>
        <v>9.7745133493321773E-7</v>
      </c>
      <c r="J285" s="41">
        <f>'Exposure Inputs'!$E$64/$I285</f>
        <v>12890667.340344742</v>
      </c>
      <c r="K285" s="41">
        <f>($E285*'Exposure Inputs'!$C$53*'Exposure Inputs'!$E$49*'Exposure Inputs'!$E$50*'Exposure Inputs'!$C$54*'Exposure Inputs'!$C$55)/'Exposure Inputs'!$E$48</f>
        <v>5.9294306683026087E-7</v>
      </c>
      <c r="L285" s="41">
        <f>'Exposure Inputs'!$E$64/$K285</f>
        <v>21249932.252950929</v>
      </c>
    </row>
    <row r="286" spans="1:12" s="35" customFormat="1">
      <c r="A286" s="47">
        <f>'Refined Drinking Water Calcs'!A286</f>
        <v>2020</v>
      </c>
      <c r="B286" s="48" t="str">
        <f>'Refined Drinking Water Calcs'!B286</f>
        <v>110070545578</v>
      </c>
      <c r="C286" s="48" t="str">
        <f>'Refined Drinking Water Calcs'!C286</f>
        <v>AMERICAN PHYSICAL THERAPY ASSOCIATION</v>
      </c>
      <c r="D286" s="48" t="str">
        <f>'Refined Drinking Water Calcs'!D286</f>
        <v>Waste Handling, Disposal and Treatment (Remediation)</v>
      </c>
      <c r="E286" s="48">
        <f>'Refined Drinking Water Calcs'!G286</f>
        <v>3.6902772769418501E-3</v>
      </c>
      <c r="F286" s="48">
        <f>'Refined Drinking Water Calcs'!F286</f>
        <v>2.67123116619676E-3</v>
      </c>
      <c r="G286" s="41">
        <f>($E286*'Exposure Inputs'!$C$53*'Exposure Inputs'!$C$49*'Exposure Inputs'!$C$50*'Exposure Inputs'!$C$54*'Exposure Inputs'!$C$55)/'Exposure Inputs'!$C$48</f>
        <v>1.5327566669777973E-8</v>
      </c>
      <c r="H286" s="41">
        <f>'Exposure Inputs'!$E$64/$G286</f>
        <v>822048291.9081974</v>
      </c>
      <c r="I286" s="41">
        <f>($E286*'Exposure Inputs'!$C$53*'Exposure Inputs'!$D$49*'Exposure Inputs'!$D$50*'Exposure Inputs'!$C$54*'Exposure Inputs'!$C$55)/'Exposure Inputs'!$D$48</f>
        <v>1.1735081740675086E-8</v>
      </c>
      <c r="J286" s="41">
        <f>'Exposure Inputs'!$E$64/$I286</f>
        <v>1073703641.6480178</v>
      </c>
      <c r="K286" s="41">
        <f>($E286*'Exposure Inputs'!$C$53*'Exposure Inputs'!$E$49*'Exposure Inputs'!$E$50*'Exposure Inputs'!$C$54*'Exposure Inputs'!$C$55)/'Exposure Inputs'!$E$48</f>
        <v>7.1187537508402782E-9</v>
      </c>
      <c r="L286" s="41">
        <f>'Exposure Inputs'!$E$64/$K286</f>
        <v>1769972728.5148373</v>
      </c>
    </row>
    <row r="287" spans="1:12" s="35" customFormat="1">
      <c r="A287" s="47">
        <f>'Refined Drinking Water Calcs'!A287</f>
        <v>2019</v>
      </c>
      <c r="B287" s="48" t="str">
        <f>'Refined Drinking Water Calcs'!B287</f>
        <v>110070381611</v>
      </c>
      <c r="C287" s="48" t="str">
        <f>'Refined Drinking Water Calcs'!C287</f>
        <v>ASHLAND DIST. CO.</v>
      </c>
      <c r="D287" s="48" t="str">
        <f>'Refined Drinking Water Calcs'!D287</f>
        <v>Waste Handling, Disposal and Treatment (Remediation)</v>
      </c>
      <c r="E287" s="48">
        <f>'Refined Drinking Water Calcs'!G287</f>
        <v>8.8081854728325002E-3</v>
      </c>
      <c r="F287" s="48">
        <f>'Refined Drinking Water Calcs'!F287</f>
        <v>5.9182413071367703E-3</v>
      </c>
      <c r="G287" s="41">
        <f>($E287*'Exposure Inputs'!$C$53*'Exposure Inputs'!$C$49*'Exposure Inputs'!$C$50*'Exposure Inputs'!$C$54*'Exposure Inputs'!$C$55)/'Exposure Inputs'!$C$48</f>
        <v>3.6584798361409789E-8</v>
      </c>
      <c r="H287" s="41">
        <f>'Exposure Inputs'!$E$64/$G287</f>
        <v>344405342.22789854</v>
      </c>
      <c r="I287" s="41">
        <f>($E287*'Exposure Inputs'!$C$53*'Exposure Inputs'!$D$49*'Exposure Inputs'!$D$50*'Exposure Inputs'!$C$54*'Exposure Inputs'!$C$55)/'Exposure Inputs'!$D$48</f>
        <v>2.8010029803607355E-8</v>
      </c>
      <c r="J287" s="41">
        <f>'Exposure Inputs'!$E$64/$I287</f>
        <v>449838864.44766551</v>
      </c>
      <c r="K287" s="41">
        <f>($E287*'Exposure Inputs'!$C$53*'Exposure Inputs'!$E$49*'Exposure Inputs'!$E$50*'Exposure Inputs'!$C$54*'Exposure Inputs'!$C$55)/'Exposure Inputs'!$E$48</f>
        <v>1.6991488353630091E-8</v>
      </c>
      <c r="L287" s="41">
        <f>'Exposure Inputs'!$E$64/$K287</f>
        <v>741547752.48444402</v>
      </c>
    </row>
    <row r="288" spans="1:12" s="35" customFormat="1">
      <c r="A288" s="47">
        <f>'Refined Drinking Water Calcs'!A288</f>
        <v>2020</v>
      </c>
      <c r="B288" s="48" t="str">
        <f>'Refined Drinking Water Calcs'!B288</f>
        <v>110070381611</v>
      </c>
      <c r="C288" s="48" t="str">
        <f>'Refined Drinking Water Calcs'!C288</f>
        <v>ASHLAND DIST. CO.</v>
      </c>
      <c r="D288" s="48" t="str">
        <f>'Refined Drinking Water Calcs'!D288</f>
        <v>Waste Handling, Disposal and Treatment (Remediation)</v>
      </c>
      <c r="E288" s="48">
        <f>'Refined Drinking Water Calcs'!G288</f>
        <v>8.17618066376119E-3</v>
      </c>
      <c r="F288" s="48">
        <f>'Refined Drinking Water Calcs'!F288</f>
        <v>5.4935957341193196E-3</v>
      </c>
      <c r="G288" s="41">
        <f>($E288*'Exposure Inputs'!$C$53*'Exposure Inputs'!$C$49*'Exposure Inputs'!$C$50*'Exposure Inputs'!$C$54*'Exposure Inputs'!$C$55)/'Exposure Inputs'!$C$48</f>
        <v>3.3959766386932107E-8</v>
      </c>
      <c r="H288" s="41">
        <f>'Exposure Inputs'!$E$64/$G288</f>
        <v>371027287.30338216</v>
      </c>
      <c r="I288" s="41">
        <f>($E288*'Exposure Inputs'!$C$53*'Exposure Inputs'!$D$49*'Exposure Inputs'!$D$50*'Exposure Inputs'!$C$54*'Exposure Inputs'!$C$55)/'Exposure Inputs'!$D$48</f>
        <v>2.6000254510760585E-8</v>
      </c>
      <c r="J288" s="41">
        <f>'Exposure Inputs'!$E$64/$I288</f>
        <v>484610640.8222006</v>
      </c>
      <c r="K288" s="41">
        <f>($E288*'Exposure Inputs'!$C$53*'Exposure Inputs'!$E$49*'Exposure Inputs'!$E$50*'Exposure Inputs'!$C$54*'Exposure Inputs'!$C$55)/'Exposure Inputs'!$E$48</f>
        <v>1.5772315303074415E-8</v>
      </c>
      <c r="L288" s="41">
        <f>'Exposure Inputs'!$E$64/$K288</f>
        <v>798868127.97509491</v>
      </c>
    </row>
    <row r="289" spans="1:12" s="35" customFormat="1">
      <c r="A289" s="47">
        <f>'Refined Drinking Water Calcs'!A289</f>
        <v>2023</v>
      </c>
      <c r="B289" s="48" t="str">
        <f>'Refined Drinking Water Calcs'!B289</f>
        <v>110064624018</v>
      </c>
      <c r="C289" s="48" t="str">
        <f>'Refined Drinking Water Calcs'!C289</f>
        <v>INGLEWOOD OIL FIELD</v>
      </c>
      <c r="D289" s="48" t="str">
        <f>'Refined Drinking Water Calcs'!D289</f>
        <v>Waste Handling, Disposal and Treatment (non-POTW WWT)</v>
      </c>
      <c r="E289" s="48">
        <f>'Refined Drinking Water Calcs'!G289</f>
        <v>2.4963455226889799</v>
      </c>
      <c r="F289" s="48">
        <f>'Refined Drinking Water Calcs'!F289</f>
        <v>0.75069958381217405</v>
      </c>
      <c r="G289" s="41">
        <f>($E289*'Exposure Inputs'!$C$53*'Exposure Inputs'!$C$49*'Exposure Inputs'!$C$50*'Exposure Inputs'!$C$54*'Exposure Inputs'!$C$55)/'Exposure Inputs'!$C$48</f>
        <v>1.0368571128488677E-5</v>
      </c>
      <c r="H289" s="41">
        <f>'Exposure Inputs'!$E$64/$G289</f>
        <v>1215210.8370439056</v>
      </c>
      <c r="I289" s="41">
        <f>($E289*'Exposure Inputs'!$C$53*'Exposure Inputs'!$D$49*'Exposure Inputs'!$D$50*'Exposure Inputs'!$C$54*'Exposure Inputs'!$C$55)/'Exposure Inputs'!$D$48</f>
        <v>7.9383787621509573E-6</v>
      </c>
      <c r="J289" s="41">
        <f>'Exposure Inputs'!$E$64/$I289</f>
        <v>1587225.8527238558</v>
      </c>
      <c r="K289" s="41">
        <f>($E289*'Exposure Inputs'!$C$53*'Exposure Inputs'!$E$49*'Exposure Inputs'!$E$50*'Exposure Inputs'!$C$54*'Exposure Inputs'!$C$55)/'Exposure Inputs'!$E$48</f>
        <v>4.8155918158437987E-6</v>
      </c>
      <c r="L289" s="41">
        <f>'Exposure Inputs'!$E$64/$K289</f>
        <v>2616500.833510159</v>
      </c>
    </row>
    <row r="290" spans="1:12" s="35" customFormat="1">
      <c r="A290" s="47">
        <f>'Refined Drinking Water Calcs'!A290</f>
        <v>2023</v>
      </c>
      <c r="B290" s="48" t="str">
        <f>'Refined Drinking Water Calcs'!B290</f>
        <v>110001611319</v>
      </c>
      <c r="C290" s="48" t="str">
        <f>'Refined Drinking Water Calcs'!C290</f>
        <v>CLEAN WATER OF NEW YORK - WASTE OIL REPROCESSING AND STORAGE FACILITY</v>
      </c>
      <c r="D290" s="48" t="str">
        <f>'Refined Drinking Water Calcs'!D290</f>
        <v>Waste Handling, Disposal and Treatment (non-POTW WWT)</v>
      </c>
      <c r="E290" s="48">
        <f>'Refined Drinking Water Calcs'!G290</f>
        <v>3.6552296384524099</v>
      </c>
      <c r="F290" s="48">
        <f>'Refined Drinking Water Calcs'!F290</f>
        <v>3.6552296384524099</v>
      </c>
      <c r="G290" s="41">
        <f>($E290*'Exposure Inputs'!$C$53*'Exposure Inputs'!$C$49*'Exposure Inputs'!$C$50*'Exposure Inputs'!$C$54*'Exposure Inputs'!$C$55)/'Exposure Inputs'!$C$48</f>
        <v>1.5181996303312084E-5</v>
      </c>
      <c r="H290" s="41">
        <f>'Exposure Inputs'!$E$64/$G290</f>
        <v>829930.38255787222</v>
      </c>
      <c r="I290" s="41">
        <f>($E290*'Exposure Inputs'!$C$53*'Exposure Inputs'!$D$49*'Exposure Inputs'!$D$50*'Exposure Inputs'!$C$54*'Exposure Inputs'!$C$55)/'Exposure Inputs'!$D$48</f>
        <v>1.1623630250278665E-5</v>
      </c>
      <c r="J290" s="41">
        <f>'Exposure Inputs'!$E$64/$I290</f>
        <v>1083998.6930673339</v>
      </c>
      <c r="K290" s="41">
        <f>($E290*'Exposure Inputs'!$C$53*'Exposure Inputs'!$E$49*'Exposure Inputs'!$E$50*'Exposure Inputs'!$C$54*'Exposure Inputs'!$C$55)/'Exposure Inputs'!$E$48</f>
        <v>7.0511448723655551E-6</v>
      </c>
      <c r="L290" s="41">
        <f>'Exposure Inputs'!$E$64/$K290</f>
        <v>1786943.8549449183</v>
      </c>
    </row>
    <row r="291" spans="1:12" s="35" customFormat="1">
      <c r="A291" s="47">
        <f>'Refined Drinking Water Calcs'!A291</f>
        <v>2020</v>
      </c>
      <c r="B291" s="48" t="str">
        <f>'Refined Drinking Water Calcs'!B291</f>
        <v>110001611319</v>
      </c>
      <c r="C291" s="48" t="str">
        <f>'Refined Drinking Water Calcs'!C291</f>
        <v>CLEAN WATER OF NEW YORK - WASTE OIL REPROCESSING AND STORAGE FACILITY</v>
      </c>
      <c r="D291" s="48" t="str">
        <f>'Refined Drinking Water Calcs'!D291</f>
        <v>Waste Handling, Disposal and Treatment (non-POTW WWT)</v>
      </c>
      <c r="E291" s="48">
        <f>'Refined Drinking Water Calcs'!G291</f>
        <v>3.3290723481320601</v>
      </c>
      <c r="F291" s="48">
        <f>'Refined Drinking Water Calcs'!F291</f>
        <v>3.3290723481320601</v>
      </c>
      <c r="G291" s="41">
        <f>($E291*'Exposure Inputs'!$C$53*'Exposure Inputs'!$C$49*'Exposure Inputs'!$C$50*'Exposure Inputs'!$C$54*'Exposure Inputs'!$C$55)/'Exposure Inputs'!$C$48</f>
        <v>1.3827301997966516E-5</v>
      </c>
      <c r="H291" s="41">
        <f>'Exposure Inputs'!$E$64/$G291</f>
        <v>911240.67456203629</v>
      </c>
      <c r="I291" s="41">
        <f>($E291*'Exposure Inputs'!$C$53*'Exposure Inputs'!$D$49*'Exposure Inputs'!$D$50*'Exposure Inputs'!$C$54*'Exposure Inputs'!$C$55)/'Exposure Inputs'!$D$48</f>
        <v>1.0586450067059952E-5</v>
      </c>
      <c r="J291" s="41">
        <f>'Exposure Inputs'!$E$64/$I291</f>
        <v>1190200.6735199429</v>
      </c>
      <c r="K291" s="41">
        <f>($E291*'Exposure Inputs'!$C$53*'Exposure Inputs'!$E$49*'Exposure Inputs'!$E$50*'Exposure Inputs'!$C$54*'Exposure Inputs'!$C$55)/'Exposure Inputs'!$E$48</f>
        <v>6.421968997604185E-6</v>
      </c>
      <c r="L291" s="41">
        <f>'Exposure Inputs'!$E$64/$K291</f>
        <v>1962015.0774163851</v>
      </c>
    </row>
    <row r="292" spans="1:12" s="35" customFormat="1">
      <c r="A292" s="47">
        <f>'Refined Drinking Water Calcs'!A292</f>
        <v>2021</v>
      </c>
      <c r="B292" s="48" t="str">
        <f>'Refined Drinking Water Calcs'!B292</f>
        <v>110041973460</v>
      </c>
      <c r="C292" s="48" t="str">
        <f>'Refined Drinking Water Calcs'!C292</f>
        <v>US MARINE CORPS BASE HAWAII</v>
      </c>
      <c r="D292" s="48" t="str">
        <f>'Refined Drinking Water Calcs'!D292</f>
        <v>Waste Handling, Disposal and Treatment (non-POTW WWT)</v>
      </c>
      <c r="E292" s="48">
        <f>'Refined Drinking Water Calcs'!G292</f>
        <v>3.2976785020833699</v>
      </c>
      <c r="F292" s="48">
        <f>'Refined Drinking Water Calcs'!F292</f>
        <v>3.2976785020833699</v>
      </c>
      <c r="G292" s="41">
        <f>($E292*'Exposure Inputs'!$C$53*'Exposure Inputs'!$C$49*'Exposure Inputs'!$C$50*'Exposure Inputs'!$C$54*'Exposure Inputs'!$C$55)/'Exposure Inputs'!$C$48</f>
        <v>1.3696907658403275E-5</v>
      </c>
      <c r="H292" s="41">
        <f>'Exposure Inputs'!$E$64/$G292</f>
        <v>919915.6710580358</v>
      </c>
      <c r="I292" s="41">
        <f>($E292*'Exposure Inputs'!$C$53*'Exposure Inputs'!$D$49*'Exposure Inputs'!$D$50*'Exposure Inputs'!$C$54*'Exposure Inputs'!$C$55)/'Exposure Inputs'!$D$48</f>
        <v>1.0486617636625117E-5</v>
      </c>
      <c r="J292" s="41">
        <f>'Exposure Inputs'!$E$64/$I292</f>
        <v>1201531.3646979721</v>
      </c>
      <c r="K292" s="41">
        <f>($E292*'Exposure Inputs'!$C$53*'Exposure Inputs'!$E$49*'Exposure Inputs'!$E$50*'Exposure Inputs'!$C$54*'Exposure Inputs'!$C$55)/'Exposure Inputs'!$E$48</f>
        <v>6.3614084915661087E-6</v>
      </c>
      <c r="L292" s="41">
        <f>'Exposure Inputs'!$E$64/$K292</f>
        <v>1980693.4292468331</v>
      </c>
    </row>
    <row r="293" spans="1:12" s="35" customFormat="1">
      <c r="A293" s="47">
        <f>'Refined Drinking Water Calcs'!A293</f>
        <v>2020</v>
      </c>
      <c r="B293" s="48" t="str">
        <f>'Refined Drinking Water Calcs'!B293</f>
        <v>110046184516</v>
      </c>
      <c r="C293" s="48" t="str">
        <f>'Refined Drinking Water Calcs'!C293</f>
        <v>PEARL HARBOR NAVAL SHIPYARD &amp; INTERMEDIATE MAINTENANCE FACILITY</v>
      </c>
      <c r="D293" s="48" t="str">
        <f>'Refined Drinking Water Calcs'!D293</f>
        <v>Waste Handling, Disposal and Treatment (non-POTW WWT)</v>
      </c>
      <c r="E293" s="48">
        <f>'Refined Drinking Water Calcs'!G293</f>
        <v>1</v>
      </c>
      <c r="F293" s="48">
        <f>'Refined Drinking Water Calcs'!F293</f>
        <v>1</v>
      </c>
      <c r="G293" s="41">
        <f>($E293*'Exposure Inputs'!$C$53*'Exposure Inputs'!$C$49*'Exposure Inputs'!$C$50*'Exposure Inputs'!$C$54*'Exposure Inputs'!$C$55)/'Exposure Inputs'!$C$48</f>
        <v>4.1535000000000001E-6</v>
      </c>
      <c r="H293" s="41">
        <f>'Exposure Inputs'!$E$64/$G293</f>
        <v>3033586.1321776812</v>
      </c>
      <c r="I293" s="41">
        <f>($E293*'Exposure Inputs'!$C$53*'Exposure Inputs'!$D$49*'Exposure Inputs'!$D$50*'Exposure Inputs'!$C$54*'Exposure Inputs'!$C$55)/'Exposure Inputs'!$D$48</f>
        <v>3.18E-6</v>
      </c>
      <c r="J293" s="41">
        <f>'Exposure Inputs'!$E$64/$I293</f>
        <v>3962264.1509433961</v>
      </c>
      <c r="K293" s="41">
        <f>($E293*'Exposure Inputs'!$C$53*'Exposure Inputs'!$E$49*'Exposure Inputs'!$E$50*'Exposure Inputs'!$C$54*'Exposure Inputs'!$C$55)/'Exposure Inputs'!$E$48</f>
        <v>1.9290566037735847E-6</v>
      </c>
      <c r="L293" s="41">
        <f>'Exposure Inputs'!$E$64/$K293</f>
        <v>6531690.1408450706</v>
      </c>
    </row>
    <row r="294" spans="1:12" s="35" customFormat="1">
      <c r="A294" s="47">
        <f>'Refined Drinking Water Calcs'!A294</f>
        <v>2019</v>
      </c>
      <c r="B294" s="48" t="str">
        <f>'Refined Drinking Water Calcs'!B294</f>
        <v>110001611319</v>
      </c>
      <c r="C294" s="48" t="str">
        <f>'Refined Drinking Water Calcs'!C294</f>
        <v>CLEAN WATER OF NEW YORK - WASTE OIL REPROCESSING AND STORAGE FACILITY</v>
      </c>
      <c r="D294" s="48" t="str">
        <f>'Refined Drinking Water Calcs'!D294</f>
        <v>Waste Handling, Disposal and Treatment (non-POTW WWT)</v>
      </c>
      <c r="E294" s="48">
        <f>'Refined Drinking Water Calcs'!G294</f>
        <v>3.1370499434335302</v>
      </c>
      <c r="F294" s="48">
        <f>'Refined Drinking Water Calcs'!F294</f>
        <v>3.1370499434335302</v>
      </c>
      <c r="G294" s="41">
        <f>($E294*'Exposure Inputs'!$C$53*'Exposure Inputs'!$C$49*'Exposure Inputs'!$C$50*'Exposure Inputs'!$C$54*'Exposure Inputs'!$C$55)/'Exposure Inputs'!$C$48</f>
        <v>1.3029736940051168E-5</v>
      </c>
      <c r="H294" s="41">
        <f>'Exposure Inputs'!$E$64/$G294</f>
        <v>967018.75547999504</v>
      </c>
      <c r="I294" s="41">
        <f>($E294*'Exposure Inputs'!$C$53*'Exposure Inputs'!$D$49*'Exposure Inputs'!$D$50*'Exposure Inputs'!$C$54*'Exposure Inputs'!$C$55)/'Exposure Inputs'!$D$48</f>
        <v>9.9758188201186256E-6</v>
      </c>
      <c r="J294" s="41">
        <f>'Exposure Inputs'!$E$64/$I294</f>
        <v>1263054.2141151447</v>
      </c>
      <c r="K294" s="41">
        <f>($E294*'Exposure Inputs'!$C$53*'Exposure Inputs'!$E$49*'Exposure Inputs'!$E$50*'Exposure Inputs'!$C$54*'Exposure Inputs'!$C$55)/'Exposure Inputs'!$E$48</f>
        <v>6.0515469097480023E-6</v>
      </c>
      <c r="L294" s="41">
        <f>'Exposure Inputs'!$E$64/$K294</f>
        <v>2082112.2578928645</v>
      </c>
    </row>
    <row r="295" spans="1:12" s="35" customFormat="1">
      <c r="A295" s="47">
        <f>'Refined Drinking Water Calcs'!A295</f>
        <v>2022</v>
      </c>
      <c r="B295" s="48" t="str">
        <f>'Refined Drinking Water Calcs'!B295</f>
        <v>110001611319</v>
      </c>
      <c r="C295" s="48" t="str">
        <f>'Refined Drinking Water Calcs'!C295</f>
        <v>CLEAN WATER OF NEW YORK - WASTE OIL REPROCESSING AND STORAGE FACILITY</v>
      </c>
      <c r="D295" s="48" t="str">
        <f>'Refined Drinking Water Calcs'!D295</f>
        <v>Waste Handling, Disposal and Treatment (non-POTW WWT)</v>
      </c>
      <c r="E295" s="48">
        <f>'Refined Drinking Water Calcs'!G295</f>
        <v>2.8222779099655901</v>
      </c>
      <c r="F295" s="48">
        <f>'Refined Drinking Water Calcs'!F295</f>
        <v>2.8222779099655901</v>
      </c>
      <c r="G295" s="41">
        <f>($E295*'Exposure Inputs'!$C$53*'Exposure Inputs'!$C$49*'Exposure Inputs'!$C$50*'Exposure Inputs'!$C$54*'Exposure Inputs'!$C$55)/'Exposure Inputs'!$C$48</f>
        <v>1.1722331299042079E-5</v>
      </c>
      <c r="H295" s="41">
        <f>'Exposure Inputs'!$E$64/$G295</f>
        <v>1074871.5147668314</v>
      </c>
      <c r="I295" s="41">
        <f>($E295*'Exposure Inputs'!$C$53*'Exposure Inputs'!$D$49*'Exposure Inputs'!$D$50*'Exposure Inputs'!$C$54*'Exposure Inputs'!$C$55)/'Exposure Inputs'!$D$48</f>
        <v>8.9748437536905773E-6</v>
      </c>
      <c r="J295" s="41">
        <f>'Exposure Inputs'!$E$64/$I295</f>
        <v>1403924.1624478097</v>
      </c>
      <c r="K295" s="41">
        <f>($E295*'Exposure Inputs'!$C$53*'Exposure Inputs'!$E$49*'Exposure Inputs'!$E$50*'Exposure Inputs'!$C$54*'Exposure Inputs'!$C$55)/'Exposure Inputs'!$E$48</f>
        <v>5.4443338399034328E-6</v>
      </c>
      <c r="L295" s="41">
        <f>'Exposure Inputs'!$E$64/$K295</f>
        <v>2314332.7302323342</v>
      </c>
    </row>
    <row r="296" spans="1:12" s="35" customFormat="1">
      <c r="A296" s="47">
        <f>'Refined Drinking Water Calcs'!A296</f>
        <v>2020</v>
      </c>
      <c r="B296" s="48" t="str">
        <f>'Refined Drinking Water Calcs'!B296</f>
        <v>110000450039</v>
      </c>
      <c r="C296" s="48" t="str">
        <f>'Refined Drinking Water Calcs'!C296</f>
        <v>CLEAN HARBORS BATON ROUGE LLC</v>
      </c>
      <c r="D296" s="48" t="str">
        <f>'Refined Drinking Water Calcs'!D296</f>
        <v>Waste Handling, Disposal and Treatment (non-POTW WWT)</v>
      </c>
      <c r="E296" s="48">
        <f>'Refined Drinking Water Calcs'!G296</f>
        <v>2.57168340412065</v>
      </c>
      <c r="F296" s="48">
        <f>'Refined Drinking Water Calcs'!F296</f>
        <v>2.57168340412065</v>
      </c>
      <c r="G296" s="41">
        <f>($E296*'Exposure Inputs'!$C$53*'Exposure Inputs'!$C$49*'Exposure Inputs'!$C$50*'Exposure Inputs'!$C$54*'Exposure Inputs'!$C$55)/'Exposure Inputs'!$C$48</f>
        <v>1.0681487019015121E-5</v>
      </c>
      <c r="H296" s="41">
        <f>'Exposure Inputs'!$E$64/$G296</f>
        <v>1179611.0389470635</v>
      </c>
      <c r="I296" s="41">
        <f>($E296*'Exposure Inputs'!$C$53*'Exposure Inputs'!$D$49*'Exposure Inputs'!$D$50*'Exposure Inputs'!$C$54*'Exposure Inputs'!$C$55)/'Exposure Inputs'!$D$48</f>
        <v>8.1779532251036679E-6</v>
      </c>
      <c r="J296" s="41">
        <f>'Exposure Inputs'!$E$64/$I296</f>
        <v>1540727.8145492543</v>
      </c>
      <c r="K296" s="41">
        <f>($E296*'Exposure Inputs'!$C$53*'Exposure Inputs'!$E$49*'Exposure Inputs'!$E$50*'Exposure Inputs'!$C$54*'Exposure Inputs'!$C$55)/'Exposure Inputs'!$E$48</f>
        <v>4.960922853533873E-6</v>
      </c>
      <c r="L296" s="41">
        <f>'Exposure Inputs'!$E$64/$K296</f>
        <v>2539850.0182328965</v>
      </c>
    </row>
    <row r="297" spans="1:12" s="35" customFormat="1">
      <c r="A297" s="47">
        <f>'Refined Drinking Water Calcs'!A297</f>
        <v>2023</v>
      </c>
      <c r="B297" s="48" t="str">
        <f>'Refined Drinking Water Calcs'!B297</f>
        <v>110044341940</v>
      </c>
      <c r="C297" s="48" t="str">
        <f>'Refined Drinking Water Calcs'!C297</f>
        <v>SOUTHERN CONNECTICUT GAS COMPANY</v>
      </c>
      <c r="D297" s="48" t="str">
        <f>'Refined Drinking Water Calcs'!D297</f>
        <v>Waste Handling, Disposal and Treatment (non-POTW WWT)</v>
      </c>
      <c r="E297" s="48">
        <f>'Refined Drinking Water Calcs'!G297</f>
        <v>1.33476645437327</v>
      </c>
      <c r="F297" s="48">
        <f>'Refined Drinking Water Calcs'!F297</f>
        <v>0.61948866585173501</v>
      </c>
      <c r="G297" s="41">
        <f>($E297*'Exposure Inputs'!$C$53*'Exposure Inputs'!$C$49*'Exposure Inputs'!$C$50*'Exposure Inputs'!$C$54*'Exposure Inputs'!$C$55)/'Exposure Inputs'!$C$48</f>
        <v>5.5439524682393789E-6</v>
      </c>
      <c r="H297" s="41">
        <f>'Exposure Inputs'!$E$64/$G297</f>
        <v>2272746.7582350043</v>
      </c>
      <c r="I297" s="41">
        <f>($E297*'Exposure Inputs'!$C$53*'Exposure Inputs'!$D$49*'Exposure Inputs'!$D$50*'Exposure Inputs'!$C$54*'Exposure Inputs'!$C$55)/'Exposure Inputs'!$D$48</f>
        <v>4.2445573249069984E-6</v>
      </c>
      <c r="J297" s="41">
        <f>'Exposure Inputs'!$E$64/$I297</f>
        <v>2968507.4403550611</v>
      </c>
      <c r="K297" s="41">
        <f>($E297*'Exposure Inputs'!$C$53*'Exposure Inputs'!$E$49*'Exposure Inputs'!$E$50*'Exposure Inputs'!$C$54*'Exposure Inputs'!$C$55)/'Exposure Inputs'!$E$48</f>
        <v>2.5748400433042102E-6</v>
      </c>
      <c r="L297" s="41">
        <f>'Exposure Inputs'!$E$64/$K297</f>
        <v>4893507.8638247447</v>
      </c>
    </row>
    <row r="298" spans="1:12" s="35" customFormat="1">
      <c r="A298" s="47">
        <f>'Refined Drinking Water Calcs'!A298</f>
        <v>2023</v>
      </c>
      <c r="B298" s="48" t="str">
        <f>'Refined Drinking Water Calcs'!B298</f>
        <v>110044852068</v>
      </c>
      <c r="C298" s="48" t="str">
        <f>'Refined Drinking Water Calcs'!C298</f>
        <v>PRAIRIE STATE GENERATING STATION</v>
      </c>
      <c r="D298" s="48" t="str">
        <f>'Refined Drinking Water Calcs'!D298</f>
        <v>Waste Handling, Disposal and Treatment (non-POTW WWT)</v>
      </c>
      <c r="E298" s="48">
        <f>'Refined Drinking Water Calcs'!G298</f>
        <v>2.1398037269999999</v>
      </c>
      <c r="F298" s="48">
        <f>'Refined Drinking Water Calcs'!F298</f>
        <v>1.5641532811218499</v>
      </c>
      <c r="G298" s="41">
        <f>($E298*'Exposure Inputs'!$C$53*'Exposure Inputs'!$C$49*'Exposure Inputs'!$C$50*'Exposure Inputs'!$C$54*'Exposure Inputs'!$C$55)/'Exposure Inputs'!$C$48</f>
        <v>8.8876747800945001E-6</v>
      </c>
      <c r="H298" s="41">
        <f>'Exposure Inputs'!$E$64/$G298</f>
        <v>1417693.6388604026</v>
      </c>
      <c r="I298" s="41">
        <f>($E298*'Exposure Inputs'!$C$53*'Exposure Inputs'!$D$49*'Exposure Inputs'!$D$50*'Exposure Inputs'!$C$54*'Exposure Inputs'!$C$55)/'Exposure Inputs'!$D$48</f>
        <v>6.8045758518600008E-6</v>
      </c>
      <c r="J298" s="41">
        <f>'Exposure Inputs'!$E$64/$I298</f>
        <v>1851695.1349077614</v>
      </c>
      <c r="K298" s="41">
        <f>($E298*'Exposure Inputs'!$C$53*'Exposure Inputs'!$E$49*'Exposure Inputs'!$E$50*'Exposure Inputs'!$C$54*'Exposure Inputs'!$C$55)/'Exposure Inputs'!$E$48</f>
        <v>4.1278025103486791E-6</v>
      </c>
      <c r="L298" s="41">
        <f>'Exposure Inputs'!$E$64/$K298</f>
        <v>3052471.6161713041</v>
      </c>
    </row>
    <row r="299" spans="1:12" s="35" customFormat="1">
      <c r="A299" s="47">
        <f>'Refined Drinking Water Calcs'!A299</f>
        <v>2021</v>
      </c>
      <c r="B299" s="48" t="str">
        <f>'Refined Drinking Water Calcs'!B299</f>
        <v>110001611319</v>
      </c>
      <c r="C299" s="48" t="str">
        <f>'Refined Drinking Water Calcs'!C299</f>
        <v>CLEAN WATER OF NEW YORK - WASTE OIL REPROCESSING AND STORAGE FACILITY</v>
      </c>
      <c r="D299" s="48" t="str">
        <f>'Refined Drinking Water Calcs'!D299</f>
        <v>Waste Handling, Disposal and Treatment (non-POTW WWT)</v>
      </c>
      <c r="E299" s="48">
        <f>'Refined Drinking Water Calcs'!G299</f>
        <v>2.11077712745757</v>
      </c>
      <c r="F299" s="48">
        <f>'Refined Drinking Water Calcs'!F299</f>
        <v>2.11077712745757</v>
      </c>
      <c r="G299" s="41">
        <f>($E299*'Exposure Inputs'!$C$53*'Exposure Inputs'!$C$49*'Exposure Inputs'!$C$50*'Exposure Inputs'!$C$54*'Exposure Inputs'!$C$55)/'Exposure Inputs'!$C$48</f>
        <v>8.7671127988950169E-6</v>
      </c>
      <c r="H299" s="41">
        <f>'Exposure Inputs'!$E$64/$G299</f>
        <v>1437189.2194187429</v>
      </c>
      <c r="I299" s="41">
        <f>($E299*'Exposure Inputs'!$C$53*'Exposure Inputs'!$D$49*'Exposure Inputs'!$D$50*'Exposure Inputs'!$C$54*'Exposure Inputs'!$C$55)/'Exposure Inputs'!$D$48</f>
        <v>6.7122712653150737E-6</v>
      </c>
      <c r="J299" s="41">
        <f>'Exposure Inputs'!$E$64/$I299</f>
        <v>1877158.9380049522</v>
      </c>
      <c r="K299" s="41">
        <f>($E299*'Exposure Inputs'!$C$53*'Exposure Inputs'!$E$49*'Exposure Inputs'!$E$50*'Exposure Inputs'!$C$54*'Exposure Inputs'!$C$55)/'Exposure Inputs'!$E$48</f>
        <v>4.0718085568162626E-6</v>
      </c>
      <c r="L299" s="41">
        <f>'Exposure Inputs'!$E$64/$K299</f>
        <v>3094448.0380609813</v>
      </c>
    </row>
    <row r="300" spans="1:12" s="35" customFormat="1">
      <c r="A300" s="47">
        <f>'Refined Drinking Water Calcs'!A300</f>
        <v>2019</v>
      </c>
      <c r="B300" s="48" t="str">
        <f>'Refined Drinking Water Calcs'!B300</f>
        <v>110000450039</v>
      </c>
      <c r="C300" s="48" t="str">
        <f>'Refined Drinking Water Calcs'!C300</f>
        <v>CLEAN HARBORS BATON ROUGE LLC</v>
      </c>
      <c r="D300" s="48" t="str">
        <f>'Refined Drinking Water Calcs'!D300</f>
        <v>Waste Handling, Disposal and Treatment (non-POTW WWT)</v>
      </c>
      <c r="E300" s="48">
        <f>'Refined Drinking Water Calcs'!G300</f>
        <v>2.03433692441754</v>
      </c>
      <c r="F300" s="48">
        <f>'Refined Drinking Water Calcs'!F300</f>
        <v>2.03433692441754</v>
      </c>
      <c r="G300" s="41">
        <f>($E300*'Exposure Inputs'!$C$53*'Exposure Inputs'!$C$49*'Exposure Inputs'!$C$50*'Exposure Inputs'!$C$54*'Exposure Inputs'!$C$55)/'Exposure Inputs'!$C$48</f>
        <v>8.4496184155682523E-6</v>
      </c>
      <c r="H300" s="41">
        <f>'Exposure Inputs'!$E$64/$G300</f>
        <v>1491191.5994673502</v>
      </c>
      <c r="I300" s="41">
        <f>($E300*'Exposure Inputs'!$C$53*'Exposure Inputs'!$D$49*'Exposure Inputs'!$D$50*'Exposure Inputs'!$C$54*'Exposure Inputs'!$C$55)/'Exposure Inputs'!$D$48</f>
        <v>6.4691914196477788E-6</v>
      </c>
      <c r="J300" s="41">
        <f>'Exposure Inputs'!$E$64/$I300</f>
        <v>1947693.1787382509</v>
      </c>
      <c r="K300" s="41">
        <f>($E300*'Exposure Inputs'!$C$53*'Exposure Inputs'!$E$49*'Exposure Inputs'!$E$50*'Exposure Inputs'!$C$54*'Exposure Inputs'!$C$55)/'Exposure Inputs'!$E$48</f>
        <v>3.9243510783480999E-6</v>
      </c>
      <c r="L300" s="41">
        <f>'Exposure Inputs'!$E$64/$K300</f>
        <v>3210721.9126031385</v>
      </c>
    </row>
    <row r="301" spans="1:12" s="35" customFormat="1">
      <c r="A301" s="47">
        <f>'Refined Drinking Water Calcs'!A301</f>
        <v>2020</v>
      </c>
      <c r="B301" s="48" t="str">
        <f>'Refined Drinking Water Calcs'!B301</f>
        <v>110041973460</v>
      </c>
      <c r="C301" s="48" t="str">
        <f>'Refined Drinking Water Calcs'!C301</f>
        <v>US MARINE CORPS BASE HAWAII</v>
      </c>
      <c r="D301" s="48" t="str">
        <f>'Refined Drinking Water Calcs'!D301</f>
        <v>Waste Handling, Disposal and Treatment (non-POTW WWT)</v>
      </c>
      <c r="E301" s="48">
        <f>'Refined Drinking Water Calcs'!G301</f>
        <v>1.8691189612599</v>
      </c>
      <c r="F301" s="48">
        <f>'Refined Drinking Water Calcs'!F301</f>
        <v>1.8691189612599</v>
      </c>
      <c r="G301" s="41">
        <f>($E301*'Exposure Inputs'!$C$53*'Exposure Inputs'!$C$49*'Exposure Inputs'!$C$50*'Exposure Inputs'!$C$54*'Exposure Inputs'!$C$55)/'Exposure Inputs'!$C$48</f>
        <v>7.7633856055929936E-6</v>
      </c>
      <c r="H301" s="41">
        <f>'Exposure Inputs'!$E$64/$G301</f>
        <v>1623003.2411274989</v>
      </c>
      <c r="I301" s="41">
        <f>($E301*'Exposure Inputs'!$C$53*'Exposure Inputs'!$D$49*'Exposure Inputs'!$D$50*'Exposure Inputs'!$C$54*'Exposure Inputs'!$C$55)/'Exposure Inputs'!$D$48</f>
        <v>5.9437982968064824E-6</v>
      </c>
      <c r="J301" s="41">
        <f>'Exposure Inputs'!$E$64/$I301</f>
        <v>2119856.5918311528</v>
      </c>
      <c r="K301" s="41">
        <f>($E301*'Exposure Inputs'!$C$53*'Exposure Inputs'!$E$49*'Exposure Inputs'!$E$50*'Exposure Inputs'!$C$54*'Exposure Inputs'!$C$55)/'Exposure Inputs'!$E$48</f>
        <v>3.6056362754568331E-6</v>
      </c>
      <c r="L301" s="41">
        <f>'Exposure Inputs'!$E$64/$K301</f>
        <v>3494528.853552646</v>
      </c>
    </row>
    <row r="302" spans="1:12" s="35" customFormat="1">
      <c r="A302" s="47">
        <f>'Refined Drinking Water Calcs'!A302</f>
        <v>2022</v>
      </c>
      <c r="B302" s="48" t="str">
        <f>'Refined Drinking Water Calcs'!B302</f>
        <v>110046184516</v>
      </c>
      <c r="C302" s="48" t="str">
        <f>'Refined Drinking Water Calcs'!C302</f>
        <v>PEARL HARBOR NAVAL SHIPYARD &amp; INTERMEDIATE MAINTENANCE FACILITY</v>
      </c>
      <c r="D302" s="48" t="str">
        <f>'Refined Drinking Water Calcs'!D302</f>
        <v>Waste Handling, Disposal and Treatment (non-POTW WWT)</v>
      </c>
      <c r="E302" s="48">
        <f>'Refined Drinking Water Calcs'!G302</f>
        <v>1</v>
      </c>
      <c r="F302" s="48">
        <f>'Refined Drinking Water Calcs'!F302</f>
        <v>1</v>
      </c>
      <c r="G302" s="41">
        <f>($E302*'Exposure Inputs'!$C$53*'Exposure Inputs'!$C$49*'Exposure Inputs'!$C$50*'Exposure Inputs'!$C$54*'Exposure Inputs'!$C$55)/'Exposure Inputs'!$C$48</f>
        <v>4.1535000000000001E-6</v>
      </c>
      <c r="H302" s="41">
        <f>'Exposure Inputs'!$E$64/$G302</f>
        <v>3033586.1321776812</v>
      </c>
      <c r="I302" s="41">
        <f>($E302*'Exposure Inputs'!$C$53*'Exposure Inputs'!$D$49*'Exposure Inputs'!$D$50*'Exposure Inputs'!$C$54*'Exposure Inputs'!$C$55)/'Exposure Inputs'!$D$48</f>
        <v>3.18E-6</v>
      </c>
      <c r="J302" s="41">
        <f>'Exposure Inputs'!$E$64/$I302</f>
        <v>3962264.1509433961</v>
      </c>
      <c r="K302" s="41">
        <f>($E302*'Exposure Inputs'!$C$53*'Exposure Inputs'!$E$49*'Exposure Inputs'!$E$50*'Exposure Inputs'!$C$54*'Exposure Inputs'!$C$55)/'Exposure Inputs'!$E$48</f>
        <v>1.9290566037735847E-6</v>
      </c>
      <c r="L302" s="41">
        <f>'Exposure Inputs'!$E$64/$K302</f>
        <v>6531690.1408450706</v>
      </c>
    </row>
    <row r="303" spans="1:12" s="35" customFormat="1">
      <c r="A303" s="47">
        <f>'Refined Drinking Water Calcs'!A303</f>
        <v>2021</v>
      </c>
      <c r="B303" s="48" t="str">
        <f>'Refined Drinking Water Calcs'!B303</f>
        <v>110000450039</v>
      </c>
      <c r="C303" s="48" t="str">
        <f>'Refined Drinking Water Calcs'!C303</f>
        <v>CLEAN HARBORS BATON ROUGE LLC</v>
      </c>
      <c r="D303" s="48" t="str">
        <f>'Refined Drinking Water Calcs'!D303</f>
        <v>Waste Handling, Disposal and Treatment (non-POTW WWT)</v>
      </c>
      <c r="E303" s="48">
        <f>'Refined Drinking Water Calcs'!G303</f>
        <v>1.84078391031794</v>
      </c>
      <c r="F303" s="48">
        <f>'Refined Drinking Water Calcs'!F303</f>
        <v>1.84078391031794</v>
      </c>
      <c r="G303" s="41">
        <f>($E303*'Exposure Inputs'!$C$53*'Exposure Inputs'!$C$49*'Exposure Inputs'!$C$50*'Exposure Inputs'!$C$54*'Exposure Inputs'!$C$55)/'Exposure Inputs'!$C$48</f>
        <v>7.6456959715055637E-6</v>
      </c>
      <c r="H303" s="41">
        <f>'Exposure Inputs'!$E$64/$G303</f>
        <v>1647986.010293691</v>
      </c>
      <c r="I303" s="41">
        <f>($E303*'Exposure Inputs'!$C$53*'Exposure Inputs'!$D$49*'Exposure Inputs'!$D$50*'Exposure Inputs'!$C$54*'Exposure Inputs'!$C$55)/'Exposure Inputs'!$D$48</f>
        <v>5.8536928348110489E-6</v>
      </c>
      <c r="J303" s="41">
        <f>'Exposure Inputs'!$E$64/$I303</f>
        <v>2152487.387973222</v>
      </c>
      <c r="K303" s="41">
        <f>($E303*'Exposure Inputs'!$C$53*'Exposure Inputs'!$E$49*'Exposure Inputs'!$E$50*'Exposure Inputs'!$C$54*'Exposure Inputs'!$C$55)/'Exposure Inputs'!$E$48</f>
        <v>3.5509763583189845E-6</v>
      </c>
      <c r="L303" s="41">
        <f>'Exposure Inputs'!$E$64/$K303</f>
        <v>3548319.8784136036</v>
      </c>
    </row>
    <row r="304" spans="1:12" s="35" customFormat="1">
      <c r="A304" s="47">
        <f>'Refined Drinking Water Calcs'!A304</f>
        <v>2020</v>
      </c>
      <c r="B304" s="48" t="str">
        <f>'Refined Drinking Water Calcs'!B304</f>
        <v>110044852068</v>
      </c>
      <c r="C304" s="48" t="str">
        <f>'Refined Drinking Water Calcs'!C304</f>
        <v>PRAIRIE STATE GENERATING STATION</v>
      </c>
      <c r="D304" s="48" t="str">
        <f>'Refined Drinking Water Calcs'!D304</f>
        <v>Waste Handling, Disposal and Treatment (non-POTW WWT)</v>
      </c>
      <c r="E304" s="48">
        <f>'Refined Drinking Water Calcs'!G304</f>
        <v>1.79099673814398</v>
      </c>
      <c r="F304" s="48">
        <f>'Refined Drinking Water Calcs'!F304</f>
        <v>1.3091824213544001</v>
      </c>
      <c r="G304" s="41">
        <f>($E304*'Exposure Inputs'!$C$53*'Exposure Inputs'!$C$49*'Exposure Inputs'!$C$50*'Exposure Inputs'!$C$54*'Exposure Inputs'!$C$55)/'Exposure Inputs'!$C$48</f>
        <v>7.4389049518810217E-6</v>
      </c>
      <c r="H304" s="41">
        <f>'Exposure Inputs'!$E$64/$G304</f>
        <v>1693797.6868240437</v>
      </c>
      <c r="I304" s="41">
        <f>($E304*'Exposure Inputs'!$C$53*'Exposure Inputs'!$D$49*'Exposure Inputs'!$D$50*'Exposure Inputs'!$C$54*'Exposure Inputs'!$C$55)/'Exposure Inputs'!$D$48</f>
        <v>5.6953696272978572E-6</v>
      </c>
      <c r="J304" s="41">
        <f>'Exposure Inputs'!$E$64/$I304</f>
        <v>2212323.4881206495</v>
      </c>
      <c r="K304" s="41">
        <f>($E304*'Exposure Inputs'!$C$53*'Exposure Inputs'!$E$49*'Exposure Inputs'!$E$50*'Exposure Inputs'!$C$54*'Exposure Inputs'!$C$55)/'Exposure Inputs'!$E$48</f>
        <v>3.4549340850535948E-6</v>
      </c>
      <c r="L304" s="41">
        <f>'Exposure Inputs'!$E$64/$K304</f>
        <v>3646958.1444430198</v>
      </c>
    </row>
    <row r="305" spans="1:12" s="35" customFormat="1">
      <c r="A305" s="47">
        <f>'Refined Drinking Water Calcs'!A305</f>
        <v>2019</v>
      </c>
      <c r="B305" s="48" t="str">
        <f>'Refined Drinking Water Calcs'!B305</f>
        <v>110044852068</v>
      </c>
      <c r="C305" s="48" t="str">
        <f>'Refined Drinking Water Calcs'!C305</f>
        <v>PRAIRIE STATE GENERATING STATION</v>
      </c>
      <c r="D305" s="48" t="str">
        <f>'Refined Drinking Water Calcs'!D305</f>
        <v>Waste Handling, Disposal and Treatment (non-POTW WWT)</v>
      </c>
      <c r="E305" s="48">
        <f>'Refined Drinking Water Calcs'!G305</f>
        <v>1.79087507587534</v>
      </c>
      <c r="F305" s="48">
        <f>'Refined Drinking Water Calcs'!F305</f>
        <v>1.3090934886946901</v>
      </c>
      <c r="G305" s="41">
        <f>($E305*'Exposure Inputs'!$C$53*'Exposure Inputs'!$C$49*'Exposure Inputs'!$C$50*'Exposure Inputs'!$C$54*'Exposure Inputs'!$C$55)/'Exposure Inputs'!$C$48</f>
        <v>7.4383996276482235E-6</v>
      </c>
      <c r="H305" s="41">
        <f>'Exposure Inputs'!$E$64/$G305</f>
        <v>1693912.7541852312</v>
      </c>
      <c r="I305" s="41">
        <f>($E305*'Exposure Inputs'!$C$53*'Exposure Inputs'!$D$49*'Exposure Inputs'!$D$50*'Exposure Inputs'!$C$54*'Exposure Inputs'!$C$55)/'Exposure Inputs'!$D$48</f>
        <v>5.694982741283582E-6</v>
      </c>
      <c r="J305" s="41">
        <f>'Exposure Inputs'!$E$64/$I305</f>
        <v>2212473.7812919356</v>
      </c>
      <c r="K305" s="41">
        <f>($E305*'Exposure Inputs'!$C$53*'Exposure Inputs'!$E$49*'Exposure Inputs'!$E$50*'Exposure Inputs'!$C$54*'Exposure Inputs'!$C$55)/'Exposure Inputs'!$E$48</f>
        <v>3.4546993916508442E-6</v>
      </c>
      <c r="L305" s="41">
        <f>'Exposure Inputs'!$E$64/$K305</f>
        <v>3647205.8988550757</v>
      </c>
    </row>
    <row r="306" spans="1:12" s="35" customFormat="1">
      <c r="A306" s="47">
        <f>'Refined Drinking Water Calcs'!A306</f>
        <v>2019</v>
      </c>
      <c r="B306" s="48" t="str">
        <f>'Refined Drinking Water Calcs'!B306</f>
        <v>110046184516</v>
      </c>
      <c r="C306" s="48" t="str">
        <f>'Refined Drinking Water Calcs'!C306</f>
        <v>PEARL HARBOR NAVAL SHIPYARD &amp; INTERMEDIATE MAINTENANCE FACILITY</v>
      </c>
      <c r="D306" s="48" t="str">
        <f>'Refined Drinking Water Calcs'!D306</f>
        <v>Waste Handling, Disposal and Treatment (non-POTW WWT)</v>
      </c>
      <c r="E306" s="48">
        <f>'Refined Drinking Water Calcs'!G306</f>
        <v>1</v>
      </c>
      <c r="F306" s="48">
        <f>'Refined Drinking Water Calcs'!F306</f>
        <v>1</v>
      </c>
      <c r="G306" s="41">
        <f>($E306*'Exposure Inputs'!$C$53*'Exposure Inputs'!$C$49*'Exposure Inputs'!$C$50*'Exposure Inputs'!$C$54*'Exposure Inputs'!$C$55)/'Exposure Inputs'!$C$48</f>
        <v>4.1535000000000001E-6</v>
      </c>
      <c r="H306" s="41">
        <f>'Exposure Inputs'!$E$64/$G306</f>
        <v>3033586.1321776812</v>
      </c>
      <c r="I306" s="41">
        <f>($E306*'Exposure Inputs'!$C$53*'Exposure Inputs'!$D$49*'Exposure Inputs'!$D$50*'Exposure Inputs'!$C$54*'Exposure Inputs'!$C$55)/'Exposure Inputs'!$D$48</f>
        <v>3.18E-6</v>
      </c>
      <c r="J306" s="41">
        <f>'Exposure Inputs'!$E$64/$I306</f>
        <v>3962264.1509433961</v>
      </c>
      <c r="K306" s="41">
        <f>($E306*'Exposure Inputs'!$C$53*'Exposure Inputs'!$E$49*'Exposure Inputs'!$E$50*'Exposure Inputs'!$C$54*'Exposure Inputs'!$C$55)/'Exposure Inputs'!$E$48</f>
        <v>1.9290566037735847E-6</v>
      </c>
      <c r="L306" s="41">
        <f>'Exposure Inputs'!$E$64/$K306</f>
        <v>6531690.1408450706</v>
      </c>
    </row>
    <row r="307" spans="1:12" s="35" customFormat="1">
      <c r="A307" s="47">
        <f>'Refined Drinking Water Calcs'!A307</f>
        <v>2023</v>
      </c>
      <c r="B307" s="48" t="str">
        <f>'Refined Drinking Water Calcs'!B307</f>
        <v>110041973460</v>
      </c>
      <c r="C307" s="48" t="str">
        <f>'Refined Drinking Water Calcs'!C307</f>
        <v>US MARINE CORPS BASE HAWAII</v>
      </c>
      <c r="D307" s="48" t="str">
        <f>'Refined Drinking Water Calcs'!D307</f>
        <v>Waste Handling, Disposal and Treatment (non-POTW WWT)</v>
      </c>
      <c r="E307" s="48">
        <f>'Refined Drinking Water Calcs'!G307</f>
        <v>1.55890256462123</v>
      </c>
      <c r="F307" s="48">
        <f>'Refined Drinking Water Calcs'!F307</f>
        <v>1.55890256462123</v>
      </c>
      <c r="G307" s="41">
        <f>($E307*'Exposure Inputs'!$C$53*'Exposure Inputs'!$C$49*'Exposure Inputs'!$C$50*'Exposure Inputs'!$C$54*'Exposure Inputs'!$C$55)/'Exposure Inputs'!$C$48</f>
        <v>6.4749018021542811E-6</v>
      </c>
      <c r="H307" s="41">
        <f>'Exposure Inputs'!$E$64/$G307</f>
        <v>1945975.458007382</v>
      </c>
      <c r="I307" s="41">
        <f>($E307*'Exposure Inputs'!$C$53*'Exposure Inputs'!$D$49*'Exposure Inputs'!$D$50*'Exposure Inputs'!$C$54*'Exposure Inputs'!$C$55)/'Exposure Inputs'!$D$48</f>
        <v>4.9573101554955122E-6</v>
      </c>
      <c r="J307" s="41">
        <f>'Exposure Inputs'!$E$64/$I307</f>
        <v>2541700.9637841703</v>
      </c>
      <c r="K307" s="41">
        <f>($E307*'Exposure Inputs'!$C$53*'Exposure Inputs'!$E$49*'Exposure Inputs'!$E$50*'Exposure Inputs'!$C$54*'Exposure Inputs'!$C$55)/'Exposure Inputs'!$E$48</f>
        <v>3.0072112869221616E-6</v>
      </c>
      <c r="L307" s="41">
        <f>'Exposure Inputs'!$E$64/$K307</f>
        <v>4189928.4080221453</v>
      </c>
    </row>
    <row r="308" spans="1:12" s="35" customFormat="1">
      <c r="A308" s="47">
        <f>'Refined Drinking Water Calcs'!A308</f>
        <v>2022</v>
      </c>
      <c r="B308" s="48" t="str">
        <f>'Refined Drinking Water Calcs'!B308</f>
        <v>110000450039</v>
      </c>
      <c r="C308" s="48" t="str">
        <f>'Refined Drinking Water Calcs'!C308</f>
        <v>CLEAN HARBORS BATON ROUGE LLC</v>
      </c>
      <c r="D308" s="48" t="str">
        <f>'Refined Drinking Water Calcs'!D308</f>
        <v>Waste Handling, Disposal and Treatment (non-POTW WWT)</v>
      </c>
      <c r="E308" s="48">
        <f>'Refined Drinking Water Calcs'!G308</f>
        <v>1.2689033962741401</v>
      </c>
      <c r="F308" s="48">
        <f>'Refined Drinking Water Calcs'!F308</f>
        <v>1.2689033962741401</v>
      </c>
      <c r="G308" s="41">
        <f>($E308*'Exposure Inputs'!$C$53*'Exposure Inputs'!$C$49*'Exposure Inputs'!$C$50*'Exposure Inputs'!$C$54*'Exposure Inputs'!$C$55)/'Exposure Inputs'!$C$48</f>
        <v>5.2703902564246403E-6</v>
      </c>
      <c r="H308" s="41">
        <f>'Exposure Inputs'!$E$64/$G308</f>
        <v>2390714.8023128868</v>
      </c>
      <c r="I308" s="41">
        <f>($E308*'Exposure Inputs'!$C$53*'Exposure Inputs'!$D$49*'Exposure Inputs'!$D$50*'Exposure Inputs'!$C$54*'Exposure Inputs'!$C$55)/'Exposure Inputs'!$D$48</f>
        <v>4.035112800151765E-6</v>
      </c>
      <c r="J308" s="41">
        <f>'Exposure Inputs'!$E$64/$I308</f>
        <v>3122589.2866058415</v>
      </c>
      <c r="K308" s="41">
        <f>($E308*'Exposure Inputs'!$C$53*'Exposure Inputs'!$E$49*'Exposure Inputs'!$E$50*'Exposure Inputs'!$C$54*'Exposure Inputs'!$C$55)/'Exposure Inputs'!$E$48</f>
        <v>2.4477864761333596E-6</v>
      </c>
      <c r="L308" s="41">
        <f>'Exposure Inputs'!$E$64/$K308</f>
        <v>5147507.8087299354</v>
      </c>
    </row>
    <row r="309" spans="1:12" s="35" customFormat="1">
      <c r="A309" s="47">
        <f>'Refined Drinking Water Calcs'!A309</f>
        <v>2022</v>
      </c>
      <c r="B309" s="48" t="str">
        <f>'Refined Drinking Water Calcs'!B309</f>
        <v>110041973460</v>
      </c>
      <c r="C309" s="48" t="str">
        <f>'Refined Drinking Water Calcs'!C309</f>
        <v>US MARINE CORPS BASE HAWAII</v>
      </c>
      <c r="D309" s="48" t="str">
        <f>'Refined Drinking Water Calcs'!D309</f>
        <v>Waste Handling, Disposal and Treatment (non-POTW WWT)</v>
      </c>
      <c r="E309" s="48">
        <f>'Refined Drinking Water Calcs'!G309</f>
        <v>1.2193589880997999</v>
      </c>
      <c r="F309" s="48">
        <f>'Refined Drinking Water Calcs'!F309</f>
        <v>1.2193589880997999</v>
      </c>
      <c r="G309" s="41">
        <f>($E309*'Exposure Inputs'!$C$53*'Exposure Inputs'!$C$49*'Exposure Inputs'!$C$50*'Exposure Inputs'!$C$54*'Exposure Inputs'!$C$55)/'Exposure Inputs'!$C$48</f>
        <v>5.0646075570725187E-6</v>
      </c>
      <c r="H309" s="41">
        <f>'Exposure Inputs'!$E$64/$G309</f>
        <v>2487853.1767786453</v>
      </c>
      <c r="I309" s="41">
        <f>($E309*'Exposure Inputs'!$C$53*'Exposure Inputs'!$D$49*'Exposure Inputs'!$D$50*'Exposure Inputs'!$C$54*'Exposure Inputs'!$C$55)/'Exposure Inputs'!$D$48</f>
        <v>3.8775615821573632E-6</v>
      </c>
      <c r="J309" s="41">
        <f>'Exposure Inputs'!$E$64/$I309</f>
        <v>3249464.8332547499</v>
      </c>
      <c r="K309" s="41">
        <f>($E309*'Exposure Inputs'!$C$53*'Exposure Inputs'!$E$49*'Exposure Inputs'!$E$50*'Exposure Inputs'!$C$54*'Exposure Inputs'!$C$55)/'Exposure Inputs'!$E$48</f>
        <v>2.3522125083645953E-6</v>
      </c>
      <c r="L309" s="41">
        <f>'Exposure Inputs'!$E$64/$K309</f>
        <v>5356658.8712515198</v>
      </c>
    </row>
    <row r="310" spans="1:12" s="35" customFormat="1">
      <c r="A310" s="47">
        <f>'Refined Drinking Water Calcs'!A310</f>
        <v>2021</v>
      </c>
      <c r="B310" s="48" t="str">
        <f>'Refined Drinking Water Calcs'!B310</f>
        <v>110044852068</v>
      </c>
      <c r="C310" s="48" t="str">
        <f>'Refined Drinking Water Calcs'!C310</f>
        <v>PRAIRIE STATE GENERATING STATION</v>
      </c>
      <c r="D310" s="48" t="str">
        <f>'Refined Drinking Water Calcs'!D310</f>
        <v>Waste Handling, Disposal and Treatment (non-POTW WWT)</v>
      </c>
      <c r="E310" s="48">
        <f>'Refined Drinking Water Calcs'!G310</f>
        <v>1.15068590045285</v>
      </c>
      <c r="F310" s="48">
        <f>'Refined Drinking Water Calcs'!F310</f>
        <v>0.84112813903523698</v>
      </c>
      <c r="G310" s="41">
        <f>($E310*'Exposure Inputs'!$C$53*'Exposure Inputs'!$C$49*'Exposure Inputs'!$C$50*'Exposure Inputs'!$C$54*'Exposure Inputs'!$C$55)/'Exposure Inputs'!$C$48</f>
        <v>4.7793738875309137E-6</v>
      </c>
      <c r="H310" s="41">
        <f>'Exposure Inputs'!$E$64/$G310</f>
        <v>2636328.585397474</v>
      </c>
      <c r="I310" s="41">
        <f>($E310*'Exposure Inputs'!$C$53*'Exposure Inputs'!$D$49*'Exposure Inputs'!$D$50*'Exposure Inputs'!$C$54*'Exposure Inputs'!$C$55)/'Exposure Inputs'!$D$48</f>
        <v>3.6591811634400637E-6</v>
      </c>
      <c r="J310" s="41">
        <f>'Exposure Inputs'!$E$64/$I310</f>
        <v>3443393.326870569</v>
      </c>
      <c r="K310" s="41">
        <f>($E310*'Exposure Inputs'!$C$53*'Exposure Inputs'!$E$49*'Exposure Inputs'!$E$50*'Exposure Inputs'!$C$54*'Exposure Inputs'!$C$55)/'Exposure Inputs'!$E$48</f>
        <v>2.219738235137725E-6</v>
      </c>
      <c r="L310" s="41">
        <f>'Exposure Inputs'!$E$64/$K310</f>
        <v>5676344.9854339352</v>
      </c>
    </row>
    <row r="311" spans="1:12" s="35" customFormat="1">
      <c r="A311" s="47">
        <f>'Refined Drinking Water Calcs'!A311</f>
        <v>2019</v>
      </c>
      <c r="B311" s="48" t="str">
        <f>'Refined Drinking Water Calcs'!B311</f>
        <v>110071169347</v>
      </c>
      <c r="C311" s="48" t="str">
        <f>'Refined Drinking Water Calcs'!C311</f>
        <v>NAVAL AUX. LANDING FIELD - SAN CLEMENTE ISLAND</v>
      </c>
      <c r="D311" s="48" t="str">
        <f>'Refined Drinking Water Calcs'!D311</f>
        <v>Waste Handling, Disposal and Treatment (non-POTW WWT)</v>
      </c>
      <c r="E311" s="48">
        <f>'Refined Drinking Water Calcs'!G311</f>
        <v>0.97701437152456505</v>
      </c>
      <c r="F311" s="48">
        <f>'Refined Drinking Water Calcs'!F311</f>
        <v>0.97701437152456505</v>
      </c>
      <c r="G311" s="41">
        <f>($E311*'Exposure Inputs'!$C$53*'Exposure Inputs'!$C$49*'Exposure Inputs'!$C$50*'Exposure Inputs'!$C$54*'Exposure Inputs'!$C$55)/'Exposure Inputs'!$C$48</f>
        <v>4.0580291921272811E-6</v>
      </c>
      <c r="H311" s="41">
        <f>'Exposure Inputs'!$E$64/$G311</f>
        <v>3104955.4853977989</v>
      </c>
      <c r="I311" s="41">
        <f>($E311*'Exposure Inputs'!$C$53*'Exposure Inputs'!$D$49*'Exposure Inputs'!$D$50*'Exposure Inputs'!$C$54*'Exposure Inputs'!$C$55)/'Exposure Inputs'!$D$48</f>
        <v>3.1069057014481174E-6</v>
      </c>
      <c r="J311" s="41">
        <f>'Exposure Inputs'!$E$64/$I311</f>
        <v>4055481.9523898605</v>
      </c>
      <c r="K311" s="41">
        <f>($E311*'Exposure Inputs'!$C$53*'Exposure Inputs'!$E$49*'Exposure Inputs'!$E$50*'Exposure Inputs'!$C$54*'Exposure Inputs'!$C$55)/'Exposure Inputs'!$E$48</f>
        <v>1.8847160253711611E-6</v>
      </c>
      <c r="L311" s="41">
        <f>'Exposure Inputs'!$E$64/$K311</f>
        <v>6685357.2794971354</v>
      </c>
    </row>
    <row r="312" spans="1:12" s="35" customFormat="1">
      <c r="A312" s="47">
        <f>'Refined Drinking Water Calcs'!A312</f>
        <v>2023</v>
      </c>
      <c r="B312" s="48" t="str">
        <f>'Refined Drinking Water Calcs'!B312</f>
        <v>110000450039</v>
      </c>
      <c r="C312" s="48" t="str">
        <f>'Refined Drinking Water Calcs'!C312</f>
        <v>CLEAN HARBORS BATON ROUGE LLC</v>
      </c>
      <c r="D312" s="48" t="str">
        <f>'Refined Drinking Water Calcs'!D312</f>
        <v>Waste Handling, Disposal and Treatment (non-POTW WWT)</v>
      </c>
      <c r="E312" s="48">
        <f>'Refined Drinking Water Calcs'!G312</f>
        <v>0.87446259190642806</v>
      </c>
      <c r="F312" s="48">
        <f>'Refined Drinking Water Calcs'!F312</f>
        <v>0.87446259190642806</v>
      </c>
      <c r="G312" s="41">
        <f>($E312*'Exposure Inputs'!$C$53*'Exposure Inputs'!$C$49*'Exposure Inputs'!$C$50*'Exposure Inputs'!$C$54*'Exposure Inputs'!$C$55)/'Exposure Inputs'!$C$48</f>
        <v>3.6320803754833492E-6</v>
      </c>
      <c r="H312" s="41">
        <f>'Exposure Inputs'!$E$64/$G312</f>
        <v>3469086.2253628457</v>
      </c>
      <c r="I312" s="41">
        <f>($E312*'Exposure Inputs'!$C$53*'Exposure Inputs'!$D$49*'Exposure Inputs'!$D$50*'Exposure Inputs'!$C$54*'Exposure Inputs'!$C$55)/'Exposure Inputs'!$D$48</f>
        <v>2.7807910422624418E-6</v>
      </c>
      <c r="J312" s="41">
        <f>'Exposure Inputs'!$E$64/$I312</f>
        <v>4531084.7915234519</v>
      </c>
      <c r="K312" s="41">
        <f>($E312*'Exposure Inputs'!$C$53*'Exposure Inputs'!$E$49*'Exposure Inputs'!$E$50*'Exposure Inputs'!$C$54*'Exposure Inputs'!$C$55)/'Exposure Inputs'!$E$48</f>
        <v>1.6868878376700606E-6</v>
      </c>
      <c r="L312" s="41">
        <f>'Exposure Inputs'!$E$64/$K312</f>
        <v>7469376.2789843772</v>
      </c>
    </row>
    <row r="313" spans="1:12" s="35" customFormat="1">
      <c r="A313" s="47">
        <f>'Refined Drinking Water Calcs'!A313</f>
        <v>2021</v>
      </c>
      <c r="B313" s="48" t="str">
        <f>'Refined Drinking Water Calcs'!B313</f>
        <v>110070381611</v>
      </c>
      <c r="C313" s="48" t="str">
        <f>'Refined Drinking Water Calcs'!C313</f>
        <v>ASHLAND DIST. CO.</v>
      </c>
      <c r="D313" s="48" t="str">
        <f>'Refined Drinking Water Calcs'!D313</f>
        <v>Waste Handling, Disposal and Treatment (Remediation)</v>
      </c>
      <c r="E313" s="48">
        <f>'Refined Drinking Water Calcs'!G313</f>
        <v>7.7616348383524004E-3</v>
      </c>
      <c r="F313" s="48">
        <f>'Refined Drinking Water Calcs'!F313</f>
        <v>5.2150613827250903E-3</v>
      </c>
      <c r="G313" s="41">
        <f>($E313*'Exposure Inputs'!$C$53*'Exposure Inputs'!$C$49*'Exposure Inputs'!$C$50*'Exposure Inputs'!$C$54*'Exposure Inputs'!$C$55)/'Exposure Inputs'!$C$48</f>
        <v>3.2237950301096699E-8</v>
      </c>
      <c r="H313" s="41">
        <f>'Exposure Inputs'!$E$64/$G313</f>
        <v>390843706.94533151</v>
      </c>
      <c r="I313" s="41">
        <f>($E313*'Exposure Inputs'!$C$53*'Exposure Inputs'!$D$49*'Exposure Inputs'!$D$50*'Exposure Inputs'!$C$54*'Exposure Inputs'!$C$55)/'Exposure Inputs'!$D$48</f>
        <v>2.4681998785960636E-8</v>
      </c>
      <c r="J313" s="41">
        <f>'Exposure Inputs'!$E$64/$I313</f>
        <v>510493502.13755798</v>
      </c>
      <c r="K313" s="41">
        <f>($E313*'Exposure Inputs'!$C$53*'Exposure Inputs'!$E$49*'Exposure Inputs'!$E$50*'Exposure Inputs'!$C$54*'Exposure Inputs'!$C$55)/'Exposure Inputs'!$E$48</f>
        <v>1.4972632941002818E-8</v>
      </c>
      <c r="L313" s="41">
        <f>'Exposure Inputs'!$E$64/$K313</f>
        <v>841535356.51666701</v>
      </c>
    </row>
    <row r="314" spans="1:12" s="35" customFormat="1">
      <c r="A314" s="47">
        <f>'Refined Drinking Water Calcs'!A314</f>
        <v>2020</v>
      </c>
      <c r="B314" s="48" t="str">
        <f>'Refined Drinking Water Calcs'!B314</f>
        <v>110022302417</v>
      </c>
      <c r="C314" s="48" t="str">
        <f>'Refined Drinking Water Calcs'!C314</f>
        <v>NAVY PUBLIC WORKS CENTER</v>
      </c>
      <c r="D314" s="48" t="str">
        <f>'Refined Drinking Water Calcs'!D314</f>
        <v>Waste Handling, Disposal and Treatment (non-POTW WWT)</v>
      </c>
      <c r="E314" s="48">
        <f>'Refined Drinking Water Calcs'!G314</f>
        <v>0.83419535230567599</v>
      </c>
      <c r="F314" s="48">
        <f>'Refined Drinking Water Calcs'!F314</f>
        <v>0.83419535230567599</v>
      </c>
      <c r="G314" s="41">
        <f>($E314*'Exposure Inputs'!$C$53*'Exposure Inputs'!$C$49*'Exposure Inputs'!$C$50*'Exposure Inputs'!$C$54*'Exposure Inputs'!$C$55)/'Exposure Inputs'!$C$48</f>
        <v>3.4648303958016257E-6</v>
      </c>
      <c r="H314" s="41">
        <f>'Exposure Inputs'!$E$64/$G314</f>
        <v>3636541.6371512911</v>
      </c>
      <c r="I314" s="41">
        <f>($E314*'Exposure Inputs'!$C$53*'Exposure Inputs'!$D$49*'Exposure Inputs'!$D$50*'Exposure Inputs'!$C$54*'Exposure Inputs'!$C$55)/'Exposure Inputs'!$D$48</f>
        <v>2.6527412203320497E-6</v>
      </c>
      <c r="J314" s="41">
        <f>'Exposure Inputs'!$E$64/$I314</f>
        <v>4749803.6760716634</v>
      </c>
      <c r="K314" s="41">
        <f>($E314*'Exposure Inputs'!$C$53*'Exposure Inputs'!$E$49*'Exposure Inputs'!$E$50*'Exposure Inputs'!$C$54*'Exposure Inputs'!$C$55)/'Exposure Inputs'!$E$48</f>
        <v>1.6092100532024965E-6</v>
      </c>
      <c r="L314" s="41">
        <f>'Exposure Inputs'!$E$64/$K314</f>
        <v>7829928.7124913745</v>
      </c>
    </row>
    <row r="315" spans="1:12" s="35" customFormat="1">
      <c r="A315" s="47">
        <f>'Refined Drinking Water Calcs'!A315</f>
        <v>2022</v>
      </c>
      <c r="B315" s="48" t="str">
        <f>'Refined Drinking Water Calcs'!B315</f>
        <v>110006777247</v>
      </c>
      <c r="C315" s="48" t="str">
        <f>'Refined Drinking Water Calcs'!C315</f>
        <v>ALOUN KAUAI FARMING LLC</v>
      </c>
      <c r="D315" s="48" t="str">
        <f>'Refined Drinking Water Calcs'!D315</f>
        <v>Waste Handling, Disposal and Treatment (non-POTW WWT)</v>
      </c>
      <c r="E315" s="48">
        <f>'Refined Drinking Water Calcs'!G315</f>
        <v>0.762535399134043</v>
      </c>
      <c r="F315" s="48">
        <f>'Refined Drinking Water Calcs'!F315</f>
        <v>0.762535399134043</v>
      </c>
      <c r="G315" s="41">
        <f>($E315*'Exposure Inputs'!$C$53*'Exposure Inputs'!$C$49*'Exposure Inputs'!$C$50*'Exposure Inputs'!$C$54*'Exposure Inputs'!$C$55)/'Exposure Inputs'!$C$48</f>
        <v>3.1671907803032483E-6</v>
      </c>
      <c r="H315" s="41">
        <f>'Exposure Inputs'!$E$64/$G315</f>
        <v>3978288.9235341833</v>
      </c>
      <c r="I315" s="41">
        <f>($E315*'Exposure Inputs'!$C$53*'Exposure Inputs'!$D$49*'Exposure Inputs'!$D$50*'Exposure Inputs'!$C$54*'Exposure Inputs'!$C$55)/'Exposure Inputs'!$D$48</f>
        <v>2.4248625692462574E-6</v>
      </c>
      <c r="J315" s="41">
        <f>'Exposure Inputs'!$E$64/$I315</f>
        <v>5196170.7685217699</v>
      </c>
      <c r="K315" s="41">
        <f>($E315*'Exposure Inputs'!$C$53*'Exposure Inputs'!$E$49*'Exposure Inputs'!$E$50*'Exposure Inputs'!$C$54*'Exposure Inputs'!$C$55)/'Exposure Inputs'!$E$48</f>
        <v>1.4709739473106521E-6</v>
      </c>
      <c r="L315" s="41">
        <f>'Exposure Inputs'!$E$64/$K315</f>
        <v>8565753.3384845406</v>
      </c>
    </row>
    <row r="316" spans="1:12" s="35" customFormat="1">
      <c r="A316" s="47">
        <f>'Refined Drinking Water Calcs'!A316</f>
        <v>2021</v>
      </c>
      <c r="B316" s="48" t="str">
        <f>'Refined Drinking Water Calcs'!B316</f>
        <v>110071169347</v>
      </c>
      <c r="C316" s="48" t="str">
        <f>'Refined Drinking Water Calcs'!C316</f>
        <v>NAVAL AUX. LANDING FIELD - SAN CLEMENTE ISLAND</v>
      </c>
      <c r="D316" s="48" t="str">
        <f>'Refined Drinking Water Calcs'!D316</f>
        <v>Waste Handling, Disposal and Treatment (non-POTW WWT)</v>
      </c>
      <c r="E316" s="48">
        <f>'Refined Drinking Water Calcs'!G316</f>
        <v>0.66627071199999999</v>
      </c>
      <c r="F316" s="48">
        <f>'Refined Drinking Water Calcs'!F316</f>
        <v>0.66627071199999999</v>
      </c>
      <c r="G316" s="41">
        <f>($E316*'Exposure Inputs'!$C$53*'Exposure Inputs'!$C$49*'Exposure Inputs'!$C$50*'Exposure Inputs'!$C$54*'Exposure Inputs'!$C$55)/'Exposure Inputs'!$C$48</f>
        <v>2.7673554022920004E-6</v>
      </c>
      <c r="H316" s="41">
        <f>'Exposure Inputs'!$E$64/$G316</f>
        <v>4553083.4202084523</v>
      </c>
      <c r="I316" s="41">
        <f>($E316*'Exposure Inputs'!$C$53*'Exposure Inputs'!$D$49*'Exposure Inputs'!$D$50*'Exposure Inputs'!$C$54*'Exposure Inputs'!$C$55)/'Exposure Inputs'!$D$48</f>
        <v>2.1187408641600004E-6</v>
      </c>
      <c r="J316" s="41">
        <f>'Exposure Inputs'!$E$64/$I316</f>
        <v>5946928.2974326434</v>
      </c>
      <c r="K316" s="41">
        <f>($E316*'Exposure Inputs'!$C$53*'Exposure Inputs'!$E$49*'Exposure Inputs'!$E$50*'Exposure Inputs'!$C$54*'Exposure Inputs'!$C$55)/'Exposure Inputs'!$E$48</f>
        <v>1.2852739168845284E-6</v>
      </c>
      <c r="L316" s="41">
        <f>'Exposure Inputs'!$E$64/$K316</f>
        <v>9803357.7391363252</v>
      </c>
    </row>
    <row r="317" spans="1:12" s="35" customFormat="1">
      <c r="A317" s="47">
        <f>'Refined Drinking Water Calcs'!A317</f>
        <v>2023</v>
      </c>
      <c r="B317" s="48" t="str">
        <f>'Refined Drinking Water Calcs'!B317</f>
        <v>110012150858</v>
      </c>
      <c r="C317" s="48" t="str">
        <f>'Refined Drinking Water Calcs'!C317</f>
        <v>LARIMER ENERGY FACILITY</v>
      </c>
      <c r="D317" s="48" t="str">
        <f>'Refined Drinking Water Calcs'!D317</f>
        <v>Waste Handling, Disposal and Treatment (non-POTW WWT)</v>
      </c>
      <c r="E317" s="48">
        <f>'Refined Drinking Water Calcs'!G317</f>
        <v>0.5</v>
      </c>
      <c r="F317" s="48">
        <f>'Refined Drinking Water Calcs'!F317</f>
        <v>0.5</v>
      </c>
      <c r="G317" s="41">
        <f>($E317*'Exposure Inputs'!$C$53*'Exposure Inputs'!$C$49*'Exposure Inputs'!$C$50*'Exposure Inputs'!$C$54*'Exposure Inputs'!$C$55)/'Exposure Inputs'!$C$48</f>
        <v>2.0767500000000001E-6</v>
      </c>
      <c r="H317" s="41">
        <f>'Exposure Inputs'!$E$64/$G317</f>
        <v>6067172.2643553624</v>
      </c>
      <c r="I317" s="41">
        <f>($E317*'Exposure Inputs'!$C$53*'Exposure Inputs'!$D$49*'Exposure Inputs'!$D$50*'Exposure Inputs'!$C$54*'Exposure Inputs'!$C$55)/'Exposure Inputs'!$D$48</f>
        <v>1.59E-6</v>
      </c>
      <c r="J317" s="41">
        <f>'Exposure Inputs'!$E$64/$I317</f>
        <v>7924528.3018867923</v>
      </c>
      <c r="K317" s="41">
        <f>($E317*'Exposure Inputs'!$C$53*'Exposure Inputs'!$E$49*'Exposure Inputs'!$E$50*'Exposure Inputs'!$C$54*'Exposure Inputs'!$C$55)/'Exposure Inputs'!$E$48</f>
        <v>9.6452830188679236E-7</v>
      </c>
      <c r="L317" s="41">
        <f>'Exposure Inputs'!$E$64/$K317</f>
        <v>13063380.281690141</v>
      </c>
    </row>
    <row r="318" spans="1:12" s="35" customFormat="1">
      <c r="A318" s="47">
        <f>'Refined Drinking Water Calcs'!A318</f>
        <v>2022</v>
      </c>
      <c r="B318" s="48" t="str">
        <f>'Refined Drinking Water Calcs'!B318</f>
        <v>110045515180</v>
      </c>
      <c r="C318" s="48" t="str">
        <f>'Refined Drinking Water Calcs'!C318</f>
        <v>STONE BREWING COMPANY</v>
      </c>
      <c r="D318" s="48" t="str">
        <f>'Refined Drinking Water Calcs'!D318</f>
        <v>Waste Handling, Disposal and Treatment (non-POTW WWT)</v>
      </c>
      <c r="E318" s="48">
        <f>'Refined Drinking Water Calcs'!G318</f>
        <v>0.44081856401101999</v>
      </c>
      <c r="F318" s="48">
        <f>'Refined Drinking Water Calcs'!F318</f>
        <v>0.15130619300000001</v>
      </c>
      <c r="G318" s="41">
        <f>($E318*'Exposure Inputs'!$C$53*'Exposure Inputs'!$C$49*'Exposure Inputs'!$C$50*'Exposure Inputs'!$C$54*'Exposure Inputs'!$C$55)/'Exposure Inputs'!$C$48</f>
        <v>1.8309399056197718E-6</v>
      </c>
      <c r="H318" s="41">
        <f>'Exposure Inputs'!$E$64/$G318</f>
        <v>6881711.3884111391</v>
      </c>
      <c r="I318" s="41">
        <f>($E318*'Exposure Inputs'!$C$53*'Exposure Inputs'!$D$49*'Exposure Inputs'!$D$50*'Exposure Inputs'!$C$54*'Exposure Inputs'!$C$55)/'Exposure Inputs'!$D$48</f>
        <v>1.4018030335550437E-6</v>
      </c>
      <c r="J318" s="41">
        <f>'Exposure Inputs'!$E$64/$I318</f>
        <v>8988423.9785426632</v>
      </c>
      <c r="K318" s="41">
        <f>($E318*'Exposure Inputs'!$C$53*'Exposure Inputs'!$E$49*'Exposure Inputs'!$E$50*'Exposure Inputs'!$C$54*'Exposure Inputs'!$C$55)/'Exposure Inputs'!$E$48</f>
        <v>8.5036396197144691E-7</v>
      </c>
      <c r="L318" s="41">
        <f>'Exposure Inputs'!$E$64/$K318</f>
        <v>14817184.833172735</v>
      </c>
    </row>
    <row r="319" spans="1:12" s="35" customFormat="1">
      <c r="A319" s="47">
        <f>'Refined Drinking Water Calcs'!A319</f>
        <v>2019</v>
      </c>
      <c r="B319" s="48" t="str">
        <f>'Refined Drinking Water Calcs'!B319</f>
        <v>110064252419</v>
      </c>
      <c r="C319" s="48" t="str">
        <f>'Refined Drinking Water Calcs'!C319</f>
        <v>WEST COUNTY AGENCY COMMON OUTFALL</v>
      </c>
      <c r="D319" s="48" t="str">
        <f>'Refined Drinking Water Calcs'!D319</f>
        <v>Waste Handling, Disposal and Treatment (non-POTW WWT)</v>
      </c>
      <c r="E319" s="48">
        <f>'Refined Drinking Water Calcs'!G319</f>
        <v>0.44055872755246001</v>
      </c>
      <c r="F319" s="48">
        <f>'Refined Drinking Water Calcs'!F319</f>
        <v>0.44055872755246001</v>
      </c>
      <c r="G319" s="41">
        <f>($E319*'Exposure Inputs'!$C$53*'Exposure Inputs'!$C$49*'Exposure Inputs'!$C$50*'Exposure Inputs'!$C$54*'Exposure Inputs'!$C$55)/'Exposure Inputs'!$C$48</f>
        <v>1.8298606748891429E-6</v>
      </c>
      <c r="H319" s="41">
        <f>'Exposure Inputs'!$E$64/$G319</f>
        <v>6885770.1424526963</v>
      </c>
      <c r="I319" s="41">
        <f>($E319*'Exposure Inputs'!$C$53*'Exposure Inputs'!$D$49*'Exposure Inputs'!$D$50*'Exposure Inputs'!$C$54*'Exposure Inputs'!$C$55)/'Exposure Inputs'!$D$48</f>
        <v>1.400976753616823E-6</v>
      </c>
      <c r="J319" s="41">
        <f>'Exposure Inputs'!$E$64/$I319</f>
        <v>8993725.2473827899</v>
      </c>
      <c r="K319" s="41">
        <f>($E319*'Exposure Inputs'!$C$53*'Exposure Inputs'!$E$49*'Exposure Inputs'!$E$50*'Exposure Inputs'!$C$54*'Exposure Inputs'!$C$55)/'Exposure Inputs'!$E$48</f>
        <v>8.4986272273516074E-7</v>
      </c>
      <c r="L319" s="41">
        <f>'Exposure Inputs'!$E$64/$K319</f>
        <v>14825923.837968459</v>
      </c>
    </row>
    <row r="320" spans="1:12" s="35" customFormat="1">
      <c r="A320" s="47">
        <f>'Refined Drinking Water Calcs'!A320</f>
        <v>2022</v>
      </c>
      <c r="B320" s="48" t="str">
        <f>'Refined Drinking Water Calcs'!B320</f>
        <v>110064252419</v>
      </c>
      <c r="C320" s="48" t="str">
        <f>'Refined Drinking Water Calcs'!C320</f>
        <v>WEST COUNTY AGENCY COMMON OUTFALL</v>
      </c>
      <c r="D320" s="48" t="str">
        <f>'Refined Drinking Water Calcs'!D320</f>
        <v>Waste Handling, Disposal and Treatment (non-POTW WWT)</v>
      </c>
      <c r="E320" s="48">
        <f>'Refined Drinking Water Calcs'!G320</f>
        <v>0.37103936870931897</v>
      </c>
      <c r="F320" s="48">
        <f>'Refined Drinking Water Calcs'!F320</f>
        <v>0.37103936870931897</v>
      </c>
      <c r="G320" s="41">
        <f>($E320*'Exposure Inputs'!$C$53*'Exposure Inputs'!$C$49*'Exposure Inputs'!$C$50*'Exposure Inputs'!$C$54*'Exposure Inputs'!$C$55)/'Exposure Inputs'!$C$48</f>
        <v>1.5411120179341569E-6</v>
      </c>
      <c r="H320" s="41">
        <f>'Exposure Inputs'!$E$64/$G320</f>
        <v>8175914.4392956952</v>
      </c>
      <c r="I320" s="41">
        <f>($E320*'Exposure Inputs'!$C$53*'Exposure Inputs'!$D$49*'Exposure Inputs'!$D$50*'Exposure Inputs'!$C$54*'Exposure Inputs'!$C$55)/'Exposure Inputs'!$D$48</f>
        <v>1.1799051924956347E-6</v>
      </c>
      <c r="J320" s="41">
        <f>'Exposure Inputs'!$E$64/$I320</f>
        <v>10678824.095476313</v>
      </c>
      <c r="K320" s="41">
        <f>($E320*'Exposure Inputs'!$C$53*'Exposure Inputs'!$E$49*'Exposure Inputs'!$E$50*'Exposure Inputs'!$C$54*'Exposure Inputs'!$C$55)/'Exposure Inputs'!$E$48</f>
        <v>7.1575594446869377E-7</v>
      </c>
      <c r="L320" s="41">
        <f>'Exposure Inputs'!$E$64/$K320</f>
        <v>17603765.77710855</v>
      </c>
    </row>
    <row r="321" spans="1:12" s="35" customFormat="1">
      <c r="A321" s="47">
        <f>'Refined Drinking Water Calcs'!A321</f>
        <v>2021</v>
      </c>
      <c r="B321" s="48" t="str">
        <f>'Refined Drinking Water Calcs'!B321</f>
        <v>110064624018</v>
      </c>
      <c r="C321" s="48" t="str">
        <f>'Refined Drinking Water Calcs'!C321</f>
        <v>INGLEWOOD OIL FIELD</v>
      </c>
      <c r="D321" s="48" t="str">
        <f>'Refined Drinking Water Calcs'!D321</f>
        <v>Waste Handling, Disposal and Treatment (non-POTW WWT)</v>
      </c>
      <c r="E321" s="48">
        <f>'Refined Drinking Water Calcs'!G321</f>
        <v>0.16863023999999999</v>
      </c>
      <c r="F321" s="48">
        <f>'Refined Drinking Water Calcs'!F321</f>
        <v>5.0710388376050797E-2</v>
      </c>
      <c r="G321" s="41">
        <f>($E321*'Exposure Inputs'!$C$53*'Exposure Inputs'!$C$49*'Exposure Inputs'!$C$50*'Exposure Inputs'!$C$54*'Exposure Inputs'!$C$55)/'Exposure Inputs'!$C$48</f>
        <v>7.0040570184000006E-7</v>
      </c>
      <c r="H321" s="41">
        <f>'Exposure Inputs'!$E$64/$G321</f>
        <v>17989573.709778752</v>
      </c>
      <c r="I321" s="41">
        <f>($E321*'Exposure Inputs'!$C$53*'Exposure Inputs'!$D$49*'Exposure Inputs'!$D$50*'Exposure Inputs'!$C$54*'Exposure Inputs'!$C$55)/'Exposure Inputs'!$D$48</f>
        <v>5.3624416319999999E-7</v>
      </c>
      <c r="J321" s="41">
        <f>'Exposure Inputs'!$E$64/$I321</f>
        <v>23496759.246404417</v>
      </c>
      <c r="K321" s="41">
        <f>($E321*'Exposure Inputs'!$C$53*'Exposure Inputs'!$E$49*'Exposure Inputs'!$E$50*'Exposure Inputs'!$C$54*'Exposure Inputs'!$C$55)/'Exposure Inputs'!$E$48</f>
        <v>3.2529727806792453E-7</v>
      </c>
      <c r="L321" s="41">
        <f>'Exposure Inputs'!$E$64/$K321</f>
        <v>38733800.893867373</v>
      </c>
    </row>
    <row r="322" spans="1:12" s="35" customFormat="1">
      <c r="A322" s="47">
        <f>'Refined Drinking Water Calcs'!A322</f>
        <v>2020</v>
      </c>
      <c r="B322" s="48" t="str">
        <f>'Refined Drinking Water Calcs'!B322</f>
        <v>110070828339</v>
      </c>
      <c r="C322" s="48" t="str">
        <f>'Refined Drinking Water Calcs'!C322</f>
        <v>BAE SYSTEMS ORDNANCE SYSTEMS INC.</v>
      </c>
      <c r="D322" s="48" t="str">
        <f>'Refined Drinking Water Calcs'!D322</f>
        <v>Waste Handling, Disposal and Treatment (non-POTW WWT)</v>
      </c>
      <c r="E322" s="48">
        <f>'Refined Drinking Water Calcs'!G322</f>
        <v>0.26573249304880298</v>
      </c>
      <c r="F322" s="48">
        <f>'Refined Drinking Water Calcs'!F322</f>
        <v>0.26573249304880298</v>
      </c>
      <c r="G322" s="41">
        <f>($E322*'Exposure Inputs'!$C$53*'Exposure Inputs'!$C$49*'Exposure Inputs'!$C$50*'Exposure Inputs'!$C$54*'Exposure Inputs'!$C$55)/'Exposure Inputs'!$C$48</f>
        <v>1.1037199098782034E-6</v>
      </c>
      <c r="H322" s="41">
        <f>'Exposure Inputs'!$E$64/$G322</f>
        <v>11415939.757207444</v>
      </c>
      <c r="I322" s="41">
        <f>($E322*'Exposure Inputs'!$C$53*'Exposure Inputs'!$D$49*'Exposure Inputs'!$D$50*'Exposure Inputs'!$C$54*'Exposure Inputs'!$C$55)/'Exposure Inputs'!$D$48</f>
        <v>8.4502932789519358E-7</v>
      </c>
      <c r="J322" s="41">
        <f>'Exposure Inputs'!$E$64/$I322</f>
        <v>14910725.088541234</v>
      </c>
      <c r="K322" s="41">
        <f>($E322*'Exposure Inputs'!$C$53*'Exposure Inputs'!$E$49*'Exposure Inputs'!$E$50*'Exposure Inputs'!$C$54*'Exposure Inputs'!$C$55)/'Exposure Inputs'!$E$48</f>
        <v>5.126130205530117E-7</v>
      </c>
      <c r="L322" s="41">
        <f>'Exposure Inputs'!$E$64/$K322</f>
        <v>24579945.28973728</v>
      </c>
    </row>
    <row r="323" spans="1:12" s="35" customFormat="1">
      <c r="A323" s="47">
        <f>'Refined Drinking Water Calcs'!A323</f>
        <v>2023</v>
      </c>
      <c r="B323" s="48" t="str">
        <f>'Refined Drinking Water Calcs'!B323</f>
        <v>110006777247</v>
      </c>
      <c r="C323" s="48" t="str">
        <f>'Refined Drinking Water Calcs'!C323</f>
        <v>ALOUN KAUAI FARMING LLC</v>
      </c>
      <c r="D323" s="48" t="str">
        <f>'Refined Drinking Water Calcs'!D323</f>
        <v>Waste Handling, Disposal and Treatment (non-POTW WWT)</v>
      </c>
      <c r="E323" s="48">
        <f>'Refined Drinking Water Calcs'!G323</f>
        <v>0.16316420106771801</v>
      </c>
      <c r="F323" s="48">
        <f>'Refined Drinking Water Calcs'!F323</f>
        <v>0.16316420106771801</v>
      </c>
      <c r="G323" s="41">
        <f>($E323*'Exposure Inputs'!$C$53*'Exposure Inputs'!$C$49*'Exposure Inputs'!$C$50*'Exposure Inputs'!$C$54*'Exposure Inputs'!$C$55)/'Exposure Inputs'!$C$48</f>
        <v>6.7770250913476674E-7</v>
      </c>
      <c r="H323" s="41">
        <f>'Exposure Inputs'!$E$64/$G323</f>
        <v>18592228.640390627</v>
      </c>
      <c r="I323" s="41">
        <f>($E323*'Exposure Inputs'!$C$53*'Exposure Inputs'!$D$49*'Exposure Inputs'!$D$50*'Exposure Inputs'!$C$54*'Exposure Inputs'!$C$55)/'Exposure Inputs'!$D$48</f>
        <v>5.1886215939534328E-7</v>
      </c>
      <c r="J323" s="41">
        <f>'Exposure Inputs'!$E$64/$I323</f>
        <v>24283906.181717753</v>
      </c>
      <c r="K323" s="41">
        <f>($E323*'Exposure Inputs'!$C$53*'Exposure Inputs'!$E$49*'Exposure Inputs'!$E$50*'Exposure Inputs'!$C$54*'Exposure Inputs'!$C$55)/'Exposure Inputs'!$E$48</f>
        <v>3.1475297956912243E-7</v>
      </c>
      <c r="L323" s="41">
        <f>'Exposure Inputs'!$E$64/$K323</f>
        <v>40031392.291341066</v>
      </c>
    </row>
    <row r="324" spans="1:12" s="35" customFormat="1">
      <c r="A324" s="47">
        <f>'Refined Drinking Water Calcs'!A324</f>
        <v>2023</v>
      </c>
      <c r="B324" s="48" t="str">
        <f>'Refined Drinking Water Calcs'!B324</f>
        <v>110013128169</v>
      </c>
      <c r="C324" s="48" t="str">
        <f>'Refined Drinking Water Calcs'!C324</f>
        <v>DATE GARDENS MOBILE HOME PARK</v>
      </c>
      <c r="D324" s="48" t="str">
        <f>'Refined Drinking Water Calcs'!D324</f>
        <v>Waste Handling, Disposal and Treatment (non-POTW WWT)</v>
      </c>
      <c r="E324" s="48">
        <f>'Refined Drinking Water Calcs'!G324</f>
        <v>0.10948816640733799</v>
      </c>
      <c r="F324" s="48">
        <f>'Refined Drinking Water Calcs'!F324</f>
        <v>0.10948816640733799</v>
      </c>
      <c r="G324" s="41">
        <f>($E324*'Exposure Inputs'!$C$53*'Exposure Inputs'!$C$49*'Exposure Inputs'!$C$50*'Exposure Inputs'!$C$54*'Exposure Inputs'!$C$55)/'Exposure Inputs'!$C$48</f>
        <v>4.5475909917287841E-7</v>
      </c>
      <c r="H324" s="41">
        <f>'Exposure Inputs'!$E$64/$G324</f>
        <v>27706977.216985956</v>
      </c>
      <c r="I324" s="41">
        <f>($E324*'Exposure Inputs'!$C$53*'Exposure Inputs'!$D$49*'Exposure Inputs'!$D$50*'Exposure Inputs'!$C$54*'Exposure Inputs'!$C$55)/'Exposure Inputs'!$D$48</f>
        <v>3.4817236917533481E-7</v>
      </c>
      <c r="J324" s="41">
        <f>'Exposure Inputs'!$E$64/$I324</f>
        <v>36188971.65746893</v>
      </c>
      <c r="K324" s="41">
        <f>($E324*'Exposure Inputs'!$C$53*'Exposure Inputs'!$E$49*'Exposure Inputs'!$E$50*'Exposure Inputs'!$C$54*'Exposure Inputs'!$C$55)/'Exposure Inputs'!$E$48</f>
        <v>2.1120887044313654E-7</v>
      </c>
      <c r="L324" s="41">
        <f>'Exposure Inputs'!$E$64/$K324</f>
        <v>59656585.320322894</v>
      </c>
    </row>
    <row r="325" spans="1:12" s="35" customFormat="1">
      <c r="A325" s="47">
        <f>'Refined Drinking Water Calcs'!A325</f>
        <v>2021</v>
      </c>
      <c r="B325" s="48" t="str">
        <f>'Refined Drinking Water Calcs'!B325</f>
        <v>110070828339</v>
      </c>
      <c r="C325" s="48" t="str">
        <f>'Refined Drinking Water Calcs'!C325</f>
        <v>BAE SYSTEMS ORDNANCE SYSTEMS INC.</v>
      </c>
      <c r="D325" s="48" t="str">
        <f>'Refined Drinking Water Calcs'!D325</f>
        <v>Waste Handling, Disposal and Treatment (non-POTW WWT)</v>
      </c>
      <c r="E325" s="48">
        <f>'Refined Drinking Water Calcs'!G325</f>
        <v>9.9649685000000002E-2</v>
      </c>
      <c r="F325" s="48">
        <f>'Refined Drinking Water Calcs'!F325</f>
        <v>9.9649685000000002E-2</v>
      </c>
      <c r="G325" s="41">
        <f>($E325*'Exposure Inputs'!$C$53*'Exposure Inputs'!$C$49*'Exposure Inputs'!$C$50*'Exposure Inputs'!$C$54*'Exposure Inputs'!$C$55)/'Exposure Inputs'!$C$48</f>
        <v>4.1389496664749996E-7</v>
      </c>
      <c r="H325" s="41">
        <f>'Exposure Inputs'!$E$64/$G325</f>
        <v>30442505.986623857</v>
      </c>
      <c r="I325" s="41">
        <f>($E325*'Exposure Inputs'!$C$53*'Exposure Inputs'!$D$49*'Exposure Inputs'!$D$50*'Exposure Inputs'!$C$54*'Exposure Inputs'!$C$55)/'Exposure Inputs'!$D$48</f>
        <v>3.1688599830000003E-7</v>
      </c>
      <c r="J325" s="41">
        <f>'Exposure Inputs'!$E$64/$I325</f>
        <v>39761933.526868604</v>
      </c>
      <c r="K325" s="41">
        <f>($E325*'Exposure Inputs'!$C$53*'Exposure Inputs'!$E$49*'Exposure Inputs'!$E$50*'Exposure Inputs'!$C$54*'Exposure Inputs'!$C$55)/'Exposure Inputs'!$E$48</f>
        <v>1.9222988291320755E-7</v>
      </c>
      <c r="L325" s="41">
        <f>'Exposure Inputs'!$E$64/$K325</f>
        <v>65546520.702449486</v>
      </c>
    </row>
    <row r="326" spans="1:12" s="35" customFormat="1">
      <c r="A326" s="47">
        <f>'Refined Drinking Water Calcs'!A326</f>
        <v>2019</v>
      </c>
      <c r="B326" s="48" t="str">
        <f>'Refined Drinking Water Calcs'!B326</f>
        <v>110045515180</v>
      </c>
      <c r="C326" s="48" t="str">
        <f>'Refined Drinking Water Calcs'!C326</f>
        <v>STONE BREWING COMPANY</v>
      </c>
      <c r="D326" s="48" t="str">
        <f>'Refined Drinking Water Calcs'!D326</f>
        <v>Waste Handling, Disposal and Treatment (non-POTW WWT)</v>
      </c>
      <c r="E326" s="48">
        <f>'Refined Drinking Water Calcs'!G326</f>
        <v>8.1219055999999998E-2</v>
      </c>
      <c r="F326" s="48">
        <f>'Refined Drinking Water Calcs'!F326</f>
        <v>2.7877560614306501E-2</v>
      </c>
      <c r="G326" s="41">
        <f>($E326*'Exposure Inputs'!$C$53*'Exposure Inputs'!$C$49*'Exposure Inputs'!$C$50*'Exposure Inputs'!$C$54*'Exposure Inputs'!$C$55)/'Exposure Inputs'!$C$48</f>
        <v>3.3734334909600001E-7</v>
      </c>
      <c r="H326" s="41">
        <f>'Exposure Inputs'!$E$64/$G326</f>
        <v>37350669.677540712</v>
      </c>
      <c r="I326" s="41">
        <f>($E326*'Exposure Inputs'!$C$53*'Exposure Inputs'!$D$49*'Exposure Inputs'!$D$50*'Exposure Inputs'!$C$54*'Exposure Inputs'!$C$55)/'Exposure Inputs'!$D$48</f>
        <v>2.5827659808000004E-7</v>
      </c>
      <c r="J326" s="41">
        <f>'Exposure Inputs'!$E$64/$I326</f>
        <v>48784907.706184067</v>
      </c>
      <c r="K326" s="41">
        <f>($E326*'Exposure Inputs'!$C$53*'Exposure Inputs'!$E$49*'Exposure Inputs'!$E$50*'Exposure Inputs'!$C$54*'Exposure Inputs'!$C$55)/'Exposure Inputs'!$E$48</f>
        <v>1.5667615632905661E-7</v>
      </c>
      <c r="L326" s="41">
        <f>'Exposure Inputs'!$E$64/$K326</f>
        <v>80420660.649454847</v>
      </c>
    </row>
    <row r="327" spans="1:12" s="35" customFormat="1">
      <c r="A327" s="47">
        <f>'Refined Drinking Water Calcs'!A327</f>
        <v>2020</v>
      </c>
      <c r="B327" s="48" t="str">
        <f>'Refined Drinking Water Calcs'!B327</f>
        <v>110045515180</v>
      </c>
      <c r="C327" s="48" t="str">
        <f>'Refined Drinking Water Calcs'!C327</f>
        <v>STONE BREWING COMPANY</v>
      </c>
      <c r="D327" s="48" t="str">
        <f>'Refined Drinking Water Calcs'!D327</f>
        <v>Waste Handling, Disposal and Treatment (non-POTW WWT)</v>
      </c>
      <c r="E327" s="48">
        <f>'Refined Drinking Water Calcs'!G327</f>
        <v>7.7341933000000002E-2</v>
      </c>
      <c r="F327" s="48">
        <f>'Refined Drinking Water Calcs'!F327</f>
        <v>2.6546779943006301E-2</v>
      </c>
      <c r="G327" s="41">
        <f>($E327*'Exposure Inputs'!$C$53*'Exposure Inputs'!$C$49*'Exposure Inputs'!$C$50*'Exposure Inputs'!$C$54*'Exposure Inputs'!$C$55)/'Exposure Inputs'!$C$48</f>
        <v>3.2123971871549997E-7</v>
      </c>
      <c r="H327" s="41">
        <f>'Exposure Inputs'!$E$64/$G327</f>
        <v>39223045.177545302</v>
      </c>
      <c r="I327" s="41">
        <f>($E327*'Exposure Inputs'!$C$53*'Exposure Inputs'!$D$49*'Exposure Inputs'!$D$50*'Exposure Inputs'!$C$54*'Exposure Inputs'!$C$55)/'Exposure Inputs'!$D$48</f>
        <v>2.4594734694000001E-7</v>
      </c>
      <c r="J327" s="41">
        <f>'Exposure Inputs'!$E$64/$I327</f>
        <v>51230477.404067412</v>
      </c>
      <c r="K327" s="41">
        <f>($E327*'Exposure Inputs'!$C$53*'Exposure Inputs'!$E$49*'Exposure Inputs'!$E$50*'Exposure Inputs'!$C$54*'Exposure Inputs'!$C$55)/'Exposure Inputs'!$E$48</f>
        <v>1.4919696660226416E-7</v>
      </c>
      <c r="L327" s="41">
        <f>'Exposure Inputs'!$E$64/$K327</f>
        <v>84452119.147902206</v>
      </c>
    </row>
    <row r="328" spans="1:12" s="35" customFormat="1">
      <c r="A328" s="47">
        <f>'Refined Drinking Water Calcs'!A328</f>
        <v>2021</v>
      </c>
      <c r="B328" s="48" t="str">
        <f>'Refined Drinking Water Calcs'!B328</f>
        <v>110006777247</v>
      </c>
      <c r="C328" s="48" t="str">
        <f>'Refined Drinking Water Calcs'!C328</f>
        <v>ALOUN KAUAI FARMING LLC</v>
      </c>
      <c r="D328" s="48" t="str">
        <f>'Refined Drinking Water Calcs'!D328</f>
        <v>Waste Handling, Disposal and Treatment (non-POTW WWT)</v>
      </c>
      <c r="E328" s="48">
        <f>'Refined Drinking Water Calcs'!G328</f>
        <v>7.9377179000000006E-2</v>
      </c>
      <c r="F328" s="48">
        <f>'Refined Drinking Water Calcs'!F328</f>
        <v>7.9377179000000006E-2</v>
      </c>
      <c r="G328" s="41">
        <f>($E328*'Exposure Inputs'!$C$53*'Exposure Inputs'!$C$49*'Exposure Inputs'!$C$50*'Exposure Inputs'!$C$54*'Exposure Inputs'!$C$55)/'Exposure Inputs'!$C$48</f>
        <v>3.2969311297650002E-7</v>
      </c>
      <c r="H328" s="41">
        <f>'Exposure Inputs'!$E$64/$G328</f>
        <v>38217358.822712526</v>
      </c>
      <c r="I328" s="41">
        <f>($E328*'Exposure Inputs'!$C$53*'Exposure Inputs'!$D$49*'Exposure Inputs'!$D$50*'Exposure Inputs'!$C$54*'Exposure Inputs'!$C$55)/'Exposure Inputs'!$D$48</f>
        <v>2.5241942922000005E-7</v>
      </c>
      <c r="J328" s="41">
        <f>'Exposure Inputs'!$E$64/$I328</f>
        <v>49916918.198156111</v>
      </c>
      <c r="K328" s="41">
        <f>($E328*'Exposure Inputs'!$C$53*'Exposure Inputs'!$E$49*'Exposure Inputs'!$E$50*'Exposure Inputs'!$C$54*'Exposure Inputs'!$C$55)/'Exposure Inputs'!$E$48</f>
        <v>1.5312307133886795E-7</v>
      </c>
      <c r="L328" s="41">
        <f>'Exposure Inputs'!$E$64/$K328</f>
        <v>82286750.715152889</v>
      </c>
    </row>
    <row r="329" spans="1:12" s="35" customFormat="1">
      <c r="A329" s="47">
        <f>'Refined Drinking Water Calcs'!A329</f>
        <v>2023</v>
      </c>
      <c r="B329" s="48" t="str">
        <f>'Refined Drinking Water Calcs'!B329</f>
        <v>110045515180</v>
      </c>
      <c r="C329" s="48" t="str">
        <f>'Refined Drinking Water Calcs'!C329</f>
        <v>STONE BREWING COMPANY</v>
      </c>
      <c r="D329" s="48" t="str">
        <f>'Refined Drinking Water Calcs'!D329</f>
        <v>Waste Handling, Disposal and Treatment (non-POTW WWT)</v>
      </c>
      <c r="E329" s="48">
        <f>'Refined Drinking Water Calcs'!G329</f>
        <v>6.8332448000000004E-2</v>
      </c>
      <c r="F329" s="48">
        <f>'Refined Drinking Water Calcs'!F329</f>
        <v>2.3454372000000001E-2</v>
      </c>
      <c r="G329" s="41">
        <f>($E329*'Exposure Inputs'!$C$53*'Exposure Inputs'!$C$49*'Exposure Inputs'!$C$50*'Exposure Inputs'!$C$54*'Exposure Inputs'!$C$55)/'Exposure Inputs'!$C$48</f>
        <v>2.8381882276800003E-7</v>
      </c>
      <c r="H329" s="41">
        <f>'Exposure Inputs'!$E$64/$G329</f>
        <v>44394518.577436022</v>
      </c>
      <c r="I329" s="41">
        <f>($E329*'Exposure Inputs'!$C$53*'Exposure Inputs'!$D$49*'Exposure Inputs'!$D$50*'Exposure Inputs'!$C$54*'Exposure Inputs'!$C$55)/'Exposure Inputs'!$D$48</f>
        <v>2.1729718464000004E-7</v>
      </c>
      <c r="J329" s="41">
        <f>'Exposure Inputs'!$E$64/$I329</f>
        <v>57985104.689113371</v>
      </c>
      <c r="K329" s="41">
        <f>($E329*'Exposure Inputs'!$C$53*'Exposure Inputs'!$E$49*'Exposure Inputs'!$E$50*'Exposure Inputs'!$C$54*'Exposure Inputs'!$C$55)/'Exposure Inputs'!$E$48</f>
        <v>1.3181716006641511E-7</v>
      </c>
      <c r="L329" s="41">
        <f>'Exposure Inputs'!$E$64/$K329</f>
        <v>95586947.812041938</v>
      </c>
    </row>
    <row r="330" spans="1:12" s="35" customFormat="1">
      <c r="A330" s="47">
        <f>'Refined Drinking Water Calcs'!A330</f>
        <v>2022</v>
      </c>
      <c r="B330" s="48" t="str">
        <f>'Refined Drinking Water Calcs'!B330</f>
        <v>110070381611</v>
      </c>
      <c r="C330" s="48" t="str">
        <f>'Refined Drinking Water Calcs'!C330</f>
        <v>ASHLAND DIST. CO.</v>
      </c>
      <c r="D330" s="48" t="str">
        <f>'Refined Drinking Water Calcs'!D330</f>
        <v>Waste Handling, Disposal and Treatment (Remediation)</v>
      </c>
      <c r="E330" s="48">
        <f>'Refined Drinking Water Calcs'!G330</f>
        <v>5.6476660413356701E-3</v>
      </c>
      <c r="F330" s="48">
        <f>'Refined Drinking Water Calcs'!F330</f>
        <v>3.7946805908933602E-3</v>
      </c>
      <c r="G330" s="41">
        <f>($E330*'Exposure Inputs'!$C$53*'Exposure Inputs'!$C$49*'Exposure Inputs'!$C$50*'Exposure Inputs'!$C$54*'Exposure Inputs'!$C$55)/'Exposure Inputs'!$C$48</f>
        <v>2.3457580902687706E-8</v>
      </c>
      <c r="H330" s="41">
        <f>'Exposure Inputs'!$E$64/$G330</f>
        <v>537139786.59053993</v>
      </c>
      <c r="I330" s="41">
        <f>($E330*'Exposure Inputs'!$C$53*'Exposure Inputs'!$D$49*'Exposure Inputs'!$D$50*'Exposure Inputs'!$C$54*'Exposure Inputs'!$C$55)/'Exposure Inputs'!$D$48</f>
        <v>1.7959578011447433E-8</v>
      </c>
      <c r="J330" s="41">
        <f>'Exposure Inputs'!$E$64/$I330</f>
        <v>701575504.2779268</v>
      </c>
      <c r="K330" s="41">
        <f>($E330*'Exposure Inputs'!$C$53*'Exposure Inputs'!$E$49*'Exposure Inputs'!$E$50*'Exposure Inputs'!$C$54*'Exposure Inputs'!$C$55)/'Exposure Inputs'!$E$48</f>
        <v>1.0894667472946394E-8</v>
      </c>
      <c r="L330" s="41">
        <f>'Exposure Inputs'!$E$64/$K330</f>
        <v>1156529103.0027564</v>
      </c>
    </row>
    <row r="331" spans="1:12" s="35" customFormat="1">
      <c r="A331" s="47">
        <f>'Refined Drinking Water Calcs'!A331</f>
        <v>2021</v>
      </c>
      <c r="B331" s="48" t="str">
        <f>'Refined Drinking Water Calcs'!B331</f>
        <v>110045515180</v>
      </c>
      <c r="C331" s="48" t="str">
        <f>'Refined Drinking Water Calcs'!C331</f>
        <v>STONE BREWING COMPANY</v>
      </c>
      <c r="D331" s="48" t="str">
        <f>'Refined Drinking Water Calcs'!D331</f>
        <v>Waste Handling, Disposal and Treatment (non-POTW WWT)</v>
      </c>
      <c r="E331" s="48">
        <f>'Refined Drinking Water Calcs'!G331</f>
        <v>5.387865E-2</v>
      </c>
      <c r="F331" s="48">
        <f>'Refined Drinking Water Calcs'!F331</f>
        <v>1.84932624322066E-2</v>
      </c>
      <c r="G331" s="41">
        <f>($E331*'Exposure Inputs'!$C$53*'Exposure Inputs'!$C$49*'Exposure Inputs'!$C$50*'Exposure Inputs'!$C$54*'Exposure Inputs'!$C$55)/'Exposure Inputs'!$C$48</f>
        <v>2.2378497277500004E-7</v>
      </c>
      <c r="H331" s="41">
        <f>'Exposure Inputs'!$E$64/$G331</f>
        <v>56304048.675638326</v>
      </c>
      <c r="I331" s="41">
        <f>($E331*'Exposure Inputs'!$C$53*'Exposure Inputs'!$D$49*'Exposure Inputs'!$D$50*'Exposure Inputs'!$C$54*'Exposure Inputs'!$C$55)/'Exposure Inputs'!$D$48</f>
        <v>1.7133410700000001E-7</v>
      </c>
      <c r="J331" s="41">
        <f>'Exposure Inputs'!$E$64/$I331</f>
        <v>73540523.954171017</v>
      </c>
      <c r="K331" s="41">
        <f>($E331*'Exposure Inputs'!$C$53*'Exposure Inputs'!$E$49*'Exposure Inputs'!$E$50*'Exposure Inputs'!$C$54*'Exposure Inputs'!$C$55)/'Exposure Inputs'!$E$48</f>
        <v>1.0393496558490567E-7</v>
      </c>
      <c r="L331" s="41">
        <f>'Exposure Inputs'!$E$64/$K331</f>
        <v>121229654.80473377</v>
      </c>
    </row>
    <row r="332" spans="1:12" s="35" customFormat="1">
      <c r="A332" s="47">
        <f>'Refined Drinking Water Calcs'!A332</f>
        <v>2020</v>
      </c>
      <c r="B332" s="48" t="str">
        <f>'Refined Drinking Water Calcs'!B332</f>
        <v>110000911309</v>
      </c>
      <c r="C332" s="48" t="str">
        <f>'Refined Drinking Water Calcs'!C332</f>
        <v>QUALAWASH HOLDINGS LLC - QUALA - GEISMAR TERMINAL 260</v>
      </c>
      <c r="D332" s="48" t="str">
        <f>'Refined Drinking Water Calcs'!D332</f>
        <v>Waste Handling, Disposal and Treatment (non-POTW WWT)</v>
      </c>
      <c r="E332" s="48">
        <f>'Refined Drinking Water Calcs'!G332</f>
        <v>3.1220545986493899E-2</v>
      </c>
      <c r="F332" s="48">
        <f>'Refined Drinking Water Calcs'!F332</f>
        <v>1.7319517855648E-2</v>
      </c>
      <c r="G332" s="41">
        <f>($E332*'Exposure Inputs'!$C$53*'Exposure Inputs'!$C$49*'Exposure Inputs'!$C$50*'Exposure Inputs'!$C$54*'Exposure Inputs'!$C$55)/'Exposure Inputs'!$C$48</f>
        <v>1.2967453775490243E-7</v>
      </c>
      <c r="H332" s="41">
        <f>'Exposure Inputs'!$E$64/$G332</f>
        <v>97166338.266153932</v>
      </c>
      <c r="I332" s="41">
        <f>($E332*'Exposure Inputs'!$C$53*'Exposure Inputs'!$D$49*'Exposure Inputs'!$D$50*'Exposure Inputs'!$C$54*'Exposure Inputs'!$C$55)/'Exposure Inputs'!$D$48</f>
        <v>9.9281336237050616E-8</v>
      </c>
      <c r="J332" s="41">
        <f>'Exposure Inputs'!$E$64/$I332</f>
        <v>126912071.06555672</v>
      </c>
      <c r="K332" s="41">
        <f>($E332*'Exposure Inputs'!$C$53*'Exposure Inputs'!$E$49*'Exposure Inputs'!$E$50*'Exposure Inputs'!$C$54*'Exposure Inputs'!$C$55)/'Exposure Inputs'!$E$48</f>
        <v>6.0226200408662954E-8</v>
      </c>
      <c r="L332" s="41">
        <f>'Exposure Inputs'!$E$64/$K332</f>
        <v>209211272.07931271</v>
      </c>
    </row>
    <row r="333" spans="1:12" s="35" customFormat="1">
      <c r="A333" s="47">
        <f>'Refined Drinking Water Calcs'!A333</f>
        <v>2023</v>
      </c>
      <c r="B333" s="48" t="str">
        <f>'Refined Drinking Water Calcs'!B333</f>
        <v>110010134185</v>
      </c>
      <c r="C333" s="48" t="str">
        <f>'Refined Drinking Water Calcs'!C333</f>
        <v>ENGLISH LEASE, BOUNDARY BUTTE</v>
      </c>
      <c r="D333" s="48" t="str">
        <f>'Refined Drinking Water Calcs'!D333</f>
        <v>Waste Handling, Disposal and Treatment (non-POTW WWT)</v>
      </c>
      <c r="E333" s="48">
        <f>'Refined Drinking Water Calcs'!G333</f>
        <v>2.1894061999999999E-2</v>
      </c>
      <c r="F333" s="48">
        <f>'Refined Drinking Water Calcs'!F333</f>
        <v>1.8420079872207399E-2</v>
      </c>
      <c r="G333" s="41">
        <f>($E333*'Exposure Inputs'!$C$53*'Exposure Inputs'!$C$49*'Exposure Inputs'!$C$50*'Exposure Inputs'!$C$54*'Exposure Inputs'!$C$55)/'Exposure Inputs'!$C$48</f>
        <v>9.093698651700001E-8</v>
      </c>
      <c r="H333" s="41">
        <f>'Exposure Inputs'!$E$64/$G333</f>
        <v>138557483.40247145</v>
      </c>
      <c r="I333" s="41">
        <f>($E333*'Exposure Inputs'!$C$53*'Exposure Inputs'!$D$49*'Exposure Inputs'!$D$50*'Exposure Inputs'!$C$54*'Exposure Inputs'!$C$55)/'Exposure Inputs'!$D$48</f>
        <v>6.9623117159999999E-8</v>
      </c>
      <c r="J333" s="41">
        <f>'Exposure Inputs'!$E$64/$I333</f>
        <v>180974373.36860543</v>
      </c>
      <c r="K333" s="41">
        <f>($E333*'Exposure Inputs'!$C$53*'Exposure Inputs'!$E$49*'Exposure Inputs'!$E$50*'Exposure Inputs'!$C$54*'Exposure Inputs'!$C$55)/'Exposure Inputs'!$E$48</f>
        <v>4.2234884884528307E-8</v>
      </c>
      <c r="L333" s="41">
        <f>'Exposure Inputs'!$E$64/$K333</f>
        <v>298331581.45094633</v>
      </c>
    </row>
    <row r="334" spans="1:12" s="35" customFormat="1">
      <c r="A334" s="47">
        <f>'Refined Drinking Water Calcs'!A334</f>
        <v>2022</v>
      </c>
      <c r="B334" s="48" t="str">
        <f>'Refined Drinking Water Calcs'!B334</f>
        <v>110070162955</v>
      </c>
      <c r="C334" s="48" t="str">
        <f>'Refined Drinking Water Calcs'!C334</f>
        <v>MCDONALD FARMS ENTERPRISES INC</v>
      </c>
      <c r="D334" s="48" t="str">
        <f>'Refined Drinking Water Calcs'!D334</f>
        <v>Waste Handling, Disposal and Treatment (non-POTW WWT)</v>
      </c>
      <c r="E334" s="48">
        <f>'Refined Drinking Water Calcs'!G334</f>
        <v>1.6093706877288099E-2</v>
      </c>
      <c r="F334" s="48">
        <f>'Refined Drinking Water Calcs'!F334</f>
        <v>1.190619E-3</v>
      </c>
      <c r="G334" s="41">
        <f>($E334*'Exposure Inputs'!$C$53*'Exposure Inputs'!$C$49*'Exposure Inputs'!$C$50*'Exposure Inputs'!$C$54*'Exposure Inputs'!$C$55)/'Exposure Inputs'!$C$48</f>
        <v>6.6845211514816142E-8</v>
      </c>
      <c r="H334" s="41">
        <f>'Exposure Inputs'!$E$64/$G334</f>
        <v>188495177.35772634</v>
      </c>
      <c r="I334" s="41">
        <f>($E334*'Exposure Inputs'!$C$53*'Exposure Inputs'!$D$49*'Exposure Inputs'!$D$50*'Exposure Inputs'!$C$54*'Exposure Inputs'!$C$55)/'Exposure Inputs'!$D$48</f>
        <v>5.1177987869776162E-8</v>
      </c>
      <c r="J334" s="41">
        <f>'Exposure Inputs'!$E$64/$I334</f>
        <v>246199597.21865299</v>
      </c>
      <c r="K334" s="41">
        <f>($E334*'Exposure Inputs'!$C$53*'Exposure Inputs'!$E$49*'Exposure Inputs'!$E$50*'Exposure Inputs'!$C$54*'Exposure Inputs'!$C$55)/'Exposure Inputs'!$E$48</f>
        <v>3.1045671530828967E-8</v>
      </c>
      <c r="L334" s="41">
        <f>'Exposure Inputs'!$E$64/$K334</f>
        <v>405853678.74835467</v>
      </c>
    </row>
    <row r="335" spans="1:12" s="35" customFormat="1">
      <c r="A335" s="47">
        <f>'Refined Drinking Water Calcs'!A335</f>
        <v>2023</v>
      </c>
      <c r="B335" s="48" t="str">
        <f>'Refined Drinking Water Calcs'!B335</f>
        <v>110001163062</v>
      </c>
      <c r="C335" s="48" t="str">
        <f>'Refined Drinking Water Calcs'!C335</f>
        <v>CROCKETT COGEN PROJECT</v>
      </c>
      <c r="D335" s="48" t="str">
        <f>'Refined Drinking Water Calcs'!D335</f>
        <v>Waste Handling, Disposal and Treatment (non-POTW WWT)</v>
      </c>
      <c r="E335" s="48">
        <f>'Refined Drinking Water Calcs'!G335</f>
        <v>2.77023086859658E-2</v>
      </c>
      <c r="F335" s="48">
        <f>'Refined Drinking Water Calcs'!F335</f>
        <v>2.77023086859658E-2</v>
      </c>
      <c r="G335" s="41">
        <f>($E335*'Exposure Inputs'!$C$53*'Exposure Inputs'!$C$49*'Exposure Inputs'!$C$50*'Exposure Inputs'!$C$54*'Exposure Inputs'!$C$55)/'Exposure Inputs'!$C$48</f>
        <v>1.1506153912715895E-7</v>
      </c>
      <c r="H335" s="41">
        <f>'Exposure Inputs'!$E$64/$G335</f>
        <v>109506617.89840351</v>
      </c>
      <c r="I335" s="41">
        <f>($E335*'Exposure Inputs'!$C$53*'Exposure Inputs'!$D$49*'Exposure Inputs'!$D$50*'Exposure Inputs'!$C$54*'Exposure Inputs'!$C$55)/'Exposure Inputs'!$D$48</f>
        <v>8.8093341621371247E-8</v>
      </c>
      <c r="J335" s="41">
        <f>'Exposure Inputs'!$E$64/$I335</f>
        <v>143030106.11352798</v>
      </c>
      <c r="K335" s="41">
        <f>($E335*'Exposure Inputs'!$C$53*'Exposure Inputs'!$E$49*'Exposure Inputs'!$E$50*'Exposure Inputs'!$C$54*'Exposure Inputs'!$C$55)/'Exposure Inputs'!$E$48</f>
        <v>5.3439321510436665E-8</v>
      </c>
      <c r="L335" s="41">
        <f>'Exposure Inputs'!$E$64/$K335</f>
        <v>235781436.66250005</v>
      </c>
    </row>
    <row r="336" spans="1:12" s="35" customFormat="1">
      <c r="A336" s="47">
        <f>'Refined Drinking Water Calcs'!A336</f>
        <v>2019</v>
      </c>
      <c r="B336" s="48" t="str">
        <f>'Refined Drinking Water Calcs'!B336</f>
        <v>110000911309</v>
      </c>
      <c r="C336" s="48" t="str">
        <f>'Refined Drinking Water Calcs'!C336</f>
        <v>QUALAWASH HOLDINGS LLC - QUALA - GEISMAR TERMINAL 260</v>
      </c>
      <c r="D336" s="48" t="str">
        <f>'Refined Drinking Water Calcs'!D336</f>
        <v>Waste Handling, Disposal and Treatment (non-POTW WWT)</v>
      </c>
      <c r="E336" s="48">
        <f>'Refined Drinking Water Calcs'!G336</f>
        <v>1.4534404037929801E-2</v>
      </c>
      <c r="F336" s="48">
        <f>'Refined Drinking Water Calcs'!F336</f>
        <v>8.0629233827309195E-3</v>
      </c>
      <c r="G336" s="41">
        <f>($E336*'Exposure Inputs'!$C$53*'Exposure Inputs'!$C$49*'Exposure Inputs'!$C$50*'Exposure Inputs'!$C$54*'Exposure Inputs'!$C$55)/'Exposure Inputs'!$C$48</f>
        <v>6.0368647171541423E-8</v>
      </c>
      <c r="H336" s="41">
        <f>'Exposure Inputs'!$E$64/$G336</f>
        <v>208717614.03226882</v>
      </c>
      <c r="I336" s="41">
        <f>($E336*'Exposure Inputs'!$C$53*'Exposure Inputs'!$D$49*'Exposure Inputs'!$D$50*'Exposure Inputs'!$C$54*'Exposure Inputs'!$C$55)/'Exposure Inputs'!$D$48</f>
        <v>4.6219404840616773E-8</v>
      </c>
      <c r="J336" s="41">
        <f>'Exposure Inputs'!$E$64/$I336</f>
        <v>272612770.40346801</v>
      </c>
      <c r="K336" s="41">
        <f>($E336*'Exposure Inputs'!$C$53*'Exposure Inputs'!$E$49*'Exposure Inputs'!$E$50*'Exposure Inputs'!$C$54*'Exposure Inputs'!$C$55)/'Exposure Inputs'!$E$48</f>
        <v>2.8037688091281941E-8</v>
      </c>
      <c r="L336" s="41">
        <f>'Exposure Inputs'!$E$64/$K336</f>
        <v>449395112.71322876</v>
      </c>
    </row>
    <row r="337" spans="1:12" s="35" customFormat="1">
      <c r="A337" s="47">
        <f>'Refined Drinking Water Calcs'!A337</f>
        <v>2019</v>
      </c>
      <c r="B337" s="48" t="str">
        <f>'Refined Drinking Water Calcs'!B337</f>
        <v>110064596361</v>
      </c>
      <c r="C337" s="48" t="str">
        <f>'Refined Drinking Water Calcs'!C337</f>
        <v>WINCHESTER MUNICIPAL UTILITIES</v>
      </c>
      <c r="D337" s="48" t="str">
        <f>'Refined Drinking Water Calcs'!D337</f>
        <v>Waste Handling, Disposal and Treatment (non-POTW WWT)</v>
      </c>
      <c r="E337" s="48">
        <f>'Refined Drinking Water Calcs'!G337</f>
        <v>1.0282352E-2</v>
      </c>
      <c r="F337" s="48">
        <f>'Refined Drinking Water Calcs'!F337</f>
        <v>4.0547880000000001E-3</v>
      </c>
      <c r="G337" s="41">
        <f>($E337*'Exposure Inputs'!$C$53*'Exposure Inputs'!$C$49*'Exposure Inputs'!$C$50*'Exposure Inputs'!$C$54*'Exposure Inputs'!$C$55)/'Exposure Inputs'!$C$48</f>
        <v>4.2707749031999995E-8</v>
      </c>
      <c r="H337" s="41">
        <f>'Exposure Inputs'!$E$64/$G337</f>
        <v>295028426.58738798</v>
      </c>
      <c r="I337" s="41">
        <f>($E337*'Exposure Inputs'!$C$53*'Exposure Inputs'!$D$49*'Exposure Inputs'!$D$50*'Exposure Inputs'!$C$54*'Exposure Inputs'!$C$55)/'Exposure Inputs'!$D$48</f>
        <v>3.2697879360000005E-8</v>
      </c>
      <c r="J337" s="41">
        <f>'Exposure Inputs'!$E$64/$I337</f>
        <v>385346091.14173448</v>
      </c>
      <c r="K337" s="41">
        <f>($E337*'Exposure Inputs'!$C$53*'Exposure Inputs'!$E$49*'Exposure Inputs'!$E$50*'Exposure Inputs'!$C$54*'Exposure Inputs'!$C$55)/'Exposure Inputs'!$E$48</f>
        <v>1.9835239027924531E-8</v>
      </c>
      <c r="L337" s="41">
        <f>'Exposure Inputs'!$E$64/$K337</f>
        <v>635233080.99596953</v>
      </c>
    </row>
    <row r="338" spans="1:12" s="35" customFormat="1">
      <c r="A338" s="47">
        <f>'Refined Drinking Water Calcs'!A338</f>
        <v>2021</v>
      </c>
      <c r="B338" s="48" t="str">
        <f>'Refined Drinking Water Calcs'!B338</f>
        <v>110070162955</v>
      </c>
      <c r="C338" s="48" t="str">
        <f>'Refined Drinking Water Calcs'!C338</f>
        <v>MCDONALD FARMS ENTERPRISES INC</v>
      </c>
      <c r="D338" s="48" t="str">
        <f>'Refined Drinking Water Calcs'!D338</f>
        <v>Waste Handling, Disposal and Treatment (non-POTW WWT)</v>
      </c>
      <c r="E338" s="48">
        <f>'Refined Drinking Water Calcs'!G338</f>
        <v>6.2312019999999999E-3</v>
      </c>
      <c r="F338" s="48">
        <f>'Refined Drinking Water Calcs'!F338</f>
        <v>4.6098680365175E-4</v>
      </c>
      <c r="G338" s="41">
        <f>($E338*'Exposure Inputs'!$C$53*'Exposure Inputs'!$C$49*'Exposure Inputs'!$C$50*'Exposure Inputs'!$C$54*'Exposure Inputs'!$C$55)/'Exposure Inputs'!$C$48</f>
        <v>2.5881297507000005E-8</v>
      </c>
      <c r="H338" s="41">
        <f>'Exposure Inputs'!$E$64/$G338</f>
        <v>486838034.16703242</v>
      </c>
      <c r="I338" s="41">
        <f>($E338*'Exposure Inputs'!$C$53*'Exposure Inputs'!$D$49*'Exposure Inputs'!$D$50*'Exposure Inputs'!$C$54*'Exposure Inputs'!$C$55)/'Exposure Inputs'!$D$48</f>
        <v>1.9815222360000004E-8</v>
      </c>
      <c r="J338" s="41">
        <f>'Exposure Inputs'!$E$64/$I338</f>
        <v>635874771.98514748</v>
      </c>
      <c r="K338" s="41">
        <f>($E338*'Exposure Inputs'!$C$53*'Exposure Inputs'!$E$49*'Exposure Inputs'!$E$50*'Exposure Inputs'!$C$54*'Exposure Inputs'!$C$55)/'Exposure Inputs'!$E$48</f>
        <v>1.2020341367547169E-8</v>
      </c>
      <c r="L338" s="41">
        <f>'Exposure Inputs'!$E$64/$K338</f>
        <v>1048223142.315892</v>
      </c>
    </row>
    <row r="339" spans="1:12" s="35" customFormat="1">
      <c r="A339" s="47">
        <f>'Refined Drinking Water Calcs'!A339</f>
        <v>2023</v>
      </c>
      <c r="B339" s="48" t="str">
        <f>'Refined Drinking Water Calcs'!B339</f>
        <v>110070162955</v>
      </c>
      <c r="C339" s="48" t="str">
        <f>'Refined Drinking Water Calcs'!C339</f>
        <v>MCDONALD FARMS ENTERPRISES INC</v>
      </c>
      <c r="D339" s="48" t="str">
        <f>'Refined Drinking Water Calcs'!D339</f>
        <v>Waste Handling, Disposal and Treatment (non-POTW WWT)</v>
      </c>
      <c r="E339" s="48">
        <f>'Refined Drinking Water Calcs'!G339</f>
        <v>5.1082699999999998E-3</v>
      </c>
      <c r="F339" s="48">
        <f>'Refined Drinking Water Calcs'!F339</f>
        <v>3.7791187414658398E-4</v>
      </c>
      <c r="G339" s="41">
        <f>($E339*'Exposure Inputs'!$C$53*'Exposure Inputs'!$C$49*'Exposure Inputs'!$C$50*'Exposure Inputs'!$C$54*'Exposure Inputs'!$C$55)/'Exposure Inputs'!$C$48</f>
        <v>2.1217199444999996E-8</v>
      </c>
      <c r="H339" s="41">
        <f>'Exposure Inputs'!$E$64/$G339</f>
        <v>593857829.00623536</v>
      </c>
      <c r="I339" s="41">
        <f>($E339*'Exposure Inputs'!$C$53*'Exposure Inputs'!$D$49*'Exposure Inputs'!$D$50*'Exposure Inputs'!$C$54*'Exposure Inputs'!$C$55)/'Exposure Inputs'!$D$48</f>
        <v>1.6244298599999999E-8</v>
      </c>
      <c r="J339" s="41">
        <f>'Exposure Inputs'!$E$64/$I339</f>
        <v>775656758.73503089</v>
      </c>
      <c r="K339" s="41">
        <f>($E339*'Exposure Inputs'!$C$53*'Exposure Inputs'!$E$49*'Exposure Inputs'!$E$50*'Exposure Inputs'!$C$54*'Exposure Inputs'!$C$55)/'Exposure Inputs'!$E$48</f>
        <v>9.8541419773584907E-9</v>
      </c>
      <c r="L339" s="41">
        <f>'Exposure Inputs'!$E$64/$K339</f>
        <v>1278650138.0790503</v>
      </c>
    </row>
    <row r="340" spans="1:12" s="35" customFormat="1">
      <c r="A340" s="47">
        <f>'Refined Drinking Water Calcs'!A340</f>
        <v>2021</v>
      </c>
      <c r="B340" s="48" t="str">
        <f>'Refined Drinking Water Calcs'!B340</f>
        <v>110000911309</v>
      </c>
      <c r="C340" s="48" t="str">
        <f>'Refined Drinking Water Calcs'!C340</f>
        <v>QUALAWASH HOLDINGS LLC - QUALA - GEISMAR TERMINAL 260</v>
      </c>
      <c r="D340" s="48" t="str">
        <f>'Refined Drinking Water Calcs'!D340</f>
        <v>Waste Handling, Disposal and Treatment (non-POTW WWT)</v>
      </c>
      <c r="E340" s="48">
        <f>'Refined Drinking Water Calcs'!G340</f>
        <v>4.5940993491723897E-3</v>
      </c>
      <c r="F340" s="48">
        <f>'Refined Drinking Water Calcs'!F340</f>
        <v>2.5485648374962201E-3</v>
      </c>
      <c r="G340" s="41">
        <f>($E340*'Exposure Inputs'!$C$53*'Exposure Inputs'!$C$49*'Exposure Inputs'!$C$50*'Exposure Inputs'!$C$54*'Exposure Inputs'!$C$55)/'Exposure Inputs'!$C$48</f>
        <v>1.908159164678752E-8</v>
      </c>
      <c r="H340" s="41">
        <f>'Exposure Inputs'!$E$64/$G340</f>
        <v>660322274.64218223</v>
      </c>
      <c r="I340" s="41">
        <f>($E340*'Exposure Inputs'!$C$53*'Exposure Inputs'!$D$49*'Exposure Inputs'!$D$50*'Exposure Inputs'!$C$54*'Exposure Inputs'!$C$55)/'Exposure Inputs'!$D$48</f>
        <v>1.46092359303682E-8</v>
      </c>
      <c r="J340" s="41">
        <f>'Exposure Inputs'!$E$64/$I340</f>
        <v>862468103.05858612</v>
      </c>
      <c r="K340" s="41">
        <f>($E340*'Exposure Inputs'!$C$53*'Exposure Inputs'!$E$49*'Exposure Inputs'!$E$50*'Exposure Inputs'!$C$54*'Exposure Inputs'!$C$55)/'Exposure Inputs'!$E$48</f>
        <v>8.8622776879129269E-9</v>
      </c>
      <c r="L340" s="41">
        <f>'Exposure Inputs'!$E$64/$K340</f>
        <v>1421756397.5889487</v>
      </c>
    </row>
    <row r="341" spans="1:12" s="35" customFormat="1">
      <c r="A341" s="47">
        <f>'Refined Drinking Water Calcs'!A341</f>
        <v>2020</v>
      </c>
      <c r="B341" s="48" t="str">
        <f>'Refined Drinking Water Calcs'!B341</f>
        <v>110030443544</v>
      </c>
      <c r="C341" s="48" t="str">
        <f>'Refined Drinking Water Calcs'!C341</f>
        <v>BATH COUNTY INDUSTRIAL PARK</v>
      </c>
      <c r="D341" s="48" t="str">
        <f>'Refined Drinking Water Calcs'!D341</f>
        <v>Waste Handling, Disposal and Treatment (non-POTW WWT)</v>
      </c>
      <c r="E341" s="48">
        <f>'Refined Drinking Water Calcs'!G341</f>
        <v>3.4853430000000001E-3</v>
      </c>
      <c r="F341" s="48">
        <f>'Refined Drinking Water Calcs'!F341</f>
        <v>1.5823510000000001E-3</v>
      </c>
      <c r="G341" s="41">
        <f>($E341*'Exposure Inputs'!$C$53*'Exposure Inputs'!$C$49*'Exposure Inputs'!$C$50*'Exposure Inputs'!$C$54*'Exposure Inputs'!$C$55)/'Exposure Inputs'!$C$48</f>
        <v>1.44763721505E-8</v>
      </c>
      <c r="H341" s="41">
        <f>'Exposure Inputs'!$E$64/$G341</f>
        <v>870383813.63833678</v>
      </c>
      <c r="I341" s="41">
        <f>($E341*'Exposure Inputs'!$C$53*'Exposure Inputs'!$D$49*'Exposure Inputs'!$D$50*'Exposure Inputs'!$C$54*'Exposure Inputs'!$C$55)/'Exposure Inputs'!$D$48</f>
        <v>1.1083390740000001E-8</v>
      </c>
      <c r="J341" s="41">
        <f>'Exposure Inputs'!$E$64/$I341</f>
        <v>1136836216.9644125</v>
      </c>
      <c r="K341" s="41">
        <f>($E341*'Exposure Inputs'!$C$53*'Exposure Inputs'!$E$49*'Exposure Inputs'!$E$50*'Exposure Inputs'!$C$54*'Exposure Inputs'!$C$55)/'Exposure Inputs'!$E$48</f>
        <v>6.7234239305660387E-9</v>
      </c>
      <c r="L341" s="41">
        <f>'Exposure Inputs'!$E$64/$K341</f>
        <v>1874045148.7400434</v>
      </c>
    </row>
    <row r="342" spans="1:12" s="35" customFormat="1">
      <c r="A342" s="47">
        <f>'Refined Drinking Water Calcs'!A342</f>
        <v>2023</v>
      </c>
      <c r="B342" s="48" t="str">
        <f>'Refined Drinking Water Calcs'!B342</f>
        <v>110056125376</v>
      </c>
      <c r="C342" s="48" t="str">
        <f>'Refined Drinking Water Calcs'!C342</f>
        <v>CONFLUENCE PARK APARTMENTS</v>
      </c>
      <c r="D342" s="48" t="str">
        <f>'Refined Drinking Water Calcs'!D342</f>
        <v>Waste Handling, Disposal and Treatment (non-POTW WWT)</v>
      </c>
      <c r="E342" s="48">
        <f>'Refined Drinking Water Calcs'!G342</f>
        <v>2.3661279999999999E-3</v>
      </c>
      <c r="F342" s="48">
        <f>'Refined Drinking Water Calcs'!F342</f>
        <v>8.9099691700259497E-4</v>
      </c>
      <c r="G342" s="41">
        <f>($E342*'Exposure Inputs'!$C$53*'Exposure Inputs'!$C$49*'Exposure Inputs'!$C$50*'Exposure Inputs'!$C$54*'Exposure Inputs'!$C$55)/'Exposure Inputs'!$C$48</f>
        <v>9.827712648000002E-9</v>
      </c>
      <c r="H342" s="41">
        <f>'Exposure Inputs'!$E$64/$G342</f>
        <v>1282088767.8847809</v>
      </c>
      <c r="I342" s="41">
        <f>($E342*'Exposure Inputs'!$C$53*'Exposure Inputs'!$D$49*'Exposure Inputs'!$D$50*'Exposure Inputs'!$C$54*'Exposure Inputs'!$C$55)/'Exposure Inputs'!$D$48</f>
        <v>7.5242870399999999E-9</v>
      </c>
      <c r="J342" s="41">
        <f>'Exposure Inputs'!$E$64/$I342</f>
        <v>1674577263.3363013</v>
      </c>
      <c r="K342" s="41">
        <f>($E342*'Exposure Inputs'!$C$53*'Exposure Inputs'!$E$49*'Exposure Inputs'!$E$50*'Exposure Inputs'!$C$54*'Exposure Inputs'!$C$55)/'Exposure Inputs'!$E$48</f>
        <v>4.5643948437735854E-9</v>
      </c>
      <c r="L342" s="41">
        <f>'Exposure Inputs'!$E$64/$K342</f>
        <v>2760497378.3519192</v>
      </c>
    </row>
    <row r="343" spans="1:12" s="35" customFormat="1">
      <c r="A343" s="47">
        <f>'Refined Drinking Water Calcs'!A343</f>
        <v>2021</v>
      </c>
      <c r="B343" s="48" t="str">
        <f>'Refined Drinking Water Calcs'!B343</f>
        <v>110042068473</v>
      </c>
      <c r="C343" s="48" t="str">
        <f>'Refined Drinking Water Calcs'!C343</f>
        <v>APS FOUR CORNERS POWER PLANT</v>
      </c>
      <c r="D343" s="48" t="str">
        <f>'Refined Drinking Water Calcs'!D343</f>
        <v>Waste Handling, Disposal and Treatment (POTW)</v>
      </c>
      <c r="E343" s="48">
        <f>'Refined Drinking Water Calcs'!G343</f>
        <v>6.8453729472622502E-4</v>
      </c>
      <c r="F343" s="48">
        <f>'Refined Drinking Water Calcs'!F343</f>
        <v>6.8453729472622502E-4</v>
      </c>
      <c r="G343" s="41">
        <f>($E343*'Exposure Inputs'!$C$53*'Exposure Inputs'!$C$49*'Exposure Inputs'!$C$50*'Exposure Inputs'!$C$54*'Exposure Inputs'!$C$55)/'Exposure Inputs'!$C$48</f>
        <v>2.843225653645376E-9</v>
      </c>
      <c r="H343" s="41">
        <f>'Exposure Inputs'!$E$64/$G343</f>
        <v>4431586351.1730776</v>
      </c>
      <c r="I343" s="41">
        <f>($E343*'Exposure Inputs'!$C$53*'Exposure Inputs'!$D$49*'Exposure Inputs'!$D$50*'Exposure Inputs'!$C$54*'Exposure Inputs'!$C$55)/'Exposure Inputs'!$D$48</f>
        <v>2.176828597229396E-9</v>
      </c>
      <c r="J343" s="41">
        <f>'Exposure Inputs'!$E$64/$I343</f>
        <v>5788237078.4897413</v>
      </c>
      <c r="K343" s="41">
        <f>($E343*'Exposure Inputs'!$C$53*'Exposure Inputs'!$E$49*'Exposure Inputs'!$E$50*'Exposure Inputs'!$C$54*'Exposure Inputs'!$C$55)/'Exposure Inputs'!$E$48</f>
        <v>1.3205111889209292E-9</v>
      </c>
      <c r="L343" s="41">
        <f>'Exposure Inputs'!$E$64/$K343</f>
        <v>9541759362.3695335</v>
      </c>
    </row>
    <row r="344" spans="1:12" s="35" customFormat="1">
      <c r="A344" s="47">
        <f>'Refined Drinking Water Calcs'!A344</f>
        <v>2019</v>
      </c>
      <c r="B344" s="48" t="str">
        <f>'Refined Drinking Water Calcs'!B344</f>
        <v>110000732244</v>
      </c>
      <c r="C344" s="48" t="str">
        <f>'Refined Drinking Water Calcs'!C344</f>
        <v>ASHLAND WASTEWATER TREATMENT PLANT</v>
      </c>
      <c r="D344" s="48" t="str">
        <f>'Refined Drinking Water Calcs'!D344</f>
        <v>Waste Handling, Disposal and Treatment (POTW)</v>
      </c>
      <c r="E344" s="48">
        <f>'Refined Drinking Water Calcs'!G344</f>
        <v>2.7502986308613901</v>
      </c>
      <c r="F344" s="48">
        <f>'Refined Drinking Water Calcs'!F344</f>
        <v>2.7502986308613901</v>
      </c>
      <c r="G344" s="41">
        <f>($E344*'Exposure Inputs'!$C$53*'Exposure Inputs'!$C$49*'Exposure Inputs'!$C$50*'Exposure Inputs'!$C$54*'Exposure Inputs'!$C$55)/'Exposure Inputs'!$C$48</f>
        <v>1.1423365363282784E-5</v>
      </c>
      <c r="H344" s="41">
        <f>'Exposure Inputs'!$E$64/$G344</f>
        <v>1103002.4514929005</v>
      </c>
      <c r="I344" s="41">
        <f>($E344*'Exposure Inputs'!$C$53*'Exposure Inputs'!$D$49*'Exposure Inputs'!$D$50*'Exposure Inputs'!$C$54*'Exposure Inputs'!$C$55)/'Exposure Inputs'!$D$48</f>
        <v>8.745949646139222E-6</v>
      </c>
      <c r="J344" s="41">
        <f>'Exposure Inputs'!$E$64/$I344</f>
        <v>1440666.8812187931</v>
      </c>
      <c r="K344" s="41">
        <f>($E344*'Exposure Inputs'!$C$53*'Exposure Inputs'!$E$49*'Exposure Inputs'!$E$50*'Exposure Inputs'!$C$54*'Exposure Inputs'!$C$55)/'Exposure Inputs'!$E$48</f>
        <v>5.3054817362126138E-6</v>
      </c>
      <c r="L344" s="41">
        <f>'Exposure Inputs'!$E$64/$K344</f>
        <v>2374902.1533706514</v>
      </c>
    </row>
    <row r="345" spans="1:12" s="35" customFormat="1">
      <c r="A345" s="47">
        <f>'Refined Drinking Water Calcs'!A345</f>
        <v>2019</v>
      </c>
      <c r="B345" s="48" t="str">
        <f>'Refined Drinking Water Calcs'!B345</f>
        <v>110003250277</v>
      </c>
      <c r="C345" s="48" t="str">
        <f>'Refined Drinking Water Calcs'!C345</f>
        <v>AUBURN WWTP</v>
      </c>
      <c r="D345" s="48" t="str">
        <f>'Refined Drinking Water Calcs'!D345</f>
        <v>Waste Handling, Disposal and Treatment (POTW)</v>
      </c>
      <c r="E345" s="48">
        <f>'Refined Drinking Water Calcs'!G345</f>
        <v>2.96067893800523E-2</v>
      </c>
      <c r="F345" s="48">
        <f>'Refined Drinking Water Calcs'!F345</f>
        <v>1.65846577523069E-2</v>
      </c>
      <c r="G345" s="41">
        <f>($E345*'Exposure Inputs'!$C$53*'Exposure Inputs'!$C$49*'Exposure Inputs'!$C$50*'Exposure Inputs'!$C$54*'Exposure Inputs'!$C$55)/'Exposure Inputs'!$C$48</f>
        <v>1.2297179969004723E-7</v>
      </c>
      <c r="H345" s="41">
        <f>'Exposure Inputs'!$E$64/$G345</f>
        <v>102462516.05456324</v>
      </c>
      <c r="I345" s="41">
        <f>($E345*'Exposure Inputs'!$C$53*'Exposure Inputs'!$D$49*'Exposure Inputs'!$D$50*'Exposure Inputs'!$C$54*'Exposure Inputs'!$C$55)/'Exposure Inputs'!$D$48</f>
        <v>9.4149590228566323E-8</v>
      </c>
      <c r="J345" s="41">
        <f>'Exposure Inputs'!$E$64/$I345</f>
        <v>133829578.75239886</v>
      </c>
      <c r="K345" s="41">
        <f>($E345*'Exposure Inputs'!$C$53*'Exposure Inputs'!$E$49*'Exposure Inputs'!$E$50*'Exposure Inputs'!$C$54*'Exposure Inputs'!$C$55)/'Exposure Inputs'!$E$48</f>
        <v>5.7113172570123529E-8</v>
      </c>
      <c r="L345" s="41">
        <f>'Exposure Inputs'!$E$64/$K345</f>
        <v>220614604.87998149</v>
      </c>
    </row>
    <row r="346" spans="1:12" s="35" customFormat="1">
      <c r="A346" s="47">
        <f>'Refined Drinking Water Calcs'!A346</f>
        <v>2020</v>
      </c>
      <c r="B346" s="48" t="str">
        <f>'Refined Drinking Water Calcs'!B346</f>
        <v>110055992993</v>
      </c>
      <c r="C346" s="48" t="str">
        <f>'Refined Drinking Water Calcs'!C346</f>
        <v>BEAUMONT WWTF</v>
      </c>
      <c r="D346" s="48" t="str">
        <f>'Refined Drinking Water Calcs'!D346</f>
        <v>Waste Handling, Disposal and Treatment (POTW)</v>
      </c>
      <c r="E346" s="48">
        <f>'Refined Drinking Water Calcs'!G346</f>
        <v>3.4832241E-2</v>
      </c>
      <c r="F346" s="48">
        <f>'Refined Drinking Water Calcs'!F346</f>
        <v>3.4832241E-2</v>
      </c>
      <c r="G346" s="41">
        <f>($E346*'Exposure Inputs'!$C$53*'Exposure Inputs'!$C$49*'Exposure Inputs'!$C$50*'Exposure Inputs'!$C$54*'Exposure Inputs'!$C$55)/'Exposure Inputs'!$C$48</f>
        <v>1.4467571299350001E-7</v>
      </c>
      <c r="H346" s="41">
        <f>'Exposure Inputs'!$E$64/$G346</f>
        <v>87091328.180052534</v>
      </c>
      <c r="I346" s="41">
        <f>($E346*'Exposure Inputs'!$C$53*'Exposure Inputs'!$D$49*'Exposure Inputs'!$D$50*'Exposure Inputs'!$C$54*'Exposure Inputs'!$C$55)/'Exposure Inputs'!$D$48</f>
        <v>1.1076652638000003E-7</v>
      </c>
      <c r="J346" s="41">
        <f>'Exposure Inputs'!$E$64/$I346</f>
        <v>113752777.23139878</v>
      </c>
      <c r="K346" s="41">
        <f>($E346*'Exposure Inputs'!$C$53*'Exposure Inputs'!$E$49*'Exposure Inputs'!$E$50*'Exposure Inputs'!$C$54*'Exposure Inputs'!$C$55)/'Exposure Inputs'!$E$48</f>
        <v>6.719336452528303E-8</v>
      </c>
      <c r="L346" s="41">
        <f>'Exposure Inputs'!$E$64/$K346</f>
        <v>187518515.98767558</v>
      </c>
    </row>
    <row r="347" spans="1:12" s="35" customFormat="1">
      <c r="A347" s="47">
        <f>'Refined Drinking Water Calcs'!A347</f>
        <v>2021</v>
      </c>
      <c r="B347" s="48" t="str">
        <f>'Refined Drinking Water Calcs'!B347</f>
        <v>110055992993</v>
      </c>
      <c r="C347" s="48" t="str">
        <f>'Refined Drinking Water Calcs'!C347</f>
        <v>BEAUMONT WWTF</v>
      </c>
      <c r="D347" s="48" t="str">
        <f>'Refined Drinking Water Calcs'!D347</f>
        <v>Waste Handling, Disposal and Treatment (POTW)</v>
      </c>
      <c r="E347" s="48">
        <f>'Refined Drinking Water Calcs'!G347</f>
        <v>3.26395098002073E-2</v>
      </c>
      <c r="F347" s="48">
        <f>'Refined Drinking Water Calcs'!F347</f>
        <v>3.26395098002073E-2</v>
      </c>
      <c r="G347" s="41">
        <f>($E347*'Exposure Inputs'!$C$53*'Exposure Inputs'!$C$49*'Exposure Inputs'!$C$50*'Exposure Inputs'!$C$54*'Exposure Inputs'!$C$55)/'Exposure Inputs'!$C$48</f>
        <v>1.3556820395516103E-7</v>
      </c>
      <c r="H347" s="41">
        <f>'Exposure Inputs'!$E$64/$G347</f>
        <v>92942147.438697577</v>
      </c>
      <c r="I347" s="41">
        <f>($E347*'Exposure Inputs'!$C$53*'Exposure Inputs'!$D$49*'Exposure Inputs'!$D$50*'Exposure Inputs'!$C$54*'Exposure Inputs'!$C$55)/'Exposure Inputs'!$D$48</f>
        <v>1.0379364116465924E-7</v>
      </c>
      <c r="J347" s="41">
        <f>'Exposure Inputs'!$E$64/$I347</f>
        <v>121394719.9329026</v>
      </c>
      <c r="K347" s="41">
        <f>($E347*'Exposure Inputs'!$C$53*'Exposure Inputs'!$E$49*'Exposure Inputs'!$E$50*'Exposure Inputs'!$C$54*'Exposure Inputs'!$C$55)/'Exposure Inputs'!$E$48</f>
        <v>6.2963461924022549E-8</v>
      </c>
      <c r="L347" s="41">
        <f>'Exposure Inputs'!$E$64/$K347</f>
        <v>200116061.20394567</v>
      </c>
    </row>
    <row r="348" spans="1:12" s="35" customFormat="1">
      <c r="A348" s="47">
        <f>'Refined Drinking Water Calcs'!A348</f>
        <v>2023</v>
      </c>
      <c r="B348" s="48" t="str">
        <f>'Refined Drinking Water Calcs'!B348</f>
        <v>110055992993</v>
      </c>
      <c r="C348" s="48" t="str">
        <f>'Refined Drinking Water Calcs'!C348</f>
        <v>BEAUMONT WWTF</v>
      </c>
      <c r="D348" s="48" t="str">
        <f>'Refined Drinking Water Calcs'!D348</f>
        <v>Waste Handling, Disposal and Treatment (POTW)</v>
      </c>
      <c r="E348" s="48">
        <f>'Refined Drinking Water Calcs'!G348</f>
        <v>0.25234752021427997</v>
      </c>
      <c r="F348" s="48">
        <f>'Refined Drinking Water Calcs'!F348</f>
        <v>0.25234752021427997</v>
      </c>
      <c r="G348" s="41">
        <f>($E348*'Exposure Inputs'!$C$53*'Exposure Inputs'!$C$49*'Exposure Inputs'!$C$50*'Exposure Inputs'!$C$54*'Exposure Inputs'!$C$55)/'Exposure Inputs'!$C$48</f>
        <v>1.0481254252100118E-6</v>
      </c>
      <c r="H348" s="41">
        <f>'Exposure Inputs'!$E$64/$G348</f>
        <v>12021462.028244711</v>
      </c>
      <c r="I348" s="41">
        <f>($E348*'Exposure Inputs'!$C$53*'Exposure Inputs'!$D$49*'Exposure Inputs'!$D$50*'Exposure Inputs'!$C$54*'Exposure Inputs'!$C$55)/'Exposure Inputs'!$D$48</f>
        <v>8.0246511428141041E-7</v>
      </c>
      <c r="J348" s="41">
        <f>'Exposure Inputs'!$E$64/$I348</f>
        <v>15701617.149155471</v>
      </c>
      <c r="K348" s="41">
        <f>($E348*'Exposure Inputs'!$C$53*'Exposure Inputs'!$E$49*'Exposure Inputs'!$E$50*'Exposure Inputs'!$C$54*'Exposure Inputs'!$C$55)/'Exposure Inputs'!$E$48</f>
        <v>4.8679265031524497E-7</v>
      </c>
      <c r="L348" s="41">
        <f>'Exposure Inputs'!$E$64/$K348</f>
        <v>25883710.429564394</v>
      </c>
    </row>
    <row r="349" spans="1:12" s="35" customFormat="1">
      <c r="A349" s="47">
        <f>'Refined Drinking Water Calcs'!A349</f>
        <v>2022</v>
      </c>
      <c r="B349" s="48" t="str">
        <f>'Refined Drinking Water Calcs'!B349</f>
        <v>110054272210</v>
      </c>
      <c r="C349" s="48" t="str">
        <f>'Refined Drinking Water Calcs'!C349</f>
        <v>BELL-CARTER OLIVE CO. WWTP</v>
      </c>
      <c r="D349" s="48" t="str">
        <f>'Refined Drinking Water Calcs'!D349</f>
        <v>Waste Handling, Disposal and Treatment (POTW)</v>
      </c>
      <c r="E349" s="48">
        <f>'Refined Drinking Water Calcs'!G349</f>
        <v>6.37763338008939E-6</v>
      </c>
      <c r="F349" s="48">
        <f>'Refined Drinking Water Calcs'!F349</f>
        <v>3.42362394357873E-6</v>
      </c>
      <c r="G349" s="41">
        <f>($E349*'Exposure Inputs'!$C$53*'Exposure Inputs'!$C$49*'Exposure Inputs'!$C$50*'Exposure Inputs'!$C$54*'Exposure Inputs'!$C$55)/'Exposure Inputs'!$C$48</f>
        <v>2.6489500244201284E-11</v>
      </c>
      <c r="H349" s="41">
        <f>'Exposure Inputs'!$E$64/$G349</f>
        <v>475660162851.06085</v>
      </c>
      <c r="I349" s="41">
        <f>($E349*'Exposure Inputs'!$C$53*'Exposure Inputs'!$D$49*'Exposure Inputs'!$D$50*'Exposure Inputs'!$C$54*'Exposure Inputs'!$C$55)/'Exposure Inputs'!$D$48</f>
        <v>2.0280874148684262E-11</v>
      </c>
      <c r="J349" s="41">
        <f>'Exposure Inputs'!$E$64/$I349</f>
        <v>621274995723.86206</v>
      </c>
      <c r="K349" s="41">
        <f>($E349*'Exposure Inputs'!$C$53*'Exposure Inputs'!$E$49*'Exposure Inputs'!$E$50*'Exposure Inputs'!$C$54*'Exposure Inputs'!$C$55)/'Exposure Inputs'!$E$48</f>
        <v>1.2302815788308289E-11</v>
      </c>
      <c r="L349" s="41">
        <f>'Exposure Inputs'!$E$64/$K349</f>
        <v>1024155788138.6904</v>
      </c>
    </row>
    <row r="350" spans="1:12" s="35" customFormat="1">
      <c r="A350" s="47">
        <f>'Refined Drinking Water Calcs'!A350</f>
        <v>2023</v>
      </c>
      <c r="B350" s="48" t="str">
        <f>'Refined Drinking Water Calcs'!B350</f>
        <v>110054272210</v>
      </c>
      <c r="C350" s="48" t="str">
        <f>'Refined Drinking Water Calcs'!C350</f>
        <v>BELL-CARTER OLIVE CO. WWTP</v>
      </c>
      <c r="D350" s="48" t="str">
        <f>'Refined Drinking Water Calcs'!D350</f>
        <v>Waste Handling, Disposal and Treatment (POTW)</v>
      </c>
      <c r="E350" s="48">
        <f>'Refined Drinking Water Calcs'!G350</f>
        <v>2.6198559151077099E-5</v>
      </c>
      <c r="F350" s="48">
        <f>'Refined Drinking Water Calcs'!F350</f>
        <v>1.4063839837032801E-5</v>
      </c>
      <c r="G350" s="41">
        <f>($E350*'Exposure Inputs'!$C$53*'Exposure Inputs'!$C$49*'Exposure Inputs'!$C$50*'Exposure Inputs'!$C$54*'Exposure Inputs'!$C$55)/'Exposure Inputs'!$C$48</f>
        <v>1.0881571543399872E-10</v>
      </c>
      <c r="H350" s="41">
        <f>'Exposure Inputs'!$E$64/$G350</f>
        <v>115792098133.49457</v>
      </c>
      <c r="I350" s="41">
        <f>($E350*'Exposure Inputs'!$C$53*'Exposure Inputs'!$D$49*'Exposure Inputs'!$D$50*'Exposure Inputs'!$C$54*'Exposure Inputs'!$C$55)/'Exposure Inputs'!$D$48</f>
        <v>8.3311418100425179E-11</v>
      </c>
      <c r="J350" s="41">
        <f>'Exposure Inputs'!$E$64/$I350</f>
        <v>151239773458.32379</v>
      </c>
      <c r="K350" s="41">
        <f>($E350*'Exposure Inputs'!$C$53*'Exposure Inputs'!$E$49*'Exposure Inputs'!$E$50*'Exposure Inputs'!$C$54*'Exposure Inputs'!$C$55)/'Exposure Inputs'!$E$48</f>
        <v>5.0538503539738157E-11</v>
      </c>
      <c r="L350" s="41">
        <f>'Exposure Inputs'!$E$64/$K350</f>
        <v>249314861293.68051</v>
      </c>
    </row>
    <row r="351" spans="1:12" s="35" customFormat="1">
      <c r="A351" s="47">
        <f>'Refined Drinking Water Calcs'!A351</f>
        <v>2020</v>
      </c>
      <c r="B351" s="48" t="str">
        <f>'Refined Drinking Water Calcs'!B351</f>
        <v>110001855635</v>
      </c>
      <c r="C351" s="48" t="str">
        <f>'Refined Drinking Water Calcs'!C351</f>
        <v>BENTON STP</v>
      </c>
      <c r="D351" s="48" t="str">
        <f>'Refined Drinking Water Calcs'!D351</f>
        <v>Waste Handling, Disposal and Treatment (POTW)</v>
      </c>
      <c r="E351" s="48">
        <f>'Refined Drinking Water Calcs'!G351</f>
        <v>0.13376285142111299</v>
      </c>
      <c r="F351" s="48">
        <f>'Refined Drinking Water Calcs'!F351</f>
        <v>5.4697648338269102E-2</v>
      </c>
      <c r="G351" s="41">
        <f>($E351*'Exposure Inputs'!$C$53*'Exposure Inputs'!$C$49*'Exposure Inputs'!$C$50*'Exposure Inputs'!$C$54*'Exposure Inputs'!$C$55)/'Exposure Inputs'!$C$48</f>
        <v>5.555840033775928E-7</v>
      </c>
      <c r="H351" s="41">
        <f>'Exposure Inputs'!$E$64/$G351</f>
        <v>22678838.705578487</v>
      </c>
      <c r="I351" s="41">
        <f>($E351*'Exposure Inputs'!$C$53*'Exposure Inputs'!$D$49*'Exposure Inputs'!$D$50*'Exposure Inputs'!$C$54*'Exposure Inputs'!$C$55)/'Exposure Inputs'!$D$48</f>
        <v>4.2536586751913934E-7</v>
      </c>
      <c r="J351" s="41">
        <f>'Exposure Inputs'!$E$64/$I351</f>
        <v>29621558.667805105</v>
      </c>
      <c r="K351" s="41">
        <f>($E351*'Exposure Inputs'!$C$53*'Exposure Inputs'!$E$49*'Exposure Inputs'!$E$50*'Exposure Inputs'!$C$54*'Exposure Inputs'!$C$55)/'Exposure Inputs'!$E$48</f>
        <v>2.580361118734829E-7</v>
      </c>
      <c r="L351" s="41">
        <f>'Exposure Inputs'!$E$64/$K351</f>
        <v>48830374.587948672</v>
      </c>
    </row>
    <row r="352" spans="1:12" s="35" customFormat="1">
      <c r="A352" s="47">
        <f>'Refined Drinking Water Calcs'!A352</f>
        <v>2021</v>
      </c>
      <c r="B352" s="48" t="str">
        <f>'Refined Drinking Water Calcs'!B352</f>
        <v>110001855635</v>
      </c>
      <c r="C352" s="48" t="str">
        <f>'Refined Drinking Water Calcs'!C352</f>
        <v>BENTON STP</v>
      </c>
      <c r="D352" s="48" t="str">
        <f>'Refined Drinking Water Calcs'!D352</f>
        <v>Waste Handling, Disposal and Treatment (POTW)</v>
      </c>
      <c r="E352" s="48">
        <f>'Refined Drinking Water Calcs'!G352</f>
        <v>9.3970002999999996E-2</v>
      </c>
      <c r="F352" s="48">
        <f>'Refined Drinking Water Calcs'!F352</f>
        <v>3.8425752240460097E-2</v>
      </c>
      <c r="G352" s="41">
        <f>($E352*'Exposure Inputs'!$C$53*'Exposure Inputs'!$C$49*'Exposure Inputs'!$C$50*'Exposure Inputs'!$C$54*'Exposure Inputs'!$C$55)/'Exposure Inputs'!$C$48</f>
        <v>3.9030440746050004E-7</v>
      </c>
      <c r="H352" s="41">
        <f>'Exposure Inputs'!$E$64/$G352</f>
        <v>32282494.789083716</v>
      </c>
      <c r="I352" s="41">
        <f>($E352*'Exposure Inputs'!$C$53*'Exposure Inputs'!$D$49*'Exposure Inputs'!$D$50*'Exposure Inputs'!$C$54*'Exposure Inputs'!$C$55)/'Exposure Inputs'!$D$48</f>
        <v>2.9882460953999993E-7</v>
      </c>
      <c r="J352" s="41">
        <f>'Exposure Inputs'!$E$64/$I352</f>
        <v>42165201.920270205</v>
      </c>
      <c r="K352" s="41">
        <f>($E352*'Exposure Inputs'!$C$53*'Exposure Inputs'!$E$49*'Exposure Inputs'!$E$50*'Exposure Inputs'!$C$54*'Exposure Inputs'!$C$55)/'Exposure Inputs'!$E$48</f>
        <v>1.8127345484377358E-7</v>
      </c>
      <c r="L352" s="41">
        <f>'Exposure Inputs'!$E$64/$K352</f>
        <v>69508246.592745885</v>
      </c>
    </row>
    <row r="353" spans="1:12" s="35" customFormat="1">
      <c r="A353" s="47">
        <f>'Refined Drinking Water Calcs'!A353</f>
        <v>2022</v>
      </c>
      <c r="B353" s="48" t="str">
        <f>'Refined Drinking Water Calcs'!B353</f>
        <v>110001855635</v>
      </c>
      <c r="C353" s="48" t="str">
        <f>'Refined Drinking Water Calcs'!C353</f>
        <v>BENTON STP</v>
      </c>
      <c r="D353" s="48" t="str">
        <f>'Refined Drinking Water Calcs'!D353</f>
        <v>Waste Handling, Disposal and Treatment (POTW)</v>
      </c>
      <c r="E353" s="48">
        <f>'Refined Drinking Water Calcs'!G353</f>
        <v>8.0241710999999993E-2</v>
      </c>
      <c r="F353" s="48">
        <f>'Refined Drinking Water Calcs'!F353</f>
        <v>3.2812045999999997E-2</v>
      </c>
      <c r="G353" s="41">
        <f>($E353*'Exposure Inputs'!$C$53*'Exposure Inputs'!$C$49*'Exposure Inputs'!$C$50*'Exposure Inputs'!$C$54*'Exposure Inputs'!$C$55)/'Exposure Inputs'!$C$48</f>
        <v>3.332839466385E-7</v>
      </c>
      <c r="H353" s="41">
        <f>'Exposure Inputs'!$E$64/$G353</f>
        <v>37805601.28108038</v>
      </c>
      <c r="I353" s="41">
        <f>($E353*'Exposure Inputs'!$C$53*'Exposure Inputs'!$D$49*'Exposure Inputs'!$D$50*'Exposure Inputs'!$C$54*'Exposure Inputs'!$C$55)/'Exposure Inputs'!$D$48</f>
        <v>2.5516864098000004E-7</v>
      </c>
      <c r="J353" s="41">
        <f>'Exposure Inputs'!$E$64/$I353</f>
        <v>49379108.465712994</v>
      </c>
      <c r="K353" s="41">
        <f>($E353*'Exposure Inputs'!$C$53*'Exposure Inputs'!$E$49*'Exposure Inputs'!$E$50*'Exposure Inputs'!$C$54*'Exposure Inputs'!$C$55)/'Exposure Inputs'!$E$48</f>
        <v>1.5479080250264152E-7</v>
      </c>
      <c r="L353" s="41">
        <f>'Exposure Inputs'!$E$64/$K353</f>
        <v>81400185.258326173</v>
      </c>
    </row>
    <row r="354" spans="1:12" s="35" customFormat="1">
      <c r="A354" s="47">
        <f>'Refined Drinking Water Calcs'!A354</f>
        <v>2020</v>
      </c>
      <c r="B354" s="48" t="str">
        <f>'Refined Drinking Water Calcs'!B354</f>
        <v>110040000398</v>
      </c>
      <c r="C354" s="48" t="str">
        <f>'Refined Drinking Water Calcs'!C354</f>
        <v>BEREA MUNICIPAL UTILITIES WWTP</v>
      </c>
      <c r="D354" s="48" t="str">
        <f>'Refined Drinking Water Calcs'!D354</f>
        <v>Waste Handling, Disposal and Treatment (POTW)</v>
      </c>
      <c r="E354" s="48">
        <f>'Refined Drinking Water Calcs'!G354</f>
        <v>0.21298291498881</v>
      </c>
      <c r="F354" s="48">
        <f>'Refined Drinking Water Calcs'!F354</f>
        <v>0.120559432492839</v>
      </c>
      <c r="G354" s="41">
        <f>($E354*'Exposure Inputs'!$C$53*'Exposure Inputs'!$C$49*'Exposure Inputs'!$C$50*'Exposure Inputs'!$C$54*'Exposure Inputs'!$C$55)/'Exposure Inputs'!$C$48</f>
        <v>8.8462453740602253E-7</v>
      </c>
      <c r="H354" s="41">
        <f>'Exposure Inputs'!$E$64/$G354</f>
        <v>14243330.890353641</v>
      </c>
      <c r="I354" s="41">
        <f>($E354*'Exposure Inputs'!$C$53*'Exposure Inputs'!$D$49*'Exposure Inputs'!$D$50*'Exposure Inputs'!$C$54*'Exposure Inputs'!$C$55)/'Exposure Inputs'!$D$48</f>
        <v>6.7728566966441588E-7</v>
      </c>
      <c r="J354" s="41">
        <f>'Exposure Inputs'!$E$64/$I354</f>
        <v>18603671.337447751</v>
      </c>
      <c r="K354" s="41">
        <f>($E354*'Exposure Inputs'!$C$53*'Exposure Inputs'!$E$49*'Exposure Inputs'!$E$50*'Exposure Inputs'!$C$54*'Exposure Inputs'!$C$55)/'Exposure Inputs'!$E$48</f>
        <v>4.1085609865011202E-7</v>
      </c>
      <c r="L354" s="41">
        <f>'Exposure Inputs'!$E$64/$K354</f>
        <v>30667671.823292684</v>
      </c>
    </row>
    <row r="355" spans="1:12" s="35" customFormat="1">
      <c r="A355" s="47">
        <f>'Refined Drinking Water Calcs'!A355</f>
        <v>2021</v>
      </c>
      <c r="B355" s="48" t="str">
        <f>'Refined Drinking Water Calcs'!B355</f>
        <v>110040000398</v>
      </c>
      <c r="C355" s="48" t="str">
        <f>'Refined Drinking Water Calcs'!C355</f>
        <v>BEREA MUNICIPAL UTILITIES WWTP</v>
      </c>
      <c r="D355" s="48" t="str">
        <f>'Refined Drinking Water Calcs'!D355</f>
        <v>Waste Handling, Disposal and Treatment (POTW)</v>
      </c>
      <c r="E355" s="48">
        <f>'Refined Drinking Water Calcs'!G355</f>
        <v>0.20606084110971901</v>
      </c>
      <c r="F355" s="48">
        <f>'Refined Drinking Water Calcs'!F355</f>
        <v>0.116641177835744</v>
      </c>
      <c r="G355" s="41">
        <f>($E355*'Exposure Inputs'!$C$53*'Exposure Inputs'!$C$49*'Exposure Inputs'!$C$50*'Exposure Inputs'!$C$54*'Exposure Inputs'!$C$55)/'Exposure Inputs'!$C$48</f>
        <v>8.558737035492179E-7</v>
      </c>
      <c r="H355" s="41">
        <f>'Exposure Inputs'!$E$64/$G355</f>
        <v>14721798.260361465</v>
      </c>
      <c r="I355" s="41">
        <f>($E355*'Exposure Inputs'!$C$53*'Exposure Inputs'!$D$49*'Exposure Inputs'!$D$50*'Exposure Inputs'!$C$54*'Exposure Inputs'!$C$55)/'Exposure Inputs'!$D$48</f>
        <v>6.552734747289066E-7</v>
      </c>
      <c r="J355" s="41">
        <f>'Exposure Inputs'!$E$64/$I355</f>
        <v>19228612.916481551</v>
      </c>
      <c r="K355" s="41">
        <f>($E355*'Exposure Inputs'!$C$53*'Exposure Inputs'!$E$49*'Exposure Inputs'!$E$50*'Exposure Inputs'!$C$54*'Exposure Inputs'!$C$55)/'Exposure Inputs'!$E$48</f>
        <v>3.975030263218429E-7</v>
      </c>
      <c r="L355" s="41">
        <f>'Exposure Inputs'!$E$64/$K355</f>
        <v>31697871.879340775</v>
      </c>
    </row>
    <row r="356" spans="1:12" s="35" customFormat="1">
      <c r="A356" s="47">
        <f>'Refined Drinking Water Calcs'!A356</f>
        <v>2019</v>
      </c>
      <c r="B356" s="48" t="str">
        <f>'Refined Drinking Water Calcs'!B356</f>
        <v>110030476465</v>
      </c>
      <c r="C356" s="48" t="str">
        <f>'Refined Drinking Water Calcs'!C356</f>
        <v>BRAWLEY WASTEWATER TREATMENT PLANT</v>
      </c>
      <c r="D356" s="48" t="str">
        <f>'Refined Drinking Water Calcs'!D356</f>
        <v>Waste Handling, Disposal and Treatment (POTW)</v>
      </c>
      <c r="E356" s="48">
        <f>'Refined Drinking Water Calcs'!G356</f>
        <v>9.7794690000000007E-3</v>
      </c>
      <c r="F356" s="48">
        <f>'Refined Drinking Water Calcs'!F356</f>
        <v>9.7794690000000007E-3</v>
      </c>
      <c r="G356" s="41">
        <f>($E356*'Exposure Inputs'!$C$53*'Exposure Inputs'!$C$49*'Exposure Inputs'!$C$50*'Exposure Inputs'!$C$54*'Exposure Inputs'!$C$55)/'Exposure Inputs'!$C$48</f>
        <v>4.0619024491500002E-8</v>
      </c>
      <c r="H356" s="41">
        <f>'Exposure Inputs'!$E$64/$G356</f>
        <v>310199473.22065043</v>
      </c>
      <c r="I356" s="41">
        <f>($E356*'Exposure Inputs'!$C$53*'Exposure Inputs'!$D$49*'Exposure Inputs'!$D$50*'Exposure Inputs'!$C$54*'Exposure Inputs'!$C$55)/'Exposure Inputs'!$D$48</f>
        <v>3.1098711420000006E-8</v>
      </c>
      <c r="J356" s="41">
        <f>'Exposure Inputs'!$E$64/$I356</f>
        <v>405161481.76791555</v>
      </c>
      <c r="K356" s="41">
        <f>($E356*'Exposure Inputs'!$C$53*'Exposure Inputs'!$E$49*'Exposure Inputs'!$E$50*'Exposure Inputs'!$C$54*'Exposure Inputs'!$C$55)/'Exposure Inputs'!$E$48</f>
        <v>1.886514925584906E-8</v>
      </c>
      <c r="L356" s="41">
        <f>'Exposure Inputs'!$E$64/$K356</f>
        <v>667898240.7782129</v>
      </c>
    </row>
    <row r="357" spans="1:12" s="35" customFormat="1">
      <c r="A357" s="47">
        <f>'Refined Drinking Water Calcs'!A357</f>
        <v>2019</v>
      </c>
      <c r="B357" s="48" t="str">
        <f>'Refined Drinking Water Calcs'!B357</f>
        <v>110009938265</v>
      </c>
      <c r="C357" s="48" t="str">
        <f>'Refined Drinking Water Calcs'!C357</f>
        <v>BURKESVILLE WWTP</v>
      </c>
      <c r="D357" s="48" t="str">
        <f>'Refined Drinking Water Calcs'!D357</f>
        <v>Waste Handling, Disposal and Treatment (POTW)</v>
      </c>
      <c r="E357" s="48">
        <f>'Refined Drinking Water Calcs'!G357</f>
        <v>7.0652765990248797E-5</v>
      </c>
      <c r="F357" s="48">
        <f>'Refined Drinking Water Calcs'!F357</f>
        <v>4.0036140629464197E-5</v>
      </c>
      <c r="G357" s="41">
        <f>($E357*'Exposure Inputs'!$C$53*'Exposure Inputs'!$C$49*'Exposure Inputs'!$C$50*'Exposure Inputs'!$C$54*'Exposure Inputs'!$C$55)/'Exposure Inputs'!$C$48</f>
        <v>2.9345626354049838E-10</v>
      </c>
      <c r="H357" s="41">
        <f>'Exposure Inputs'!$E$64/$G357</f>
        <v>42936551593.69648</v>
      </c>
      <c r="I357" s="41">
        <f>($E357*'Exposure Inputs'!$C$53*'Exposure Inputs'!$D$49*'Exposure Inputs'!$D$50*'Exposure Inputs'!$C$54*'Exposure Inputs'!$C$55)/'Exposure Inputs'!$D$48</f>
        <v>2.2467579584899122E-10</v>
      </c>
      <c r="J357" s="41">
        <f>'Exposure Inputs'!$E$64/$I357</f>
        <v>56080807246.672417</v>
      </c>
      <c r="K357" s="41">
        <f>($E357*'Exposure Inputs'!$C$53*'Exposure Inputs'!$E$49*'Exposure Inputs'!$E$50*'Exposure Inputs'!$C$54*'Exposure Inputs'!$C$55)/'Exposure Inputs'!$E$48</f>
        <v>1.3629318480835921E-10</v>
      </c>
      <c r="L357" s="41">
        <f>'Exposure Inputs'!$E$64/$K357</f>
        <v>92447762650.177719</v>
      </c>
    </row>
    <row r="358" spans="1:12" s="35" customFormat="1">
      <c r="A358" s="47">
        <f>'Refined Drinking Water Calcs'!A358</f>
        <v>2020</v>
      </c>
      <c r="B358" s="48" t="str">
        <f>'Refined Drinking Water Calcs'!B358</f>
        <v>110009938265</v>
      </c>
      <c r="C358" s="48" t="str">
        <f>'Refined Drinking Water Calcs'!C358</f>
        <v>BURKESVILLE WWTP</v>
      </c>
      <c r="D358" s="48" t="str">
        <f>'Refined Drinking Water Calcs'!D358</f>
        <v>Waste Handling, Disposal and Treatment (POTW)</v>
      </c>
      <c r="E358" s="48">
        <f>'Refined Drinking Water Calcs'!G358</f>
        <v>6.5935315942517494E-5</v>
      </c>
      <c r="F358" s="48">
        <f>'Refined Drinking Water Calcs'!F358</f>
        <v>3.73629474306373E-5</v>
      </c>
      <c r="G358" s="41">
        <f>($E358*'Exposure Inputs'!$C$53*'Exposure Inputs'!$C$49*'Exposure Inputs'!$C$50*'Exposure Inputs'!$C$54*'Exposure Inputs'!$C$55)/'Exposure Inputs'!$C$48</f>
        <v>2.7386233476724645E-10</v>
      </c>
      <c r="H358" s="41">
        <f>'Exposure Inputs'!$E$64/$G358</f>
        <v>46008517420.654594</v>
      </c>
      <c r="I358" s="41">
        <f>($E358*'Exposure Inputs'!$C$53*'Exposure Inputs'!$D$49*'Exposure Inputs'!$D$50*'Exposure Inputs'!$C$54*'Exposure Inputs'!$C$55)/'Exposure Inputs'!$D$48</f>
        <v>2.0967430469720563E-10</v>
      </c>
      <c r="J358" s="41">
        <f>'Exposure Inputs'!$E$64/$I358</f>
        <v>60093200348.015373</v>
      </c>
      <c r="K358" s="41">
        <f>($E358*'Exposure Inputs'!$C$53*'Exposure Inputs'!$E$49*'Exposure Inputs'!$E$50*'Exposure Inputs'!$C$54*'Exposure Inputs'!$C$55)/'Exposure Inputs'!$E$48</f>
        <v>1.2719295664081111E-10</v>
      </c>
      <c r="L358" s="41">
        <f>'Exposure Inputs'!$E$64/$K358</f>
        <v>99062089071.346939</v>
      </c>
    </row>
    <row r="359" spans="1:12" s="35" customFormat="1">
      <c r="A359" s="47">
        <f>'Refined Drinking Water Calcs'!A359</f>
        <v>2019</v>
      </c>
      <c r="B359" s="48" t="str">
        <f>'Refined Drinking Water Calcs'!B359</f>
        <v>110055988016</v>
      </c>
      <c r="C359" s="48" t="str">
        <f>'Refined Drinking Water Calcs'!C359</f>
        <v>BURLINGAME WWTP</v>
      </c>
      <c r="D359" s="48" t="str">
        <f>'Refined Drinking Water Calcs'!D359</f>
        <v>Waste Handling, Disposal and Treatment (POTW)</v>
      </c>
      <c r="E359" s="48">
        <f>'Refined Drinking Water Calcs'!G359</f>
        <v>0.24617193987327901</v>
      </c>
      <c r="F359" s="48">
        <f>'Refined Drinking Water Calcs'!F359</f>
        <v>0.24617193987327901</v>
      </c>
      <c r="G359" s="41">
        <f>($E359*'Exposure Inputs'!$C$53*'Exposure Inputs'!$C$49*'Exposure Inputs'!$C$50*'Exposure Inputs'!$C$54*'Exposure Inputs'!$C$55)/'Exposure Inputs'!$C$48</f>
        <v>1.0224751522636644E-6</v>
      </c>
      <c r="H359" s="41">
        <f>'Exposure Inputs'!$E$64/$G359</f>
        <v>12323037.848014964</v>
      </c>
      <c r="I359" s="41">
        <f>($E359*'Exposure Inputs'!$C$53*'Exposure Inputs'!$D$49*'Exposure Inputs'!$D$50*'Exposure Inputs'!$C$54*'Exposure Inputs'!$C$55)/'Exposure Inputs'!$D$48</f>
        <v>7.8282676879702736E-7</v>
      </c>
      <c r="J359" s="41">
        <f>'Exposure Inputs'!$E$64/$I359</f>
        <v>16095515.000544071</v>
      </c>
      <c r="K359" s="41">
        <f>($E359*'Exposure Inputs'!$C$53*'Exposure Inputs'!$E$49*'Exposure Inputs'!$E$50*'Exposure Inputs'!$C$54*'Exposure Inputs'!$C$55)/'Exposure Inputs'!$E$48</f>
        <v>4.7487960627630276E-7</v>
      </c>
      <c r="L359" s="41">
        <f>'Exposure Inputs'!$E$64/$K359</f>
        <v>26533040.866507221</v>
      </c>
    </row>
    <row r="360" spans="1:12" s="35" customFormat="1">
      <c r="A360" s="47">
        <f>'Refined Drinking Water Calcs'!A360</f>
        <v>2019</v>
      </c>
      <c r="B360" s="48" t="str">
        <f>'Refined Drinking Water Calcs'!B360</f>
        <v>110000730825</v>
      </c>
      <c r="C360" s="48" t="str">
        <f>'Refined Drinking Water Calcs'!C360</f>
        <v>CALEXICO WASTE WATER PLANT</v>
      </c>
      <c r="D360" s="48" t="str">
        <f>'Refined Drinking Water Calcs'!D360</f>
        <v>Waste Handling, Disposal and Treatment (POTW)</v>
      </c>
      <c r="E360" s="48">
        <f>'Refined Drinking Water Calcs'!G360</f>
        <v>5.2849935058699803E-2</v>
      </c>
      <c r="F360" s="48">
        <f>'Refined Drinking Water Calcs'!F360</f>
        <v>5.2849935058699803E-2</v>
      </c>
      <c r="G360" s="41">
        <f>($E360*'Exposure Inputs'!$C$53*'Exposure Inputs'!$C$49*'Exposure Inputs'!$C$50*'Exposure Inputs'!$C$54*'Exposure Inputs'!$C$55)/'Exposure Inputs'!$C$48</f>
        <v>2.1951220526630964E-7</v>
      </c>
      <c r="H360" s="41">
        <f>'Exposure Inputs'!$E$64/$G360</f>
        <v>57399997.347363107</v>
      </c>
      <c r="I360" s="41">
        <f>($E360*'Exposure Inputs'!$C$53*'Exposure Inputs'!$D$49*'Exposure Inputs'!$D$50*'Exposure Inputs'!$C$54*'Exposure Inputs'!$C$55)/'Exposure Inputs'!$D$48</f>
        <v>1.680627934866654E-7</v>
      </c>
      <c r="J360" s="41">
        <f>'Exposure Inputs'!$E$64/$I360</f>
        <v>74971977.667381331</v>
      </c>
      <c r="K360" s="41">
        <f>($E360*'Exposure Inputs'!$C$53*'Exposure Inputs'!$E$49*'Exposure Inputs'!$E$50*'Exposure Inputs'!$C$54*'Exposure Inputs'!$C$55)/'Exposure Inputs'!$E$48</f>
        <v>1.0195051623398997E-7</v>
      </c>
      <c r="L360" s="41">
        <f>'Exposure Inputs'!$E$64/$K360</f>
        <v>123589369.28854118</v>
      </c>
    </row>
    <row r="361" spans="1:12" s="35" customFormat="1">
      <c r="A361" s="47">
        <f>'Refined Drinking Water Calcs'!A361</f>
        <v>2020</v>
      </c>
      <c r="B361" s="48" t="str">
        <f>'Refined Drinking Water Calcs'!B361</f>
        <v>110000730825</v>
      </c>
      <c r="C361" s="48" t="str">
        <f>'Refined Drinking Water Calcs'!C361</f>
        <v>CALEXICO WASTE WATER PLANT</v>
      </c>
      <c r="D361" s="48" t="str">
        <f>'Refined Drinking Water Calcs'!D361</f>
        <v>Waste Handling, Disposal and Treatment (POTW)</v>
      </c>
      <c r="E361" s="48">
        <f>'Refined Drinking Water Calcs'!G361</f>
        <v>5.0877442000000002E-2</v>
      </c>
      <c r="F361" s="48">
        <f>'Refined Drinking Water Calcs'!F361</f>
        <v>5.0877442000000002E-2</v>
      </c>
      <c r="G361" s="41">
        <f>($E361*'Exposure Inputs'!$C$53*'Exposure Inputs'!$C$49*'Exposure Inputs'!$C$50*'Exposure Inputs'!$C$54*'Exposure Inputs'!$C$55)/'Exposure Inputs'!$C$48</f>
        <v>2.1131945534700004E-7</v>
      </c>
      <c r="H361" s="41">
        <f>'Exposure Inputs'!$E$64/$G361</f>
        <v>59625366.624715149</v>
      </c>
      <c r="I361" s="41">
        <f>($E361*'Exposure Inputs'!$C$53*'Exposure Inputs'!$D$49*'Exposure Inputs'!$D$50*'Exposure Inputs'!$C$54*'Exposure Inputs'!$C$55)/'Exposure Inputs'!$D$48</f>
        <v>1.6179026556000003E-7</v>
      </c>
      <c r="J361" s="41">
        <f>'Exposure Inputs'!$E$64/$I361</f>
        <v>77878603.860300124</v>
      </c>
      <c r="K361" s="41">
        <f>($E361*'Exposure Inputs'!$C$53*'Exposure Inputs'!$E$49*'Exposure Inputs'!$E$50*'Exposure Inputs'!$C$54*'Exposure Inputs'!$C$55)/'Exposure Inputs'!$E$48</f>
        <v>9.8145465473207558E-8</v>
      </c>
      <c r="L361" s="41">
        <f>'Exposure Inputs'!$E$64/$K361</f>
        <v>128380867.51383981</v>
      </c>
    </row>
    <row r="362" spans="1:12" s="35" customFormat="1">
      <c r="A362" s="47">
        <f>'Refined Drinking Water Calcs'!A362</f>
        <v>2021</v>
      </c>
      <c r="B362" s="48" t="str">
        <f>'Refined Drinking Water Calcs'!B362</f>
        <v>110000730825</v>
      </c>
      <c r="C362" s="48" t="str">
        <f>'Refined Drinking Water Calcs'!C362</f>
        <v>CALEXICO WASTE WATER PLANT</v>
      </c>
      <c r="D362" s="48" t="str">
        <f>'Refined Drinking Water Calcs'!D362</f>
        <v>Waste Handling, Disposal and Treatment (POTW)</v>
      </c>
      <c r="E362" s="48">
        <f>'Refined Drinking Water Calcs'!G362</f>
        <v>4.9247991999999997E-2</v>
      </c>
      <c r="F362" s="48">
        <f>'Refined Drinking Water Calcs'!F362</f>
        <v>4.9247991999999997E-2</v>
      </c>
      <c r="G362" s="41">
        <f>($E362*'Exposure Inputs'!$C$53*'Exposure Inputs'!$C$49*'Exposure Inputs'!$C$50*'Exposure Inputs'!$C$54*'Exposure Inputs'!$C$55)/'Exposure Inputs'!$C$48</f>
        <v>2.0455153477200004E-7</v>
      </c>
      <c r="H362" s="41">
        <f>'Exposure Inputs'!$E$64/$G362</f>
        <v>61598168.960425451</v>
      </c>
      <c r="I362" s="41">
        <f>($E362*'Exposure Inputs'!$C$53*'Exposure Inputs'!$D$49*'Exposure Inputs'!$D$50*'Exposure Inputs'!$C$54*'Exposure Inputs'!$C$55)/'Exposure Inputs'!$D$48</f>
        <v>1.5660861456000003E-7</v>
      </c>
      <c r="J362" s="41">
        <f>'Exposure Inputs'!$E$64/$I362</f>
        <v>80455344.269536823</v>
      </c>
      <c r="K362" s="41">
        <f>($E362*'Exposure Inputs'!$C$53*'Exposure Inputs'!$E$49*'Exposure Inputs'!$E$50*'Exposure Inputs'!$C$54*'Exposure Inputs'!$C$55)/'Exposure Inputs'!$E$48</f>
        <v>9.500216419018868E-8</v>
      </c>
      <c r="L362" s="41">
        <f>'Exposure Inputs'!$E$64/$K362</f>
        <v>132628557.54291607</v>
      </c>
    </row>
    <row r="363" spans="1:12" s="35" customFormat="1">
      <c r="A363" s="47">
        <f>'Refined Drinking Water Calcs'!A363</f>
        <v>2022</v>
      </c>
      <c r="B363" s="48" t="str">
        <f>'Refined Drinking Water Calcs'!B363</f>
        <v>110000730825</v>
      </c>
      <c r="C363" s="48" t="str">
        <f>'Refined Drinking Water Calcs'!C363</f>
        <v>CALEXICO WASTE WATER PLANT</v>
      </c>
      <c r="D363" s="48" t="str">
        <f>'Refined Drinking Water Calcs'!D363</f>
        <v>Waste Handling, Disposal and Treatment (POTW)</v>
      </c>
      <c r="E363" s="48">
        <f>'Refined Drinking Water Calcs'!G363</f>
        <v>4.73827E-2</v>
      </c>
      <c r="F363" s="48">
        <f>'Refined Drinking Water Calcs'!F363</f>
        <v>4.73827E-2</v>
      </c>
      <c r="G363" s="41">
        <f>($E363*'Exposure Inputs'!$C$53*'Exposure Inputs'!$C$49*'Exposure Inputs'!$C$50*'Exposure Inputs'!$C$54*'Exposure Inputs'!$C$55)/'Exposure Inputs'!$C$48</f>
        <v>1.9680404444999999E-7</v>
      </c>
      <c r="H363" s="41">
        <f>'Exposure Inputs'!$E$64/$G363</f>
        <v>64023074.501404136</v>
      </c>
      <c r="I363" s="41">
        <f>($E363*'Exposure Inputs'!$C$53*'Exposure Inputs'!$D$49*'Exposure Inputs'!$D$50*'Exposure Inputs'!$C$54*'Exposure Inputs'!$C$55)/'Exposure Inputs'!$D$48</f>
        <v>1.5067698600000002E-7</v>
      </c>
      <c r="J363" s="41">
        <f>'Exposure Inputs'!$E$64/$I363</f>
        <v>83622591.176598117</v>
      </c>
      <c r="K363" s="41">
        <f>($E363*'Exposure Inputs'!$C$53*'Exposure Inputs'!$E$49*'Exposure Inputs'!$E$50*'Exposure Inputs'!$C$54*'Exposure Inputs'!$C$55)/'Exposure Inputs'!$E$48</f>
        <v>9.1403910339622632E-8</v>
      </c>
      <c r="L363" s="41">
        <f>'Exposure Inputs'!$E$64/$K363</f>
        <v>137849682.28583577</v>
      </c>
    </row>
    <row r="364" spans="1:12" s="35" customFormat="1">
      <c r="A364" s="47">
        <f>'Refined Drinking Water Calcs'!A364</f>
        <v>2023</v>
      </c>
      <c r="B364" s="48" t="str">
        <f>'Refined Drinking Water Calcs'!B364</f>
        <v>110000730825</v>
      </c>
      <c r="C364" s="48" t="str">
        <f>'Refined Drinking Water Calcs'!C364</f>
        <v>CALEXICO WASTE WATER PLANT</v>
      </c>
      <c r="D364" s="48" t="str">
        <f>'Refined Drinking Water Calcs'!D364</f>
        <v>Waste Handling, Disposal and Treatment (POTW)</v>
      </c>
      <c r="E364" s="48">
        <f>'Refined Drinking Water Calcs'!G364</f>
        <v>5.3123892393531803E-2</v>
      </c>
      <c r="F364" s="48">
        <f>'Refined Drinking Water Calcs'!F364</f>
        <v>5.3123892393531803E-2</v>
      </c>
      <c r="G364" s="41">
        <f>($E364*'Exposure Inputs'!$C$53*'Exposure Inputs'!$C$49*'Exposure Inputs'!$C$50*'Exposure Inputs'!$C$54*'Exposure Inputs'!$C$55)/'Exposure Inputs'!$C$48</f>
        <v>2.2065008705653437E-7</v>
      </c>
      <c r="H364" s="41">
        <f>'Exposure Inputs'!$E$64/$G364</f>
        <v>57103988.346814752</v>
      </c>
      <c r="I364" s="41">
        <f>($E364*'Exposure Inputs'!$C$53*'Exposure Inputs'!$D$49*'Exposure Inputs'!$D$50*'Exposure Inputs'!$C$54*'Exposure Inputs'!$C$55)/'Exposure Inputs'!$D$48</f>
        <v>1.6893397781143114E-7</v>
      </c>
      <c r="J364" s="41">
        <f>'Exposure Inputs'!$E$64/$I364</f>
        <v>74585350.817136824</v>
      </c>
      <c r="K364" s="41">
        <f>($E364*'Exposure Inputs'!$C$53*'Exposure Inputs'!$E$49*'Exposure Inputs'!$E$50*'Exposure Inputs'!$C$54*'Exposure Inputs'!$C$55)/'Exposure Inputs'!$E$48</f>
        <v>1.0247899543989983E-7</v>
      </c>
      <c r="L364" s="41">
        <f>'Exposure Inputs'!$E$64/$K364</f>
        <v>122952024.90923554</v>
      </c>
    </row>
    <row r="365" spans="1:12" s="35" customFormat="1">
      <c r="A365" s="47">
        <f>'Refined Drinking Water Calcs'!A365</f>
        <v>2019</v>
      </c>
      <c r="B365" s="48" t="str">
        <f>'Refined Drinking Water Calcs'!B365</f>
        <v>110002043217</v>
      </c>
      <c r="C365" s="48" t="str">
        <f>'Refined Drinking Water Calcs'!C365</f>
        <v>CALIPATRIA WWTP</v>
      </c>
      <c r="D365" s="48" t="str">
        <f>'Refined Drinking Water Calcs'!D365</f>
        <v>Waste Handling, Disposal and Treatment (POTW)</v>
      </c>
      <c r="E365" s="48">
        <f>'Refined Drinking Water Calcs'!G365</f>
        <v>4.7613890000000004E-3</v>
      </c>
      <c r="F365" s="48">
        <f>'Refined Drinking Water Calcs'!F365</f>
        <v>4.7613890000000004E-3</v>
      </c>
      <c r="G365" s="41">
        <f>($E365*'Exposure Inputs'!$C$53*'Exposure Inputs'!$C$49*'Exposure Inputs'!$C$50*'Exposure Inputs'!$C$54*'Exposure Inputs'!$C$55)/'Exposure Inputs'!$C$48</f>
        <v>1.9776429211500003E-8</v>
      </c>
      <c r="H365" s="41">
        <f>'Exposure Inputs'!$E$64/$G365</f>
        <v>637122094.45136297</v>
      </c>
      <c r="I365" s="41">
        <f>($E365*'Exposure Inputs'!$C$53*'Exposure Inputs'!$D$49*'Exposure Inputs'!$D$50*'Exposure Inputs'!$C$54*'Exposure Inputs'!$C$55)/'Exposure Inputs'!$D$48</f>
        <v>1.5141217020000002E-8</v>
      </c>
      <c r="J365" s="41">
        <f>'Exposure Inputs'!$E$64/$I365</f>
        <v>832165603.55463409</v>
      </c>
      <c r="K365" s="41">
        <f>($E365*'Exposure Inputs'!$C$53*'Exposure Inputs'!$E$49*'Exposure Inputs'!$E$50*'Exposure Inputs'!$C$54*'Exposure Inputs'!$C$55)/'Exposure Inputs'!$E$48</f>
        <v>9.1849888935849073E-9</v>
      </c>
      <c r="L365" s="41">
        <f>'Exposure Inputs'!$E$64/$K365</f>
        <v>1371803509.615591</v>
      </c>
    </row>
    <row r="366" spans="1:12" s="35" customFormat="1">
      <c r="A366" s="47">
        <f>'Refined Drinking Water Calcs'!A366</f>
        <v>2021</v>
      </c>
      <c r="B366" s="48" t="str">
        <f>'Refined Drinking Water Calcs'!B366</f>
        <v>110002043217</v>
      </c>
      <c r="C366" s="48" t="str">
        <f>'Refined Drinking Water Calcs'!C366</f>
        <v>CALIPATRIA WWTP</v>
      </c>
      <c r="D366" s="48" t="str">
        <f>'Refined Drinking Water Calcs'!D366</f>
        <v>Waste Handling, Disposal and Treatment (POTW)</v>
      </c>
      <c r="E366" s="48">
        <f>'Refined Drinking Water Calcs'!G366</f>
        <v>4.4757060000000003E-3</v>
      </c>
      <c r="F366" s="48">
        <f>'Refined Drinking Water Calcs'!F366</f>
        <v>4.4757060000000003E-3</v>
      </c>
      <c r="G366" s="41">
        <f>($E366*'Exposure Inputs'!$C$53*'Exposure Inputs'!$C$49*'Exposure Inputs'!$C$50*'Exposure Inputs'!$C$54*'Exposure Inputs'!$C$55)/'Exposure Inputs'!$C$48</f>
        <v>1.8589844871000002E-8</v>
      </c>
      <c r="H366" s="41">
        <f>'Exposure Inputs'!$E$64/$G366</f>
        <v>677789410.69357121</v>
      </c>
      <c r="I366" s="41">
        <f>($E366*'Exposure Inputs'!$C$53*'Exposure Inputs'!$D$49*'Exposure Inputs'!$D$50*'Exposure Inputs'!$C$54*'Exposure Inputs'!$C$55)/'Exposure Inputs'!$D$48</f>
        <v>1.4232745080000003E-8</v>
      </c>
      <c r="J366" s="41">
        <f>'Exposure Inputs'!$E$64/$I366</f>
        <v>885282489.72193336</v>
      </c>
      <c r="K366" s="41">
        <f>($E366*'Exposure Inputs'!$C$53*'Exposure Inputs'!$E$49*'Exposure Inputs'!$E$50*'Exposure Inputs'!$C$54*'Exposure Inputs'!$C$55)/'Exposure Inputs'!$E$48</f>
        <v>8.6338902158490547E-9</v>
      </c>
      <c r="L366" s="41">
        <f>'Exposure Inputs'!$E$64/$K366</f>
        <v>1459365324.8995962</v>
      </c>
    </row>
    <row r="367" spans="1:12" s="35" customFormat="1">
      <c r="A367" s="47">
        <f>'Refined Drinking Water Calcs'!A367</f>
        <v>2022</v>
      </c>
      <c r="B367" s="48" t="str">
        <f>'Refined Drinking Water Calcs'!B367</f>
        <v>110002043217</v>
      </c>
      <c r="C367" s="48" t="str">
        <f>'Refined Drinking Water Calcs'!C367</f>
        <v>CALIPATRIA WWTP</v>
      </c>
      <c r="D367" s="48" t="str">
        <f>'Refined Drinking Water Calcs'!D367</f>
        <v>Waste Handling, Disposal and Treatment (POTW)</v>
      </c>
      <c r="E367" s="48">
        <f>'Refined Drinking Water Calcs'!G367</f>
        <v>4.3169929999999999E-3</v>
      </c>
      <c r="F367" s="48">
        <f>'Refined Drinking Water Calcs'!F367</f>
        <v>4.3169929999999999E-3</v>
      </c>
      <c r="G367" s="41">
        <f>($E367*'Exposure Inputs'!$C$53*'Exposure Inputs'!$C$49*'Exposure Inputs'!$C$50*'Exposure Inputs'!$C$54*'Exposure Inputs'!$C$55)/'Exposure Inputs'!$C$48</f>
        <v>1.7930630425500001E-8</v>
      </c>
      <c r="H367" s="41">
        <f>'Exposure Inputs'!$E$64/$G367</f>
        <v>702708142.49123895</v>
      </c>
      <c r="I367" s="41">
        <f>($E367*'Exposure Inputs'!$C$53*'Exposure Inputs'!$D$49*'Exposure Inputs'!$D$50*'Exposure Inputs'!$C$54*'Exposure Inputs'!$C$55)/'Exposure Inputs'!$D$48</f>
        <v>1.372803774E-8</v>
      </c>
      <c r="J367" s="41">
        <f>'Exposure Inputs'!$E$64/$I367</f>
        <v>917829644.60294378</v>
      </c>
      <c r="K367" s="41">
        <f>($E367*'Exposure Inputs'!$C$53*'Exposure Inputs'!$E$49*'Exposure Inputs'!$E$50*'Exposure Inputs'!$C$54*'Exposure Inputs'!$C$55)/'Exposure Inputs'!$E$48</f>
        <v>8.3277238550943397E-9</v>
      </c>
      <c r="L367" s="41">
        <f>'Exposure Inputs'!$E$64/$K367</f>
        <v>1513018469.3014491</v>
      </c>
    </row>
    <row r="368" spans="1:12" s="35" customFormat="1">
      <c r="A368" s="47">
        <f>'Refined Drinking Water Calcs'!A368</f>
        <v>2023</v>
      </c>
      <c r="B368" s="48" t="str">
        <f>'Refined Drinking Water Calcs'!B368</f>
        <v>110002043217</v>
      </c>
      <c r="C368" s="48" t="str">
        <f>'Refined Drinking Water Calcs'!C368</f>
        <v>CALIPATRIA WWTP</v>
      </c>
      <c r="D368" s="48" t="str">
        <f>'Refined Drinking Water Calcs'!D368</f>
        <v>Waste Handling, Disposal and Treatment (POTW)</v>
      </c>
      <c r="E368" s="48">
        <f>'Refined Drinking Water Calcs'!G368</f>
        <v>4.3804780000000001E-3</v>
      </c>
      <c r="F368" s="48">
        <f>'Refined Drinking Water Calcs'!F368</f>
        <v>4.3804780000000001E-3</v>
      </c>
      <c r="G368" s="41">
        <f>($E368*'Exposure Inputs'!$C$53*'Exposure Inputs'!$C$49*'Exposure Inputs'!$C$50*'Exposure Inputs'!$C$54*'Exposure Inputs'!$C$55)/'Exposure Inputs'!$C$48</f>
        <v>1.8194315373000003E-8</v>
      </c>
      <c r="H368" s="41">
        <f>'Exposure Inputs'!$E$64/$G368</f>
        <v>692523996.73681295</v>
      </c>
      <c r="I368" s="41">
        <f>($E368*'Exposure Inputs'!$C$53*'Exposure Inputs'!$D$49*'Exposure Inputs'!$D$50*'Exposure Inputs'!$C$54*'Exposure Inputs'!$C$55)/'Exposure Inputs'!$D$48</f>
        <v>1.3929920040000002E-8</v>
      </c>
      <c r="J368" s="41">
        <f>'Exposure Inputs'!$E$64/$I368</f>
        <v>904527805.17180908</v>
      </c>
      <c r="K368" s="41">
        <f>($E368*'Exposure Inputs'!$C$53*'Exposure Inputs'!$E$49*'Exposure Inputs'!$E$50*'Exposure Inputs'!$C$54*'Exposure Inputs'!$C$55)/'Exposure Inputs'!$E$48</f>
        <v>8.4501900135849052E-9</v>
      </c>
      <c r="L368" s="41">
        <f>'Exposure Inputs'!$E$64/$K368</f>
        <v>1491090730.4739506</v>
      </c>
    </row>
    <row r="369" spans="1:12" s="35" customFormat="1">
      <c r="A369" s="47">
        <f>'Refined Drinking Water Calcs'!A369</f>
        <v>2020</v>
      </c>
      <c r="B369" s="48" t="str">
        <f>'Refined Drinking Water Calcs'!B369</f>
        <v>110000736776</v>
      </c>
      <c r="C369" s="48" t="str">
        <f>'Refined Drinking Water Calcs'!C369</f>
        <v>CAMPBELLSVILLE STP</v>
      </c>
      <c r="D369" s="48" t="str">
        <f>'Refined Drinking Water Calcs'!D369</f>
        <v>Waste Handling, Disposal and Treatment (POTW)</v>
      </c>
      <c r="E369" s="48">
        <f>'Refined Drinking Water Calcs'!G369</f>
        <v>0.51010315103165704</v>
      </c>
      <c r="F369" s="48">
        <f>'Refined Drinking Water Calcs'!F369</f>
        <v>0.51010315103165704</v>
      </c>
      <c r="G369" s="41">
        <f>($E369*'Exposure Inputs'!$C$53*'Exposure Inputs'!$C$49*'Exposure Inputs'!$C$50*'Exposure Inputs'!$C$54*'Exposure Inputs'!$C$55)/'Exposure Inputs'!$C$48</f>
        <v>2.1187134378099876E-6</v>
      </c>
      <c r="H369" s="41">
        <f>'Exposure Inputs'!$E$64/$G369</f>
        <v>5947005.2793095112</v>
      </c>
      <c r="I369" s="41">
        <f>($E369*'Exposure Inputs'!$C$53*'Exposure Inputs'!$D$49*'Exposure Inputs'!$D$50*'Exposure Inputs'!$C$54*'Exposure Inputs'!$C$55)/'Exposure Inputs'!$D$48</f>
        <v>1.6221280202806698E-6</v>
      </c>
      <c r="J369" s="41">
        <f>'Exposure Inputs'!$E$64/$I369</f>
        <v>7767574.3483056761</v>
      </c>
      <c r="K369" s="41">
        <f>($E369*'Exposure Inputs'!$C$53*'Exposure Inputs'!$E$49*'Exposure Inputs'!$E$50*'Exposure Inputs'!$C$54*'Exposure Inputs'!$C$55)/'Exposure Inputs'!$E$48</f>
        <v>9.8401785210333229E-7</v>
      </c>
      <c r="L369" s="41">
        <f>'Exposure Inputs'!$E$64/$K369</f>
        <v>12804645.742013292</v>
      </c>
    </row>
    <row r="370" spans="1:12" s="35" customFormat="1">
      <c r="A370" s="47">
        <f>'Refined Drinking Water Calcs'!A370</f>
        <v>2019</v>
      </c>
      <c r="B370" s="48" t="str">
        <f>'Refined Drinking Water Calcs'!B370</f>
        <v>110015632216</v>
      </c>
      <c r="C370" s="48" t="str">
        <f>'Refined Drinking Water Calcs'!C370</f>
        <v>CARROLLTON REGIONAL WWTP</v>
      </c>
      <c r="D370" s="48" t="str">
        <f>'Refined Drinking Water Calcs'!D370</f>
        <v>Waste Handling, Disposal and Treatment (POTW)</v>
      </c>
      <c r="E370" s="48">
        <f>'Refined Drinking Water Calcs'!G370</f>
        <v>2.553179E-3</v>
      </c>
      <c r="F370" s="48">
        <f>'Refined Drinking Water Calcs'!F370</f>
        <v>1.1266309999999999E-3</v>
      </c>
      <c r="G370" s="41">
        <f>($E370*'Exposure Inputs'!$C$53*'Exposure Inputs'!$C$49*'Exposure Inputs'!$C$50*'Exposure Inputs'!$C$54*'Exposure Inputs'!$C$55)/'Exposure Inputs'!$C$48</f>
        <v>1.0604628976499999E-8</v>
      </c>
      <c r="H370" s="41">
        <f>'Exposure Inputs'!$E$64/$G370</f>
        <v>1188160380.5207868</v>
      </c>
      <c r="I370" s="41">
        <f>($E370*'Exposure Inputs'!$C$53*'Exposure Inputs'!$D$49*'Exposure Inputs'!$D$50*'Exposure Inputs'!$C$54*'Exposure Inputs'!$C$55)/'Exposure Inputs'!$D$48</f>
        <v>8.1191092200000012E-9</v>
      </c>
      <c r="J370" s="41">
        <f>'Exposure Inputs'!$E$64/$I370</f>
        <v>1551894383.8028574</v>
      </c>
      <c r="K370" s="41">
        <f>($E370*'Exposure Inputs'!$C$53*'Exposure Inputs'!$E$49*'Exposure Inputs'!$E$50*'Exposure Inputs'!$C$54*'Exposure Inputs'!$C$55)/'Exposure Inputs'!$E$48</f>
        <v>4.9252268105660385E-9</v>
      </c>
      <c r="L370" s="41">
        <f>'Exposure Inputs'!$E$64/$K370</f>
        <v>2558257819.3088183</v>
      </c>
    </row>
    <row r="371" spans="1:12" s="35" customFormat="1">
      <c r="A371" s="47">
        <f>'Refined Drinking Water Calcs'!A371</f>
        <v>2020</v>
      </c>
      <c r="B371" s="48" t="str">
        <f>'Refined Drinking Water Calcs'!B371</f>
        <v>110015632216</v>
      </c>
      <c r="C371" s="48" t="str">
        <f>'Refined Drinking Water Calcs'!C371</f>
        <v>CARROLLTON REGIONAL WWTP</v>
      </c>
      <c r="D371" s="48" t="str">
        <f>'Refined Drinking Water Calcs'!D371</f>
        <v>Waste Handling, Disposal and Treatment (POTW)</v>
      </c>
      <c r="E371" s="48">
        <f>'Refined Drinking Water Calcs'!G371</f>
        <v>1.5469259999999999E-3</v>
      </c>
      <c r="F371" s="48">
        <f>'Refined Drinking Water Calcs'!F371</f>
        <v>6.8260602228228603E-4</v>
      </c>
      <c r="G371" s="41">
        <f>($E371*'Exposure Inputs'!$C$53*'Exposure Inputs'!$C$49*'Exposure Inputs'!$C$50*'Exposure Inputs'!$C$54*'Exposure Inputs'!$C$55)/'Exposure Inputs'!$C$48</f>
        <v>6.4251571410000004E-9</v>
      </c>
      <c r="H371" s="41">
        <f>'Exposure Inputs'!$E$64/$G371</f>
        <v>1961041531.5132599</v>
      </c>
      <c r="I371" s="41">
        <f>($E371*'Exposure Inputs'!$C$53*'Exposure Inputs'!$D$49*'Exposure Inputs'!$D$50*'Exposure Inputs'!$C$54*'Exposure Inputs'!$C$55)/'Exposure Inputs'!$D$48</f>
        <v>4.9192246799999992E-9</v>
      </c>
      <c r="J371" s="41">
        <f>'Exposure Inputs'!$E$64/$I371</f>
        <v>2561379245.6416121</v>
      </c>
      <c r="K371" s="41">
        <f>($E371*'Exposure Inputs'!$C$53*'Exposure Inputs'!$E$49*'Exposure Inputs'!$E$50*'Exposure Inputs'!$C$54*'Exposure Inputs'!$C$55)/'Exposure Inputs'!$E$48</f>
        <v>2.9841078158490569E-9</v>
      </c>
      <c r="L371" s="41">
        <f>'Exposure Inputs'!$E$64/$K371</f>
        <v>4222367547.5394878</v>
      </c>
    </row>
    <row r="372" spans="1:12" s="35" customFormat="1">
      <c r="A372" s="47">
        <f>'Refined Drinking Water Calcs'!A372</f>
        <v>2023</v>
      </c>
      <c r="B372" s="48" t="str">
        <f>'Refined Drinking Water Calcs'!B372</f>
        <v>110015632216</v>
      </c>
      <c r="C372" s="48" t="str">
        <f>'Refined Drinking Water Calcs'!C372</f>
        <v>CARROLLTON REGIONAL WWTP</v>
      </c>
      <c r="D372" s="48" t="str">
        <f>'Refined Drinking Water Calcs'!D372</f>
        <v>Waste Handling, Disposal and Treatment (POTW)</v>
      </c>
      <c r="E372" s="48">
        <f>'Refined Drinking Water Calcs'!G372</f>
        <v>1.175964E-3</v>
      </c>
      <c r="F372" s="48">
        <f>'Refined Drinking Water Calcs'!F372</f>
        <v>5.1891312188917396E-4</v>
      </c>
      <c r="G372" s="41">
        <f>($E372*'Exposure Inputs'!$C$53*'Exposure Inputs'!$C$49*'Exposure Inputs'!$C$50*'Exposure Inputs'!$C$54*'Exposure Inputs'!$C$55)/'Exposure Inputs'!$C$48</f>
        <v>4.8843664740000005E-9</v>
      </c>
      <c r="H372" s="41">
        <f>'Exposure Inputs'!$E$64/$G372</f>
        <v>2579659013.5222516</v>
      </c>
      <c r="I372" s="41">
        <f>($E372*'Exposure Inputs'!$C$53*'Exposure Inputs'!$D$49*'Exposure Inputs'!$D$50*'Exposure Inputs'!$C$54*'Exposure Inputs'!$C$55)/'Exposure Inputs'!$D$48</f>
        <v>3.7395655200000009E-9</v>
      </c>
      <c r="J372" s="41">
        <f>'Exposure Inputs'!$E$64/$I372</f>
        <v>3369375381.3410912</v>
      </c>
      <c r="K372" s="41">
        <f>($E372*'Exposure Inputs'!$C$53*'Exposure Inputs'!$E$49*'Exposure Inputs'!$E$50*'Exposure Inputs'!$C$54*'Exposure Inputs'!$C$55)/'Exposure Inputs'!$E$48</f>
        <v>2.2685011200000002E-9</v>
      </c>
      <c r="L372" s="41">
        <f>'Exposure Inputs'!$E$64/$K372</f>
        <v>5554328313.490098</v>
      </c>
    </row>
    <row r="373" spans="1:12" s="35" customFormat="1">
      <c r="A373" s="47">
        <f>'Refined Drinking Water Calcs'!A373</f>
        <v>2023</v>
      </c>
      <c r="B373" s="48" t="str">
        <f>'Refined Drinking Water Calcs'!B373</f>
        <v>110070381611</v>
      </c>
      <c r="C373" s="48" t="str">
        <f>'Refined Drinking Water Calcs'!C373</f>
        <v>ASHLAND DIST. CO.</v>
      </c>
      <c r="D373" s="48" t="str">
        <f>'Refined Drinking Water Calcs'!D373</f>
        <v>Waste Handling, Disposal and Treatment (Remediation)</v>
      </c>
      <c r="E373" s="48">
        <f>'Refined Drinking Water Calcs'!G373</f>
        <v>6.3876494970735304E-3</v>
      </c>
      <c r="F373" s="48">
        <f>'Refined Drinking Water Calcs'!F373</f>
        <v>4.29187728002453E-3</v>
      </c>
      <c r="G373" s="41">
        <f>($E373*'Exposure Inputs'!$C$53*'Exposure Inputs'!$C$49*'Exposure Inputs'!$C$50*'Exposure Inputs'!$C$54*'Exposure Inputs'!$C$55)/'Exposure Inputs'!$C$48</f>
        <v>2.6531102186094916E-8</v>
      </c>
      <c r="H373" s="41">
        <f>'Exposure Inputs'!$E$64/$G373</f>
        <v>474914306.67376202</v>
      </c>
      <c r="I373" s="41">
        <f>($E373*'Exposure Inputs'!$C$53*'Exposure Inputs'!$D$49*'Exposure Inputs'!$D$50*'Exposure Inputs'!$C$54*'Exposure Inputs'!$C$55)/'Exposure Inputs'!$D$48</f>
        <v>2.0312725400693832E-8</v>
      </c>
      <c r="J373" s="41">
        <f>'Exposure Inputs'!$E$64/$I373</f>
        <v>620300809.04700339</v>
      </c>
      <c r="K373" s="41">
        <f>($E373*'Exposure Inputs'!$C$53*'Exposure Inputs'!$E$49*'Exposure Inputs'!$E$50*'Exposure Inputs'!$C$54*'Exposure Inputs'!$C$55)/'Exposure Inputs'!$E$48</f>
        <v>1.2322137444920715E-8</v>
      </c>
      <c r="L373" s="41">
        <f>'Exposure Inputs'!$E$64/$K373</f>
        <v>1022549866.556944</v>
      </c>
    </row>
    <row r="374" spans="1:12" s="35" customFormat="1">
      <c r="A374" s="47">
        <f>'Refined Drinking Water Calcs'!A374</f>
        <v>2021</v>
      </c>
      <c r="B374" s="48" t="str">
        <f>'Refined Drinking Water Calcs'!B374</f>
        <v>110070838708</v>
      </c>
      <c r="C374" s="48" t="str">
        <f>'Refined Drinking Water Calcs'!C374</f>
        <v>CAYUCOS SANITARY DISTRICT WRRF</v>
      </c>
      <c r="D374" s="48" t="str">
        <f>'Refined Drinking Water Calcs'!D374</f>
        <v>Waste Handling, Disposal and Treatment (POTW)</v>
      </c>
      <c r="E374" s="48">
        <f>'Refined Drinking Water Calcs'!G374</f>
        <v>0.3</v>
      </c>
      <c r="F374" s="48">
        <f>'Refined Drinking Water Calcs'!F374</f>
        <v>0.3</v>
      </c>
      <c r="G374" s="41">
        <f>($E374*'Exposure Inputs'!$C$53*'Exposure Inputs'!$C$49*'Exposure Inputs'!$C$50*'Exposure Inputs'!$C$54*'Exposure Inputs'!$C$55)/'Exposure Inputs'!$C$48</f>
        <v>1.2460500000000001E-6</v>
      </c>
      <c r="H374" s="41">
        <f>'Exposure Inputs'!$E$64/$G374</f>
        <v>10111953.773925604</v>
      </c>
      <c r="I374" s="41">
        <f>($E374*'Exposure Inputs'!$C$53*'Exposure Inputs'!$D$49*'Exposure Inputs'!$D$50*'Exposure Inputs'!$C$54*'Exposure Inputs'!$C$55)/'Exposure Inputs'!$D$48</f>
        <v>9.540000000000001E-7</v>
      </c>
      <c r="J374" s="41">
        <f>'Exposure Inputs'!$E$64/$I374</f>
        <v>13207547.16981132</v>
      </c>
      <c r="K374" s="41">
        <f>($E374*'Exposure Inputs'!$C$53*'Exposure Inputs'!$E$49*'Exposure Inputs'!$E$50*'Exposure Inputs'!$C$54*'Exposure Inputs'!$C$55)/'Exposure Inputs'!$E$48</f>
        <v>5.7871698113207546E-7</v>
      </c>
      <c r="L374" s="41">
        <f>'Exposure Inputs'!$E$64/$K374</f>
        <v>21772300.469483569</v>
      </c>
    </row>
    <row r="375" spans="1:12" s="35" customFormat="1">
      <c r="A375" s="47">
        <f>'Refined Drinking Water Calcs'!A375</f>
        <v>2019</v>
      </c>
      <c r="B375" s="48" t="str">
        <f>'Refined Drinking Water Calcs'!B375</f>
        <v>110043485421</v>
      </c>
      <c r="C375" s="48" t="str">
        <f>'Refined Drinking Water Calcs'!C375</f>
        <v>CEDAR CREEK WWTP</v>
      </c>
      <c r="D375" s="48" t="str">
        <f>'Refined Drinking Water Calcs'!D375</f>
        <v>Waste Handling, Disposal and Treatment (POTW)</v>
      </c>
      <c r="E375" s="48">
        <f>'Refined Drinking Water Calcs'!G375</f>
        <v>3.3761494463854098</v>
      </c>
      <c r="F375" s="48">
        <f>'Refined Drinking Water Calcs'!F375</f>
        <v>3.3761494463854098</v>
      </c>
      <c r="G375" s="41">
        <f>($E375*'Exposure Inputs'!$C$53*'Exposure Inputs'!$C$49*'Exposure Inputs'!$C$50*'Exposure Inputs'!$C$54*'Exposure Inputs'!$C$55)/'Exposure Inputs'!$C$48</f>
        <v>1.4022836725561801E-5</v>
      </c>
      <c r="H375" s="41">
        <f>'Exposure Inputs'!$E$64/$G375</f>
        <v>898534.31560190988</v>
      </c>
      <c r="I375" s="41">
        <f>($E375*'Exposure Inputs'!$C$53*'Exposure Inputs'!$D$49*'Exposure Inputs'!$D$50*'Exposure Inputs'!$C$54*'Exposure Inputs'!$C$55)/'Exposure Inputs'!$D$48</f>
        <v>1.0736155239505604E-5</v>
      </c>
      <c r="J375" s="41">
        <f>'Exposure Inputs'!$E$64/$I375</f>
        <v>1173604.4905196645</v>
      </c>
      <c r="K375" s="41">
        <f>($E375*'Exposure Inputs'!$C$53*'Exposure Inputs'!$E$49*'Exposure Inputs'!$E$50*'Exposure Inputs'!$C$54*'Exposure Inputs'!$C$55)/'Exposure Inputs'!$E$48</f>
        <v>6.5127833848763077E-6</v>
      </c>
      <c r="L375" s="41">
        <f>'Exposure Inputs'!$E$64/$K375</f>
        <v>1934656.6982803624</v>
      </c>
    </row>
    <row r="376" spans="1:12" s="35" customFormat="1">
      <c r="A376" s="47">
        <f>'Refined Drinking Water Calcs'!A376</f>
        <v>2020</v>
      </c>
      <c r="B376" s="48" t="str">
        <f>'Refined Drinking Water Calcs'!B376</f>
        <v>110043485421</v>
      </c>
      <c r="C376" s="48" t="str">
        <f>'Refined Drinking Water Calcs'!C376</f>
        <v>CEDAR CREEK WWTP</v>
      </c>
      <c r="D376" s="48" t="str">
        <f>'Refined Drinking Water Calcs'!D376</f>
        <v>Waste Handling, Disposal and Treatment (POTW)</v>
      </c>
      <c r="E376" s="48">
        <f>'Refined Drinking Water Calcs'!G376</f>
        <v>3.13130616618772</v>
      </c>
      <c r="F376" s="48">
        <f>'Refined Drinking Water Calcs'!F376</f>
        <v>3.13130616618772</v>
      </c>
      <c r="G376" s="41">
        <f>($E376*'Exposure Inputs'!$C$53*'Exposure Inputs'!$C$49*'Exposure Inputs'!$C$50*'Exposure Inputs'!$C$54*'Exposure Inputs'!$C$55)/'Exposure Inputs'!$C$48</f>
        <v>1.3005880161260694E-5</v>
      </c>
      <c r="H376" s="41">
        <f>'Exposure Inputs'!$E$64/$G376</f>
        <v>968792.56488387077</v>
      </c>
      <c r="I376" s="41">
        <f>($E376*'Exposure Inputs'!$C$53*'Exposure Inputs'!$D$49*'Exposure Inputs'!$D$50*'Exposure Inputs'!$C$54*'Exposure Inputs'!$C$55)/'Exposure Inputs'!$D$48</f>
        <v>9.9575536084769503E-6</v>
      </c>
      <c r="J376" s="41">
        <f>'Exposure Inputs'!$E$64/$I376</f>
        <v>1265371.0434733198</v>
      </c>
      <c r="K376" s="41">
        <f>($E376*'Exposure Inputs'!$C$53*'Exposure Inputs'!$E$49*'Exposure Inputs'!$E$50*'Exposure Inputs'!$C$54*'Exposure Inputs'!$C$55)/'Exposure Inputs'!$E$48</f>
        <v>6.0404668383213671E-6</v>
      </c>
      <c r="L376" s="41">
        <f>'Exposure Inputs'!$E$64/$K376</f>
        <v>2085931.4912655845</v>
      </c>
    </row>
    <row r="377" spans="1:12" s="35" customFormat="1">
      <c r="A377" s="47">
        <f>'Refined Drinking Water Calcs'!A377</f>
        <v>2021</v>
      </c>
      <c r="B377" s="48" t="str">
        <f>'Refined Drinking Water Calcs'!B377</f>
        <v>110043485421</v>
      </c>
      <c r="C377" s="48" t="str">
        <f>'Refined Drinking Water Calcs'!C377</f>
        <v>CEDAR CREEK WWTP</v>
      </c>
      <c r="D377" s="48" t="str">
        <f>'Refined Drinking Water Calcs'!D377</f>
        <v>Waste Handling, Disposal and Treatment (POTW)</v>
      </c>
      <c r="E377" s="48">
        <f>'Refined Drinking Water Calcs'!G377</f>
        <v>2.5693845398698398</v>
      </c>
      <c r="F377" s="48">
        <f>'Refined Drinking Water Calcs'!F377</f>
        <v>2.5693845398698398</v>
      </c>
      <c r="G377" s="41">
        <f>($E377*'Exposure Inputs'!$C$53*'Exposure Inputs'!$C$49*'Exposure Inputs'!$C$50*'Exposure Inputs'!$C$54*'Exposure Inputs'!$C$55)/'Exposure Inputs'!$C$48</f>
        <v>1.067193868634938E-5</v>
      </c>
      <c r="H377" s="41">
        <f>'Exposure Inputs'!$E$64/$G377</f>
        <v>1180666.4534267639</v>
      </c>
      <c r="I377" s="41">
        <f>($E377*'Exposure Inputs'!$C$53*'Exposure Inputs'!$D$49*'Exposure Inputs'!$D$50*'Exposure Inputs'!$C$54*'Exposure Inputs'!$C$55)/'Exposure Inputs'!$D$48</f>
        <v>8.1706428367860924E-6</v>
      </c>
      <c r="J377" s="41">
        <f>'Exposure Inputs'!$E$64/$I377</f>
        <v>1542106.3252541078</v>
      </c>
      <c r="K377" s="41">
        <f>($E377*'Exposure Inputs'!$C$53*'Exposure Inputs'!$E$49*'Exposure Inputs'!$E$50*'Exposure Inputs'!$C$54*'Exposure Inputs'!$C$55)/'Exposure Inputs'!$E$48</f>
        <v>4.9564882142696687E-6</v>
      </c>
      <c r="L377" s="41">
        <f>'Exposure Inputs'!$E$64/$K377</f>
        <v>2542122.4575345009</v>
      </c>
    </row>
    <row r="378" spans="1:12" s="35" customFormat="1">
      <c r="A378" s="47">
        <f>'Refined Drinking Water Calcs'!A378</f>
        <v>2022</v>
      </c>
      <c r="B378" s="48" t="str">
        <f>'Refined Drinking Water Calcs'!B378</f>
        <v>110043485421</v>
      </c>
      <c r="C378" s="48" t="str">
        <f>'Refined Drinking Water Calcs'!C378</f>
        <v>CEDAR CREEK WWTP</v>
      </c>
      <c r="D378" s="48" t="str">
        <f>'Refined Drinking Water Calcs'!D378</f>
        <v>Waste Handling, Disposal and Treatment (POTW)</v>
      </c>
      <c r="E378" s="48">
        <f>'Refined Drinking Water Calcs'!G378</f>
        <v>2.4400333729999999</v>
      </c>
      <c r="F378" s="48">
        <f>'Refined Drinking Water Calcs'!F378</f>
        <v>2.4400333729999999</v>
      </c>
      <c r="G378" s="41">
        <f>($E378*'Exposure Inputs'!$C$53*'Exposure Inputs'!$C$49*'Exposure Inputs'!$C$50*'Exposure Inputs'!$C$54*'Exposure Inputs'!$C$55)/'Exposure Inputs'!$C$48</f>
        <v>1.0134678614755499E-5</v>
      </c>
      <c r="H378" s="41">
        <f>'Exposure Inputs'!$E$64/$G378</f>
        <v>1243256.0004078606</v>
      </c>
      <c r="I378" s="41">
        <f>($E378*'Exposure Inputs'!$C$53*'Exposure Inputs'!$D$49*'Exposure Inputs'!$D$50*'Exposure Inputs'!$C$54*'Exposure Inputs'!$C$55)/'Exposure Inputs'!$D$48</f>
        <v>7.759306126140001E-6</v>
      </c>
      <c r="J378" s="41">
        <f>'Exposure Inputs'!$E$64/$I378</f>
        <v>1623856.5401553612</v>
      </c>
      <c r="K378" s="41">
        <f>($E378*'Exposure Inputs'!$C$53*'Exposure Inputs'!$E$49*'Exposure Inputs'!$E$50*'Exposure Inputs'!$C$54*'Exposure Inputs'!$C$55)/'Exposure Inputs'!$E$48</f>
        <v>4.7069624916135843E-6</v>
      </c>
      <c r="L378" s="41">
        <f>'Exposure Inputs'!$E$64/$K378</f>
        <v>2676885.575878175</v>
      </c>
    </row>
    <row r="379" spans="1:12" s="35" customFormat="1">
      <c r="A379" s="47">
        <f>'Refined Drinking Water Calcs'!A379</f>
        <v>2023</v>
      </c>
      <c r="B379" s="48" t="str">
        <f>'Refined Drinking Water Calcs'!B379</f>
        <v>110043485421</v>
      </c>
      <c r="C379" s="48" t="str">
        <f>'Refined Drinking Water Calcs'!C379</f>
        <v>CEDAR CREEK WWTP</v>
      </c>
      <c r="D379" s="48" t="str">
        <f>'Refined Drinking Water Calcs'!D379</f>
        <v>Waste Handling, Disposal and Treatment (POTW)</v>
      </c>
      <c r="E379" s="48">
        <f>'Refined Drinking Water Calcs'!G379</f>
        <v>1.9843644894005401</v>
      </c>
      <c r="F379" s="48">
        <f>'Refined Drinking Water Calcs'!F379</f>
        <v>1.9843644894005401</v>
      </c>
      <c r="G379" s="41">
        <f>($E379*'Exposure Inputs'!$C$53*'Exposure Inputs'!$C$49*'Exposure Inputs'!$C$50*'Exposure Inputs'!$C$54*'Exposure Inputs'!$C$55)/'Exposure Inputs'!$C$48</f>
        <v>8.2420579067251422E-6</v>
      </c>
      <c r="H379" s="41">
        <f>'Exposure Inputs'!$E$64/$G379</f>
        <v>1528744.4158477674</v>
      </c>
      <c r="I379" s="41">
        <f>($E379*'Exposure Inputs'!$C$53*'Exposure Inputs'!$D$49*'Exposure Inputs'!$D$50*'Exposure Inputs'!$C$54*'Exposure Inputs'!$C$55)/'Exposure Inputs'!$D$48</f>
        <v>6.3102790762937183E-6</v>
      </c>
      <c r="J379" s="41">
        <f>'Exposure Inputs'!$E$64/$I379</f>
        <v>1996742.1167370125</v>
      </c>
      <c r="K379" s="41">
        <f>($E379*'Exposure Inputs'!$C$53*'Exposure Inputs'!$E$49*'Exposure Inputs'!$E$50*'Exposure Inputs'!$C$54*'Exposure Inputs'!$C$55)/'Exposure Inputs'!$E$48</f>
        <v>3.8279514225719097E-6</v>
      </c>
      <c r="L379" s="41">
        <f>'Exposure Inputs'!$E$64/$K379</f>
        <v>3291577.8203722239</v>
      </c>
    </row>
    <row r="380" spans="1:12" s="35" customFormat="1">
      <c r="A380" s="47">
        <f>'Refined Drinking Water Calcs'!A380</f>
        <v>2019</v>
      </c>
      <c r="B380" s="48" t="str">
        <f>'Refined Drinking Water Calcs'!B380</f>
        <v>110064265496</v>
      </c>
      <c r="C380" s="48" t="str">
        <f>'Refined Drinking Water Calcs'!C380</f>
        <v>CENTRAL CITY STP</v>
      </c>
      <c r="D380" s="48" t="str">
        <f>'Refined Drinking Water Calcs'!D380</f>
        <v>Waste Handling, Disposal and Treatment (POTW)</v>
      </c>
      <c r="E380" s="48">
        <f>'Refined Drinking Water Calcs'!G380</f>
        <v>2.2869460000000002E-3</v>
      </c>
      <c r="F380" s="48">
        <f>'Refined Drinking Water Calcs'!F380</f>
        <v>1.0141460000000001E-3</v>
      </c>
      <c r="G380" s="41">
        <f>($E380*'Exposure Inputs'!$C$53*'Exposure Inputs'!$C$49*'Exposure Inputs'!$C$50*'Exposure Inputs'!$C$54*'Exposure Inputs'!$C$55)/'Exposure Inputs'!$C$48</f>
        <v>9.4988302110000017E-9</v>
      </c>
      <c r="H380" s="41">
        <f>'Exposure Inputs'!$E$64/$G380</f>
        <v>1326479126.3885028</v>
      </c>
      <c r="I380" s="41">
        <f>($E380*'Exposure Inputs'!$C$53*'Exposure Inputs'!$D$49*'Exposure Inputs'!$D$50*'Exposure Inputs'!$C$54*'Exposure Inputs'!$C$55)/'Exposure Inputs'!$D$48</f>
        <v>7.272488280000001E-9</v>
      </c>
      <c r="J380" s="41">
        <f>'Exposure Inputs'!$E$64/$I380</f>
        <v>1732556934.4197001</v>
      </c>
      <c r="K380" s="41">
        <f>($E380*'Exposure Inputs'!$C$53*'Exposure Inputs'!$E$49*'Exposure Inputs'!$E$50*'Exposure Inputs'!$C$54*'Exposure Inputs'!$C$55)/'Exposure Inputs'!$E$48</f>
        <v>4.4116482837735847E-9</v>
      </c>
      <c r="L380" s="41">
        <f>'Exposure Inputs'!$E$64/$K380</f>
        <v>2856075369.0052457</v>
      </c>
    </row>
    <row r="381" spans="1:12" s="35" customFormat="1">
      <c r="A381" s="47">
        <f>'Refined Drinking Water Calcs'!A381</f>
        <v>2020</v>
      </c>
      <c r="B381" s="48" t="str">
        <f>'Refined Drinking Water Calcs'!B381</f>
        <v>110064265496</v>
      </c>
      <c r="C381" s="48" t="str">
        <f>'Refined Drinking Water Calcs'!C381</f>
        <v>CENTRAL CITY STP</v>
      </c>
      <c r="D381" s="48" t="str">
        <f>'Refined Drinking Water Calcs'!D381</f>
        <v>Waste Handling, Disposal and Treatment (POTW)</v>
      </c>
      <c r="E381" s="48">
        <f>'Refined Drinking Water Calcs'!G381</f>
        <v>1.4276009999999999E-3</v>
      </c>
      <c r="F381" s="48">
        <f>'Refined Drinking Water Calcs'!F381</f>
        <v>6.33068916141074E-4</v>
      </c>
      <c r="G381" s="41">
        <f>($E381*'Exposure Inputs'!$C$53*'Exposure Inputs'!$C$49*'Exposure Inputs'!$C$50*'Exposure Inputs'!$C$54*'Exposure Inputs'!$C$55)/'Exposure Inputs'!$C$48</f>
        <v>5.9295407534999997E-9</v>
      </c>
      <c r="H381" s="41">
        <f>'Exposure Inputs'!$E$64/$G381</f>
        <v>2124953773.6227992</v>
      </c>
      <c r="I381" s="41">
        <f>($E381*'Exposure Inputs'!$C$53*'Exposure Inputs'!$D$49*'Exposure Inputs'!$D$50*'Exposure Inputs'!$C$54*'Exposure Inputs'!$C$55)/'Exposure Inputs'!$D$48</f>
        <v>4.5397711799999998E-9</v>
      </c>
      <c r="J381" s="41">
        <f>'Exposure Inputs'!$E$64/$I381</f>
        <v>2775470282.6233635</v>
      </c>
      <c r="K381" s="41">
        <f>($E381*'Exposure Inputs'!$C$53*'Exposure Inputs'!$E$49*'Exposure Inputs'!$E$50*'Exposure Inputs'!$C$54*'Exposure Inputs'!$C$55)/'Exposure Inputs'!$E$48</f>
        <v>2.7539231366037741E-9</v>
      </c>
      <c r="L381" s="41">
        <f>'Exposure Inputs'!$E$64/$K381</f>
        <v>4575291093.8315878</v>
      </c>
    </row>
    <row r="382" spans="1:12" s="35" customFormat="1">
      <c r="A382" s="47">
        <f>'Refined Drinking Water Calcs'!A382</f>
        <v>2021</v>
      </c>
      <c r="B382" s="48" t="str">
        <f>'Refined Drinking Water Calcs'!B382</f>
        <v>110064265496</v>
      </c>
      <c r="C382" s="48" t="str">
        <f>'Refined Drinking Water Calcs'!C382</f>
        <v>CENTRAL CITY STP</v>
      </c>
      <c r="D382" s="48" t="str">
        <f>'Refined Drinking Water Calcs'!D382</f>
        <v>Waste Handling, Disposal and Treatment (POTW)</v>
      </c>
      <c r="E382" s="48">
        <f>'Refined Drinking Water Calcs'!G382</f>
        <v>8.9973656133268795E-4</v>
      </c>
      <c r="F382" s="48">
        <f>'Refined Drinking Water Calcs'!F382</f>
        <v>3.9898782416524197E-4</v>
      </c>
      <c r="G382" s="41">
        <f>($E382*'Exposure Inputs'!$C$53*'Exposure Inputs'!$C$49*'Exposure Inputs'!$C$50*'Exposure Inputs'!$C$54*'Exposure Inputs'!$C$55)/'Exposure Inputs'!$C$48</f>
        <v>3.7370558074953203E-9</v>
      </c>
      <c r="H382" s="41">
        <f>'Exposure Inputs'!$E$64/$G382</f>
        <v>3371638168.9372931</v>
      </c>
      <c r="I382" s="41">
        <f>($E382*'Exposure Inputs'!$C$53*'Exposure Inputs'!$D$49*'Exposure Inputs'!$D$50*'Exposure Inputs'!$C$54*'Exposure Inputs'!$C$55)/'Exposure Inputs'!$D$48</f>
        <v>2.8611622650379479E-9</v>
      </c>
      <c r="J382" s="41">
        <f>'Exposure Inputs'!$E$64/$I382</f>
        <v>4403804759.3336639</v>
      </c>
      <c r="K382" s="41">
        <f>($E382*'Exposure Inputs'!$C$53*'Exposure Inputs'!$E$49*'Exposure Inputs'!$E$50*'Exposure Inputs'!$C$54*'Exposure Inputs'!$C$55)/'Exposure Inputs'!$E$48</f>
        <v>1.7356427552953591E-9</v>
      </c>
      <c r="L382" s="41">
        <f>'Exposure Inputs'!$E$64/$K382</f>
        <v>7259558432.4931097</v>
      </c>
    </row>
    <row r="383" spans="1:12" s="35" customFormat="1">
      <c r="A383" s="47">
        <f>'Refined Drinking Water Calcs'!A383</f>
        <v>2023</v>
      </c>
      <c r="B383" s="48" t="str">
        <f>'Refined Drinking Water Calcs'!B383</f>
        <v>110064265496</v>
      </c>
      <c r="C383" s="48" t="str">
        <f>'Refined Drinking Water Calcs'!C383</f>
        <v>CENTRAL CITY STP</v>
      </c>
      <c r="D383" s="48" t="str">
        <f>'Refined Drinking Water Calcs'!D383</f>
        <v>Waste Handling, Disposal and Treatment (POTW)</v>
      </c>
      <c r="E383" s="48">
        <f>'Refined Drinking Water Calcs'!G383</f>
        <v>2.4067256625121999E-6</v>
      </c>
      <c r="F383" s="48">
        <f>'Refined Drinking Water Calcs'!F383</f>
        <v>1.0672615482314799E-6</v>
      </c>
      <c r="G383" s="41">
        <f>($E383*'Exposure Inputs'!$C$53*'Exposure Inputs'!$C$49*'Exposure Inputs'!$C$50*'Exposure Inputs'!$C$54*'Exposure Inputs'!$C$55)/'Exposure Inputs'!$C$48</f>
        <v>9.9963350392444195E-12</v>
      </c>
      <c r="H383" s="41">
        <f>'Exposure Inputs'!$E$64/$G383</f>
        <v>1260461954359.6631</v>
      </c>
      <c r="I383" s="41">
        <f>($E383*'Exposure Inputs'!$C$53*'Exposure Inputs'!$D$49*'Exposure Inputs'!$D$50*'Exposure Inputs'!$C$54*'Exposure Inputs'!$C$55)/'Exposure Inputs'!$D$48</f>
        <v>7.6533876067887955E-12</v>
      </c>
      <c r="J383" s="41">
        <f>'Exposure Inputs'!$E$64/$I383</f>
        <v>1646329788500.8992</v>
      </c>
      <c r="K383" s="41">
        <f>($E383*'Exposure Inputs'!$C$53*'Exposure Inputs'!$E$49*'Exposure Inputs'!$E$50*'Exposure Inputs'!$C$54*'Exposure Inputs'!$C$55)/'Exposure Inputs'!$E$48</f>
        <v>4.6427100327405156E-12</v>
      </c>
      <c r="L383" s="41">
        <f>'Exposure Inputs'!$E$64/$K383</f>
        <v>2713932145480.6484</v>
      </c>
    </row>
    <row r="384" spans="1:12" s="35" customFormat="1">
      <c r="A384" s="47">
        <f>'Refined Drinking Water Calcs'!A384</f>
        <v>2021</v>
      </c>
      <c r="B384" s="48" t="str">
        <f>'Refined Drinking Water Calcs'!B384</f>
        <v>110030437524</v>
      </c>
      <c r="C384" s="48" t="str">
        <f>'Refined Drinking Water Calcs'!C384</f>
        <v>CITY OF ANGELS WWTP</v>
      </c>
      <c r="D384" s="48" t="str">
        <f>'Refined Drinking Water Calcs'!D384</f>
        <v>Waste Handling, Disposal and Treatment (POTW)</v>
      </c>
      <c r="E384" s="48">
        <f>'Refined Drinking Water Calcs'!G384</f>
        <v>7.9658039E-2</v>
      </c>
      <c r="F384" s="48">
        <f>'Refined Drinking Water Calcs'!F384</f>
        <v>7.9658039E-2</v>
      </c>
      <c r="G384" s="41">
        <f>($E384*'Exposure Inputs'!$C$53*'Exposure Inputs'!$C$49*'Exposure Inputs'!$C$50*'Exposure Inputs'!$C$54*'Exposure Inputs'!$C$55)/'Exposure Inputs'!$C$48</f>
        <v>3.3085966498650003E-7</v>
      </c>
      <c r="H384" s="41">
        <f>'Exposure Inputs'!$E$64/$G384</f>
        <v>38082611.250041962</v>
      </c>
      <c r="I384" s="41">
        <f>($E384*'Exposure Inputs'!$C$53*'Exposure Inputs'!$D$49*'Exposure Inputs'!$D$50*'Exposure Inputs'!$C$54*'Exposure Inputs'!$C$55)/'Exposure Inputs'!$D$48</f>
        <v>2.5331256402E-7</v>
      </c>
      <c r="J384" s="41">
        <f>'Exposure Inputs'!$E$64/$I384</f>
        <v>49740920.071399145</v>
      </c>
      <c r="K384" s="41">
        <f>($E384*'Exposure Inputs'!$C$53*'Exposure Inputs'!$E$49*'Exposure Inputs'!$E$50*'Exposure Inputs'!$C$54*'Exposure Inputs'!$C$55)/'Exposure Inputs'!$E$48</f>
        <v>1.5366486617660373E-7</v>
      </c>
      <c r="L384" s="41">
        <f>'Exposure Inputs'!$E$64/$K384</f>
        <v>81996622.347746626</v>
      </c>
    </row>
    <row r="385" spans="1:12" s="35" customFormat="1">
      <c r="A385" s="47">
        <f>'Refined Drinking Water Calcs'!A385</f>
        <v>2020</v>
      </c>
      <c r="B385" s="48" t="str">
        <f>'Refined Drinking Water Calcs'!B385</f>
        <v>110012330520</v>
      </c>
      <c r="C385" s="48" t="str">
        <f>'Refined Drinking Water Calcs'!C385</f>
        <v>CITY OF SAFFORD - GILA RESOURCES WRP</v>
      </c>
      <c r="D385" s="48" t="str">
        <f>'Refined Drinking Water Calcs'!D385</f>
        <v>Waste Handling, Disposal and Treatment (POTW)</v>
      </c>
      <c r="E385" s="48">
        <f>'Refined Drinking Water Calcs'!G385</f>
        <v>0.28775544654813301</v>
      </c>
      <c r="F385" s="48">
        <f>'Refined Drinking Water Calcs'!F385</f>
        <v>0.28775544654813301</v>
      </c>
      <c r="G385" s="41">
        <f>($E385*'Exposure Inputs'!$C$53*'Exposure Inputs'!$C$49*'Exposure Inputs'!$C$50*'Exposure Inputs'!$C$54*'Exposure Inputs'!$C$55)/'Exposure Inputs'!$C$48</f>
        <v>1.1951922472376704E-6</v>
      </c>
      <c r="H385" s="41">
        <f>'Exposure Inputs'!$E$64/$G385</f>
        <v>10542237.057779728</v>
      </c>
      <c r="I385" s="41">
        <f>($E385*'Exposure Inputs'!$C$53*'Exposure Inputs'!$D$49*'Exposure Inputs'!$D$50*'Exposure Inputs'!$C$54*'Exposure Inputs'!$C$55)/'Exposure Inputs'!$D$48</f>
        <v>9.1506232002306305E-7</v>
      </c>
      <c r="J385" s="41">
        <f>'Exposure Inputs'!$E$64/$I385</f>
        <v>13769553.968392482</v>
      </c>
      <c r="K385" s="41">
        <f>($E385*'Exposure Inputs'!$C$53*'Exposure Inputs'!$E$49*'Exposure Inputs'!$E$50*'Exposure Inputs'!$C$54*'Exposure Inputs'!$C$55)/'Exposure Inputs'!$E$48</f>
        <v>5.5509654443549293E-7</v>
      </c>
      <c r="L385" s="41">
        <f>'Exposure Inputs'!$E$64/$K385</f>
        <v>22698754.16503197</v>
      </c>
    </row>
    <row r="386" spans="1:12" s="35" customFormat="1">
      <c r="A386" s="47">
        <f>'Refined Drinking Water Calcs'!A386</f>
        <v>2019</v>
      </c>
      <c r="B386" s="48" t="str">
        <f>'Refined Drinking Water Calcs'!B386</f>
        <v>110027363252</v>
      </c>
      <c r="C386" s="48" t="str">
        <f>'Refined Drinking Water Calcs'!C386</f>
        <v>CLAUDE 'BUD' LEWIS CARLSBAD DESALINATION PLANT</v>
      </c>
      <c r="D386" s="48" t="str">
        <f>'Refined Drinking Water Calcs'!D386</f>
        <v>Waste Handling, Disposal and Treatment (POTW)</v>
      </c>
      <c r="E386" s="48">
        <f>'Refined Drinking Water Calcs'!G386</f>
        <v>0.67538955101376497</v>
      </c>
      <c r="F386" s="48">
        <f>'Refined Drinking Water Calcs'!F386</f>
        <v>0.67538955101376497</v>
      </c>
      <c r="G386" s="41">
        <f>($E386*'Exposure Inputs'!$C$53*'Exposure Inputs'!$C$49*'Exposure Inputs'!$C$50*'Exposure Inputs'!$C$54*'Exposure Inputs'!$C$55)/'Exposure Inputs'!$C$48</f>
        <v>2.805230500135673E-6</v>
      </c>
      <c r="H386" s="41">
        <f>'Exposure Inputs'!$E$64/$G386</f>
        <v>4491609.5127978288</v>
      </c>
      <c r="I386" s="41">
        <f>($E386*'Exposure Inputs'!$C$53*'Exposure Inputs'!$D$49*'Exposure Inputs'!$D$50*'Exposure Inputs'!$C$54*'Exposure Inputs'!$C$55)/'Exposure Inputs'!$D$48</f>
        <v>2.1477387722237728E-6</v>
      </c>
      <c r="J386" s="41">
        <f>'Exposure Inputs'!$E$64/$I386</f>
        <v>5866635.2551590512</v>
      </c>
      <c r="K386" s="41">
        <f>($E386*'Exposure Inputs'!$C$53*'Exposure Inputs'!$E$49*'Exposure Inputs'!$E$50*'Exposure Inputs'!$C$54*'Exposure Inputs'!$C$55)/'Exposure Inputs'!$E$48</f>
        <v>1.3028646735027798E-6</v>
      </c>
      <c r="L386" s="41">
        <f>'Exposure Inputs'!$E$64/$K386</f>
        <v>9670996.7322428264</v>
      </c>
    </row>
    <row r="387" spans="1:12" s="35" customFormat="1">
      <c r="A387" s="47">
        <f>'Refined Drinking Water Calcs'!A387</f>
        <v>2020</v>
      </c>
      <c r="B387" s="48" t="str">
        <f>'Refined Drinking Water Calcs'!B387</f>
        <v>110027363252</v>
      </c>
      <c r="C387" s="48" t="str">
        <f>'Refined Drinking Water Calcs'!C387</f>
        <v>CLAUDE 'BUD' LEWIS CARLSBAD DESALINATION PLANT</v>
      </c>
      <c r="D387" s="48" t="str">
        <f>'Refined Drinking Water Calcs'!D387</f>
        <v>Waste Handling, Disposal and Treatment (POTW)</v>
      </c>
      <c r="E387" s="48">
        <f>'Refined Drinking Water Calcs'!G387</f>
        <v>5.7307981000000001E-2</v>
      </c>
      <c r="F387" s="48">
        <f>'Refined Drinking Water Calcs'!F387</f>
        <v>5.7307981000000001E-2</v>
      </c>
      <c r="G387" s="41">
        <f>($E387*'Exposure Inputs'!$C$53*'Exposure Inputs'!$C$49*'Exposure Inputs'!$C$50*'Exposure Inputs'!$C$54*'Exposure Inputs'!$C$55)/'Exposure Inputs'!$C$48</f>
        <v>2.3802869908350004E-7</v>
      </c>
      <c r="H387" s="41">
        <f>'Exposure Inputs'!$E$64/$G387</f>
        <v>52934793.361114584</v>
      </c>
      <c r="I387" s="41">
        <f>($E387*'Exposure Inputs'!$C$53*'Exposure Inputs'!$D$49*'Exposure Inputs'!$D$50*'Exposure Inputs'!$C$54*'Exposure Inputs'!$C$55)/'Exposure Inputs'!$D$48</f>
        <v>1.8223937958000003E-7</v>
      </c>
      <c r="J387" s="41">
        <f>'Exposure Inputs'!$E$64/$I387</f>
        <v>69139831.517418057</v>
      </c>
      <c r="K387" s="41">
        <f>($E387*'Exposure Inputs'!$C$53*'Exposure Inputs'!$E$49*'Exposure Inputs'!$E$50*'Exposure Inputs'!$C$54*'Exposure Inputs'!$C$55)/'Exposure Inputs'!$E$48</f>
        <v>1.1055033919698114E-7</v>
      </c>
      <c r="L387" s="41">
        <f>'Exposure Inputs'!$E$64/$K387</f>
        <v>113975226.95564985</v>
      </c>
    </row>
    <row r="388" spans="1:12" s="35" customFormat="1">
      <c r="A388" s="47">
        <f>'Refined Drinking Water Calcs'!A388</f>
        <v>2021</v>
      </c>
      <c r="B388" s="48" t="str">
        <f>'Refined Drinking Water Calcs'!B388</f>
        <v>110027363252</v>
      </c>
      <c r="C388" s="48" t="str">
        <f>'Refined Drinking Water Calcs'!C388</f>
        <v>CLAUDE 'BUD' LEWIS CARLSBAD DESALINATION PLANT</v>
      </c>
      <c r="D388" s="48" t="str">
        <f>'Refined Drinking Water Calcs'!D388</f>
        <v>Waste Handling, Disposal and Treatment (POTW)</v>
      </c>
      <c r="E388" s="48">
        <f>'Refined Drinking Water Calcs'!G388</f>
        <v>2.6031481441583099E-2</v>
      </c>
      <c r="F388" s="48">
        <f>'Refined Drinking Water Calcs'!F388</f>
        <v>2.6031481441583099E-2</v>
      </c>
      <c r="G388" s="41">
        <f>($E388*'Exposure Inputs'!$C$53*'Exposure Inputs'!$C$49*'Exposure Inputs'!$C$50*'Exposure Inputs'!$C$54*'Exposure Inputs'!$C$55)/'Exposure Inputs'!$C$48</f>
        <v>1.0812175816761541E-7</v>
      </c>
      <c r="H388" s="41">
        <f>'Exposure Inputs'!$E$64/$G388</f>
        <v>116535285.89931816</v>
      </c>
      <c r="I388" s="41">
        <f>($E388*'Exposure Inputs'!$C$53*'Exposure Inputs'!$D$49*'Exposure Inputs'!$D$50*'Exposure Inputs'!$C$54*'Exposure Inputs'!$C$55)/'Exposure Inputs'!$D$48</f>
        <v>8.2780110984234252E-8</v>
      </c>
      <c r="J388" s="41">
        <f>'Exposure Inputs'!$E$64/$I388</f>
        <v>152210474.83736417</v>
      </c>
      <c r="K388" s="41">
        <f>($E388*'Exposure Inputs'!$C$53*'Exposure Inputs'!$E$49*'Exposure Inputs'!$E$50*'Exposure Inputs'!$C$54*'Exposure Inputs'!$C$55)/'Exposure Inputs'!$E$48</f>
        <v>5.0216201180895393E-8</v>
      </c>
      <c r="L388" s="41">
        <f>'Exposure Inputs'!$E$64/$K388</f>
        <v>250915037.45196944</v>
      </c>
    </row>
    <row r="389" spans="1:12" s="35" customFormat="1">
      <c r="A389" s="47">
        <f>'Refined Drinking Water Calcs'!A389</f>
        <v>2022</v>
      </c>
      <c r="B389" s="48" t="str">
        <f>'Refined Drinking Water Calcs'!B389</f>
        <v>110027363252</v>
      </c>
      <c r="C389" s="48" t="str">
        <f>'Refined Drinking Water Calcs'!C389</f>
        <v>CLAUDE 'BUD' LEWIS CARLSBAD DESALINATION PLANT</v>
      </c>
      <c r="D389" s="48" t="str">
        <f>'Refined Drinking Water Calcs'!D389</f>
        <v>Waste Handling, Disposal and Treatment (POTW)</v>
      </c>
      <c r="E389" s="48">
        <f>'Refined Drinking Water Calcs'!G389</f>
        <v>5.6426302999999997E-2</v>
      </c>
      <c r="F389" s="48">
        <f>'Refined Drinking Water Calcs'!F389</f>
        <v>5.6426302999999997E-2</v>
      </c>
      <c r="G389" s="41">
        <f>($E389*'Exposure Inputs'!$C$53*'Exposure Inputs'!$C$49*'Exposure Inputs'!$C$50*'Exposure Inputs'!$C$54*'Exposure Inputs'!$C$55)/'Exposure Inputs'!$C$48</f>
        <v>2.3436664951049998E-7</v>
      </c>
      <c r="H389" s="41">
        <f>'Exposure Inputs'!$E$64/$G389</f>
        <v>53761915.47012537</v>
      </c>
      <c r="I389" s="41">
        <f>($E389*'Exposure Inputs'!$C$53*'Exposure Inputs'!$D$49*'Exposure Inputs'!$D$50*'Exposure Inputs'!$C$54*'Exposure Inputs'!$C$55)/'Exposure Inputs'!$D$48</f>
        <v>1.7943564354000002E-7</v>
      </c>
      <c r="J389" s="41">
        <f>'Exposure Inputs'!$E$64/$I389</f>
        <v>70220162.234328836</v>
      </c>
      <c r="K389" s="41">
        <f>($E389*'Exposure Inputs'!$C$53*'Exposure Inputs'!$E$49*'Exposure Inputs'!$E$50*'Exposure Inputs'!$C$54*'Exposure Inputs'!$C$55)/'Exposure Inputs'!$E$48</f>
        <v>1.0884953242867925E-7</v>
      </c>
      <c r="L389" s="41">
        <f>'Exposure Inputs'!$E$64/$K389</f>
        <v>115756124.24661367</v>
      </c>
    </row>
    <row r="390" spans="1:12" s="35" customFormat="1">
      <c r="A390" s="47">
        <f>'Refined Drinking Water Calcs'!A390</f>
        <v>2023</v>
      </c>
      <c r="B390" s="48" t="str">
        <f>'Refined Drinking Water Calcs'!B390</f>
        <v>110027363252</v>
      </c>
      <c r="C390" s="48" t="str">
        <f>'Refined Drinking Water Calcs'!C390</f>
        <v>CLAUDE 'BUD' LEWIS CARLSBAD DESALINATION PLANT</v>
      </c>
      <c r="D390" s="48" t="str">
        <f>'Refined Drinking Water Calcs'!D390</f>
        <v>Waste Handling, Disposal and Treatment (POTW)</v>
      </c>
      <c r="E390" s="48">
        <f>'Refined Drinking Water Calcs'!G390</f>
        <v>7.8858477999999996E-2</v>
      </c>
      <c r="F390" s="48">
        <f>'Refined Drinking Water Calcs'!F390</f>
        <v>7.8858477999999996E-2</v>
      </c>
      <c r="G390" s="41">
        <f>($E390*'Exposure Inputs'!$C$53*'Exposure Inputs'!$C$49*'Exposure Inputs'!$C$50*'Exposure Inputs'!$C$54*'Exposure Inputs'!$C$55)/'Exposure Inputs'!$C$48</f>
        <v>3.2753868837299994E-7</v>
      </c>
      <c r="H390" s="41">
        <f>'Exposure Inputs'!$E$64/$G390</f>
        <v>38468738.036989272</v>
      </c>
      <c r="I390" s="41">
        <f>($E390*'Exposure Inputs'!$C$53*'Exposure Inputs'!$D$49*'Exposure Inputs'!$D$50*'Exposure Inputs'!$C$54*'Exposure Inputs'!$C$55)/'Exposure Inputs'!$D$48</f>
        <v>2.5076996003999999E-7</v>
      </c>
      <c r="J390" s="41">
        <f>'Exposure Inputs'!$E$64/$I390</f>
        <v>50245252.653029852</v>
      </c>
      <c r="K390" s="41">
        <f>($E390*'Exposure Inputs'!$C$53*'Exposure Inputs'!$E$49*'Exposure Inputs'!$E$50*'Exposure Inputs'!$C$54*'Exposure Inputs'!$C$55)/'Exposure Inputs'!$E$48</f>
        <v>1.5212246774943396E-7</v>
      </c>
      <c r="L390" s="41">
        <f>'Exposure Inputs'!$E$64/$K390</f>
        <v>82828001.585892513</v>
      </c>
    </row>
    <row r="391" spans="1:12" s="35" customFormat="1">
      <c r="A391" s="47">
        <f>'Refined Drinking Water Calcs'!A391</f>
        <v>2019</v>
      </c>
      <c r="B391" s="48" t="str">
        <f>'Refined Drinking Water Calcs'!B391</f>
        <v>110009696356</v>
      </c>
      <c r="C391" s="48" t="str">
        <f>'Refined Drinking Water Calcs'!C391</f>
        <v>COLUMBIA/ADAIR COUNTY STP</v>
      </c>
      <c r="D391" s="48" t="str">
        <f>'Refined Drinking Water Calcs'!D391</f>
        <v>Waste Handling, Disposal and Treatment (POTW)</v>
      </c>
      <c r="E391" s="48">
        <f>'Refined Drinking Water Calcs'!G391</f>
        <v>0.116393260064757</v>
      </c>
      <c r="F391" s="48">
        <f>'Refined Drinking Water Calcs'!F391</f>
        <v>5.3544604000000003E-2</v>
      </c>
      <c r="G391" s="41">
        <f>($E391*'Exposure Inputs'!$C$53*'Exposure Inputs'!$C$49*'Exposure Inputs'!$C$50*'Exposure Inputs'!$C$54*'Exposure Inputs'!$C$55)/'Exposure Inputs'!$C$48</f>
        <v>4.8343940567896828E-7</v>
      </c>
      <c r="H391" s="41">
        <f>'Exposure Inputs'!$E$64/$G391</f>
        <v>26063245.676681824</v>
      </c>
      <c r="I391" s="41">
        <f>($E391*'Exposure Inputs'!$C$53*'Exposure Inputs'!$D$49*'Exposure Inputs'!$D$50*'Exposure Inputs'!$C$54*'Exposure Inputs'!$C$55)/'Exposure Inputs'!$D$48</f>
        <v>3.7013056700592731E-7</v>
      </c>
      <c r="J391" s="41">
        <f>'Exposure Inputs'!$E$64/$I391</f>
        <v>34042041.169213191</v>
      </c>
      <c r="K391" s="41">
        <f>($E391*'Exposure Inputs'!$C$53*'Exposure Inputs'!$E$49*'Exposure Inputs'!$E$50*'Exposure Inputs'!$C$54*'Exposure Inputs'!$C$55)/'Exposure Inputs'!$E$48</f>
        <v>2.2452918696265577E-7</v>
      </c>
      <c r="L391" s="41">
        <f>'Exposure Inputs'!$E$64/$K391</f>
        <v>56117425.847605556</v>
      </c>
    </row>
    <row r="392" spans="1:12" s="35" customFormat="1">
      <c r="A392" s="47">
        <f>'Refined Drinking Water Calcs'!A392</f>
        <v>2022</v>
      </c>
      <c r="B392" s="48" t="str">
        <f>'Refined Drinking Water Calcs'!B392</f>
        <v>110009696356</v>
      </c>
      <c r="C392" s="48" t="str">
        <f>'Refined Drinking Water Calcs'!C392</f>
        <v>COLUMBIA/ADAIR COUNTY STP</v>
      </c>
      <c r="D392" s="48" t="str">
        <f>'Refined Drinking Water Calcs'!D392</f>
        <v>Waste Handling, Disposal and Treatment (POTW)</v>
      </c>
      <c r="E392" s="48">
        <f>'Refined Drinking Water Calcs'!G392</f>
        <v>6.2093726000000002E-2</v>
      </c>
      <c r="F392" s="48">
        <f>'Refined Drinking Water Calcs'!F392</f>
        <v>2.8565090043019301E-2</v>
      </c>
      <c r="G392" s="41">
        <f>($E392*'Exposure Inputs'!$C$53*'Exposure Inputs'!$C$49*'Exposure Inputs'!$C$50*'Exposure Inputs'!$C$54*'Exposure Inputs'!$C$55)/'Exposure Inputs'!$C$48</f>
        <v>2.5790629094099998E-7</v>
      </c>
      <c r="H392" s="41">
        <f>'Exposure Inputs'!$E$64/$G392</f>
        <v>48854954.076643452</v>
      </c>
      <c r="I392" s="41">
        <f>($E392*'Exposure Inputs'!$C$53*'Exposure Inputs'!$D$49*'Exposure Inputs'!$D$50*'Exposure Inputs'!$C$54*'Exposure Inputs'!$C$55)/'Exposure Inputs'!$D$48</f>
        <v>1.9745804868000002E-7</v>
      </c>
      <c r="J392" s="41">
        <f>'Exposure Inputs'!$E$64/$I392</f>
        <v>63811022.565200806</v>
      </c>
      <c r="K392" s="41">
        <f>($E392*'Exposure Inputs'!$C$53*'Exposure Inputs'!$E$49*'Exposure Inputs'!$E$50*'Exposure Inputs'!$C$54*'Exposure Inputs'!$C$55)/'Exposure Inputs'!$E$48</f>
        <v>1.1978231219320755E-7</v>
      </c>
      <c r="L392" s="41">
        <f>'Exposure Inputs'!$E$64/$K392</f>
        <v>105190822.99627292</v>
      </c>
    </row>
    <row r="393" spans="1:12" s="35" customFormat="1">
      <c r="A393" s="47">
        <f>'Refined Drinking Water Calcs'!A393</f>
        <v>2023</v>
      </c>
      <c r="B393" s="48" t="str">
        <f>'Refined Drinking Water Calcs'!B393</f>
        <v>110009696356</v>
      </c>
      <c r="C393" s="48" t="str">
        <f>'Refined Drinking Water Calcs'!C393</f>
        <v>COLUMBIA/ADAIR COUNTY STP</v>
      </c>
      <c r="D393" s="48" t="str">
        <f>'Refined Drinking Water Calcs'!D393</f>
        <v>Waste Handling, Disposal and Treatment (POTW)</v>
      </c>
      <c r="E393" s="48">
        <f>'Refined Drinking Water Calcs'!G393</f>
        <v>4.7761074000000001E-2</v>
      </c>
      <c r="F393" s="48">
        <f>'Refined Drinking Water Calcs'!F393</f>
        <v>2.19716138878829E-2</v>
      </c>
      <c r="G393" s="41">
        <f>($E393*'Exposure Inputs'!$C$53*'Exposure Inputs'!$C$49*'Exposure Inputs'!$C$50*'Exposure Inputs'!$C$54*'Exposure Inputs'!$C$55)/'Exposure Inputs'!$C$48</f>
        <v>1.9837562085899999E-7</v>
      </c>
      <c r="H393" s="41">
        <f>'Exposure Inputs'!$E$64/$G393</f>
        <v>63515869.265789159</v>
      </c>
      <c r="I393" s="41">
        <f>($E393*'Exposure Inputs'!$C$53*'Exposure Inputs'!$D$49*'Exposure Inputs'!$D$50*'Exposure Inputs'!$C$54*'Exposure Inputs'!$C$55)/'Exposure Inputs'!$D$48</f>
        <v>1.5188021532000001E-7</v>
      </c>
      <c r="J393" s="41">
        <f>'Exposure Inputs'!$E$64/$I393</f>
        <v>82960114.149514213</v>
      </c>
      <c r="K393" s="41">
        <f>($E393*'Exposure Inputs'!$C$53*'Exposure Inputs'!$E$49*'Exposure Inputs'!$E$50*'Exposure Inputs'!$C$54*'Exposure Inputs'!$C$55)/'Exposure Inputs'!$E$48</f>
        <v>9.2133815203018869E-8</v>
      </c>
      <c r="L393" s="41">
        <f>'Exposure Inputs'!$E$64/$K393</f>
        <v>136757606.01290226</v>
      </c>
    </row>
    <row r="394" spans="1:12" s="35" customFormat="1">
      <c r="A394" s="47">
        <f>'Refined Drinking Water Calcs'!A394</f>
        <v>2019</v>
      </c>
      <c r="B394" s="48" t="str">
        <f>'Refined Drinking Water Calcs'!B394</f>
        <v>110055984957</v>
      </c>
      <c r="C394" s="48" t="str">
        <f>'Refined Drinking Water Calcs'!C394</f>
        <v>COLUSA WWTP</v>
      </c>
      <c r="D394" s="48" t="str">
        <f>'Refined Drinking Water Calcs'!D394</f>
        <v>Waste Handling, Disposal and Treatment (POTW)</v>
      </c>
      <c r="E394" s="48">
        <f>'Refined Drinking Water Calcs'!G394</f>
        <v>9.3143958999999998E-2</v>
      </c>
      <c r="F394" s="48">
        <f>'Refined Drinking Water Calcs'!F394</f>
        <v>9.3143958999999998E-2</v>
      </c>
      <c r="G394" s="41">
        <f>($E394*'Exposure Inputs'!$C$53*'Exposure Inputs'!$C$49*'Exposure Inputs'!$C$50*'Exposure Inputs'!$C$54*'Exposure Inputs'!$C$55)/'Exposure Inputs'!$C$48</f>
        <v>3.8687343370650005E-7</v>
      </c>
      <c r="H394" s="41">
        <f>'Exposure Inputs'!$E$64/$G394</f>
        <v>32568790.98490629</v>
      </c>
      <c r="I394" s="41">
        <f>($E394*'Exposure Inputs'!$C$53*'Exposure Inputs'!$D$49*'Exposure Inputs'!$D$50*'Exposure Inputs'!$C$54*'Exposure Inputs'!$C$55)/'Exposure Inputs'!$D$48</f>
        <v>2.9619778962E-7</v>
      </c>
      <c r="J394" s="41">
        <f>'Exposure Inputs'!$E$64/$I394</f>
        <v>42539142.564719588</v>
      </c>
      <c r="K394" s="41">
        <f>($E394*'Exposure Inputs'!$C$53*'Exposure Inputs'!$E$49*'Exposure Inputs'!$E$50*'Exposure Inputs'!$C$54*'Exposure Inputs'!$C$55)/'Exposure Inputs'!$E$48</f>
        <v>1.7967996921056604E-7</v>
      </c>
      <c r="L394" s="41">
        <f>'Exposure Inputs'!$E$64/$K394</f>
        <v>70124678.08937636</v>
      </c>
    </row>
    <row r="395" spans="1:12" s="35" customFormat="1">
      <c r="A395" s="47">
        <f>'Refined Drinking Water Calcs'!A395</f>
        <v>2021</v>
      </c>
      <c r="B395" s="48" t="str">
        <f>'Refined Drinking Water Calcs'!B395</f>
        <v>110027858432</v>
      </c>
      <c r="C395" s="48" t="str">
        <f>'Refined Drinking Water Calcs'!C395</f>
        <v>COPPER COVE WWRF</v>
      </c>
      <c r="D395" s="48" t="str">
        <f>'Refined Drinking Water Calcs'!D395</f>
        <v>Waste Handling, Disposal and Treatment (POTW)</v>
      </c>
      <c r="E395" s="48">
        <f>'Refined Drinking Water Calcs'!G395</f>
        <v>0.71656297354869702</v>
      </c>
      <c r="F395" s="48">
        <f>'Refined Drinking Water Calcs'!F395</f>
        <v>0.71656297354869702</v>
      </c>
      <c r="G395" s="41">
        <f>($E395*'Exposure Inputs'!$C$53*'Exposure Inputs'!$C$49*'Exposure Inputs'!$C$50*'Exposure Inputs'!$C$54*'Exposure Inputs'!$C$55)/'Exposure Inputs'!$C$48</f>
        <v>2.9762443106345132E-6</v>
      </c>
      <c r="H395" s="41">
        <f>'Exposure Inputs'!$E$64/$G395</f>
        <v>4233523.4224483985</v>
      </c>
      <c r="I395" s="41">
        <f>($E395*'Exposure Inputs'!$C$53*'Exposure Inputs'!$D$49*'Exposure Inputs'!$D$50*'Exposure Inputs'!$C$54*'Exposure Inputs'!$C$55)/'Exposure Inputs'!$D$48</f>
        <v>2.2786702558848564E-6</v>
      </c>
      <c r="J395" s="41">
        <f>'Exposure Inputs'!$E$64/$I395</f>
        <v>5529540.7343205744</v>
      </c>
      <c r="K395" s="41">
        <f>($E395*'Exposure Inputs'!$C$53*'Exposure Inputs'!$E$49*'Exposure Inputs'!$E$50*'Exposure Inputs'!$C$54*'Exposure Inputs'!$C$55)/'Exposure Inputs'!$E$48</f>
        <v>1.3822905361437507E-6</v>
      </c>
      <c r="L395" s="41">
        <f>'Exposure Inputs'!$E$64/$K395</f>
        <v>9115305.118959209</v>
      </c>
    </row>
    <row r="396" spans="1:12" s="35" customFormat="1">
      <c r="A396" s="47">
        <f>'Refined Drinking Water Calcs'!A396</f>
        <v>2019</v>
      </c>
      <c r="B396" s="48" t="str">
        <f>'Refined Drinking Water Calcs'!B396</f>
        <v>110000730451</v>
      </c>
      <c r="C396" s="48" t="str">
        <f>'Refined Drinking Water Calcs'!C396</f>
        <v>CORNING WASTEWATER TREATMENT PLANT</v>
      </c>
      <c r="D396" s="48" t="str">
        <f>'Refined Drinking Water Calcs'!D396</f>
        <v>Waste Handling, Disposal and Treatment (POTW)</v>
      </c>
      <c r="E396" s="48">
        <f>'Refined Drinking Water Calcs'!G396</f>
        <v>7.39110325911019E-6</v>
      </c>
      <c r="F396" s="48">
        <f>'Refined Drinking Water Calcs'!F396</f>
        <v>3.9688904276903102E-6</v>
      </c>
      <c r="G396" s="41">
        <f>($E396*'Exposure Inputs'!$C$53*'Exposure Inputs'!$C$49*'Exposure Inputs'!$C$50*'Exposure Inputs'!$C$54*'Exposure Inputs'!$C$55)/'Exposure Inputs'!$C$48</f>
        <v>3.0698947386714175E-11</v>
      </c>
      <c r="H396" s="41">
        <f>'Exposure Inputs'!$E$64/$G396</f>
        <v>410437525472.06232</v>
      </c>
      <c r="I396" s="41">
        <f>($E396*'Exposure Inputs'!$C$53*'Exposure Inputs'!$D$49*'Exposure Inputs'!$D$50*'Exposure Inputs'!$C$54*'Exposure Inputs'!$C$55)/'Exposure Inputs'!$D$48</f>
        <v>2.3503708363970405E-11</v>
      </c>
      <c r="J396" s="41">
        <f>'Exposure Inputs'!$E$64/$I396</f>
        <v>536085616996.29266</v>
      </c>
      <c r="K396" s="41">
        <f>($E396*'Exposure Inputs'!$C$53*'Exposure Inputs'!$E$49*'Exposure Inputs'!$E$50*'Exposure Inputs'!$C$54*'Exposure Inputs'!$C$55)/'Exposure Inputs'!$E$48</f>
        <v>1.4257856551158978E-11</v>
      </c>
      <c r="L396" s="41">
        <f>'Exposure Inputs'!$E$64/$K396</f>
        <v>883723297032.03418</v>
      </c>
    </row>
    <row r="397" spans="1:12" s="35" customFormat="1">
      <c r="A397" s="47">
        <f>'Refined Drinking Water Calcs'!A397</f>
        <v>2023</v>
      </c>
      <c r="B397" s="48" t="str">
        <f>'Refined Drinking Water Calcs'!B397</f>
        <v>110000730451</v>
      </c>
      <c r="C397" s="48" t="str">
        <f>'Refined Drinking Water Calcs'!C397</f>
        <v>CORNING WASTEWATER TREATMENT PLANT</v>
      </c>
      <c r="D397" s="48" t="str">
        <f>'Refined Drinking Water Calcs'!D397</f>
        <v>Waste Handling, Disposal and Treatment (POTW)</v>
      </c>
      <c r="E397" s="48">
        <f>'Refined Drinking Water Calcs'!G397</f>
        <v>2.2892454771499902E-6</v>
      </c>
      <c r="F397" s="48">
        <f>'Refined Drinking Water Calcs'!F397</f>
        <v>1.2292839299322299E-6</v>
      </c>
      <c r="G397" s="41">
        <f>($E397*'Exposure Inputs'!$C$53*'Exposure Inputs'!$C$49*'Exposure Inputs'!$C$50*'Exposure Inputs'!$C$54*'Exposure Inputs'!$C$55)/'Exposure Inputs'!$C$48</f>
        <v>9.508381089342486E-12</v>
      </c>
      <c r="H397" s="41">
        <f>'Exposure Inputs'!$E$64/$G397</f>
        <v>1325146718627.293</v>
      </c>
      <c r="I397" s="41">
        <f>($E397*'Exposure Inputs'!$C$53*'Exposure Inputs'!$D$49*'Exposure Inputs'!$D$50*'Exposure Inputs'!$C$54*'Exposure Inputs'!$C$55)/'Exposure Inputs'!$D$48</f>
        <v>7.2798006173369682E-12</v>
      </c>
      <c r="J397" s="41">
        <f>'Exposure Inputs'!$E$64/$I397</f>
        <v>1730816633905.1768</v>
      </c>
      <c r="K397" s="41">
        <f>($E397*'Exposure Inputs'!$C$53*'Exposure Inputs'!$E$49*'Exposure Inputs'!$E$50*'Exposure Inputs'!$C$54*'Exposure Inputs'!$C$55)/'Exposure Inputs'!$E$48</f>
        <v>4.4160841053549999E-12</v>
      </c>
      <c r="L397" s="41">
        <f>'Exposure Inputs'!$E$64/$K397</f>
        <v>2853206528544.3906</v>
      </c>
    </row>
    <row r="398" spans="1:12" s="35" customFormat="1">
      <c r="A398" s="47">
        <f>'Refined Drinking Water Calcs'!A398</f>
        <v>2023</v>
      </c>
      <c r="B398" s="48" t="str">
        <f>'Refined Drinking Water Calcs'!B398</f>
        <v>110012876557</v>
      </c>
      <c r="C398" s="48" t="str">
        <f>'Refined Drinking Water Calcs'!C398</f>
        <v>COUNTRY LIFE MH &amp; RV PARK</v>
      </c>
      <c r="D398" s="48" t="str">
        <f>'Refined Drinking Water Calcs'!D398</f>
        <v>Waste Handling, Disposal and Treatment (POTW)</v>
      </c>
      <c r="E398" s="48">
        <f>'Refined Drinking Water Calcs'!G398</f>
        <v>0.25839898404642297</v>
      </c>
      <c r="F398" s="48">
        <f>'Refined Drinking Water Calcs'!F398</f>
        <v>0.25839898404642297</v>
      </c>
      <c r="G398" s="41">
        <f>($E398*'Exposure Inputs'!$C$53*'Exposure Inputs'!$C$49*'Exposure Inputs'!$C$50*'Exposure Inputs'!$C$54*'Exposure Inputs'!$C$55)/'Exposure Inputs'!$C$48</f>
        <v>1.0732601802368178E-6</v>
      </c>
      <c r="H398" s="41">
        <f>'Exposure Inputs'!$E$64/$G398</f>
        <v>11739930.570441712</v>
      </c>
      <c r="I398" s="41">
        <f>($E398*'Exposure Inputs'!$C$53*'Exposure Inputs'!$D$49*'Exposure Inputs'!$D$50*'Exposure Inputs'!$C$54*'Exposure Inputs'!$C$55)/'Exposure Inputs'!$D$48</f>
        <v>8.2170876926762509E-7</v>
      </c>
      <c r="J398" s="41">
        <f>'Exposure Inputs'!$E$64/$I398</f>
        <v>15333899.881864671</v>
      </c>
      <c r="K398" s="41">
        <f>($E398*'Exposure Inputs'!$C$53*'Exposure Inputs'!$E$49*'Exposure Inputs'!$E$50*'Exposure Inputs'!$C$54*'Exposure Inputs'!$C$55)/'Exposure Inputs'!$E$48</f>
        <v>4.984662665831375E-7</v>
      </c>
      <c r="L398" s="41">
        <f>'Exposure Inputs'!$E$64/$K398</f>
        <v>25277538.009482309</v>
      </c>
    </row>
    <row r="399" spans="1:12" s="35" customFormat="1">
      <c r="A399" s="47">
        <f>'Refined Drinking Water Calcs'!A399</f>
        <v>2021</v>
      </c>
      <c r="B399" s="48" t="str">
        <f>'Refined Drinking Water Calcs'!B399</f>
        <v>110020737540</v>
      </c>
      <c r="C399" s="48" t="str">
        <f>'Refined Drinking Water Calcs'!C399</f>
        <v>CYNTHIANA STP (NEW)</v>
      </c>
      <c r="D399" s="48" t="str">
        <f>'Refined Drinking Water Calcs'!D399</f>
        <v>Waste Handling, Disposal and Treatment (POTW)</v>
      </c>
      <c r="E399" s="48">
        <f>'Refined Drinking Water Calcs'!G399</f>
        <v>2.4187331947351298</v>
      </c>
      <c r="F399" s="48">
        <f>'Refined Drinking Water Calcs'!F399</f>
        <v>2.4187331947351298</v>
      </c>
      <c r="G399" s="41">
        <f>($E399*'Exposure Inputs'!$C$53*'Exposure Inputs'!$C$49*'Exposure Inputs'!$C$50*'Exposure Inputs'!$C$54*'Exposure Inputs'!$C$55)/'Exposure Inputs'!$C$48</f>
        <v>1.0046208324332362E-5</v>
      </c>
      <c r="H399" s="41">
        <f>'Exposure Inputs'!$E$64/$G399</f>
        <v>1254204.5310251273</v>
      </c>
      <c r="I399" s="41">
        <f>($E399*'Exposure Inputs'!$C$53*'Exposure Inputs'!$D$49*'Exposure Inputs'!$D$50*'Exposure Inputs'!$C$54*'Exposure Inputs'!$C$55)/'Exposure Inputs'!$D$48</f>
        <v>7.6915715592577132E-6</v>
      </c>
      <c r="J399" s="41">
        <f>'Exposure Inputs'!$E$64/$I399</f>
        <v>1638156.7671738572</v>
      </c>
      <c r="K399" s="41">
        <f>($E399*'Exposure Inputs'!$C$53*'Exposure Inputs'!$E$49*'Exposure Inputs'!$E$50*'Exposure Inputs'!$C$54*'Exposure Inputs'!$C$55)/'Exposure Inputs'!$E$48</f>
        <v>4.6658732420701824E-6</v>
      </c>
      <c r="L399" s="41">
        <f>'Exposure Inputs'!$E$64/$K399</f>
        <v>2700459.1308634775</v>
      </c>
    </row>
    <row r="400" spans="1:12" s="35" customFormat="1">
      <c r="A400" s="47">
        <f>'Refined Drinking Water Calcs'!A400</f>
        <v>2022</v>
      </c>
      <c r="B400" s="48" t="str">
        <f>'Refined Drinking Water Calcs'!B400</f>
        <v>110020737540</v>
      </c>
      <c r="C400" s="48" t="str">
        <f>'Refined Drinking Water Calcs'!C400</f>
        <v>CYNTHIANA STP (NEW)</v>
      </c>
      <c r="D400" s="48" t="str">
        <f>'Refined Drinking Water Calcs'!D400</f>
        <v>Waste Handling, Disposal and Treatment (POTW)</v>
      </c>
      <c r="E400" s="48">
        <f>'Refined Drinking Water Calcs'!G400</f>
        <v>2.2726544029418401</v>
      </c>
      <c r="F400" s="48">
        <f>'Refined Drinking Water Calcs'!F400</f>
        <v>2.2726544029418401</v>
      </c>
      <c r="G400" s="41">
        <f>($E400*'Exposure Inputs'!$C$53*'Exposure Inputs'!$C$49*'Exposure Inputs'!$C$50*'Exposure Inputs'!$C$54*'Exposure Inputs'!$C$55)/'Exposure Inputs'!$C$48</f>
        <v>9.4394700626189346E-6</v>
      </c>
      <c r="H400" s="41">
        <f>'Exposure Inputs'!$E$64/$G400</f>
        <v>1334820.6961211753</v>
      </c>
      <c r="I400" s="41">
        <f>($E400*'Exposure Inputs'!$C$53*'Exposure Inputs'!$D$49*'Exposure Inputs'!$D$50*'Exposure Inputs'!$C$54*'Exposure Inputs'!$C$55)/'Exposure Inputs'!$D$48</f>
        <v>7.2270410013550521E-6</v>
      </c>
      <c r="J400" s="41">
        <f>'Exposure Inputs'!$E$64/$I400</f>
        <v>1743452.1262073277</v>
      </c>
      <c r="K400" s="41">
        <f>($E400*'Exposure Inputs'!$C$53*'Exposure Inputs'!$E$49*'Exposure Inputs'!$E$50*'Exposure Inputs'!$C$54*'Exposure Inputs'!$C$55)/'Exposure Inputs'!$E$48</f>
        <v>4.3840789840900702E-6</v>
      </c>
      <c r="L400" s="41">
        <f>'Exposure Inputs'!$E$64/$K400</f>
        <v>2874035.8113359059</v>
      </c>
    </row>
    <row r="401" spans="1:12" s="35" customFormat="1">
      <c r="A401" s="47">
        <f>'Refined Drinking Water Calcs'!A401</f>
        <v>2023</v>
      </c>
      <c r="B401" s="48" t="str">
        <f>'Refined Drinking Water Calcs'!B401</f>
        <v>110020737540</v>
      </c>
      <c r="C401" s="48" t="str">
        <f>'Refined Drinking Water Calcs'!C401</f>
        <v>CYNTHIANA STP (NEW)</v>
      </c>
      <c r="D401" s="48" t="str">
        <f>'Refined Drinking Water Calcs'!D401</f>
        <v>Waste Handling, Disposal and Treatment (POTW)</v>
      </c>
      <c r="E401" s="48">
        <f>'Refined Drinking Water Calcs'!G401</f>
        <v>2.4270233812267601</v>
      </c>
      <c r="F401" s="48">
        <f>'Refined Drinking Water Calcs'!F401</f>
        <v>2.4270233812267601</v>
      </c>
      <c r="G401" s="41">
        <f>($E401*'Exposure Inputs'!$C$53*'Exposure Inputs'!$C$49*'Exposure Inputs'!$C$50*'Exposure Inputs'!$C$54*'Exposure Inputs'!$C$55)/'Exposure Inputs'!$C$48</f>
        <v>1.0080641613925349E-5</v>
      </c>
      <c r="H401" s="41">
        <f>'Exposure Inputs'!$E$64/$G401</f>
        <v>1249920.4398452595</v>
      </c>
      <c r="I401" s="41">
        <f>($E401*'Exposure Inputs'!$C$53*'Exposure Inputs'!$D$49*'Exposure Inputs'!$D$50*'Exposure Inputs'!$C$54*'Exposure Inputs'!$C$55)/'Exposure Inputs'!$D$48</f>
        <v>7.7179343523010985E-6</v>
      </c>
      <c r="J401" s="41">
        <f>'Exposure Inputs'!$E$64/$I401</f>
        <v>1632561.1782695865</v>
      </c>
      <c r="K401" s="41">
        <f>($E401*'Exposure Inputs'!$C$53*'Exposure Inputs'!$E$49*'Exposure Inputs'!$E$50*'Exposure Inputs'!$C$54*'Exposure Inputs'!$C$55)/'Exposure Inputs'!$E$48</f>
        <v>4.6818654810683764E-6</v>
      </c>
      <c r="L401" s="41">
        <f>'Exposure Inputs'!$E$64/$K401</f>
        <v>2691234.9470418249</v>
      </c>
    </row>
    <row r="402" spans="1:12" s="35" customFormat="1">
      <c r="A402" s="47">
        <f>'Refined Drinking Water Calcs'!A402</f>
        <v>2021</v>
      </c>
      <c r="B402" s="48" t="str">
        <f>'Refined Drinking Water Calcs'!B402</f>
        <v>110000732351</v>
      </c>
      <c r="C402" s="48" t="str">
        <f>'Refined Drinking Water Calcs'!C402</f>
        <v>DANVILLE STP</v>
      </c>
      <c r="D402" s="48" t="str">
        <f>'Refined Drinking Water Calcs'!D402</f>
        <v>Waste Handling, Disposal and Treatment (POTW)</v>
      </c>
      <c r="E402" s="48">
        <f>'Refined Drinking Water Calcs'!G402</f>
        <v>3.2799444605441801</v>
      </c>
      <c r="F402" s="48">
        <f>'Refined Drinking Water Calcs'!F402</f>
        <v>3.0564220999999998</v>
      </c>
      <c r="G402" s="41">
        <f>($E402*'Exposure Inputs'!$C$53*'Exposure Inputs'!$C$49*'Exposure Inputs'!$C$50*'Exposure Inputs'!$C$54*'Exposure Inputs'!$C$55)/'Exposure Inputs'!$C$48</f>
        <v>1.3623249316870256E-5</v>
      </c>
      <c r="H402" s="41">
        <f>'Exposure Inputs'!$E$64/$G402</f>
        <v>924889.4817183502</v>
      </c>
      <c r="I402" s="41">
        <f>($E402*'Exposure Inputs'!$C$53*'Exposure Inputs'!$D$49*'Exposure Inputs'!$D$50*'Exposure Inputs'!$C$54*'Exposure Inputs'!$C$55)/'Exposure Inputs'!$D$48</f>
        <v>1.0430223384530493E-5</v>
      </c>
      <c r="J402" s="41">
        <f>'Exposure Inputs'!$E$64/$I402</f>
        <v>1208027.8183387322</v>
      </c>
      <c r="K402" s="41">
        <f>($E402*'Exposure Inputs'!$C$53*'Exposure Inputs'!$E$49*'Exposure Inputs'!$E$50*'Exposure Inputs'!$C$54*'Exposure Inputs'!$C$55)/'Exposure Inputs'!$E$48</f>
        <v>6.3271985216233411E-6</v>
      </c>
      <c r="L402" s="41">
        <f>'Exposure Inputs'!$E$64/$K402</f>
        <v>1991402.6653248228</v>
      </c>
    </row>
    <row r="403" spans="1:12" s="35" customFormat="1">
      <c r="A403" s="47">
        <f>'Refined Drinking Water Calcs'!A403</f>
        <v>2022</v>
      </c>
      <c r="B403" s="48" t="str">
        <f>'Refined Drinking Water Calcs'!B403</f>
        <v>110000732351</v>
      </c>
      <c r="C403" s="48" t="str">
        <f>'Refined Drinking Water Calcs'!C403</f>
        <v>DANVILLE STP</v>
      </c>
      <c r="D403" s="48" t="str">
        <f>'Refined Drinking Water Calcs'!D403</f>
        <v>Waste Handling, Disposal and Treatment (POTW)</v>
      </c>
      <c r="E403" s="48">
        <f>'Refined Drinking Water Calcs'!G403</f>
        <v>2.6445391217920902</v>
      </c>
      <c r="F403" s="48">
        <f>'Refined Drinking Water Calcs'!F403</f>
        <v>2.46431850054738</v>
      </c>
      <c r="G403" s="41">
        <f>($E403*'Exposure Inputs'!$C$53*'Exposure Inputs'!$C$49*'Exposure Inputs'!$C$50*'Exposure Inputs'!$C$54*'Exposure Inputs'!$C$55)/'Exposure Inputs'!$C$48</f>
        <v>1.0984093242363448E-5</v>
      </c>
      <c r="H403" s="41">
        <f>'Exposure Inputs'!$E$64/$G403</f>
        <v>1147113.3503678141</v>
      </c>
      <c r="I403" s="41">
        <f>($E403*'Exposure Inputs'!$C$53*'Exposure Inputs'!$D$49*'Exposure Inputs'!$D$50*'Exposure Inputs'!$C$54*'Exposure Inputs'!$C$55)/'Exposure Inputs'!$D$48</f>
        <v>8.4096344072988484E-6</v>
      </c>
      <c r="J403" s="41">
        <f>'Exposure Inputs'!$E$64/$I403</f>
        <v>1498281.541117206</v>
      </c>
      <c r="K403" s="41">
        <f>($E403*'Exposure Inputs'!$C$53*'Exposure Inputs'!$E$49*'Exposure Inputs'!$E$50*'Exposure Inputs'!$C$54*'Exposure Inputs'!$C$55)/'Exposure Inputs'!$E$48</f>
        <v>5.1014656568306286E-6</v>
      </c>
      <c r="L403" s="41">
        <f>'Exposure Inputs'!$E$64/$K403</f>
        <v>2469878.4325106996</v>
      </c>
    </row>
    <row r="404" spans="1:12" s="35" customFormat="1">
      <c r="A404" s="47">
        <f>'Refined Drinking Water Calcs'!A404</f>
        <v>2023</v>
      </c>
      <c r="B404" s="48" t="str">
        <f>'Refined Drinking Water Calcs'!B404</f>
        <v>110000732351</v>
      </c>
      <c r="C404" s="48" t="str">
        <f>'Refined Drinking Water Calcs'!C404</f>
        <v>DANVILLE STP</v>
      </c>
      <c r="D404" s="48" t="str">
        <f>'Refined Drinking Water Calcs'!D404</f>
        <v>Waste Handling, Disposal and Treatment (POTW)</v>
      </c>
      <c r="E404" s="48">
        <f>'Refined Drinking Water Calcs'!G404</f>
        <v>1.9957097259396901</v>
      </c>
      <c r="F404" s="48">
        <f>'Refined Drinking Water Calcs'!F404</f>
        <v>1.8597056700082999</v>
      </c>
      <c r="G404" s="41">
        <f>($E404*'Exposure Inputs'!$C$53*'Exposure Inputs'!$C$49*'Exposure Inputs'!$C$50*'Exposure Inputs'!$C$54*'Exposure Inputs'!$C$55)/'Exposure Inputs'!$C$48</f>
        <v>8.2891803466905028E-6</v>
      </c>
      <c r="H404" s="41">
        <f>'Exposure Inputs'!$E$64/$G404</f>
        <v>1520053.7897610846</v>
      </c>
      <c r="I404" s="41">
        <f>($E404*'Exposure Inputs'!$C$53*'Exposure Inputs'!$D$49*'Exposure Inputs'!$D$50*'Exposure Inputs'!$C$54*'Exposure Inputs'!$C$55)/'Exposure Inputs'!$D$48</f>
        <v>6.3463569284882149E-6</v>
      </c>
      <c r="J404" s="41">
        <f>'Exposure Inputs'!$E$64/$I404</f>
        <v>1985391.0112492654</v>
      </c>
      <c r="K404" s="41">
        <f>($E404*'Exposure Inputs'!$C$53*'Exposure Inputs'!$E$49*'Exposure Inputs'!$E$50*'Exposure Inputs'!$C$54*'Exposure Inputs'!$C$55)/'Exposure Inputs'!$E$48</f>
        <v>3.8498370260391306E-6</v>
      </c>
      <c r="L404" s="41">
        <f>'Exposure Inputs'!$E$64/$K404</f>
        <v>3272865.8160793353</v>
      </c>
    </row>
    <row r="405" spans="1:12" s="35" customFormat="1">
      <c r="A405" s="47">
        <f>'Refined Drinking Water Calcs'!A405</f>
        <v>2023</v>
      </c>
      <c r="B405" s="48" t="str">
        <f>'Refined Drinking Water Calcs'!B405</f>
        <v>110070838708</v>
      </c>
      <c r="C405" s="48" t="str">
        <f>'Refined Drinking Water Calcs'!C405</f>
        <v>CAYUCOS SANITARY DISTRICT WRRF</v>
      </c>
      <c r="D405" s="48" t="str">
        <f>'Refined Drinking Water Calcs'!D405</f>
        <v>Waste Handling, Disposal and Treatment (POTW)</v>
      </c>
      <c r="E405" s="48">
        <f>'Refined Drinking Water Calcs'!G405</f>
        <v>0.3</v>
      </c>
      <c r="F405" s="48">
        <f>'Refined Drinking Water Calcs'!F405</f>
        <v>0.3</v>
      </c>
      <c r="G405" s="41">
        <f>($E405*'Exposure Inputs'!$C$53*'Exposure Inputs'!$C$49*'Exposure Inputs'!$C$50*'Exposure Inputs'!$C$54*'Exposure Inputs'!$C$55)/'Exposure Inputs'!$C$48</f>
        <v>1.2460500000000001E-6</v>
      </c>
      <c r="H405" s="41">
        <f>'Exposure Inputs'!$E$64/$G405</f>
        <v>10111953.773925604</v>
      </c>
      <c r="I405" s="41">
        <f>($E405*'Exposure Inputs'!$C$53*'Exposure Inputs'!$D$49*'Exposure Inputs'!$D$50*'Exposure Inputs'!$C$54*'Exposure Inputs'!$C$55)/'Exposure Inputs'!$D$48</f>
        <v>9.540000000000001E-7</v>
      </c>
      <c r="J405" s="41">
        <f>'Exposure Inputs'!$E$64/$I405</f>
        <v>13207547.16981132</v>
      </c>
      <c r="K405" s="41">
        <f>($E405*'Exposure Inputs'!$C$53*'Exposure Inputs'!$E$49*'Exposure Inputs'!$E$50*'Exposure Inputs'!$C$54*'Exposure Inputs'!$C$55)/'Exposure Inputs'!$E$48</f>
        <v>5.7871698113207546E-7</v>
      </c>
      <c r="L405" s="41">
        <f>'Exposure Inputs'!$E$64/$K405</f>
        <v>21772300.469483569</v>
      </c>
    </row>
    <row r="406" spans="1:12" s="35" customFormat="1">
      <c r="A406" s="47">
        <f>'Refined Drinking Water Calcs'!A406</f>
        <v>2019</v>
      </c>
      <c r="B406" s="48" t="str">
        <f>'Refined Drinking Water Calcs'!B406</f>
        <v>110070670433</v>
      </c>
      <c r="C406" s="48" t="str">
        <f>'Refined Drinking Water Calcs'!C406</f>
        <v>CLEAN CORP</v>
      </c>
      <c r="D406" s="48" t="str">
        <f>'Refined Drinking Water Calcs'!D406</f>
        <v>Waste Handling, Disposal and Treatment (Remediation)</v>
      </c>
      <c r="E406" s="48">
        <f>'Refined Drinking Water Calcs'!G406</f>
        <v>5.0447766943154298E-3</v>
      </c>
      <c r="F406" s="48">
        <f>'Refined Drinking Water Calcs'!F406</f>
        <v>2.5088592824718701E-3</v>
      </c>
      <c r="G406" s="41">
        <f>($E406*'Exposure Inputs'!$C$53*'Exposure Inputs'!$C$49*'Exposure Inputs'!$C$50*'Exposure Inputs'!$C$54*'Exposure Inputs'!$C$55)/'Exposure Inputs'!$C$48</f>
        <v>2.0953479999839143E-8</v>
      </c>
      <c r="H406" s="41">
        <f>'Exposure Inputs'!$E$64/$G406</f>
        <v>601332093.76660717</v>
      </c>
      <c r="I406" s="41">
        <f>($E406*'Exposure Inputs'!$C$53*'Exposure Inputs'!$D$49*'Exposure Inputs'!$D$50*'Exposure Inputs'!$C$54*'Exposure Inputs'!$C$55)/'Exposure Inputs'!$D$48</f>
        <v>1.6042389887923073E-8</v>
      </c>
      <c r="J406" s="41">
        <f>'Exposure Inputs'!$E$64/$I406</f>
        <v>785419135.6791203</v>
      </c>
      <c r="K406" s="41">
        <f>($E406*'Exposure Inputs'!$C$53*'Exposure Inputs'!$E$49*'Exposure Inputs'!$E$50*'Exposure Inputs'!$C$54*'Exposure Inputs'!$C$55)/'Exposure Inputs'!$E$48</f>
        <v>9.7316597967322575E-9</v>
      </c>
      <c r="L406" s="41">
        <f>'Exposure Inputs'!$E$64/$K406</f>
        <v>1294743164.3912261</v>
      </c>
    </row>
    <row r="407" spans="1:12" s="35" customFormat="1">
      <c r="A407" s="47">
        <f>'Refined Drinking Water Calcs'!A407</f>
        <v>2019</v>
      </c>
      <c r="B407" s="48" t="str">
        <f>'Refined Drinking Water Calcs'!B407</f>
        <v>110000732379</v>
      </c>
      <c r="C407" s="48" t="str">
        <f>'Refined Drinking Water Calcs'!C407</f>
        <v>DEREK R GUTHRIE WQTC MSD</v>
      </c>
      <c r="D407" s="48" t="str">
        <f>'Refined Drinking Water Calcs'!D407</f>
        <v>Waste Handling, Disposal and Treatment (POTW)</v>
      </c>
      <c r="E407" s="48">
        <f>'Refined Drinking Water Calcs'!G407</f>
        <v>5.4624399999999998E-3</v>
      </c>
      <c r="F407" s="48">
        <f>'Refined Drinking Water Calcs'!F407</f>
        <v>2.4122359999999999E-3</v>
      </c>
      <c r="G407" s="41">
        <f>($E407*'Exposure Inputs'!$C$53*'Exposure Inputs'!$C$49*'Exposure Inputs'!$C$50*'Exposure Inputs'!$C$54*'Exposure Inputs'!$C$55)/'Exposure Inputs'!$C$48</f>
        <v>2.2688244539999997E-8</v>
      </c>
      <c r="H407" s="41">
        <f>'Exposure Inputs'!$E$64/$G407</f>
        <v>555353675.67930841</v>
      </c>
      <c r="I407" s="41">
        <f>($E407*'Exposure Inputs'!$C$53*'Exposure Inputs'!$D$49*'Exposure Inputs'!$D$50*'Exposure Inputs'!$C$54*'Exposure Inputs'!$C$55)/'Exposure Inputs'!$D$48</f>
        <v>1.7370559200000002E-8</v>
      </c>
      <c r="J407" s="41">
        <f>'Exposure Inputs'!$E$64/$I407</f>
        <v>725365249.03585136</v>
      </c>
      <c r="K407" s="41">
        <f>($E407*'Exposure Inputs'!$C$53*'Exposure Inputs'!$E$49*'Exposure Inputs'!$E$50*'Exposure Inputs'!$C$54*'Exposure Inputs'!$C$55)/'Exposure Inputs'!$E$48</f>
        <v>1.0537355954716981E-8</v>
      </c>
      <c r="L407" s="41">
        <f>'Exposure Inputs'!$E$64/$K407</f>
        <v>1195745882.947011</v>
      </c>
    </row>
    <row r="408" spans="1:12" s="35" customFormat="1">
      <c r="A408" s="47">
        <f>'Refined Drinking Water Calcs'!A408</f>
        <v>2020</v>
      </c>
      <c r="B408" s="48" t="str">
        <f>'Refined Drinking Water Calcs'!B408</f>
        <v>110000732379</v>
      </c>
      <c r="C408" s="48" t="str">
        <f>'Refined Drinking Water Calcs'!C408</f>
        <v>DEREK R GUTHRIE WQTC MSD</v>
      </c>
      <c r="D408" s="48" t="str">
        <f>'Refined Drinking Water Calcs'!D408</f>
        <v>Waste Handling, Disposal and Treatment (POTW)</v>
      </c>
      <c r="E408" s="48">
        <f>'Refined Drinking Water Calcs'!G408</f>
        <v>4.2967889999999996E-3</v>
      </c>
      <c r="F408" s="48">
        <f>'Refined Drinking Water Calcs'!F408</f>
        <v>1.89748E-3</v>
      </c>
      <c r="G408" s="41">
        <f>($E408*'Exposure Inputs'!$C$53*'Exposure Inputs'!$C$49*'Exposure Inputs'!$C$50*'Exposure Inputs'!$C$54*'Exposure Inputs'!$C$55)/'Exposure Inputs'!$C$48</f>
        <v>1.7846713111500001E-8</v>
      </c>
      <c r="H408" s="41">
        <f>'Exposure Inputs'!$E$64/$G408</f>
        <v>706012357.64141107</v>
      </c>
      <c r="I408" s="41">
        <f>($E408*'Exposure Inputs'!$C$53*'Exposure Inputs'!$D$49*'Exposure Inputs'!$D$50*'Exposure Inputs'!$C$54*'Exposure Inputs'!$C$55)/'Exposure Inputs'!$D$48</f>
        <v>1.3663789019999998E-8</v>
      </c>
      <c r="J408" s="41">
        <f>'Exposure Inputs'!$E$64/$I408</f>
        <v>922145385.99484336</v>
      </c>
      <c r="K408" s="41">
        <f>($E408*'Exposure Inputs'!$C$53*'Exposure Inputs'!$E$49*'Exposure Inputs'!$E$50*'Exposure Inputs'!$C$54*'Exposure Inputs'!$C$55)/'Exposure Inputs'!$E$48</f>
        <v>8.2887491954716991E-9</v>
      </c>
      <c r="L408" s="41">
        <f>'Exposure Inputs'!$E$64/$K408</f>
        <v>1520132857.5466633</v>
      </c>
    </row>
    <row r="409" spans="1:12" s="35" customFormat="1">
      <c r="A409" s="47">
        <f>'Refined Drinking Water Calcs'!A409</f>
        <v>2021</v>
      </c>
      <c r="B409" s="48" t="str">
        <f>'Refined Drinking Water Calcs'!B409</f>
        <v>110000732379</v>
      </c>
      <c r="C409" s="48" t="str">
        <f>'Refined Drinking Water Calcs'!C409</f>
        <v>DEREK R GUTHRIE WQTC MSD</v>
      </c>
      <c r="D409" s="48" t="str">
        <f>'Refined Drinking Water Calcs'!D409</f>
        <v>Waste Handling, Disposal and Treatment (POTW)</v>
      </c>
      <c r="E409" s="48">
        <f>'Refined Drinking Water Calcs'!G409</f>
        <v>3.1746919999999998E-3</v>
      </c>
      <c r="F409" s="48">
        <f>'Refined Drinking Water Calcs'!F409</f>
        <v>1.4019569999999999E-3</v>
      </c>
      <c r="G409" s="41">
        <f>($E409*'Exposure Inputs'!$C$53*'Exposure Inputs'!$C$49*'Exposure Inputs'!$C$50*'Exposure Inputs'!$C$54*'Exposure Inputs'!$C$55)/'Exposure Inputs'!$C$48</f>
        <v>1.3186083222E-8</v>
      </c>
      <c r="H409" s="41">
        <f>'Exposure Inputs'!$E$64/$G409</f>
        <v>955552895.2659601</v>
      </c>
      <c r="I409" s="41">
        <f>($E409*'Exposure Inputs'!$C$53*'Exposure Inputs'!$D$49*'Exposure Inputs'!$D$50*'Exposure Inputs'!$C$54*'Exposure Inputs'!$C$55)/'Exposure Inputs'!$D$48</f>
        <v>1.0095520560000002E-8</v>
      </c>
      <c r="J409" s="41">
        <f>'Exposure Inputs'!$E$64/$I409</f>
        <v>1248078286.3167183</v>
      </c>
      <c r="K409" s="41">
        <f>($E409*'Exposure Inputs'!$C$53*'Exposure Inputs'!$E$49*'Exposure Inputs'!$E$50*'Exposure Inputs'!$C$54*'Exposure Inputs'!$C$55)/'Exposure Inputs'!$E$48</f>
        <v>6.1241605675471699E-9</v>
      </c>
      <c r="L409" s="41">
        <f>'Exposure Inputs'!$E$64/$K409</f>
        <v>2057424827.6195202</v>
      </c>
    </row>
    <row r="410" spans="1:12" s="35" customFormat="1">
      <c r="A410" s="47">
        <f>'Refined Drinking Water Calcs'!A410</f>
        <v>2022</v>
      </c>
      <c r="B410" s="48" t="str">
        <f>'Refined Drinking Water Calcs'!B410</f>
        <v>110000732379</v>
      </c>
      <c r="C410" s="48" t="str">
        <f>'Refined Drinking Water Calcs'!C410</f>
        <v>DEREK R GUTHRIE WQTC MSD</v>
      </c>
      <c r="D410" s="48" t="str">
        <f>'Refined Drinking Water Calcs'!D410</f>
        <v>Waste Handling, Disposal and Treatment (POTW)</v>
      </c>
      <c r="E410" s="48">
        <f>'Refined Drinking Water Calcs'!G410</f>
        <v>2.756012E-3</v>
      </c>
      <c r="F410" s="48">
        <f>'Refined Drinking Water Calcs'!F410</f>
        <v>1.2170670000000001E-3</v>
      </c>
      <c r="G410" s="41">
        <f>($E410*'Exposure Inputs'!$C$53*'Exposure Inputs'!$C$49*'Exposure Inputs'!$C$50*'Exposure Inputs'!$C$54*'Exposure Inputs'!$C$55)/'Exposure Inputs'!$C$48</f>
        <v>1.1447095842000002E-8</v>
      </c>
      <c r="H410" s="41">
        <f>'Exposure Inputs'!$E$64/$G410</f>
        <v>1100715864.8720255</v>
      </c>
      <c r="I410" s="41">
        <f>($E410*'Exposure Inputs'!$C$53*'Exposure Inputs'!$D$49*'Exposure Inputs'!$D$50*'Exposure Inputs'!$C$54*'Exposure Inputs'!$C$55)/'Exposure Inputs'!$D$48</f>
        <v>8.7641181600000019E-9</v>
      </c>
      <c r="J410" s="41">
        <f>'Exposure Inputs'!$E$64/$I410</f>
        <v>1437680297.0899239</v>
      </c>
      <c r="K410" s="41">
        <f>($E410*'Exposure Inputs'!$C$53*'Exposure Inputs'!$E$49*'Exposure Inputs'!$E$50*'Exposure Inputs'!$C$54*'Exposure Inputs'!$C$55)/'Exposure Inputs'!$E$48</f>
        <v>5.3165031486792458E-9</v>
      </c>
      <c r="L410" s="41">
        <f>'Exposure Inputs'!$E$64/$K410</f>
        <v>2369978846.5525804</v>
      </c>
    </row>
    <row r="411" spans="1:12" s="35" customFormat="1">
      <c r="A411" s="47">
        <f>'Refined Drinking Water Calcs'!A411</f>
        <v>2023</v>
      </c>
      <c r="B411" s="48" t="str">
        <f>'Refined Drinking Water Calcs'!B411</f>
        <v>110000732379</v>
      </c>
      <c r="C411" s="48" t="str">
        <f>'Refined Drinking Water Calcs'!C411</f>
        <v>DEREK R GUTHRIE WQTC MSD</v>
      </c>
      <c r="D411" s="48" t="str">
        <f>'Refined Drinking Water Calcs'!D411</f>
        <v>Waste Handling, Disposal and Treatment (POTW)</v>
      </c>
      <c r="E411" s="48">
        <f>'Refined Drinking Water Calcs'!G411</f>
        <v>2.257411E-3</v>
      </c>
      <c r="F411" s="48">
        <f>'Refined Drinking Water Calcs'!F411</f>
        <v>9.9688225985553698E-4</v>
      </c>
      <c r="G411" s="41">
        <f>($E411*'Exposure Inputs'!$C$53*'Exposure Inputs'!$C$49*'Exposure Inputs'!$C$50*'Exposure Inputs'!$C$54*'Exposure Inputs'!$C$55)/'Exposure Inputs'!$C$48</f>
        <v>9.3761565885000001E-9</v>
      </c>
      <c r="H411" s="41">
        <f>'Exposure Inputs'!$E$64/$G411</f>
        <v>1343834211.9258218</v>
      </c>
      <c r="I411" s="41">
        <f>($E411*'Exposure Inputs'!$C$53*'Exposure Inputs'!$D$49*'Exposure Inputs'!$D$50*'Exposure Inputs'!$C$54*'Exposure Inputs'!$C$55)/'Exposure Inputs'!$D$48</f>
        <v>7.1785669800000014E-9</v>
      </c>
      <c r="J411" s="41">
        <f>'Exposure Inputs'!$E$64/$I411</f>
        <v>1755224968.3125472</v>
      </c>
      <c r="K411" s="41">
        <f>($E411*'Exposure Inputs'!$C$53*'Exposure Inputs'!$E$49*'Exposure Inputs'!$E$50*'Exposure Inputs'!$C$54*'Exposure Inputs'!$C$55)/'Exposure Inputs'!$E$48</f>
        <v>4.3546735969811317E-9</v>
      </c>
      <c r="L411" s="41">
        <f>'Exposure Inputs'!$E$64/$K411</f>
        <v>2893443037.5527854</v>
      </c>
    </row>
    <row r="412" spans="1:12" s="35" customFormat="1">
      <c r="A412" s="47">
        <f>'Refined Drinking Water Calcs'!A412</f>
        <v>2021</v>
      </c>
      <c r="B412" s="48" t="str">
        <f>'Refined Drinking Water Calcs'!B412</f>
        <v>110001103911</v>
      </c>
      <c r="C412" s="48" t="str">
        <f>'Refined Drinking Water Calcs'!C412</f>
        <v>DISCOVERY BAY WWTP</v>
      </c>
      <c r="D412" s="48" t="str">
        <f>'Refined Drinking Water Calcs'!D412</f>
        <v>Waste Handling, Disposal and Treatment (POTW)</v>
      </c>
      <c r="E412" s="48">
        <f>'Refined Drinking Water Calcs'!G412</f>
        <v>1.7273870465229199E-2</v>
      </c>
      <c r="F412" s="48">
        <f>'Refined Drinking Water Calcs'!F412</f>
        <v>1.7273870465229199E-2</v>
      </c>
      <c r="G412" s="41">
        <f>($E412*'Exposure Inputs'!$C$53*'Exposure Inputs'!$C$49*'Exposure Inputs'!$C$50*'Exposure Inputs'!$C$54*'Exposure Inputs'!$C$55)/'Exposure Inputs'!$C$48</f>
        <v>7.1747020977329478E-8</v>
      </c>
      <c r="H412" s="41">
        <f>'Exposure Inputs'!$E$64/$G412</f>
        <v>175617047.62600985</v>
      </c>
      <c r="I412" s="41">
        <f>($E412*'Exposure Inputs'!$C$53*'Exposure Inputs'!$D$49*'Exposure Inputs'!$D$50*'Exposure Inputs'!$C$54*'Exposure Inputs'!$C$55)/'Exposure Inputs'!$D$48</f>
        <v>5.4930908079428855E-8</v>
      </c>
      <c r="J412" s="41">
        <f>'Exposure Inputs'!$E$64/$I412</f>
        <v>229379058.9039723</v>
      </c>
      <c r="K412" s="41">
        <f>($E412*'Exposure Inputs'!$C$53*'Exposure Inputs'!$E$49*'Exposure Inputs'!$E$50*'Exposure Inputs'!$C$54*'Exposure Inputs'!$C$55)/'Exposure Inputs'!$E$48</f>
        <v>3.3322273893679869E-8</v>
      </c>
      <c r="L412" s="41">
        <f>'Exposure Inputs'!$E$64/$K412</f>
        <v>378125455.66975254</v>
      </c>
    </row>
    <row r="413" spans="1:12" s="35" customFormat="1">
      <c r="A413" s="47">
        <f>'Refined Drinking Water Calcs'!A413</f>
        <v>2019</v>
      </c>
      <c r="B413" s="48" t="str">
        <f>'Refined Drinking Water Calcs'!B413</f>
        <v>110009938719</v>
      </c>
      <c r="C413" s="48" t="str">
        <f>'Refined Drinking Water Calcs'!C413</f>
        <v>EDDYVILLE STP</v>
      </c>
      <c r="D413" s="48" t="str">
        <f>'Refined Drinking Water Calcs'!D413</f>
        <v>Waste Handling, Disposal and Treatment (POTW)</v>
      </c>
      <c r="E413" s="48">
        <f>'Refined Drinking Water Calcs'!G413</f>
        <v>1.5072381415215601</v>
      </c>
      <c r="F413" s="48">
        <f>'Refined Drinking Water Calcs'!F413</f>
        <v>0.93489527050694698</v>
      </c>
      <c r="G413" s="41">
        <f>($E413*'Exposure Inputs'!$C$53*'Exposure Inputs'!$C$49*'Exposure Inputs'!$C$50*'Exposure Inputs'!$C$54*'Exposure Inputs'!$C$55)/'Exposure Inputs'!$C$48</f>
        <v>6.2603136208098006E-6</v>
      </c>
      <c r="H413" s="41">
        <f>'Exposure Inputs'!$E$64/$G413</f>
        <v>2012678.7191805467</v>
      </c>
      <c r="I413" s="41">
        <f>($E413*'Exposure Inputs'!$C$53*'Exposure Inputs'!$D$49*'Exposure Inputs'!$D$50*'Exposure Inputs'!$C$54*'Exposure Inputs'!$C$55)/'Exposure Inputs'!$D$48</f>
        <v>4.7930172900385607E-6</v>
      </c>
      <c r="J413" s="41">
        <f>'Exposure Inputs'!$E$64/$I413</f>
        <v>2628824.2327410071</v>
      </c>
      <c r="K413" s="41">
        <f>($E413*'Exposure Inputs'!$C$53*'Exposure Inputs'!$E$49*'Exposure Inputs'!$E$50*'Exposure Inputs'!$C$54*'Exposure Inputs'!$C$55)/'Exposure Inputs'!$E$48</f>
        <v>2.90754769036159E-6</v>
      </c>
      <c r="L413" s="41">
        <f>'Exposure Inputs'!$E$64/$K413</f>
        <v>4333548.8672356158</v>
      </c>
    </row>
    <row r="414" spans="1:12" s="35" customFormat="1">
      <c r="A414" s="47">
        <f>'Refined Drinking Water Calcs'!A414</f>
        <v>2021</v>
      </c>
      <c r="B414" s="48" t="str">
        <f>'Refined Drinking Water Calcs'!B414</f>
        <v>110064268260</v>
      </c>
      <c r="C414" s="48" t="str">
        <f>'Refined Drinking Water Calcs'!C414</f>
        <v>EMINENCE STP</v>
      </c>
      <c r="D414" s="48" t="str">
        <f>'Refined Drinking Water Calcs'!D414</f>
        <v>Waste Handling, Disposal and Treatment (POTW)</v>
      </c>
      <c r="E414" s="48">
        <f>'Refined Drinking Water Calcs'!G414</f>
        <v>1.0923199999999999E-3</v>
      </c>
      <c r="F414" s="48">
        <f>'Refined Drinking Water Calcs'!F414</f>
        <v>4.9108635069000303E-4</v>
      </c>
      <c r="G414" s="41">
        <f>($E414*'Exposure Inputs'!$C$53*'Exposure Inputs'!$C$49*'Exposure Inputs'!$C$50*'Exposure Inputs'!$C$54*'Exposure Inputs'!$C$55)/'Exposure Inputs'!$C$48</f>
        <v>4.5369511200000002E-9</v>
      </c>
      <c r="H414" s="41">
        <f>'Exposure Inputs'!$E$64/$G414</f>
        <v>2777195448.382966</v>
      </c>
      <c r="I414" s="41">
        <f>($E414*'Exposure Inputs'!$C$53*'Exposure Inputs'!$D$49*'Exposure Inputs'!$D$50*'Exposure Inputs'!$C$54*'Exposure Inputs'!$C$55)/'Exposure Inputs'!$D$48</f>
        <v>3.4735775999999996E-9</v>
      </c>
      <c r="J414" s="41">
        <f>'Exposure Inputs'!$E$64/$I414</f>
        <v>3627384054.9869971</v>
      </c>
      <c r="K414" s="41">
        <f>($E414*'Exposure Inputs'!$C$53*'Exposure Inputs'!$E$49*'Exposure Inputs'!$E$50*'Exposure Inputs'!$C$54*'Exposure Inputs'!$C$55)/'Exposure Inputs'!$E$48</f>
        <v>2.1071471094339622E-9</v>
      </c>
      <c r="L414" s="41">
        <f>'Exposure Inputs'!$E$64/$K414</f>
        <v>5979648949.7995739</v>
      </c>
    </row>
    <row r="415" spans="1:12" s="35" customFormat="1">
      <c r="A415" s="47">
        <f>'Refined Drinking Water Calcs'!A415</f>
        <v>2022</v>
      </c>
      <c r="B415" s="48" t="str">
        <f>'Refined Drinking Water Calcs'!B415</f>
        <v>110064268260</v>
      </c>
      <c r="C415" s="48" t="str">
        <f>'Refined Drinking Water Calcs'!C415</f>
        <v>EMINENCE STP</v>
      </c>
      <c r="D415" s="48" t="str">
        <f>'Refined Drinking Water Calcs'!D415</f>
        <v>Waste Handling, Disposal and Treatment (POTW)</v>
      </c>
      <c r="E415" s="48">
        <f>'Refined Drinking Water Calcs'!G415</f>
        <v>6.3838975471310305E-4</v>
      </c>
      <c r="F415" s="48">
        <f>'Refined Drinking Water Calcs'!F415</f>
        <v>2.8700788184004699E-4</v>
      </c>
      <c r="G415" s="41">
        <f>($E415*'Exposure Inputs'!$C$53*'Exposure Inputs'!$C$49*'Exposure Inputs'!$C$50*'Exposure Inputs'!$C$54*'Exposure Inputs'!$C$55)/'Exposure Inputs'!$C$48</f>
        <v>2.6515518462008742E-9</v>
      </c>
      <c r="H415" s="41">
        <f>'Exposure Inputs'!$E$64/$G415</f>
        <v>4751934237.3233986</v>
      </c>
      <c r="I415" s="41">
        <f>($E415*'Exposure Inputs'!$C$53*'Exposure Inputs'!$D$49*'Exposure Inputs'!$D$50*'Exposure Inputs'!$C$54*'Exposure Inputs'!$C$55)/'Exposure Inputs'!$D$48</f>
        <v>2.030079419987668E-9</v>
      </c>
      <c r="J415" s="41">
        <f>'Exposure Inputs'!$E$64/$I415</f>
        <v>6206653727.9002314</v>
      </c>
      <c r="K415" s="41">
        <f>($E415*'Exposure Inputs'!$C$53*'Exposure Inputs'!$E$49*'Exposure Inputs'!$E$50*'Exposure Inputs'!$C$54*'Exposure Inputs'!$C$55)/'Exposure Inputs'!$E$48</f>
        <v>1.2314899721107105E-9</v>
      </c>
      <c r="L415" s="41">
        <f>'Exposure Inputs'!$E$64/$K415</f>
        <v>10231508404.736944</v>
      </c>
    </row>
    <row r="416" spans="1:12" s="35" customFormat="1">
      <c r="A416" s="47">
        <f>'Refined Drinking Water Calcs'!A416</f>
        <v>2023</v>
      </c>
      <c r="B416" s="48" t="str">
        <f>'Refined Drinking Water Calcs'!B416</f>
        <v>110064268260</v>
      </c>
      <c r="C416" s="48" t="str">
        <f>'Refined Drinking Water Calcs'!C416</f>
        <v>EMINENCE STP</v>
      </c>
      <c r="D416" s="48" t="str">
        <f>'Refined Drinking Water Calcs'!D416</f>
        <v>Waste Handling, Disposal and Treatment (POTW)</v>
      </c>
      <c r="E416" s="48">
        <f>'Refined Drinking Water Calcs'!G416</f>
        <v>3.7052269706317799E-4</v>
      </c>
      <c r="F416" s="48">
        <f>'Refined Drinking Water Calcs'!F416</f>
        <v>1.66579951624624E-4</v>
      </c>
      <c r="G416" s="41">
        <f>($E416*'Exposure Inputs'!$C$53*'Exposure Inputs'!$C$49*'Exposure Inputs'!$C$50*'Exposure Inputs'!$C$54*'Exposure Inputs'!$C$55)/'Exposure Inputs'!$C$48</f>
        <v>1.5389660222519096E-9</v>
      </c>
      <c r="H416" s="41">
        <f>'Exposure Inputs'!$E$64/$G416</f>
        <v>8187315260.9067392</v>
      </c>
      <c r="I416" s="41">
        <f>($E416*'Exposure Inputs'!$C$53*'Exposure Inputs'!$D$49*'Exposure Inputs'!$D$50*'Exposure Inputs'!$C$54*'Exposure Inputs'!$C$55)/'Exposure Inputs'!$D$48</f>
        <v>1.1782621766609058E-9</v>
      </c>
      <c r="J416" s="41">
        <f>'Exposure Inputs'!$E$64/$I416</f>
        <v>10693715074.269228</v>
      </c>
      <c r="K416" s="41">
        <f>($E416*'Exposure Inputs'!$C$53*'Exposure Inputs'!$E$49*'Exposure Inputs'!$E$50*'Exposure Inputs'!$C$54*'Exposure Inputs'!$C$55)/'Exposure Inputs'!$E$48</f>
        <v>7.1475925561772298E-10</v>
      </c>
      <c r="L416" s="41">
        <f>'Exposure Inputs'!$E$64/$K416</f>
        <v>17628313171.13982</v>
      </c>
    </row>
    <row r="417" spans="1:12" s="35" customFormat="1">
      <c r="A417" s="47">
        <f>'Refined Drinking Water Calcs'!A417</f>
        <v>2021</v>
      </c>
      <c r="B417" s="48" t="str">
        <f>'Refined Drinking Water Calcs'!B417</f>
        <v>110000734616</v>
      </c>
      <c r="C417" s="48" t="str">
        <f>'Refined Drinking Water Calcs'!C417</f>
        <v>FALLON WASTEWATER TREATMENT PLANT</v>
      </c>
      <c r="D417" s="48" t="str">
        <f>'Refined Drinking Water Calcs'!D417</f>
        <v>Waste Handling, Disposal and Treatment (POTW)</v>
      </c>
      <c r="E417" s="48">
        <f>'Refined Drinking Water Calcs'!G417</f>
        <v>2.1923134728238201</v>
      </c>
      <c r="F417" s="48">
        <f>'Refined Drinking Water Calcs'!F417</f>
        <v>2.1923134728238201</v>
      </c>
      <c r="G417" s="41">
        <f>($E417*'Exposure Inputs'!$C$53*'Exposure Inputs'!$C$49*'Exposure Inputs'!$C$50*'Exposure Inputs'!$C$54*'Exposure Inputs'!$C$55)/'Exposure Inputs'!$C$48</f>
        <v>9.1057740093737365E-6</v>
      </c>
      <c r="H417" s="41">
        <f>'Exposure Inputs'!$E$64/$G417</f>
        <v>1383737.3942104438</v>
      </c>
      <c r="I417" s="41">
        <f>($E417*'Exposure Inputs'!$C$53*'Exposure Inputs'!$D$49*'Exposure Inputs'!$D$50*'Exposure Inputs'!$C$54*'Exposure Inputs'!$C$55)/'Exposure Inputs'!$D$48</f>
        <v>6.971556843579748E-6</v>
      </c>
      <c r="J417" s="41">
        <f>'Exposure Inputs'!$E$64/$I417</f>
        <v>1807343.7946078861</v>
      </c>
      <c r="K417" s="41">
        <f>($E417*'Exposure Inputs'!$C$53*'Exposure Inputs'!$E$49*'Exposure Inputs'!$E$50*'Exposure Inputs'!$C$54*'Exposure Inputs'!$C$55)/'Exposure Inputs'!$E$48</f>
        <v>4.2290967822925917E-6</v>
      </c>
      <c r="L417" s="41">
        <f>'Exposure Inputs'!$E$64/$K417</f>
        <v>2979359.5769093619</v>
      </c>
    </row>
    <row r="418" spans="1:12" s="35" customFormat="1">
      <c r="A418" s="47">
        <f>'Refined Drinking Water Calcs'!A418</f>
        <v>2023</v>
      </c>
      <c r="B418" s="48" t="str">
        <f>'Refined Drinking Water Calcs'!B418</f>
        <v>110023140420</v>
      </c>
      <c r="C418" s="48" t="str">
        <f>'Refined Drinking Water Calcs'!C418</f>
        <v>FALMOUTH STP (NEW)</v>
      </c>
      <c r="D418" s="48" t="str">
        <f>'Refined Drinking Water Calcs'!D418</f>
        <v>Waste Handling, Disposal and Treatment (POTW)</v>
      </c>
      <c r="E418" s="48">
        <f>'Refined Drinking Water Calcs'!G418</f>
        <v>1.170464E-3</v>
      </c>
      <c r="F418" s="48">
        <f>'Refined Drinking Water Calcs'!F418</f>
        <v>5.7413987953916501E-4</v>
      </c>
      <c r="G418" s="41">
        <f>($E418*'Exposure Inputs'!$C$53*'Exposure Inputs'!$C$49*'Exposure Inputs'!$C$50*'Exposure Inputs'!$C$54*'Exposure Inputs'!$C$55)/'Exposure Inputs'!$C$48</f>
        <v>4.8615222239999993E-9</v>
      </c>
      <c r="H418" s="41">
        <f>'Exposure Inputs'!$E$64/$G418</f>
        <v>2591780808.4466348</v>
      </c>
      <c r="I418" s="41">
        <f>($E418*'Exposure Inputs'!$C$53*'Exposure Inputs'!$D$49*'Exposure Inputs'!$D$50*'Exposure Inputs'!$C$54*'Exposure Inputs'!$C$55)/'Exposure Inputs'!$D$48</f>
        <v>3.7220755200000008E-9</v>
      </c>
      <c r="J418" s="41">
        <f>'Exposure Inputs'!$E$64/$I418</f>
        <v>3385208046.5041175</v>
      </c>
      <c r="K418" s="41">
        <f>($E418*'Exposure Inputs'!$C$53*'Exposure Inputs'!$E$49*'Exposure Inputs'!$E$50*'Exposure Inputs'!$C$54*'Exposure Inputs'!$C$55)/'Exposure Inputs'!$E$48</f>
        <v>2.257891308679245E-9</v>
      </c>
      <c r="L418" s="41">
        <f>'Exposure Inputs'!$E$64/$K418</f>
        <v>5580428053.1866598</v>
      </c>
    </row>
    <row r="419" spans="1:12" s="35" customFormat="1">
      <c r="A419" s="47">
        <f>'Refined Drinking Water Calcs'!A419</f>
        <v>2019</v>
      </c>
      <c r="B419" s="48" t="str">
        <f>'Refined Drinking Water Calcs'!B419</f>
        <v>110003251427</v>
      </c>
      <c r="C419" s="48" t="str">
        <f>'Refined Drinking Water Calcs'!C419</f>
        <v>FLEMINGSBURG STP</v>
      </c>
      <c r="D419" s="48" t="str">
        <f>'Refined Drinking Water Calcs'!D419</f>
        <v>Waste Handling, Disposal and Treatment (POTW)</v>
      </c>
      <c r="E419" s="48">
        <f>'Refined Drinking Water Calcs'!G419</f>
        <v>0.214472154668474</v>
      </c>
      <c r="F419" s="48">
        <f>'Refined Drinking Water Calcs'!F419</f>
        <v>0.13554120021594299</v>
      </c>
      <c r="G419" s="41">
        <f>($E419*'Exposure Inputs'!$C$53*'Exposure Inputs'!$C$49*'Exposure Inputs'!$C$50*'Exposure Inputs'!$C$54*'Exposure Inputs'!$C$55)/'Exposure Inputs'!$C$48</f>
        <v>8.9081009441550682E-7</v>
      </c>
      <c r="H419" s="41">
        <f>'Exposure Inputs'!$E$64/$G419</f>
        <v>14144428.850761196</v>
      </c>
      <c r="I419" s="41">
        <f>($E419*'Exposure Inputs'!$C$53*'Exposure Inputs'!$D$49*'Exposure Inputs'!$D$50*'Exposure Inputs'!$C$54*'Exposure Inputs'!$C$55)/'Exposure Inputs'!$D$48</f>
        <v>6.8202145184574735E-7</v>
      </c>
      <c r="J419" s="41">
        <f>'Exposure Inputs'!$E$64/$I419</f>
        <v>18474492.211206488</v>
      </c>
      <c r="K419" s="41">
        <f>($E419*'Exposure Inputs'!$C$53*'Exposure Inputs'!$E$49*'Exposure Inputs'!$E$50*'Exposure Inputs'!$C$54*'Exposure Inputs'!$C$55)/'Exposure Inputs'!$E$48</f>
        <v>4.1372892628876942E-7</v>
      </c>
      <c r="L419" s="41">
        <f>'Exposure Inputs'!$E$64/$K419</f>
        <v>30454723.369295206</v>
      </c>
    </row>
    <row r="420" spans="1:12" s="35" customFormat="1">
      <c r="A420" s="47">
        <f>'Refined Drinking Water Calcs'!A420</f>
        <v>2020</v>
      </c>
      <c r="B420" s="48" t="str">
        <f>'Refined Drinking Water Calcs'!B420</f>
        <v>110003251427</v>
      </c>
      <c r="C420" s="48" t="str">
        <f>'Refined Drinking Water Calcs'!C420</f>
        <v>FLEMINGSBURG STP</v>
      </c>
      <c r="D420" s="48" t="str">
        <f>'Refined Drinking Water Calcs'!D420</f>
        <v>Waste Handling, Disposal and Treatment (POTW)</v>
      </c>
      <c r="E420" s="48">
        <f>'Refined Drinking Water Calcs'!G420</f>
        <v>0.121887518358454</v>
      </c>
      <c r="F420" s="48">
        <f>'Refined Drinking Water Calcs'!F420</f>
        <v>7.7029954999999997E-2</v>
      </c>
      <c r="G420" s="41">
        <f>($E420*'Exposure Inputs'!$C$53*'Exposure Inputs'!$C$49*'Exposure Inputs'!$C$50*'Exposure Inputs'!$C$54*'Exposure Inputs'!$C$55)/'Exposure Inputs'!$C$48</f>
        <v>5.0625980750183877E-7</v>
      </c>
      <c r="H420" s="41">
        <f>'Exposure Inputs'!$E$64/$G420</f>
        <v>24888406.729689352</v>
      </c>
      <c r="I420" s="41">
        <f>($E420*'Exposure Inputs'!$C$53*'Exposure Inputs'!$D$49*'Exposure Inputs'!$D$50*'Exposure Inputs'!$C$54*'Exposure Inputs'!$C$55)/'Exposure Inputs'!$D$48</f>
        <v>3.8760230837988381E-7</v>
      </c>
      <c r="J420" s="41">
        <f>'Exposure Inputs'!$E$64/$I420</f>
        <v>32507546.337032929</v>
      </c>
      <c r="K420" s="41">
        <f>($E420*'Exposure Inputs'!$C$53*'Exposure Inputs'!$E$49*'Exposure Inputs'!$E$50*'Exposure Inputs'!$C$54*'Exposure Inputs'!$C$55)/'Exposure Inputs'!$E$48</f>
        <v>2.3512792220694978E-7</v>
      </c>
      <c r="L420" s="41">
        <f>'Exposure Inputs'!$E$64/$K420</f>
        <v>53587850.73986239</v>
      </c>
    </row>
    <row r="421" spans="1:12" s="35" customFormat="1">
      <c r="A421" s="47">
        <f>'Refined Drinking Water Calcs'!A421</f>
        <v>2021</v>
      </c>
      <c r="B421" s="48" t="str">
        <f>'Refined Drinking Water Calcs'!B421</f>
        <v>110003251427</v>
      </c>
      <c r="C421" s="48" t="str">
        <f>'Refined Drinking Water Calcs'!C421</f>
        <v>FLEMINGSBURG STP</v>
      </c>
      <c r="D421" s="48" t="str">
        <f>'Refined Drinking Water Calcs'!D421</f>
        <v>Waste Handling, Disposal and Treatment (POTW)</v>
      </c>
      <c r="E421" s="48">
        <f>'Refined Drinking Water Calcs'!G421</f>
        <v>0.13155123440420999</v>
      </c>
      <c r="F421" s="48">
        <f>'Refined Drinking Water Calcs'!F421</f>
        <v>8.313719E-2</v>
      </c>
      <c r="G421" s="41">
        <f>($E421*'Exposure Inputs'!$C$53*'Exposure Inputs'!$C$49*'Exposure Inputs'!$C$50*'Exposure Inputs'!$C$54*'Exposure Inputs'!$C$55)/'Exposure Inputs'!$C$48</f>
        <v>5.4639805209788609E-7</v>
      </c>
      <c r="H421" s="41">
        <f>'Exposure Inputs'!$E$64/$G421</f>
        <v>23060111.491288289</v>
      </c>
      <c r="I421" s="41">
        <f>($E421*'Exposure Inputs'!$C$53*'Exposure Inputs'!$D$49*'Exposure Inputs'!$D$50*'Exposure Inputs'!$C$54*'Exposure Inputs'!$C$55)/'Exposure Inputs'!$D$48</f>
        <v>4.1833292540538778E-7</v>
      </c>
      <c r="J421" s="41">
        <f>'Exposure Inputs'!$E$64/$I421</f>
        <v>30119551.282725122</v>
      </c>
      <c r="K421" s="41">
        <f>($E421*'Exposure Inputs'!$C$53*'Exposure Inputs'!$E$49*'Exposure Inputs'!$E$50*'Exposure Inputs'!$C$54*'Exposure Inputs'!$C$55)/'Exposure Inputs'!$E$48</f>
        <v>2.5376977746200815E-7</v>
      </c>
      <c r="L421" s="41">
        <f>'Exposure Inputs'!$E$64/$K421</f>
        <v>49651302.554680079</v>
      </c>
    </row>
    <row r="422" spans="1:12" s="35" customFormat="1">
      <c r="A422" s="47">
        <f>'Refined Drinking Water Calcs'!A422</f>
        <v>2019</v>
      </c>
      <c r="B422" s="48" t="str">
        <f>'Refined Drinking Water Calcs'!B422</f>
        <v>110043486457</v>
      </c>
      <c r="C422" s="48" t="str">
        <f>'Refined Drinking Water Calcs'!C422</f>
        <v>FLOYDS FORK WQTC MSD</v>
      </c>
      <c r="D422" s="48" t="str">
        <f>'Refined Drinking Water Calcs'!D422</f>
        <v>Waste Handling, Disposal and Treatment (POTW)</v>
      </c>
      <c r="E422" s="48">
        <f>'Refined Drinking Water Calcs'!G422</f>
        <v>0.93748121122648398</v>
      </c>
      <c r="F422" s="48">
        <f>'Refined Drinking Water Calcs'!F422</f>
        <v>0.35996796290021699</v>
      </c>
      <c r="G422" s="41">
        <f>($E422*'Exposure Inputs'!$C$53*'Exposure Inputs'!$C$49*'Exposure Inputs'!$C$50*'Exposure Inputs'!$C$54*'Exposure Inputs'!$C$55)/'Exposure Inputs'!$C$48</f>
        <v>3.8938282108292016E-6</v>
      </c>
      <c r="H422" s="41">
        <f>'Exposure Inputs'!$E$64/$G422</f>
        <v>3235890.0592886698</v>
      </c>
      <c r="I422" s="41">
        <f>($E422*'Exposure Inputs'!$C$53*'Exposure Inputs'!$D$49*'Exposure Inputs'!$D$50*'Exposure Inputs'!$C$54*'Exposure Inputs'!$C$55)/'Exposure Inputs'!$D$48</f>
        <v>2.9811902517002195E-6</v>
      </c>
      <c r="J422" s="41">
        <f>'Exposure Inputs'!$E$64/$I422</f>
        <v>4226499.799136946</v>
      </c>
      <c r="K422" s="41">
        <f>($E422*'Exposure Inputs'!$C$53*'Exposure Inputs'!$E$49*'Exposure Inputs'!$E$50*'Exposure Inputs'!$C$54*'Exposure Inputs'!$C$55)/'Exposure Inputs'!$E$48</f>
        <v>1.8084543214301082E-6</v>
      </c>
      <c r="L422" s="41">
        <f>'Exposure Inputs'!$E$64/$K422</f>
        <v>6967275.7839059168</v>
      </c>
    </row>
    <row r="423" spans="1:12" s="35" customFormat="1">
      <c r="A423" s="47">
        <f>'Refined Drinking Water Calcs'!A423</f>
        <v>2020</v>
      </c>
      <c r="B423" s="48" t="str">
        <f>'Refined Drinking Water Calcs'!B423</f>
        <v>110043486457</v>
      </c>
      <c r="C423" s="48" t="str">
        <f>'Refined Drinking Water Calcs'!C423</f>
        <v>FLOYDS FORK WQTC MSD</v>
      </c>
      <c r="D423" s="48" t="str">
        <f>'Refined Drinking Water Calcs'!D423</f>
        <v>Waste Handling, Disposal and Treatment (POTW)</v>
      </c>
      <c r="E423" s="48">
        <f>'Refined Drinking Water Calcs'!G423</f>
        <v>0.74957107005173496</v>
      </c>
      <c r="F423" s="48">
        <f>'Refined Drinking Water Calcs'!F423</f>
        <v>0.28781544409029602</v>
      </c>
      <c r="G423" s="41">
        <f>($E423*'Exposure Inputs'!$C$53*'Exposure Inputs'!$C$49*'Exposure Inputs'!$C$50*'Exposure Inputs'!$C$54*'Exposure Inputs'!$C$55)/'Exposure Inputs'!$C$48</f>
        <v>3.1133434394598818E-6</v>
      </c>
      <c r="H423" s="41">
        <f>'Exposure Inputs'!$E$64/$G423</f>
        <v>4047096.0705144401</v>
      </c>
      <c r="I423" s="41">
        <f>($E423*'Exposure Inputs'!$C$53*'Exposure Inputs'!$D$49*'Exposure Inputs'!$D$50*'Exposure Inputs'!$C$54*'Exposure Inputs'!$C$55)/'Exposure Inputs'!$D$48</f>
        <v>2.3836360027645174E-6</v>
      </c>
      <c r="J423" s="41">
        <f>'Exposure Inputs'!$E$64/$I423</f>
        <v>5286041.9902143804</v>
      </c>
      <c r="K423" s="41">
        <f>($E423*'Exposure Inputs'!$C$53*'Exposure Inputs'!$E$49*'Exposure Inputs'!$E$50*'Exposure Inputs'!$C$54*'Exposure Inputs'!$C$55)/'Exposure Inputs'!$E$48</f>
        <v>1.4459650226809317E-6</v>
      </c>
      <c r="L423" s="41">
        <f>'Exposure Inputs'!$E$64/$K423</f>
        <v>8713903.726826407</v>
      </c>
    </row>
    <row r="424" spans="1:12" s="35" customFormat="1">
      <c r="A424" s="47">
        <f>'Refined Drinking Water Calcs'!A424</f>
        <v>2021</v>
      </c>
      <c r="B424" s="48" t="str">
        <f>'Refined Drinking Water Calcs'!B424</f>
        <v>110043486457</v>
      </c>
      <c r="C424" s="48" t="str">
        <f>'Refined Drinking Water Calcs'!C424</f>
        <v>FLOYDS FORK WQTC MSD</v>
      </c>
      <c r="D424" s="48" t="str">
        <f>'Refined Drinking Water Calcs'!D424</f>
        <v>Waste Handling, Disposal and Treatment (POTW)</v>
      </c>
      <c r="E424" s="48">
        <f>'Refined Drinking Water Calcs'!G424</f>
        <v>0.76798957492897701</v>
      </c>
      <c r="F424" s="48">
        <f>'Refined Drinking Water Calcs'!F424</f>
        <v>0.29488766228617302</v>
      </c>
      <c r="G424" s="41">
        <f>($E424*'Exposure Inputs'!$C$53*'Exposure Inputs'!$C$49*'Exposure Inputs'!$C$50*'Exposure Inputs'!$C$54*'Exposure Inputs'!$C$55)/'Exposure Inputs'!$C$48</f>
        <v>3.1898446994675063E-6</v>
      </c>
      <c r="H424" s="41">
        <f>'Exposure Inputs'!$E$64/$G424</f>
        <v>3950035.5619517681</v>
      </c>
      <c r="I424" s="41">
        <f>($E424*'Exposure Inputs'!$C$53*'Exposure Inputs'!$D$49*'Exposure Inputs'!$D$50*'Exposure Inputs'!$C$54*'Exposure Inputs'!$C$55)/'Exposure Inputs'!$D$48</f>
        <v>2.4422068482741472E-6</v>
      </c>
      <c r="J424" s="41">
        <f>'Exposure Inputs'!$E$64/$I424</f>
        <v>5159268.1467190776</v>
      </c>
      <c r="K424" s="41">
        <f>($E424*'Exposure Inputs'!$C$53*'Exposure Inputs'!$E$49*'Exposure Inputs'!$E$50*'Exposure Inputs'!$C$54*'Exposure Inputs'!$C$55)/'Exposure Inputs'!$E$48</f>
        <v>1.4814953611460115E-6</v>
      </c>
      <c r="L424" s="41">
        <f>'Exposure Inputs'!$E$64/$K424</f>
        <v>8504920.319327401</v>
      </c>
    </row>
    <row r="425" spans="1:12" s="35" customFormat="1">
      <c r="A425" s="47">
        <f>'Refined Drinking Water Calcs'!A425</f>
        <v>2022</v>
      </c>
      <c r="B425" s="48" t="str">
        <f>'Refined Drinking Water Calcs'!B425</f>
        <v>110043486457</v>
      </c>
      <c r="C425" s="48" t="str">
        <f>'Refined Drinking Water Calcs'!C425</f>
        <v>FLOYDS FORK WQTC MSD</v>
      </c>
      <c r="D425" s="48" t="str">
        <f>'Refined Drinking Water Calcs'!D425</f>
        <v>Waste Handling, Disposal and Treatment (POTW)</v>
      </c>
      <c r="E425" s="48">
        <f>'Refined Drinking Water Calcs'!G425</f>
        <v>0.86629058505455303</v>
      </c>
      <c r="F425" s="48">
        <f>'Refined Drinking Water Calcs'!F425</f>
        <v>0.33263264740394699</v>
      </c>
      <c r="G425" s="41">
        <f>($E425*'Exposure Inputs'!$C$53*'Exposure Inputs'!$C$49*'Exposure Inputs'!$C$50*'Exposure Inputs'!$C$54*'Exposure Inputs'!$C$55)/'Exposure Inputs'!$C$48</f>
        <v>3.598137945024086E-6</v>
      </c>
      <c r="H425" s="41">
        <f>'Exposure Inputs'!$E$64/$G425</f>
        <v>3501811.2680823454</v>
      </c>
      <c r="I425" s="41">
        <f>($E425*'Exposure Inputs'!$C$53*'Exposure Inputs'!$D$49*'Exposure Inputs'!$D$50*'Exposure Inputs'!$C$54*'Exposure Inputs'!$C$55)/'Exposure Inputs'!$D$48</f>
        <v>2.7548040604734793E-6</v>
      </c>
      <c r="J425" s="41">
        <f>'Exposure Inputs'!$E$64/$I425</f>
        <v>4573828.0194905717</v>
      </c>
      <c r="K425" s="41">
        <f>($E425*'Exposure Inputs'!$C$53*'Exposure Inputs'!$E$49*'Exposure Inputs'!$E$50*'Exposure Inputs'!$C$54*'Exposure Inputs'!$C$55)/'Exposure Inputs'!$E$48</f>
        <v>1.6711235738863679E-6</v>
      </c>
      <c r="L425" s="41">
        <f>'Exposure Inputs'!$E$64/$K425</f>
        <v>7539837.3865898</v>
      </c>
    </row>
    <row r="426" spans="1:12" s="35" customFormat="1">
      <c r="A426" s="47">
        <f>'Refined Drinking Water Calcs'!A426</f>
        <v>2023</v>
      </c>
      <c r="B426" s="48" t="str">
        <f>'Refined Drinking Water Calcs'!B426</f>
        <v>110043486457</v>
      </c>
      <c r="C426" s="48" t="str">
        <f>'Refined Drinking Water Calcs'!C426</f>
        <v>FLOYDS FORK WQTC MSD</v>
      </c>
      <c r="D426" s="48" t="str">
        <f>'Refined Drinking Water Calcs'!D426</f>
        <v>Waste Handling, Disposal and Treatment (POTW)</v>
      </c>
      <c r="E426" s="48">
        <f>'Refined Drinking Water Calcs'!G426</f>
        <v>0.70238658526336195</v>
      </c>
      <c r="F426" s="48">
        <f>'Refined Drinking Water Calcs'!F426</f>
        <v>0.26969785126137302</v>
      </c>
      <c r="G426" s="41">
        <f>($E426*'Exposure Inputs'!$C$53*'Exposure Inputs'!$C$49*'Exposure Inputs'!$C$50*'Exposure Inputs'!$C$54*'Exposure Inputs'!$C$55)/'Exposure Inputs'!$C$48</f>
        <v>2.9173626818913741E-6</v>
      </c>
      <c r="H426" s="41">
        <f>'Exposure Inputs'!$E$64/$G426</f>
        <v>4318969.3479698636</v>
      </c>
      <c r="I426" s="41">
        <f>($E426*'Exposure Inputs'!$C$53*'Exposure Inputs'!$D$49*'Exposure Inputs'!$D$50*'Exposure Inputs'!$C$54*'Exposure Inputs'!$C$55)/'Exposure Inputs'!$D$48</f>
        <v>2.2335893411374915E-6</v>
      </c>
      <c r="J426" s="41">
        <f>'Exposure Inputs'!$E$64/$I426</f>
        <v>5641144.3983625229</v>
      </c>
      <c r="K426" s="41">
        <f>($E426*'Exposure Inputs'!$C$53*'Exposure Inputs'!$E$49*'Exposure Inputs'!$E$50*'Exposure Inputs'!$C$54*'Exposure Inputs'!$C$55)/'Exposure Inputs'!$E$48</f>
        <v>1.3549434807042667E-6</v>
      </c>
      <c r="L426" s="41">
        <f>'Exposure Inputs'!$E$64/$K426</f>
        <v>9299280.8773476109</v>
      </c>
    </row>
    <row r="427" spans="1:12" s="35" customFormat="1">
      <c r="A427" s="47">
        <f>'Refined Drinking Water Calcs'!A427</f>
        <v>2023</v>
      </c>
      <c r="B427" s="48" t="str">
        <f>'Refined Drinking Water Calcs'!B427</f>
        <v>110000732299</v>
      </c>
      <c r="C427" s="48" t="str">
        <f>'Refined Drinking Water Calcs'!C427</f>
        <v>FRANKFORT MUNICIPAL STP</v>
      </c>
      <c r="D427" s="48" t="str">
        <f>'Refined Drinking Water Calcs'!D427</f>
        <v>Waste Handling, Disposal and Treatment (POTW)</v>
      </c>
      <c r="E427" s="48">
        <f>'Refined Drinking Water Calcs'!G427</f>
        <v>7.4143610000000004E-3</v>
      </c>
      <c r="F427" s="48">
        <f>'Refined Drinking Water Calcs'!F427</f>
        <v>3.3367700000000002E-3</v>
      </c>
      <c r="G427" s="41">
        <f>($E427*'Exposure Inputs'!$C$53*'Exposure Inputs'!$C$49*'Exposure Inputs'!$C$50*'Exposure Inputs'!$C$54*'Exposure Inputs'!$C$55)/'Exposure Inputs'!$C$48</f>
        <v>3.0795548413500006E-8</v>
      </c>
      <c r="H427" s="41">
        <f>'Exposure Inputs'!$E$64/$G427</f>
        <v>409150044.37707859</v>
      </c>
      <c r="I427" s="41">
        <f>($E427*'Exposure Inputs'!$C$53*'Exposure Inputs'!$D$49*'Exposure Inputs'!$D$50*'Exposure Inputs'!$C$54*'Exposure Inputs'!$C$55)/'Exposure Inputs'!$D$48</f>
        <v>2.3577667980000008E-8</v>
      </c>
      <c r="J427" s="41">
        <f>'Exposure Inputs'!$E$64/$I427</f>
        <v>534403996.64157099</v>
      </c>
      <c r="K427" s="41">
        <f>($E427*'Exposure Inputs'!$C$53*'Exposure Inputs'!$E$49*'Exposure Inputs'!$E$50*'Exposure Inputs'!$C$54*'Exposure Inputs'!$C$55)/'Exposure Inputs'!$E$48</f>
        <v>1.4302722049811324E-8</v>
      </c>
      <c r="L427" s="41">
        <f>'Exposure Inputs'!$E$64/$K427</f>
        <v>880951189.29939735</v>
      </c>
    </row>
    <row r="428" spans="1:12" s="35" customFormat="1">
      <c r="A428" s="47">
        <f>'Refined Drinking Water Calcs'!A428</f>
        <v>2022</v>
      </c>
      <c r="B428" s="48" t="str">
        <f>'Refined Drinking Water Calcs'!B428</f>
        <v>110039840740</v>
      </c>
      <c r="C428" s="48" t="str">
        <f>'Refined Drinking Water Calcs'!C428</f>
        <v>FRANKLIN TWP SEW AUTH STP</v>
      </c>
      <c r="D428" s="48" t="str">
        <f>'Refined Drinking Water Calcs'!D428</f>
        <v>Waste Handling, Disposal and Treatment (POTW)</v>
      </c>
      <c r="E428" s="48">
        <f>'Refined Drinking Water Calcs'!G428</f>
        <v>0.66</v>
      </c>
      <c r="F428" s="48">
        <f>'Refined Drinking Water Calcs'!F428</f>
        <v>0.66</v>
      </c>
      <c r="G428" s="41">
        <f>($E428*'Exposure Inputs'!$C$53*'Exposure Inputs'!$C$49*'Exposure Inputs'!$C$50*'Exposure Inputs'!$C$54*'Exposure Inputs'!$C$55)/'Exposure Inputs'!$C$48</f>
        <v>2.7413100000000002E-6</v>
      </c>
      <c r="H428" s="41">
        <f>'Exposure Inputs'!$E$64/$G428</f>
        <v>4596342.6245116377</v>
      </c>
      <c r="I428" s="41">
        <f>($E428*'Exposure Inputs'!$C$53*'Exposure Inputs'!$D$49*'Exposure Inputs'!$D$50*'Exposure Inputs'!$C$54*'Exposure Inputs'!$C$55)/'Exposure Inputs'!$D$48</f>
        <v>2.0988000000000001E-6</v>
      </c>
      <c r="J428" s="41">
        <f>'Exposure Inputs'!$E$64/$I428</f>
        <v>6003430.5317324176</v>
      </c>
      <c r="K428" s="41">
        <f>($E428*'Exposure Inputs'!$C$53*'Exposure Inputs'!$E$49*'Exposure Inputs'!$E$50*'Exposure Inputs'!$C$54*'Exposure Inputs'!$C$55)/'Exposure Inputs'!$E$48</f>
        <v>1.2731773584905663E-6</v>
      </c>
      <c r="L428" s="41">
        <f>'Exposure Inputs'!$E$64/$K428</f>
        <v>9896500.2134016193</v>
      </c>
    </row>
    <row r="429" spans="1:12" s="35" customFormat="1">
      <c r="A429" s="47">
        <f>'Refined Drinking Water Calcs'!A429</f>
        <v>2023</v>
      </c>
      <c r="B429" s="48" t="str">
        <f>'Refined Drinking Water Calcs'!B429</f>
        <v>110039840740</v>
      </c>
      <c r="C429" s="48" t="str">
        <f>'Refined Drinking Water Calcs'!C429</f>
        <v>FRANKLIN TWP SEW AUTH STP</v>
      </c>
      <c r="D429" s="48" t="str">
        <f>'Refined Drinking Water Calcs'!D429</f>
        <v>Waste Handling, Disposal and Treatment (POTW)</v>
      </c>
      <c r="E429" s="48">
        <f>'Refined Drinking Water Calcs'!G429</f>
        <v>0.66</v>
      </c>
      <c r="F429" s="48">
        <f>'Refined Drinking Water Calcs'!F429</f>
        <v>0.66</v>
      </c>
      <c r="G429" s="41">
        <f>($E429*'Exposure Inputs'!$C$53*'Exposure Inputs'!$C$49*'Exposure Inputs'!$C$50*'Exposure Inputs'!$C$54*'Exposure Inputs'!$C$55)/'Exposure Inputs'!$C$48</f>
        <v>2.7413100000000002E-6</v>
      </c>
      <c r="H429" s="41">
        <f>'Exposure Inputs'!$E$64/$G429</f>
        <v>4596342.6245116377</v>
      </c>
      <c r="I429" s="41">
        <f>($E429*'Exposure Inputs'!$C$53*'Exposure Inputs'!$D$49*'Exposure Inputs'!$D$50*'Exposure Inputs'!$C$54*'Exposure Inputs'!$C$55)/'Exposure Inputs'!$D$48</f>
        <v>2.0988000000000001E-6</v>
      </c>
      <c r="J429" s="41">
        <f>'Exposure Inputs'!$E$64/$I429</f>
        <v>6003430.5317324176</v>
      </c>
      <c r="K429" s="41">
        <f>($E429*'Exposure Inputs'!$C$53*'Exposure Inputs'!$E$49*'Exposure Inputs'!$E$50*'Exposure Inputs'!$C$54*'Exposure Inputs'!$C$55)/'Exposure Inputs'!$E$48</f>
        <v>1.2731773584905663E-6</v>
      </c>
      <c r="L429" s="41">
        <f>'Exposure Inputs'!$E$64/$K429</f>
        <v>9896500.2134016193</v>
      </c>
    </row>
    <row r="430" spans="1:12" s="35" customFormat="1">
      <c r="A430" s="47">
        <f>'Refined Drinking Water Calcs'!A430</f>
        <v>2019</v>
      </c>
      <c r="B430" s="48" t="str">
        <f>'Refined Drinking Water Calcs'!B430</f>
        <v>110037256867</v>
      </c>
      <c r="C430" s="48" t="str">
        <f>'Refined Drinking Water Calcs'!C430</f>
        <v>FREEPORT-MCMORAN PRODUCED WRF</v>
      </c>
      <c r="D430" s="48" t="str">
        <f>'Refined Drinking Water Calcs'!D430</f>
        <v>Waste Handling, Disposal and Treatment (POTW)</v>
      </c>
      <c r="E430" s="48">
        <f>'Refined Drinking Water Calcs'!G430</f>
        <v>2.9537292395781799E-2</v>
      </c>
      <c r="F430" s="48">
        <f>'Refined Drinking Water Calcs'!F430</f>
        <v>1.3320974808085501E-2</v>
      </c>
      <c r="G430" s="41">
        <f>($E430*'Exposure Inputs'!$C$53*'Exposure Inputs'!$C$49*'Exposure Inputs'!$C$50*'Exposure Inputs'!$C$54*'Exposure Inputs'!$C$55)/'Exposure Inputs'!$C$48</f>
        <v>1.2268314396587972E-7</v>
      </c>
      <c r="H430" s="41">
        <f>'Exposure Inputs'!$E$64/$G430</f>
        <v>102703595.56080724</v>
      </c>
      <c r="I430" s="41">
        <f>($E430*'Exposure Inputs'!$C$53*'Exposure Inputs'!$D$49*'Exposure Inputs'!$D$50*'Exposure Inputs'!$C$54*'Exposure Inputs'!$C$55)/'Exposure Inputs'!$D$48</f>
        <v>9.3928589818586125E-8</v>
      </c>
      <c r="J430" s="41">
        <f>'Exposure Inputs'!$E$64/$I430</f>
        <v>134144460.42824306</v>
      </c>
      <c r="K430" s="41">
        <f>($E430*'Exposure Inputs'!$C$53*'Exposure Inputs'!$E$49*'Exposure Inputs'!$E$50*'Exposure Inputs'!$C$54*'Exposure Inputs'!$C$55)/'Exposure Inputs'!$E$48</f>
        <v>5.6979108953674175E-8</v>
      </c>
      <c r="L430" s="41">
        <f>'Exposure Inputs'!$E$64/$K430</f>
        <v>221133679.19186309</v>
      </c>
    </row>
    <row r="431" spans="1:12" s="35" customFormat="1">
      <c r="A431" s="47">
        <f>'Refined Drinking Water Calcs'!A431</f>
        <v>2020</v>
      </c>
      <c r="B431" s="48" t="str">
        <f>'Refined Drinking Water Calcs'!B431</f>
        <v>110037256867</v>
      </c>
      <c r="C431" s="48" t="str">
        <f>'Refined Drinking Water Calcs'!C431</f>
        <v>FREEPORT-MCMORAN PRODUCED WRF</v>
      </c>
      <c r="D431" s="48" t="str">
        <f>'Refined Drinking Water Calcs'!D431</f>
        <v>Waste Handling, Disposal and Treatment (POTW)</v>
      </c>
      <c r="E431" s="48">
        <f>'Refined Drinking Water Calcs'!G431</f>
        <v>2.7668232701950901E-2</v>
      </c>
      <c r="F431" s="48">
        <f>'Refined Drinking Water Calcs'!F431</f>
        <v>1.24780506577363E-2</v>
      </c>
      <c r="G431" s="41">
        <f>($E431*'Exposure Inputs'!$C$53*'Exposure Inputs'!$C$49*'Exposure Inputs'!$C$50*'Exposure Inputs'!$C$54*'Exposure Inputs'!$C$55)/'Exposure Inputs'!$C$48</f>
        <v>1.1492000452755307E-7</v>
      </c>
      <c r="H431" s="41">
        <f>'Exposure Inputs'!$E$64/$G431</f>
        <v>109641485.41239433</v>
      </c>
      <c r="I431" s="41">
        <f>($E431*'Exposure Inputs'!$C$53*'Exposure Inputs'!$D$49*'Exposure Inputs'!$D$50*'Exposure Inputs'!$C$54*'Exposure Inputs'!$C$55)/'Exposure Inputs'!$D$48</f>
        <v>8.7984979992203866E-8</v>
      </c>
      <c r="J431" s="41">
        <f>'Exposure Inputs'!$E$64/$I431</f>
        <v>143206260.89949051</v>
      </c>
      <c r="K431" s="41">
        <f>($E431*'Exposure Inputs'!$C$53*'Exposure Inputs'!$E$49*'Exposure Inputs'!$E$50*'Exposure Inputs'!$C$54*'Exposure Inputs'!$C$55)/'Exposure Inputs'!$E$48</f>
        <v>5.3373587008442645E-8</v>
      </c>
      <c r="L431" s="41">
        <f>'Exposure Inputs'!$E$64/$K431</f>
        <v>236071823.27856153</v>
      </c>
    </row>
    <row r="432" spans="1:12" s="35" customFormat="1">
      <c r="A432" s="47">
        <f>'Refined Drinking Water Calcs'!A432</f>
        <v>2022</v>
      </c>
      <c r="B432" s="48" t="str">
        <f>'Refined Drinking Water Calcs'!B432</f>
        <v>110037256867</v>
      </c>
      <c r="C432" s="48" t="str">
        <f>'Refined Drinking Water Calcs'!C432</f>
        <v>FREEPORT-MCMORAN PRODUCED WRF</v>
      </c>
      <c r="D432" s="48" t="str">
        <f>'Refined Drinking Water Calcs'!D432</f>
        <v>Waste Handling, Disposal and Treatment (POTW)</v>
      </c>
      <c r="E432" s="48">
        <f>'Refined Drinking Water Calcs'!G432</f>
        <v>0.26668448860897298</v>
      </c>
      <c r="F432" s="48">
        <f>'Refined Drinking Water Calcs'!F432</f>
        <v>0.120271597913105</v>
      </c>
      <c r="G432" s="41">
        <f>($E432*'Exposure Inputs'!$C$53*'Exposure Inputs'!$C$49*'Exposure Inputs'!$C$50*'Exposure Inputs'!$C$54*'Exposure Inputs'!$C$55)/'Exposure Inputs'!$C$48</f>
        <v>1.1076740234373696E-6</v>
      </c>
      <c r="H432" s="41">
        <f>'Exposure Inputs'!$E$64/$G432</f>
        <v>11375187.765890975</v>
      </c>
      <c r="I432" s="41">
        <f>($E432*'Exposure Inputs'!$C$53*'Exposure Inputs'!$D$49*'Exposure Inputs'!$D$50*'Exposure Inputs'!$C$54*'Exposure Inputs'!$C$55)/'Exposure Inputs'!$D$48</f>
        <v>8.4805667377653412E-7</v>
      </c>
      <c r="J432" s="41">
        <f>'Exposure Inputs'!$E$64/$I432</f>
        <v>14857497.605543451</v>
      </c>
      <c r="K432" s="41">
        <f>($E432*'Exposure Inputs'!$C$53*'Exposure Inputs'!$E$49*'Exposure Inputs'!$E$50*'Exposure Inputs'!$C$54*'Exposure Inputs'!$C$55)/'Exposure Inputs'!$E$48</f>
        <v>5.1444947387512077E-7</v>
      </c>
      <c r="L432" s="41">
        <f>'Exposure Inputs'!$E$64/$K432</f>
        <v>24492201.158434011</v>
      </c>
    </row>
    <row r="433" spans="1:12" s="35" customFormat="1">
      <c r="A433" s="47">
        <f>'Refined Drinking Water Calcs'!A433</f>
        <v>2023</v>
      </c>
      <c r="B433" s="48" t="str">
        <f>'Refined Drinking Water Calcs'!B433</f>
        <v>110037256867</v>
      </c>
      <c r="C433" s="48" t="str">
        <f>'Refined Drinking Water Calcs'!C433</f>
        <v>FREEPORT-MCMORAN PRODUCED WRF</v>
      </c>
      <c r="D433" s="48" t="str">
        <f>'Refined Drinking Water Calcs'!D433</f>
        <v>Waste Handling, Disposal and Treatment (POTW)</v>
      </c>
      <c r="E433" s="48">
        <f>'Refined Drinking Water Calcs'!G433</f>
        <v>2.9505517797770602E-2</v>
      </c>
      <c r="F433" s="48">
        <f>'Refined Drinking Water Calcs'!F433</f>
        <v>1.33066448345059E-2</v>
      </c>
      <c r="G433" s="41">
        <f>($E433*'Exposure Inputs'!$C$53*'Exposure Inputs'!$C$49*'Exposure Inputs'!$C$50*'Exposure Inputs'!$C$54*'Exposure Inputs'!$C$55)/'Exposure Inputs'!$C$48</f>
        <v>1.2255116817304023E-7</v>
      </c>
      <c r="H433" s="41">
        <f>'Exposure Inputs'!$E$64/$G433</f>
        <v>102814197.43146804</v>
      </c>
      <c r="I433" s="41">
        <f>($E433*'Exposure Inputs'!$C$53*'Exposure Inputs'!$D$49*'Exposure Inputs'!$D$50*'Exposure Inputs'!$C$54*'Exposure Inputs'!$C$55)/'Exposure Inputs'!$D$48</f>
        <v>9.3827546596910516E-8</v>
      </c>
      <c r="J433" s="41">
        <f>'Exposure Inputs'!$E$64/$I433</f>
        <v>134288921.07912031</v>
      </c>
      <c r="K433" s="41">
        <f>($E433*'Exposure Inputs'!$C$53*'Exposure Inputs'!$E$49*'Exposure Inputs'!$E$50*'Exposure Inputs'!$C$54*'Exposure Inputs'!$C$55)/'Exposure Inputs'!$E$48</f>
        <v>5.6917813955548426E-8</v>
      </c>
      <c r="L433" s="41">
        <f>'Exposure Inputs'!$E$64/$K433</f>
        <v>221371818.84462965</v>
      </c>
    </row>
    <row r="434" spans="1:12" s="35" customFormat="1">
      <c r="A434" s="47">
        <f>'Refined Drinking Water Calcs'!A434</f>
        <v>2022</v>
      </c>
      <c r="B434" s="48" t="str">
        <f>'Refined Drinking Water Calcs'!B434</f>
        <v>110000732208</v>
      </c>
      <c r="C434" s="48" t="str">
        <f>'Refined Drinking Water Calcs'!C434</f>
        <v>GEORGETOWN STP #1</v>
      </c>
      <c r="D434" s="48" t="str">
        <f>'Refined Drinking Water Calcs'!D434</f>
        <v>Waste Handling, Disposal and Treatment (POTW)</v>
      </c>
      <c r="E434" s="48">
        <f>'Refined Drinking Water Calcs'!G434</f>
        <v>0.15758596906918601</v>
      </c>
      <c r="F434" s="48">
        <f>'Refined Drinking Water Calcs'!F434</f>
        <v>8.1279238000000004E-2</v>
      </c>
      <c r="G434" s="41">
        <f>($E434*'Exposure Inputs'!$C$53*'Exposure Inputs'!$C$49*'Exposure Inputs'!$C$50*'Exposure Inputs'!$C$54*'Exposure Inputs'!$C$55)/'Exposure Inputs'!$C$48</f>
        <v>6.5453332252886408E-7</v>
      </c>
      <c r="H434" s="41">
        <f>'Exposure Inputs'!$E$64/$G434</f>
        <v>19250356.805851325</v>
      </c>
      <c r="I434" s="41">
        <f>($E434*'Exposure Inputs'!$C$53*'Exposure Inputs'!$D$49*'Exposure Inputs'!$D$50*'Exposure Inputs'!$C$54*'Exposure Inputs'!$C$55)/'Exposure Inputs'!$D$48</f>
        <v>5.011233816400116E-7</v>
      </c>
      <c r="J434" s="41">
        <f>'Exposure Inputs'!$E$64/$I434</f>
        <v>25143508.488397315</v>
      </c>
      <c r="K434" s="41">
        <f>($E434*'Exposure Inputs'!$C$53*'Exposure Inputs'!$E$49*'Exposure Inputs'!$E$50*'Exposure Inputs'!$C$54*'Exposure Inputs'!$C$55)/'Exposure Inputs'!$E$48</f>
        <v>3.0399225429497317E-7</v>
      </c>
      <c r="L434" s="41">
        <f>'Exposure Inputs'!$E$64/$K434</f>
        <v>41448424.497598633</v>
      </c>
    </row>
    <row r="435" spans="1:12" s="35" customFormat="1">
      <c r="A435" s="47">
        <f>'Refined Drinking Water Calcs'!A435</f>
        <v>2023</v>
      </c>
      <c r="B435" s="48" t="str">
        <f>'Refined Drinking Water Calcs'!B435</f>
        <v>110000732208</v>
      </c>
      <c r="C435" s="48" t="str">
        <f>'Refined Drinking Water Calcs'!C435</f>
        <v>GEORGETOWN STP #1</v>
      </c>
      <c r="D435" s="48" t="str">
        <f>'Refined Drinking Water Calcs'!D435</f>
        <v>Waste Handling, Disposal and Treatment (POTW)</v>
      </c>
      <c r="E435" s="48">
        <f>'Refined Drinking Water Calcs'!G435</f>
        <v>0.15200221425964699</v>
      </c>
      <c r="F435" s="48">
        <f>'Refined Drinking Water Calcs'!F435</f>
        <v>7.8399264999999996E-2</v>
      </c>
      <c r="G435" s="41">
        <f>($E435*'Exposure Inputs'!$C$53*'Exposure Inputs'!$C$49*'Exposure Inputs'!$C$50*'Exposure Inputs'!$C$54*'Exposure Inputs'!$C$55)/'Exposure Inputs'!$C$48</f>
        <v>6.3134119692744383E-7</v>
      </c>
      <c r="H435" s="41">
        <f>'Exposure Inputs'!$E$64/$G435</f>
        <v>19957512.770148024</v>
      </c>
      <c r="I435" s="41">
        <f>($E435*'Exposure Inputs'!$C$53*'Exposure Inputs'!$D$49*'Exposure Inputs'!$D$50*'Exposure Inputs'!$C$54*'Exposure Inputs'!$C$55)/'Exposure Inputs'!$D$48</f>
        <v>4.8336704134567751E-7</v>
      </c>
      <c r="J435" s="41">
        <f>'Exposure Inputs'!$E$64/$I435</f>
        <v>26067147.575726356</v>
      </c>
      <c r="K435" s="41">
        <f>($E435*'Exposure Inputs'!$C$53*'Exposure Inputs'!$E$49*'Exposure Inputs'!$E$50*'Exposure Inputs'!$C$54*'Exposure Inputs'!$C$55)/'Exposure Inputs'!$E$48</f>
        <v>2.9322087520577948E-7</v>
      </c>
      <c r="L435" s="41">
        <f>'Exposure Inputs'!$E$64/$K435</f>
        <v>42971019.683224961</v>
      </c>
    </row>
    <row r="436" spans="1:12" s="35" customFormat="1">
      <c r="A436" s="47">
        <f>'Refined Drinking Water Calcs'!A436</f>
        <v>2021</v>
      </c>
      <c r="B436" s="48" t="str">
        <f>'Refined Drinking Water Calcs'!B436</f>
        <v>110000759741</v>
      </c>
      <c r="C436" s="48" t="str">
        <f>'Refined Drinking Water Calcs'!C436</f>
        <v>GEORGETOWN STP #2</v>
      </c>
      <c r="D436" s="48" t="str">
        <f>'Refined Drinking Water Calcs'!D436</f>
        <v>Waste Handling, Disposal and Treatment (POTW)</v>
      </c>
      <c r="E436" s="48">
        <f>'Refined Drinking Water Calcs'!G436</f>
        <v>2.3946394224824998</v>
      </c>
      <c r="F436" s="48">
        <f>'Refined Drinking Water Calcs'!F436</f>
        <v>2.3946394224824998</v>
      </c>
      <c r="G436" s="41">
        <f>($E436*'Exposure Inputs'!$C$53*'Exposure Inputs'!$C$49*'Exposure Inputs'!$C$50*'Exposure Inputs'!$C$54*'Exposure Inputs'!$C$55)/'Exposure Inputs'!$C$48</f>
        <v>9.9461348412810625E-6</v>
      </c>
      <c r="H436" s="41">
        <f>'Exposure Inputs'!$E$64/$G436</f>
        <v>1266823.7663241974</v>
      </c>
      <c r="I436" s="41">
        <f>($E436*'Exposure Inputs'!$C$53*'Exposure Inputs'!$D$49*'Exposure Inputs'!$D$50*'Exposure Inputs'!$C$54*'Exposure Inputs'!$C$55)/'Exposure Inputs'!$D$48</f>
        <v>7.614953363494349E-6</v>
      </c>
      <c r="J436" s="41">
        <f>'Exposure Inputs'!$E$64/$I436</f>
        <v>1654639.1551658974</v>
      </c>
      <c r="K436" s="41">
        <f>($E436*'Exposure Inputs'!$C$53*'Exposure Inputs'!$E$49*'Exposure Inputs'!$E$50*'Exposure Inputs'!$C$54*'Exposure Inputs'!$C$55)/'Exposure Inputs'!$E$48</f>
        <v>4.6193949915964301E-6</v>
      </c>
      <c r="L436" s="41">
        <f>'Exposure Inputs'!$E$64/$K436</f>
        <v>2727629.9218667876</v>
      </c>
    </row>
    <row r="437" spans="1:12" s="35" customFormat="1">
      <c r="A437" s="47">
        <f>'Refined Drinking Water Calcs'!A437</f>
        <v>2023</v>
      </c>
      <c r="B437" s="48" t="str">
        <f>'Refined Drinking Water Calcs'!B437</f>
        <v>110000759741</v>
      </c>
      <c r="C437" s="48" t="str">
        <f>'Refined Drinking Water Calcs'!C437</f>
        <v>GEORGETOWN STP #2</v>
      </c>
      <c r="D437" s="48" t="str">
        <f>'Refined Drinking Water Calcs'!D437</f>
        <v>Waste Handling, Disposal and Treatment (POTW)</v>
      </c>
      <c r="E437" s="48">
        <f>'Refined Drinking Water Calcs'!G437</f>
        <v>2.1360038959958501</v>
      </c>
      <c r="F437" s="48">
        <f>'Refined Drinking Water Calcs'!F437</f>
        <v>2.1360038959958501</v>
      </c>
      <c r="G437" s="41">
        <f>($E437*'Exposure Inputs'!$C$53*'Exposure Inputs'!$C$49*'Exposure Inputs'!$C$50*'Exposure Inputs'!$C$54*'Exposure Inputs'!$C$55)/'Exposure Inputs'!$C$48</f>
        <v>8.871892182018763E-6</v>
      </c>
      <c r="H437" s="41">
        <f>'Exposure Inputs'!$E$64/$G437</f>
        <v>1420215.6362469366</v>
      </c>
      <c r="I437" s="41">
        <f>($E437*'Exposure Inputs'!$C$53*'Exposure Inputs'!$D$49*'Exposure Inputs'!$D$50*'Exposure Inputs'!$C$54*'Exposure Inputs'!$C$55)/'Exposure Inputs'!$D$48</f>
        <v>6.7924923892668044E-6</v>
      </c>
      <c r="J437" s="41">
        <f>'Exposure Inputs'!$E$64/$I437</f>
        <v>1854989.1965885691</v>
      </c>
      <c r="K437" s="41">
        <f>($E437*'Exposure Inputs'!$C$53*'Exposure Inputs'!$E$49*'Exposure Inputs'!$E$50*'Exposure Inputs'!$C$54*'Exposure Inputs'!$C$55)/'Exposure Inputs'!$E$48</f>
        <v>4.1204724212569013E-6</v>
      </c>
      <c r="L437" s="41">
        <f>'Exposure Inputs'!$E$64/$K437</f>
        <v>3057901.7917941846</v>
      </c>
    </row>
    <row r="438" spans="1:12" s="35" customFormat="1">
      <c r="A438" s="47">
        <f>'Refined Drinking Water Calcs'!A438</f>
        <v>2019</v>
      </c>
      <c r="B438" s="48" t="str">
        <f>'Refined Drinking Water Calcs'!B438</f>
        <v>110001123276</v>
      </c>
      <c r="C438" s="48" t="str">
        <f>'Refined Drinking Water Calcs'!C438</f>
        <v>GLASGOW STP</v>
      </c>
      <c r="D438" s="48" t="str">
        <f>'Refined Drinking Water Calcs'!D438</f>
        <v>Waste Handling, Disposal and Treatment (POTW)</v>
      </c>
      <c r="E438" s="48">
        <f>'Refined Drinking Water Calcs'!G438</f>
        <v>2.5801588173825598</v>
      </c>
      <c r="F438" s="48">
        <f>'Refined Drinking Water Calcs'!F438</f>
        <v>2.5801588173825598</v>
      </c>
      <c r="G438" s="41">
        <f>($E438*'Exposure Inputs'!$C$53*'Exposure Inputs'!$C$49*'Exposure Inputs'!$C$50*'Exposure Inputs'!$C$54*'Exposure Inputs'!$C$55)/'Exposure Inputs'!$C$48</f>
        <v>1.0716689647998463E-5</v>
      </c>
      <c r="H438" s="41">
        <f>'Exposure Inputs'!$E$64/$G438</f>
        <v>1175736.2034229739</v>
      </c>
      <c r="I438" s="41">
        <f>($E438*'Exposure Inputs'!$C$53*'Exposure Inputs'!$D$49*'Exposure Inputs'!$D$50*'Exposure Inputs'!$C$54*'Exposure Inputs'!$C$55)/'Exposure Inputs'!$D$48</f>
        <v>8.204905039276542E-6</v>
      </c>
      <c r="J438" s="41">
        <f>'Exposure Inputs'!$E$64/$I438</f>
        <v>1535666.7675840633</v>
      </c>
      <c r="K438" s="41">
        <f>($E438*'Exposure Inputs'!$C$53*'Exposure Inputs'!$E$49*'Exposure Inputs'!$E$50*'Exposure Inputs'!$C$54*'Exposure Inputs'!$C$55)/'Exposure Inputs'!$E$48</f>
        <v>4.9772724054564706E-6</v>
      </c>
      <c r="L438" s="41">
        <f>'Exposure Inputs'!$E$64/$K438</f>
        <v>2531507.0129950908</v>
      </c>
    </row>
    <row r="439" spans="1:12" s="35" customFormat="1">
      <c r="A439" s="47">
        <f>'Refined Drinking Water Calcs'!A439</f>
        <v>2020</v>
      </c>
      <c r="B439" s="48" t="str">
        <f>'Refined Drinking Water Calcs'!B439</f>
        <v>110001123276</v>
      </c>
      <c r="C439" s="48" t="str">
        <f>'Refined Drinking Water Calcs'!C439</f>
        <v>GLASGOW STP</v>
      </c>
      <c r="D439" s="48" t="str">
        <f>'Refined Drinking Water Calcs'!D439</f>
        <v>Waste Handling, Disposal and Treatment (POTW)</v>
      </c>
      <c r="E439" s="48">
        <f>'Refined Drinking Water Calcs'!G439</f>
        <v>1.1060760507273799</v>
      </c>
      <c r="F439" s="48">
        <f>'Refined Drinking Water Calcs'!F439</f>
        <v>1.1060760507273799</v>
      </c>
      <c r="G439" s="41">
        <f>($E439*'Exposure Inputs'!$C$53*'Exposure Inputs'!$C$49*'Exposure Inputs'!$C$50*'Exposure Inputs'!$C$54*'Exposure Inputs'!$C$55)/'Exposure Inputs'!$C$48</f>
        <v>4.5940868766961722E-6</v>
      </c>
      <c r="H439" s="41">
        <f>'Exposure Inputs'!$E$64/$G439</f>
        <v>2742656.0137367849</v>
      </c>
      <c r="I439" s="41">
        <f>($E439*'Exposure Inputs'!$C$53*'Exposure Inputs'!$D$49*'Exposure Inputs'!$D$50*'Exposure Inputs'!$C$54*'Exposure Inputs'!$C$55)/'Exposure Inputs'!$D$48</f>
        <v>3.5173218413130681E-6</v>
      </c>
      <c r="J439" s="41">
        <f>'Exposure Inputs'!$E$64/$I439</f>
        <v>3582270.9915269609</v>
      </c>
      <c r="K439" s="41">
        <f>($E439*'Exposure Inputs'!$C$53*'Exposure Inputs'!$E$49*'Exposure Inputs'!$E$50*'Exposure Inputs'!$C$54*'Exposure Inputs'!$C$55)/'Exposure Inputs'!$E$48</f>
        <v>2.1336833099314592E-6</v>
      </c>
      <c r="L439" s="41">
        <f>'Exposure Inputs'!$E$64/$K439</f>
        <v>5905281.2295770133</v>
      </c>
    </row>
    <row r="440" spans="1:12" s="35" customFormat="1">
      <c r="A440" s="47">
        <f>'Refined Drinking Water Calcs'!A440</f>
        <v>2021</v>
      </c>
      <c r="B440" s="48" t="str">
        <f>'Refined Drinking Water Calcs'!B440</f>
        <v>110001123276</v>
      </c>
      <c r="C440" s="48" t="str">
        <f>'Refined Drinking Water Calcs'!C440</f>
        <v>GLASGOW STP</v>
      </c>
      <c r="D440" s="48" t="str">
        <f>'Refined Drinking Water Calcs'!D440</f>
        <v>Waste Handling, Disposal and Treatment (POTW)</v>
      </c>
      <c r="E440" s="48">
        <f>'Refined Drinking Water Calcs'!G440</f>
        <v>1.7982302088653299</v>
      </c>
      <c r="F440" s="48">
        <f>'Refined Drinking Water Calcs'!F440</f>
        <v>1.7982302088653299</v>
      </c>
      <c r="G440" s="41">
        <f>($E440*'Exposure Inputs'!$C$53*'Exposure Inputs'!$C$49*'Exposure Inputs'!$C$50*'Exposure Inputs'!$C$54*'Exposure Inputs'!$C$55)/'Exposure Inputs'!$C$48</f>
        <v>7.4689491725221499E-6</v>
      </c>
      <c r="H440" s="41">
        <f>'Exposure Inputs'!$E$64/$G440</f>
        <v>1686984.3011323067</v>
      </c>
      <c r="I440" s="41">
        <f>($E440*'Exposure Inputs'!$C$53*'Exposure Inputs'!$D$49*'Exposure Inputs'!$D$50*'Exposure Inputs'!$C$54*'Exposure Inputs'!$C$55)/'Exposure Inputs'!$D$48</f>
        <v>5.7183720641917501E-6</v>
      </c>
      <c r="J440" s="41">
        <f>'Exposure Inputs'!$E$64/$I440</f>
        <v>2203424.3065261124</v>
      </c>
      <c r="K440" s="41">
        <f>($E440*'Exposure Inputs'!$C$53*'Exposure Inputs'!$E$49*'Exposure Inputs'!$E$50*'Exposure Inputs'!$C$54*'Exposure Inputs'!$C$55)/'Exposure Inputs'!$E$48</f>
        <v>3.4688878595168185E-6</v>
      </c>
      <c r="L440" s="41">
        <f>'Exposure Inputs'!$E$64/$K440</f>
        <v>3632288.0733754979</v>
      </c>
    </row>
    <row r="441" spans="1:12" s="35" customFormat="1">
      <c r="A441" s="47">
        <f>'Refined Drinking Water Calcs'!A441</f>
        <v>2020</v>
      </c>
      <c r="B441" s="48" t="str">
        <f>'Refined Drinking Water Calcs'!B441</f>
        <v>110000759723</v>
      </c>
      <c r="C441" s="48" t="str">
        <f>'Refined Drinking Water Calcs'!C441</f>
        <v>GREENUP JOINT SEWER AGENCY</v>
      </c>
      <c r="D441" s="48" t="str">
        <f>'Refined Drinking Water Calcs'!D441</f>
        <v>Waste Handling, Disposal and Treatment (POTW)</v>
      </c>
      <c r="E441" s="48">
        <f>'Refined Drinking Water Calcs'!G441</f>
        <v>0.97793114337884202</v>
      </c>
      <c r="F441" s="48">
        <f>'Refined Drinking Water Calcs'!F441</f>
        <v>0.64822127993443102</v>
      </c>
      <c r="G441" s="41">
        <f>($E441*'Exposure Inputs'!$C$53*'Exposure Inputs'!$C$49*'Exposure Inputs'!$C$50*'Exposure Inputs'!$C$54*'Exposure Inputs'!$C$55)/'Exposure Inputs'!$C$48</f>
        <v>4.0618370040240199E-6</v>
      </c>
      <c r="H441" s="41">
        <f>'Exposure Inputs'!$E$64/$G441</f>
        <v>3102044.7121628243</v>
      </c>
      <c r="I441" s="41">
        <f>($E441*'Exposure Inputs'!$C$53*'Exposure Inputs'!$D$49*'Exposure Inputs'!$D$50*'Exposure Inputs'!$C$54*'Exposure Inputs'!$C$55)/'Exposure Inputs'!$D$48</f>
        <v>3.1098210359447179E-6</v>
      </c>
      <c r="J441" s="41">
        <f>'Exposure Inputs'!$E$64/$I441</f>
        <v>4051680.0981032355</v>
      </c>
      <c r="K441" s="41">
        <f>($E441*'Exposure Inputs'!$C$53*'Exposure Inputs'!$E$49*'Exposure Inputs'!$E$50*'Exposure Inputs'!$C$54*'Exposure Inputs'!$C$55)/'Exposure Inputs'!$E$48</f>
        <v>1.8864845301708074E-6</v>
      </c>
      <c r="L441" s="41">
        <f>'Exposure Inputs'!$E$64/$K441</f>
        <v>6679090.0208755815</v>
      </c>
    </row>
    <row r="442" spans="1:12" s="35" customFormat="1">
      <c r="A442" s="47">
        <f>'Refined Drinking Water Calcs'!A442</f>
        <v>2021</v>
      </c>
      <c r="B442" s="48" t="str">
        <f>'Refined Drinking Water Calcs'!B442</f>
        <v>110000759723</v>
      </c>
      <c r="C442" s="48" t="str">
        <f>'Refined Drinking Water Calcs'!C442</f>
        <v>GREENUP JOINT SEWER AGENCY</v>
      </c>
      <c r="D442" s="48" t="str">
        <f>'Refined Drinking Water Calcs'!D442</f>
        <v>Waste Handling, Disposal and Treatment (POTW)</v>
      </c>
      <c r="E442" s="48">
        <f>'Refined Drinking Water Calcs'!G442</f>
        <v>0.71144490699999996</v>
      </c>
      <c r="F442" s="48">
        <f>'Refined Drinking Water Calcs'!F442</f>
        <v>0.47158098100000001</v>
      </c>
      <c r="G442" s="41">
        <f>($E442*'Exposure Inputs'!$C$53*'Exposure Inputs'!$C$49*'Exposure Inputs'!$C$50*'Exposure Inputs'!$C$54*'Exposure Inputs'!$C$55)/'Exposure Inputs'!$C$48</f>
        <v>2.9549864212245E-6</v>
      </c>
      <c r="H442" s="41">
        <f>'Exposure Inputs'!$E$64/$G442</f>
        <v>4263978.9846407343</v>
      </c>
      <c r="I442" s="41">
        <f>($E442*'Exposure Inputs'!$C$53*'Exposure Inputs'!$D$49*'Exposure Inputs'!$D$50*'Exposure Inputs'!$C$54*'Exposure Inputs'!$C$55)/'Exposure Inputs'!$D$48</f>
        <v>2.2623948042600005E-6</v>
      </c>
      <c r="J442" s="41">
        <f>'Exposure Inputs'!$E$64/$I442</f>
        <v>5569319.7209765045</v>
      </c>
      <c r="K442" s="41">
        <f>($E442*'Exposure Inputs'!$C$53*'Exposure Inputs'!$E$49*'Exposure Inputs'!$E$50*'Exposure Inputs'!$C$54*'Exposure Inputs'!$C$55)/'Exposure Inputs'!$E$48</f>
        <v>1.372417496069434E-6</v>
      </c>
      <c r="L442" s="41">
        <f>'Exposure Inputs'!$E$64/$K442</f>
        <v>9180879.7513045799</v>
      </c>
    </row>
    <row r="443" spans="1:12" s="35" customFormat="1">
      <c r="A443" s="47">
        <f>'Refined Drinking Water Calcs'!A443</f>
        <v>2019</v>
      </c>
      <c r="B443" s="48" t="str">
        <f>'Refined Drinking Water Calcs'!B443</f>
        <v>110009937499</v>
      </c>
      <c r="C443" s="48" t="str">
        <f>'Refined Drinking Water Calcs'!C443</f>
        <v>GUTHRIE STP</v>
      </c>
      <c r="D443" s="48" t="str">
        <f>'Refined Drinking Water Calcs'!D443</f>
        <v>Waste Handling, Disposal and Treatment (POTW)</v>
      </c>
      <c r="E443" s="48">
        <f>'Refined Drinking Water Calcs'!G443</f>
        <v>0.208809404434282</v>
      </c>
      <c r="F443" s="48">
        <f>'Refined Drinking Water Calcs'!F443</f>
        <v>0.118671334990475</v>
      </c>
      <c r="G443" s="41">
        <f>($E443*'Exposure Inputs'!$C$53*'Exposure Inputs'!$C$49*'Exposure Inputs'!$C$50*'Exposure Inputs'!$C$54*'Exposure Inputs'!$C$55)/'Exposure Inputs'!$C$48</f>
        <v>8.6728986131779036E-7</v>
      </c>
      <c r="H443" s="41">
        <f>'Exposure Inputs'!$E$64/$G443</f>
        <v>14528014.867895633</v>
      </c>
      <c r="I443" s="41">
        <f>($E443*'Exposure Inputs'!$C$53*'Exposure Inputs'!$D$49*'Exposure Inputs'!$D$50*'Exposure Inputs'!$C$54*'Exposure Inputs'!$C$55)/'Exposure Inputs'!$D$48</f>
        <v>6.6401390610101689E-7</v>
      </c>
      <c r="J443" s="41">
        <f>'Exposure Inputs'!$E$64/$I443</f>
        <v>18975506.211888209</v>
      </c>
      <c r="K443" s="41">
        <f>($E443*'Exposure Inputs'!$C$53*'Exposure Inputs'!$E$49*'Exposure Inputs'!$E$50*'Exposure Inputs'!$C$54*'Exposure Inputs'!$C$55)/'Exposure Inputs'!$E$48</f>
        <v>4.02805160553981E-7</v>
      </c>
      <c r="L443" s="41">
        <f>'Exposure Inputs'!$E$64/$K443</f>
        <v>31280632.012437783</v>
      </c>
    </row>
    <row r="444" spans="1:12" s="35" customFormat="1">
      <c r="A444" s="47">
        <f>'Refined Drinking Water Calcs'!A444</f>
        <v>2020</v>
      </c>
      <c r="B444" s="48" t="str">
        <f>'Refined Drinking Water Calcs'!B444</f>
        <v>110009937499</v>
      </c>
      <c r="C444" s="48" t="str">
        <f>'Refined Drinking Water Calcs'!C444</f>
        <v>GUTHRIE STP</v>
      </c>
      <c r="D444" s="48" t="str">
        <f>'Refined Drinking Water Calcs'!D444</f>
        <v>Waste Handling, Disposal and Treatment (POTW)</v>
      </c>
      <c r="E444" s="48">
        <f>'Refined Drinking Water Calcs'!G444</f>
        <v>3.0534096601893299E-2</v>
      </c>
      <c r="F444" s="48">
        <f>'Refined Drinking Water Calcs'!F444</f>
        <v>1.7353251E-2</v>
      </c>
      <c r="G444" s="41">
        <f>($E444*'Exposure Inputs'!$C$53*'Exposure Inputs'!$C$49*'Exposure Inputs'!$C$50*'Exposure Inputs'!$C$54*'Exposure Inputs'!$C$55)/'Exposure Inputs'!$C$48</f>
        <v>1.2682337023596381E-7</v>
      </c>
      <c r="H444" s="41">
        <f>'Exposure Inputs'!$E$64/$G444</f>
        <v>99350774.045483992</v>
      </c>
      <c r="I444" s="41">
        <f>($E444*'Exposure Inputs'!$C$53*'Exposure Inputs'!$D$49*'Exposure Inputs'!$D$50*'Exposure Inputs'!$C$54*'Exposure Inputs'!$C$55)/'Exposure Inputs'!$D$48</f>
        <v>9.7098427194020693E-8</v>
      </c>
      <c r="J444" s="41">
        <f>'Exposure Inputs'!$E$64/$I444</f>
        <v>129765232.7037477</v>
      </c>
      <c r="K444" s="41">
        <f>($E444*'Exposure Inputs'!$C$53*'Exposure Inputs'!$E$49*'Exposure Inputs'!$E$50*'Exposure Inputs'!$C$54*'Exposure Inputs'!$C$55)/'Exposure Inputs'!$E$48</f>
        <v>5.8902000690142851E-8</v>
      </c>
      <c r="L444" s="41">
        <f>'Exposure Inputs'!$E$64/$K444</f>
        <v>213914635.36668268</v>
      </c>
    </row>
    <row r="445" spans="1:12" s="35" customFormat="1">
      <c r="A445" s="47">
        <f>'Refined Drinking Water Calcs'!A445</f>
        <v>2020</v>
      </c>
      <c r="B445" s="48" t="str">
        <f>'Refined Drinking Water Calcs'!B445</f>
        <v>110070670433</v>
      </c>
      <c r="C445" s="48" t="str">
        <f>'Refined Drinking Water Calcs'!C445</f>
        <v>CLEAN CORP</v>
      </c>
      <c r="D445" s="48" t="str">
        <f>'Refined Drinking Water Calcs'!D445</f>
        <v>Waste Handling, Disposal and Treatment (Remediation)</v>
      </c>
      <c r="E445" s="48">
        <f>'Refined Drinking Water Calcs'!G445</f>
        <v>4.54957007022777E-3</v>
      </c>
      <c r="F445" s="48">
        <f>'Refined Drinking Water Calcs'!F445</f>
        <v>2.2625840138393001E-3</v>
      </c>
      <c r="G445" s="41">
        <f>($E445*'Exposure Inputs'!$C$53*'Exposure Inputs'!$C$49*'Exposure Inputs'!$C$50*'Exposure Inputs'!$C$54*'Exposure Inputs'!$C$55)/'Exposure Inputs'!$C$48</f>
        <v>1.8896639286691041E-8</v>
      </c>
      <c r="H445" s="41">
        <f>'Exposure Inputs'!$E$64/$G445</f>
        <v>666785231.42864966</v>
      </c>
      <c r="I445" s="41">
        <f>($E445*'Exposure Inputs'!$C$53*'Exposure Inputs'!$D$49*'Exposure Inputs'!$D$50*'Exposure Inputs'!$C$54*'Exposure Inputs'!$C$55)/'Exposure Inputs'!$D$48</f>
        <v>1.4467632823324309E-8</v>
      </c>
      <c r="J445" s="41">
        <f>'Exposure Inputs'!$E$64/$I445</f>
        <v>870909578.21977866</v>
      </c>
      <c r="K445" s="41">
        <f>($E445*'Exposure Inputs'!$C$53*'Exposure Inputs'!$E$49*'Exposure Inputs'!$E$50*'Exposure Inputs'!$C$54*'Exposure Inputs'!$C$55)/'Exposure Inputs'!$E$48</f>
        <v>8.7763781883035322E-9</v>
      </c>
      <c r="L445" s="41">
        <f>'Exposure Inputs'!$E$64/$K445</f>
        <v>1435671951.4198112</v>
      </c>
    </row>
    <row r="446" spans="1:12" s="35" customFormat="1">
      <c r="A446" s="47">
        <f>'Refined Drinking Water Calcs'!A446</f>
        <v>2021</v>
      </c>
      <c r="B446" s="48" t="str">
        <f>'Refined Drinking Water Calcs'!B446</f>
        <v>110070670433</v>
      </c>
      <c r="C446" s="48" t="str">
        <f>'Refined Drinking Water Calcs'!C446</f>
        <v>CLEAN CORP</v>
      </c>
      <c r="D446" s="48" t="str">
        <f>'Refined Drinking Water Calcs'!D446</f>
        <v>Waste Handling, Disposal and Treatment (Remediation)</v>
      </c>
      <c r="E446" s="48">
        <f>'Refined Drinking Water Calcs'!G446</f>
        <v>5.0089077948731204E-3</v>
      </c>
      <c r="F446" s="48">
        <f>'Refined Drinking Water Calcs'!F446</f>
        <v>2.4910210258411499E-3</v>
      </c>
      <c r="G446" s="41">
        <f>($E446*'Exposure Inputs'!$C$53*'Exposure Inputs'!$C$49*'Exposure Inputs'!$C$50*'Exposure Inputs'!$C$54*'Exposure Inputs'!$C$55)/'Exposure Inputs'!$C$48</f>
        <v>2.0804498526005507E-8</v>
      </c>
      <c r="H446" s="41">
        <f>'Exposure Inputs'!$E$64/$G446</f>
        <v>605638246.18267393</v>
      </c>
      <c r="I446" s="41">
        <f>($E446*'Exposure Inputs'!$C$53*'Exposure Inputs'!$D$49*'Exposure Inputs'!$D$50*'Exposure Inputs'!$C$54*'Exposure Inputs'!$C$55)/'Exposure Inputs'!$D$48</f>
        <v>1.5928326787696526E-8</v>
      </c>
      <c r="J446" s="41">
        <f>'Exposure Inputs'!$E$64/$I446</f>
        <v>791043539.47161508</v>
      </c>
      <c r="K446" s="41">
        <f>($E446*'Exposure Inputs'!$C$53*'Exposure Inputs'!$E$49*'Exposure Inputs'!$E$50*'Exposure Inputs'!$C$54*'Exposure Inputs'!$C$55)/'Exposure Inputs'!$E$48</f>
        <v>9.6624666593929781E-9</v>
      </c>
      <c r="L446" s="41">
        <f>'Exposure Inputs'!$E$64/$K446</f>
        <v>1304014848.8120699</v>
      </c>
    </row>
    <row r="447" spans="1:12" s="35" customFormat="1">
      <c r="A447" s="47">
        <f>'Refined Drinking Water Calcs'!A447</f>
        <v>2019</v>
      </c>
      <c r="B447" s="48" t="str">
        <f>'Refined Drinking Water Calcs'!B447</f>
        <v>110064616296</v>
      </c>
      <c r="C447" s="48" t="str">
        <f>'Refined Drinking Water Calcs'!C447</f>
        <v>HARRAH'S NORTHERN CALIFORNIA WWTP</v>
      </c>
      <c r="D447" s="48" t="str">
        <f>'Refined Drinking Water Calcs'!D447</f>
        <v>Waste Handling, Disposal and Treatment (POTW)</v>
      </c>
      <c r="E447" s="48">
        <f>'Refined Drinking Water Calcs'!G447</f>
        <v>0.367845460058291</v>
      </c>
      <c r="F447" s="48">
        <f>'Refined Drinking Water Calcs'!F447</f>
        <v>0.367845460058291</v>
      </c>
      <c r="G447" s="41">
        <f>($E447*'Exposure Inputs'!$C$53*'Exposure Inputs'!$C$49*'Exposure Inputs'!$C$50*'Exposure Inputs'!$C$54*'Exposure Inputs'!$C$55)/'Exposure Inputs'!$C$48</f>
        <v>1.5278461183521116E-6</v>
      </c>
      <c r="H447" s="41">
        <f>'Exposure Inputs'!$E$64/$G447</f>
        <v>8246903.8266693875</v>
      </c>
      <c r="I447" s="41">
        <f>($E447*'Exposure Inputs'!$C$53*'Exposure Inputs'!$D$49*'Exposure Inputs'!$D$50*'Exposure Inputs'!$C$54*'Exposure Inputs'!$C$55)/'Exposure Inputs'!$D$48</f>
        <v>1.1697485629853657E-6</v>
      </c>
      <c r="J447" s="41">
        <f>'Exposure Inputs'!$E$64/$I447</f>
        <v>10771545.611343173</v>
      </c>
      <c r="K447" s="41">
        <f>($E447*'Exposure Inputs'!$C$53*'Exposure Inputs'!$E$49*'Exposure Inputs'!$E$50*'Exposure Inputs'!$C$54*'Exposure Inputs'!$C$55)/'Exposure Inputs'!$E$48</f>
        <v>7.0959471389357872E-7</v>
      </c>
      <c r="L447" s="41">
        <f>'Exposure Inputs'!$E$64/$K447</f>
        <v>17756614.801797524</v>
      </c>
    </row>
    <row r="448" spans="1:12" s="35" customFormat="1">
      <c r="A448" s="47">
        <f>'Refined Drinking Water Calcs'!A448</f>
        <v>2020</v>
      </c>
      <c r="B448" s="48" t="str">
        <f>'Refined Drinking Water Calcs'!B448</f>
        <v>110064616296</v>
      </c>
      <c r="C448" s="48" t="str">
        <f>'Refined Drinking Water Calcs'!C448</f>
        <v>HARRAH'S NORTHERN CALIFORNIA WWTP</v>
      </c>
      <c r="D448" s="48" t="str">
        <f>'Refined Drinking Water Calcs'!D448</f>
        <v>Waste Handling, Disposal and Treatment (POTW)</v>
      </c>
      <c r="E448" s="48">
        <f>'Refined Drinking Water Calcs'!G448</f>
        <v>0.22070729307564399</v>
      </c>
      <c r="F448" s="48">
        <f>'Refined Drinking Water Calcs'!F448</f>
        <v>0.22070729307564399</v>
      </c>
      <c r="G448" s="41">
        <f>($E448*'Exposure Inputs'!$C$53*'Exposure Inputs'!$C$49*'Exposure Inputs'!$C$50*'Exposure Inputs'!$C$54*'Exposure Inputs'!$C$55)/'Exposure Inputs'!$C$48</f>
        <v>9.1670774178968772E-7</v>
      </c>
      <c r="H448" s="41">
        <f>'Exposure Inputs'!$E$64/$G448</f>
        <v>13744838.649885328</v>
      </c>
      <c r="I448" s="41">
        <f>($E448*'Exposure Inputs'!$C$53*'Exposure Inputs'!$D$49*'Exposure Inputs'!$D$50*'Exposure Inputs'!$C$54*'Exposure Inputs'!$C$55)/'Exposure Inputs'!$D$48</f>
        <v>7.0184919198054792E-7</v>
      </c>
      <c r="J448" s="41">
        <f>'Exposure Inputs'!$E$64/$I448</f>
        <v>17952574.632798344</v>
      </c>
      <c r="K448" s="41">
        <f>($E448*'Exposure Inputs'!$C$53*'Exposure Inputs'!$E$49*'Exposure Inputs'!$E$50*'Exposure Inputs'!$C$54*'Exposure Inputs'!$C$55)/'Exposure Inputs'!$E$48</f>
        <v>4.2575686120856309E-7</v>
      </c>
      <c r="L448" s="41">
        <f>'Exposure Inputs'!$E$64/$K448</f>
        <v>29594355.718034357</v>
      </c>
    </row>
    <row r="449" spans="1:12" s="35" customFormat="1">
      <c r="A449" s="47">
        <f>'Refined Drinking Water Calcs'!A449</f>
        <v>2019</v>
      </c>
      <c r="B449" s="48" t="str">
        <f>'Refined Drinking Water Calcs'!B449</f>
        <v>110000732324</v>
      </c>
      <c r="C449" s="48" t="str">
        <f>'Refined Drinking Water Calcs'!C449</f>
        <v>HARRODSBURG WWTP EXPANSION</v>
      </c>
      <c r="D449" s="48" t="str">
        <f>'Refined Drinking Water Calcs'!D449</f>
        <v>Waste Handling, Disposal and Treatment (POTW)</v>
      </c>
      <c r="E449" s="48">
        <f>'Refined Drinking Water Calcs'!G449</f>
        <v>0.67808595531075599</v>
      </c>
      <c r="F449" s="48">
        <f>'Refined Drinking Water Calcs'!F449</f>
        <v>0.48227694381814401</v>
      </c>
      <c r="G449" s="41">
        <f>($E449*'Exposure Inputs'!$C$53*'Exposure Inputs'!$C$49*'Exposure Inputs'!$C$50*'Exposure Inputs'!$C$54*'Exposure Inputs'!$C$55)/'Exposure Inputs'!$C$48</f>
        <v>2.8164300153832252E-6</v>
      </c>
      <c r="H449" s="41">
        <f>'Exposure Inputs'!$E$64/$G449</f>
        <v>4473748.6574064745</v>
      </c>
      <c r="I449" s="41">
        <f>($E449*'Exposure Inputs'!$C$53*'Exposure Inputs'!$D$49*'Exposure Inputs'!$D$50*'Exposure Inputs'!$C$54*'Exposure Inputs'!$C$55)/'Exposure Inputs'!$D$48</f>
        <v>2.1563133378882047E-6</v>
      </c>
      <c r="J449" s="41">
        <f>'Exposure Inputs'!$E$64/$I449</f>
        <v>5843306.6190370396</v>
      </c>
      <c r="K449" s="41">
        <f>($E449*'Exposure Inputs'!$C$53*'Exposure Inputs'!$E$49*'Exposure Inputs'!$E$50*'Exposure Inputs'!$C$54*'Exposure Inputs'!$C$55)/'Exposure Inputs'!$E$48</f>
        <v>1.308066190018334E-6</v>
      </c>
      <c r="L449" s="41">
        <f>'Exposure Inputs'!$E$64/$K449</f>
        <v>9632540.0779783148</v>
      </c>
    </row>
    <row r="450" spans="1:12" s="35" customFormat="1">
      <c r="A450" s="47">
        <f>'Refined Drinking Water Calcs'!A450</f>
        <v>2020</v>
      </c>
      <c r="B450" s="48" t="str">
        <f>'Refined Drinking Water Calcs'!B450</f>
        <v>110000732324</v>
      </c>
      <c r="C450" s="48" t="str">
        <f>'Refined Drinking Water Calcs'!C450</f>
        <v>HARRODSBURG WWTP EXPANSION</v>
      </c>
      <c r="D450" s="48" t="str">
        <f>'Refined Drinking Water Calcs'!D450</f>
        <v>Waste Handling, Disposal and Treatment (POTW)</v>
      </c>
      <c r="E450" s="48">
        <f>'Refined Drinking Water Calcs'!G450</f>
        <v>0.46760973370818198</v>
      </c>
      <c r="F450" s="48">
        <f>'Refined Drinking Water Calcs'!F450</f>
        <v>0.33257936033942298</v>
      </c>
      <c r="G450" s="41">
        <f>($E450*'Exposure Inputs'!$C$53*'Exposure Inputs'!$C$49*'Exposure Inputs'!$C$50*'Exposure Inputs'!$C$54*'Exposure Inputs'!$C$55)/'Exposure Inputs'!$C$48</f>
        <v>1.9422170289569339E-6</v>
      </c>
      <c r="H450" s="41">
        <f>'Exposure Inputs'!$E$64/$G450</f>
        <v>6487431.5342435334</v>
      </c>
      <c r="I450" s="41">
        <f>($E450*'Exposure Inputs'!$C$53*'Exposure Inputs'!$D$49*'Exposure Inputs'!$D$50*'Exposure Inputs'!$C$54*'Exposure Inputs'!$C$55)/'Exposure Inputs'!$D$48</f>
        <v>1.486998953192019E-6</v>
      </c>
      <c r="J450" s="41">
        <f>'Exposure Inputs'!$E$64/$I450</f>
        <v>8473442.4143020473</v>
      </c>
      <c r="K450" s="41">
        <f>($E450*'Exposure Inputs'!$C$53*'Exposure Inputs'!$E$49*'Exposure Inputs'!$E$50*'Exposure Inputs'!$C$54*'Exposure Inputs'!$C$55)/'Exposure Inputs'!$E$48</f>
        <v>9.0204564479857608E-7</v>
      </c>
      <c r="L450" s="41">
        <f>'Exposure Inputs'!$E$64/$K450</f>
        <v>13968251.022168107</v>
      </c>
    </row>
    <row r="451" spans="1:12" s="35" customFormat="1">
      <c r="A451" s="47">
        <f>'Refined Drinking Water Calcs'!A451</f>
        <v>2021</v>
      </c>
      <c r="B451" s="48" t="str">
        <f>'Refined Drinking Water Calcs'!B451</f>
        <v>110013786698</v>
      </c>
      <c r="C451" s="48" t="str">
        <f>'Refined Drinking Water Calcs'!C451</f>
        <v>HAWAII COUNTY HILO WWTP</v>
      </c>
      <c r="D451" s="48" t="str">
        <f>'Refined Drinking Water Calcs'!D451</f>
        <v>Waste Handling, Disposal and Treatment (POTW)</v>
      </c>
      <c r="E451" s="48">
        <f>'Refined Drinking Water Calcs'!G451</f>
        <v>0.529783882419396</v>
      </c>
      <c r="F451" s="48">
        <f>'Refined Drinking Water Calcs'!F451</f>
        <v>0.529783882419396</v>
      </c>
      <c r="G451" s="41">
        <f>($E451*'Exposure Inputs'!$C$53*'Exposure Inputs'!$C$49*'Exposure Inputs'!$C$50*'Exposure Inputs'!$C$54*'Exposure Inputs'!$C$55)/'Exposure Inputs'!$C$48</f>
        <v>2.2004573556289617E-6</v>
      </c>
      <c r="H451" s="41">
        <f>'Exposure Inputs'!$E$64/$G451</f>
        <v>5726082.3381866962</v>
      </c>
      <c r="I451" s="41">
        <f>($E451*'Exposure Inputs'!$C$53*'Exposure Inputs'!$D$49*'Exposure Inputs'!$D$50*'Exposure Inputs'!$C$54*'Exposure Inputs'!$C$55)/'Exposure Inputs'!$D$48</f>
        <v>1.6847127460936791E-6</v>
      </c>
      <c r="J451" s="41">
        <f>'Exposure Inputs'!$E$64/$I451</f>
        <v>7479019.808697626</v>
      </c>
      <c r="K451" s="41">
        <f>($E451*'Exposure Inputs'!$C$53*'Exposure Inputs'!$E$49*'Exposure Inputs'!$E$50*'Exposure Inputs'!$C$54*'Exposure Inputs'!$C$55)/'Exposure Inputs'!$E$48</f>
        <v>1.021983096953944E-6</v>
      </c>
      <c r="L451" s="41">
        <f>'Exposure Inputs'!$E$64/$K451</f>
        <v>12328971.034408236</v>
      </c>
    </row>
    <row r="452" spans="1:12" s="35" customFormat="1">
      <c r="A452" s="47">
        <f>'Refined Drinking Water Calcs'!A452</f>
        <v>2022</v>
      </c>
      <c r="B452" s="48" t="str">
        <f>'Refined Drinking Water Calcs'!B452</f>
        <v>110013786698</v>
      </c>
      <c r="C452" s="48" t="str">
        <f>'Refined Drinking Water Calcs'!C452</f>
        <v>HAWAII COUNTY HILO WWTP</v>
      </c>
      <c r="D452" s="48" t="str">
        <f>'Refined Drinking Water Calcs'!D452</f>
        <v>Waste Handling, Disposal and Treatment (POTW)</v>
      </c>
      <c r="E452" s="48">
        <f>'Refined Drinking Water Calcs'!G452</f>
        <v>0.46026760306059</v>
      </c>
      <c r="F452" s="48">
        <f>'Refined Drinking Water Calcs'!F452</f>
        <v>0.46026760306059</v>
      </c>
      <c r="G452" s="41">
        <f>($E452*'Exposure Inputs'!$C$53*'Exposure Inputs'!$C$49*'Exposure Inputs'!$C$50*'Exposure Inputs'!$C$54*'Exposure Inputs'!$C$55)/'Exposure Inputs'!$C$48</f>
        <v>1.9117214893121606E-6</v>
      </c>
      <c r="H452" s="41">
        <f>'Exposure Inputs'!$E$64/$G452</f>
        <v>6590918.2223679936</v>
      </c>
      <c r="I452" s="41">
        <f>($E452*'Exposure Inputs'!$C$53*'Exposure Inputs'!$D$49*'Exposure Inputs'!$D$50*'Exposure Inputs'!$C$54*'Exposure Inputs'!$C$55)/'Exposure Inputs'!$D$48</f>
        <v>1.4636509777326765E-6</v>
      </c>
      <c r="J452" s="41">
        <f>'Exposure Inputs'!$E$64/$I452</f>
        <v>8608609.6970457416</v>
      </c>
      <c r="K452" s="41">
        <f>($E452*'Exposure Inputs'!$C$53*'Exposure Inputs'!$E$49*'Exposure Inputs'!$E$50*'Exposure Inputs'!$C$54*'Exposure Inputs'!$C$55)/'Exposure Inputs'!$E$48</f>
        <v>8.8788225918707043E-7</v>
      </c>
      <c r="L452" s="41">
        <f>'Exposure Inputs'!$E$64/$K452</f>
        <v>14191070.797536084</v>
      </c>
    </row>
    <row r="453" spans="1:12" s="35" customFormat="1">
      <c r="A453" s="47">
        <f>'Refined Drinking Water Calcs'!A453</f>
        <v>2023</v>
      </c>
      <c r="B453" s="48" t="str">
        <f>'Refined Drinking Water Calcs'!B453</f>
        <v>110013786698</v>
      </c>
      <c r="C453" s="48" t="str">
        <f>'Refined Drinking Water Calcs'!C453</f>
        <v>HAWAII COUNTY HILO WWTP</v>
      </c>
      <c r="D453" s="48" t="str">
        <f>'Refined Drinking Water Calcs'!D453</f>
        <v>Waste Handling, Disposal and Treatment (POTW)</v>
      </c>
      <c r="E453" s="48">
        <f>'Refined Drinking Water Calcs'!G453</f>
        <v>0.52137209530592998</v>
      </c>
      <c r="F453" s="48">
        <f>'Refined Drinking Water Calcs'!F453</f>
        <v>0.52137209530592998</v>
      </c>
      <c r="G453" s="41">
        <f>($E453*'Exposure Inputs'!$C$53*'Exposure Inputs'!$C$49*'Exposure Inputs'!$C$50*'Exposure Inputs'!$C$54*'Exposure Inputs'!$C$55)/'Exposure Inputs'!$C$48</f>
        <v>2.1655189978531803E-6</v>
      </c>
      <c r="H453" s="41">
        <f>'Exposure Inputs'!$E$64/$G453</f>
        <v>5818466.618159988</v>
      </c>
      <c r="I453" s="41">
        <f>($E453*'Exposure Inputs'!$C$53*'Exposure Inputs'!$D$49*'Exposure Inputs'!$D$50*'Exposure Inputs'!$C$54*'Exposure Inputs'!$C$55)/'Exposure Inputs'!$D$48</f>
        <v>1.6579632630728576E-6</v>
      </c>
      <c r="J453" s="41">
        <f>'Exposure Inputs'!$E$64/$I453</f>
        <v>7599685.8800400961</v>
      </c>
      <c r="K453" s="41">
        <f>($E453*'Exposure Inputs'!$C$53*'Exposure Inputs'!$E$49*'Exposure Inputs'!$E$50*'Exposure Inputs'!$C$54*'Exposure Inputs'!$C$55)/'Exposure Inputs'!$E$48</f>
        <v>1.0057562834731754E-6</v>
      </c>
      <c r="L453" s="41">
        <f>'Exposure Inputs'!$E$64/$K453</f>
        <v>12527885.937225722</v>
      </c>
    </row>
    <row r="454" spans="1:12" s="35" customFormat="1">
      <c r="A454" s="47">
        <f>'Refined Drinking Water Calcs'!A454</f>
        <v>2019</v>
      </c>
      <c r="B454" s="48" t="str">
        <f>'Refined Drinking Water Calcs'!B454</f>
        <v>110000732271</v>
      </c>
      <c r="C454" s="48" t="str">
        <f>'Refined Drinking Water Calcs'!C454</f>
        <v>HITE CREEK WQTC MSD</v>
      </c>
      <c r="D454" s="48" t="str">
        <f>'Refined Drinking Water Calcs'!D454</f>
        <v>Waste Handling, Disposal and Treatment (POTW)</v>
      </c>
      <c r="E454" s="48">
        <f>'Refined Drinking Water Calcs'!G454</f>
        <v>2.3726115754076198</v>
      </c>
      <c r="F454" s="48">
        <f>'Refined Drinking Water Calcs'!F454</f>
        <v>2.3726115754076198</v>
      </c>
      <c r="G454" s="41">
        <f>($E454*'Exposure Inputs'!$C$53*'Exposure Inputs'!$C$49*'Exposure Inputs'!$C$50*'Exposure Inputs'!$C$54*'Exposure Inputs'!$C$55)/'Exposure Inputs'!$C$48</f>
        <v>9.8546421784555495E-6</v>
      </c>
      <c r="H454" s="41">
        <f>'Exposure Inputs'!$E$64/$G454</f>
        <v>1278585.2364631174</v>
      </c>
      <c r="I454" s="41">
        <f>($E454*'Exposure Inputs'!$C$53*'Exposure Inputs'!$D$49*'Exposure Inputs'!$D$50*'Exposure Inputs'!$C$54*'Exposure Inputs'!$C$55)/'Exposure Inputs'!$D$48</f>
        <v>7.5449048097962325E-6</v>
      </c>
      <c r="J454" s="41">
        <f>'Exposure Inputs'!$E$64/$I454</f>
        <v>1670001.1885690433</v>
      </c>
      <c r="K454" s="41">
        <f>($E454*'Exposure Inputs'!$C$53*'Exposure Inputs'!$E$49*'Exposure Inputs'!$E$50*'Exposure Inputs'!$C$54*'Exposure Inputs'!$C$55)/'Exposure Inputs'!$E$48</f>
        <v>4.576902027729718E-6</v>
      </c>
      <c r="L454" s="41">
        <f>'Exposure Inputs'!$E$64/$K454</f>
        <v>2752953.8372596498</v>
      </c>
    </row>
    <row r="455" spans="1:12" s="35" customFormat="1">
      <c r="A455" s="47">
        <f>'Refined Drinking Water Calcs'!A455</f>
        <v>2020</v>
      </c>
      <c r="B455" s="48" t="str">
        <f>'Refined Drinking Water Calcs'!B455</f>
        <v>110000732271</v>
      </c>
      <c r="C455" s="48" t="str">
        <f>'Refined Drinking Water Calcs'!C455</f>
        <v>HITE CREEK WQTC MSD</v>
      </c>
      <c r="D455" s="48" t="str">
        <f>'Refined Drinking Water Calcs'!D455</f>
        <v>Waste Handling, Disposal and Treatment (POTW)</v>
      </c>
      <c r="E455" s="48">
        <f>'Refined Drinking Water Calcs'!G455</f>
        <v>2.2924328873955901</v>
      </c>
      <c r="F455" s="48">
        <f>'Refined Drinking Water Calcs'!F455</f>
        <v>2.2924328873955901</v>
      </c>
      <c r="G455" s="41">
        <f>($E455*'Exposure Inputs'!$C$53*'Exposure Inputs'!$C$49*'Exposure Inputs'!$C$50*'Exposure Inputs'!$C$54*'Exposure Inputs'!$C$55)/'Exposure Inputs'!$C$48</f>
        <v>9.5216199977975857E-6</v>
      </c>
      <c r="H455" s="41">
        <f>'Exposure Inputs'!$E$64/$G455</f>
        <v>1323304.2279480239</v>
      </c>
      <c r="I455" s="41">
        <f>($E455*'Exposure Inputs'!$C$53*'Exposure Inputs'!$D$49*'Exposure Inputs'!$D$50*'Exposure Inputs'!$C$54*'Exposure Inputs'!$C$55)/'Exposure Inputs'!$D$48</f>
        <v>7.2899365819179786E-6</v>
      </c>
      <c r="J455" s="41">
        <f>'Exposure Inputs'!$E$64/$I455</f>
        <v>1728410.0977302254</v>
      </c>
      <c r="K455" s="41">
        <f>($E455*'Exposure Inputs'!$C$53*'Exposure Inputs'!$E$49*'Exposure Inputs'!$E$50*'Exposure Inputs'!$C$54*'Exposure Inputs'!$C$55)/'Exposure Inputs'!$E$48</f>
        <v>4.4222328001382097E-6</v>
      </c>
      <c r="L455" s="41">
        <f>'Exposure Inputs'!$E$64/$K455</f>
        <v>2849239.4158005901</v>
      </c>
    </row>
    <row r="456" spans="1:12" s="35" customFormat="1">
      <c r="A456" s="47">
        <f>'Refined Drinking Water Calcs'!A456</f>
        <v>2021</v>
      </c>
      <c r="B456" s="48" t="str">
        <f>'Refined Drinking Water Calcs'!B456</f>
        <v>110000732271</v>
      </c>
      <c r="C456" s="48" t="str">
        <f>'Refined Drinking Water Calcs'!C456</f>
        <v>HITE CREEK WQTC MSD</v>
      </c>
      <c r="D456" s="48" t="str">
        <f>'Refined Drinking Water Calcs'!D456</f>
        <v>Waste Handling, Disposal and Treatment (POTW)</v>
      </c>
      <c r="E456" s="48">
        <f>'Refined Drinking Water Calcs'!G456</f>
        <v>2.4036666995033702</v>
      </c>
      <c r="F456" s="48">
        <f>'Refined Drinking Water Calcs'!F456</f>
        <v>2.4036666995033702</v>
      </c>
      <c r="G456" s="41">
        <f>($E456*'Exposure Inputs'!$C$53*'Exposure Inputs'!$C$49*'Exposure Inputs'!$C$50*'Exposure Inputs'!$C$54*'Exposure Inputs'!$C$55)/'Exposure Inputs'!$C$48</f>
        <v>9.9836296363872507E-6</v>
      </c>
      <c r="H456" s="41">
        <f>'Exposure Inputs'!$E$64/$G456</f>
        <v>1262066.0480109244</v>
      </c>
      <c r="I456" s="41">
        <f>($E456*'Exposure Inputs'!$C$53*'Exposure Inputs'!$D$49*'Exposure Inputs'!$D$50*'Exposure Inputs'!$C$54*'Exposure Inputs'!$C$55)/'Exposure Inputs'!$D$48</f>
        <v>7.643660104420719E-6</v>
      </c>
      <c r="J456" s="41">
        <f>'Exposure Inputs'!$E$64/$I456</f>
        <v>1648424.9466708726</v>
      </c>
      <c r="K456" s="41">
        <f>($E456*'Exposure Inputs'!$C$53*'Exposure Inputs'!$E$49*'Exposure Inputs'!$E$50*'Exposure Inputs'!$C$54*'Exposure Inputs'!$C$55)/'Exposure Inputs'!$E$48</f>
        <v>4.6368091199476333E-6</v>
      </c>
      <c r="L456" s="41">
        <f>'Exposure Inputs'!$E$64/$K456</f>
        <v>2717385.9596235221</v>
      </c>
    </row>
    <row r="457" spans="1:12" s="35" customFormat="1">
      <c r="A457" s="47">
        <f>'Refined Drinking Water Calcs'!A457</f>
        <v>2022</v>
      </c>
      <c r="B457" s="48" t="str">
        <f>'Refined Drinking Water Calcs'!B457</f>
        <v>110000732271</v>
      </c>
      <c r="C457" s="48" t="str">
        <f>'Refined Drinking Water Calcs'!C457</f>
        <v>HITE CREEK WQTC MSD</v>
      </c>
      <c r="D457" s="48" t="str">
        <f>'Refined Drinking Water Calcs'!D457</f>
        <v>Waste Handling, Disposal and Treatment (POTW)</v>
      </c>
      <c r="E457" s="48">
        <f>'Refined Drinking Water Calcs'!G457</f>
        <v>2.3285697600000002</v>
      </c>
      <c r="F457" s="48">
        <f>'Refined Drinking Water Calcs'!F457</f>
        <v>2.3285697600000002</v>
      </c>
      <c r="G457" s="41">
        <f>($E457*'Exposure Inputs'!$C$53*'Exposure Inputs'!$C$49*'Exposure Inputs'!$C$50*'Exposure Inputs'!$C$54*'Exposure Inputs'!$C$55)/'Exposure Inputs'!$C$48</f>
        <v>9.6717144981599994E-6</v>
      </c>
      <c r="H457" s="41">
        <f>'Exposure Inputs'!$E$64/$G457</f>
        <v>1302767.9841456334</v>
      </c>
      <c r="I457" s="41">
        <f>($E457*'Exposure Inputs'!$C$53*'Exposure Inputs'!$D$49*'Exposure Inputs'!$D$50*'Exposure Inputs'!$C$54*'Exposure Inputs'!$C$55)/'Exposure Inputs'!$D$48</f>
        <v>7.4048518368000017E-6</v>
      </c>
      <c r="J457" s="41">
        <f>'Exposure Inputs'!$E$64/$I457</f>
        <v>1701587.050990216</v>
      </c>
      <c r="K457" s="41">
        <f>($E457*'Exposure Inputs'!$C$53*'Exposure Inputs'!$E$49*'Exposure Inputs'!$E$50*'Exposure Inputs'!$C$54*'Exposure Inputs'!$C$55)/'Exposure Inputs'!$E$48</f>
        <v>4.4919428728754727E-6</v>
      </c>
      <c r="L457" s="41">
        <f>'Exposure Inputs'!$E$64/$K457</f>
        <v>2805022.3158635665</v>
      </c>
    </row>
    <row r="458" spans="1:12" s="35" customFormat="1">
      <c r="A458" s="47">
        <f>'Refined Drinking Water Calcs'!A458</f>
        <v>2019</v>
      </c>
      <c r="B458" s="48" t="str">
        <f>'Refined Drinking Water Calcs'!B458</f>
        <v>110020728943</v>
      </c>
      <c r="C458" s="48" t="str">
        <f>'Refined Drinking Water Calcs'!C458</f>
        <v>HONOULIULI WWTP</v>
      </c>
      <c r="D458" s="48" t="str">
        <f>'Refined Drinking Water Calcs'!D458</f>
        <v>Waste Handling, Disposal and Treatment (POTW)</v>
      </c>
      <c r="E458" s="48">
        <f>'Refined Drinking Water Calcs'!G458</f>
        <v>6.692468E-3</v>
      </c>
      <c r="F458" s="48">
        <f>'Refined Drinking Water Calcs'!F458</f>
        <v>6.692468E-3</v>
      </c>
      <c r="G458" s="41">
        <f>($E458*'Exposure Inputs'!$C$53*'Exposure Inputs'!$C$49*'Exposure Inputs'!$C$50*'Exposure Inputs'!$C$54*'Exposure Inputs'!$C$55)/'Exposure Inputs'!$C$48</f>
        <v>2.7797165838000006E-8</v>
      </c>
      <c r="H458" s="41">
        <f>'Exposure Inputs'!$E$64/$G458</f>
        <v>453283621.55451185</v>
      </c>
      <c r="I458" s="41">
        <f>($E458*'Exposure Inputs'!$C$53*'Exposure Inputs'!$D$49*'Exposure Inputs'!$D$50*'Exposure Inputs'!$C$54*'Exposure Inputs'!$C$55)/'Exposure Inputs'!$D$48</f>
        <v>2.1282048240000003E-8</v>
      </c>
      <c r="J458" s="41">
        <f>'Exposure Inputs'!$E$64/$I458</f>
        <v>592048277.39832234</v>
      </c>
      <c r="K458" s="41">
        <f>($E458*'Exposure Inputs'!$C$53*'Exposure Inputs'!$E$49*'Exposure Inputs'!$E$50*'Exposure Inputs'!$C$54*'Exposure Inputs'!$C$55)/'Exposure Inputs'!$E$48</f>
        <v>1.2910149590943399E-8</v>
      </c>
      <c r="L458" s="41">
        <f>'Exposure Inputs'!$E$64/$K458</f>
        <v>975976297.6595583</v>
      </c>
    </row>
    <row r="459" spans="1:12" s="35" customFormat="1">
      <c r="A459" s="47">
        <f>'Refined Drinking Water Calcs'!A459</f>
        <v>2019</v>
      </c>
      <c r="B459" s="48" t="str">
        <f>'Refined Drinking Water Calcs'!B459</f>
        <v>110039994897</v>
      </c>
      <c r="C459" s="48" t="str">
        <f>'Refined Drinking Water Calcs'!C459</f>
        <v>HOPKINSVILLE HAMMOND WOOD STP</v>
      </c>
      <c r="D459" s="48" t="str">
        <f>'Refined Drinking Water Calcs'!D459</f>
        <v>Waste Handling, Disposal and Treatment (POTW)</v>
      </c>
      <c r="E459" s="48">
        <f>'Refined Drinking Water Calcs'!G459</f>
        <v>0.45579544872600603</v>
      </c>
      <c r="F459" s="48">
        <f>'Refined Drinking Water Calcs'!F459</f>
        <v>0.226024924191885</v>
      </c>
      <c r="G459" s="41">
        <f>($E459*'Exposure Inputs'!$C$53*'Exposure Inputs'!$C$49*'Exposure Inputs'!$C$50*'Exposure Inputs'!$C$54*'Exposure Inputs'!$C$55)/'Exposure Inputs'!$C$48</f>
        <v>1.8931463962834662E-6</v>
      </c>
      <c r="H459" s="41">
        <f>'Exposure Inputs'!$E$64/$G459</f>
        <v>6655586.7125414666</v>
      </c>
      <c r="I459" s="41">
        <f>($E459*'Exposure Inputs'!$C$53*'Exposure Inputs'!$D$49*'Exposure Inputs'!$D$50*'Exposure Inputs'!$C$54*'Exposure Inputs'!$C$55)/'Exposure Inputs'!$D$48</f>
        <v>1.4494295269486994E-6</v>
      </c>
      <c r="J459" s="41">
        <f>'Exposure Inputs'!$E$64/$I459</f>
        <v>8693075.286333641</v>
      </c>
      <c r="K459" s="41">
        <f>($E459*'Exposure Inputs'!$C$53*'Exposure Inputs'!$E$49*'Exposure Inputs'!$E$50*'Exposure Inputs'!$C$54*'Exposure Inputs'!$C$55)/'Exposure Inputs'!$E$48</f>
        <v>8.7925522033484639E-7</v>
      </c>
      <c r="L459" s="41">
        <f>'Exposure Inputs'!$E$64/$K459</f>
        <v>14330310.140440846</v>
      </c>
    </row>
    <row r="460" spans="1:12" s="35" customFormat="1">
      <c r="A460" s="47">
        <f>'Refined Drinking Water Calcs'!A460</f>
        <v>2020</v>
      </c>
      <c r="B460" s="48" t="str">
        <f>'Refined Drinking Water Calcs'!B460</f>
        <v>110039994897</v>
      </c>
      <c r="C460" s="48" t="str">
        <f>'Refined Drinking Water Calcs'!C460</f>
        <v>HOPKINSVILLE HAMMOND WOOD STP</v>
      </c>
      <c r="D460" s="48" t="str">
        <f>'Refined Drinking Water Calcs'!D460</f>
        <v>Waste Handling, Disposal and Treatment (POTW)</v>
      </c>
      <c r="E460" s="48">
        <f>'Refined Drinking Water Calcs'!G460</f>
        <v>0.22063749359575599</v>
      </c>
      <c r="F460" s="48">
        <f>'Refined Drinking Water Calcs'!F460</f>
        <v>0.10941217799181401</v>
      </c>
      <c r="G460" s="41">
        <f>($E460*'Exposure Inputs'!$C$53*'Exposure Inputs'!$C$49*'Exposure Inputs'!$C$50*'Exposure Inputs'!$C$54*'Exposure Inputs'!$C$55)/'Exposure Inputs'!$C$48</f>
        <v>9.1641782964997254E-7</v>
      </c>
      <c r="H460" s="41">
        <f>'Exposure Inputs'!$E$64/$G460</f>
        <v>13749186.879976563</v>
      </c>
      <c r="I460" s="41">
        <f>($E460*'Exposure Inputs'!$C$53*'Exposure Inputs'!$D$49*'Exposure Inputs'!$D$50*'Exposure Inputs'!$C$54*'Exposure Inputs'!$C$55)/'Exposure Inputs'!$D$48</f>
        <v>7.0162722963450409E-7</v>
      </c>
      <c r="J460" s="41">
        <f>'Exposure Inputs'!$E$64/$I460</f>
        <v>17958253.995592028</v>
      </c>
      <c r="K460" s="41">
        <f>($E460*'Exposure Inputs'!$C$53*'Exposure Inputs'!$E$49*'Exposure Inputs'!$E$50*'Exposure Inputs'!$C$54*'Exposure Inputs'!$C$55)/'Exposure Inputs'!$E$48</f>
        <v>4.2562221406094514E-7</v>
      </c>
      <c r="L460" s="41">
        <f>'Exposure Inputs'!$E$64/$K460</f>
        <v>29603718.000949539</v>
      </c>
    </row>
    <row r="461" spans="1:12" s="35" customFormat="1">
      <c r="A461" s="47">
        <f>'Refined Drinking Water Calcs'!A461</f>
        <v>2021</v>
      </c>
      <c r="B461" s="48" t="str">
        <f>'Refined Drinking Water Calcs'!B461</f>
        <v>110039994897</v>
      </c>
      <c r="C461" s="48" t="str">
        <f>'Refined Drinking Water Calcs'!C461</f>
        <v>HOPKINSVILLE HAMMOND WOOD STP</v>
      </c>
      <c r="D461" s="48" t="str">
        <f>'Refined Drinking Water Calcs'!D461</f>
        <v>Waste Handling, Disposal and Treatment (POTW)</v>
      </c>
      <c r="E461" s="48">
        <f>'Refined Drinking Water Calcs'!G461</f>
        <v>0.41675562563392099</v>
      </c>
      <c r="F461" s="48">
        <f>'Refined Drinking Water Calcs'!F461</f>
        <v>0.20666542185478001</v>
      </c>
      <c r="G461" s="41">
        <f>($E461*'Exposure Inputs'!$C$53*'Exposure Inputs'!$C$49*'Exposure Inputs'!$C$50*'Exposure Inputs'!$C$54*'Exposure Inputs'!$C$55)/'Exposure Inputs'!$C$48</f>
        <v>1.730994491070491E-6</v>
      </c>
      <c r="H461" s="41">
        <f>'Exposure Inputs'!$E$64/$G461</f>
        <v>7279052.6284158416</v>
      </c>
      <c r="I461" s="41">
        <f>($E461*'Exposure Inputs'!$C$53*'Exposure Inputs'!$D$49*'Exposure Inputs'!$D$50*'Exposure Inputs'!$C$54*'Exposure Inputs'!$C$55)/'Exposure Inputs'!$D$48</f>
        <v>1.3252828895158692E-6</v>
      </c>
      <c r="J461" s="41">
        <f>'Exposure Inputs'!$E$64/$I461</f>
        <v>9507404.1170205008</v>
      </c>
      <c r="K461" s="41">
        <f>($E461*'Exposure Inputs'!$C$53*'Exposure Inputs'!$E$49*'Exposure Inputs'!$E$50*'Exposure Inputs'!$C$54*'Exposure Inputs'!$C$55)/'Exposure Inputs'!$E$48</f>
        <v>8.0394519178890729E-7</v>
      </c>
      <c r="L461" s="41">
        <f>'Exposure Inputs'!$E$64/$K461</f>
        <v>15672710.19055786</v>
      </c>
    </row>
    <row r="462" spans="1:12" s="35" customFormat="1">
      <c r="A462" s="47">
        <f>'Refined Drinking Water Calcs'!A462</f>
        <v>2020</v>
      </c>
      <c r="B462" s="48" t="str">
        <f>'Refined Drinking Water Calcs'!B462</f>
        <v>110006749162</v>
      </c>
      <c r="C462" s="48" t="str">
        <f>'Refined Drinking Water Calcs'!C462</f>
        <v>IRVINE STP</v>
      </c>
      <c r="D462" s="48" t="str">
        <f>'Refined Drinking Water Calcs'!D462</f>
        <v>Waste Handling, Disposal and Treatment (POTW)</v>
      </c>
      <c r="E462" s="48">
        <f>'Refined Drinking Water Calcs'!G462</f>
        <v>7.7403755429579404E-4</v>
      </c>
      <c r="F462" s="48">
        <f>'Refined Drinking Water Calcs'!F462</f>
        <v>3.0851687357996802E-4</v>
      </c>
      <c r="G462" s="41">
        <f>($E462*'Exposure Inputs'!$C$53*'Exposure Inputs'!$C$49*'Exposure Inputs'!$C$50*'Exposure Inputs'!$C$54*'Exposure Inputs'!$C$55)/'Exposure Inputs'!$C$48</f>
        <v>3.21496498176758E-9</v>
      </c>
      <c r="H462" s="41">
        <f>'Exposure Inputs'!$E$64/$G462</f>
        <v>3919171770.5965648</v>
      </c>
      <c r="I462" s="41">
        <f>($E462*'Exposure Inputs'!$C$53*'Exposure Inputs'!$D$49*'Exposure Inputs'!$D$50*'Exposure Inputs'!$C$54*'Exposure Inputs'!$C$55)/'Exposure Inputs'!$D$48</f>
        <v>2.4614394226606248E-9</v>
      </c>
      <c r="J462" s="41">
        <f>'Exposure Inputs'!$E$64/$I462</f>
        <v>5118955958.8593807</v>
      </c>
      <c r="K462" s="41">
        <f>($E462*'Exposure Inputs'!$C$53*'Exposure Inputs'!$E$49*'Exposure Inputs'!$E$50*'Exposure Inputs'!$C$54*'Exposure Inputs'!$C$55)/'Exposure Inputs'!$E$48</f>
        <v>1.4931622556830562E-9</v>
      </c>
      <c r="L462" s="41">
        <f>'Exposure Inputs'!$E$64/$K462</f>
        <v>8438466718.5657272</v>
      </c>
    </row>
    <row r="463" spans="1:12" s="35" customFormat="1">
      <c r="A463" s="47">
        <f>'Refined Drinking Water Calcs'!A463</f>
        <v>2021</v>
      </c>
      <c r="B463" s="48" t="str">
        <f>'Refined Drinking Water Calcs'!B463</f>
        <v>110006749162</v>
      </c>
      <c r="C463" s="48" t="str">
        <f>'Refined Drinking Water Calcs'!C463</f>
        <v>IRVINE STP</v>
      </c>
      <c r="D463" s="48" t="str">
        <f>'Refined Drinking Water Calcs'!D463</f>
        <v>Waste Handling, Disposal and Treatment (POTW)</v>
      </c>
      <c r="E463" s="48">
        <f>'Refined Drinking Water Calcs'!G463</f>
        <v>7.1002574354481901E-4</v>
      </c>
      <c r="F463" s="48">
        <f>'Refined Drinking Water Calcs'!F463</f>
        <v>2.8300296457712902E-4</v>
      </c>
      <c r="G463" s="41">
        <f>($E463*'Exposure Inputs'!$C$53*'Exposure Inputs'!$C$49*'Exposure Inputs'!$C$50*'Exposure Inputs'!$C$54*'Exposure Inputs'!$C$55)/'Exposure Inputs'!$C$48</f>
        <v>2.949091925813406E-9</v>
      </c>
      <c r="H463" s="41">
        <f>'Exposure Inputs'!$E$64/$G463</f>
        <v>4272501609.6352172</v>
      </c>
      <c r="I463" s="41">
        <f>($E463*'Exposure Inputs'!$C$53*'Exposure Inputs'!$D$49*'Exposure Inputs'!$D$50*'Exposure Inputs'!$C$54*'Exposure Inputs'!$C$55)/'Exposure Inputs'!$D$48</f>
        <v>2.2578818644725247E-9</v>
      </c>
      <c r="J463" s="41">
        <f>'Exposure Inputs'!$E$64/$I463</f>
        <v>5580451394.8490171</v>
      </c>
      <c r="K463" s="41">
        <f>($E463*'Exposure Inputs'!$C$53*'Exposure Inputs'!$E$49*'Exposure Inputs'!$E$50*'Exposure Inputs'!$C$54*'Exposure Inputs'!$C$55)/'Exposure Inputs'!$E$48</f>
        <v>1.3696798494343827E-9</v>
      </c>
      <c r="L463" s="41">
        <f>'Exposure Inputs'!$E$64/$K463</f>
        <v>9199230028.2458286</v>
      </c>
    </row>
    <row r="464" spans="1:12" s="35" customFormat="1">
      <c r="A464" s="47">
        <f>'Refined Drinking Water Calcs'!A464</f>
        <v>2021</v>
      </c>
      <c r="B464" s="48" t="str">
        <f>'Refined Drinking Water Calcs'!B464</f>
        <v>110011373637</v>
      </c>
      <c r="C464" s="48" t="str">
        <f>'Refined Drinking Water Calcs'!C464</f>
        <v>JACKSON WWTP</v>
      </c>
      <c r="D464" s="48" t="str">
        <f>'Refined Drinking Water Calcs'!D464</f>
        <v>Waste Handling, Disposal and Treatment (POTW)</v>
      </c>
      <c r="E464" s="48">
        <f>'Refined Drinking Water Calcs'!G464</f>
        <v>0.16495016071702001</v>
      </c>
      <c r="F464" s="48">
        <f>'Refined Drinking Water Calcs'!F464</f>
        <v>0.16495016071702001</v>
      </c>
      <c r="G464" s="41">
        <f>($E464*'Exposure Inputs'!$C$53*'Exposure Inputs'!$C$49*'Exposure Inputs'!$C$50*'Exposure Inputs'!$C$54*'Exposure Inputs'!$C$55)/'Exposure Inputs'!$C$48</f>
        <v>6.851204925381425E-7</v>
      </c>
      <c r="H464" s="41">
        <f>'Exposure Inputs'!$E$64/$G464</f>
        <v>18390925.592257809</v>
      </c>
      <c r="I464" s="41">
        <f>($E464*'Exposure Inputs'!$C$53*'Exposure Inputs'!$D$49*'Exposure Inputs'!$D$50*'Exposure Inputs'!$C$54*'Exposure Inputs'!$C$55)/'Exposure Inputs'!$D$48</f>
        <v>5.2454151108012364E-7</v>
      </c>
      <c r="J464" s="41">
        <f>'Exposure Inputs'!$E$64/$I464</f>
        <v>24020977.813661255</v>
      </c>
      <c r="K464" s="41">
        <f>($E464*'Exposure Inputs'!$C$53*'Exposure Inputs'!$E$49*'Exposure Inputs'!$E$50*'Exposure Inputs'!$C$54*'Exposure Inputs'!$C$55)/'Exposure Inputs'!$E$48</f>
        <v>3.1819819682468165E-7</v>
      </c>
      <c r="L464" s="41">
        <f>'Exposure Inputs'!$E$64/$K464</f>
        <v>39597961.665830083</v>
      </c>
    </row>
    <row r="465" spans="1:12" s="35" customFormat="1">
      <c r="A465" s="47">
        <f>'Refined Drinking Water Calcs'!A465</f>
        <v>2020</v>
      </c>
      <c r="B465" s="48" t="str">
        <f>'Refined Drinking Water Calcs'!B465</f>
        <v>110009933402</v>
      </c>
      <c r="C465" s="48" t="str">
        <f>'Refined Drinking Water Calcs'!C465</f>
        <v>JERRY L RILEY STP</v>
      </c>
      <c r="D465" s="48" t="str">
        <f>'Refined Drinking Water Calcs'!D465</f>
        <v>Waste Handling, Disposal and Treatment (POTW)</v>
      </c>
      <c r="E465" s="48">
        <f>'Refined Drinking Water Calcs'!G465</f>
        <v>6.6774800000000004E-3</v>
      </c>
      <c r="F465" s="48">
        <f>'Refined Drinking Water Calcs'!F465</f>
        <v>2.9341789999999999E-3</v>
      </c>
      <c r="G465" s="41">
        <f>($E465*'Exposure Inputs'!$C$53*'Exposure Inputs'!$C$49*'Exposure Inputs'!$C$50*'Exposure Inputs'!$C$54*'Exposure Inputs'!$C$55)/'Exposure Inputs'!$C$48</f>
        <v>2.7734913179999996E-8</v>
      </c>
      <c r="H465" s="41">
        <f>'Exposure Inputs'!$E$64/$G465</f>
        <v>454301043.53404009</v>
      </c>
      <c r="I465" s="41">
        <f>($E465*'Exposure Inputs'!$C$53*'Exposure Inputs'!$D$49*'Exposure Inputs'!$D$50*'Exposure Inputs'!$C$54*'Exposure Inputs'!$C$55)/'Exposure Inputs'!$D$48</f>
        <v>2.1234386400000004E-8</v>
      </c>
      <c r="J465" s="41">
        <f>'Exposure Inputs'!$E$64/$I465</f>
        <v>593377164.88007379</v>
      </c>
      <c r="K465" s="41">
        <f>($E465*'Exposure Inputs'!$C$53*'Exposure Inputs'!$E$49*'Exposure Inputs'!$E$50*'Exposure Inputs'!$C$54*'Exposure Inputs'!$C$55)/'Exposure Inputs'!$E$48</f>
        <v>1.2881236890566037E-8</v>
      </c>
      <c r="L465" s="41">
        <f>'Exposure Inputs'!$E$64/$K465</f>
        <v>978166934.35922992</v>
      </c>
    </row>
    <row r="466" spans="1:12" s="35" customFormat="1">
      <c r="A466" s="47">
        <f>'Refined Drinking Water Calcs'!A466</f>
        <v>2021</v>
      </c>
      <c r="B466" s="48" t="str">
        <f>'Refined Drinking Water Calcs'!B466</f>
        <v>110009933402</v>
      </c>
      <c r="C466" s="48" t="str">
        <f>'Refined Drinking Water Calcs'!C466</f>
        <v>JERRY L RILEY STP</v>
      </c>
      <c r="D466" s="48" t="str">
        <f>'Refined Drinking Water Calcs'!D466</f>
        <v>Waste Handling, Disposal and Treatment (POTW)</v>
      </c>
      <c r="E466" s="48">
        <f>'Refined Drinking Water Calcs'!G466</f>
        <v>8.8680559999999992E-3</v>
      </c>
      <c r="F466" s="48">
        <f>'Refined Drinking Water Calcs'!F466</f>
        <v>3.89675E-3</v>
      </c>
      <c r="G466" s="41">
        <f>($E466*'Exposure Inputs'!$C$53*'Exposure Inputs'!$C$49*'Exposure Inputs'!$C$50*'Exposure Inputs'!$C$54*'Exposure Inputs'!$C$55)/'Exposure Inputs'!$C$48</f>
        <v>3.6833470596000004E-8</v>
      </c>
      <c r="H466" s="41">
        <f>'Exposure Inputs'!$E$64/$G466</f>
        <v>342080173.17185199</v>
      </c>
      <c r="I466" s="41">
        <f>($E466*'Exposure Inputs'!$C$53*'Exposure Inputs'!$D$49*'Exposure Inputs'!$D$50*'Exposure Inputs'!$C$54*'Exposure Inputs'!$C$55)/'Exposure Inputs'!$D$48</f>
        <v>2.8200418080000001E-8</v>
      </c>
      <c r="J466" s="41">
        <f>'Exposure Inputs'!$E$64/$I466</f>
        <v>446801886.56266898</v>
      </c>
      <c r="K466" s="41">
        <f>($E466*'Exposure Inputs'!$C$53*'Exposure Inputs'!$E$49*'Exposure Inputs'!$E$50*'Exposure Inputs'!$C$54*'Exposure Inputs'!$C$55)/'Exposure Inputs'!$E$48</f>
        <v>1.7106981989433962E-8</v>
      </c>
      <c r="L466" s="41">
        <f>'Exposure Inputs'!$E$64/$K466</f>
        <v>736541372.86064386</v>
      </c>
    </row>
    <row r="467" spans="1:12" s="35" customFormat="1">
      <c r="A467" s="47">
        <f>'Refined Drinking Water Calcs'!A467</f>
        <v>2019</v>
      </c>
      <c r="B467" s="48" t="str">
        <f>'Refined Drinking Water Calcs'!B467</f>
        <v>110009938737</v>
      </c>
      <c r="C467" s="48" t="str">
        <f>'Refined Drinking Water Calcs'!C467</f>
        <v>KENTUCKY AMERICAN WATER CO - NORTHERN STP</v>
      </c>
      <c r="D467" s="48" t="str">
        <f>'Refined Drinking Water Calcs'!D467</f>
        <v>Waste Handling, Disposal and Treatment (POTW)</v>
      </c>
      <c r="E467" s="48">
        <f>'Refined Drinking Water Calcs'!G467</f>
        <v>0.42567318478090299</v>
      </c>
      <c r="F467" s="48">
        <f>'Refined Drinking Water Calcs'!F467</f>
        <v>0.27778982710708799</v>
      </c>
      <c r="G467" s="41">
        <f>($E467*'Exposure Inputs'!$C$53*'Exposure Inputs'!$C$49*'Exposure Inputs'!$C$50*'Exposure Inputs'!$C$54*'Exposure Inputs'!$C$55)/'Exposure Inputs'!$C$48</f>
        <v>1.7680335729874806E-6</v>
      </c>
      <c r="H467" s="41">
        <f>'Exposure Inputs'!$E$64/$G467</f>
        <v>7126561.5045474134</v>
      </c>
      <c r="I467" s="41">
        <f>($E467*'Exposure Inputs'!$C$53*'Exposure Inputs'!$D$49*'Exposure Inputs'!$D$50*'Exposure Inputs'!$C$54*'Exposure Inputs'!$C$55)/'Exposure Inputs'!$D$48</f>
        <v>1.3536407276032714E-6</v>
      </c>
      <c r="J467" s="41">
        <f>'Exposure Inputs'!$E$64/$I467</f>
        <v>9308230.5689112227</v>
      </c>
      <c r="K467" s="41">
        <f>($E467*'Exposure Inputs'!$C$53*'Exposure Inputs'!$E$49*'Exposure Inputs'!$E$50*'Exposure Inputs'!$C$54*'Exposure Inputs'!$C$55)/'Exposure Inputs'!$E$48</f>
        <v>8.2114766815093447E-7</v>
      </c>
      <c r="L467" s="41">
        <f>'Exposure Inputs'!$E$64/$K467</f>
        <v>15344377.73947865</v>
      </c>
    </row>
    <row r="468" spans="1:12" s="35" customFormat="1">
      <c r="A468" s="47">
        <f>'Refined Drinking Water Calcs'!A468</f>
        <v>2020</v>
      </c>
      <c r="B468" s="48" t="str">
        <f>'Refined Drinking Water Calcs'!B468</f>
        <v>110002108059</v>
      </c>
      <c r="C468" s="48" t="str">
        <f>'Refined Drinking Water Calcs'!C468</f>
        <v>KY STATE REFORMATORY</v>
      </c>
      <c r="D468" s="48" t="str">
        <f>'Refined Drinking Water Calcs'!D468</f>
        <v>Waste Handling, Disposal and Treatment (POTW)</v>
      </c>
      <c r="E468" s="48">
        <f>'Refined Drinking Water Calcs'!G468</f>
        <v>1.48684209027041</v>
      </c>
      <c r="F468" s="48">
        <f>'Refined Drinking Water Calcs'!F468</f>
        <v>1.00979215631337</v>
      </c>
      <c r="G468" s="41">
        <f>($E468*'Exposure Inputs'!$C$53*'Exposure Inputs'!$C$49*'Exposure Inputs'!$C$50*'Exposure Inputs'!$C$54*'Exposure Inputs'!$C$55)/'Exposure Inputs'!$C$48</f>
        <v>6.1755986219381489E-6</v>
      </c>
      <c r="H468" s="41">
        <f>'Exposure Inputs'!$E$64/$G468</f>
        <v>2040288.0386752884</v>
      </c>
      <c r="I468" s="41">
        <f>($E468*'Exposure Inputs'!$C$53*'Exposure Inputs'!$D$49*'Exposure Inputs'!$D$50*'Exposure Inputs'!$C$54*'Exposure Inputs'!$C$55)/'Exposure Inputs'!$D$48</f>
        <v>4.7281578470599055E-6</v>
      </c>
      <c r="J468" s="41">
        <f>'Exposure Inputs'!$E$64/$I468</f>
        <v>2664885.6505150343</v>
      </c>
      <c r="K468" s="41">
        <f>($E468*'Exposure Inputs'!$C$53*'Exposure Inputs'!$E$49*'Exposure Inputs'!$E$50*'Exposure Inputs'!$C$54*'Exposure Inputs'!$C$55)/'Exposure Inputs'!$E$48</f>
        <v>2.8682025530046555E-6</v>
      </c>
      <c r="L468" s="41">
        <f>'Exposure Inputs'!$E$64/$K468</f>
        <v>4392995.1832727306</v>
      </c>
    </row>
    <row r="469" spans="1:12" s="35" customFormat="1">
      <c r="A469" s="47">
        <f>'Refined Drinking Water Calcs'!A469</f>
        <v>2023</v>
      </c>
      <c r="B469" s="48" t="str">
        <f>'Refined Drinking Water Calcs'!B469</f>
        <v>110002108059</v>
      </c>
      <c r="C469" s="48" t="str">
        <f>'Refined Drinking Water Calcs'!C469</f>
        <v>KY STATE REFORMATORY</v>
      </c>
      <c r="D469" s="48" t="str">
        <f>'Refined Drinking Water Calcs'!D469</f>
        <v>Waste Handling, Disposal and Treatment (POTW)</v>
      </c>
      <c r="E469" s="48">
        <f>'Refined Drinking Water Calcs'!G469</f>
        <v>1.2487529973839699</v>
      </c>
      <c r="F469" s="48">
        <f>'Refined Drinking Water Calcs'!F469</f>
        <v>0.84809341199999999</v>
      </c>
      <c r="G469" s="41">
        <f>($E469*'Exposure Inputs'!$C$53*'Exposure Inputs'!$C$49*'Exposure Inputs'!$C$50*'Exposure Inputs'!$C$54*'Exposure Inputs'!$C$55)/'Exposure Inputs'!$C$48</f>
        <v>5.1866955746343193E-6</v>
      </c>
      <c r="H469" s="41">
        <f>'Exposure Inputs'!$E$64/$G469</f>
        <v>2429292.3728974289</v>
      </c>
      <c r="I469" s="41">
        <f>($E469*'Exposure Inputs'!$C$53*'Exposure Inputs'!$D$49*'Exposure Inputs'!$D$50*'Exposure Inputs'!$C$54*'Exposure Inputs'!$C$55)/'Exposure Inputs'!$D$48</f>
        <v>3.9710345316810253E-6</v>
      </c>
      <c r="J469" s="41">
        <f>'Exposure Inputs'!$E$64/$I469</f>
        <v>3172976.6889400845</v>
      </c>
      <c r="K469" s="41">
        <f>($E469*'Exposure Inputs'!$C$53*'Exposure Inputs'!$E$49*'Exposure Inputs'!$E$50*'Exposure Inputs'!$C$54*'Exposure Inputs'!$C$55)/'Exposure Inputs'!$E$48</f>
        <v>2.4089152160856059E-6</v>
      </c>
      <c r="L469" s="41">
        <f>'Exposure Inputs'!$E$64/$K469</f>
        <v>5230570.1403947761</v>
      </c>
    </row>
    <row r="470" spans="1:12" s="35" customFormat="1">
      <c r="A470" s="47">
        <f>'Refined Drinking Water Calcs'!A470</f>
        <v>2021</v>
      </c>
      <c r="B470" s="48" t="str">
        <f>'Refined Drinking Water Calcs'!B470</f>
        <v>110039705049</v>
      </c>
      <c r="C470" s="48" t="str">
        <f>'Refined Drinking Water Calcs'!C470</f>
        <v>LANCASTER STP</v>
      </c>
      <c r="D470" s="48" t="str">
        <f>'Refined Drinking Water Calcs'!D470</f>
        <v>Waste Handling, Disposal and Treatment (POTW)</v>
      </c>
      <c r="E470" s="48">
        <f>'Refined Drinking Water Calcs'!G470</f>
        <v>4.8729987819535898</v>
      </c>
      <c r="F470" s="48">
        <f>'Refined Drinking Water Calcs'!F470</f>
        <v>4.0595521604282503</v>
      </c>
      <c r="G470" s="41">
        <f>($E470*'Exposure Inputs'!$C$53*'Exposure Inputs'!$C$49*'Exposure Inputs'!$C$50*'Exposure Inputs'!$C$54*'Exposure Inputs'!$C$55)/'Exposure Inputs'!$C$48</f>
        <v>2.0240000440844233E-5</v>
      </c>
      <c r="H470" s="41">
        <f>'Exposure Inputs'!$E$64/$G470</f>
        <v>622529.63070955547</v>
      </c>
      <c r="I470" s="41">
        <f>($E470*'Exposure Inputs'!$C$53*'Exposure Inputs'!$D$49*'Exposure Inputs'!$D$50*'Exposure Inputs'!$C$54*'Exposure Inputs'!$C$55)/'Exposure Inputs'!$D$48</f>
        <v>1.5496136126612416E-5</v>
      </c>
      <c r="J470" s="41">
        <f>'Exposure Inputs'!$E$64/$I470</f>
        <v>813105.91860130138</v>
      </c>
      <c r="K470" s="41">
        <f>($E470*'Exposure Inputs'!$C$53*'Exposure Inputs'!$E$49*'Exposure Inputs'!$E$50*'Exposure Inputs'!$C$54*'Exposure Inputs'!$C$55)/'Exposure Inputs'!$E$48</f>
        <v>9.4002904805082077E-6</v>
      </c>
      <c r="L470" s="41">
        <f>'Exposure Inputs'!$E$64/$K470</f>
        <v>1340384.1111215116</v>
      </c>
    </row>
    <row r="471" spans="1:12" s="35" customFormat="1">
      <c r="A471" s="47">
        <f>'Refined Drinking Water Calcs'!A471</f>
        <v>2022</v>
      </c>
      <c r="B471" s="48" t="str">
        <f>'Refined Drinking Water Calcs'!B471</f>
        <v>110010059649</v>
      </c>
      <c r="C471" s="48" t="str">
        <f>'Refined Drinking Water Calcs'!C471</f>
        <v>LOLETA WWTF</v>
      </c>
      <c r="D471" s="48" t="str">
        <f>'Refined Drinking Water Calcs'!D471</f>
        <v>Waste Handling, Disposal and Treatment (POTW)</v>
      </c>
      <c r="E471" s="48">
        <f>'Refined Drinking Water Calcs'!G471</f>
        <v>0.25042228129919297</v>
      </c>
      <c r="F471" s="48">
        <f>'Refined Drinking Water Calcs'!F471</f>
        <v>8.2360572000000007E-2</v>
      </c>
      <c r="G471" s="41">
        <f>($E471*'Exposure Inputs'!$C$53*'Exposure Inputs'!$C$49*'Exposure Inputs'!$C$50*'Exposure Inputs'!$C$54*'Exposure Inputs'!$C$55)/'Exposure Inputs'!$C$48</f>
        <v>1.0401289453761979E-6</v>
      </c>
      <c r="H471" s="41">
        <f>'Exposure Inputs'!$E$64/$G471</f>
        <v>12113882.664271766</v>
      </c>
      <c r="I471" s="41">
        <f>($E471*'Exposure Inputs'!$C$53*'Exposure Inputs'!$D$49*'Exposure Inputs'!$D$50*'Exposure Inputs'!$C$54*'Exposure Inputs'!$C$55)/'Exposure Inputs'!$D$48</f>
        <v>7.9634285453143368E-7</v>
      </c>
      <c r="J471" s="41">
        <f>'Exposure Inputs'!$E$64/$I471</f>
        <v>15822330.706305904</v>
      </c>
      <c r="K471" s="41">
        <f>($E471*'Exposure Inputs'!$C$53*'Exposure Inputs'!$E$49*'Exposure Inputs'!$E$50*'Exposure Inputs'!$C$54*'Exposure Inputs'!$C$55)/'Exposure Inputs'!$E$48</f>
        <v>4.8307875547225453E-7</v>
      </c>
      <c r="L471" s="41">
        <f>'Exposure Inputs'!$E$64/$K471</f>
        <v>26082703.611510146</v>
      </c>
    </row>
    <row r="472" spans="1:12" s="35" customFormat="1">
      <c r="A472" s="47">
        <f>'Refined Drinking Water Calcs'!A472</f>
        <v>2023</v>
      </c>
      <c r="B472" s="48" t="str">
        <f>'Refined Drinking Water Calcs'!B472</f>
        <v>110010059649</v>
      </c>
      <c r="C472" s="48" t="str">
        <f>'Refined Drinking Water Calcs'!C472</f>
        <v>LOLETA WWTF</v>
      </c>
      <c r="D472" s="48" t="str">
        <f>'Refined Drinking Water Calcs'!D472</f>
        <v>Waste Handling, Disposal and Treatment (POTW)</v>
      </c>
      <c r="E472" s="48">
        <f>'Refined Drinking Water Calcs'!G472</f>
        <v>0.214907847107283</v>
      </c>
      <c r="F472" s="48">
        <f>'Refined Drinking Water Calcs'!F472</f>
        <v>7.0680345000000006E-2</v>
      </c>
      <c r="G472" s="41">
        <f>($E472*'Exposure Inputs'!$C$53*'Exposure Inputs'!$C$49*'Exposure Inputs'!$C$50*'Exposure Inputs'!$C$54*'Exposure Inputs'!$C$55)/'Exposure Inputs'!$C$48</f>
        <v>8.9261974296010007E-7</v>
      </c>
      <c r="H472" s="41">
        <f>'Exposure Inputs'!$E$64/$G472</f>
        <v>14115753.207761189</v>
      </c>
      <c r="I472" s="41">
        <f>($E472*'Exposure Inputs'!$C$53*'Exposure Inputs'!$D$49*'Exposure Inputs'!$D$50*'Exposure Inputs'!$C$54*'Exposure Inputs'!$C$55)/'Exposure Inputs'!$D$48</f>
        <v>6.8340695380116009E-7</v>
      </c>
      <c r="J472" s="41">
        <f>'Exposure Inputs'!$E$64/$I472</f>
        <v>18437038.0340994</v>
      </c>
      <c r="K472" s="41">
        <f>($E472*'Exposure Inputs'!$C$53*'Exposure Inputs'!$E$49*'Exposure Inputs'!$E$50*'Exposure Inputs'!$C$54*'Exposure Inputs'!$C$55)/'Exposure Inputs'!$E$48</f>
        <v>4.1456940166506823E-7</v>
      </c>
      <c r="L472" s="41">
        <f>'Exposure Inputs'!$E$64/$K472</f>
        <v>30392981.125460807</v>
      </c>
    </row>
    <row r="473" spans="1:12" s="35" customFormat="1">
      <c r="A473" s="47">
        <f>'Refined Drinking Water Calcs'!A473</f>
        <v>2019</v>
      </c>
      <c r="B473" s="48" t="str">
        <f>'Refined Drinking Water Calcs'!B473</f>
        <v>110009547222</v>
      </c>
      <c r="C473" s="48" t="str">
        <f>'Refined Drinking Water Calcs'!C473</f>
        <v>LOMPOC WASTEWATER PLANT</v>
      </c>
      <c r="D473" s="48" t="str">
        <f>'Refined Drinking Water Calcs'!D473</f>
        <v>Waste Handling, Disposal and Treatment (POTW)</v>
      </c>
      <c r="E473" s="48">
        <f>'Refined Drinking Water Calcs'!G473</f>
        <v>0.24423457210881599</v>
      </c>
      <c r="F473" s="48">
        <f>'Refined Drinking Water Calcs'!F473</f>
        <v>0.24423457210881599</v>
      </c>
      <c r="G473" s="41">
        <f>($E473*'Exposure Inputs'!$C$53*'Exposure Inputs'!$C$49*'Exposure Inputs'!$C$50*'Exposure Inputs'!$C$54*'Exposure Inputs'!$C$55)/'Exposure Inputs'!$C$48</f>
        <v>1.0144282952539674E-6</v>
      </c>
      <c r="H473" s="41">
        <f>'Exposure Inputs'!$E$64/$G473</f>
        <v>12420789.186332311</v>
      </c>
      <c r="I473" s="41">
        <f>($E473*'Exposure Inputs'!$C$53*'Exposure Inputs'!$D$49*'Exposure Inputs'!$D$50*'Exposure Inputs'!$C$54*'Exposure Inputs'!$C$55)/'Exposure Inputs'!$D$48</f>
        <v>7.7666593930603482E-7</v>
      </c>
      <c r="J473" s="41">
        <f>'Exposure Inputs'!$E$64/$I473</f>
        <v>16223191.158940651</v>
      </c>
      <c r="K473" s="41">
        <f>($E473*'Exposure Inputs'!$C$53*'Exposure Inputs'!$E$49*'Exposure Inputs'!$E$50*'Exposure Inputs'!$C$54*'Exposure Inputs'!$C$55)/'Exposure Inputs'!$E$48</f>
        <v>4.7114231419632731E-7</v>
      </c>
      <c r="L473" s="41">
        <f>'Exposure Inputs'!$E$64/$K473</f>
        <v>26743511.716821764</v>
      </c>
    </row>
    <row r="474" spans="1:12" s="35" customFormat="1">
      <c r="A474" s="47">
        <f>'Refined Drinking Water Calcs'!A474</f>
        <v>2020</v>
      </c>
      <c r="B474" s="48" t="str">
        <f>'Refined Drinking Water Calcs'!B474</f>
        <v>110000557013</v>
      </c>
      <c r="C474" s="48" t="str">
        <f>'Refined Drinking Water Calcs'!C474</f>
        <v>LONDON STP</v>
      </c>
      <c r="D474" s="48" t="str">
        <f>'Refined Drinking Water Calcs'!D474</f>
        <v>Waste Handling, Disposal and Treatment (POTW)</v>
      </c>
      <c r="E474" s="48">
        <f>'Refined Drinking Water Calcs'!G474</f>
        <v>0.60226090073701499</v>
      </c>
      <c r="F474" s="48">
        <f>'Refined Drinking Water Calcs'!F474</f>
        <v>0.60226090073701499</v>
      </c>
      <c r="G474" s="41">
        <f>($E474*'Exposure Inputs'!$C$53*'Exposure Inputs'!$C$49*'Exposure Inputs'!$C$50*'Exposure Inputs'!$C$54*'Exposure Inputs'!$C$55)/'Exposure Inputs'!$C$48</f>
        <v>2.5014906512111918E-6</v>
      </c>
      <c r="H474" s="41">
        <f>'Exposure Inputs'!$E$64/$G474</f>
        <v>5036996.6379443519</v>
      </c>
      <c r="I474" s="41">
        <f>($E474*'Exposure Inputs'!$C$53*'Exposure Inputs'!$D$49*'Exposure Inputs'!$D$50*'Exposure Inputs'!$C$54*'Exposure Inputs'!$C$55)/'Exposure Inputs'!$D$48</f>
        <v>1.9151896643437078E-6</v>
      </c>
      <c r="J474" s="41">
        <f>'Exposure Inputs'!$E$64/$I474</f>
        <v>6578982.8728622207</v>
      </c>
      <c r="K474" s="41">
        <f>($E474*'Exposure Inputs'!$C$53*'Exposure Inputs'!$E$49*'Exposure Inputs'!$E$50*'Exposure Inputs'!$C$54*'Exposure Inputs'!$C$55)/'Exposure Inputs'!$E$48</f>
        <v>1.1617953677613662E-6</v>
      </c>
      <c r="L474" s="41">
        <f>'Exposure Inputs'!$E$64/$K474</f>
        <v>10845283.386073932</v>
      </c>
    </row>
    <row r="475" spans="1:12" s="35" customFormat="1">
      <c r="A475" s="47">
        <f>'Refined Drinking Water Calcs'!A475</f>
        <v>2021</v>
      </c>
      <c r="B475" s="48" t="str">
        <f>'Refined Drinking Water Calcs'!B475</f>
        <v>110000557013</v>
      </c>
      <c r="C475" s="48" t="str">
        <f>'Refined Drinking Water Calcs'!C475</f>
        <v>LONDON STP</v>
      </c>
      <c r="D475" s="48" t="str">
        <f>'Refined Drinking Water Calcs'!D475</f>
        <v>Waste Handling, Disposal and Treatment (POTW)</v>
      </c>
      <c r="E475" s="48">
        <f>'Refined Drinking Water Calcs'!G475</f>
        <v>0.45859291306995897</v>
      </c>
      <c r="F475" s="48">
        <f>'Refined Drinking Water Calcs'!F475</f>
        <v>0.45859291306995897</v>
      </c>
      <c r="G475" s="41">
        <f>($E475*'Exposure Inputs'!$C$53*'Exposure Inputs'!$C$49*'Exposure Inputs'!$C$50*'Exposure Inputs'!$C$54*'Exposure Inputs'!$C$55)/'Exposure Inputs'!$C$48</f>
        <v>1.9047656644360749E-6</v>
      </c>
      <c r="H475" s="41">
        <f>'Exposure Inputs'!$E$64/$G475</f>
        <v>6614986.943147338</v>
      </c>
      <c r="I475" s="41">
        <f>($E475*'Exposure Inputs'!$C$53*'Exposure Inputs'!$D$49*'Exposure Inputs'!$D$50*'Exposure Inputs'!$C$54*'Exposure Inputs'!$C$55)/'Exposure Inputs'!$D$48</f>
        <v>1.4583254635624697E-6</v>
      </c>
      <c r="J475" s="41">
        <f>'Exposure Inputs'!$E$64/$I475</f>
        <v>8640046.6252712179</v>
      </c>
      <c r="K475" s="41">
        <f>($E475*'Exposure Inputs'!$C$53*'Exposure Inputs'!$E$49*'Exposure Inputs'!$E$50*'Exposure Inputs'!$C$54*'Exposure Inputs'!$C$55)/'Exposure Inputs'!$E$48</f>
        <v>8.8465168740137011E-7</v>
      </c>
      <c r="L475" s="41">
        <f>'Exposure Inputs'!$E$64/$K475</f>
        <v>14242893.761964113</v>
      </c>
    </row>
    <row r="476" spans="1:12" s="35" customFormat="1">
      <c r="A476" s="47">
        <f>'Refined Drinking Water Calcs'!A476</f>
        <v>2020</v>
      </c>
      <c r="B476" s="48" t="str">
        <f>'Refined Drinking Water Calcs'!B476</f>
        <v>110002041380</v>
      </c>
      <c r="C476" s="48" t="str">
        <f>'Refined Drinking Water Calcs'!C476</f>
        <v>MADISONVILLE STP WEST SIDE</v>
      </c>
      <c r="D476" s="48" t="str">
        <f>'Refined Drinking Water Calcs'!D476</f>
        <v>Waste Handling, Disposal and Treatment (POTW)</v>
      </c>
      <c r="E476" s="48">
        <f>'Refined Drinking Water Calcs'!G476</f>
        <v>0.96095569890243404</v>
      </c>
      <c r="F476" s="48">
        <f>'Refined Drinking Water Calcs'!F476</f>
        <v>0.96095569890243404</v>
      </c>
      <c r="G476" s="41">
        <f>($E476*'Exposure Inputs'!$C$53*'Exposure Inputs'!$C$49*'Exposure Inputs'!$C$50*'Exposure Inputs'!$C$54*'Exposure Inputs'!$C$55)/'Exposure Inputs'!$C$48</f>
        <v>3.9913294953912591E-6</v>
      </c>
      <c r="H476" s="41">
        <f>'Exposure Inputs'!$E$64/$G476</f>
        <v>3156842.8551311214</v>
      </c>
      <c r="I476" s="41">
        <f>($E476*'Exposure Inputs'!$C$53*'Exposure Inputs'!$D$49*'Exposure Inputs'!$D$50*'Exposure Inputs'!$C$54*'Exposure Inputs'!$C$55)/'Exposure Inputs'!$D$48</f>
        <v>3.0558391225097405E-6</v>
      </c>
      <c r="J476" s="41">
        <f>'Exposure Inputs'!$E$64/$I476</f>
        <v>4123253.7103104116</v>
      </c>
      <c r="K476" s="41">
        <f>($E476*'Exposure Inputs'!$C$53*'Exposure Inputs'!$E$49*'Exposure Inputs'!$E$50*'Exposure Inputs'!$C$54*'Exposure Inputs'!$C$55)/'Exposure Inputs'!$E$48</f>
        <v>1.8537379369016013E-6</v>
      </c>
      <c r="L476" s="41">
        <f>'Exposure Inputs'!$E$64/$K476</f>
        <v>6797077.2724541938</v>
      </c>
    </row>
    <row r="477" spans="1:12" s="35" customFormat="1">
      <c r="A477" s="47">
        <f>'Refined Drinking Water Calcs'!A477</f>
        <v>2021</v>
      </c>
      <c r="B477" s="48" t="str">
        <f>'Refined Drinking Water Calcs'!B477</f>
        <v>110002041380</v>
      </c>
      <c r="C477" s="48" t="str">
        <f>'Refined Drinking Water Calcs'!C477</f>
        <v>MADISONVILLE STP WEST SIDE</v>
      </c>
      <c r="D477" s="48" t="str">
        <f>'Refined Drinking Water Calcs'!D477</f>
        <v>Waste Handling, Disposal and Treatment (POTW)</v>
      </c>
      <c r="E477" s="48">
        <f>'Refined Drinking Water Calcs'!G477</f>
        <v>2.7892778485035099</v>
      </c>
      <c r="F477" s="48">
        <f>'Refined Drinking Water Calcs'!F477</f>
        <v>2.7892778485035099</v>
      </c>
      <c r="G477" s="41">
        <f>($E477*'Exposure Inputs'!$C$53*'Exposure Inputs'!$C$49*'Exposure Inputs'!$C$50*'Exposure Inputs'!$C$54*'Exposure Inputs'!$C$55)/'Exposure Inputs'!$C$48</f>
        <v>1.1585265543759326E-5</v>
      </c>
      <c r="H477" s="41">
        <f>'Exposure Inputs'!$E$64/$G477</f>
        <v>1087588.364065361</v>
      </c>
      <c r="I477" s="41">
        <f>($E477*'Exposure Inputs'!$C$53*'Exposure Inputs'!$D$49*'Exposure Inputs'!$D$50*'Exposure Inputs'!$C$54*'Exposure Inputs'!$C$55)/'Exposure Inputs'!$D$48</f>
        <v>8.869903558241163E-6</v>
      </c>
      <c r="J477" s="41">
        <f>'Exposure Inputs'!$E$64/$I477</f>
        <v>1420534.0472155581</v>
      </c>
      <c r="K477" s="41">
        <f>($E477*'Exposure Inputs'!$C$53*'Exposure Inputs'!$E$49*'Exposure Inputs'!$E$50*'Exposure Inputs'!$C$54*'Exposure Inputs'!$C$55)/'Exposure Inputs'!$E$48</f>
        <v>5.3806748534150726E-6</v>
      </c>
      <c r="L477" s="41">
        <f>'Exposure Inputs'!$E$64/$K477</f>
        <v>2341713.6963782297</v>
      </c>
    </row>
    <row r="478" spans="1:12" s="35" customFormat="1">
      <c r="A478" s="47">
        <f>'Refined Drinking Water Calcs'!A478</f>
        <v>2022</v>
      </c>
      <c r="B478" s="48" t="str">
        <f>'Refined Drinking Water Calcs'!B478</f>
        <v>110002041380</v>
      </c>
      <c r="C478" s="48" t="str">
        <f>'Refined Drinking Water Calcs'!C478</f>
        <v>MADISONVILLE STP WEST SIDE</v>
      </c>
      <c r="D478" s="48" t="str">
        <f>'Refined Drinking Water Calcs'!D478</f>
        <v>Waste Handling, Disposal and Treatment (POTW)</v>
      </c>
      <c r="E478" s="48">
        <f>'Refined Drinking Water Calcs'!G478</f>
        <v>1.3841461873650101</v>
      </c>
      <c r="F478" s="48">
        <f>'Refined Drinking Water Calcs'!F478</f>
        <v>1.3841461873650101</v>
      </c>
      <c r="G478" s="41">
        <f>($E478*'Exposure Inputs'!$C$53*'Exposure Inputs'!$C$49*'Exposure Inputs'!$C$50*'Exposure Inputs'!$C$54*'Exposure Inputs'!$C$55)/'Exposure Inputs'!$C$48</f>
        <v>5.7490511892205695E-6</v>
      </c>
      <c r="H478" s="41">
        <f>'Exposure Inputs'!$E$64/$G478</f>
        <v>2191665.9958820529</v>
      </c>
      <c r="I478" s="41">
        <f>($E478*'Exposure Inputs'!$C$53*'Exposure Inputs'!$D$49*'Exposure Inputs'!$D$50*'Exposure Inputs'!$C$54*'Exposure Inputs'!$C$55)/'Exposure Inputs'!$D$48</f>
        <v>4.4015848758207324E-6</v>
      </c>
      <c r="J478" s="41">
        <f>'Exposure Inputs'!$E$64/$I478</f>
        <v>2862605.2559421719</v>
      </c>
      <c r="K478" s="41">
        <f>($E478*'Exposure Inputs'!$C$53*'Exposure Inputs'!$E$49*'Exposure Inputs'!$E$50*'Exposure Inputs'!$C$54*'Exposure Inputs'!$C$55)/'Exposure Inputs'!$E$48</f>
        <v>2.6700963433245026E-6</v>
      </c>
      <c r="L478" s="41">
        <f>'Exposure Inputs'!$E$64/$K478</f>
        <v>4718930.8473835448</v>
      </c>
    </row>
    <row r="479" spans="1:12" s="35" customFormat="1">
      <c r="A479" s="47">
        <f>'Refined Drinking Water Calcs'!A479</f>
        <v>2019</v>
      </c>
      <c r="B479" s="48" t="str">
        <f>'Refined Drinking Water Calcs'!B479</f>
        <v>110009938808</v>
      </c>
      <c r="C479" s="48" t="str">
        <f>'Refined Drinking Water Calcs'!C479</f>
        <v>MANCHESTER STP</v>
      </c>
      <c r="D479" s="48" t="str">
        <f>'Refined Drinking Water Calcs'!D479</f>
        <v>Waste Handling, Disposal and Treatment (POTW)</v>
      </c>
      <c r="E479" s="48">
        <f>'Refined Drinking Water Calcs'!G479</f>
        <v>6.6539565999999994E-2</v>
      </c>
      <c r="F479" s="48">
        <f>'Refined Drinking Water Calcs'!F479</f>
        <v>2.7534281000000001E-2</v>
      </c>
      <c r="G479" s="41">
        <f>($E479*'Exposure Inputs'!$C$53*'Exposure Inputs'!$C$49*'Exposure Inputs'!$C$50*'Exposure Inputs'!$C$54*'Exposure Inputs'!$C$55)/'Exposure Inputs'!$C$48</f>
        <v>2.7637208738099995E-7</v>
      </c>
      <c r="H479" s="41">
        <f>'Exposure Inputs'!$E$64/$G479</f>
        <v>45590711.129340425</v>
      </c>
      <c r="I479" s="41">
        <f>($E479*'Exposure Inputs'!$C$53*'Exposure Inputs'!$D$49*'Exposure Inputs'!$D$50*'Exposure Inputs'!$C$54*'Exposure Inputs'!$C$55)/'Exposure Inputs'!$D$48</f>
        <v>2.1159581987999999E-7</v>
      </c>
      <c r="J479" s="41">
        <f>'Exposure Inputs'!$E$64/$I479</f>
        <v>59547490.14959605</v>
      </c>
      <c r="K479" s="41">
        <f>($E479*'Exposure Inputs'!$C$53*'Exposure Inputs'!$E$49*'Exposure Inputs'!$E$50*'Exposure Inputs'!$C$54*'Exposure Inputs'!$C$55)/'Exposure Inputs'!$E$48</f>
        <v>1.2835858920452829E-7</v>
      </c>
      <c r="L479" s="41">
        <f>'Exposure Inputs'!$E$64/$K479</f>
        <v>98162499.900361106</v>
      </c>
    </row>
    <row r="480" spans="1:12" s="35" customFormat="1">
      <c r="A480" s="47">
        <f>'Refined Drinking Water Calcs'!A480</f>
        <v>2020</v>
      </c>
      <c r="B480" s="48" t="str">
        <f>'Refined Drinking Water Calcs'!B480</f>
        <v>110009938808</v>
      </c>
      <c r="C480" s="48" t="str">
        <f>'Refined Drinking Water Calcs'!C480</f>
        <v>MANCHESTER STP</v>
      </c>
      <c r="D480" s="48" t="str">
        <f>'Refined Drinking Water Calcs'!D480</f>
        <v>Waste Handling, Disposal and Treatment (POTW)</v>
      </c>
      <c r="E480" s="48">
        <f>'Refined Drinking Water Calcs'!G480</f>
        <v>6.4406033000000001E-2</v>
      </c>
      <c r="F480" s="48">
        <f>'Refined Drinking Water Calcs'!F480</f>
        <v>2.66514187214862E-2</v>
      </c>
      <c r="G480" s="41">
        <f>($E480*'Exposure Inputs'!$C$53*'Exposure Inputs'!$C$49*'Exposure Inputs'!$C$50*'Exposure Inputs'!$C$54*'Exposure Inputs'!$C$55)/'Exposure Inputs'!$C$48</f>
        <v>2.6751045806550006E-7</v>
      </c>
      <c r="H480" s="41">
        <f>'Exposure Inputs'!$E$64/$G480</f>
        <v>47100962.299256667</v>
      </c>
      <c r="I480" s="41">
        <f>($E480*'Exposure Inputs'!$C$53*'Exposure Inputs'!$D$49*'Exposure Inputs'!$D$50*'Exposure Inputs'!$C$54*'Exposure Inputs'!$C$55)/'Exposure Inputs'!$D$48</f>
        <v>2.0481118494000005E-7</v>
      </c>
      <c r="J480" s="41">
        <f>'Exposure Inputs'!$E$64/$I480</f>
        <v>61520077.644642316</v>
      </c>
      <c r="K480" s="41">
        <f>($E480*'Exposure Inputs'!$C$53*'Exposure Inputs'!$E$49*'Exposure Inputs'!$E$50*'Exposure Inputs'!$C$54*'Exposure Inputs'!$C$55)/'Exposure Inputs'!$E$48</f>
        <v>1.2424288328150945E-7</v>
      </c>
      <c r="L480" s="41">
        <f>'Exposure Inputs'!$E$64/$K480</f>
        <v>101414259.45058702</v>
      </c>
    </row>
    <row r="481" spans="1:12" s="35" customFormat="1">
      <c r="A481" s="47">
        <f>'Refined Drinking Water Calcs'!A481</f>
        <v>2021</v>
      </c>
      <c r="B481" s="48" t="str">
        <f>'Refined Drinking Water Calcs'!B481</f>
        <v>110009938808</v>
      </c>
      <c r="C481" s="48" t="str">
        <f>'Refined Drinking Water Calcs'!C481</f>
        <v>MANCHESTER STP</v>
      </c>
      <c r="D481" s="48" t="str">
        <f>'Refined Drinking Water Calcs'!D481</f>
        <v>Waste Handling, Disposal and Treatment (POTW)</v>
      </c>
      <c r="E481" s="48">
        <f>'Refined Drinking Water Calcs'!G481</f>
        <v>5.5138498000000001E-2</v>
      </c>
      <c r="F481" s="48">
        <f>'Refined Drinking Water Calcs'!F481</f>
        <v>2.2816484000000001E-2</v>
      </c>
      <c r="G481" s="41">
        <f>($E481*'Exposure Inputs'!$C$53*'Exposure Inputs'!$C$49*'Exposure Inputs'!$C$50*'Exposure Inputs'!$C$54*'Exposure Inputs'!$C$55)/'Exposure Inputs'!$C$48</f>
        <v>2.2901775144300002E-7</v>
      </c>
      <c r="H481" s="41">
        <f>'Exposure Inputs'!$E$64/$G481</f>
        <v>55017569.252207071</v>
      </c>
      <c r="I481" s="41">
        <f>($E481*'Exposure Inputs'!$C$53*'Exposure Inputs'!$D$49*'Exposure Inputs'!$D$50*'Exposure Inputs'!$C$54*'Exposure Inputs'!$C$55)/'Exposure Inputs'!$D$48</f>
        <v>1.7534042364E-7</v>
      </c>
      <c r="J481" s="41">
        <f>'Exposure Inputs'!$E$64/$I481</f>
        <v>71860211.914793119</v>
      </c>
      <c r="K481" s="41">
        <f>($E481*'Exposure Inputs'!$C$53*'Exposure Inputs'!$E$49*'Exposure Inputs'!$E$50*'Exposure Inputs'!$C$54*'Exposure Inputs'!$C$55)/'Exposure Inputs'!$E$48</f>
        <v>1.063652836890566E-7</v>
      </c>
      <c r="L481" s="41">
        <f>'Exposure Inputs'!$E$64/$K481</f>
        <v>118459703.79615837</v>
      </c>
    </row>
    <row r="482" spans="1:12" s="35" customFormat="1">
      <c r="A482" s="47">
        <f>'Refined Drinking Water Calcs'!A482</f>
        <v>2022</v>
      </c>
      <c r="B482" s="48" t="str">
        <f>'Refined Drinking Water Calcs'!B482</f>
        <v>110039801462</v>
      </c>
      <c r="C482" s="48" t="str">
        <f>'Refined Drinking Water Calcs'!C482</f>
        <v>MANTECA WWQCF</v>
      </c>
      <c r="D482" s="48" t="str">
        <f>'Refined Drinking Water Calcs'!D482</f>
        <v>Waste Handling, Disposal and Treatment (POTW)</v>
      </c>
      <c r="E482" s="48">
        <f>'Refined Drinking Water Calcs'!G482</f>
        <v>1.49851780100985E-4</v>
      </c>
      <c r="F482" s="48">
        <f>'Refined Drinking Water Calcs'!F482</f>
        <v>8.3131597384333706E-5</v>
      </c>
      <c r="G482" s="41">
        <f>($E482*'Exposure Inputs'!$C$53*'Exposure Inputs'!$C$49*'Exposure Inputs'!$C$50*'Exposure Inputs'!$C$54*'Exposure Inputs'!$C$55)/'Exposure Inputs'!$C$48</f>
        <v>6.2240936864944123E-10</v>
      </c>
      <c r="H482" s="41">
        <f>'Exposure Inputs'!$E$64/$G482</f>
        <v>20243911217.693577</v>
      </c>
      <c r="I482" s="41">
        <f>($E482*'Exposure Inputs'!$C$53*'Exposure Inputs'!$D$49*'Exposure Inputs'!$D$50*'Exposure Inputs'!$C$54*'Exposure Inputs'!$C$55)/'Exposure Inputs'!$D$48</f>
        <v>4.7652866072113227E-10</v>
      </c>
      <c r="J482" s="41">
        <f>'Exposure Inputs'!$E$64/$I482</f>
        <v>26441221774.430904</v>
      </c>
      <c r="K482" s="41">
        <f>($E482*'Exposure Inputs'!$C$53*'Exposure Inputs'!$E$49*'Exposure Inputs'!$E$50*'Exposure Inputs'!$C$54*'Exposure Inputs'!$C$55)/'Exposure Inputs'!$E$48</f>
        <v>2.8907256599103218E-10</v>
      </c>
      <c r="L482" s="41">
        <f>'Exposure Inputs'!$E$64/$K482</f>
        <v>43587671340.596481</v>
      </c>
    </row>
    <row r="483" spans="1:12" s="35" customFormat="1">
      <c r="A483" s="47">
        <f>'Refined Drinking Water Calcs'!A483</f>
        <v>2019</v>
      </c>
      <c r="B483" s="48" t="str">
        <f>'Refined Drinking Water Calcs'!B483</f>
        <v>110000761104</v>
      </c>
      <c r="C483" s="48" t="str">
        <f>'Refined Drinking Water Calcs'!C483</f>
        <v>MAYSVILLE STP</v>
      </c>
      <c r="D483" s="48" t="str">
        <f>'Refined Drinking Water Calcs'!D483</f>
        <v>Waste Handling, Disposal and Treatment (POTW)</v>
      </c>
      <c r="E483" s="48">
        <f>'Refined Drinking Water Calcs'!G483</f>
        <v>0.25292452730631099</v>
      </c>
      <c r="F483" s="48">
        <f>'Refined Drinking Water Calcs'!F483</f>
        <v>0.25292452730631099</v>
      </c>
      <c r="G483" s="41">
        <f>($E483*'Exposure Inputs'!$C$53*'Exposure Inputs'!$C$49*'Exposure Inputs'!$C$50*'Exposure Inputs'!$C$54*'Exposure Inputs'!$C$55)/'Exposure Inputs'!$C$48</f>
        <v>1.0505220241667626E-6</v>
      </c>
      <c r="H483" s="41">
        <f>'Exposure Inputs'!$E$64/$G483</f>
        <v>11994036.974135673</v>
      </c>
      <c r="I483" s="41">
        <f>($E483*'Exposure Inputs'!$C$53*'Exposure Inputs'!$D$49*'Exposure Inputs'!$D$50*'Exposure Inputs'!$C$54*'Exposure Inputs'!$C$55)/'Exposure Inputs'!$D$48</f>
        <v>8.0429999683406896E-7</v>
      </c>
      <c r="J483" s="41">
        <f>'Exposure Inputs'!$E$64/$I483</f>
        <v>15665796.406312112</v>
      </c>
      <c r="K483" s="41">
        <f>($E483*'Exposure Inputs'!$C$53*'Exposure Inputs'!$E$49*'Exposure Inputs'!$E$50*'Exposure Inputs'!$C$54*'Exposure Inputs'!$C$55)/'Exposure Inputs'!$E$48</f>
        <v>4.8790572965655159E-7</v>
      </c>
      <c r="L483" s="41">
        <f>'Exposure Inputs'!$E$64/$K483</f>
        <v>25824660.859935869</v>
      </c>
    </row>
    <row r="484" spans="1:12" s="35" customFormat="1">
      <c r="A484" s="47">
        <f>'Refined Drinking Water Calcs'!A484</f>
        <v>2019</v>
      </c>
      <c r="B484" s="48" t="str">
        <f>'Refined Drinking Water Calcs'!B484</f>
        <v>110045085457</v>
      </c>
      <c r="C484" s="48" t="str">
        <f>'Refined Drinking Water Calcs'!C484</f>
        <v>MOREHEAD WWTP</v>
      </c>
      <c r="D484" s="48" t="str">
        <f>'Refined Drinking Water Calcs'!D484</f>
        <v>Waste Handling, Disposal and Treatment (POTW)</v>
      </c>
      <c r="E484" s="48">
        <f>'Refined Drinking Water Calcs'!G484</f>
        <v>8.3410129999999996E-3</v>
      </c>
      <c r="F484" s="48">
        <f>'Refined Drinking Water Calcs'!F484</f>
        <v>4.2137629999999997E-3</v>
      </c>
      <c r="G484" s="41">
        <f>($E484*'Exposure Inputs'!$C$53*'Exposure Inputs'!$C$49*'Exposure Inputs'!$C$50*'Exposure Inputs'!$C$54*'Exposure Inputs'!$C$55)/'Exposure Inputs'!$C$48</f>
        <v>3.4644397495500007E-8</v>
      </c>
      <c r="H484" s="41">
        <f>'Exposure Inputs'!$E$64/$G484</f>
        <v>363695168.941432</v>
      </c>
      <c r="I484" s="41">
        <f>($E484*'Exposure Inputs'!$C$53*'Exposure Inputs'!$D$49*'Exposure Inputs'!$D$50*'Exposure Inputs'!$C$54*'Exposure Inputs'!$C$55)/'Exposure Inputs'!$D$48</f>
        <v>2.6524421340000006E-8</v>
      </c>
      <c r="J484" s="41">
        <f>'Exposure Inputs'!$E$64/$I484</f>
        <v>475033925.84850246</v>
      </c>
      <c r="K484" s="41">
        <f>($E484*'Exposure Inputs'!$C$53*'Exposure Inputs'!$E$49*'Exposure Inputs'!$E$50*'Exposure Inputs'!$C$54*'Exposure Inputs'!$C$55)/'Exposure Inputs'!$E$48</f>
        <v>1.6090286209811324E-8</v>
      </c>
      <c r="L484" s="41">
        <f>'Exposure Inputs'!$E$64/$K484</f>
        <v>783081160.62702084</v>
      </c>
    </row>
    <row r="485" spans="1:12" s="35" customFormat="1">
      <c r="A485" s="47">
        <f>'Refined Drinking Water Calcs'!A485</f>
        <v>2020</v>
      </c>
      <c r="B485" s="48" t="str">
        <f>'Refined Drinking Water Calcs'!B485</f>
        <v>110045085457</v>
      </c>
      <c r="C485" s="48" t="str">
        <f>'Refined Drinking Water Calcs'!C485</f>
        <v>MOREHEAD WWTP</v>
      </c>
      <c r="D485" s="48" t="str">
        <f>'Refined Drinking Water Calcs'!D485</f>
        <v>Waste Handling, Disposal and Treatment (POTW)</v>
      </c>
      <c r="E485" s="48">
        <f>'Refined Drinking Water Calcs'!G485</f>
        <v>9.1914969999999999E-3</v>
      </c>
      <c r="F485" s="48">
        <f>'Refined Drinking Water Calcs'!F485</f>
        <v>4.643416E-3</v>
      </c>
      <c r="G485" s="41">
        <f>($E485*'Exposure Inputs'!$C$53*'Exposure Inputs'!$C$49*'Exposure Inputs'!$C$50*'Exposure Inputs'!$C$54*'Exposure Inputs'!$C$55)/'Exposure Inputs'!$C$48</f>
        <v>3.8176882789500002E-8</v>
      </c>
      <c r="H485" s="41">
        <f>'Exposure Inputs'!$E$64/$G485</f>
        <v>330042661.40517497</v>
      </c>
      <c r="I485" s="41">
        <f>($E485*'Exposure Inputs'!$C$53*'Exposure Inputs'!$D$49*'Exposure Inputs'!$D$50*'Exposure Inputs'!$C$54*'Exposure Inputs'!$C$55)/'Exposure Inputs'!$D$48</f>
        <v>2.9228960460000003E-8</v>
      </c>
      <c r="J485" s="41">
        <f>'Exposure Inputs'!$E$64/$I485</f>
        <v>431079306.33534402</v>
      </c>
      <c r="K485" s="41">
        <f>($E485*'Exposure Inputs'!$C$53*'Exposure Inputs'!$E$49*'Exposure Inputs'!$E$50*'Exposure Inputs'!$C$54*'Exposure Inputs'!$C$55)/'Exposure Inputs'!$E$48</f>
        <v>1.7730917986415096E-8</v>
      </c>
      <c r="L485" s="41">
        <f>'Exposure Inputs'!$E$64/$K485</f>
        <v>710623105.33801723</v>
      </c>
    </row>
    <row r="486" spans="1:12" s="35" customFormat="1">
      <c r="A486" s="47">
        <f>'Refined Drinking Water Calcs'!A486</f>
        <v>2020</v>
      </c>
      <c r="B486" s="48" t="str">
        <f>'Refined Drinking Water Calcs'!B486</f>
        <v>110064612557</v>
      </c>
      <c r="C486" s="48" t="str">
        <f>'Refined Drinking Water Calcs'!C486</f>
        <v>MORGANFIELD WWTP</v>
      </c>
      <c r="D486" s="48" t="str">
        <f>'Refined Drinking Water Calcs'!D486</f>
        <v>Waste Handling, Disposal and Treatment (POTW)</v>
      </c>
      <c r="E486" s="48">
        <f>'Refined Drinking Water Calcs'!G486</f>
        <v>2.28888518863242</v>
      </c>
      <c r="F486" s="48">
        <f>'Refined Drinking Water Calcs'!F486</f>
        <v>2.28888518863242</v>
      </c>
      <c r="G486" s="41">
        <f>($E486*'Exposure Inputs'!$C$53*'Exposure Inputs'!$C$49*'Exposure Inputs'!$C$50*'Exposure Inputs'!$C$54*'Exposure Inputs'!$C$55)/'Exposure Inputs'!$C$48</f>
        <v>9.5068846309847579E-6</v>
      </c>
      <c r="H486" s="41">
        <f>'Exposure Inputs'!$E$64/$G486</f>
        <v>1325355.3071354402</v>
      </c>
      <c r="I486" s="41">
        <f>($E486*'Exposure Inputs'!$C$53*'Exposure Inputs'!$D$49*'Exposure Inputs'!$D$50*'Exposure Inputs'!$C$54*'Exposure Inputs'!$C$55)/'Exposure Inputs'!$D$48</f>
        <v>7.2786548998510964E-6</v>
      </c>
      <c r="J486" s="41">
        <f>'Exposure Inputs'!$E$64/$I486</f>
        <v>1731089.0780462425</v>
      </c>
      <c r="K486" s="41">
        <f>($E486*'Exposure Inputs'!$C$53*'Exposure Inputs'!$E$49*'Exposure Inputs'!$E$50*'Exposure Inputs'!$C$54*'Exposure Inputs'!$C$55)/'Exposure Inputs'!$E$48</f>
        <v>4.415389088410918E-6</v>
      </c>
      <c r="L486" s="41">
        <f>'Exposure Inputs'!$E$64/$K486</f>
        <v>2853655.6456759945</v>
      </c>
    </row>
    <row r="487" spans="1:12" s="35" customFormat="1">
      <c r="A487" s="47">
        <f>'Refined Drinking Water Calcs'!A487</f>
        <v>2021</v>
      </c>
      <c r="B487" s="48" t="str">
        <f>'Refined Drinking Water Calcs'!B487</f>
        <v>110064612557</v>
      </c>
      <c r="C487" s="48" t="str">
        <f>'Refined Drinking Water Calcs'!C487</f>
        <v>MORGANFIELD WWTP</v>
      </c>
      <c r="D487" s="48" t="str">
        <f>'Refined Drinking Water Calcs'!D487</f>
        <v>Waste Handling, Disposal and Treatment (POTW)</v>
      </c>
      <c r="E487" s="48">
        <f>'Refined Drinking Water Calcs'!G487</f>
        <v>2.5977867444543898</v>
      </c>
      <c r="F487" s="48">
        <f>'Refined Drinking Water Calcs'!F487</f>
        <v>2.5977867444543898</v>
      </c>
      <c r="G487" s="41">
        <f>($E487*'Exposure Inputs'!$C$53*'Exposure Inputs'!$C$49*'Exposure Inputs'!$C$50*'Exposure Inputs'!$C$54*'Exposure Inputs'!$C$55)/'Exposure Inputs'!$C$48</f>
        <v>1.0789907243091308E-5</v>
      </c>
      <c r="H487" s="41">
        <f>'Exposure Inputs'!$E$64/$G487</f>
        <v>1167757.9534400243</v>
      </c>
      <c r="I487" s="41">
        <f>($E487*'Exposure Inputs'!$C$53*'Exposure Inputs'!$D$49*'Exposure Inputs'!$D$50*'Exposure Inputs'!$C$54*'Exposure Inputs'!$C$55)/'Exposure Inputs'!$D$48</f>
        <v>8.2609618473649598E-6</v>
      </c>
      <c r="J487" s="41">
        <f>'Exposure Inputs'!$E$64/$I487</f>
        <v>1525246.1193752014</v>
      </c>
      <c r="K487" s="41">
        <f>($E487*'Exposure Inputs'!$C$53*'Exposure Inputs'!$E$49*'Exposure Inputs'!$E$50*'Exposure Inputs'!$C$54*'Exposure Inputs'!$C$55)/'Exposure Inputs'!$E$48</f>
        <v>5.0112776745852226E-6</v>
      </c>
      <c r="L487" s="41">
        <f>'Exposure Inputs'!$E$64/$K487</f>
        <v>2514328.8435005522</v>
      </c>
    </row>
    <row r="488" spans="1:12" s="35" customFormat="1">
      <c r="A488" s="47">
        <f>'Refined Drinking Water Calcs'!A488</f>
        <v>2022</v>
      </c>
      <c r="B488" s="48" t="str">
        <f>'Refined Drinking Water Calcs'!B488</f>
        <v>110064612557</v>
      </c>
      <c r="C488" s="48" t="str">
        <f>'Refined Drinking Water Calcs'!C488</f>
        <v>MORGANFIELD WWTP</v>
      </c>
      <c r="D488" s="48" t="str">
        <f>'Refined Drinking Water Calcs'!D488</f>
        <v>Waste Handling, Disposal and Treatment (POTW)</v>
      </c>
      <c r="E488" s="48">
        <f>'Refined Drinking Water Calcs'!G488</f>
        <v>1.55806931192914</v>
      </c>
      <c r="F488" s="48">
        <f>'Refined Drinking Water Calcs'!F488</f>
        <v>1.55806931192914</v>
      </c>
      <c r="G488" s="41">
        <f>($E488*'Exposure Inputs'!$C$53*'Exposure Inputs'!$C$49*'Exposure Inputs'!$C$50*'Exposure Inputs'!$C$54*'Exposure Inputs'!$C$55)/'Exposure Inputs'!$C$48</f>
        <v>6.4714408870976851E-6</v>
      </c>
      <c r="H488" s="41">
        <f>'Exposure Inputs'!$E$64/$G488</f>
        <v>1947016.1622152827</v>
      </c>
      <c r="I488" s="41">
        <f>($E488*'Exposure Inputs'!$C$53*'Exposure Inputs'!$D$49*'Exposure Inputs'!$D$50*'Exposure Inputs'!$C$54*'Exposure Inputs'!$C$55)/'Exposure Inputs'!$D$48</f>
        <v>4.954660411934666E-6</v>
      </c>
      <c r="J488" s="41">
        <f>'Exposure Inputs'!$E$64/$I488</f>
        <v>2543060.2609311882</v>
      </c>
      <c r="K488" s="41">
        <f>($E488*'Exposure Inputs'!$C$53*'Exposure Inputs'!$E$49*'Exposure Inputs'!$E$50*'Exposure Inputs'!$C$54*'Exposure Inputs'!$C$55)/'Exposure Inputs'!$E$48</f>
        <v>3.0056038953138735E-6</v>
      </c>
      <c r="L488" s="41">
        <f>'Exposure Inputs'!$E$64/$K488</f>
        <v>4192169.1742697814</v>
      </c>
    </row>
    <row r="489" spans="1:12" s="35" customFormat="1">
      <c r="A489" s="47">
        <f>'Refined Drinking Water Calcs'!A489</f>
        <v>2019</v>
      </c>
      <c r="B489" s="48" t="str">
        <f>'Refined Drinking Water Calcs'!B489</f>
        <v>110039705361</v>
      </c>
      <c r="C489" s="48" t="str">
        <f>'Refined Drinking Water Calcs'!C489</f>
        <v>MOUNT STERLING HINKSTON CREEK STP</v>
      </c>
      <c r="D489" s="48" t="str">
        <f>'Refined Drinking Water Calcs'!D489</f>
        <v>Waste Handling, Disposal and Treatment (POTW)</v>
      </c>
      <c r="E489" s="48">
        <f>'Refined Drinking Water Calcs'!G489</f>
        <v>2.0667479000383602</v>
      </c>
      <c r="F489" s="48">
        <f>'Refined Drinking Water Calcs'!F489</f>
        <v>1.2348783172553901</v>
      </c>
      <c r="G489" s="41">
        <f>($E489*'Exposure Inputs'!$C$53*'Exposure Inputs'!$C$49*'Exposure Inputs'!$C$50*'Exposure Inputs'!$C$54*'Exposure Inputs'!$C$55)/'Exposure Inputs'!$C$48</f>
        <v>8.5842374028093297E-6</v>
      </c>
      <c r="H489" s="41">
        <f>'Exposure Inputs'!$E$64/$G489</f>
        <v>1467806.5632104313</v>
      </c>
      <c r="I489" s="41">
        <f>($E489*'Exposure Inputs'!$C$53*'Exposure Inputs'!$D$49*'Exposure Inputs'!$D$50*'Exposure Inputs'!$C$54*'Exposure Inputs'!$C$55)/'Exposure Inputs'!$D$48</f>
        <v>6.5722583221219863E-6</v>
      </c>
      <c r="J489" s="41">
        <f>'Exposure Inputs'!$E$64/$I489</f>
        <v>1917149.2327970206</v>
      </c>
      <c r="K489" s="41">
        <f>($E489*'Exposure Inputs'!$C$53*'Exposure Inputs'!$E$49*'Exposure Inputs'!$E$50*'Exposure Inputs'!$C$54*'Exposure Inputs'!$C$55)/'Exposure Inputs'!$E$48</f>
        <v>3.9868736849041879E-6</v>
      </c>
      <c r="L489" s="41">
        <f>'Exposure Inputs'!$E$64/$K489</f>
        <v>3160371.0064124595</v>
      </c>
    </row>
    <row r="490" spans="1:12" s="35" customFormat="1">
      <c r="A490" s="47">
        <f>'Refined Drinking Water Calcs'!A490</f>
        <v>2020</v>
      </c>
      <c r="B490" s="48" t="str">
        <f>'Refined Drinking Water Calcs'!B490</f>
        <v>110039705361</v>
      </c>
      <c r="C490" s="48" t="str">
        <f>'Refined Drinking Water Calcs'!C490</f>
        <v>MOUNT STERLING HINKSTON CREEK STP</v>
      </c>
      <c r="D490" s="48" t="str">
        <f>'Refined Drinking Water Calcs'!D490</f>
        <v>Waste Handling, Disposal and Treatment (POTW)</v>
      </c>
      <c r="E490" s="48">
        <f>'Refined Drinking Water Calcs'!G490</f>
        <v>1.2555010602047501</v>
      </c>
      <c r="F490" s="48">
        <f>'Refined Drinking Water Calcs'!F490</f>
        <v>0.75015972509720397</v>
      </c>
      <c r="G490" s="41">
        <f>($E490*'Exposure Inputs'!$C$53*'Exposure Inputs'!$C$49*'Exposure Inputs'!$C$50*'Exposure Inputs'!$C$54*'Exposure Inputs'!$C$55)/'Exposure Inputs'!$C$48</f>
        <v>5.2147236535604296E-6</v>
      </c>
      <c r="H490" s="41">
        <f>'Exposure Inputs'!$E$64/$G490</f>
        <v>2416235.4205284039</v>
      </c>
      <c r="I490" s="41">
        <f>($E490*'Exposure Inputs'!$C$53*'Exposure Inputs'!$D$49*'Exposure Inputs'!$D$50*'Exposure Inputs'!$C$54*'Exposure Inputs'!$C$55)/'Exposure Inputs'!$D$48</f>
        <v>3.9924933714511053E-6</v>
      </c>
      <c r="J490" s="41">
        <f>'Exposure Inputs'!$E$64/$I490</f>
        <v>3155922.5846429956</v>
      </c>
      <c r="K490" s="41">
        <f>($E490*'Exposure Inputs'!$C$53*'Exposure Inputs'!$E$49*'Exposure Inputs'!$E$50*'Exposure Inputs'!$C$54*'Exposure Inputs'!$C$55)/'Exposure Inputs'!$E$48</f>
        <v>2.4219326112327103E-6</v>
      </c>
      <c r="L490" s="41">
        <f>'Exposure Inputs'!$E$64/$K490</f>
        <v>5202456.8898252202</v>
      </c>
    </row>
    <row r="491" spans="1:12" s="35" customFormat="1">
      <c r="A491" s="47">
        <f>'Refined Drinking Water Calcs'!A491</f>
        <v>2021</v>
      </c>
      <c r="B491" s="48" t="str">
        <f>'Refined Drinking Water Calcs'!B491</f>
        <v>110039705361</v>
      </c>
      <c r="C491" s="48" t="str">
        <f>'Refined Drinking Water Calcs'!C491</f>
        <v>MOUNT STERLING HINKSTON CREEK STP</v>
      </c>
      <c r="D491" s="48" t="str">
        <f>'Refined Drinking Water Calcs'!D491</f>
        <v>Waste Handling, Disposal and Treatment (POTW)</v>
      </c>
      <c r="E491" s="48">
        <f>'Refined Drinking Water Calcs'!G491</f>
        <v>1.38427039971293</v>
      </c>
      <c r="F491" s="48">
        <f>'Refined Drinking Water Calcs'!F491</f>
        <v>0.82709918408153205</v>
      </c>
      <c r="G491" s="41">
        <f>($E491*'Exposure Inputs'!$C$53*'Exposure Inputs'!$C$49*'Exposure Inputs'!$C$50*'Exposure Inputs'!$C$54*'Exposure Inputs'!$C$55)/'Exposure Inputs'!$C$48</f>
        <v>5.7495671052076548E-6</v>
      </c>
      <c r="H491" s="41">
        <f>'Exposure Inputs'!$E$64/$G491</f>
        <v>2191469.3348978539</v>
      </c>
      <c r="I491" s="41">
        <f>($E491*'Exposure Inputs'!$C$53*'Exposure Inputs'!$D$49*'Exposure Inputs'!$D$50*'Exposure Inputs'!$C$54*'Exposure Inputs'!$C$55)/'Exposure Inputs'!$D$48</f>
        <v>4.4019798710871189E-6</v>
      </c>
      <c r="J491" s="41">
        <f>'Exposure Inputs'!$E$64/$I491</f>
        <v>2862348.3907227153</v>
      </c>
      <c r="K491" s="41">
        <f>($E491*'Exposure Inputs'!$C$53*'Exposure Inputs'!$E$49*'Exposure Inputs'!$E$50*'Exposure Inputs'!$C$54*'Exposure Inputs'!$C$55)/'Exposure Inputs'!$E$48</f>
        <v>2.6703359559745277E-6</v>
      </c>
      <c r="L491" s="41">
        <f>'Exposure Inputs'!$E$64/$K491</f>
        <v>4718507.4117019419</v>
      </c>
    </row>
    <row r="492" spans="1:12" s="35" customFormat="1">
      <c r="A492" s="47">
        <f>'Refined Drinking Water Calcs'!A492</f>
        <v>2020</v>
      </c>
      <c r="B492" s="48" t="str">
        <f>'Refined Drinking Water Calcs'!B492</f>
        <v>110000519920</v>
      </c>
      <c r="C492" s="48" t="str">
        <f>'Refined Drinking Water Calcs'!C492</f>
        <v>NEVADA CITY WASTEWATER TREATMENT PLANT</v>
      </c>
      <c r="D492" s="48" t="str">
        <f>'Refined Drinking Water Calcs'!D492</f>
        <v>Waste Handling, Disposal and Treatment (POTW)</v>
      </c>
      <c r="E492" s="48">
        <f>'Refined Drinking Water Calcs'!G492</f>
        <v>1.3705708018861101E-2</v>
      </c>
      <c r="F492" s="48">
        <f>'Refined Drinking Water Calcs'!F492</f>
        <v>1.3705708018861101E-2</v>
      </c>
      <c r="G492" s="41">
        <f>($E492*'Exposure Inputs'!$C$53*'Exposure Inputs'!$C$49*'Exposure Inputs'!$C$50*'Exposure Inputs'!$C$54*'Exposure Inputs'!$C$55)/'Exposure Inputs'!$C$48</f>
        <v>5.692665825633958E-8</v>
      </c>
      <c r="H492" s="41">
        <f>'Exposure Inputs'!$E$64/$G492</f>
        <v>221337425.83768851</v>
      </c>
      <c r="I492" s="41">
        <f>($E492*'Exposure Inputs'!$C$53*'Exposure Inputs'!$D$49*'Exposure Inputs'!$D$50*'Exposure Inputs'!$C$54*'Exposure Inputs'!$C$55)/'Exposure Inputs'!$D$48</f>
        <v>4.3584151499978297E-8</v>
      </c>
      <c r="J492" s="41">
        <f>'Exposure Inputs'!$E$64/$I492</f>
        <v>289095911.38894314</v>
      </c>
      <c r="K492" s="41">
        <f>($E492*'Exposure Inputs'!$C$53*'Exposure Inputs'!$E$49*'Exposure Inputs'!$E$50*'Exposure Inputs'!$C$54*'Exposure Inputs'!$C$55)/'Exposure Inputs'!$E$48</f>
        <v>2.6439086563176586E-8</v>
      </c>
      <c r="L492" s="41">
        <f>'Exposure Inputs'!$E$64/$K492</f>
        <v>476567145.00677299</v>
      </c>
    </row>
    <row r="493" spans="1:12" s="35" customFormat="1">
      <c r="A493" s="47">
        <f>'Refined Drinking Water Calcs'!A493</f>
        <v>2023</v>
      </c>
      <c r="B493" s="48" t="str">
        <f>'Refined Drinking Water Calcs'!B493</f>
        <v>110000519920</v>
      </c>
      <c r="C493" s="48" t="str">
        <f>'Refined Drinking Water Calcs'!C493</f>
        <v>NEVADA CITY WASTEWATER TREATMENT PLANT</v>
      </c>
      <c r="D493" s="48" t="str">
        <f>'Refined Drinking Water Calcs'!D493</f>
        <v>Waste Handling, Disposal and Treatment (POTW)</v>
      </c>
      <c r="E493" s="48">
        <f>'Refined Drinking Water Calcs'!G493</f>
        <v>9.1474191999999996E-2</v>
      </c>
      <c r="F493" s="48">
        <f>'Refined Drinking Water Calcs'!F493</f>
        <v>9.1474191999999996E-2</v>
      </c>
      <c r="G493" s="41">
        <f>($E493*'Exposure Inputs'!$C$53*'Exposure Inputs'!$C$49*'Exposure Inputs'!$C$50*'Exposure Inputs'!$C$54*'Exposure Inputs'!$C$55)/'Exposure Inputs'!$C$48</f>
        <v>3.7993805647200005E-7</v>
      </c>
      <c r="H493" s="41">
        <f>'Exposure Inputs'!$E$64/$G493</f>
        <v>33163300.662745193</v>
      </c>
      <c r="I493" s="41">
        <f>($E493*'Exposure Inputs'!$C$53*'Exposure Inputs'!$D$49*'Exposure Inputs'!$D$50*'Exposure Inputs'!$C$54*'Exposure Inputs'!$C$55)/'Exposure Inputs'!$D$48</f>
        <v>2.9088793056000005E-7</v>
      </c>
      <c r="J493" s="41">
        <f>'Exposure Inputs'!$E$64/$I493</f>
        <v>43315650.724123321</v>
      </c>
      <c r="K493" s="41">
        <f>($E493*'Exposure Inputs'!$C$53*'Exposure Inputs'!$E$49*'Exposure Inputs'!$E$50*'Exposure Inputs'!$C$54*'Exposure Inputs'!$C$55)/'Exposure Inputs'!$E$48</f>
        <v>1.7645889415245282E-7</v>
      </c>
      <c r="L493" s="41">
        <f>'Exposure Inputs'!$E$64/$K493</f>
        <v>71404731.739473253</v>
      </c>
    </row>
    <row r="494" spans="1:12" s="35" customFormat="1">
      <c r="A494" s="47">
        <f>'Refined Drinking Water Calcs'!A494</f>
        <v>2019</v>
      </c>
      <c r="B494" s="48" t="str">
        <f>'Refined Drinking Water Calcs'!B494</f>
        <v>110001177958</v>
      </c>
      <c r="C494" s="48" t="str">
        <f>'Refined Drinking Water Calcs'!C494</f>
        <v>NILAND SD WWTP</v>
      </c>
      <c r="D494" s="48" t="str">
        <f>'Refined Drinking Water Calcs'!D494</f>
        <v>Waste Handling, Disposal and Treatment (POTW)</v>
      </c>
      <c r="E494" s="48">
        <f>'Refined Drinking Water Calcs'!G494</f>
        <v>0.319965340610396</v>
      </c>
      <c r="F494" s="48">
        <f>'Refined Drinking Water Calcs'!F494</f>
        <v>0.319965340610396</v>
      </c>
      <c r="G494" s="41">
        <f>($E494*'Exposure Inputs'!$C$53*'Exposure Inputs'!$C$49*'Exposure Inputs'!$C$50*'Exposure Inputs'!$C$54*'Exposure Inputs'!$C$55)/'Exposure Inputs'!$C$48</f>
        <v>1.3289760422252799E-6</v>
      </c>
      <c r="H494" s="41">
        <f>'Exposure Inputs'!$E$64/$G494</f>
        <v>9480983.5540015884</v>
      </c>
      <c r="I494" s="41">
        <f>($E494*'Exposure Inputs'!$C$53*'Exposure Inputs'!$D$49*'Exposure Inputs'!$D$50*'Exposure Inputs'!$C$54*'Exposure Inputs'!$C$55)/'Exposure Inputs'!$D$48</f>
        <v>1.0174897831410595E-6</v>
      </c>
      <c r="J494" s="41">
        <f>'Exposure Inputs'!$E$64/$I494</f>
        <v>12383416.726901131</v>
      </c>
      <c r="K494" s="41">
        <f>($E494*'Exposure Inputs'!$C$53*'Exposure Inputs'!$E$49*'Exposure Inputs'!$E$50*'Exposure Inputs'!$C$54*'Exposure Inputs'!$C$55)/'Exposure Inputs'!$E$48</f>
        <v>6.1723125328314879E-7</v>
      </c>
      <c r="L494" s="41">
        <f>'Exposure Inputs'!$E$64/$K494</f>
        <v>20413742.714709673</v>
      </c>
    </row>
    <row r="495" spans="1:12" s="35" customFormat="1">
      <c r="A495" s="47">
        <f>'Refined Drinking Water Calcs'!A495</f>
        <v>2020</v>
      </c>
      <c r="B495" s="48" t="str">
        <f>'Refined Drinking Water Calcs'!B495</f>
        <v>110039639736</v>
      </c>
      <c r="C495" s="48" t="str">
        <f>'Refined Drinking Water Calcs'!C495</f>
        <v>NORTHERN KY SANITATION DISTRICT 1 DRY CREEK WWTP</v>
      </c>
      <c r="D495" s="48" t="str">
        <f>'Refined Drinking Water Calcs'!D495</f>
        <v>Waste Handling, Disposal and Treatment (POTW)</v>
      </c>
      <c r="E495" s="48">
        <f>'Refined Drinking Water Calcs'!G495</f>
        <v>1.4732962548059599E-5</v>
      </c>
      <c r="F495" s="48">
        <f>'Refined Drinking Water Calcs'!F495</f>
        <v>6.8343976602255798E-6</v>
      </c>
      <c r="G495" s="41">
        <f>($E495*'Exposure Inputs'!$C$53*'Exposure Inputs'!$C$49*'Exposure Inputs'!$C$50*'Exposure Inputs'!$C$54*'Exposure Inputs'!$C$55)/'Exposure Inputs'!$C$48</f>
        <v>6.1193359943365553E-11</v>
      </c>
      <c r="H495" s="41">
        <f>'Exposure Inputs'!$E$64/$G495</f>
        <v>205904693118.03271</v>
      </c>
      <c r="I495" s="41">
        <f>($E495*'Exposure Inputs'!$C$53*'Exposure Inputs'!$D$49*'Exposure Inputs'!$D$50*'Exposure Inputs'!$C$54*'Exposure Inputs'!$C$55)/'Exposure Inputs'!$D$48</f>
        <v>4.685082090282953E-11</v>
      </c>
      <c r="J495" s="41">
        <f>'Exposure Inputs'!$E$64/$I495</f>
        <v>268938724171.61914</v>
      </c>
      <c r="K495" s="41">
        <f>($E495*'Exposure Inputs'!$C$53*'Exposure Inputs'!$E$49*'Exposure Inputs'!$E$50*'Exposure Inputs'!$C$54*'Exposure Inputs'!$C$55)/'Exposure Inputs'!$E$48</f>
        <v>2.8420718696483269E-11</v>
      </c>
      <c r="L495" s="41">
        <f>'Exposure Inputs'!$E$64/$K495</f>
        <v>443338542369.76428</v>
      </c>
    </row>
    <row r="496" spans="1:12" s="35" customFormat="1">
      <c r="A496" s="47">
        <f>'Refined Drinking Water Calcs'!A496</f>
        <v>2021</v>
      </c>
      <c r="B496" s="48" t="str">
        <f>'Refined Drinking Water Calcs'!B496</f>
        <v>110039639736</v>
      </c>
      <c r="C496" s="48" t="str">
        <f>'Refined Drinking Water Calcs'!C496</f>
        <v>NORTHERN KY SANITATION DISTRICT 1 DRY CREEK WWTP</v>
      </c>
      <c r="D496" s="48" t="str">
        <f>'Refined Drinking Water Calcs'!D496</f>
        <v>Waste Handling, Disposal and Treatment (POTW)</v>
      </c>
      <c r="E496" s="48">
        <f>'Refined Drinking Water Calcs'!G496</f>
        <v>1.9447750999999999E-2</v>
      </c>
      <c r="F496" s="48">
        <f>'Refined Drinking Water Calcs'!F496</f>
        <v>9.0215160000000003E-3</v>
      </c>
      <c r="G496" s="41">
        <f>($E496*'Exposure Inputs'!$C$53*'Exposure Inputs'!$C$49*'Exposure Inputs'!$C$50*'Exposure Inputs'!$C$54*'Exposure Inputs'!$C$55)/'Exposure Inputs'!$C$48</f>
        <v>8.0776233778500007E-8</v>
      </c>
      <c r="H496" s="41">
        <f>'Exposure Inputs'!$E$64/$G496</f>
        <v>155986475.36045074</v>
      </c>
      <c r="I496" s="41">
        <f>($E496*'Exposure Inputs'!$C$53*'Exposure Inputs'!$D$49*'Exposure Inputs'!$D$50*'Exposure Inputs'!$C$54*'Exposure Inputs'!$C$55)/'Exposure Inputs'!$D$48</f>
        <v>6.1843848180000006E-8</v>
      </c>
      <c r="J496" s="41">
        <f>'Exposure Inputs'!$E$64/$I496</f>
        <v>203738938.80806041</v>
      </c>
      <c r="K496" s="41">
        <f>($E496*'Exposure Inputs'!$C$53*'Exposure Inputs'!$E$49*'Exposure Inputs'!$E$50*'Exposure Inputs'!$C$54*'Exposure Inputs'!$C$55)/'Exposure Inputs'!$E$48</f>
        <v>3.7515812495094341E-8</v>
      </c>
      <c r="L496" s="41">
        <f>'Exposure Inputs'!$E$64/$K496</f>
        <v>335858379.76047051</v>
      </c>
    </row>
    <row r="497" spans="1:12" s="35" customFormat="1">
      <c r="A497" s="47">
        <f>'Refined Drinking Water Calcs'!A497</f>
        <v>2019</v>
      </c>
      <c r="B497" s="48" t="str">
        <f>'Refined Drinking Water Calcs'!B497</f>
        <v>110016759444</v>
      </c>
      <c r="C497" s="48" t="str">
        <f>'Refined Drinking Water Calcs'!C497</f>
        <v>NORTHERN MADISON COUNTY SANITATION DISTRICT</v>
      </c>
      <c r="D497" s="48" t="str">
        <f>'Refined Drinking Water Calcs'!D497</f>
        <v>Waste Handling, Disposal and Treatment (POTW)</v>
      </c>
      <c r="E497" s="48">
        <f>'Refined Drinking Water Calcs'!G497</f>
        <v>7.6989689785294396E-4</v>
      </c>
      <c r="F497" s="48">
        <f>'Refined Drinking Water Calcs'!F497</f>
        <v>3.2954254196782099E-4</v>
      </c>
      <c r="G497" s="41">
        <f>($E497*'Exposure Inputs'!$C$53*'Exposure Inputs'!$C$49*'Exposure Inputs'!$C$50*'Exposure Inputs'!$C$54*'Exposure Inputs'!$C$55)/'Exposure Inputs'!$C$48</f>
        <v>3.1977667652322034E-9</v>
      </c>
      <c r="H497" s="41">
        <f>'Exposure Inputs'!$E$64/$G497</f>
        <v>3940249844.6709137</v>
      </c>
      <c r="I497" s="41">
        <f>($E497*'Exposure Inputs'!$C$53*'Exposure Inputs'!$D$49*'Exposure Inputs'!$D$50*'Exposure Inputs'!$C$54*'Exposure Inputs'!$C$55)/'Exposure Inputs'!$D$48</f>
        <v>2.4482721351723621E-9</v>
      </c>
      <c r="J497" s="41">
        <f>'Exposure Inputs'!$E$64/$I497</f>
        <v>5146486707.497057</v>
      </c>
      <c r="K497" s="41">
        <f>($E497*'Exposure Inputs'!$C$53*'Exposure Inputs'!$E$49*'Exposure Inputs'!$E$50*'Exposure Inputs'!$C$54*'Exposure Inputs'!$C$55)/'Exposure Inputs'!$E$48</f>
        <v>1.4851746950280188E-9</v>
      </c>
      <c r="L497" s="41">
        <f>'Exposure Inputs'!$E$64/$K497</f>
        <v>8483850446.8070621</v>
      </c>
    </row>
    <row r="498" spans="1:12" s="35" customFormat="1">
      <c r="A498" s="47">
        <f>'Refined Drinking Water Calcs'!A498</f>
        <v>2020</v>
      </c>
      <c r="B498" s="48" t="str">
        <f>'Refined Drinking Water Calcs'!B498</f>
        <v>110016759444</v>
      </c>
      <c r="C498" s="48" t="str">
        <f>'Refined Drinking Water Calcs'!C498</f>
        <v>NORTHERN MADISON COUNTY SANITATION DISTRICT</v>
      </c>
      <c r="D498" s="48" t="str">
        <f>'Refined Drinking Water Calcs'!D498</f>
        <v>Waste Handling, Disposal and Treatment (POTW)</v>
      </c>
      <c r="E498" s="48">
        <f>'Refined Drinking Water Calcs'!G498</f>
        <v>2.2605483383767301E-4</v>
      </c>
      <c r="F498" s="48">
        <f>'Refined Drinking Water Calcs'!F498</f>
        <v>9.6759299556509196E-5</v>
      </c>
      <c r="G498" s="41">
        <f>($E498*'Exposure Inputs'!$C$53*'Exposure Inputs'!$C$49*'Exposure Inputs'!$C$50*'Exposure Inputs'!$C$54*'Exposure Inputs'!$C$55)/'Exposure Inputs'!$C$48</f>
        <v>9.3891875234477509E-10</v>
      </c>
      <c r="H498" s="41">
        <f>'Exposure Inputs'!$E$64/$G498</f>
        <v>13419691499.966148</v>
      </c>
      <c r="I498" s="41">
        <f>($E498*'Exposure Inputs'!$C$53*'Exposure Inputs'!$D$49*'Exposure Inputs'!$D$50*'Exposure Inputs'!$C$54*'Exposure Inputs'!$C$55)/'Exposure Inputs'!$D$48</f>
        <v>7.188543716038002E-10</v>
      </c>
      <c r="J498" s="41">
        <f>'Exposure Inputs'!$E$64/$I498</f>
        <v>17527889511.040695</v>
      </c>
      <c r="K498" s="41">
        <f>($E498*'Exposure Inputs'!$C$53*'Exposure Inputs'!$E$49*'Exposure Inputs'!$E$50*'Exposure Inputs'!$C$54*'Exposure Inputs'!$C$55)/'Exposure Inputs'!$E$48</f>
        <v>4.3607257002950356E-10</v>
      </c>
      <c r="L498" s="41">
        <f>'Exposure Inputs'!$E$64/$K498</f>
        <v>28894273260.86462</v>
      </c>
    </row>
    <row r="499" spans="1:12" s="35" customFormat="1">
      <c r="A499" s="47">
        <f>'Refined Drinking Water Calcs'!A499</f>
        <v>2021</v>
      </c>
      <c r="B499" s="48" t="str">
        <f>'Refined Drinking Water Calcs'!B499</f>
        <v>110016759444</v>
      </c>
      <c r="C499" s="48" t="str">
        <f>'Refined Drinking Water Calcs'!C499</f>
        <v>NORTHERN MADISON COUNTY SANITATION DISTRICT</v>
      </c>
      <c r="D499" s="48" t="str">
        <f>'Refined Drinking Water Calcs'!D499</f>
        <v>Waste Handling, Disposal and Treatment (POTW)</v>
      </c>
      <c r="E499" s="48">
        <f>'Refined Drinking Water Calcs'!G499</f>
        <v>8.2231541004718696E-4</v>
      </c>
      <c r="F499" s="48">
        <f>'Refined Drinking Water Calcs'!F499</f>
        <v>3.5197948099541698E-4</v>
      </c>
      <c r="G499" s="41">
        <f>($E499*'Exposure Inputs'!$C$53*'Exposure Inputs'!$C$49*'Exposure Inputs'!$C$50*'Exposure Inputs'!$C$54*'Exposure Inputs'!$C$55)/'Exposure Inputs'!$C$48</f>
        <v>3.4154870556309907E-9</v>
      </c>
      <c r="H499" s="41">
        <f>'Exposure Inputs'!$E$64/$G499</f>
        <v>3689078539.8313346</v>
      </c>
      <c r="I499" s="41">
        <f>($E499*'Exposure Inputs'!$C$53*'Exposure Inputs'!$D$49*'Exposure Inputs'!$D$50*'Exposure Inputs'!$C$54*'Exposure Inputs'!$C$55)/'Exposure Inputs'!$D$48</f>
        <v>2.6149630039500541E-9</v>
      </c>
      <c r="J499" s="41">
        <f>'Exposure Inputs'!$E$64/$I499</f>
        <v>4818423809.8080025</v>
      </c>
      <c r="K499" s="41">
        <f>($E499*'Exposure Inputs'!$C$53*'Exposure Inputs'!$E$49*'Exposure Inputs'!$E$50*'Exposure Inputs'!$C$54*'Exposure Inputs'!$C$55)/'Exposure Inputs'!$E$48</f>
        <v>1.5862929721363092E-9</v>
      </c>
      <c r="L499" s="41">
        <f>'Exposure Inputs'!$E$64/$K499</f>
        <v>7943047231.0743418</v>
      </c>
    </row>
    <row r="500" spans="1:12" s="35" customFormat="1">
      <c r="A500" s="47">
        <f>'Refined Drinking Water Calcs'!A500</f>
        <v>2020</v>
      </c>
      <c r="B500" s="48" t="str">
        <f>'Refined Drinking Water Calcs'!B500</f>
        <v>110022905588</v>
      </c>
      <c r="C500" s="48" t="str">
        <f>'Refined Drinking Water Calcs'!C500</f>
        <v>OHIO RIVER WWTP</v>
      </c>
      <c r="D500" s="48" t="str">
        <f>'Refined Drinking Water Calcs'!D500</f>
        <v>Waste Handling, Disposal and Treatment (POTW)</v>
      </c>
      <c r="E500" s="48">
        <f>'Refined Drinking Water Calcs'!G500</f>
        <v>5.7015039650881403E-5</v>
      </c>
      <c r="F500" s="48">
        <f>'Refined Drinking Water Calcs'!F500</f>
        <v>2.48873967602526E-5</v>
      </c>
      <c r="G500" s="41">
        <f>($E500*'Exposure Inputs'!$C$53*'Exposure Inputs'!$C$49*'Exposure Inputs'!$C$50*'Exposure Inputs'!$C$54*'Exposure Inputs'!$C$55)/'Exposure Inputs'!$C$48</f>
        <v>2.3681196718993596E-10</v>
      </c>
      <c r="H500" s="41">
        <f>'Exposure Inputs'!$E$64/$G500</f>
        <v>53206770542.529724</v>
      </c>
      <c r="I500" s="41">
        <f>($E500*'Exposure Inputs'!$C$53*'Exposure Inputs'!$D$49*'Exposure Inputs'!$D$50*'Exposure Inputs'!$C$54*'Exposure Inputs'!$C$55)/'Exposure Inputs'!$D$48</f>
        <v>1.8130782608980285E-10</v>
      </c>
      <c r="J500" s="41">
        <f>'Exposure Inputs'!$E$64/$I500</f>
        <v>69495069637.860779</v>
      </c>
      <c r="K500" s="41">
        <f>($E500*'Exposure Inputs'!$C$53*'Exposure Inputs'!$E$49*'Exposure Inputs'!$E$50*'Exposure Inputs'!$C$54*'Exposure Inputs'!$C$55)/'Exposure Inputs'!$E$48</f>
        <v>1.0998523875294555E-10</v>
      </c>
      <c r="L500" s="41">
        <f>'Exposure Inputs'!$E$64/$K500</f>
        <v>114560827824.38434</v>
      </c>
    </row>
    <row r="501" spans="1:12" s="35" customFormat="1">
      <c r="A501" s="47">
        <f>'Refined Drinking Water Calcs'!A501</f>
        <v>2021</v>
      </c>
      <c r="B501" s="48" t="str">
        <f>'Refined Drinking Water Calcs'!B501</f>
        <v>110022905588</v>
      </c>
      <c r="C501" s="48" t="str">
        <f>'Refined Drinking Water Calcs'!C501</f>
        <v>OHIO RIVER WWTP</v>
      </c>
      <c r="D501" s="48" t="str">
        <f>'Refined Drinking Water Calcs'!D501</f>
        <v>Waste Handling, Disposal and Treatment (POTW)</v>
      </c>
      <c r="E501" s="48">
        <f>'Refined Drinking Water Calcs'!G501</f>
        <v>5.30415441684396E-5</v>
      </c>
      <c r="F501" s="48">
        <f>'Refined Drinking Water Calcs'!F501</f>
        <v>2.3152942847703701E-5</v>
      </c>
      <c r="G501" s="41">
        <f>($E501*'Exposure Inputs'!$C$53*'Exposure Inputs'!$C$49*'Exposure Inputs'!$C$50*'Exposure Inputs'!$C$54*'Exposure Inputs'!$C$55)/'Exposure Inputs'!$C$48</f>
        <v>2.2030805370361391E-10</v>
      </c>
      <c r="H501" s="41">
        <f>'Exposure Inputs'!$E$64/$G501</f>
        <v>57192643610.528664</v>
      </c>
      <c r="I501" s="41">
        <f>($E501*'Exposure Inputs'!$C$53*'Exposure Inputs'!$D$49*'Exposure Inputs'!$D$50*'Exposure Inputs'!$C$54*'Exposure Inputs'!$C$55)/'Exposure Inputs'!$D$48</f>
        <v>1.6867211045563795E-10</v>
      </c>
      <c r="J501" s="41">
        <f>'Exposure Inputs'!$E$64/$I501</f>
        <v>74701146300.732956</v>
      </c>
      <c r="K501" s="41">
        <f>($E501*'Exposure Inputs'!$C$53*'Exposure Inputs'!$E$49*'Exposure Inputs'!$E$50*'Exposure Inputs'!$C$54*'Exposure Inputs'!$C$55)/'Exposure Inputs'!$E$48</f>
        <v>1.0232014105247671E-10</v>
      </c>
      <c r="L501" s="41">
        <f>'Exposure Inputs'!$E$64/$K501</f>
        <v>123142910773.91953</v>
      </c>
    </row>
    <row r="502" spans="1:12" s="35" customFormat="1">
      <c r="A502" s="47">
        <f>'Refined Drinking Water Calcs'!A502</f>
        <v>2022</v>
      </c>
      <c r="B502" s="48" t="str">
        <f>'Refined Drinking Water Calcs'!B502</f>
        <v>110022905588</v>
      </c>
      <c r="C502" s="48" t="str">
        <f>'Refined Drinking Water Calcs'!C502</f>
        <v>OHIO RIVER WWTP</v>
      </c>
      <c r="D502" s="48" t="str">
        <f>'Refined Drinking Water Calcs'!D502</f>
        <v>Waste Handling, Disposal and Treatment (POTW)</v>
      </c>
      <c r="E502" s="48">
        <f>'Refined Drinking Water Calcs'!G502</f>
        <v>7.3740683356123406E-5</v>
      </c>
      <c r="F502" s="48">
        <f>'Refined Drinking Water Calcs'!F502</f>
        <v>3.2188237617539303E-5</v>
      </c>
      <c r="G502" s="41">
        <f>($E502*'Exposure Inputs'!$C$53*'Exposure Inputs'!$C$49*'Exposure Inputs'!$C$50*'Exposure Inputs'!$C$54*'Exposure Inputs'!$C$55)/'Exposure Inputs'!$C$48</f>
        <v>3.062819283196586E-10</v>
      </c>
      <c r="H502" s="41">
        <f>'Exposure Inputs'!$E$64/$G502</f>
        <v>41138568211.081985</v>
      </c>
      <c r="I502" s="41">
        <f>($E502*'Exposure Inputs'!$C$53*'Exposure Inputs'!$D$49*'Exposure Inputs'!$D$50*'Exposure Inputs'!$C$54*'Exposure Inputs'!$C$55)/'Exposure Inputs'!$D$48</f>
        <v>2.3449537307247245E-10</v>
      </c>
      <c r="J502" s="41">
        <f>'Exposure Inputs'!$E$64/$I502</f>
        <v>53732403479.474541</v>
      </c>
      <c r="K502" s="41">
        <f>($E502*'Exposure Inputs'!$C$53*'Exposure Inputs'!$E$49*'Exposure Inputs'!$E$50*'Exposure Inputs'!$C$54*'Exposure Inputs'!$C$55)/'Exposure Inputs'!$E$48</f>
        <v>1.4224995219490673E-10</v>
      </c>
      <c r="L502" s="41">
        <f>'Exposure Inputs'!$E$64/$K502</f>
        <v>88576479679.485916</v>
      </c>
    </row>
    <row r="503" spans="1:12" s="35" customFormat="1">
      <c r="A503" s="47">
        <f>'Refined Drinking Water Calcs'!A503</f>
        <v>2021</v>
      </c>
      <c r="B503" s="48" t="str">
        <f>'Refined Drinking Water Calcs'!B503</f>
        <v>110064615590</v>
      </c>
      <c r="C503" s="48" t="str">
        <f>'Refined Drinking Water Calcs'!C503</f>
        <v>OLDHAM COUNTY ENVIRONMENTAL AUTHORITY REGIONAL WWTP</v>
      </c>
      <c r="D503" s="48" t="str">
        <f>'Refined Drinking Water Calcs'!D503</f>
        <v>Waste Handling, Disposal and Treatment (POTW)</v>
      </c>
      <c r="E503" s="48">
        <f>'Refined Drinking Water Calcs'!G503</f>
        <v>0.54990295694271896</v>
      </c>
      <c r="F503" s="48">
        <f>'Refined Drinking Water Calcs'!F503</f>
        <v>0.34013651200529299</v>
      </c>
      <c r="G503" s="41">
        <f>($E503*'Exposure Inputs'!$C$53*'Exposure Inputs'!$C$49*'Exposure Inputs'!$C$50*'Exposure Inputs'!$C$54*'Exposure Inputs'!$C$55)/'Exposure Inputs'!$C$48</f>
        <v>2.2840219316615832E-6</v>
      </c>
      <c r="H503" s="41">
        <f>'Exposure Inputs'!$E$64/$G503</f>
        <v>5516584.5061889291</v>
      </c>
      <c r="I503" s="41">
        <f>($E503*'Exposure Inputs'!$C$53*'Exposure Inputs'!$D$49*'Exposure Inputs'!$D$50*'Exposure Inputs'!$C$54*'Exposure Inputs'!$C$55)/'Exposure Inputs'!$D$48</f>
        <v>1.7486914030778465E-6</v>
      </c>
      <c r="J503" s="41">
        <f>'Exposure Inputs'!$E$64/$I503</f>
        <v>7205387.9705835581</v>
      </c>
      <c r="K503" s="41">
        <f>($E503*'Exposure Inputs'!$C$53*'Exposure Inputs'!$E$49*'Exposure Inputs'!$E$50*'Exposure Inputs'!$C$54*'Exposure Inputs'!$C$55)/'Exposure Inputs'!$E$48</f>
        <v>1.0607939305249735E-6</v>
      </c>
      <c r="L503" s="41">
        <f>'Exposure Inputs'!$E$64/$K503</f>
        <v>11877896.014888037</v>
      </c>
    </row>
    <row r="504" spans="1:12" s="35" customFormat="1">
      <c r="A504" s="47">
        <f>'Refined Drinking Water Calcs'!A504</f>
        <v>2022</v>
      </c>
      <c r="B504" s="48" t="str">
        <f>'Refined Drinking Water Calcs'!B504</f>
        <v>110064615590</v>
      </c>
      <c r="C504" s="48" t="str">
        <f>'Refined Drinking Water Calcs'!C504</f>
        <v>OLDHAM COUNTY ENVIRONMENTAL AUTHORITY REGIONAL WWTP</v>
      </c>
      <c r="D504" s="48" t="str">
        <f>'Refined Drinking Water Calcs'!D504</f>
        <v>Waste Handling, Disposal and Treatment (POTW)</v>
      </c>
      <c r="E504" s="48">
        <f>'Refined Drinking Water Calcs'!G504</f>
        <v>0.45210680405946502</v>
      </c>
      <c r="F504" s="48">
        <f>'Refined Drinking Water Calcs'!F504</f>
        <v>0.27964576193880197</v>
      </c>
      <c r="G504" s="41">
        <f>($E504*'Exposure Inputs'!$C$53*'Exposure Inputs'!$C$49*'Exposure Inputs'!$C$50*'Exposure Inputs'!$C$54*'Exposure Inputs'!$C$55)/'Exposure Inputs'!$C$48</f>
        <v>1.8778256106609881E-6</v>
      </c>
      <c r="H504" s="41">
        <f>'Exposure Inputs'!$E$64/$G504</f>
        <v>6709888.2497213595</v>
      </c>
      <c r="I504" s="41">
        <f>($E504*'Exposure Inputs'!$C$53*'Exposure Inputs'!$D$49*'Exposure Inputs'!$D$50*'Exposure Inputs'!$C$54*'Exposure Inputs'!$C$55)/'Exposure Inputs'!$D$48</f>
        <v>1.4376996369090986E-6</v>
      </c>
      <c r="J504" s="41">
        <f>'Exposure Inputs'!$E$64/$I504</f>
        <v>8764000.2657917198</v>
      </c>
      <c r="K504" s="41">
        <f>($E504*'Exposure Inputs'!$C$53*'Exposure Inputs'!$E$49*'Exposure Inputs'!$E$50*'Exposure Inputs'!$C$54*'Exposure Inputs'!$C$55)/'Exposure Inputs'!$E$48</f>
        <v>8.7213961598188113E-7</v>
      </c>
      <c r="L504" s="41">
        <f>'Exposure Inputs'!$E$64/$K504</f>
        <v>14447228.137681304</v>
      </c>
    </row>
    <row r="505" spans="1:12" s="35" customFormat="1">
      <c r="A505" s="47">
        <f>'Refined Drinking Water Calcs'!A505</f>
        <v>2023</v>
      </c>
      <c r="B505" s="48" t="str">
        <f>'Refined Drinking Water Calcs'!B505</f>
        <v>110064615590</v>
      </c>
      <c r="C505" s="48" t="str">
        <f>'Refined Drinking Water Calcs'!C505</f>
        <v>OLDHAM COUNTY ENVIRONMENTAL AUTHORITY REGIONAL WWTP</v>
      </c>
      <c r="D505" s="48" t="str">
        <f>'Refined Drinking Water Calcs'!D505</f>
        <v>Waste Handling, Disposal and Treatment (POTW)</v>
      </c>
      <c r="E505" s="48">
        <f>'Refined Drinking Water Calcs'!G505</f>
        <v>0.34469135793700501</v>
      </c>
      <c r="F505" s="48">
        <f>'Refined Drinking Water Calcs'!F505</f>
        <v>0.213205102330943</v>
      </c>
      <c r="G505" s="41">
        <f>($E505*'Exposure Inputs'!$C$53*'Exposure Inputs'!$C$49*'Exposure Inputs'!$C$50*'Exposure Inputs'!$C$54*'Exposure Inputs'!$C$55)/'Exposure Inputs'!$C$48</f>
        <v>1.4316755551913506E-6</v>
      </c>
      <c r="H505" s="41">
        <f>'Exposure Inputs'!$E$64/$G505</f>
        <v>8800876.6751039103</v>
      </c>
      <c r="I505" s="41">
        <f>($E505*'Exposure Inputs'!$C$53*'Exposure Inputs'!$D$49*'Exposure Inputs'!$D$50*'Exposure Inputs'!$C$54*'Exposure Inputs'!$C$55)/'Exposure Inputs'!$D$48</f>
        <v>1.096118518239676E-6</v>
      </c>
      <c r="J505" s="41">
        <f>'Exposure Inputs'!$E$64/$I505</f>
        <v>11495107.31762393</v>
      </c>
      <c r="K505" s="41">
        <f>($E505*'Exposure Inputs'!$C$53*'Exposure Inputs'!$E$49*'Exposure Inputs'!$E$50*'Exposure Inputs'!$C$54*'Exposure Inputs'!$C$55)/'Exposure Inputs'!$E$48</f>
        <v>6.6492914029206396E-7</v>
      </c>
      <c r="L505" s="41">
        <f>'Exposure Inputs'!$E$64/$K505</f>
        <v>18949387.591083113</v>
      </c>
    </row>
    <row r="506" spans="1:12" s="35" customFormat="1">
      <c r="A506" s="47">
        <f>'Refined Drinking Water Calcs'!A506</f>
        <v>2019</v>
      </c>
      <c r="B506" s="48" t="str">
        <f>'Refined Drinking Water Calcs'!B506</f>
        <v>110043734983</v>
      </c>
      <c r="C506" s="48" t="str">
        <f>'Refined Drinking Water Calcs'!C506</f>
        <v>OWENSBORO EAST WWTP</v>
      </c>
      <c r="D506" s="48" t="str">
        <f>'Refined Drinking Water Calcs'!D506</f>
        <v>Waste Handling, Disposal and Treatment (POTW)</v>
      </c>
      <c r="E506" s="48">
        <f>'Refined Drinking Water Calcs'!G506</f>
        <v>4.7649462105553599E-4</v>
      </c>
      <c r="F506" s="48">
        <f>'Refined Drinking Water Calcs'!F506</f>
        <v>2.0556874717459701E-4</v>
      </c>
      <c r="G506" s="41">
        <f>($E506*'Exposure Inputs'!$C$53*'Exposure Inputs'!$C$49*'Exposure Inputs'!$C$50*'Exposure Inputs'!$C$54*'Exposure Inputs'!$C$55)/'Exposure Inputs'!$C$48</f>
        <v>1.9791204085541682E-9</v>
      </c>
      <c r="H506" s="41">
        <f>'Exposure Inputs'!$E$64/$G506</f>
        <v>6366464589.7946339</v>
      </c>
      <c r="I506" s="41">
        <f>($E506*'Exposure Inputs'!$C$53*'Exposure Inputs'!$D$49*'Exposure Inputs'!$D$50*'Exposure Inputs'!$C$54*'Exposure Inputs'!$C$55)/'Exposure Inputs'!$D$48</f>
        <v>1.5152528949566045E-9</v>
      </c>
      <c r="J506" s="41">
        <f>'Exposure Inputs'!$E$64/$I506</f>
        <v>8315443608.085535</v>
      </c>
      <c r="K506" s="41">
        <f>($E506*'Exposure Inputs'!$C$53*'Exposure Inputs'!$E$49*'Exposure Inputs'!$E$50*'Exposure Inputs'!$C$54*'Exposure Inputs'!$C$55)/'Exposure Inputs'!$E$48</f>
        <v>9.1918509540977357E-10</v>
      </c>
      <c r="L506" s="41">
        <f>'Exposure Inputs'!$E$64/$K506</f>
        <v>13707794069.901566</v>
      </c>
    </row>
    <row r="507" spans="1:12" s="35" customFormat="1">
      <c r="A507" s="47">
        <f>'Refined Drinking Water Calcs'!A507</f>
        <v>2020</v>
      </c>
      <c r="B507" s="48" t="str">
        <f>'Refined Drinking Water Calcs'!B507</f>
        <v>110043734983</v>
      </c>
      <c r="C507" s="48" t="str">
        <f>'Refined Drinking Water Calcs'!C507</f>
        <v>OWENSBORO EAST WWTP</v>
      </c>
      <c r="D507" s="48" t="str">
        <f>'Refined Drinking Water Calcs'!D507</f>
        <v>Waste Handling, Disposal and Treatment (POTW)</v>
      </c>
      <c r="E507" s="48">
        <f>'Refined Drinking Water Calcs'!G507</f>
        <v>7.8332827855341896E-4</v>
      </c>
      <c r="F507" s="48">
        <f>'Refined Drinking Water Calcs'!F507</f>
        <v>3.3794256164308798E-4</v>
      </c>
      <c r="G507" s="41">
        <f>($E507*'Exposure Inputs'!$C$53*'Exposure Inputs'!$C$49*'Exposure Inputs'!$C$50*'Exposure Inputs'!$C$54*'Exposure Inputs'!$C$55)/'Exposure Inputs'!$C$48</f>
        <v>3.2535540049716254E-9</v>
      </c>
      <c r="H507" s="41">
        <f>'Exposure Inputs'!$E$64/$G507</f>
        <v>3872688137.5709286</v>
      </c>
      <c r="I507" s="41">
        <f>($E507*'Exposure Inputs'!$C$53*'Exposure Inputs'!$D$49*'Exposure Inputs'!$D$50*'Exposure Inputs'!$C$54*'Exposure Inputs'!$C$55)/'Exposure Inputs'!$D$48</f>
        <v>2.4909839257998729E-9</v>
      </c>
      <c r="J507" s="41">
        <f>'Exposure Inputs'!$E$64/$I507</f>
        <v>5058242194.7801409</v>
      </c>
      <c r="K507" s="41">
        <f>($E507*'Exposure Inputs'!$C$53*'Exposure Inputs'!$E$49*'Exposure Inputs'!$E$50*'Exposure Inputs'!$C$54*'Exposure Inputs'!$C$55)/'Exposure Inputs'!$E$48</f>
        <v>1.5110845886660673E-9</v>
      </c>
      <c r="L507" s="41">
        <f>'Exposure Inputs'!$E$64/$K507</f>
        <v>8338381646.2074032</v>
      </c>
    </row>
    <row r="508" spans="1:12" s="35" customFormat="1">
      <c r="A508" s="47">
        <f>'Refined Drinking Water Calcs'!A508</f>
        <v>2021</v>
      </c>
      <c r="B508" s="48" t="str">
        <f>'Refined Drinking Water Calcs'!B508</f>
        <v>110043734983</v>
      </c>
      <c r="C508" s="48" t="str">
        <f>'Refined Drinking Water Calcs'!C508</f>
        <v>OWENSBORO EAST WWTP</v>
      </c>
      <c r="D508" s="48" t="str">
        <f>'Refined Drinking Water Calcs'!D508</f>
        <v>Waste Handling, Disposal and Treatment (POTW)</v>
      </c>
      <c r="E508" s="48">
        <f>'Refined Drinking Water Calcs'!G508</f>
        <v>3.7451755266482601E-4</v>
      </c>
      <c r="F508" s="48">
        <f>'Refined Drinking Water Calcs'!F508</f>
        <v>1.6157392065760899E-4</v>
      </c>
      <c r="G508" s="41">
        <f>($E508*'Exposure Inputs'!$C$53*'Exposure Inputs'!$C$49*'Exposure Inputs'!$C$50*'Exposure Inputs'!$C$54*'Exposure Inputs'!$C$55)/'Exposure Inputs'!$C$48</f>
        <v>1.5555586549933551E-9</v>
      </c>
      <c r="H508" s="41">
        <f>'Exposure Inputs'!$E$64/$G508</f>
        <v>8099983860.8167582</v>
      </c>
      <c r="I508" s="41">
        <f>($E508*'Exposure Inputs'!$C$53*'Exposure Inputs'!$D$49*'Exposure Inputs'!$D$50*'Exposure Inputs'!$C$54*'Exposure Inputs'!$C$55)/'Exposure Inputs'!$D$48</f>
        <v>1.1909658174741468E-9</v>
      </c>
      <c r="J508" s="41">
        <f>'Exposure Inputs'!$E$64/$I508</f>
        <v>10579648731.415852</v>
      </c>
      <c r="K508" s="41">
        <f>($E508*'Exposure Inputs'!$C$53*'Exposure Inputs'!$E$49*'Exposure Inputs'!$E$50*'Exposure Inputs'!$C$54*'Exposure Inputs'!$C$55)/'Exposure Inputs'!$E$48</f>
        <v>7.2246555819720417E-10</v>
      </c>
      <c r="L508" s="41">
        <f>'Exposure Inputs'!$E$64/$K508</f>
        <v>17440277750.321079</v>
      </c>
    </row>
    <row r="509" spans="1:12" s="35" customFormat="1">
      <c r="A509" s="47">
        <f>'Refined Drinking Water Calcs'!A509</f>
        <v>2022</v>
      </c>
      <c r="B509" s="48" t="str">
        <f>'Refined Drinking Water Calcs'!B509</f>
        <v>110043734983</v>
      </c>
      <c r="C509" s="48" t="str">
        <f>'Refined Drinking Water Calcs'!C509</f>
        <v>OWENSBORO EAST WWTP</v>
      </c>
      <c r="D509" s="48" t="str">
        <f>'Refined Drinking Water Calcs'!D509</f>
        <v>Waste Handling, Disposal and Treatment (POTW)</v>
      </c>
      <c r="E509" s="48">
        <f>'Refined Drinking Water Calcs'!G509</f>
        <v>1.6706190198825899E-5</v>
      </c>
      <c r="F509" s="48">
        <f>'Refined Drinking Water Calcs'!F509</f>
        <v>7.2073648630608796E-6</v>
      </c>
      <c r="G509" s="41">
        <f>($E509*'Exposure Inputs'!$C$53*'Exposure Inputs'!$C$49*'Exposure Inputs'!$C$50*'Exposure Inputs'!$C$54*'Exposure Inputs'!$C$55)/'Exposure Inputs'!$C$48</f>
        <v>6.9389160990823367E-11</v>
      </c>
      <c r="H509" s="41">
        <f>'Exposure Inputs'!$E$64/$G509</f>
        <v>181584556147.9888</v>
      </c>
      <c r="I509" s="41">
        <f>($E509*'Exposure Inputs'!$C$53*'Exposure Inputs'!$D$49*'Exposure Inputs'!$D$50*'Exposure Inputs'!$C$54*'Exposure Inputs'!$C$55)/'Exposure Inputs'!$D$48</f>
        <v>5.3125684832266363E-11</v>
      </c>
      <c r="J509" s="41">
        <f>'Exposure Inputs'!$E$64/$I509</f>
        <v>237173413195.17969</v>
      </c>
      <c r="K509" s="41">
        <f>($E509*'Exposure Inputs'!$C$53*'Exposure Inputs'!$E$49*'Exposure Inputs'!$E$50*'Exposure Inputs'!$C$54*'Exposure Inputs'!$C$55)/'Exposure Inputs'!$E$48</f>
        <v>3.2227186526942639E-11</v>
      </c>
      <c r="L509" s="41">
        <f>'Exposure Inputs'!$E$64/$K509</f>
        <v>390974247456.13837</v>
      </c>
    </row>
    <row r="510" spans="1:12" s="35" customFormat="1">
      <c r="A510" s="47">
        <f>'Refined Drinking Water Calcs'!A510</f>
        <v>2023</v>
      </c>
      <c r="B510" s="48" t="str">
        <f>'Refined Drinking Water Calcs'!B510</f>
        <v>110043734983</v>
      </c>
      <c r="C510" s="48" t="str">
        <f>'Refined Drinking Water Calcs'!C510</f>
        <v>OWENSBORO EAST WWTP</v>
      </c>
      <c r="D510" s="48" t="str">
        <f>'Refined Drinking Water Calcs'!D510</f>
        <v>Waste Handling, Disposal and Treatment (POTW)</v>
      </c>
      <c r="E510" s="48">
        <f>'Refined Drinking Water Calcs'!G510</f>
        <v>1.8518313681931001E-4</v>
      </c>
      <c r="F510" s="48">
        <f>'Refined Drinking Water Calcs'!F510</f>
        <v>7.9891490379218499E-5</v>
      </c>
      <c r="G510" s="41">
        <f>($E510*'Exposure Inputs'!$C$53*'Exposure Inputs'!$C$49*'Exposure Inputs'!$C$50*'Exposure Inputs'!$C$54*'Exposure Inputs'!$C$55)/'Exposure Inputs'!$C$48</f>
        <v>7.6915815877900421E-10</v>
      </c>
      <c r="H510" s="41">
        <f>'Exposure Inputs'!$E$64/$G510</f>
        <v>16381546312.921907</v>
      </c>
      <c r="I510" s="41">
        <f>($E510*'Exposure Inputs'!$C$53*'Exposure Inputs'!$D$49*'Exposure Inputs'!$D$50*'Exposure Inputs'!$C$54*'Exposure Inputs'!$C$55)/'Exposure Inputs'!$D$48</f>
        <v>5.8888237508540595E-10</v>
      </c>
      <c r="J510" s="41">
        <f>'Exposure Inputs'!$E$64/$I510</f>
        <v>21396463085.132435</v>
      </c>
      <c r="K510" s="41">
        <f>($E510*'Exposure Inputs'!$C$53*'Exposure Inputs'!$E$49*'Exposure Inputs'!$E$50*'Exposure Inputs'!$C$54*'Exposure Inputs'!$C$55)/'Exposure Inputs'!$E$48</f>
        <v>3.572287529887973E-10</v>
      </c>
      <c r="L510" s="41">
        <f>'Exposure Inputs'!$E$64/$K510</f>
        <v>35271516905.009987</v>
      </c>
    </row>
    <row r="511" spans="1:12" s="35" customFormat="1">
      <c r="A511" s="47">
        <f>'Refined Drinking Water Calcs'!A511</f>
        <v>2019</v>
      </c>
      <c r="B511" s="48" t="str">
        <f>'Refined Drinking Water Calcs'!B511</f>
        <v>110070097306</v>
      </c>
      <c r="C511" s="48" t="str">
        <f>'Refined Drinking Water Calcs'!C511</f>
        <v>OXNARD WASTEWATER TREATMENT PLANT (OWTP)</v>
      </c>
      <c r="D511" s="48" t="str">
        <f>'Refined Drinking Water Calcs'!D511</f>
        <v>Waste Handling, Disposal and Treatment (POTW)</v>
      </c>
      <c r="E511" s="48">
        <f>'Refined Drinking Water Calcs'!G511</f>
        <v>0.15489372153820499</v>
      </c>
      <c r="F511" s="48">
        <f>'Refined Drinking Water Calcs'!F511</f>
        <v>0.15489372153820499</v>
      </c>
      <c r="G511" s="41">
        <f>($E511*'Exposure Inputs'!$C$53*'Exposure Inputs'!$C$49*'Exposure Inputs'!$C$50*'Exposure Inputs'!$C$54*'Exposure Inputs'!$C$55)/'Exposure Inputs'!$C$48</f>
        <v>6.4335107240893451E-7</v>
      </c>
      <c r="H511" s="41">
        <f>'Exposure Inputs'!$E$64/$G511</f>
        <v>19584952.198526897</v>
      </c>
      <c r="I511" s="41">
        <f>($E511*'Exposure Inputs'!$C$53*'Exposure Inputs'!$D$49*'Exposure Inputs'!$D$50*'Exposure Inputs'!$C$54*'Exposure Inputs'!$C$55)/'Exposure Inputs'!$D$48</f>
        <v>4.925620344914919E-7</v>
      </c>
      <c r="J511" s="41">
        <f>'Exposure Inputs'!$E$64/$I511</f>
        <v>25580534.263075937</v>
      </c>
      <c r="K511" s="41">
        <f>($E511*'Exposure Inputs'!$C$53*'Exposure Inputs'!$E$49*'Exposure Inputs'!$E$50*'Exposure Inputs'!$C$54*'Exposure Inputs'!$C$55)/'Exposure Inputs'!$E$48</f>
        <v>2.9879875641634109E-7</v>
      </c>
      <c r="L511" s="41">
        <f>'Exposure Inputs'!$E$64/$K511</f>
        <v>42168850.202453233</v>
      </c>
    </row>
    <row r="512" spans="1:12" s="35" customFormat="1">
      <c r="A512" s="47">
        <f>'Refined Drinking Water Calcs'!A512</f>
        <v>2020</v>
      </c>
      <c r="B512" s="48" t="str">
        <f>'Refined Drinking Water Calcs'!B512</f>
        <v>110070097306</v>
      </c>
      <c r="C512" s="48" t="str">
        <f>'Refined Drinking Water Calcs'!C512</f>
        <v>OXNARD WASTEWATER TREATMENT PLANT (OWTP)</v>
      </c>
      <c r="D512" s="48" t="str">
        <f>'Refined Drinking Water Calcs'!D512</f>
        <v>Waste Handling, Disposal and Treatment (POTW)</v>
      </c>
      <c r="E512" s="48">
        <f>'Refined Drinking Water Calcs'!G512</f>
        <v>0.121759542607035</v>
      </c>
      <c r="F512" s="48">
        <f>'Refined Drinking Water Calcs'!F512</f>
        <v>0.121759542607035</v>
      </c>
      <c r="G512" s="41">
        <f>($E512*'Exposure Inputs'!$C$53*'Exposure Inputs'!$C$49*'Exposure Inputs'!$C$50*'Exposure Inputs'!$C$54*'Exposure Inputs'!$C$55)/'Exposure Inputs'!$C$48</f>
        <v>5.0572826021831989E-7</v>
      </c>
      <c r="H512" s="41">
        <f>'Exposure Inputs'!$E$64/$G512</f>
        <v>24914565.768107668</v>
      </c>
      <c r="I512" s="41">
        <f>($E512*'Exposure Inputs'!$C$53*'Exposure Inputs'!$D$49*'Exposure Inputs'!$D$50*'Exposure Inputs'!$C$54*'Exposure Inputs'!$C$55)/'Exposure Inputs'!$D$48</f>
        <v>3.8719534549037133E-7</v>
      </c>
      <c r="J512" s="41">
        <f>'Exposure Inputs'!$E$64/$I512</f>
        <v>32541713.496174589</v>
      </c>
      <c r="K512" s="41">
        <f>($E512*'Exposure Inputs'!$C$53*'Exposure Inputs'!$E$49*'Exposure Inputs'!$E$50*'Exposure Inputs'!$C$54*'Exposure Inputs'!$C$55)/'Exposure Inputs'!$E$48</f>
        <v>2.348810497385521E-7</v>
      </c>
      <c r="L512" s="41">
        <f>'Exposure Inputs'!$E$64/$K512</f>
        <v>53644174.41945681</v>
      </c>
    </row>
    <row r="513" spans="1:12" s="35" customFormat="1">
      <c r="A513" s="47">
        <f>'Refined Drinking Water Calcs'!A513</f>
        <v>2021</v>
      </c>
      <c r="B513" s="48" t="str">
        <f>'Refined Drinking Water Calcs'!B513</f>
        <v>110070097306</v>
      </c>
      <c r="C513" s="48" t="str">
        <f>'Refined Drinking Water Calcs'!C513</f>
        <v>OXNARD WASTEWATER TREATMENT PLANT (OWTP)</v>
      </c>
      <c r="D513" s="48" t="str">
        <f>'Refined Drinking Water Calcs'!D513</f>
        <v>Waste Handling, Disposal and Treatment (POTW)</v>
      </c>
      <c r="E513" s="48">
        <f>'Refined Drinking Water Calcs'!G513</f>
        <v>4.2332951000000001E-2</v>
      </c>
      <c r="F513" s="48">
        <f>'Refined Drinking Water Calcs'!F513</f>
        <v>4.2332951000000001E-2</v>
      </c>
      <c r="G513" s="41">
        <f>($E513*'Exposure Inputs'!$C$53*'Exposure Inputs'!$C$49*'Exposure Inputs'!$C$50*'Exposure Inputs'!$C$54*'Exposure Inputs'!$C$55)/'Exposure Inputs'!$C$48</f>
        <v>1.7582991197849998E-7</v>
      </c>
      <c r="H513" s="41">
        <f>'Exposure Inputs'!$E$64/$G513</f>
        <v>71660162.131803229</v>
      </c>
      <c r="I513" s="41">
        <f>($E513*'Exposure Inputs'!$C$53*'Exposure Inputs'!$D$49*'Exposure Inputs'!$D$50*'Exposure Inputs'!$C$54*'Exposure Inputs'!$C$55)/'Exposure Inputs'!$D$48</f>
        <v>1.3461878418000001E-7</v>
      </c>
      <c r="J513" s="41">
        <f>'Exposure Inputs'!$E$64/$I513</f>
        <v>93597636.293850526</v>
      </c>
      <c r="K513" s="41">
        <f>($E513*'Exposure Inputs'!$C$53*'Exposure Inputs'!$E$49*'Exposure Inputs'!$E$50*'Exposure Inputs'!$C$54*'Exposure Inputs'!$C$55)/'Exposure Inputs'!$E$48</f>
        <v>8.1662658683773592E-8</v>
      </c>
      <c r="L513" s="41">
        <f>'Exposure Inputs'!$E$64/$K513</f>
        <v>154293286.59003881</v>
      </c>
    </row>
    <row r="514" spans="1:12" s="35" customFormat="1">
      <c r="A514" s="47">
        <f>'Refined Drinking Water Calcs'!A514</f>
        <v>2022</v>
      </c>
      <c r="B514" s="48" t="str">
        <f>'Refined Drinking Water Calcs'!B514</f>
        <v>110070097306</v>
      </c>
      <c r="C514" s="48" t="str">
        <f>'Refined Drinking Water Calcs'!C514</f>
        <v>OXNARD WASTEWATER TREATMENT PLANT (OWTP)</v>
      </c>
      <c r="D514" s="48" t="str">
        <f>'Refined Drinking Water Calcs'!D514</f>
        <v>Waste Handling, Disposal and Treatment (POTW)</v>
      </c>
      <c r="E514" s="48">
        <f>'Refined Drinking Water Calcs'!G514</f>
        <v>2.3733925999999999E-2</v>
      </c>
      <c r="F514" s="48">
        <f>'Refined Drinking Water Calcs'!F514</f>
        <v>2.3733925999999999E-2</v>
      </c>
      <c r="G514" s="41">
        <f>($E514*'Exposure Inputs'!$C$53*'Exposure Inputs'!$C$49*'Exposure Inputs'!$C$50*'Exposure Inputs'!$C$54*'Exposure Inputs'!$C$55)/'Exposure Inputs'!$C$48</f>
        <v>9.8578861640999989E-8</v>
      </c>
      <c r="H514" s="41">
        <f>'Exposure Inputs'!$E$64/$G514</f>
        <v>127816448.57988019</v>
      </c>
      <c r="I514" s="41">
        <f>($E514*'Exposure Inputs'!$C$53*'Exposure Inputs'!$D$49*'Exposure Inputs'!$D$50*'Exposure Inputs'!$C$54*'Exposure Inputs'!$C$55)/'Exposure Inputs'!$D$48</f>
        <v>7.5473884680000016E-8</v>
      </c>
      <c r="J514" s="41">
        <f>'Exposure Inputs'!$E$64/$I514</f>
        <v>166945163.26306045</v>
      </c>
      <c r="K514" s="41">
        <f>($E514*'Exposure Inputs'!$C$53*'Exposure Inputs'!$E$49*'Exposure Inputs'!$E$50*'Exposure Inputs'!$C$54*'Exposure Inputs'!$C$55)/'Exposure Inputs'!$E$48</f>
        <v>4.5784086683773583E-8</v>
      </c>
      <c r="L514" s="41">
        <f>'Exposure Inputs'!$E$64/$K514</f>
        <v>275204790.84855455</v>
      </c>
    </row>
    <row r="515" spans="1:12" s="35" customFormat="1">
      <c r="A515" s="47">
        <f>'Refined Drinking Water Calcs'!A515</f>
        <v>2023</v>
      </c>
      <c r="B515" s="48" t="str">
        <f>'Refined Drinking Water Calcs'!B515</f>
        <v>110070097306</v>
      </c>
      <c r="C515" s="48" t="str">
        <f>'Refined Drinking Water Calcs'!C515</f>
        <v>OXNARD WASTEWATER TREATMENT PLANT (OWTP)</v>
      </c>
      <c r="D515" s="48" t="str">
        <f>'Refined Drinking Water Calcs'!D515</f>
        <v>Waste Handling, Disposal and Treatment (POTW)</v>
      </c>
      <c r="E515" s="48">
        <f>'Refined Drinking Water Calcs'!G515</f>
        <v>0.185625142284744</v>
      </c>
      <c r="F515" s="48">
        <f>'Refined Drinking Water Calcs'!F515</f>
        <v>0.185625142284744</v>
      </c>
      <c r="G515" s="41">
        <f>($E515*'Exposure Inputs'!$C$53*'Exposure Inputs'!$C$49*'Exposure Inputs'!$C$50*'Exposure Inputs'!$C$54*'Exposure Inputs'!$C$55)/'Exposure Inputs'!$C$48</f>
        <v>7.7099402847968423E-7</v>
      </c>
      <c r="H515" s="41">
        <f>'Exposure Inputs'!$E$64/$G515</f>
        <v>16342539.026982892</v>
      </c>
      <c r="I515" s="41">
        <f>($E515*'Exposure Inputs'!$C$53*'Exposure Inputs'!$D$49*'Exposure Inputs'!$D$50*'Exposure Inputs'!$C$54*'Exposure Inputs'!$C$55)/'Exposure Inputs'!$D$48</f>
        <v>5.9028795246548601E-7</v>
      </c>
      <c r="J515" s="41">
        <f>'Exposure Inputs'!$E$64/$I515</f>
        <v>21345514.417790391</v>
      </c>
      <c r="K515" s="41">
        <f>($E515*'Exposure Inputs'!$C$53*'Exposure Inputs'!$E$49*'Exposure Inputs'!$E$50*'Exposure Inputs'!$C$54*'Exposure Inputs'!$C$55)/'Exposure Inputs'!$E$48</f>
        <v>3.5808140655079668E-7</v>
      </c>
      <c r="L515" s="41">
        <f>'Exposure Inputs'!$E$64/$K515</f>
        <v>35187529.342472546</v>
      </c>
    </row>
    <row r="516" spans="1:12" s="35" customFormat="1">
      <c r="A516" s="47">
        <f>'Refined Drinking Water Calcs'!A516</f>
        <v>2020</v>
      </c>
      <c r="B516" s="48" t="str">
        <f>'Refined Drinking Water Calcs'!B516</f>
        <v>110006367136</v>
      </c>
      <c r="C516" s="48" t="str">
        <f>'Refined Drinking Water Calcs'!C516</f>
        <v>PADUCAH/MCCRACKEN COUNTY JSA - REIDLAND</v>
      </c>
      <c r="D516" s="48" t="str">
        <f>'Refined Drinking Water Calcs'!D516</f>
        <v>Waste Handling, Disposal and Treatment (POTW)</v>
      </c>
      <c r="E516" s="48">
        <f>'Refined Drinking Water Calcs'!G516</f>
        <v>0.50434696840840398</v>
      </c>
      <c r="F516" s="48">
        <f>'Refined Drinking Water Calcs'!F516</f>
        <v>0.34778480279484297</v>
      </c>
      <c r="G516" s="41">
        <f>($E516*'Exposure Inputs'!$C$53*'Exposure Inputs'!$C$49*'Exposure Inputs'!$C$50*'Exposure Inputs'!$C$54*'Exposure Inputs'!$C$55)/'Exposure Inputs'!$C$48</f>
        <v>2.0948051332843055E-6</v>
      </c>
      <c r="H516" s="41">
        <f>'Exposure Inputs'!$E$64/$G516</f>
        <v>6014879.2839004071</v>
      </c>
      <c r="I516" s="41">
        <f>($E516*'Exposure Inputs'!$C$53*'Exposure Inputs'!$D$49*'Exposure Inputs'!$D$50*'Exposure Inputs'!$C$54*'Exposure Inputs'!$C$55)/'Exposure Inputs'!$D$48</f>
        <v>1.6038233595387247E-6</v>
      </c>
      <c r="J516" s="41">
        <f>'Exposure Inputs'!$E$64/$I516</f>
        <v>7856226.7627925575</v>
      </c>
      <c r="K516" s="41">
        <f>($E516*'Exposure Inputs'!$C$53*'Exposure Inputs'!$E$49*'Exposure Inputs'!$E$50*'Exposure Inputs'!$C$54*'Exposure Inputs'!$C$55)/'Exposure Inputs'!$E$48</f>
        <v>9.7291385000141929E-7</v>
      </c>
      <c r="L516" s="41">
        <f>'Exposure Inputs'!$E$64/$K516</f>
        <v>12950786.95814806</v>
      </c>
    </row>
    <row r="517" spans="1:12" s="35" customFormat="1">
      <c r="A517" s="47">
        <f>'Refined Drinking Water Calcs'!A517</f>
        <v>2021</v>
      </c>
      <c r="B517" s="48" t="str">
        <f>'Refined Drinking Water Calcs'!B517</f>
        <v>110006367136</v>
      </c>
      <c r="C517" s="48" t="str">
        <f>'Refined Drinking Water Calcs'!C517</f>
        <v>PADUCAH/MCCRACKEN COUNTY JSA - REIDLAND</v>
      </c>
      <c r="D517" s="48" t="str">
        <f>'Refined Drinking Water Calcs'!D517</f>
        <v>Waste Handling, Disposal and Treatment (POTW)</v>
      </c>
      <c r="E517" s="48">
        <f>'Refined Drinking Water Calcs'!G517</f>
        <v>1.2083312789855001</v>
      </c>
      <c r="F517" s="48">
        <f>'Refined Drinking Water Calcs'!F517</f>
        <v>0.83323442371228196</v>
      </c>
      <c r="G517" s="41">
        <f>($E517*'Exposure Inputs'!$C$53*'Exposure Inputs'!$C$49*'Exposure Inputs'!$C$50*'Exposure Inputs'!$C$54*'Exposure Inputs'!$C$55)/'Exposure Inputs'!$C$48</f>
        <v>5.0188039672662748E-6</v>
      </c>
      <c r="H517" s="41">
        <f>'Exposure Inputs'!$E$64/$G517</f>
        <v>2510558.3087484441</v>
      </c>
      <c r="I517" s="41">
        <f>($E517*'Exposure Inputs'!$C$53*'Exposure Inputs'!$D$49*'Exposure Inputs'!$D$50*'Exposure Inputs'!$C$54*'Exposure Inputs'!$C$55)/'Exposure Inputs'!$D$48</f>
        <v>3.842493467173891E-6</v>
      </c>
      <c r="J517" s="41">
        <f>'Exposure Inputs'!$E$64/$I517</f>
        <v>3279120.7343983208</v>
      </c>
      <c r="K517" s="41">
        <f>($E517*'Exposure Inputs'!$C$53*'Exposure Inputs'!$E$49*'Exposure Inputs'!$E$50*'Exposure Inputs'!$C$54*'Exposure Inputs'!$C$55)/'Exposure Inputs'!$E$48</f>
        <v>2.3309394332731611E-6</v>
      </c>
      <c r="L517" s="41">
        <f>'Exposure Inputs'!$E$64/$K517</f>
        <v>5405545.8585239928</v>
      </c>
    </row>
    <row r="518" spans="1:12" s="35" customFormat="1">
      <c r="A518" s="47">
        <f>'Refined Drinking Water Calcs'!A518</f>
        <v>2022</v>
      </c>
      <c r="B518" s="48" t="str">
        <f>'Refined Drinking Water Calcs'!B518</f>
        <v>110006367136</v>
      </c>
      <c r="C518" s="48" t="str">
        <f>'Refined Drinking Water Calcs'!C518</f>
        <v>PADUCAH/MCCRACKEN COUNTY JSA - REIDLAND</v>
      </c>
      <c r="D518" s="48" t="str">
        <f>'Refined Drinking Water Calcs'!D518</f>
        <v>Waste Handling, Disposal and Treatment (POTW)</v>
      </c>
      <c r="E518" s="48">
        <f>'Refined Drinking Water Calcs'!G518</f>
        <v>1.01289682822021</v>
      </c>
      <c r="F518" s="48">
        <f>'Refined Drinking Water Calcs'!F518</f>
        <v>0.69846781227964205</v>
      </c>
      <c r="G518" s="41">
        <f>($E518*'Exposure Inputs'!$C$53*'Exposure Inputs'!$C$49*'Exposure Inputs'!$C$50*'Exposure Inputs'!$C$54*'Exposure Inputs'!$C$55)/'Exposure Inputs'!$C$48</f>
        <v>4.2070669760126424E-6</v>
      </c>
      <c r="H518" s="41">
        <f>'Exposure Inputs'!$E$64/$G518</f>
        <v>2994960.639286513</v>
      </c>
      <c r="I518" s="41">
        <f>($E518*'Exposure Inputs'!$C$53*'Exposure Inputs'!$D$49*'Exposure Inputs'!$D$50*'Exposure Inputs'!$C$54*'Exposure Inputs'!$C$55)/'Exposure Inputs'!$D$48</f>
        <v>3.2210119137402679E-6</v>
      </c>
      <c r="J518" s="41">
        <f>'Exposure Inputs'!$E$64/$I518</f>
        <v>3911814.1557473368</v>
      </c>
      <c r="K518" s="41">
        <f>($E518*'Exposure Inputs'!$C$53*'Exposure Inputs'!$E$49*'Exposure Inputs'!$E$50*'Exposure Inputs'!$C$54*'Exposure Inputs'!$C$55)/'Exposure Inputs'!$E$48</f>
        <v>1.9539353154195146E-6</v>
      </c>
      <c r="L518" s="41">
        <f>'Exposure Inputs'!$E$64/$K518</f>
        <v>6448524.6264637727</v>
      </c>
    </row>
    <row r="519" spans="1:12" s="35" customFormat="1">
      <c r="A519" s="47">
        <f>'Refined Drinking Water Calcs'!A519</f>
        <v>2023</v>
      </c>
      <c r="B519" s="48" t="str">
        <f>'Refined Drinking Water Calcs'!B519</f>
        <v>110006367136</v>
      </c>
      <c r="C519" s="48" t="str">
        <f>'Refined Drinking Water Calcs'!C519</f>
        <v>PADUCAH/MCCRACKEN COUNTY JSA - REIDLAND</v>
      </c>
      <c r="D519" s="48" t="str">
        <f>'Refined Drinking Water Calcs'!D519</f>
        <v>Waste Handling, Disposal and Treatment (POTW)</v>
      </c>
      <c r="E519" s="48">
        <f>'Refined Drinking Water Calcs'!G519</f>
        <v>1.2440558554073999</v>
      </c>
      <c r="F519" s="48">
        <f>'Refined Drinking Water Calcs'!F519</f>
        <v>0.85786918022727798</v>
      </c>
      <c r="G519" s="41">
        <f>($E519*'Exposure Inputs'!$C$53*'Exposure Inputs'!$C$49*'Exposure Inputs'!$C$50*'Exposure Inputs'!$C$54*'Exposure Inputs'!$C$55)/'Exposure Inputs'!$C$48</f>
        <v>5.1671859954346359E-6</v>
      </c>
      <c r="H519" s="41">
        <f>'Exposure Inputs'!$E$64/$G519</f>
        <v>2438464.5745542115</v>
      </c>
      <c r="I519" s="41">
        <f>($E519*'Exposure Inputs'!$C$53*'Exposure Inputs'!$D$49*'Exposure Inputs'!$D$50*'Exposure Inputs'!$C$54*'Exposure Inputs'!$C$55)/'Exposure Inputs'!$D$48</f>
        <v>3.956097620195532E-6</v>
      </c>
      <c r="J519" s="41">
        <f>'Exposure Inputs'!$E$64/$I519</f>
        <v>3184956.7957267035</v>
      </c>
      <c r="K519" s="41">
        <f>($E519*'Exposure Inputs'!$C$53*'Exposure Inputs'!$E$49*'Exposure Inputs'!$E$50*'Exposure Inputs'!$C$54*'Exposure Inputs'!$C$55)/'Exposure Inputs'!$E$48</f>
        <v>2.3998541633368412E-6</v>
      </c>
      <c r="L519" s="41">
        <f>'Exposure Inputs'!$E$64/$K519</f>
        <v>5250319.0370870363</v>
      </c>
    </row>
    <row r="520" spans="1:12" s="35" customFormat="1">
      <c r="A520" s="47">
        <f>'Refined Drinking Water Calcs'!A520</f>
        <v>2021</v>
      </c>
      <c r="B520" s="48" t="str">
        <f>'Refined Drinking Water Calcs'!B520</f>
        <v>110000520026</v>
      </c>
      <c r="C520" s="48" t="str">
        <f>'Refined Drinking Water Calcs'!C520</f>
        <v>PARADISE ID WTP, MAGALIA</v>
      </c>
      <c r="D520" s="48" t="str">
        <f>'Refined Drinking Water Calcs'!D520</f>
        <v>Waste Handling, Disposal and Treatment (POTW)</v>
      </c>
      <c r="E520" s="48">
        <f>'Refined Drinking Water Calcs'!G520</f>
        <v>3.2081392E-2</v>
      </c>
      <c r="F520" s="48">
        <f>'Refined Drinking Water Calcs'!F520</f>
        <v>6.4718099999999997E-3</v>
      </c>
      <c r="G520" s="41">
        <f>($E520*'Exposure Inputs'!$C$53*'Exposure Inputs'!$C$49*'Exposure Inputs'!$C$50*'Exposure Inputs'!$C$54*'Exposure Inputs'!$C$55)/'Exposure Inputs'!$C$48</f>
        <v>1.3325006167200004E-7</v>
      </c>
      <c r="H520" s="41">
        <f>'Exposure Inputs'!$E$64/$G520</f>
        <v>94559055.672449648</v>
      </c>
      <c r="I520" s="41">
        <f>($E520*'Exposure Inputs'!$C$53*'Exposure Inputs'!$D$49*'Exposure Inputs'!$D$50*'Exposure Inputs'!$C$54*'Exposure Inputs'!$C$55)/'Exposure Inputs'!$D$48</f>
        <v>1.0201882656000004E-7</v>
      </c>
      <c r="J520" s="41">
        <f>'Exposure Inputs'!$E$64/$I520</f>
        <v>123506615.64010048</v>
      </c>
      <c r="K520" s="41">
        <f>($E520*'Exposure Inputs'!$C$53*'Exposure Inputs'!$E$49*'Exposure Inputs'!$E$50*'Exposure Inputs'!$C$54*'Exposure Inputs'!$C$55)/'Exposure Inputs'!$E$48</f>
        <v>6.188682109584906E-8</v>
      </c>
      <c r="L520" s="41">
        <f>'Exposure Inputs'!$E$64/$K520</f>
        <v>203597466.74474317</v>
      </c>
    </row>
    <row r="521" spans="1:12" s="35" customFormat="1">
      <c r="A521" s="47">
        <f>'Refined Drinking Water Calcs'!A521</f>
        <v>2019</v>
      </c>
      <c r="B521" s="48" t="str">
        <f>'Refined Drinking Water Calcs'!B521</f>
        <v>110000551082</v>
      </c>
      <c r="C521" s="48" t="str">
        <f>'Refined Drinking Water Calcs'!C521</f>
        <v>PARIS STP</v>
      </c>
      <c r="D521" s="48" t="str">
        <f>'Refined Drinking Water Calcs'!D521</f>
        <v>Waste Handling, Disposal and Treatment (POTW)</v>
      </c>
      <c r="E521" s="48">
        <f>'Refined Drinking Water Calcs'!G521</f>
        <v>8.8432817999999996E-2</v>
      </c>
      <c r="F521" s="48">
        <f>'Refined Drinking Water Calcs'!F521</f>
        <v>4.9163745455068998E-2</v>
      </c>
      <c r="G521" s="41">
        <f>($E521*'Exposure Inputs'!$C$53*'Exposure Inputs'!$C$49*'Exposure Inputs'!$C$50*'Exposure Inputs'!$C$54*'Exposure Inputs'!$C$55)/'Exposure Inputs'!$C$48</f>
        <v>3.6730570956300001E-7</v>
      </c>
      <c r="H521" s="41">
        <f>'Exposure Inputs'!$E$64/$G521</f>
        <v>34303850.095308296</v>
      </c>
      <c r="I521" s="41">
        <f>($E521*'Exposure Inputs'!$C$53*'Exposure Inputs'!$D$49*'Exposure Inputs'!$D$50*'Exposure Inputs'!$C$54*'Exposure Inputs'!$C$55)/'Exposure Inputs'!$D$48</f>
        <v>2.8121636124000002E-7</v>
      </c>
      <c r="J521" s="41">
        <f>'Exposure Inputs'!$E$64/$I521</f>
        <v>44805358.921655037</v>
      </c>
      <c r="K521" s="41">
        <f>($E521*'Exposure Inputs'!$C$53*'Exposure Inputs'!$E$49*'Exposure Inputs'!$E$50*'Exposure Inputs'!$C$54*'Exposure Inputs'!$C$55)/'Exposure Inputs'!$E$48</f>
        <v>1.7059191155320753E-7</v>
      </c>
      <c r="L521" s="41">
        <f>'Exposure Inputs'!$E$64/$K521</f>
        <v>73860477.236460686</v>
      </c>
    </row>
    <row r="522" spans="1:12" s="35" customFormat="1">
      <c r="A522" s="47">
        <f>'Refined Drinking Water Calcs'!A522</f>
        <v>2021</v>
      </c>
      <c r="B522" s="48" t="str">
        <f>'Refined Drinking Water Calcs'!B522</f>
        <v>110000551082</v>
      </c>
      <c r="C522" s="48" t="str">
        <f>'Refined Drinking Water Calcs'!C522</f>
        <v>PARIS STP</v>
      </c>
      <c r="D522" s="48" t="str">
        <f>'Refined Drinking Water Calcs'!D522</f>
        <v>Waste Handling, Disposal and Treatment (POTW)</v>
      </c>
      <c r="E522" s="48">
        <f>'Refined Drinking Water Calcs'!G522</f>
        <v>6.7108592999999994E-2</v>
      </c>
      <c r="F522" s="48">
        <f>'Refined Drinking Water Calcs'!F522</f>
        <v>3.7308658000000001E-2</v>
      </c>
      <c r="G522" s="41">
        <f>($E522*'Exposure Inputs'!$C$53*'Exposure Inputs'!$C$49*'Exposure Inputs'!$C$50*'Exposure Inputs'!$C$54*'Exposure Inputs'!$C$55)/'Exposure Inputs'!$C$48</f>
        <v>2.7873554102549997E-7</v>
      </c>
      <c r="H522" s="41">
        <f>'Exposure Inputs'!$E$64/$G522</f>
        <v>45204138.495016307</v>
      </c>
      <c r="I522" s="41">
        <f>($E522*'Exposure Inputs'!$C$53*'Exposure Inputs'!$D$49*'Exposure Inputs'!$D$50*'Exposure Inputs'!$C$54*'Exposure Inputs'!$C$55)/'Exposure Inputs'!$D$48</f>
        <v>2.1340532574E-7</v>
      </c>
      <c r="J522" s="41">
        <f>'Exposure Inputs'!$E$64/$I522</f>
        <v>59042575.232405722</v>
      </c>
      <c r="K522" s="41">
        <f>($E522*'Exposure Inputs'!$C$53*'Exposure Inputs'!$E$49*'Exposure Inputs'!$E$50*'Exposure Inputs'!$C$54*'Exposure Inputs'!$C$55)/'Exposure Inputs'!$E$48</f>
        <v>1.2945627449660378E-7</v>
      </c>
      <c r="L522" s="41">
        <f>'Exposure Inputs'!$E$64/$K522</f>
        <v>97330160.697081968</v>
      </c>
    </row>
    <row r="523" spans="1:12" s="35" customFormat="1">
      <c r="A523" s="47">
        <f>'Refined Drinking Water Calcs'!A523</f>
        <v>2019</v>
      </c>
      <c r="B523" s="48" t="str">
        <f>'Refined Drinking Water Calcs'!B523</f>
        <v>110006644872</v>
      </c>
      <c r="C523" s="48" t="str">
        <f>'Refined Drinking Water Calcs'!C523</f>
        <v>PIKEVILLE WWTP</v>
      </c>
      <c r="D523" s="48" t="str">
        <f>'Refined Drinking Water Calcs'!D523</f>
        <v>Waste Handling, Disposal and Treatment (POTW)</v>
      </c>
      <c r="E523" s="48">
        <f>'Refined Drinking Water Calcs'!G523</f>
        <v>1.8003667000000001E-2</v>
      </c>
      <c r="F523" s="48">
        <f>'Refined Drinking Water Calcs'!F523</f>
        <v>9.0269800000000004E-3</v>
      </c>
      <c r="G523" s="41">
        <f>($E523*'Exposure Inputs'!$C$53*'Exposure Inputs'!$C$49*'Exposure Inputs'!$C$50*'Exposure Inputs'!$C$54*'Exposure Inputs'!$C$55)/'Exposure Inputs'!$C$48</f>
        <v>7.4778230884500017E-8</v>
      </c>
      <c r="H523" s="41">
        <f>'Exposure Inputs'!$E$64/$G523</f>
        <v>168498236.06366861</v>
      </c>
      <c r="I523" s="41">
        <f>($E523*'Exposure Inputs'!$C$53*'Exposure Inputs'!$D$49*'Exposure Inputs'!$D$50*'Exposure Inputs'!$C$54*'Exposure Inputs'!$C$55)/'Exposure Inputs'!$D$48</f>
        <v>5.7251661060000012E-8</v>
      </c>
      <c r="J523" s="41">
        <f>'Exposure Inputs'!$E$64/$I523</f>
        <v>220080950.78315964</v>
      </c>
      <c r="K523" s="41">
        <f>($E523*'Exposure Inputs'!$C$53*'Exposure Inputs'!$E$49*'Exposure Inputs'!$E$50*'Exposure Inputs'!$C$54*'Exposure Inputs'!$C$55)/'Exposure Inputs'!$E$48</f>
        <v>3.4730092718490566E-8</v>
      </c>
      <c r="L523" s="41">
        <f>'Exposure Inputs'!$E$64/$K523</f>
        <v>362797764.52458662</v>
      </c>
    </row>
    <row r="524" spans="1:12" s="35" customFormat="1">
      <c r="A524" s="47">
        <f>'Refined Drinking Water Calcs'!A524</f>
        <v>2020</v>
      </c>
      <c r="B524" s="48" t="str">
        <f>'Refined Drinking Water Calcs'!B524</f>
        <v>110006644872</v>
      </c>
      <c r="C524" s="48" t="str">
        <f>'Refined Drinking Water Calcs'!C524</f>
        <v>PIKEVILLE WWTP</v>
      </c>
      <c r="D524" s="48" t="str">
        <f>'Refined Drinking Water Calcs'!D524</f>
        <v>Waste Handling, Disposal and Treatment (POTW)</v>
      </c>
      <c r="E524" s="48">
        <f>'Refined Drinking Water Calcs'!G524</f>
        <v>3.207335E-3</v>
      </c>
      <c r="F524" s="48">
        <f>'Refined Drinking Water Calcs'!F524</f>
        <v>1.6081470000000001E-3</v>
      </c>
      <c r="G524" s="41">
        <f>($E524*'Exposure Inputs'!$C$53*'Exposure Inputs'!$C$49*'Exposure Inputs'!$C$50*'Exposure Inputs'!$C$54*'Exposure Inputs'!$C$55)/'Exposure Inputs'!$C$48</f>
        <v>1.33216659225E-8</v>
      </c>
      <c r="H524" s="41">
        <f>'Exposure Inputs'!$E$64/$G524</f>
        <v>945827651.98449218</v>
      </c>
      <c r="I524" s="41">
        <f>($E524*'Exposure Inputs'!$C$53*'Exposure Inputs'!$D$49*'Exposure Inputs'!$D$50*'Exposure Inputs'!$C$54*'Exposure Inputs'!$C$55)/'Exposure Inputs'!$D$48</f>
        <v>1.0199325299999999E-8</v>
      </c>
      <c r="J524" s="41">
        <f>'Exposure Inputs'!$E$64/$I524</f>
        <v>1235375834.1250279</v>
      </c>
      <c r="K524" s="41">
        <f>($E524*'Exposure Inputs'!$C$53*'Exposure Inputs'!$E$49*'Exposure Inputs'!$E$50*'Exposure Inputs'!$C$54*'Exposure Inputs'!$C$55)/'Exposure Inputs'!$E$48</f>
        <v>6.1871307622641509E-9</v>
      </c>
      <c r="L524" s="41">
        <f>'Exposure Inputs'!$E$64/$K524</f>
        <v>2036485163.1791098</v>
      </c>
    </row>
    <row r="525" spans="1:12" s="35" customFormat="1">
      <c r="A525" s="47">
        <f>'Refined Drinking Water Calcs'!A525</f>
        <v>2023</v>
      </c>
      <c r="B525" s="48" t="str">
        <f>'Refined Drinking Water Calcs'!B525</f>
        <v>110006644872</v>
      </c>
      <c r="C525" s="48" t="str">
        <f>'Refined Drinking Water Calcs'!C525</f>
        <v>PIKEVILLE WWTP</v>
      </c>
      <c r="D525" s="48" t="str">
        <f>'Refined Drinking Water Calcs'!D525</f>
        <v>Waste Handling, Disposal and Treatment (POTW)</v>
      </c>
      <c r="E525" s="48">
        <f>'Refined Drinking Water Calcs'!G525</f>
        <v>2.8755477895696799E-6</v>
      </c>
      <c r="F525" s="48">
        <f>'Refined Drinking Water Calcs'!F525</f>
        <v>1.44179030714436E-6</v>
      </c>
      <c r="G525" s="41">
        <f>($E525*'Exposure Inputs'!$C$53*'Exposure Inputs'!$C$49*'Exposure Inputs'!$C$50*'Exposure Inputs'!$C$54*'Exposure Inputs'!$C$55)/'Exposure Inputs'!$C$48</f>
        <v>1.1943587743977667E-11</v>
      </c>
      <c r="H525" s="41">
        <f>'Exposure Inputs'!$E$64/$G525</f>
        <v>1054959386584.0953</v>
      </c>
      <c r="I525" s="41">
        <f>($E525*'Exposure Inputs'!$C$53*'Exposure Inputs'!$D$49*'Exposure Inputs'!$D$50*'Exposure Inputs'!$C$54*'Exposure Inputs'!$C$55)/'Exposure Inputs'!$D$48</f>
        <v>9.1442419708315822E-12</v>
      </c>
      <c r="J525" s="41">
        <f>'Exposure Inputs'!$E$64/$I525</f>
        <v>1377916293137.4343</v>
      </c>
      <c r="K525" s="41">
        <f>($E525*'Exposure Inputs'!$C$53*'Exposure Inputs'!$E$49*'Exposure Inputs'!$E$50*'Exposure Inputs'!$C$54*'Exposure Inputs'!$C$55)/'Exposure Inputs'!$E$48</f>
        <v>5.5470944529359266E-12</v>
      </c>
      <c r="L525" s="41">
        <f>'Exposure Inputs'!$E$64/$K525</f>
        <v>2271459429238.8804</v>
      </c>
    </row>
    <row r="526" spans="1:12" s="35" customFormat="1">
      <c r="A526" s="47">
        <f>'Refined Drinking Water Calcs'!A526</f>
        <v>2019</v>
      </c>
      <c r="B526" s="48" t="str">
        <f>'Refined Drinking Water Calcs'!B526</f>
        <v>110010058757</v>
      </c>
      <c r="C526" s="48" t="str">
        <f>'Refined Drinking Water Calcs'!C526</f>
        <v>PORTOLA WWTP</v>
      </c>
      <c r="D526" s="48" t="str">
        <f>'Refined Drinking Water Calcs'!D526</f>
        <v>Waste Handling, Disposal and Treatment (POTW)</v>
      </c>
      <c r="E526" s="48">
        <f>'Refined Drinking Water Calcs'!G526</f>
        <v>2.07072172594037E-4</v>
      </c>
      <c r="F526" s="48">
        <f>'Refined Drinking Water Calcs'!F526</f>
        <v>8.6842159708889105E-5</v>
      </c>
      <c r="G526" s="41">
        <f>($E526*'Exposure Inputs'!$C$53*'Exposure Inputs'!$C$49*'Exposure Inputs'!$C$50*'Exposure Inputs'!$C$54*'Exposure Inputs'!$C$55)/'Exposure Inputs'!$C$48</f>
        <v>8.6007426886933293E-10</v>
      </c>
      <c r="H526" s="41">
        <f>'Exposure Inputs'!$E$64/$G526</f>
        <v>14649897637.9844</v>
      </c>
      <c r="I526" s="41">
        <f>($E526*'Exposure Inputs'!$C$53*'Exposure Inputs'!$D$49*'Exposure Inputs'!$D$50*'Exposure Inputs'!$C$54*'Exposure Inputs'!$C$55)/'Exposure Inputs'!$D$48</f>
        <v>6.5848950884903779E-10</v>
      </c>
      <c r="J526" s="41">
        <f>'Exposure Inputs'!$E$64/$I526</f>
        <v>19134701207.348492</v>
      </c>
      <c r="K526" s="41">
        <f>($E526*'Exposure Inputs'!$C$53*'Exposure Inputs'!$E$49*'Exposure Inputs'!$E$50*'Exposure Inputs'!$C$54*'Exposure Inputs'!$C$55)/'Exposure Inputs'!$E$48</f>
        <v>3.9945394200027066E-10</v>
      </c>
      <c r="L526" s="41">
        <f>'Exposure Inputs'!$E$64/$K526</f>
        <v>31543060851.785168</v>
      </c>
    </row>
    <row r="527" spans="1:12" s="35" customFormat="1">
      <c r="A527" s="47">
        <f>'Refined Drinking Water Calcs'!A527</f>
        <v>2019</v>
      </c>
      <c r="B527" s="48" t="str">
        <f>'Refined Drinking Water Calcs'!B527</f>
        <v>110000732253</v>
      </c>
      <c r="C527" s="48" t="str">
        <f>'Refined Drinking Water Calcs'!C527</f>
        <v>RADCLIFF STP</v>
      </c>
      <c r="D527" s="48" t="str">
        <f>'Refined Drinking Water Calcs'!D527</f>
        <v>Waste Handling, Disposal and Treatment (POTW)</v>
      </c>
      <c r="E527" s="48">
        <f>'Refined Drinking Water Calcs'!G527</f>
        <v>3.723491278</v>
      </c>
      <c r="F527" s="48">
        <f>'Refined Drinking Water Calcs'!F527</f>
        <v>3.723491278</v>
      </c>
      <c r="G527" s="41">
        <f>($E527*'Exposure Inputs'!$C$53*'Exposure Inputs'!$C$49*'Exposure Inputs'!$C$50*'Exposure Inputs'!$C$54*'Exposure Inputs'!$C$55)/'Exposure Inputs'!$C$48</f>
        <v>1.5465521023173002E-5</v>
      </c>
      <c r="H527" s="41">
        <f>'Exposure Inputs'!$E$64/$G527</f>
        <v>814715.51984059217</v>
      </c>
      <c r="I527" s="41">
        <f>($E527*'Exposure Inputs'!$C$53*'Exposure Inputs'!$D$49*'Exposure Inputs'!$D$50*'Exposure Inputs'!$C$54*'Exposure Inputs'!$C$55)/'Exposure Inputs'!$D$48</f>
        <v>1.1840702264040001E-5</v>
      </c>
      <c r="J527" s="41">
        <f>'Exposure Inputs'!$E$64/$I527</f>
        <v>1064126.0728483961</v>
      </c>
      <c r="K527" s="41">
        <f>($E527*'Exposure Inputs'!$C$53*'Exposure Inputs'!$E$49*'Exposure Inputs'!$E$50*'Exposure Inputs'!$C$54*'Exposure Inputs'!$C$55)/'Exposure Inputs'!$E$48</f>
        <v>7.1828254389192453E-6</v>
      </c>
      <c r="L527" s="41">
        <f>'Exposure Inputs'!$E$64/$K527</f>
        <v>1754184.3536567753</v>
      </c>
    </row>
    <row r="528" spans="1:12" s="35" customFormat="1">
      <c r="A528" s="47">
        <f>'Refined Drinking Water Calcs'!A528</f>
        <v>2020</v>
      </c>
      <c r="B528" s="48" t="str">
        <f>'Refined Drinking Water Calcs'!B528</f>
        <v>110000732253</v>
      </c>
      <c r="C528" s="48" t="str">
        <f>'Refined Drinking Water Calcs'!C528</f>
        <v>RADCLIFF STP</v>
      </c>
      <c r="D528" s="48" t="str">
        <f>'Refined Drinking Water Calcs'!D528</f>
        <v>Waste Handling, Disposal and Treatment (POTW)</v>
      </c>
      <c r="E528" s="48">
        <f>'Refined Drinking Water Calcs'!G528</f>
        <v>2.2721381003213601</v>
      </c>
      <c r="F528" s="48">
        <f>'Refined Drinking Water Calcs'!F528</f>
        <v>2.2721381003213601</v>
      </c>
      <c r="G528" s="41">
        <f>($E528*'Exposure Inputs'!$C$53*'Exposure Inputs'!$C$49*'Exposure Inputs'!$C$50*'Exposure Inputs'!$C$54*'Exposure Inputs'!$C$55)/'Exposure Inputs'!$C$48</f>
        <v>9.4373255996847682E-6</v>
      </c>
      <c r="H528" s="41">
        <f>'Exposure Inputs'!$E$64/$G528</f>
        <v>1335124.0101772978</v>
      </c>
      <c r="I528" s="41">
        <f>($E528*'Exposure Inputs'!$C$53*'Exposure Inputs'!$D$49*'Exposure Inputs'!$D$50*'Exposure Inputs'!$C$54*'Exposure Inputs'!$C$55)/'Exposure Inputs'!$D$48</f>
        <v>7.2253991590219258E-6</v>
      </c>
      <c r="J528" s="41">
        <f>'Exposure Inputs'!$E$64/$I528</f>
        <v>1743848.2944249702</v>
      </c>
      <c r="K528" s="41">
        <f>($E528*'Exposure Inputs'!$C$53*'Exposure Inputs'!$E$49*'Exposure Inputs'!$E$50*'Exposure Inputs'!$C$54*'Exposure Inputs'!$C$55)/'Exposure Inputs'!$E$48</f>
        <v>4.3830830071104881E-6</v>
      </c>
      <c r="L528" s="41">
        <f>'Exposure Inputs'!$E$64/$K528</f>
        <v>2874688.8844129937</v>
      </c>
    </row>
    <row r="529" spans="1:12" s="35" customFormat="1">
      <c r="A529" s="47">
        <f>'Refined Drinking Water Calcs'!A529</f>
        <v>2021</v>
      </c>
      <c r="B529" s="48" t="str">
        <f>'Refined Drinking Water Calcs'!B529</f>
        <v>110000732253</v>
      </c>
      <c r="C529" s="48" t="str">
        <f>'Refined Drinking Water Calcs'!C529</f>
        <v>RADCLIFF STP</v>
      </c>
      <c r="D529" s="48" t="str">
        <f>'Refined Drinking Water Calcs'!D529</f>
        <v>Waste Handling, Disposal and Treatment (POTW)</v>
      </c>
      <c r="E529" s="48">
        <f>'Refined Drinking Water Calcs'!G529</f>
        <v>2.4490396016332698</v>
      </c>
      <c r="F529" s="48">
        <f>'Refined Drinking Water Calcs'!F529</f>
        <v>2.4490396016332698</v>
      </c>
      <c r="G529" s="41">
        <f>($E529*'Exposure Inputs'!$C$53*'Exposure Inputs'!$C$49*'Exposure Inputs'!$C$50*'Exposure Inputs'!$C$54*'Exposure Inputs'!$C$55)/'Exposure Inputs'!$C$48</f>
        <v>1.0172085985383786E-5</v>
      </c>
      <c r="H529" s="41">
        <f>'Exposure Inputs'!$E$64/$G529</f>
        <v>1238683.9845932161</v>
      </c>
      <c r="I529" s="41">
        <f>($E529*'Exposure Inputs'!$C$53*'Exposure Inputs'!$D$49*'Exposure Inputs'!$D$50*'Exposure Inputs'!$C$54*'Exposure Inputs'!$C$55)/'Exposure Inputs'!$D$48</f>
        <v>7.7879459331938012E-6</v>
      </c>
      <c r="J529" s="41">
        <f>'Exposure Inputs'!$E$64/$I529</f>
        <v>1617884.8836502896</v>
      </c>
      <c r="K529" s="41">
        <f>($E529*'Exposure Inputs'!$C$53*'Exposure Inputs'!$E$49*'Exposure Inputs'!$E$50*'Exposure Inputs'!$C$54*'Exposure Inputs'!$C$55)/'Exposure Inputs'!$E$48</f>
        <v>4.7243360164336885E-6</v>
      </c>
      <c r="L529" s="41">
        <f>'Exposure Inputs'!$E$64/$K529</f>
        <v>2667041.4543272685</v>
      </c>
    </row>
    <row r="530" spans="1:12" s="35" customFormat="1">
      <c r="A530" s="47">
        <f>'Refined Drinking Water Calcs'!A530</f>
        <v>2021</v>
      </c>
      <c r="B530" s="48" t="str">
        <f>'Refined Drinking Water Calcs'!B530</f>
        <v>110009938470</v>
      </c>
      <c r="C530" s="48" t="str">
        <f>'Refined Drinking Water Calcs'!C530</f>
        <v>RED RIVER WWTP</v>
      </c>
      <c r="D530" s="48" t="str">
        <f>'Refined Drinking Water Calcs'!D530</f>
        <v>Waste Handling, Disposal and Treatment (POTW)</v>
      </c>
      <c r="E530" s="48">
        <f>'Refined Drinking Water Calcs'!G530</f>
        <v>3.3604574330672099</v>
      </c>
      <c r="F530" s="48">
        <f>'Refined Drinking Water Calcs'!F530</f>
        <v>3.3604574330672099</v>
      </c>
      <c r="G530" s="41">
        <f>($E530*'Exposure Inputs'!$C$53*'Exposure Inputs'!$C$49*'Exposure Inputs'!$C$50*'Exposure Inputs'!$C$54*'Exposure Inputs'!$C$55)/'Exposure Inputs'!$C$48</f>
        <v>1.3957659948244658E-5</v>
      </c>
      <c r="H530" s="41">
        <f>'Exposure Inputs'!$E$64/$G530</f>
        <v>902730.1171343266</v>
      </c>
      <c r="I530" s="41">
        <f>($E530*'Exposure Inputs'!$C$53*'Exposure Inputs'!$D$49*'Exposure Inputs'!$D$50*'Exposure Inputs'!$C$54*'Exposure Inputs'!$C$55)/'Exposure Inputs'!$D$48</f>
        <v>1.068625463715373E-5</v>
      </c>
      <c r="J530" s="41">
        <f>'Exposure Inputs'!$E$64/$I530</f>
        <v>1179084.7614834672</v>
      </c>
      <c r="K530" s="41">
        <f>($E530*'Exposure Inputs'!$C$53*'Exposure Inputs'!$E$49*'Exposure Inputs'!$E$50*'Exposure Inputs'!$C$54*'Exposure Inputs'!$C$55)/'Exposure Inputs'!$E$48</f>
        <v>6.4825126029583305E-6</v>
      </c>
      <c r="L530" s="41">
        <f>'Exposure Inputs'!$E$64/$K530</f>
        <v>1943690.7834548475</v>
      </c>
    </row>
    <row r="531" spans="1:12" s="35" customFormat="1">
      <c r="A531" s="47">
        <f>'Refined Drinking Water Calcs'!A531</f>
        <v>2019</v>
      </c>
      <c r="B531" s="48" t="str">
        <f>'Refined Drinking Water Calcs'!B531</f>
        <v>110000525842</v>
      </c>
      <c r="C531" s="48" t="str">
        <f>'Refined Drinking Water Calcs'!C531</f>
        <v>RIALTO WASTEWATER TREATMENT PLANT</v>
      </c>
      <c r="D531" s="48" t="str">
        <f>'Refined Drinking Water Calcs'!D531</f>
        <v>Waste Handling, Disposal and Treatment (POTW)</v>
      </c>
      <c r="E531" s="48">
        <f>'Refined Drinking Water Calcs'!G531</f>
        <v>0.18123985133102499</v>
      </c>
      <c r="F531" s="48">
        <f>'Refined Drinking Water Calcs'!F531</f>
        <v>0.18123985133102499</v>
      </c>
      <c r="G531" s="41">
        <f>($E531*'Exposure Inputs'!$C$53*'Exposure Inputs'!$C$49*'Exposure Inputs'!$C$50*'Exposure Inputs'!$C$54*'Exposure Inputs'!$C$55)/'Exposure Inputs'!$C$48</f>
        <v>7.5277972250341227E-7</v>
      </c>
      <c r="H531" s="41">
        <f>'Exposure Inputs'!$E$64/$G531</f>
        <v>16737964.139227841</v>
      </c>
      <c r="I531" s="41">
        <f>($E531*'Exposure Inputs'!$C$53*'Exposure Inputs'!$D$49*'Exposure Inputs'!$D$50*'Exposure Inputs'!$C$54*'Exposure Inputs'!$C$55)/'Exposure Inputs'!$D$48</f>
        <v>5.7634272723265949E-7</v>
      </c>
      <c r="J531" s="41">
        <f>'Exposure Inputs'!$E$64/$I531</f>
        <v>21861991.840340514</v>
      </c>
      <c r="K531" s="41">
        <f>($E531*'Exposure Inputs'!$C$53*'Exposure Inputs'!$E$49*'Exposure Inputs'!$E$50*'Exposure Inputs'!$C$54*'Exposure Inputs'!$C$55)/'Exposure Inputs'!$E$48</f>
        <v>3.4962193207705649E-7</v>
      </c>
      <c r="L531" s="41">
        <f>'Exposure Inputs'!$E$64/$K531</f>
        <v>36038929.037274942</v>
      </c>
    </row>
    <row r="532" spans="1:12" s="35" customFormat="1">
      <c r="A532" s="47">
        <f>'Refined Drinking Water Calcs'!A532</f>
        <v>2020</v>
      </c>
      <c r="B532" s="48" t="str">
        <f>'Refined Drinking Water Calcs'!B532</f>
        <v>110000525842</v>
      </c>
      <c r="C532" s="48" t="str">
        <f>'Refined Drinking Water Calcs'!C532</f>
        <v>RIALTO WASTEWATER TREATMENT PLANT</v>
      </c>
      <c r="D532" s="48" t="str">
        <f>'Refined Drinking Water Calcs'!D532</f>
        <v>Waste Handling, Disposal and Treatment (POTW)</v>
      </c>
      <c r="E532" s="48">
        <f>'Refined Drinking Water Calcs'!G532</f>
        <v>0.265862349777441</v>
      </c>
      <c r="F532" s="48">
        <f>'Refined Drinking Water Calcs'!F532</f>
        <v>0.265862349777441</v>
      </c>
      <c r="G532" s="41">
        <f>($E532*'Exposure Inputs'!$C$53*'Exposure Inputs'!$C$49*'Exposure Inputs'!$C$50*'Exposure Inputs'!$C$54*'Exposure Inputs'!$C$55)/'Exposure Inputs'!$C$48</f>
        <v>1.104259269800601E-6</v>
      </c>
      <c r="H532" s="41">
        <f>'Exposure Inputs'!$E$64/$G532</f>
        <v>11410363.801858973</v>
      </c>
      <c r="I532" s="41">
        <f>($E532*'Exposure Inputs'!$C$53*'Exposure Inputs'!$D$49*'Exposure Inputs'!$D$50*'Exposure Inputs'!$C$54*'Exposure Inputs'!$C$55)/'Exposure Inputs'!$D$48</f>
        <v>8.4544227229226238E-7</v>
      </c>
      <c r="J532" s="41">
        <f>'Exposure Inputs'!$E$64/$I532</f>
        <v>14903442.154409194</v>
      </c>
      <c r="K532" s="41">
        <f>($E532*'Exposure Inputs'!$C$53*'Exposure Inputs'!$E$49*'Exposure Inputs'!$E$50*'Exposure Inputs'!$C$54*'Exposure Inputs'!$C$55)/'Exposure Inputs'!$E$48</f>
        <v>5.1286352153293515E-7</v>
      </c>
      <c r="L532" s="41">
        <f>'Exposure Inputs'!$E$64/$K532</f>
        <v>24567939.560877603</v>
      </c>
    </row>
    <row r="533" spans="1:12" s="35" customFormat="1">
      <c r="A533" s="47">
        <f>'Refined Drinking Water Calcs'!A533</f>
        <v>2021</v>
      </c>
      <c r="B533" s="48" t="str">
        <f>'Refined Drinking Water Calcs'!B533</f>
        <v>110000525842</v>
      </c>
      <c r="C533" s="48" t="str">
        <f>'Refined Drinking Water Calcs'!C533</f>
        <v>RIALTO WASTEWATER TREATMENT PLANT</v>
      </c>
      <c r="D533" s="48" t="str">
        <f>'Refined Drinking Water Calcs'!D533</f>
        <v>Waste Handling, Disposal and Treatment (POTW)</v>
      </c>
      <c r="E533" s="48">
        <f>'Refined Drinking Water Calcs'!G533</f>
        <v>0.26837661907654498</v>
      </c>
      <c r="F533" s="48">
        <f>'Refined Drinking Water Calcs'!F533</f>
        <v>0.26837661907654498</v>
      </c>
      <c r="G533" s="41">
        <f>($E533*'Exposure Inputs'!$C$53*'Exposure Inputs'!$C$49*'Exposure Inputs'!$C$50*'Exposure Inputs'!$C$54*'Exposure Inputs'!$C$55)/'Exposure Inputs'!$C$48</f>
        <v>1.1147022873344294E-6</v>
      </c>
      <c r="H533" s="41">
        <f>'Exposure Inputs'!$E$64/$G533</f>
        <v>11303466.53376857</v>
      </c>
      <c r="I533" s="41">
        <f>($E533*'Exposure Inputs'!$C$53*'Exposure Inputs'!$D$49*'Exposure Inputs'!$D$50*'Exposure Inputs'!$C$54*'Exposure Inputs'!$C$55)/'Exposure Inputs'!$D$48</f>
        <v>8.5343764866341308E-7</v>
      </c>
      <c r="J533" s="41">
        <f>'Exposure Inputs'!$E$64/$I533</f>
        <v>14763820.203776021</v>
      </c>
      <c r="K533" s="41">
        <f>($E533*'Exposure Inputs'!$C$53*'Exposure Inputs'!$E$49*'Exposure Inputs'!$E$50*'Exposure Inputs'!$C$54*'Exposure Inputs'!$C$55)/'Exposure Inputs'!$E$48</f>
        <v>5.1771368932803705E-7</v>
      </c>
      <c r="L533" s="41">
        <f>'Exposure Inputs'!$E$64/$K533</f>
        <v>24337776.380520444</v>
      </c>
    </row>
    <row r="534" spans="1:12" s="35" customFormat="1">
      <c r="A534" s="47">
        <f>'Refined Drinking Water Calcs'!A534</f>
        <v>2022</v>
      </c>
      <c r="B534" s="48" t="str">
        <f>'Refined Drinking Water Calcs'!B534</f>
        <v>110000525842</v>
      </c>
      <c r="C534" s="48" t="str">
        <f>'Refined Drinking Water Calcs'!C534</f>
        <v>RIALTO WASTEWATER TREATMENT PLANT</v>
      </c>
      <c r="D534" s="48" t="str">
        <f>'Refined Drinking Water Calcs'!D534</f>
        <v>Waste Handling, Disposal and Treatment (POTW)</v>
      </c>
      <c r="E534" s="48">
        <f>'Refined Drinking Water Calcs'!G534</f>
        <v>0.26689269130482601</v>
      </c>
      <c r="F534" s="48">
        <f>'Refined Drinking Water Calcs'!F534</f>
        <v>0.26689269130482601</v>
      </c>
      <c r="G534" s="41">
        <f>($E534*'Exposure Inputs'!$C$53*'Exposure Inputs'!$C$49*'Exposure Inputs'!$C$50*'Exposure Inputs'!$C$54*'Exposure Inputs'!$C$55)/'Exposure Inputs'!$C$48</f>
        <v>1.108538793334595E-6</v>
      </c>
      <c r="H534" s="41">
        <f>'Exposure Inputs'!$E$64/$G534</f>
        <v>11366313.994387103</v>
      </c>
      <c r="I534" s="41">
        <f>($E534*'Exposure Inputs'!$C$53*'Exposure Inputs'!$D$49*'Exposure Inputs'!$D$50*'Exposure Inputs'!$C$54*'Exposure Inputs'!$C$55)/'Exposure Inputs'!$D$48</f>
        <v>8.4871875834934676E-7</v>
      </c>
      <c r="J534" s="41">
        <f>'Exposure Inputs'!$E$64/$I534</f>
        <v>14845907.287951834</v>
      </c>
      <c r="K534" s="41">
        <f>($E534*'Exposure Inputs'!$C$53*'Exposure Inputs'!$E$49*'Exposure Inputs'!$E$50*'Exposure Inputs'!$C$54*'Exposure Inputs'!$C$55)/'Exposure Inputs'!$E$48</f>
        <v>5.1485110866047958E-7</v>
      </c>
      <c r="L534" s="41">
        <f>'Exposure Inputs'!$E$64/$K534</f>
        <v>24473094.819164727</v>
      </c>
    </row>
    <row r="535" spans="1:12" s="35" customFormat="1">
      <c r="A535" s="47">
        <f>'Refined Drinking Water Calcs'!A535</f>
        <v>2023</v>
      </c>
      <c r="B535" s="48" t="str">
        <f>'Refined Drinking Water Calcs'!B535</f>
        <v>110000525842</v>
      </c>
      <c r="C535" s="48" t="str">
        <f>'Refined Drinking Water Calcs'!C535</f>
        <v>RIALTO WASTEWATER TREATMENT PLANT</v>
      </c>
      <c r="D535" s="48" t="str">
        <f>'Refined Drinking Water Calcs'!D535</f>
        <v>Waste Handling, Disposal and Treatment (POTW)</v>
      </c>
      <c r="E535" s="48">
        <f>'Refined Drinking Water Calcs'!G535</f>
        <v>0.27099993865025701</v>
      </c>
      <c r="F535" s="48">
        <f>'Refined Drinking Water Calcs'!F535</f>
        <v>0.27099993865025701</v>
      </c>
      <c r="G535" s="41">
        <f>($E535*'Exposure Inputs'!$C$53*'Exposure Inputs'!$C$49*'Exposure Inputs'!$C$50*'Exposure Inputs'!$C$54*'Exposure Inputs'!$C$55)/'Exposure Inputs'!$C$48</f>
        <v>1.1255982451838425E-6</v>
      </c>
      <c r="H535" s="41">
        <f>'Exposure Inputs'!$E$64/$G535</f>
        <v>11194047.302323271</v>
      </c>
      <c r="I535" s="41">
        <f>($E535*'Exposure Inputs'!$C$53*'Exposure Inputs'!$D$49*'Exposure Inputs'!$D$50*'Exposure Inputs'!$C$54*'Exposure Inputs'!$C$55)/'Exposure Inputs'!$D$48</f>
        <v>8.6177980490781726E-7</v>
      </c>
      <c r="J535" s="41">
        <f>'Exposure Inputs'!$E$64/$I535</f>
        <v>14620904.235911857</v>
      </c>
      <c r="K535" s="41">
        <f>($E535*'Exposure Inputs'!$C$53*'Exposure Inputs'!$E$49*'Exposure Inputs'!$E$50*'Exposure Inputs'!$C$54*'Exposure Inputs'!$C$55)/'Exposure Inputs'!$E$48</f>
        <v>5.227742212755147E-7</v>
      </c>
      <c r="L535" s="41">
        <f>'Exposure Inputs'!$E$64/$K535</f>
        <v>24102183.097814791</v>
      </c>
    </row>
    <row r="536" spans="1:12" s="35" customFormat="1">
      <c r="A536" s="47">
        <f>'Refined Drinking Water Calcs'!A536</f>
        <v>2022</v>
      </c>
      <c r="B536" s="48" t="str">
        <f>'Refined Drinking Water Calcs'!B536</f>
        <v>110031112659</v>
      </c>
      <c r="C536" s="48" t="str">
        <f>'Refined Drinking Water Calcs'!C536</f>
        <v>RICHMOND OTTER CREEK STP</v>
      </c>
      <c r="D536" s="48" t="str">
        <f>'Refined Drinking Water Calcs'!D536</f>
        <v>Waste Handling, Disposal and Treatment (POTW)</v>
      </c>
      <c r="E536" s="48">
        <f>'Refined Drinking Water Calcs'!G536</f>
        <v>4.6726789468807901</v>
      </c>
      <c r="F536" s="48">
        <f>'Refined Drinking Water Calcs'!F536</f>
        <v>2.6298836199936702</v>
      </c>
      <c r="G536" s="41">
        <f>($E536*'Exposure Inputs'!$C$53*'Exposure Inputs'!$C$49*'Exposure Inputs'!$C$50*'Exposure Inputs'!$C$54*'Exposure Inputs'!$C$55)/'Exposure Inputs'!$C$48</f>
        <v>1.9407972005869364E-5</v>
      </c>
      <c r="H536" s="41">
        <f>'Exposure Inputs'!$E$64/$G536</f>
        <v>649217.75423983019</v>
      </c>
      <c r="I536" s="41">
        <f>($E536*'Exposure Inputs'!$C$53*'Exposure Inputs'!$D$49*'Exposure Inputs'!$D$50*'Exposure Inputs'!$C$54*'Exposure Inputs'!$C$55)/'Exposure Inputs'!$D$48</f>
        <v>1.4859119051080915E-5</v>
      </c>
      <c r="J536" s="41">
        <f>'Exposure Inputs'!$E$64/$I536</f>
        <v>847964.13277834409</v>
      </c>
      <c r="K536" s="41">
        <f>($E536*'Exposure Inputs'!$C$53*'Exposure Inputs'!$E$49*'Exposure Inputs'!$E$50*'Exposure Inputs'!$C$54*'Exposure Inputs'!$C$55)/'Exposure Inputs'!$E$48</f>
        <v>9.0138621797941894E-6</v>
      </c>
      <c r="L536" s="41">
        <f>'Exposure Inputs'!$E$64/$K536</f>
        <v>1397846.9770976342</v>
      </c>
    </row>
    <row r="537" spans="1:12" s="35" customFormat="1">
      <c r="A537" s="47">
        <f>'Refined Drinking Water Calcs'!A537</f>
        <v>2023</v>
      </c>
      <c r="B537" s="48" t="str">
        <f>'Refined Drinking Water Calcs'!B537</f>
        <v>110031112659</v>
      </c>
      <c r="C537" s="48" t="str">
        <f>'Refined Drinking Water Calcs'!C537</f>
        <v>RICHMOND OTTER CREEK STP</v>
      </c>
      <c r="D537" s="48" t="str">
        <f>'Refined Drinking Water Calcs'!D537</f>
        <v>Waste Handling, Disposal and Treatment (POTW)</v>
      </c>
      <c r="E537" s="48">
        <f>'Refined Drinking Water Calcs'!G537</f>
        <v>3.7797447100423498</v>
      </c>
      <c r="F537" s="48">
        <f>'Refined Drinking Water Calcs'!F537</f>
        <v>2.1273211392650202</v>
      </c>
      <c r="G537" s="41">
        <f>($E537*'Exposure Inputs'!$C$53*'Exposure Inputs'!$C$49*'Exposure Inputs'!$C$50*'Exposure Inputs'!$C$54*'Exposure Inputs'!$C$55)/'Exposure Inputs'!$C$48</f>
        <v>1.5699169653160898E-5</v>
      </c>
      <c r="H537" s="41">
        <f>'Exposure Inputs'!$E$64/$G537</f>
        <v>802590.21835993056</v>
      </c>
      <c r="I537" s="41">
        <f>($E537*'Exposure Inputs'!$C$53*'Exposure Inputs'!$D$49*'Exposure Inputs'!$D$50*'Exposure Inputs'!$C$54*'Exposure Inputs'!$C$55)/'Exposure Inputs'!$D$48</f>
        <v>1.2019588177934674E-5</v>
      </c>
      <c r="J537" s="41">
        <f>'Exposure Inputs'!$E$64/$I537</f>
        <v>1048288.8276597391</v>
      </c>
      <c r="K537" s="41">
        <f>($E537*'Exposure Inputs'!$C$53*'Exposure Inputs'!$E$49*'Exposure Inputs'!$E$50*'Exposure Inputs'!$C$54*'Exposure Inputs'!$C$55)/'Exposure Inputs'!$E$48</f>
        <v>7.2913414934854689E-6</v>
      </c>
      <c r="L537" s="41">
        <f>'Exposure Inputs'!$E$64/$K537</f>
        <v>1728077.0639062251</v>
      </c>
    </row>
    <row r="538" spans="1:12" s="35" customFormat="1">
      <c r="A538" s="47">
        <f>'Refined Drinking Water Calcs'!A538</f>
        <v>2019</v>
      </c>
      <c r="B538" s="48" t="str">
        <f>'Refined Drinking Water Calcs'!B538</f>
        <v>110009933484</v>
      </c>
      <c r="C538" s="48" t="str">
        <f>'Refined Drinking Water Calcs'!C538</f>
        <v>RICHMOND SILVER CREEK STP</v>
      </c>
      <c r="D538" s="48" t="str">
        <f>'Refined Drinking Water Calcs'!D538</f>
        <v>Waste Handling, Disposal and Treatment (POTW)</v>
      </c>
      <c r="E538" s="48">
        <f>'Refined Drinking Water Calcs'!G538</f>
        <v>0.15672877170076299</v>
      </c>
      <c r="F538" s="48">
        <f>'Refined Drinking Water Calcs'!F538</f>
        <v>8.7188897000000001E-2</v>
      </c>
      <c r="G538" s="41">
        <f>($E538*'Exposure Inputs'!$C$53*'Exposure Inputs'!$C$49*'Exposure Inputs'!$C$50*'Exposure Inputs'!$C$54*'Exposure Inputs'!$C$55)/'Exposure Inputs'!$C$48</f>
        <v>6.5097295325911927E-7</v>
      </c>
      <c r="H538" s="41">
        <f>'Exposure Inputs'!$E$64/$G538</f>
        <v>19355642.867983457</v>
      </c>
      <c r="I538" s="41">
        <f>($E538*'Exposure Inputs'!$C$53*'Exposure Inputs'!$D$49*'Exposure Inputs'!$D$50*'Exposure Inputs'!$C$54*'Exposure Inputs'!$C$55)/'Exposure Inputs'!$D$48</f>
        <v>4.9839749400842637E-7</v>
      </c>
      <c r="J538" s="41">
        <f>'Exposure Inputs'!$E$64/$I538</f>
        <v>25281025.991248209</v>
      </c>
      <c r="K538" s="41">
        <f>($E538*'Exposure Inputs'!$C$53*'Exposure Inputs'!$E$49*'Exposure Inputs'!$E$50*'Exposure Inputs'!$C$54*'Exposure Inputs'!$C$55)/'Exposure Inputs'!$E$48</f>
        <v>3.023386720506794E-7</v>
      </c>
      <c r="L538" s="41">
        <f>'Exposure Inputs'!$E$64/$K538</f>
        <v>41675118.550126888</v>
      </c>
    </row>
    <row r="539" spans="1:12" s="35" customFormat="1">
      <c r="A539" s="47">
        <f>'Refined Drinking Water Calcs'!A539</f>
        <v>2020</v>
      </c>
      <c r="B539" s="48" t="str">
        <f>'Refined Drinking Water Calcs'!B539</f>
        <v>110009933484</v>
      </c>
      <c r="C539" s="48" t="str">
        <f>'Refined Drinking Water Calcs'!C539</f>
        <v>RICHMOND SILVER CREEK STP</v>
      </c>
      <c r="D539" s="48" t="str">
        <f>'Refined Drinking Water Calcs'!D539</f>
        <v>Waste Handling, Disposal and Treatment (POTW)</v>
      </c>
      <c r="E539" s="48">
        <f>'Refined Drinking Water Calcs'!G539</f>
        <v>0.123239717918548</v>
      </c>
      <c r="F539" s="48">
        <f>'Refined Drinking Water Calcs'!F539</f>
        <v>6.8558790999999994E-2</v>
      </c>
      <c r="G539" s="41">
        <f>($E539*'Exposure Inputs'!$C$53*'Exposure Inputs'!$C$49*'Exposure Inputs'!$C$50*'Exposure Inputs'!$C$54*'Exposure Inputs'!$C$55)/'Exposure Inputs'!$C$48</f>
        <v>5.1187616837468912E-7</v>
      </c>
      <c r="H539" s="41">
        <f>'Exposure Inputs'!$E$64/$G539</f>
        <v>24615328.429935623</v>
      </c>
      <c r="I539" s="41">
        <f>($E539*'Exposure Inputs'!$C$53*'Exposure Inputs'!$D$49*'Exposure Inputs'!$D$50*'Exposure Inputs'!$C$54*'Exposure Inputs'!$C$55)/'Exposure Inputs'!$D$48</f>
        <v>3.9190230298098268E-7</v>
      </c>
      <c r="J539" s="41">
        <f>'Exposure Inputs'!$E$64/$I539</f>
        <v>32150870.01060931</v>
      </c>
      <c r="K539" s="41">
        <f>($E539*'Exposure Inputs'!$C$53*'Exposure Inputs'!$E$49*'Exposure Inputs'!$E$50*'Exposure Inputs'!$C$54*'Exposure Inputs'!$C$55)/'Exposure Inputs'!$E$48</f>
        <v>2.3773639169796885E-7</v>
      </c>
      <c r="L539" s="41">
        <f>'Exposure Inputs'!$E$64/$K539</f>
        <v>52999879.025705136</v>
      </c>
    </row>
    <row r="540" spans="1:12" s="35" customFormat="1">
      <c r="A540" s="47">
        <f>'Refined Drinking Water Calcs'!A540</f>
        <v>2019</v>
      </c>
      <c r="B540" s="48" t="str">
        <f>'Refined Drinking Water Calcs'!B540</f>
        <v>110000719045</v>
      </c>
      <c r="C540" s="48" t="str">
        <f>'Refined Drinking Water Calcs'!C540</f>
        <v>RUSSELL COUNTY REGIONAL STP</v>
      </c>
      <c r="D540" s="48" t="str">
        <f>'Refined Drinking Water Calcs'!D540</f>
        <v>Waste Handling, Disposal and Treatment (POTW)</v>
      </c>
      <c r="E540" s="48">
        <f>'Refined Drinking Water Calcs'!G540</f>
        <v>9.3743213000000006E-2</v>
      </c>
      <c r="F540" s="48">
        <f>'Refined Drinking Water Calcs'!F540</f>
        <v>5.3171389999999999E-2</v>
      </c>
      <c r="G540" s="41">
        <f>($E540*'Exposure Inputs'!$C$53*'Exposure Inputs'!$C$49*'Exposure Inputs'!$C$50*'Exposure Inputs'!$C$54*'Exposure Inputs'!$C$55)/'Exposure Inputs'!$C$48</f>
        <v>3.893624351955E-7</v>
      </c>
      <c r="H540" s="41">
        <f>'Exposure Inputs'!$E$64/$G540</f>
        <v>32360594.811036415</v>
      </c>
      <c r="I540" s="41">
        <f>($E540*'Exposure Inputs'!$C$53*'Exposure Inputs'!$D$49*'Exposure Inputs'!$D$50*'Exposure Inputs'!$C$54*'Exposure Inputs'!$C$55)/'Exposure Inputs'!$D$48</f>
        <v>2.9810341733999999E-7</v>
      </c>
      <c r="J540" s="41">
        <f>'Exposure Inputs'!$E$64/$I540</f>
        <v>42267210.864037655</v>
      </c>
      <c r="K540" s="41">
        <f>($E540*'Exposure Inputs'!$C$53*'Exposure Inputs'!$E$49*'Exposure Inputs'!$E$50*'Exposure Inputs'!$C$54*'Exposure Inputs'!$C$55)/'Exposure Inputs'!$E$48</f>
        <v>1.8083596409660378E-7</v>
      </c>
      <c r="L540" s="41">
        <f>'Exposure Inputs'!$E$64/$K540</f>
        <v>69676405.702512771</v>
      </c>
    </row>
    <row r="541" spans="1:12" s="35" customFormat="1">
      <c r="A541" s="47">
        <f>'Refined Drinking Water Calcs'!A541</f>
        <v>2020</v>
      </c>
      <c r="B541" s="48" t="str">
        <f>'Refined Drinking Water Calcs'!B541</f>
        <v>110000719045</v>
      </c>
      <c r="C541" s="48" t="str">
        <f>'Refined Drinking Water Calcs'!C541</f>
        <v>RUSSELL COUNTY REGIONAL STP</v>
      </c>
      <c r="D541" s="48" t="str">
        <f>'Refined Drinking Water Calcs'!D541</f>
        <v>Waste Handling, Disposal and Treatment (POTW)</v>
      </c>
      <c r="E541" s="48">
        <f>'Refined Drinking Water Calcs'!G541</f>
        <v>7.2074394999999999E-2</v>
      </c>
      <c r="F541" s="48">
        <f>'Refined Drinking Water Calcs'!F541</f>
        <v>4.0880780999999998E-2</v>
      </c>
      <c r="G541" s="41">
        <f>($E541*'Exposure Inputs'!$C$53*'Exposure Inputs'!$C$49*'Exposure Inputs'!$C$50*'Exposure Inputs'!$C$54*'Exposure Inputs'!$C$55)/'Exposure Inputs'!$C$48</f>
        <v>2.9936099963250002E-7</v>
      </c>
      <c r="H541" s="41">
        <f>'Exposure Inputs'!$E$64/$G541</f>
        <v>42089651.008207299</v>
      </c>
      <c r="I541" s="41">
        <f>($E541*'Exposure Inputs'!$C$53*'Exposure Inputs'!$D$49*'Exposure Inputs'!$D$50*'Exposure Inputs'!$C$54*'Exposure Inputs'!$C$55)/'Exposure Inputs'!$D$48</f>
        <v>2.2919657610000003E-7</v>
      </c>
      <c r="J541" s="41">
        <f>'Exposure Inputs'!$E$64/$I541</f>
        <v>54974643.227229245</v>
      </c>
      <c r="K541" s="41">
        <f>($E541*'Exposure Inputs'!$C$53*'Exposure Inputs'!$E$49*'Exposure Inputs'!$E$50*'Exposure Inputs'!$C$54*'Exposure Inputs'!$C$55)/'Exposure Inputs'!$E$48</f>
        <v>1.3903558763773586E-7</v>
      </c>
      <c r="L541" s="41">
        <f>'Exposure Inputs'!$E$64/$K541</f>
        <v>90624279.82704635</v>
      </c>
    </row>
    <row r="542" spans="1:12" s="35" customFormat="1">
      <c r="A542" s="47">
        <f>'Refined Drinking Water Calcs'!A542</f>
        <v>2021</v>
      </c>
      <c r="B542" s="48" t="str">
        <f>'Refined Drinking Water Calcs'!B542</f>
        <v>110000719045</v>
      </c>
      <c r="C542" s="48" t="str">
        <f>'Refined Drinking Water Calcs'!C542</f>
        <v>RUSSELL COUNTY REGIONAL STP</v>
      </c>
      <c r="D542" s="48" t="str">
        <f>'Refined Drinking Water Calcs'!D542</f>
        <v>Waste Handling, Disposal and Treatment (POTW)</v>
      </c>
      <c r="E542" s="48">
        <f>'Refined Drinking Water Calcs'!G542</f>
        <v>5.8124512000000003E-2</v>
      </c>
      <c r="F542" s="48">
        <f>'Refined Drinking Water Calcs'!F542</f>
        <v>3.2968371962467297E-2</v>
      </c>
      <c r="G542" s="41">
        <f>($E542*'Exposure Inputs'!$C$53*'Exposure Inputs'!$C$49*'Exposure Inputs'!$C$50*'Exposure Inputs'!$C$54*'Exposure Inputs'!$C$55)/'Exposure Inputs'!$C$48</f>
        <v>2.4142016059200006E-7</v>
      </c>
      <c r="H542" s="41">
        <f>'Exposure Inputs'!$E$64/$G542</f>
        <v>52191167.337072536</v>
      </c>
      <c r="I542" s="41">
        <f>($E542*'Exposure Inputs'!$C$53*'Exposure Inputs'!$D$49*'Exposure Inputs'!$D$50*'Exposure Inputs'!$C$54*'Exposure Inputs'!$C$55)/'Exposure Inputs'!$D$48</f>
        <v>1.8483594816000005E-7</v>
      </c>
      <c r="J542" s="41">
        <f>'Exposure Inputs'!$E$64/$I542</f>
        <v>68168557.715261251</v>
      </c>
      <c r="K542" s="41">
        <f>($E542*'Exposure Inputs'!$C$53*'Exposure Inputs'!$E$49*'Exposure Inputs'!$E$50*'Exposure Inputs'!$C$54*'Exposure Inputs'!$C$55)/'Exposure Inputs'!$E$48</f>
        <v>1.1212547371471701E-7</v>
      </c>
      <c r="L542" s="41">
        <f>'Exposure Inputs'!$E$64/$K542</f>
        <v>112374107.1726343</v>
      </c>
    </row>
    <row r="543" spans="1:12" s="35" customFormat="1">
      <c r="A543" s="47">
        <f>'Refined Drinking Water Calcs'!A543</f>
        <v>2019</v>
      </c>
      <c r="B543" s="48" t="str">
        <f>'Refined Drinking Water Calcs'!B543</f>
        <v>110000736730</v>
      </c>
      <c r="C543" s="48" t="str">
        <f>'Refined Drinking Water Calcs'!C543</f>
        <v>RUSSELLVILLE STP</v>
      </c>
      <c r="D543" s="48" t="str">
        <f>'Refined Drinking Water Calcs'!D543</f>
        <v>Waste Handling, Disposal and Treatment (POTW)</v>
      </c>
      <c r="E543" s="48">
        <f>'Refined Drinking Water Calcs'!G543</f>
        <v>0.30123240951425401</v>
      </c>
      <c r="F543" s="48">
        <f>'Refined Drinking Water Calcs'!F543</f>
        <v>0.17286137606214499</v>
      </c>
      <c r="G543" s="41">
        <f>($E543*'Exposure Inputs'!$C$53*'Exposure Inputs'!$C$49*'Exposure Inputs'!$C$50*'Exposure Inputs'!$C$54*'Exposure Inputs'!$C$55)/'Exposure Inputs'!$C$48</f>
        <v>1.2511688129174541E-6</v>
      </c>
      <c r="H543" s="41">
        <f>'Exposure Inputs'!$E$64/$G543</f>
        <v>10070583.497537421</v>
      </c>
      <c r="I543" s="41">
        <f>($E543*'Exposure Inputs'!$C$53*'Exposure Inputs'!$D$49*'Exposure Inputs'!$D$50*'Exposure Inputs'!$C$54*'Exposure Inputs'!$C$55)/'Exposure Inputs'!$D$48</f>
        <v>9.57919062255328E-7</v>
      </c>
      <c r="J543" s="41">
        <f>'Exposure Inputs'!$E$64/$I543</f>
        <v>13153512.124849584</v>
      </c>
      <c r="K543" s="41">
        <f>($E543*'Exposure Inputs'!$C$53*'Exposure Inputs'!$E$49*'Exposure Inputs'!$E$50*'Exposure Inputs'!$C$54*'Exposure Inputs'!$C$55)/'Exposure Inputs'!$E$48</f>
        <v>5.8109436884410066E-7</v>
      </c>
      <c r="L543" s="41">
        <f>'Exposure Inputs'!$E$64/$K543</f>
        <v>21683225.09313526</v>
      </c>
    </row>
    <row r="544" spans="1:12" s="35" customFormat="1">
      <c r="A544" s="47">
        <f>'Refined Drinking Water Calcs'!A544</f>
        <v>2020</v>
      </c>
      <c r="B544" s="48" t="str">
        <f>'Refined Drinking Water Calcs'!B544</f>
        <v>110000736730</v>
      </c>
      <c r="C544" s="48" t="str">
        <f>'Refined Drinking Water Calcs'!C544</f>
        <v>RUSSELLVILLE STP</v>
      </c>
      <c r="D544" s="48" t="str">
        <f>'Refined Drinking Water Calcs'!D544</f>
        <v>Waste Handling, Disposal and Treatment (POTW)</v>
      </c>
      <c r="E544" s="48">
        <f>'Refined Drinking Water Calcs'!G544</f>
        <v>0.14343702778817999</v>
      </c>
      <c r="F544" s="48">
        <f>'Refined Drinking Water Calcs'!F544</f>
        <v>8.2310937000000001E-2</v>
      </c>
      <c r="G544" s="41">
        <f>($E544*'Exposure Inputs'!$C$53*'Exposure Inputs'!$C$49*'Exposure Inputs'!$C$50*'Exposure Inputs'!$C$54*'Exposure Inputs'!$C$55)/'Exposure Inputs'!$C$48</f>
        <v>5.9576569491820557E-7</v>
      </c>
      <c r="H544" s="41">
        <f>'Exposure Inputs'!$E$64/$G544</f>
        <v>21149253.989405837</v>
      </c>
      <c r="I544" s="41">
        <f>($E544*'Exposure Inputs'!$C$53*'Exposure Inputs'!$D$49*'Exposure Inputs'!$D$50*'Exposure Inputs'!$C$54*'Exposure Inputs'!$C$55)/'Exposure Inputs'!$D$48</f>
        <v>4.5612974836641246E-7</v>
      </c>
      <c r="J544" s="41">
        <f>'Exposure Inputs'!$E$64/$I544</f>
        <v>27623719.007860731</v>
      </c>
      <c r="K544" s="41">
        <f>($E544*'Exposure Inputs'!$C$53*'Exposure Inputs'!$E$49*'Exposure Inputs'!$E$50*'Exposure Inputs'!$C$54*'Exposure Inputs'!$C$55)/'Exposure Inputs'!$E$48</f>
        <v>2.7669814568044383E-7</v>
      </c>
      <c r="L544" s="41">
        <f>'Exposure Inputs'!$E$64/$K544</f>
        <v>45536987.495939441</v>
      </c>
    </row>
    <row r="545" spans="1:12" s="35" customFormat="1">
      <c r="A545" s="47">
        <f>'Refined Drinking Water Calcs'!A545</f>
        <v>2022</v>
      </c>
      <c r="B545" s="48" t="str">
        <f>'Refined Drinking Water Calcs'!B545</f>
        <v>110000736730</v>
      </c>
      <c r="C545" s="48" t="str">
        <f>'Refined Drinking Water Calcs'!C545</f>
        <v>RUSSELLVILLE STP</v>
      </c>
      <c r="D545" s="48" t="str">
        <f>'Refined Drinking Water Calcs'!D545</f>
        <v>Waste Handling, Disposal and Treatment (POTW)</v>
      </c>
      <c r="E545" s="48">
        <f>'Refined Drinking Water Calcs'!G545</f>
        <v>8.10221492289094E-4</v>
      </c>
      <c r="F545" s="48">
        <f>'Refined Drinking Water Calcs'!F545</f>
        <v>4.6494333826184702E-4</v>
      </c>
      <c r="G545" s="41">
        <f>($E545*'Exposure Inputs'!$C$53*'Exposure Inputs'!$C$49*'Exposure Inputs'!$C$50*'Exposure Inputs'!$C$54*'Exposure Inputs'!$C$55)/'Exposure Inputs'!$C$48</f>
        <v>3.3652549682227521E-9</v>
      </c>
      <c r="H545" s="41">
        <f>'Exposure Inputs'!$E$64/$G545</f>
        <v>3744144238.3945937</v>
      </c>
      <c r="I545" s="41">
        <f>($E545*'Exposure Inputs'!$C$53*'Exposure Inputs'!$D$49*'Exposure Inputs'!$D$50*'Exposure Inputs'!$C$54*'Exposure Inputs'!$C$55)/'Exposure Inputs'!$D$48</f>
        <v>2.5765043454793191E-9</v>
      </c>
      <c r="J545" s="41">
        <f>'Exposure Inputs'!$E$64/$I545</f>
        <v>4890346884.9597311</v>
      </c>
      <c r="K545" s="41">
        <f>($E545*'Exposure Inputs'!$C$53*'Exposure Inputs'!$E$49*'Exposure Inputs'!$E$50*'Exposure Inputs'!$C$54*'Exposure Inputs'!$C$55)/'Exposure Inputs'!$E$48</f>
        <v>1.5629631202195656E-9</v>
      </c>
      <c r="L545" s="41">
        <f>'Exposure Inputs'!$E$64/$K545</f>
        <v>8061610563.2933598</v>
      </c>
    </row>
    <row r="546" spans="1:12" s="35" customFormat="1">
      <c r="A546" s="47">
        <f>'Refined Drinking Water Calcs'!A546</f>
        <v>2019</v>
      </c>
      <c r="B546" s="48" t="str">
        <f>'Refined Drinking Water Calcs'!B546</f>
        <v>110039998214</v>
      </c>
      <c r="C546" s="48" t="str">
        <f>'Refined Drinking Water Calcs'!C546</f>
        <v>RWRA MAX RHOADS WWTP</v>
      </c>
      <c r="D546" s="48" t="str">
        <f>'Refined Drinking Water Calcs'!D546</f>
        <v>Waste Handling, Disposal and Treatment (POTW)</v>
      </c>
      <c r="E546" s="48">
        <f>'Refined Drinking Water Calcs'!G546</f>
        <v>4.9147532328754897E-4</v>
      </c>
      <c r="F546" s="48">
        <f>'Refined Drinking Water Calcs'!F546</f>
        <v>2.1203170405500999E-4</v>
      </c>
      <c r="G546" s="41">
        <f>($E546*'Exposure Inputs'!$C$53*'Exposure Inputs'!$C$49*'Exposure Inputs'!$C$50*'Exposure Inputs'!$C$54*'Exposure Inputs'!$C$55)/'Exposure Inputs'!$C$48</f>
        <v>2.0413427552748348E-9</v>
      </c>
      <c r="H546" s="41">
        <f>'Exposure Inputs'!$E$64/$G546</f>
        <v>6172407826.8784447</v>
      </c>
      <c r="I546" s="41">
        <f>($E546*'Exposure Inputs'!$C$53*'Exposure Inputs'!$D$49*'Exposure Inputs'!$D$50*'Exposure Inputs'!$C$54*'Exposure Inputs'!$C$55)/'Exposure Inputs'!$D$48</f>
        <v>1.562891528054406E-9</v>
      </c>
      <c r="J546" s="41">
        <f>'Exposure Inputs'!$E$64/$I546</f>
        <v>8061979845.578496</v>
      </c>
      <c r="K546" s="41">
        <f>($E546*'Exposure Inputs'!$C$53*'Exposure Inputs'!$E$49*'Exposure Inputs'!$E$50*'Exposure Inputs'!$C$54*'Exposure Inputs'!$C$55)/'Exposure Inputs'!$E$48</f>
        <v>9.4808371797960404E-10</v>
      </c>
      <c r="L546" s="41">
        <f>'Exposure Inputs'!$E$64/$K546</f>
        <v>13289965602.24765</v>
      </c>
    </row>
    <row r="547" spans="1:12" s="35" customFormat="1">
      <c r="A547" s="47">
        <f>'Refined Drinking Water Calcs'!A547</f>
        <v>2020</v>
      </c>
      <c r="B547" s="48" t="str">
        <f>'Refined Drinking Water Calcs'!B547</f>
        <v>110039998214</v>
      </c>
      <c r="C547" s="48" t="str">
        <f>'Refined Drinking Water Calcs'!C547</f>
        <v>RWRA MAX RHOADS WWTP</v>
      </c>
      <c r="D547" s="48" t="str">
        <f>'Refined Drinking Water Calcs'!D547</f>
        <v>Waste Handling, Disposal and Treatment (POTW)</v>
      </c>
      <c r="E547" s="48">
        <f>'Refined Drinking Water Calcs'!G547</f>
        <v>1.305306E-3</v>
      </c>
      <c r="F547" s="48">
        <f>'Refined Drinking Water Calcs'!F547</f>
        <v>5.6313378013889701E-4</v>
      </c>
      <c r="G547" s="41">
        <f>($E547*'Exposure Inputs'!$C$53*'Exposure Inputs'!$C$49*'Exposure Inputs'!$C$50*'Exposure Inputs'!$C$54*'Exposure Inputs'!$C$55)/'Exposure Inputs'!$C$48</f>
        <v>5.4215884709999998E-9</v>
      </c>
      <c r="H547" s="41">
        <f>'Exposure Inputs'!$E$64/$G547</f>
        <v>2324042126.6566472</v>
      </c>
      <c r="I547" s="41">
        <f>($E547*'Exposure Inputs'!$C$53*'Exposure Inputs'!$D$49*'Exposure Inputs'!$D$50*'Exposure Inputs'!$C$54*'Exposure Inputs'!$C$55)/'Exposure Inputs'!$D$48</f>
        <v>4.1508730800000006E-9</v>
      </c>
      <c r="J547" s="41">
        <f>'Exposure Inputs'!$E$64/$I547</f>
        <v>3035505966.3737049</v>
      </c>
      <c r="K547" s="41">
        <f>($E547*'Exposure Inputs'!$C$53*'Exposure Inputs'!$E$49*'Exposure Inputs'!$E$50*'Exposure Inputs'!$C$54*'Exposure Inputs'!$C$55)/'Exposure Inputs'!$E$48</f>
        <v>2.5180091592452834E-9</v>
      </c>
      <c r="L547" s="41">
        <f>'Exposure Inputs'!$E$64/$K547</f>
        <v>5003953203.957593</v>
      </c>
    </row>
    <row r="548" spans="1:12" s="35" customFormat="1">
      <c r="A548" s="47">
        <f>'Refined Drinking Water Calcs'!A548</f>
        <v>2021</v>
      </c>
      <c r="B548" s="48" t="str">
        <f>'Refined Drinking Water Calcs'!B548</f>
        <v>110039998214</v>
      </c>
      <c r="C548" s="48" t="str">
        <f>'Refined Drinking Water Calcs'!C548</f>
        <v>RWRA MAX RHOADS WWTP</v>
      </c>
      <c r="D548" s="48" t="str">
        <f>'Refined Drinking Water Calcs'!D548</f>
        <v>Waste Handling, Disposal and Treatment (POTW)</v>
      </c>
      <c r="E548" s="48">
        <f>'Refined Drinking Water Calcs'!G548</f>
        <v>7.7574768230935303E-4</v>
      </c>
      <c r="F548" s="48">
        <f>'Refined Drinking Water Calcs'!F548</f>
        <v>3.3467214975621898E-4</v>
      </c>
      <c r="G548" s="41">
        <f>($E548*'Exposure Inputs'!$C$53*'Exposure Inputs'!$C$49*'Exposure Inputs'!$C$50*'Exposure Inputs'!$C$54*'Exposure Inputs'!$C$55)/'Exposure Inputs'!$C$48</f>
        <v>3.2220679984718976E-9</v>
      </c>
      <c r="H548" s="41">
        <f>'Exposure Inputs'!$E$64/$G548</f>
        <v>3910531995.5927973</v>
      </c>
      <c r="I548" s="41">
        <f>($E548*'Exposure Inputs'!$C$53*'Exposure Inputs'!$D$49*'Exposure Inputs'!$D$50*'Exposure Inputs'!$C$54*'Exposure Inputs'!$C$55)/'Exposure Inputs'!$D$48</f>
        <v>2.4668776297437436E-9</v>
      </c>
      <c r="J548" s="41">
        <f>'Exposure Inputs'!$E$64/$I548</f>
        <v>5107671271.6020994</v>
      </c>
      <c r="K548" s="41">
        <f>($E548*'Exposure Inputs'!$C$53*'Exposure Inputs'!$E$49*'Exposure Inputs'!$E$50*'Exposure Inputs'!$C$54*'Exposure Inputs'!$C$55)/'Exposure Inputs'!$E$48</f>
        <v>1.4964611894209107E-9</v>
      </c>
      <c r="L548" s="41">
        <f>'Exposure Inputs'!$E$64/$K548</f>
        <v>8419864203.0107403</v>
      </c>
    </row>
    <row r="549" spans="1:12" s="35" customFormat="1">
      <c r="A549" s="47">
        <f>'Refined Drinking Water Calcs'!A549</f>
        <v>2022</v>
      </c>
      <c r="B549" s="48" t="str">
        <f>'Refined Drinking Water Calcs'!B549</f>
        <v>110039998214</v>
      </c>
      <c r="C549" s="48" t="str">
        <f>'Refined Drinking Water Calcs'!C549</f>
        <v>RWRA MAX RHOADS WWTP</v>
      </c>
      <c r="D549" s="48" t="str">
        <f>'Refined Drinking Water Calcs'!D549</f>
        <v>Waste Handling, Disposal and Treatment (POTW)</v>
      </c>
      <c r="E549" s="48">
        <f>'Refined Drinking Water Calcs'!G549</f>
        <v>3.8306918712435597E-5</v>
      </c>
      <c r="F549" s="48">
        <f>'Refined Drinking Water Calcs'!F549</f>
        <v>1.6526325670561401E-5</v>
      </c>
      <c r="G549" s="41">
        <f>($E549*'Exposure Inputs'!$C$53*'Exposure Inputs'!$C$49*'Exposure Inputs'!$C$50*'Exposure Inputs'!$C$54*'Exposure Inputs'!$C$55)/'Exposure Inputs'!$C$48</f>
        <v>1.5910778687210126E-10</v>
      </c>
      <c r="H549" s="41">
        <f>'Exposure Inputs'!$E$64/$G549</f>
        <v>79191598649.590332</v>
      </c>
      <c r="I549" s="41">
        <f>($E549*'Exposure Inputs'!$C$53*'Exposure Inputs'!$D$49*'Exposure Inputs'!$D$50*'Exposure Inputs'!$C$54*'Exposure Inputs'!$C$55)/'Exposure Inputs'!$D$48</f>
        <v>1.2181600150554522E-10</v>
      </c>
      <c r="J549" s="41">
        <f>'Exposure Inputs'!$E$64/$I549</f>
        <v>103434687104.11113</v>
      </c>
      <c r="K549" s="41">
        <f>($E549*'Exposure Inputs'!$C$53*'Exposure Inputs'!$E$49*'Exposure Inputs'!$E$50*'Exposure Inputs'!$C$54*'Exposure Inputs'!$C$55)/'Exposure Inputs'!$E$48</f>
        <v>7.3896214512441811E-11</v>
      </c>
      <c r="L549" s="41">
        <f>'Exposure Inputs'!$E$64/$K549</f>
        <v>170509410842.39917</v>
      </c>
    </row>
    <row r="550" spans="1:12" s="35" customFormat="1">
      <c r="A550" s="47">
        <f>'Refined Drinking Water Calcs'!A550</f>
        <v>2023</v>
      </c>
      <c r="B550" s="48" t="str">
        <f>'Refined Drinking Water Calcs'!B550</f>
        <v>110039998214</v>
      </c>
      <c r="C550" s="48" t="str">
        <f>'Refined Drinking Water Calcs'!C550</f>
        <v>RWRA MAX RHOADS WWTP</v>
      </c>
      <c r="D550" s="48" t="str">
        <f>'Refined Drinking Water Calcs'!D550</f>
        <v>Waste Handling, Disposal and Treatment (POTW)</v>
      </c>
      <c r="E550" s="48">
        <f>'Refined Drinking Water Calcs'!G550</f>
        <v>3.7632245653246098E-4</v>
      </c>
      <c r="F550" s="48">
        <f>'Refined Drinking Water Calcs'!F550</f>
        <v>1.62352590154482E-4</v>
      </c>
      <c r="G550" s="41">
        <f>($E550*'Exposure Inputs'!$C$53*'Exposure Inputs'!$C$49*'Exposure Inputs'!$C$50*'Exposure Inputs'!$C$54*'Exposure Inputs'!$C$55)/'Exposure Inputs'!$C$48</f>
        <v>1.5630553232075767E-9</v>
      </c>
      <c r="H550" s="41">
        <f>'Exposure Inputs'!$E$64/$G550</f>
        <v>8061135017.3730841</v>
      </c>
      <c r="I550" s="41">
        <f>($E550*'Exposure Inputs'!$C$53*'Exposure Inputs'!$D$49*'Exposure Inputs'!$D$50*'Exposure Inputs'!$C$54*'Exposure Inputs'!$C$55)/'Exposure Inputs'!$D$48</f>
        <v>1.1967054117732262E-9</v>
      </c>
      <c r="J550" s="41">
        <f>'Exposure Inputs'!$E$64/$I550</f>
        <v>10528907010.899086</v>
      </c>
      <c r="K550" s="41">
        <f>($E550*'Exposure Inputs'!$C$53*'Exposure Inputs'!$E$49*'Exposure Inputs'!$E$50*'Exposure Inputs'!$C$54*'Exposure Inputs'!$C$55)/'Exposure Inputs'!$E$48</f>
        <v>7.2594731992224173E-10</v>
      </c>
      <c r="L550" s="41">
        <f>'Exposure Inputs'!$E$64/$K550</f>
        <v>17356631334.281422</v>
      </c>
    </row>
    <row r="551" spans="1:12" s="35" customFormat="1">
      <c r="A551" s="47">
        <f>'Refined Drinking Water Calcs'!A551</f>
        <v>2019</v>
      </c>
      <c r="B551" s="48" t="str">
        <f>'Refined Drinking Water Calcs'!B551</f>
        <v>110005726802</v>
      </c>
      <c r="C551" s="48" t="str">
        <f>'Refined Drinking Water Calcs'!C551</f>
        <v>SAND ISLAND WASTE WATER TREATMENT PLANT</v>
      </c>
      <c r="D551" s="48" t="str">
        <f>'Refined Drinking Water Calcs'!D551</f>
        <v>Waste Handling, Disposal and Treatment (POTW)</v>
      </c>
      <c r="E551" s="48">
        <f>'Refined Drinking Water Calcs'!G551</f>
        <v>1.29348225813537E-2</v>
      </c>
      <c r="F551" s="48">
        <f>'Refined Drinking Water Calcs'!F551</f>
        <v>1.29348225813537E-2</v>
      </c>
      <c r="G551" s="41">
        <f>($E551*'Exposure Inputs'!$C$53*'Exposure Inputs'!$C$49*'Exposure Inputs'!$C$50*'Exposure Inputs'!$C$54*'Exposure Inputs'!$C$55)/'Exposure Inputs'!$C$48</f>
        <v>5.3724785591652594E-8</v>
      </c>
      <c r="H551" s="41">
        <f>'Exposure Inputs'!$E$64/$G551</f>
        <v>234528623.26467255</v>
      </c>
      <c r="I551" s="41">
        <f>($E551*'Exposure Inputs'!$C$53*'Exposure Inputs'!$D$49*'Exposure Inputs'!$D$50*'Exposure Inputs'!$C$54*'Exposure Inputs'!$C$55)/'Exposure Inputs'!$D$48</f>
        <v>4.1132735808704766E-8</v>
      </c>
      <c r="J551" s="41">
        <f>'Exposure Inputs'!$E$64/$I551</f>
        <v>306325357.46220678</v>
      </c>
      <c r="K551" s="41">
        <f>($E551*'Exposure Inputs'!$C$53*'Exposure Inputs'!$E$49*'Exposure Inputs'!$E$50*'Exposure Inputs'!$C$54*'Exposure Inputs'!$C$55)/'Exposure Inputs'!$E$48</f>
        <v>2.4952004919200041E-8</v>
      </c>
      <c r="L551" s="41">
        <f>'Exposure Inputs'!$E$64/$K551</f>
        <v>504969441.96674818</v>
      </c>
    </row>
    <row r="552" spans="1:12" s="35" customFormat="1">
      <c r="A552" s="47">
        <f>'Refined Drinking Water Calcs'!A552</f>
        <v>2020</v>
      </c>
      <c r="B552" s="48" t="str">
        <f>'Refined Drinking Water Calcs'!B552</f>
        <v>110005726802</v>
      </c>
      <c r="C552" s="48" t="str">
        <f>'Refined Drinking Water Calcs'!C552</f>
        <v>SAND ISLAND WASTE WATER TREATMENT PLANT</v>
      </c>
      <c r="D552" s="48" t="str">
        <f>'Refined Drinking Water Calcs'!D552</f>
        <v>Waste Handling, Disposal and Treatment (POTW)</v>
      </c>
      <c r="E552" s="48">
        <f>'Refined Drinking Water Calcs'!G552</f>
        <v>0.13128560012087701</v>
      </c>
      <c r="F552" s="48">
        <f>'Refined Drinking Water Calcs'!F552</f>
        <v>0.13128560012087701</v>
      </c>
      <c r="G552" s="41">
        <f>($E552*'Exposure Inputs'!$C$53*'Exposure Inputs'!$C$49*'Exposure Inputs'!$C$50*'Exposure Inputs'!$C$54*'Exposure Inputs'!$C$55)/'Exposure Inputs'!$C$48</f>
        <v>5.4529474010206268E-7</v>
      </c>
      <c r="H552" s="41">
        <f>'Exposure Inputs'!$E$64/$G552</f>
        <v>23106769.740052253</v>
      </c>
      <c r="I552" s="41">
        <f>($E552*'Exposure Inputs'!$C$53*'Exposure Inputs'!$D$49*'Exposure Inputs'!$D$50*'Exposure Inputs'!$C$54*'Exposure Inputs'!$C$55)/'Exposure Inputs'!$D$48</f>
        <v>4.1748820838438892E-7</v>
      </c>
      <c r="J552" s="41">
        <f>'Exposure Inputs'!$E$64/$I552</f>
        <v>30180493.118021078</v>
      </c>
      <c r="K552" s="41">
        <f>($E552*'Exposure Inputs'!$C$53*'Exposure Inputs'!$E$49*'Exposure Inputs'!$E$50*'Exposure Inputs'!$C$54*'Exposure Inputs'!$C$55)/'Exposure Inputs'!$E$48</f>
        <v>2.5325735389355598E-7</v>
      </c>
      <c r="L552" s="41">
        <f>'Exposure Inputs'!$E$64/$K552</f>
        <v>49751763.596550003</v>
      </c>
    </row>
    <row r="553" spans="1:12" s="35" customFormat="1">
      <c r="A553" s="47">
        <f>'Refined Drinking Water Calcs'!A553</f>
        <v>2019</v>
      </c>
      <c r="B553" s="48" t="str">
        <f>'Refined Drinking Water Calcs'!B553</f>
        <v>110013848453</v>
      </c>
      <c r="C553" s="48" t="str">
        <f>'Refined Drinking Water Calcs'!C553</f>
        <v>SANTA CRUZ WASTEWATER TREATMENT PLANT</v>
      </c>
      <c r="D553" s="48" t="str">
        <f>'Refined Drinking Water Calcs'!D553</f>
        <v>Waste Handling, Disposal and Treatment (POTW)</v>
      </c>
      <c r="E553" s="48">
        <f>'Refined Drinking Water Calcs'!G553</f>
        <v>0.16693686888815901</v>
      </c>
      <c r="F553" s="48">
        <f>'Refined Drinking Water Calcs'!F553</f>
        <v>0.16693686888815901</v>
      </c>
      <c r="G553" s="41">
        <f>($E553*'Exposure Inputs'!$C$53*'Exposure Inputs'!$C$49*'Exposure Inputs'!$C$50*'Exposure Inputs'!$C$54*'Exposure Inputs'!$C$55)/'Exposure Inputs'!$C$48</f>
        <v>6.9337228492696855E-7</v>
      </c>
      <c r="H553" s="41">
        <f>'Exposure Inputs'!$E$64/$G553</f>
        <v>18172056.01364227</v>
      </c>
      <c r="I553" s="41">
        <f>($E553*'Exposure Inputs'!$C$53*'Exposure Inputs'!$D$49*'Exposure Inputs'!$D$50*'Exposure Inputs'!$C$54*'Exposure Inputs'!$C$55)/'Exposure Inputs'!$D$48</f>
        <v>5.3085924306434574E-7</v>
      </c>
      <c r="J553" s="41">
        <f>'Exposure Inputs'!$E$64/$I553</f>
        <v>23735105.236686528</v>
      </c>
      <c r="K553" s="41">
        <f>($E553*'Exposure Inputs'!$C$53*'Exposure Inputs'!$E$49*'Exposure Inputs'!$E$50*'Exposure Inputs'!$C$54*'Exposure Inputs'!$C$55)/'Exposure Inputs'!$E$48</f>
        <v>3.2203066934198831E-7</v>
      </c>
      <c r="L553" s="41">
        <f>'Exposure Inputs'!$E$64/$K553</f>
        <v>39126708.104373507</v>
      </c>
    </row>
    <row r="554" spans="1:12" s="35" customFormat="1">
      <c r="A554" s="47">
        <f>'Refined Drinking Water Calcs'!A554</f>
        <v>2020</v>
      </c>
      <c r="B554" s="48" t="str">
        <f>'Refined Drinking Water Calcs'!B554</f>
        <v>110013848453</v>
      </c>
      <c r="C554" s="48" t="str">
        <f>'Refined Drinking Water Calcs'!C554</f>
        <v>SANTA CRUZ WASTEWATER TREATMENT PLANT</v>
      </c>
      <c r="D554" s="48" t="str">
        <f>'Refined Drinking Water Calcs'!D554</f>
        <v>Waste Handling, Disposal and Treatment (POTW)</v>
      </c>
      <c r="E554" s="48">
        <f>'Refined Drinking Water Calcs'!G554</f>
        <v>0.39086931640702499</v>
      </c>
      <c r="F554" s="48">
        <f>'Refined Drinking Water Calcs'!F554</f>
        <v>0.39086931640702499</v>
      </c>
      <c r="G554" s="41">
        <f>($E554*'Exposure Inputs'!$C$53*'Exposure Inputs'!$C$49*'Exposure Inputs'!$C$50*'Exposure Inputs'!$C$54*'Exposure Inputs'!$C$55)/'Exposure Inputs'!$C$48</f>
        <v>1.6234757056965786E-6</v>
      </c>
      <c r="H554" s="41">
        <f>'Exposure Inputs'!$E$64/$G554</f>
        <v>7761126.3019139329</v>
      </c>
      <c r="I554" s="41">
        <f>($E554*'Exposure Inputs'!$C$53*'Exposure Inputs'!$D$49*'Exposure Inputs'!$D$50*'Exposure Inputs'!$C$54*'Exposure Inputs'!$C$55)/'Exposure Inputs'!$D$48</f>
        <v>1.2429644261743394E-6</v>
      </c>
      <c r="J554" s="41">
        <f>'Exposure Inputs'!$E$64/$I554</f>
        <v>10137056.004716832</v>
      </c>
      <c r="K554" s="41">
        <f>($E554*'Exposure Inputs'!$C$53*'Exposure Inputs'!$E$49*'Exposure Inputs'!$E$50*'Exposure Inputs'!$C$54*'Exposure Inputs'!$C$55)/'Exposure Inputs'!$E$48</f>
        <v>7.5400903602743843E-7</v>
      </c>
      <c r="L554" s="41">
        <f>'Exposure Inputs'!$E$64/$K554</f>
        <v>16710675.06880844</v>
      </c>
    </row>
    <row r="555" spans="1:12" s="35" customFormat="1">
      <c r="A555" s="47">
        <f>'Refined Drinking Water Calcs'!A555</f>
        <v>2021</v>
      </c>
      <c r="B555" s="48" t="str">
        <f>'Refined Drinking Water Calcs'!B555</f>
        <v>110013848453</v>
      </c>
      <c r="C555" s="48" t="str">
        <f>'Refined Drinking Water Calcs'!C555</f>
        <v>SANTA CRUZ WASTEWATER TREATMENT PLANT</v>
      </c>
      <c r="D555" s="48" t="str">
        <f>'Refined Drinking Water Calcs'!D555</f>
        <v>Waste Handling, Disposal and Treatment (POTW)</v>
      </c>
      <c r="E555" s="48">
        <f>'Refined Drinking Water Calcs'!G555</f>
        <v>7.0273117999999996E-2</v>
      </c>
      <c r="F555" s="48">
        <f>'Refined Drinking Water Calcs'!F555</f>
        <v>7.0273117999999996E-2</v>
      </c>
      <c r="G555" s="41">
        <f>($E555*'Exposure Inputs'!$C$53*'Exposure Inputs'!$C$49*'Exposure Inputs'!$C$50*'Exposure Inputs'!$C$54*'Exposure Inputs'!$C$55)/'Exposure Inputs'!$C$48</f>
        <v>2.9187939561299999E-7</v>
      </c>
      <c r="H555" s="41">
        <f>'Exposure Inputs'!$E$64/$G555</f>
        <v>43168514.768018141</v>
      </c>
      <c r="I555" s="41">
        <f>($E555*'Exposure Inputs'!$C$53*'Exposure Inputs'!$D$49*'Exposure Inputs'!$D$50*'Exposure Inputs'!$C$54*'Exposure Inputs'!$C$55)/'Exposure Inputs'!$D$48</f>
        <v>2.2346851524000002E-7</v>
      </c>
      <c r="J555" s="41">
        <f>'Exposure Inputs'!$E$64/$I555</f>
        <v>56383781.788982175</v>
      </c>
      <c r="K555" s="41">
        <f>($E555*'Exposure Inputs'!$C$53*'Exposure Inputs'!$E$49*'Exposure Inputs'!$E$50*'Exposure Inputs'!$C$54*'Exposure Inputs'!$C$55)/'Exposure Inputs'!$E$48</f>
        <v>1.355608223456604E-7</v>
      </c>
      <c r="L555" s="41">
        <f>'Exposure Inputs'!$E$64/$K555</f>
        <v>92947208.359889045</v>
      </c>
    </row>
    <row r="556" spans="1:12" s="35" customFormat="1">
      <c r="A556" s="47">
        <f>'Refined Drinking Water Calcs'!A556</f>
        <v>2023</v>
      </c>
      <c r="B556" s="48" t="str">
        <f>'Refined Drinking Water Calcs'!B556</f>
        <v>110013848453</v>
      </c>
      <c r="C556" s="48" t="str">
        <f>'Refined Drinking Water Calcs'!C556</f>
        <v>SANTA CRUZ WASTEWATER TREATMENT PLANT</v>
      </c>
      <c r="D556" s="48" t="str">
        <f>'Refined Drinking Water Calcs'!D556</f>
        <v>Waste Handling, Disposal and Treatment (POTW)</v>
      </c>
      <c r="E556" s="48">
        <f>'Refined Drinking Water Calcs'!G556</f>
        <v>8.9143712E-2</v>
      </c>
      <c r="F556" s="48">
        <f>'Refined Drinking Water Calcs'!F556</f>
        <v>8.9143712E-2</v>
      </c>
      <c r="G556" s="41">
        <f>($E556*'Exposure Inputs'!$C$53*'Exposure Inputs'!$C$49*'Exposure Inputs'!$C$50*'Exposure Inputs'!$C$54*'Exposure Inputs'!$C$55)/'Exposure Inputs'!$C$48</f>
        <v>3.7025840779200008E-7</v>
      </c>
      <c r="H556" s="41">
        <f>'Exposure Inputs'!$E$64/$G556</f>
        <v>34030287.320519932</v>
      </c>
      <c r="I556" s="41">
        <f>($E556*'Exposure Inputs'!$C$53*'Exposure Inputs'!$D$49*'Exposure Inputs'!$D$50*'Exposure Inputs'!$C$54*'Exposure Inputs'!$C$55)/'Exposure Inputs'!$D$48</f>
        <v>2.8347700416000006E-7</v>
      </c>
      <c r="J556" s="41">
        <f>'Exposure Inputs'!$E$64/$I556</f>
        <v>44448049.806848913</v>
      </c>
      <c r="K556" s="41">
        <f>($E556*'Exposure Inputs'!$C$53*'Exposure Inputs'!$E$49*'Exposure Inputs'!$E$50*'Exposure Inputs'!$C$54*'Exposure Inputs'!$C$55)/'Exposure Inputs'!$E$48</f>
        <v>1.7196326631849058E-7</v>
      </c>
      <c r="L556" s="41">
        <f>'Exposure Inputs'!$E$64/$K556</f>
        <v>73271462.386994496</v>
      </c>
    </row>
    <row r="557" spans="1:12" s="35" customFormat="1">
      <c r="A557" s="47">
        <f>'Refined Drinking Water Calcs'!A557</f>
        <v>2019</v>
      </c>
      <c r="B557" s="48" t="str">
        <f>'Refined Drinking Water Calcs'!B557</f>
        <v>110000730460</v>
      </c>
      <c r="C557" s="48" t="str">
        <f>'Refined Drinking Water Calcs'!C557</f>
        <v>SANTA ROSA WATER - LAGUNA TREATMENT PLANT</v>
      </c>
      <c r="D557" s="48" t="str">
        <f>'Refined Drinking Water Calcs'!D557</f>
        <v>Waste Handling, Disposal and Treatment (POTW)</v>
      </c>
      <c r="E557" s="48">
        <f>'Refined Drinking Water Calcs'!G557</f>
        <v>2.42066542596829</v>
      </c>
      <c r="F557" s="48">
        <f>'Refined Drinking Water Calcs'!F557</f>
        <v>0.66787983643837701</v>
      </c>
      <c r="G557" s="41">
        <f>($E557*'Exposure Inputs'!$C$53*'Exposure Inputs'!$C$49*'Exposure Inputs'!$C$50*'Exposure Inputs'!$C$54*'Exposure Inputs'!$C$55)/'Exposure Inputs'!$C$48</f>
        <v>1.0054233846759293E-5</v>
      </c>
      <c r="H557" s="41">
        <f>'Exposure Inputs'!$E$64/$G557</f>
        <v>1253203.3959068165</v>
      </c>
      <c r="I557" s="41">
        <f>($E557*'Exposure Inputs'!$C$53*'Exposure Inputs'!$D$49*'Exposure Inputs'!$D$50*'Exposure Inputs'!$C$54*'Exposure Inputs'!$C$55)/'Exposure Inputs'!$D$48</f>
        <v>7.6977160545791639E-6</v>
      </c>
      <c r="J557" s="41">
        <f>'Exposure Inputs'!$E$64/$I557</f>
        <v>1636849.1524839499</v>
      </c>
      <c r="K557" s="41">
        <f>($E557*'Exposure Inputs'!$C$53*'Exposure Inputs'!$E$49*'Exposure Inputs'!$E$50*'Exposure Inputs'!$C$54*'Exposure Inputs'!$C$55)/'Exposure Inputs'!$E$48</f>
        <v>4.669600625490528E-6</v>
      </c>
      <c r="L557" s="41">
        <f>'Exposure Inputs'!$E$64/$K557</f>
        <v>2698303.5618118639</v>
      </c>
    </row>
    <row r="558" spans="1:12" s="35" customFormat="1">
      <c r="A558" s="47">
        <f>'Refined Drinking Water Calcs'!A558</f>
        <v>2019</v>
      </c>
      <c r="B558" s="48" t="str">
        <f>'Refined Drinking Water Calcs'!B558</f>
        <v>110064622519</v>
      </c>
      <c r="C558" s="48" t="str">
        <f>'Refined Drinking Water Calcs'!C558</f>
        <v>SFIA, MEL LEONG SANITARY AND INDUSTRIAL TREATMENT PLANTS</v>
      </c>
      <c r="D558" s="48" t="str">
        <f>'Refined Drinking Water Calcs'!D558</f>
        <v>Waste Handling, Disposal and Treatment (POTW)</v>
      </c>
      <c r="E558" s="48">
        <f>'Refined Drinking Water Calcs'!G558</f>
        <v>4.6937030420792301E-2</v>
      </c>
      <c r="F558" s="48">
        <f>'Refined Drinking Water Calcs'!F558</f>
        <v>4.6937030420792301E-2</v>
      </c>
      <c r="G558" s="41">
        <f>($E558*'Exposure Inputs'!$C$53*'Exposure Inputs'!$C$49*'Exposure Inputs'!$C$50*'Exposure Inputs'!$C$54*'Exposure Inputs'!$C$55)/'Exposure Inputs'!$C$48</f>
        <v>1.9495295585276083E-7</v>
      </c>
      <c r="H558" s="41">
        <f>'Exposure Inputs'!$E$64/$G558</f>
        <v>64630976.970239997</v>
      </c>
      <c r="I558" s="41">
        <f>($E558*'Exposure Inputs'!$C$53*'Exposure Inputs'!$D$49*'Exposure Inputs'!$D$50*'Exposure Inputs'!$C$54*'Exposure Inputs'!$C$55)/'Exposure Inputs'!$D$48</f>
        <v>1.4925975673811951E-7</v>
      </c>
      <c r="J558" s="41">
        <f>'Exposure Inputs'!$E$64/$I558</f>
        <v>84416592.089903101</v>
      </c>
      <c r="K558" s="41">
        <f>($E558*'Exposure Inputs'!$C$53*'Exposure Inputs'!$E$49*'Exposure Inputs'!$E$50*'Exposure Inputs'!$C$54*'Exposure Inputs'!$C$55)/'Exposure Inputs'!$E$48</f>
        <v>9.0544188494751032E-8</v>
      </c>
      <c r="L558" s="41">
        <f>'Exposure Inputs'!$E$64/$K558</f>
        <v>139158572.28904799</v>
      </c>
    </row>
    <row r="559" spans="1:12" s="35" customFormat="1">
      <c r="A559" s="47">
        <f>'Refined Drinking Water Calcs'!A559</f>
        <v>2019</v>
      </c>
      <c r="B559" s="48" t="str">
        <f>'Refined Drinking Water Calcs'!B559</f>
        <v>110020941383</v>
      </c>
      <c r="C559" s="48" t="str">
        <f>'Refined Drinking Water Calcs'!C559</f>
        <v>SHEPHERDSVILLE STP</v>
      </c>
      <c r="D559" s="48" t="str">
        <f>'Refined Drinking Water Calcs'!D559</f>
        <v>Waste Handling, Disposal and Treatment (POTW)</v>
      </c>
      <c r="E559" s="48">
        <f>'Refined Drinking Water Calcs'!G559</f>
        <v>9.8351180000000003E-3</v>
      </c>
      <c r="F559" s="48">
        <f>'Refined Drinking Water Calcs'!F559</f>
        <v>3.8852940000000001E-3</v>
      </c>
      <c r="G559" s="41">
        <f>($E559*'Exposure Inputs'!$C$53*'Exposure Inputs'!$C$49*'Exposure Inputs'!$C$50*'Exposure Inputs'!$C$54*'Exposure Inputs'!$C$55)/'Exposure Inputs'!$C$48</f>
        <v>4.0850162613000011E-8</v>
      </c>
      <c r="H559" s="41">
        <f>'Exposure Inputs'!$E$64/$G559</f>
        <v>308444304.60088843</v>
      </c>
      <c r="I559" s="41">
        <f>($E559*'Exposure Inputs'!$C$53*'Exposure Inputs'!$D$49*'Exposure Inputs'!$D$50*'Exposure Inputs'!$C$54*'Exposure Inputs'!$C$55)/'Exposure Inputs'!$D$48</f>
        <v>3.127567524000001E-8</v>
      </c>
      <c r="J559" s="41">
        <f>'Exposure Inputs'!$E$64/$I559</f>
        <v>402868999.73578304</v>
      </c>
      <c r="K559" s="41">
        <f>($E559*'Exposure Inputs'!$C$53*'Exposure Inputs'!$E$49*'Exposure Inputs'!$E$50*'Exposure Inputs'!$C$54*'Exposure Inputs'!$C$55)/'Exposure Inputs'!$E$48</f>
        <v>1.8972499326792458E-8</v>
      </c>
      <c r="L559" s="41">
        <f>'Exposure Inputs'!$E$64/$K559</f>
        <v>664119143.34378791</v>
      </c>
    </row>
    <row r="560" spans="1:12" s="35" customFormat="1">
      <c r="A560" s="47">
        <f>'Refined Drinking Water Calcs'!A560</f>
        <v>2020</v>
      </c>
      <c r="B560" s="48" t="str">
        <f>'Refined Drinking Water Calcs'!B560</f>
        <v>110020941383</v>
      </c>
      <c r="C560" s="48" t="str">
        <f>'Refined Drinking Water Calcs'!C560</f>
        <v>SHEPHERDSVILLE STP</v>
      </c>
      <c r="D560" s="48" t="str">
        <f>'Refined Drinking Water Calcs'!D560</f>
        <v>Waste Handling, Disposal and Treatment (POTW)</v>
      </c>
      <c r="E560" s="48">
        <f>'Refined Drinking Water Calcs'!G560</f>
        <v>6.6531680000000001E-3</v>
      </c>
      <c r="F560" s="48">
        <f>'Refined Drinking Water Calcs'!F560</f>
        <v>2.628287E-3</v>
      </c>
      <c r="G560" s="41">
        <f>($E560*'Exposure Inputs'!$C$53*'Exposure Inputs'!$C$49*'Exposure Inputs'!$C$50*'Exposure Inputs'!$C$54*'Exposure Inputs'!$C$55)/'Exposure Inputs'!$C$48</f>
        <v>2.7633933288E-8</v>
      </c>
      <c r="H560" s="41">
        <f>'Exposure Inputs'!$E$64/$G560</f>
        <v>455961149.96309751</v>
      </c>
      <c r="I560" s="41">
        <f>($E560*'Exposure Inputs'!$C$53*'Exposure Inputs'!$D$49*'Exposure Inputs'!$D$50*'Exposure Inputs'!$C$54*'Exposure Inputs'!$C$55)/'Exposure Inputs'!$D$48</f>
        <v>2.1157074240000002E-8</v>
      </c>
      <c r="J560" s="41">
        <f>'Exposure Inputs'!$E$64/$I560</f>
        <v>595545483.13576269</v>
      </c>
      <c r="K560" s="41">
        <f>($E560*'Exposure Inputs'!$C$53*'Exposure Inputs'!$E$49*'Exposure Inputs'!$E$50*'Exposure Inputs'!$C$54*'Exposure Inputs'!$C$55)/'Exposure Inputs'!$E$48</f>
        <v>1.2834337666415095E-8</v>
      </c>
      <c r="L560" s="41">
        <f>'Exposure Inputs'!$E$64/$K560</f>
        <v>981741351.01429427</v>
      </c>
    </row>
    <row r="561" spans="1:12" s="35" customFormat="1">
      <c r="A561" s="47">
        <f>'Refined Drinking Water Calcs'!A561</f>
        <v>2021</v>
      </c>
      <c r="B561" s="48" t="str">
        <f>'Refined Drinking Water Calcs'!B561</f>
        <v>110020941383</v>
      </c>
      <c r="C561" s="48" t="str">
        <f>'Refined Drinking Water Calcs'!C561</f>
        <v>SHEPHERDSVILLE STP</v>
      </c>
      <c r="D561" s="48" t="str">
        <f>'Refined Drinking Water Calcs'!D561</f>
        <v>Waste Handling, Disposal and Treatment (POTW)</v>
      </c>
      <c r="E561" s="48">
        <f>'Refined Drinking Water Calcs'!G561</f>
        <v>9.1408749999999997E-3</v>
      </c>
      <c r="F561" s="48">
        <f>'Refined Drinking Water Calcs'!F561</f>
        <v>3.6110370000000001E-3</v>
      </c>
      <c r="G561" s="41">
        <f>($E561*'Exposure Inputs'!$C$53*'Exposure Inputs'!$C$49*'Exposure Inputs'!$C$50*'Exposure Inputs'!$C$54*'Exposure Inputs'!$C$55)/'Exposure Inputs'!$C$48</f>
        <v>3.7966624312500005E-8</v>
      </c>
      <c r="H561" s="41">
        <f>'Exposure Inputs'!$E$64/$G561</f>
        <v>331870431.67942685</v>
      </c>
      <c r="I561" s="41">
        <f>($E561*'Exposure Inputs'!$C$53*'Exposure Inputs'!$D$49*'Exposure Inputs'!$D$50*'Exposure Inputs'!$C$54*'Exposure Inputs'!$C$55)/'Exposure Inputs'!$D$48</f>
        <v>2.9067982500000009E-8</v>
      </c>
      <c r="J561" s="41">
        <f>'Exposure Inputs'!$E$64/$I561</f>
        <v>433466615.71713811</v>
      </c>
      <c r="K561" s="41">
        <f>($E561*'Exposure Inputs'!$C$53*'Exposure Inputs'!$E$49*'Exposure Inputs'!$E$50*'Exposure Inputs'!$C$54*'Exposure Inputs'!$C$55)/'Exposure Inputs'!$E$48</f>
        <v>1.7633265283018872E-8</v>
      </c>
      <c r="L561" s="41">
        <f>'Exposure Inputs'!$E$64/$K561</f>
        <v>714558523.20976591</v>
      </c>
    </row>
    <row r="562" spans="1:12" s="35" customFormat="1">
      <c r="A562" s="47">
        <f>'Refined Drinking Water Calcs'!A562</f>
        <v>2023</v>
      </c>
      <c r="B562" s="48" t="str">
        <f>'Refined Drinking Water Calcs'!B562</f>
        <v>110024409362</v>
      </c>
      <c r="C562" s="48" t="str">
        <f>'Refined Drinking Water Calcs'!C562</f>
        <v>SHIPROCK WWTF</v>
      </c>
      <c r="D562" s="48" t="str">
        <f>'Refined Drinking Water Calcs'!D562</f>
        <v>Waste Handling, Disposal and Treatment (POTW)</v>
      </c>
      <c r="E562" s="48">
        <f>'Refined Drinking Water Calcs'!G562</f>
        <v>0.92365541200000001</v>
      </c>
      <c r="F562" s="48">
        <f>'Refined Drinking Water Calcs'!F562</f>
        <v>0.92365541200000001</v>
      </c>
      <c r="G562" s="41">
        <f>($E562*'Exposure Inputs'!$C$53*'Exposure Inputs'!$C$49*'Exposure Inputs'!$C$50*'Exposure Inputs'!$C$54*'Exposure Inputs'!$C$55)/'Exposure Inputs'!$C$48</f>
        <v>3.8364027537419995E-6</v>
      </c>
      <c r="H562" s="41">
        <f>'Exposure Inputs'!$E$64/$G562</f>
        <v>3284326.701024821</v>
      </c>
      <c r="I562" s="41">
        <f>($E562*'Exposure Inputs'!$C$53*'Exposure Inputs'!$D$49*'Exposure Inputs'!$D$50*'Exposure Inputs'!$C$54*'Exposure Inputs'!$C$55)/'Exposure Inputs'!$D$48</f>
        <v>2.9372242101600002E-6</v>
      </c>
      <c r="J562" s="41">
        <f>'Exposure Inputs'!$E$64/$I562</f>
        <v>4289764.4505366636</v>
      </c>
      <c r="K562" s="41">
        <f>($E562*'Exposure Inputs'!$C$53*'Exposure Inputs'!$E$49*'Exposure Inputs'!$E$50*'Exposure Inputs'!$C$54*'Exposure Inputs'!$C$55)/'Exposure Inputs'!$E$48</f>
        <v>1.7817835721298116E-6</v>
      </c>
      <c r="L562" s="41">
        <f>'Exposure Inputs'!$E$64/$K562</f>
        <v>7071565.9281440657</v>
      </c>
    </row>
    <row r="563" spans="1:12" s="35" customFormat="1">
      <c r="A563" s="47">
        <f>'Refined Drinking Water Calcs'!A563</f>
        <v>2019</v>
      </c>
      <c r="B563" s="48" t="str">
        <f>'Refined Drinking Water Calcs'!B563</f>
        <v>110002912750</v>
      </c>
      <c r="C563" s="48" t="str">
        <f>'Refined Drinking Water Calcs'!C563</f>
        <v>SOUTH BAY INTERNATIONAL WWTP</v>
      </c>
      <c r="D563" s="48" t="str">
        <f>'Refined Drinking Water Calcs'!D563</f>
        <v>Waste Handling, Disposal and Treatment (POTW)</v>
      </c>
      <c r="E563" s="48">
        <f>'Refined Drinking Water Calcs'!G563</f>
        <v>9.6735943000000005E-2</v>
      </c>
      <c r="F563" s="48">
        <f>'Refined Drinking Water Calcs'!F563</f>
        <v>9.6735943000000005E-2</v>
      </c>
      <c r="G563" s="41">
        <f>($E563*'Exposure Inputs'!$C$53*'Exposure Inputs'!$C$49*'Exposure Inputs'!$C$50*'Exposure Inputs'!$C$54*'Exposure Inputs'!$C$55)/'Exposure Inputs'!$C$48</f>
        <v>4.0179273925050008E-7</v>
      </c>
      <c r="H563" s="41">
        <f>'Exposure Inputs'!$E$64/$G563</f>
        <v>31359451.700157415</v>
      </c>
      <c r="I563" s="41">
        <f>($E563*'Exposure Inputs'!$C$53*'Exposure Inputs'!$D$49*'Exposure Inputs'!$D$50*'Exposure Inputs'!$C$54*'Exposure Inputs'!$C$55)/'Exposure Inputs'!$D$48</f>
        <v>3.0762029874000008E-7</v>
      </c>
      <c r="J563" s="41">
        <f>'Exposure Inputs'!$E$64/$I563</f>
        <v>40959585.734781072</v>
      </c>
      <c r="K563" s="41">
        <f>($E563*'Exposure Inputs'!$C$53*'Exposure Inputs'!$E$49*'Exposure Inputs'!$E$50*'Exposure Inputs'!$C$54*'Exposure Inputs'!$C$55)/'Exposure Inputs'!$E$48</f>
        <v>1.8660910966641513E-7</v>
      </c>
      <c r="L563" s="41">
        <f>'Exposure Inputs'!$E$64/$K563</f>
        <v>67520819.44190143</v>
      </c>
    </row>
    <row r="564" spans="1:12" s="35" customFormat="1">
      <c r="A564" s="47">
        <f>'Refined Drinking Water Calcs'!A564</f>
        <v>2020</v>
      </c>
      <c r="B564" s="48" t="str">
        <f>'Refined Drinking Water Calcs'!B564</f>
        <v>110002912750</v>
      </c>
      <c r="C564" s="48" t="str">
        <f>'Refined Drinking Water Calcs'!C564</f>
        <v>SOUTH BAY INTERNATIONAL WWTP</v>
      </c>
      <c r="D564" s="48" t="str">
        <f>'Refined Drinking Water Calcs'!D564</f>
        <v>Waste Handling, Disposal and Treatment (POTW)</v>
      </c>
      <c r="E564" s="48">
        <f>'Refined Drinking Water Calcs'!G564</f>
        <v>0.35999965693805003</v>
      </c>
      <c r="F564" s="48">
        <f>'Refined Drinking Water Calcs'!F564</f>
        <v>0.35999965693805003</v>
      </c>
      <c r="G564" s="41">
        <f>($E564*'Exposure Inputs'!$C$53*'Exposure Inputs'!$C$49*'Exposure Inputs'!$C$50*'Exposure Inputs'!$C$54*'Exposure Inputs'!$C$55)/'Exposure Inputs'!$C$48</f>
        <v>1.4952585750921909E-6</v>
      </c>
      <c r="H564" s="41">
        <f>'Exposure Inputs'!$E$64/$G564</f>
        <v>8426636.1750997752</v>
      </c>
      <c r="I564" s="41">
        <f>($E564*'Exposure Inputs'!$C$53*'Exposure Inputs'!$D$49*'Exposure Inputs'!$D$50*'Exposure Inputs'!$C$54*'Exposure Inputs'!$C$55)/'Exposure Inputs'!$D$48</f>
        <v>1.1447989090629993E-6</v>
      </c>
      <c r="J564" s="41">
        <f>'Exposure Inputs'!$E$64/$I564</f>
        <v>11006299.796627959</v>
      </c>
      <c r="K564" s="41">
        <f>($E564*'Exposure Inputs'!$C$53*'Exposure Inputs'!$E$49*'Exposure Inputs'!$E$50*'Exposure Inputs'!$C$54*'Exposure Inputs'!$C$55)/'Exposure Inputs'!$E$48</f>
        <v>6.9445971557257062E-7</v>
      </c>
      <c r="L564" s="41">
        <f>'Exposure Inputs'!$E$64/$K564</f>
        <v>18143601.014511701</v>
      </c>
    </row>
    <row r="565" spans="1:12" s="35" customFormat="1">
      <c r="A565" s="47">
        <f>'Refined Drinking Water Calcs'!A565</f>
        <v>2021</v>
      </c>
      <c r="B565" s="48" t="str">
        <f>'Refined Drinking Water Calcs'!B565</f>
        <v>110002912750</v>
      </c>
      <c r="C565" s="48" t="str">
        <f>'Refined Drinking Water Calcs'!C565</f>
        <v>SOUTH BAY INTERNATIONAL WWTP</v>
      </c>
      <c r="D565" s="48" t="str">
        <f>'Refined Drinking Water Calcs'!D565</f>
        <v>Waste Handling, Disposal and Treatment (POTW)</v>
      </c>
      <c r="E565" s="48">
        <f>'Refined Drinking Water Calcs'!G565</f>
        <v>0.17309950645761599</v>
      </c>
      <c r="F565" s="48">
        <f>'Refined Drinking Water Calcs'!F565</f>
        <v>0.17309950645761599</v>
      </c>
      <c r="G565" s="41">
        <f>($E565*'Exposure Inputs'!$C$53*'Exposure Inputs'!$C$49*'Exposure Inputs'!$C$50*'Exposure Inputs'!$C$54*'Exposure Inputs'!$C$55)/'Exposure Inputs'!$C$48</f>
        <v>7.1896880007170804E-7</v>
      </c>
      <c r="H565" s="41">
        <f>'Exposure Inputs'!$E$64/$G565</f>
        <v>17525099.835685927</v>
      </c>
      <c r="I565" s="41">
        <f>($E565*'Exposure Inputs'!$C$53*'Exposure Inputs'!$D$49*'Exposure Inputs'!$D$50*'Exposure Inputs'!$C$54*'Exposure Inputs'!$C$55)/'Exposure Inputs'!$D$48</f>
        <v>5.5045643053521893E-7</v>
      </c>
      <c r="J565" s="41">
        <f>'Exposure Inputs'!$E$64/$I565</f>
        <v>22890095.021233175</v>
      </c>
      <c r="K565" s="41">
        <f>($E565*'Exposure Inputs'!$C$53*'Exposure Inputs'!$E$49*'Exposure Inputs'!$E$50*'Exposure Inputs'!$C$54*'Exposure Inputs'!$C$55)/'Exposure Inputs'!$E$48</f>
        <v>3.3391874604201243E-7</v>
      </c>
      <c r="L565" s="41">
        <f>'Exposure Inputs'!$E$64/$K565</f>
        <v>37733730.583711267</v>
      </c>
    </row>
    <row r="566" spans="1:12" s="35" customFormat="1">
      <c r="A566" s="47">
        <f>'Refined Drinking Water Calcs'!A566</f>
        <v>2019</v>
      </c>
      <c r="B566" s="48" t="str">
        <f>'Refined Drinking Water Calcs'!B566</f>
        <v>110000730629</v>
      </c>
      <c r="C566" s="48" t="str">
        <f>'Refined Drinking Water Calcs'!C566</f>
        <v>SOUTH SAN LUIS OBISPO SD WWTP</v>
      </c>
      <c r="D566" s="48" t="str">
        <f>'Refined Drinking Water Calcs'!D566</f>
        <v>Waste Handling, Disposal and Treatment (POTW)</v>
      </c>
      <c r="E566" s="48">
        <f>'Refined Drinking Water Calcs'!G566</f>
        <v>0.28794814665921098</v>
      </c>
      <c r="F566" s="48">
        <f>'Refined Drinking Water Calcs'!F566</f>
        <v>0.28794814665921098</v>
      </c>
      <c r="G566" s="41">
        <f>($E566*'Exposure Inputs'!$C$53*'Exposure Inputs'!$C$49*'Exposure Inputs'!$C$50*'Exposure Inputs'!$C$54*'Exposure Inputs'!$C$55)/'Exposure Inputs'!$C$48</f>
        <v>1.1959926271490328E-6</v>
      </c>
      <c r="H566" s="41">
        <f>'Exposure Inputs'!$E$64/$G566</f>
        <v>10535182.001945496</v>
      </c>
      <c r="I566" s="41">
        <f>($E566*'Exposure Inputs'!$C$53*'Exposure Inputs'!$D$49*'Exposure Inputs'!$D$50*'Exposure Inputs'!$C$54*'Exposure Inputs'!$C$55)/'Exposure Inputs'!$D$48</f>
        <v>9.1567510637629098E-7</v>
      </c>
      <c r="J566" s="41">
        <f>'Exposure Inputs'!$E$64/$I566</f>
        <v>13760339.133673148</v>
      </c>
      <c r="K566" s="41">
        <f>($E566*'Exposure Inputs'!$C$53*'Exposure Inputs'!$E$49*'Exposure Inputs'!$E$50*'Exposure Inputs'!$C$54*'Exposure Inputs'!$C$55)/'Exposure Inputs'!$E$48</f>
        <v>5.5546827385731563E-7</v>
      </c>
      <c r="L566" s="41">
        <f>'Exposure Inputs'!$E$64/$K566</f>
        <v>22683563.747938897</v>
      </c>
    </row>
    <row r="567" spans="1:12" s="35" customFormat="1">
      <c r="A567" s="47">
        <f>'Refined Drinking Water Calcs'!A567</f>
        <v>2020</v>
      </c>
      <c r="B567" s="48" t="str">
        <f>'Refined Drinking Water Calcs'!B567</f>
        <v>110000730629</v>
      </c>
      <c r="C567" s="48" t="str">
        <f>'Refined Drinking Water Calcs'!C567</f>
        <v>SOUTH SAN LUIS OBISPO SD WWTP</v>
      </c>
      <c r="D567" s="48" t="str">
        <f>'Refined Drinking Water Calcs'!D567</f>
        <v>Waste Handling, Disposal and Treatment (POTW)</v>
      </c>
      <c r="E567" s="48">
        <f>'Refined Drinking Water Calcs'!G567</f>
        <v>5.2354207999999999E-2</v>
      </c>
      <c r="F567" s="48">
        <f>'Refined Drinking Water Calcs'!F567</f>
        <v>5.2354207999999999E-2</v>
      </c>
      <c r="G567" s="41">
        <f>($E567*'Exposure Inputs'!$C$53*'Exposure Inputs'!$C$49*'Exposure Inputs'!$C$50*'Exposure Inputs'!$C$54*'Exposure Inputs'!$C$55)/'Exposure Inputs'!$C$48</f>
        <v>2.1745320292799995E-7</v>
      </c>
      <c r="H567" s="41">
        <f>'Exposure Inputs'!$E$64/$G567</f>
        <v>57943501.545810454</v>
      </c>
      <c r="I567" s="41">
        <f>($E567*'Exposure Inputs'!$C$53*'Exposure Inputs'!$D$49*'Exposure Inputs'!$D$50*'Exposure Inputs'!$C$54*'Exposure Inputs'!$C$55)/'Exposure Inputs'!$D$48</f>
        <v>1.6648638144000003E-7</v>
      </c>
      <c r="J567" s="41">
        <f>'Exposure Inputs'!$E$64/$I567</f>
        <v>75681865.934126928</v>
      </c>
      <c r="K567" s="41">
        <f>($E567*'Exposure Inputs'!$C$53*'Exposure Inputs'!$E$49*'Exposure Inputs'!$E$50*'Exposure Inputs'!$C$54*'Exposure Inputs'!$C$55)/'Exposure Inputs'!$E$48</f>
        <v>1.0099423067773585E-7</v>
      </c>
      <c r="L567" s="41">
        <f>'Exposure Inputs'!$E$64/$K567</f>
        <v>124759601.76582311</v>
      </c>
    </row>
    <row r="568" spans="1:12" s="35" customFormat="1">
      <c r="A568" s="47">
        <f>'Refined Drinking Water Calcs'!A568</f>
        <v>2021</v>
      </c>
      <c r="B568" s="48" t="str">
        <f>'Refined Drinking Water Calcs'!B568</f>
        <v>110000730629</v>
      </c>
      <c r="C568" s="48" t="str">
        <f>'Refined Drinking Water Calcs'!C568</f>
        <v>SOUTH SAN LUIS OBISPO SD WWTP</v>
      </c>
      <c r="D568" s="48" t="str">
        <f>'Refined Drinking Water Calcs'!D568</f>
        <v>Waste Handling, Disposal and Treatment (POTW)</v>
      </c>
      <c r="E568" s="48">
        <f>'Refined Drinking Water Calcs'!G568</f>
        <v>0.24868249029659101</v>
      </c>
      <c r="F568" s="48">
        <f>'Refined Drinking Water Calcs'!F568</f>
        <v>0.24868249029659101</v>
      </c>
      <c r="G568" s="41">
        <f>($E568*'Exposure Inputs'!$C$53*'Exposure Inputs'!$C$49*'Exposure Inputs'!$C$50*'Exposure Inputs'!$C$54*'Exposure Inputs'!$C$55)/'Exposure Inputs'!$C$48</f>
        <v>1.0329027234468907E-6</v>
      </c>
      <c r="H568" s="41">
        <f>'Exposure Inputs'!$E$64/$G568</f>
        <v>12198631.791726379</v>
      </c>
      <c r="I568" s="41">
        <f>($E568*'Exposure Inputs'!$C$53*'Exposure Inputs'!$D$49*'Exposure Inputs'!$D$50*'Exposure Inputs'!$C$54*'Exposure Inputs'!$C$55)/'Exposure Inputs'!$D$48</f>
        <v>7.9081031914315944E-7</v>
      </c>
      <c r="J568" s="41">
        <f>'Exposure Inputs'!$E$64/$I568</f>
        <v>15933024.260042612</v>
      </c>
      <c r="K568" s="41">
        <f>($E568*'Exposure Inputs'!$C$53*'Exposure Inputs'!$E$49*'Exposure Inputs'!$E$50*'Exposure Inputs'!$C$54*'Exposure Inputs'!$C$55)/'Exposure Inputs'!$E$48</f>
        <v>4.7972260014949937E-7</v>
      </c>
      <c r="L568" s="41">
        <f>'Exposure Inputs'!$E$64/$K568</f>
        <v>26265179.076560855</v>
      </c>
    </row>
    <row r="569" spans="1:12" s="35" customFormat="1">
      <c r="A569" s="47">
        <f>'Refined Drinking Water Calcs'!A569</f>
        <v>2023</v>
      </c>
      <c r="B569" s="48" t="str">
        <f>'Refined Drinking Water Calcs'!B569</f>
        <v>110000542896</v>
      </c>
      <c r="C569" s="48" t="str">
        <f>'Refined Drinking Water Calcs'!C569</f>
        <v>STRODES CREEK STP</v>
      </c>
      <c r="D569" s="48" t="str">
        <f>'Refined Drinking Water Calcs'!D569</f>
        <v>Waste Handling, Disposal and Treatment (POTW)</v>
      </c>
      <c r="E569" s="48">
        <f>'Refined Drinking Water Calcs'!G569</f>
        <v>4.7113741170347098E-2</v>
      </c>
      <c r="F569" s="48">
        <f>'Refined Drinking Water Calcs'!F569</f>
        <v>4.7113741170347098E-2</v>
      </c>
      <c r="G569" s="41">
        <f>($E569*'Exposure Inputs'!$C$53*'Exposure Inputs'!$C$49*'Exposure Inputs'!$C$50*'Exposure Inputs'!$C$54*'Exposure Inputs'!$C$55)/'Exposure Inputs'!$C$48</f>
        <v>1.9568692395103666E-7</v>
      </c>
      <c r="H569" s="41">
        <f>'Exposure Inputs'!$E$64/$G569</f>
        <v>64388563.863125972</v>
      </c>
      <c r="I569" s="41">
        <f>($E569*'Exposure Inputs'!$C$53*'Exposure Inputs'!$D$49*'Exposure Inputs'!$D$50*'Exposure Inputs'!$C$54*'Exposure Inputs'!$C$55)/'Exposure Inputs'!$D$48</f>
        <v>1.4982169692170381E-7</v>
      </c>
      <c r="J569" s="41">
        <f>'Exposure Inputs'!$E$64/$I569</f>
        <v>84099968.555186674</v>
      </c>
      <c r="K569" s="41">
        <f>($E569*'Exposure Inputs'!$C$53*'Exposure Inputs'!$E$49*'Exposure Inputs'!$E$50*'Exposure Inputs'!$C$54*'Exposure Inputs'!$C$55)/'Exposure Inputs'!$E$48</f>
        <v>9.0885073533137502E-8</v>
      </c>
      <c r="L569" s="41">
        <f>'Exposure Inputs'!$E$64/$K569</f>
        <v>138636626.5677931</v>
      </c>
    </row>
    <row r="570" spans="1:12" s="35" customFormat="1">
      <c r="A570" s="47">
        <f>'Refined Drinking Water Calcs'!A570</f>
        <v>2020</v>
      </c>
      <c r="B570" s="48" t="str">
        <f>'Refined Drinking Water Calcs'!B570</f>
        <v>110024409344</v>
      </c>
      <c r="C570" s="48" t="str">
        <f>'Refined Drinking Water Calcs'!C570</f>
        <v>TUBA CITY WWTP</v>
      </c>
      <c r="D570" s="48" t="str">
        <f>'Refined Drinking Water Calcs'!D570</f>
        <v>Waste Handling, Disposal and Treatment (POTW)</v>
      </c>
      <c r="E570" s="48">
        <f>'Refined Drinking Water Calcs'!G570</f>
        <v>0.29278245485677301</v>
      </c>
      <c r="F570" s="48">
        <f>'Refined Drinking Water Calcs'!F570</f>
        <v>6.2174396E-2</v>
      </c>
      <c r="G570" s="41">
        <f>($E570*'Exposure Inputs'!$C$53*'Exposure Inputs'!$C$49*'Exposure Inputs'!$C$50*'Exposure Inputs'!$C$54*'Exposure Inputs'!$C$55)/'Exposure Inputs'!$C$48</f>
        <v>1.2160719262476069E-6</v>
      </c>
      <c r="H570" s="41">
        <f>'Exposure Inputs'!$E$64/$G570</f>
        <v>10361229.239852123</v>
      </c>
      <c r="I570" s="41">
        <f>($E570*'Exposure Inputs'!$C$53*'Exposure Inputs'!$D$49*'Exposure Inputs'!$D$50*'Exposure Inputs'!$C$54*'Exposure Inputs'!$C$55)/'Exposure Inputs'!$D$48</f>
        <v>9.3104820644453837E-7</v>
      </c>
      <c r="J570" s="41">
        <f>'Exposure Inputs'!$E$64/$I570</f>
        <v>13533133.851486098</v>
      </c>
      <c r="K570" s="41">
        <f>($E570*'Exposure Inputs'!$C$53*'Exposure Inputs'!$E$49*'Exposure Inputs'!$E$50*'Exposure Inputs'!$C$54*'Exposure Inputs'!$C$55)/'Exposure Inputs'!$E$48</f>
        <v>5.6479392801049937E-7</v>
      </c>
      <c r="L570" s="41">
        <f>'Exposure Inputs'!$E$64/$K570</f>
        <v>22309021.707056612</v>
      </c>
    </row>
    <row r="571" spans="1:12" s="35" customFormat="1">
      <c r="A571" s="47">
        <f>'Refined Drinking Water Calcs'!A571</f>
        <v>2022</v>
      </c>
      <c r="B571" s="48" t="str">
        <f>'Refined Drinking Water Calcs'!B571</f>
        <v>110024409344</v>
      </c>
      <c r="C571" s="48" t="str">
        <f>'Refined Drinking Water Calcs'!C571</f>
        <v>TUBA CITY WWTP</v>
      </c>
      <c r="D571" s="48" t="str">
        <f>'Refined Drinking Water Calcs'!D571</f>
        <v>Waste Handling, Disposal and Treatment (POTW)</v>
      </c>
      <c r="E571" s="48">
        <f>'Refined Drinking Water Calcs'!G571</f>
        <v>0.38320056591548202</v>
      </c>
      <c r="F571" s="48">
        <f>'Refined Drinking Water Calcs'!F571</f>
        <v>8.1375312000000005E-2</v>
      </c>
      <c r="G571" s="41">
        <f>($E571*'Exposure Inputs'!$C$53*'Exposure Inputs'!$C$49*'Exposure Inputs'!$C$50*'Exposure Inputs'!$C$54*'Exposure Inputs'!$C$55)/'Exposure Inputs'!$C$48</f>
        <v>1.5916235505299544E-6</v>
      </c>
      <c r="H571" s="41">
        <f>'Exposure Inputs'!$E$64/$G571</f>
        <v>7916444.8124712938</v>
      </c>
      <c r="I571" s="41">
        <f>($E571*'Exposure Inputs'!$C$53*'Exposure Inputs'!$D$49*'Exposure Inputs'!$D$50*'Exposure Inputs'!$C$54*'Exposure Inputs'!$C$55)/'Exposure Inputs'!$D$48</f>
        <v>1.2185777996112331E-6</v>
      </c>
      <c r="J571" s="41">
        <f>'Exposure Inputs'!$E$64/$I571</f>
        <v>10339922.493270285</v>
      </c>
      <c r="K571" s="41">
        <f>($E571*'Exposure Inputs'!$C$53*'Exposure Inputs'!$E$49*'Exposure Inputs'!$E$50*'Exposure Inputs'!$C$54*'Exposure Inputs'!$C$55)/'Exposure Inputs'!$E$48</f>
        <v>7.3921558224903567E-7</v>
      </c>
      <c r="L571" s="41">
        <f>'Exposure Inputs'!$E$64/$K571</f>
        <v>17045095.236852247</v>
      </c>
    </row>
    <row r="572" spans="1:12" s="35" customFormat="1">
      <c r="A572" s="47">
        <f>'Refined Drinking Water Calcs'!A572</f>
        <v>2023</v>
      </c>
      <c r="B572" s="48" t="str">
        <f>'Refined Drinking Water Calcs'!B572</f>
        <v>110024409344</v>
      </c>
      <c r="C572" s="48" t="str">
        <f>'Refined Drinking Water Calcs'!C572</f>
        <v>TUBA CITY WWTP</v>
      </c>
      <c r="D572" s="48" t="str">
        <f>'Refined Drinking Water Calcs'!D572</f>
        <v>Waste Handling, Disposal and Treatment (POTW)</v>
      </c>
      <c r="E572" s="48">
        <f>'Refined Drinking Water Calcs'!G572</f>
        <v>0.47595869000000002</v>
      </c>
      <c r="F572" s="48">
        <f>'Refined Drinking Water Calcs'!F572</f>
        <v>0.101073146850452</v>
      </c>
      <c r="G572" s="41">
        <f>($E572*'Exposure Inputs'!$C$53*'Exposure Inputs'!$C$49*'Exposure Inputs'!$C$50*'Exposure Inputs'!$C$54*'Exposure Inputs'!$C$55)/'Exposure Inputs'!$C$48</f>
        <v>1.9768944189150001E-6</v>
      </c>
      <c r="H572" s="41">
        <f>'Exposure Inputs'!$E$64/$G572</f>
        <v>6373633.2499311678</v>
      </c>
      <c r="I572" s="41">
        <f>($E572*'Exposure Inputs'!$C$53*'Exposure Inputs'!$D$49*'Exposure Inputs'!$D$50*'Exposure Inputs'!$C$54*'Exposure Inputs'!$C$55)/'Exposure Inputs'!$D$48</f>
        <v>1.5135486342E-6</v>
      </c>
      <c r="J572" s="41">
        <f>'Exposure Inputs'!$E$64/$I572</f>
        <v>8324806.8250280209</v>
      </c>
      <c r="K572" s="41">
        <f>($E572*'Exposure Inputs'!$C$53*'Exposure Inputs'!$E$49*'Exposure Inputs'!$E$50*'Exposure Inputs'!$C$54*'Exposure Inputs'!$C$55)/'Exposure Inputs'!$E$48</f>
        <v>9.1815125406792468E-7</v>
      </c>
      <c r="L572" s="41">
        <f>'Exposure Inputs'!$E$64/$K572</f>
        <v>13723229.091258043</v>
      </c>
    </row>
    <row r="573" spans="1:12" s="35" customFormat="1">
      <c r="A573" s="47">
        <f>'Refined Drinking Water Calcs'!A573</f>
        <v>2019</v>
      </c>
      <c r="B573" s="48" t="str">
        <f>'Refined Drinking Water Calcs'!B573</f>
        <v>110000571373</v>
      </c>
      <c r="C573" s="48" t="str">
        <f>'Refined Drinking Water Calcs'!C573</f>
        <v>VALLEY CREEK WASTEWATER TREATMENT PLANT</v>
      </c>
      <c r="D573" s="48" t="str">
        <f>'Refined Drinking Water Calcs'!D573</f>
        <v>Waste Handling, Disposal and Treatment (POTW)</v>
      </c>
      <c r="E573" s="48">
        <f>'Refined Drinking Water Calcs'!G573</f>
        <v>2.06813852976346</v>
      </c>
      <c r="F573" s="48">
        <f>'Refined Drinking Water Calcs'!F573</f>
        <v>1.0019121797958099</v>
      </c>
      <c r="G573" s="41">
        <f>($E573*'Exposure Inputs'!$C$53*'Exposure Inputs'!$C$49*'Exposure Inputs'!$C$50*'Exposure Inputs'!$C$54*'Exposure Inputs'!$C$55)/'Exposure Inputs'!$C$48</f>
        <v>8.5900133833725309E-6</v>
      </c>
      <c r="H573" s="41">
        <f>'Exposure Inputs'!$E$64/$G573</f>
        <v>1466819.6005828695</v>
      </c>
      <c r="I573" s="41">
        <f>($E573*'Exposure Inputs'!$C$53*'Exposure Inputs'!$D$49*'Exposure Inputs'!$D$50*'Exposure Inputs'!$C$54*'Exposure Inputs'!$C$55)/'Exposure Inputs'!$D$48</f>
        <v>6.5766805246478025E-6</v>
      </c>
      <c r="J573" s="41">
        <f>'Exposure Inputs'!$E$64/$I573</f>
        <v>1915860.1292518708</v>
      </c>
      <c r="K573" s="41">
        <f>($E573*'Exposure Inputs'!$C$53*'Exposure Inputs'!$E$49*'Exposure Inputs'!$E$50*'Exposure Inputs'!$C$54*'Exposure Inputs'!$C$55)/'Exposure Inputs'!$E$48</f>
        <v>3.9895562883587952E-6</v>
      </c>
      <c r="L573" s="41">
        <f>'Exposure Inputs'!$E$64/$K573</f>
        <v>3158245.9525049911</v>
      </c>
    </row>
    <row r="574" spans="1:12" s="35" customFormat="1">
      <c r="A574" s="47">
        <f>'Refined Drinking Water Calcs'!A574</f>
        <v>2020</v>
      </c>
      <c r="B574" s="48" t="str">
        <f>'Refined Drinking Water Calcs'!B574</f>
        <v>110000571373</v>
      </c>
      <c r="C574" s="48" t="str">
        <f>'Refined Drinking Water Calcs'!C574</f>
        <v>VALLEY CREEK WASTEWATER TREATMENT PLANT</v>
      </c>
      <c r="D574" s="48" t="str">
        <f>'Refined Drinking Water Calcs'!D574</f>
        <v>Waste Handling, Disposal and Treatment (POTW)</v>
      </c>
      <c r="E574" s="48">
        <f>'Refined Drinking Water Calcs'!G574</f>
        <v>2.4902076174702898</v>
      </c>
      <c r="F574" s="48">
        <f>'Refined Drinking Water Calcs'!F574</f>
        <v>1.2063840532235299</v>
      </c>
      <c r="G574" s="41">
        <f>($E574*'Exposure Inputs'!$C$53*'Exposure Inputs'!$C$49*'Exposure Inputs'!$C$50*'Exposure Inputs'!$C$54*'Exposure Inputs'!$C$55)/'Exposure Inputs'!$C$48</f>
        <v>1.0343077339162847E-5</v>
      </c>
      <c r="H574" s="41">
        <f>'Exposure Inputs'!$E$64/$G574</f>
        <v>1218206.1089586539</v>
      </c>
      <c r="I574" s="41">
        <f>($E574*'Exposure Inputs'!$C$53*'Exposure Inputs'!$D$49*'Exposure Inputs'!$D$50*'Exposure Inputs'!$C$54*'Exposure Inputs'!$C$55)/'Exposure Inputs'!$D$48</f>
        <v>7.9188602235555222E-6</v>
      </c>
      <c r="J574" s="41">
        <f>'Exposure Inputs'!$E$64/$I574</f>
        <v>1591138.073446468</v>
      </c>
      <c r="K574" s="41">
        <f>($E574*'Exposure Inputs'!$C$53*'Exposure Inputs'!$E$49*'Exposure Inputs'!$E$50*'Exposure Inputs'!$C$54*'Exposure Inputs'!$C$55)/'Exposure Inputs'!$E$48</f>
        <v>4.8037514492483484E-6</v>
      </c>
      <c r="L574" s="41">
        <f>'Exposure Inputs'!$E$64/$K574</f>
        <v>2622950.0283516007</v>
      </c>
    </row>
    <row r="575" spans="1:12" s="35" customFormat="1">
      <c r="A575" s="47">
        <f>'Refined Drinking Water Calcs'!A575</f>
        <v>2021</v>
      </c>
      <c r="B575" s="48" t="str">
        <f>'Refined Drinking Water Calcs'!B575</f>
        <v>110000571373</v>
      </c>
      <c r="C575" s="48" t="str">
        <f>'Refined Drinking Water Calcs'!C575</f>
        <v>VALLEY CREEK WASTEWATER TREATMENT PLANT</v>
      </c>
      <c r="D575" s="48" t="str">
        <f>'Refined Drinking Water Calcs'!D575</f>
        <v>Waste Handling, Disposal and Treatment (POTW)</v>
      </c>
      <c r="E575" s="48">
        <f>'Refined Drinking Water Calcs'!G575</f>
        <v>1.3928279894325299</v>
      </c>
      <c r="F575" s="48">
        <f>'Refined Drinking Water Calcs'!F575</f>
        <v>0.67475718200000001</v>
      </c>
      <c r="G575" s="41">
        <f>($E575*'Exposure Inputs'!$C$53*'Exposure Inputs'!$C$49*'Exposure Inputs'!$C$50*'Exposure Inputs'!$C$54*'Exposure Inputs'!$C$55)/'Exposure Inputs'!$C$48</f>
        <v>5.785111054108014E-6</v>
      </c>
      <c r="H575" s="41">
        <f>'Exposure Inputs'!$E$64/$G575</f>
        <v>2178004.8614715398</v>
      </c>
      <c r="I575" s="41">
        <f>($E575*'Exposure Inputs'!$C$53*'Exposure Inputs'!$D$49*'Exposure Inputs'!$D$50*'Exposure Inputs'!$C$54*'Exposure Inputs'!$C$55)/'Exposure Inputs'!$D$48</f>
        <v>4.4291930063954451E-6</v>
      </c>
      <c r="J575" s="41">
        <f>'Exposure Inputs'!$E$64/$I575</f>
        <v>2844762.0101012713</v>
      </c>
      <c r="K575" s="41">
        <f>($E575*'Exposure Inputs'!$C$53*'Exposure Inputs'!$E$49*'Exposure Inputs'!$E$50*'Exposure Inputs'!$C$54*'Exposure Inputs'!$C$55)/'Exposure Inputs'!$E$48</f>
        <v>2.6868440309355065E-6</v>
      </c>
      <c r="L575" s="41">
        <f>'Exposure Inputs'!$E$64/$K575</f>
        <v>4689516.7173559107</v>
      </c>
    </row>
    <row r="576" spans="1:12" s="35" customFormat="1">
      <c r="A576" s="47">
        <f>'Refined Drinking Water Calcs'!A576</f>
        <v>2022</v>
      </c>
      <c r="B576" s="48" t="str">
        <f>'Refined Drinking Water Calcs'!B576</f>
        <v>110000571373</v>
      </c>
      <c r="C576" s="48" t="str">
        <f>'Refined Drinking Water Calcs'!C576</f>
        <v>VALLEY CREEK WASTEWATER TREATMENT PLANT</v>
      </c>
      <c r="D576" s="48" t="str">
        <f>'Refined Drinking Water Calcs'!D576</f>
        <v>Waste Handling, Disposal and Treatment (POTW)</v>
      </c>
      <c r="E576" s="48">
        <f>'Refined Drinking Water Calcs'!G576</f>
        <v>1.2240003543497999</v>
      </c>
      <c r="F576" s="48">
        <f>'Refined Drinking Water Calcs'!F576</f>
        <v>0.59296843294037904</v>
      </c>
      <c r="G576" s="41">
        <f>($E576*'Exposure Inputs'!$C$53*'Exposure Inputs'!$C$49*'Exposure Inputs'!$C$50*'Exposure Inputs'!$C$54*'Exposure Inputs'!$C$55)/'Exposure Inputs'!$C$48</f>
        <v>5.0838854717918946E-6</v>
      </c>
      <c r="H576" s="41">
        <f>'Exposure Inputs'!$E$64/$G576</f>
        <v>2478419.3251227853</v>
      </c>
      <c r="I576" s="41">
        <f>($E576*'Exposure Inputs'!$C$53*'Exposure Inputs'!$D$49*'Exposure Inputs'!$D$50*'Exposure Inputs'!$C$54*'Exposure Inputs'!$C$55)/'Exposure Inputs'!$D$48</f>
        <v>3.8923211268323638E-6</v>
      </c>
      <c r="J576" s="41">
        <f>'Exposure Inputs'!$E$64/$I576</f>
        <v>3237142.9770117891</v>
      </c>
      <c r="K576" s="41">
        <f>($E576*'Exposure Inputs'!$C$53*'Exposure Inputs'!$E$49*'Exposure Inputs'!$E$50*'Exposure Inputs'!$C$54*'Exposure Inputs'!$C$55)/'Exposure Inputs'!$E$48</f>
        <v>2.3611659665796898E-6</v>
      </c>
      <c r="L576" s="41">
        <f>'Exposure Inputs'!$E$64/$K576</f>
        <v>5336346.609404997</v>
      </c>
    </row>
    <row r="577" spans="1:12" s="35" customFormat="1">
      <c r="A577" s="47">
        <f>'Refined Drinking Water Calcs'!A577</f>
        <v>2023</v>
      </c>
      <c r="B577" s="48" t="str">
        <f>'Refined Drinking Water Calcs'!B577</f>
        <v>110000571373</v>
      </c>
      <c r="C577" s="48" t="str">
        <f>'Refined Drinking Water Calcs'!C577</f>
        <v>VALLEY CREEK WASTEWATER TREATMENT PLANT</v>
      </c>
      <c r="D577" s="48" t="str">
        <f>'Refined Drinking Water Calcs'!D577</f>
        <v>Waste Handling, Disposal and Treatment (POTW)</v>
      </c>
      <c r="E577" s="48">
        <f>'Refined Drinking Water Calcs'!G577</f>
        <v>0.101296581049639</v>
      </c>
      <c r="F577" s="48">
        <f>'Refined Drinking Water Calcs'!F577</f>
        <v>4.9073249999999999E-2</v>
      </c>
      <c r="G577" s="41">
        <f>($E577*'Exposure Inputs'!$C$53*'Exposure Inputs'!$C$49*'Exposure Inputs'!$C$50*'Exposure Inputs'!$C$54*'Exposure Inputs'!$C$55)/'Exposure Inputs'!$C$48</f>
        <v>4.2073534938967556E-7</v>
      </c>
      <c r="H577" s="41">
        <f>'Exposure Inputs'!$E$64/$G577</f>
        <v>29947566.845233545</v>
      </c>
      <c r="I577" s="41">
        <f>($E577*'Exposure Inputs'!$C$53*'Exposure Inputs'!$D$49*'Exposure Inputs'!$D$50*'Exposure Inputs'!$C$54*'Exposure Inputs'!$C$55)/'Exposure Inputs'!$D$48</f>
        <v>3.2212312773785203E-7</v>
      </c>
      <c r="J577" s="41">
        <f>'Exposure Inputs'!$E$64/$I577</f>
        <v>39115477.6388923</v>
      </c>
      <c r="K577" s="41">
        <f>($E577*'Exposure Inputs'!$C$53*'Exposure Inputs'!$E$49*'Exposure Inputs'!$E$50*'Exposure Inputs'!$C$54*'Exposure Inputs'!$C$55)/'Exposure Inputs'!$E$48</f>
        <v>1.9540683861349232E-7</v>
      </c>
      <c r="L577" s="41">
        <f>'Exposure Inputs'!$E$64/$K577</f>
        <v>64480854.86364346</v>
      </c>
    </row>
    <row r="578" spans="1:12" s="35" customFormat="1">
      <c r="A578" s="47">
        <f>'Refined Drinking Water Calcs'!A578</f>
        <v>2020</v>
      </c>
      <c r="B578" s="48" t="str">
        <f>'Refined Drinking Water Calcs'!B578</f>
        <v>110000732226</v>
      </c>
      <c r="C578" s="48" t="str">
        <f>'Refined Drinking Water Calcs'!C578</f>
        <v>VERSAILLES STP</v>
      </c>
      <c r="D578" s="48" t="str">
        <f>'Refined Drinking Water Calcs'!D578</f>
        <v>Waste Handling, Disposal and Treatment (POTW)</v>
      </c>
      <c r="E578" s="48">
        <f>'Refined Drinking Water Calcs'!G578</f>
        <v>1.9165266997350801</v>
      </c>
      <c r="F578" s="48">
        <f>'Refined Drinking Water Calcs'!F578</f>
        <v>1.9165266997350801</v>
      </c>
      <c r="G578" s="41">
        <f>($E578*'Exposure Inputs'!$C$53*'Exposure Inputs'!$C$49*'Exposure Inputs'!$C$50*'Exposure Inputs'!$C$54*'Exposure Inputs'!$C$55)/'Exposure Inputs'!$C$48</f>
        <v>7.9602936473496562E-6</v>
      </c>
      <c r="H578" s="41">
        <f>'Exposure Inputs'!$E$64/$G578</f>
        <v>1582856.1807132722</v>
      </c>
      <c r="I578" s="41">
        <f>($E578*'Exposure Inputs'!$C$53*'Exposure Inputs'!$D$49*'Exposure Inputs'!$D$50*'Exposure Inputs'!$C$54*'Exposure Inputs'!$C$55)/'Exposure Inputs'!$D$48</f>
        <v>6.0945549051575543E-6</v>
      </c>
      <c r="J578" s="41">
        <f>'Exposure Inputs'!$E$64/$I578</f>
        <v>2067419.2284882318</v>
      </c>
      <c r="K578" s="41">
        <f>($E578*'Exposure Inputs'!$C$53*'Exposure Inputs'!$E$49*'Exposure Inputs'!$E$50*'Exposure Inputs'!$C$54*'Exposure Inputs'!$C$55)/'Exposure Inputs'!$E$48</f>
        <v>3.6970884864323507E-6</v>
      </c>
      <c r="L578" s="41">
        <f>'Exposure Inputs'!$E$64/$K578</f>
        <v>3408087.2140982645</v>
      </c>
    </row>
    <row r="579" spans="1:12" s="35" customFormat="1">
      <c r="A579" s="47">
        <f>'Refined Drinking Water Calcs'!A579</f>
        <v>2019</v>
      </c>
      <c r="B579" s="48" t="str">
        <f>'Refined Drinking Water Calcs'!B579</f>
        <v>110000517637</v>
      </c>
      <c r="C579" s="48" t="str">
        <f>'Refined Drinking Water Calcs'!C579</f>
        <v>VICTOR VALLEY WASTE WATER RA</v>
      </c>
      <c r="D579" s="48" t="str">
        <f>'Refined Drinking Water Calcs'!D579</f>
        <v>Waste Handling, Disposal and Treatment (POTW)</v>
      </c>
      <c r="E579" s="48">
        <f>'Refined Drinking Water Calcs'!G579</f>
        <v>7.3950322999999998E-2</v>
      </c>
      <c r="F579" s="48">
        <f>'Refined Drinking Water Calcs'!F579</f>
        <v>7.3950322999999998E-2</v>
      </c>
      <c r="G579" s="41">
        <f>($E579*'Exposure Inputs'!$C$53*'Exposure Inputs'!$C$49*'Exposure Inputs'!$C$50*'Exposure Inputs'!$C$54*'Exposure Inputs'!$C$55)/'Exposure Inputs'!$C$48</f>
        <v>3.0715266658049998E-7</v>
      </c>
      <c r="H579" s="41">
        <f>'Exposure Inputs'!$E$64/$G579</f>
        <v>41021945.667197175</v>
      </c>
      <c r="I579" s="41">
        <f>($E579*'Exposure Inputs'!$C$53*'Exposure Inputs'!$D$49*'Exposure Inputs'!$D$50*'Exposure Inputs'!$C$54*'Exposure Inputs'!$C$55)/'Exposure Inputs'!$D$48</f>
        <v>2.3516202714000003E-7</v>
      </c>
      <c r="J579" s="41">
        <f>'Exposure Inputs'!$E$64/$I579</f>
        <v>53580079.034183472</v>
      </c>
      <c r="K579" s="41">
        <f>($E579*'Exposure Inputs'!$C$53*'Exposure Inputs'!$E$49*'Exposure Inputs'!$E$50*'Exposure Inputs'!$C$54*'Exposure Inputs'!$C$55)/'Exposure Inputs'!$E$48</f>
        <v>1.4265435893433963E-7</v>
      </c>
      <c r="L579" s="41">
        <f>'Exposure Inputs'!$E$64/$K579</f>
        <v>88325376.764683902</v>
      </c>
    </row>
    <row r="580" spans="1:12" s="35" customFormat="1">
      <c r="A580" s="47">
        <f>'Refined Drinking Water Calcs'!A580</f>
        <v>2020</v>
      </c>
      <c r="B580" s="48" t="str">
        <f>'Refined Drinking Water Calcs'!B580</f>
        <v>110010731262</v>
      </c>
      <c r="C580" s="48" t="str">
        <f>'Refined Drinking Water Calcs'!C580</f>
        <v>WAILUA WASTEWATER TREATMENT PLANT</v>
      </c>
      <c r="D580" s="48" t="str">
        <f>'Refined Drinking Water Calcs'!D580</f>
        <v>Waste Handling, Disposal and Treatment (POTW)</v>
      </c>
      <c r="E580" s="48">
        <f>'Refined Drinking Water Calcs'!G580</f>
        <v>0.265697900898692</v>
      </c>
      <c r="F580" s="48">
        <f>'Refined Drinking Water Calcs'!F580</f>
        <v>0.265697900898692</v>
      </c>
      <c r="G580" s="41">
        <f>($E580*'Exposure Inputs'!$C$53*'Exposure Inputs'!$C$49*'Exposure Inputs'!$C$50*'Exposure Inputs'!$C$54*'Exposure Inputs'!$C$55)/'Exposure Inputs'!$C$48</f>
        <v>1.1035762313827174E-6</v>
      </c>
      <c r="H580" s="41">
        <f>'Exposure Inputs'!$E$64/$G580</f>
        <v>11417426.038809232</v>
      </c>
      <c r="I580" s="41">
        <f>($E580*'Exposure Inputs'!$C$53*'Exposure Inputs'!$D$49*'Exposure Inputs'!$D$50*'Exposure Inputs'!$C$54*'Exposure Inputs'!$C$55)/'Exposure Inputs'!$D$48</f>
        <v>8.4491932485784072E-7</v>
      </c>
      <c r="J580" s="41">
        <f>'Exposure Inputs'!$E$64/$I580</f>
        <v>14912666.36861451</v>
      </c>
      <c r="K580" s="41">
        <f>($E580*'Exposure Inputs'!$C$53*'Exposure Inputs'!$E$49*'Exposure Inputs'!$E$50*'Exposure Inputs'!$C$54*'Exposure Inputs'!$C$55)/'Exposure Inputs'!$E$48</f>
        <v>5.1254629033740134E-7</v>
      </c>
      <c r="L580" s="41">
        <f>'Exposure Inputs'!$E$64/$K580</f>
        <v>24583145.439811129</v>
      </c>
    </row>
    <row r="581" spans="1:12" s="35" customFormat="1">
      <c r="A581" s="47">
        <f>'Refined Drinking Water Calcs'!A581</f>
        <v>2021</v>
      </c>
      <c r="B581" s="48" t="str">
        <f>'Refined Drinking Water Calcs'!B581</f>
        <v>110010731262</v>
      </c>
      <c r="C581" s="48" t="str">
        <f>'Refined Drinking Water Calcs'!C581</f>
        <v>WAILUA WASTEWATER TREATMENT PLANT</v>
      </c>
      <c r="D581" s="48" t="str">
        <f>'Refined Drinking Water Calcs'!D581</f>
        <v>Waste Handling, Disposal and Treatment (POTW)</v>
      </c>
      <c r="E581" s="48">
        <f>'Refined Drinking Water Calcs'!G581</f>
        <v>0.25864877175900902</v>
      </c>
      <c r="F581" s="48">
        <f>'Refined Drinking Water Calcs'!F581</f>
        <v>0.25864877175900902</v>
      </c>
      <c r="G581" s="41">
        <f>($E581*'Exposure Inputs'!$C$53*'Exposure Inputs'!$C$49*'Exposure Inputs'!$C$50*'Exposure Inputs'!$C$54*'Exposure Inputs'!$C$55)/'Exposure Inputs'!$C$48</f>
        <v>1.0742976735010441E-6</v>
      </c>
      <c r="H581" s="41">
        <f>'Exposure Inputs'!$E$64/$G581</f>
        <v>11728592.838647485</v>
      </c>
      <c r="I581" s="41">
        <f>($E581*'Exposure Inputs'!$C$53*'Exposure Inputs'!$D$49*'Exposure Inputs'!$D$50*'Exposure Inputs'!$C$54*'Exposure Inputs'!$C$55)/'Exposure Inputs'!$D$48</f>
        <v>8.2250309419364874E-7</v>
      </c>
      <c r="J581" s="41">
        <f>'Exposure Inputs'!$E$64/$I581</f>
        <v>15319091.306705136</v>
      </c>
      <c r="K581" s="41">
        <f>($E581*'Exposure Inputs'!$C$53*'Exposure Inputs'!$E$49*'Exposure Inputs'!$E$50*'Exposure Inputs'!$C$54*'Exposure Inputs'!$C$55)/'Exposure Inputs'!$E$48</f>
        <v>4.9894812121964313E-7</v>
      </c>
      <c r="L581" s="41">
        <f>'Exposure Inputs'!$E$64/$K581</f>
        <v>25253126.455712866</v>
      </c>
    </row>
    <row r="582" spans="1:12" s="35" customFormat="1">
      <c r="A582" s="47">
        <f>'Refined Drinking Water Calcs'!A582</f>
        <v>2022</v>
      </c>
      <c r="B582" s="48" t="str">
        <f>'Refined Drinking Water Calcs'!B582</f>
        <v>110010731262</v>
      </c>
      <c r="C582" s="48" t="str">
        <f>'Refined Drinking Water Calcs'!C582</f>
        <v>WAILUA WASTEWATER TREATMENT PLANT</v>
      </c>
      <c r="D582" s="48" t="str">
        <f>'Refined Drinking Water Calcs'!D582</f>
        <v>Waste Handling, Disposal and Treatment (POTW)</v>
      </c>
      <c r="E582" s="48">
        <f>'Refined Drinking Water Calcs'!G582</f>
        <v>0.29289668923554701</v>
      </c>
      <c r="F582" s="48">
        <f>'Refined Drinking Water Calcs'!F582</f>
        <v>0.29289668923554701</v>
      </c>
      <c r="G582" s="41">
        <f>($E582*'Exposure Inputs'!$C$53*'Exposure Inputs'!$C$49*'Exposure Inputs'!$C$50*'Exposure Inputs'!$C$54*'Exposure Inputs'!$C$55)/'Exposure Inputs'!$C$48</f>
        <v>1.2165463987398448E-6</v>
      </c>
      <c r="H582" s="41">
        <f>'Exposure Inputs'!$E$64/$G582</f>
        <v>10357188.195248175</v>
      </c>
      <c r="I582" s="41">
        <f>($E582*'Exposure Inputs'!$C$53*'Exposure Inputs'!$D$49*'Exposure Inputs'!$D$50*'Exposure Inputs'!$C$54*'Exposure Inputs'!$C$55)/'Exposure Inputs'!$D$48</f>
        <v>9.3141147176903963E-7</v>
      </c>
      <c r="J582" s="41">
        <f>'Exposure Inputs'!$E$64/$I582</f>
        <v>13527855.71351047</v>
      </c>
      <c r="K582" s="41">
        <f>($E582*'Exposure Inputs'!$C$53*'Exposure Inputs'!$E$49*'Exposure Inputs'!$E$50*'Exposure Inputs'!$C$54*'Exposure Inputs'!$C$55)/'Exposure Inputs'!$E$48</f>
        <v>5.6501429259325145E-7</v>
      </c>
      <c r="L582" s="41">
        <f>'Exposure Inputs'!$E$64/$K582</f>
        <v>22300320.832893733</v>
      </c>
    </row>
    <row r="583" spans="1:12" s="35" customFormat="1">
      <c r="A583" s="47">
        <f>'Refined Drinking Water Calcs'!A583</f>
        <v>2023</v>
      </c>
      <c r="B583" s="48" t="str">
        <f>'Refined Drinking Water Calcs'!B583</f>
        <v>110010731262</v>
      </c>
      <c r="C583" s="48" t="str">
        <f>'Refined Drinking Water Calcs'!C583</f>
        <v>WAILUA WASTEWATER TREATMENT PLANT</v>
      </c>
      <c r="D583" s="48" t="str">
        <f>'Refined Drinking Water Calcs'!D583</f>
        <v>Waste Handling, Disposal and Treatment (POTW)</v>
      </c>
      <c r="E583" s="48">
        <f>'Refined Drinking Water Calcs'!G583</f>
        <v>4.4012585999999999E-2</v>
      </c>
      <c r="F583" s="48">
        <f>'Refined Drinking Water Calcs'!F583</f>
        <v>4.4012585999999999E-2</v>
      </c>
      <c r="G583" s="41">
        <f>($E583*'Exposure Inputs'!$C$53*'Exposure Inputs'!$C$49*'Exposure Inputs'!$C$50*'Exposure Inputs'!$C$54*'Exposure Inputs'!$C$55)/'Exposure Inputs'!$C$48</f>
        <v>1.8280627595100002E-7</v>
      </c>
      <c r="H583" s="41">
        <f>'Exposure Inputs'!$E$64/$G583</f>
        <v>68925423.563561589</v>
      </c>
      <c r="I583" s="41">
        <f>($E583*'Exposure Inputs'!$C$53*'Exposure Inputs'!$D$49*'Exposure Inputs'!$D$50*'Exposure Inputs'!$C$54*'Exposure Inputs'!$C$55)/'Exposure Inputs'!$D$48</f>
        <v>1.3996002348000004E-7</v>
      </c>
      <c r="J583" s="41">
        <f>'Exposure Inputs'!$E$64/$I583</f>
        <v>90025706.531840578</v>
      </c>
      <c r="K583" s="41">
        <f>($E583*'Exposure Inputs'!$C$53*'Exposure Inputs'!$E$49*'Exposure Inputs'!$E$50*'Exposure Inputs'!$C$54*'Exposure Inputs'!$C$55)/'Exposure Inputs'!$E$48</f>
        <v>8.4902769672452825E-8</v>
      </c>
      <c r="L583" s="41">
        <f>'Exposure Inputs'!$E$64/$K583</f>
        <v>148405052.61029357</v>
      </c>
    </row>
    <row r="584" spans="1:12" s="35" customFormat="1">
      <c r="A584" s="47">
        <f>'Refined Drinking Water Calcs'!A584</f>
        <v>2020</v>
      </c>
      <c r="B584" s="48" t="str">
        <f>'Refined Drinking Water Calcs'!B584</f>
        <v>110055043705</v>
      </c>
      <c r="C584" s="48" t="str">
        <f>'Refined Drinking Water Calcs'!C584</f>
        <v>WESTERN REGIONAL WATER RECLAMATION FACILITY</v>
      </c>
      <c r="D584" s="48" t="str">
        <f>'Refined Drinking Water Calcs'!D584</f>
        <v>Waste Handling, Disposal and Treatment (POTW)</v>
      </c>
      <c r="E584" s="48">
        <f>'Refined Drinking Water Calcs'!G584</f>
        <v>1.59071017090756E-7</v>
      </c>
      <c r="F584" s="48">
        <f>'Refined Drinking Water Calcs'!F584</f>
        <v>7.1262658938891101E-8</v>
      </c>
      <c r="G584" s="41">
        <f>($E584*'Exposure Inputs'!$C$53*'Exposure Inputs'!$C$49*'Exposure Inputs'!$C$50*'Exposure Inputs'!$C$54*'Exposure Inputs'!$C$55)/'Exposure Inputs'!$C$48</f>
        <v>6.6070146948645514E-13</v>
      </c>
      <c r="H584" s="41">
        <f>'Exposure Inputs'!$E$64/$G584</f>
        <v>19070640193662.094</v>
      </c>
      <c r="I584" s="41">
        <f>($E584*'Exposure Inputs'!$C$53*'Exposure Inputs'!$D$49*'Exposure Inputs'!$D$50*'Exposure Inputs'!$C$54*'Exposure Inputs'!$C$55)/'Exposure Inputs'!$D$48</f>
        <v>5.0584583434860406E-13</v>
      </c>
      <c r="J584" s="41">
        <f>'Exposure Inputs'!$E$64/$I584</f>
        <v>24908774856721.859</v>
      </c>
      <c r="K584" s="41">
        <f>($E584*'Exposure Inputs'!$C$53*'Exposure Inputs'!$E$49*'Exposure Inputs'!$E$50*'Exposure Inputs'!$C$54*'Exposure Inputs'!$C$55)/'Exposure Inputs'!$E$48</f>
        <v>3.0685699598790362E-13</v>
      </c>
      <c r="L584" s="41">
        <f>'Exposure Inputs'!$E$64/$K584</f>
        <v>41061472166978.703</v>
      </c>
    </row>
    <row r="585" spans="1:12" s="35" customFormat="1">
      <c r="A585" s="47">
        <f>'Refined Drinking Water Calcs'!A585</f>
        <v>2019</v>
      </c>
      <c r="B585" s="48" t="str">
        <f>'Refined Drinking Water Calcs'!B585</f>
        <v>110006751737</v>
      </c>
      <c r="C585" s="48" t="str">
        <f>'Refined Drinking Water Calcs'!C585</f>
        <v>WILLIAMSBURG STP</v>
      </c>
      <c r="D585" s="48" t="str">
        <f>'Refined Drinking Water Calcs'!D585</f>
        <v>Waste Handling, Disposal and Treatment (POTW)</v>
      </c>
      <c r="E585" s="48">
        <f>'Refined Drinking Water Calcs'!G585</f>
        <v>1.01646838547564E-2</v>
      </c>
      <c r="F585" s="48">
        <f>'Refined Drinking Water Calcs'!F585</f>
        <v>4.2199309999999997E-3</v>
      </c>
      <c r="G585" s="41">
        <f>($E585*'Exposure Inputs'!$C$53*'Exposure Inputs'!$C$49*'Exposure Inputs'!$C$50*'Exposure Inputs'!$C$54*'Exposure Inputs'!$C$55)/'Exposure Inputs'!$C$48</f>
        <v>4.2219014390730707E-8</v>
      </c>
      <c r="H585" s="41">
        <f>'Exposure Inputs'!$E$64/$G585</f>
        <v>298443726.88071001</v>
      </c>
      <c r="I585" s="41">
        <f>($E585*'Exposure Inputs'!$C$53*'Exposure Inputs'!$D$49*'Exposure Inputs'!$D$50*'Exposure Inputs'!$C$54*'Exposure Inputs'!$C$55)/'Exposure Inputs'!$D$48</f>
        <v>3.232369465812535E-8</v>
      </c>
      <c r="J585" s="41">
        <f>'Exposure Inputs'!$E$64/$I585</f>
        <v>389806924.40221035</v>
      </c>
      <c r="K585" s="41">
        <f>($E585*'Exposure Inputs'!$C$53*'Exposure Inputs'!$E$49*'Exposure Inputs'!$E$50*'Exposure Inputs'!$C$54*'Exposure Inputs'!$C$55)/'Exposure Inputs'!$E$48</f>
        <v>1.9608250515288572E-8</v>
      </c>
      <c r="L585" s="41">
        <f>'Exposure Inputs'!$E$64/$K585</f>
        <v>642586649.44002867</v>
      </c>
    </row>
    <row r="586" spans="1:12" s="35" customFormat="1">
      <c r="A586" s="47">
        <f>'Refined Drinking Water Calcs'!A586</f>
        <v>2020</v>
      </c>
      <c r="B586" s="48" t="str">
        <f>'Refined Drinking Water Calcs'!B586</f>
        <v>110006751737</v>
      </c>
      <c r="C586" s="48" t="str">
        <f>'Refined Drinking Water Calcs'!C586</f>
        <v>WILLIAMSBURG STP</v>
      </c>
      <c r="D586" s="48" t="str">
        <f>'Refined Drinking Water Calcs'!D586</f>
        <v>Waste Handling, Disposal and Treatment (POTW)</v>
      </c>
      <c r="E586" s="48">
        <f>'Refined Drinking Water Calcs'!G586</f>
        <v>1.0784647817393401E-2</v>
      </c>
      <c r="F586" s="48">
        <f>'Refined Drinking Water Calcs'!F586</f>
        <v>4.4773130000000001E-3</v>
      </c>
      <c r="G586" s="41">
        <f>($E586*'Exposure Inputs'!$C$53*'Exposure Inputs'!$C$49*'Exposure Inputs'!$C$50*'Exposure Inputs'!$C$54*'Exposure Inputs'!$C$55)/'Exposure Inputs'!$C$48</f>
        <v>4.4794034709543494E-8</v>
      </c>
      <c r="H586" s="41">
        <f>'Exposure Inputs'!$E$64/$G586</f>
        <v>281287454.49481767</v>
      </c>
      <c r="I586" s="41">
        <f>($E586*'Exposure Inputs'!$C$53*'Exposure Inputs'!$D$49*'Exposure Inputs'!$D$50*'Exposure Inputs'!$C$54*'Exposure Inputs'!$C$55)/'Exposure Inputs'!$D$48</f>
        <v>3.4295180059311022E-8</v>
      </c>
      <c r="J586" s="41">
        <f>'Exposure Inputs'!$E$64/$I586</f>
        <v>367398566.74346703</v>
      </c>
      <c r="K586" s="41">
        <f>($E586*'Exposure Inputs'!$C$53*'Exposure Inputs'!$E$49*'Exposure Inputs'!$E$50*'Exposure Inputs'!$C$54*'Exposure Inputs'!$C$55)/'Exposure Inputs'!$E$48</f>
        <v>2.0804196091515119E-8</v>
      </c>
      <c r="L586" s="41">
        <f>'Exposure Inputs'!$E$64/$K586</f>
        <v>605647050.45915437</v>
      </c>
    </row>
    <row r="587" spans="1:12" s="35" customFormat="1">
      <c r="A587" s="47">
        <f>'Refined Drinking Water Calcs'!A587</f>
        <v>2021</v>
      </c>
      <c r="B587" s="48" t="str">
        <f>'Refined Drinking Water Calcs'!B587</f>
        <v>110006751737</v>
      </c>
      <c r="C587" s="48" t="str">
        <f>'Refined Drinking Water Calcs'!C587</f>
        <v>WILLIAMSBURG STP</v>
      </c>
      <c r="D587" s="48" t="str">
        <f>'Refined Drinking Water Calcs'!D587</f>
        <v>Waste Handling, Disposal and Treatment (POTW)</v>
      </c>
      <c r="E587" s="48">
        <f>'Refined Drinking Water Calcs'!G587</f>
        <v>8.5568650000000003E-3</v>
      </c>
      <c r="F587" s="48">
        <f>'Refined Drinking Water Calcs'!F587</f>
        <v>3.5524350000000001E-3</v>
      </c>
      <c r="G587" s="41">
        <f>($E587*'Exposure Inputs'!$C$53*'Exposure Inputs'!$C$49*'Exposure Inputs'!$C$50*'Exposure Inputs'!$C$54*'Exposure Inputs'!$C$55)/'Exposure Inputs'!$C$48</f>
        <v>3.55409387775E-8</v>
      </c>
      <c r="H587" s="41">
        <f>'Exposure Inputs'!$E$64/$G587</f>
        <v>354520742.37208152</v>
      </c>
      <c r="I587" s="41">
        <f>($E587*'Exposure Inputs'!$C$53*'Exposure Inputs'!$D$49*'Exposure Inputs'!$D$50*'Exposure Inputs'!$C$54*'Exposure Inputs'!$C$55)/'Exposure Inputs'!$D$48</f>
        <v>2.7210830700000005E-8</v>
      </c>
      <c r="J587" s="41">
        <f>'Exposure Inputs'!$E$64/$I587</f>
        <v>463050913.03221393</v>
      </c>
      <c r="K587" s="41">
        <f>($E587*'Exposure Inputs'!$C$53*'Exposure Inputs'!$E$49*'Exposure Inputs'!$E$50*'Exposure Inputs'!$C$54*'Exposure Inputs'!$C$55)/'Exposure Inputs'!$E$48</f>
        <v>1.6506676935849056E-8</v>
      </c>
      <c r="L587" s="41">
        <f>'Exposure Inputs'!$E$64/$K587</f>
        <v>763327473.41988802</v>
      </c>
    </row>
    <row r="588" spans="1:12" s="35" customFormat="1">
      <c r="A588" s="47">
        <f>'Refined Drinking Water Calcs'!A588</f>
        <v>2020</v>
      </c>
      <c r="B588" s="48" t="str">
        <f>'Refined Drinking Water Calcs'!B588</f>
        <v>110045091379</v>
      </c>
      <c r="C588" s="48" t="str">
        <f>'Refined Drinking Water Calcs'!C588</f>
        <v>WILLIAMSTOWN/DRY RIDGE WRF</v>
      </c>
      <c r="D588" s="48" t="str">
        <f>'Refined Drinking Water Calcs'!D588</f>
        <v>Waste Handling, Disposal and Treatment (POTW)</v>
      </c>
      <c r="E588" s="48">
        <f>'Refined Drinking Water Calcs'!G588</f>
        <v>1.1938804627234001</v>
      </c>
      <c r="F588" s="48">
        <f>'Refined Drinking Water Calcs'!F588</f>
        <v>0.75032995487188603</v>
      </c>
      <c r="G588" s="41">
        <f>($E588*'Exposure Inputs'!$C$53*'Exposure Inputs'!$C$49*'Exposure Inputs'!$C$50*'Exposure Inputs'!$C$54*'Exposure Inputs'!$C$55)/'Exposure Inputs'!$C$48</f>
        <v>4.9587825019216419E-6</v>
      </c>
      <c r="H588" s="41">
        <f>'Exposure Inputs'!$E$64/$G588</f>
        <v>2540946.2897631042</v>
      </c>
      <c r="I588" s="41">
        <f>($E588*'Exposure Inputs'!$C$53*'Exposure Inputs'!$D$49*'Exposure Inputs'!$D$50*'Exposure Inputs'!$C$54*'Exposure Inputs'!$C$55)/'Exposure Inputs'!$D$48</f>
        <v>3.7965398714604131E-6</v>
      </c>
      <c r="J588" s="41">
        <f>'Exposure Inputs'!$E$64/$I588</f>
        <v>3318811.4511103933</v>
      </c>
      <c r="K588" s="41">
        <f>($E588*'Exposure Inputs'!$C$53*'Exposure Inputs'!$E$49*'Exposure Inputs'!$E$50*'Exposure Inputs'!$C$54*'Exposure Inputs'!$C$55)/'Exposure Inputs'!$E$48</f>
        <v>2.3030629907328383E-6</v>
      </c>
      <c r="L588" s="41">
        <f>'Exposure Inputs'!$E$64/$K588</f>
        <v>5470974.9801461836</v>
      </c>
    </row>
    <row r="589" spans="1:12" s="35" customFormat="1">
      <c r="A589" s="47">
        <f>'Refined Drinking Water Calcs'!A589</f>
        <v>2021</v>
      </c>
      <c r="B589" s="48" t="str">
        <f>'Refined Drinking Water Calcs'!B589</f>
        <v>110045091379</v>
      </c>
      <c r="C589" s="48" t="str">
        <f>'Refined Drinking Water Calcs'!C589</f>
        <v>WILLIAMSTOWN/DRY RIDGE WRF</v>
      </c>
      <c r="D589" s="48" t="str">
        <f>'Refined Drinking Water Calcs'!D589</f>
        <v>Waste Handling, Disposal and Treatment (POTW)</v>
      </c>
      <c r="E589" s="48">
        <f>'Refined Drinking Water Calcs'!G589</f>
        <v>1.30928890745333</v>
      </c>
      <c r="F589" s="48">
        <f>'Refined Drinking Water Calcs'!F589</f>
        <v>0.822861850509501</v>
      </c>
      <c r="G589" s="41">
        <f>($E589*'Exposure Inputs'!$C$53*'Exposure Inputs'!$C$49*'Exposure Inputs'!$C$50*'Exposure Inputs'!$C$54*'Exposure Inputs'!$C$55)/'Exposure Inputs'!$C$48</f>
        <v>5.4381314771074065E-6</v>
      </c>
      <c r="H589" s="41">
        <f>'Exposure Inputs'!$E$64/$G589</f>
        <v>2316972.3006958375</v>
      </c>
      <c r="I589" s="41">
        <f>($E589*'Exposure Inputs'!$C$53*'Exposure Inputs'!$D$49*'Exposure Inputs'!$D$50*'Exposure Inputs'!$C$54*'Exposure Inputs'!$C$55)/'Exposure Inputs'!$D$48</f>
        <v>4.1635387257015904E-6</v>
      </c>
      <c r="J589" s="41">
        <f>'Exposure Inputs'!$E$64/$I589</f>
        <v>3026271.8399182889</v>
      </c>
      <c r="K589" s="41">
        <f>($E589*'Exposure Inputs'!$C$53*'Exposure Inputs'!$E$49*'Exposure Inputs'!$E$50*'Exposure Inputs'!$C$54*'Exposure Inputs'!$C$55)/'Exposure Inputs'!$E$48</f>
        <v>2.5256924131703486E-6</v>
      </c>
      <c r="L589" s="41">
        <f>'Exposure Inputs'!$E$64/$K589</f>
        <v>4988730.9849357242</v>
      </c>
    </row>
    <row r="590" spans="1:12" s="35" customFormat="1">
      <c r="A590" s="47">
        <f>'Refined Drinking Water Calcs'!A590</f>
        <v>2020</v>
      </c>
      <c r="B590" s="48" t="str">
        <f>'Refined Drinking Water Calcs'!B590</f>
        <v>110064596361</v>
      </c>
      <c r="C590" s="48" t="str">
        <f>'Refined Drinking Water Calcs'!C590</f>
        <v>WINCHESTER MUNICIPAL UTILITIES</v>
      </c>
      <c r="D590" s="48" t="str">
        <f>'Refined Drinking Water Calcs'!D590</f>
        <v>Waste Handling, Disposal and Treatment (POTW)</v>
      </c>
      <c r="E590" s="48">
        <f>'Refined Drinking Water Calcs'!G590</f>
        <v>9.4738689999999993E-3</v>
      </c>
      <c r="F590" s="48">
        <f>'Refined Drinking Water Calcs'!F590</f>
        <v>3.7359670000000002E-3</v>
      </c>
      <c r="G590" s="41">
        <f>($E590*'Exposure Inputs'!$C$53*'Exposure Inputs'!$C$49*'Exposure Inputs'!$C$50*'Exposure Inputs'!$C$54*'Exposure Inputs'!$C$55)/'Exposure Inputs'!$C$48</f>
        <v>3.9349714891500006E-8</v>
      </c>
      <c r="H590" s="41">
        <f>'Exposure Inputs'!$E$64/$G590</f>
        <v>320205623.71906143</v>
      </c>
      <c r="I590" s="41">
        <f>($E590*'Exposure Inputs'!$C$53*'Exposure Inputs'!$D$49*'Exposure Inputs'!$D$50*'Exposure Inputs'!$C$54*'Exposure Inputs'!$C$55)/'Exposure Inputs'!$D$48</f>
        <v>3.0126903420000004E-8</v>
      </c>
      <c r="J590" s="41">
        <f>'Exposure Inputs'!$E$64/$I590</f>
        <v>418230835.88588732</v>
      </c>
      <c r="K590" s="41">
        <f>($E590*'Exposure Inputs'!$C$53*'Exposure Inputs'!$E$49*'Exposure Inputs'!$E$50*'Exposure Inputs'!$C$54*'Exposure Inputs'!$C$55)/'Exposure Inputs'!$E$48</f>
        <v>1.8275629557735851E-8</v>
      </c>
      <c r="L590" s="41">
        <f>'Exposure Inputs'!$E$64/$K590</f>
        <v>689442733.57010424</v>
      </c>
    </row>
    <row r="591" spans="1:12" s="35" customFormat="1">
      <c r="A591" s="47">
        <f>'Refined Drinking Water Calcs'!A591</f>
        <v>2020</v>
      </c>
      <c r="B591" s="48" t="str">
        <f>'Refined Drinking Water Calcs'!B591</f>
        <v>110024409433</v>
      </c>
      <c r="C591" s="48" t="str">
        <f>'Refined Drinking Water Calcs'!C591</f>
        <v>WINDOW ROCK WASTEWATER TREATMENT FACILITY</v>
      </c>
      <c r="D591" s="48" t="str">
        <f>'Refined Drinking Water Calcs'!D591</f>
        <v>Waste Handling, Disposal and Treatment (POTW)</v>
      </c>
      <c r="E591" s="48">
        <f>'Refined Drinking Water Calcs'!G591</f>
        <v>0.34749196408432498</v>
      </c>
      <c r="F591" s="48">
        <f>'Refined Drinking Water Calcs'!F591</f>
        <v>7.3792341999999997E-2</v>
      </c>
      <c r="G591" s="41">
        <f>($E591*'Exposure Inputs'!$C$53*'Exposure Inputs'!$C$49*'Exposure Inputs'!$C$50*'Exposure Inputs'!$C$54*'Exposure Inputs'!$C$55)/'Exposure Inputs'!$C$48</f>
        <v>1.4433078728242437E-6</v>
      </c>
      <c r="H591" s="41">
        <f>'Exposure Inputs'!$E$64/$G591</f>
        <v>8729946.1447158214</v>
      </c>
      <c r="I591" s="41">
        <f>($E591*'Exposure Inputs'!$C$53*'Exposure Inputs'!$D$49*'Exposure Inputs'!$D$50*'Exposure Inputs'!$C$54*'Exposure Inputs'!$C$55)/'Exposure Inputs'!$D$48</f>
        <v>1.1050244457881534E-6</v>
      </c>
      <c r="J591" s="41">
        <f>'Exposure Inputs'!$E$64/$I591</f>
        <v>11402462.676753825</v>
      </c>
      <c r="K591" s="41">
        <f>($E591*'Exposure Inputs'!$C$53*'Exposure Inputs'!$E$49*'Exposure Inputs'!$E$50*'Exposure Inputs'!$C$54*'Exposure Inputs'!$C$55)/'Exposure Inputs'!$E$48</f>
        <v>6.7033166807512045E-7</v>
      </c>
      <c r="L591" s="41">
        <f>'Exposure Inputs'!$E$64/$K591</f>
        <v>18796665.292841252</v>
      </c>
    </row>
    <row r="592" spans="1:12" s="35" customFormat="1">
      <c r="A592" s="47">
        <f>'Refined Drinking Water Calcs'!A592</f>
        <v>2022</v>
      </c>
      <c r="B592" s="48" t="str">
        <f>'Refined Drinking Water Calcs'!B592</f>
        <v>110024409433</v>
      </c>
      <c r="C592" s="48" t="str">
        <f>'Refined Drinking Water Calcs'!C592</f>
        <v>WINDOW ROCK WASTEWATER TREATMENT FACILITY</v>
      </c>
      <c r="D592" s="48" t="str">
        <f>'Refined Drinking Water Calcs'!D592</f>
        <v>Waste Handling, Disposal and Treatment (POTW)</v>
      </c>
      <c r="E592" s="48">
        <f>'Refined Drinking Water Calcs'!G592</f>
        <v>0.44840503446234797</v>
      </c>
      <c r="F592" s="48">
        <f>'Refined Drinking Water Calcs'!F592</f>
        <v>9.5221935999999993E-2</v>
      </c>
      <c r="G592" s="41">
        <f>($E592*'Exposure Inputs'!$C$53*'Exposure Inputs'!$C$49*'Exposure Inputs'!$C$50*'Exposure Inputs'!$C$54*'Exposure Inputs'!$C$55)/'Exposure Inputs'!$C$48</f>
        <v>1.8624503106393628E-6</v>
      </c>
      <c r="H592" s="41">
        <f>'Exposure Inputs'!$E$64/$G592</f>
        <v>6765281.1610713685</v>
      </c>
      <c r="I592" s="41">
        <f>($E592*'Exposure Inputs'!$C$53*'Exposure Inputs'!$D$49*'Exposure Inputs'!$D$50*'Exposure Inputs'!$C$54*'Exposure Inputs'!$C$55)/'Exposure Inputs'!$D$48</f>
        <v>1.425928009590267E-6</v>
      </c>
      <c r="J592" s="41">
        <f>'Exposure Inputs'!$E$64/$I592</f>
        <v>8836350.7240597252</v>
      </c>
      <c r="K592" s="41">
        <f>($E592*'Exposure Inputs'!$C$53*'Exposure Inputs'!$E$49*'Exposure Inputs'!$E$50*'Exposure Inputs'!$C$54*'Exposure Inputs'!$C$55)/'Exposure Inputs'!$E$48</f>
        <v>8.6499869289491434E-7</v>
      </c>
      <c r="L592" s="41">
        <f>'Exposure Inputs'!$E$64/$K592</f>
        <v>14566495.999931794</v>
      </c>
    </row>
    <row r="593" spans="1:12" s="35" customFormat="1">
      <c r="A593" s="47">
        <f>'Refined Drinking Water Calcs'!A593</f>
        <v>2023</v>
      </c>
      <c r="B593" s="48" t="str">
        <f>'Refined Drinking Water Calcs'!B593</f>
        <v>110024409433</v>
      </c>
      <c r="C593" s="48" t="str">
        <f>'Refined Drinking Water Calcs'!C593</f>
        <v>WINDOW ROCK WASTEWATER TREATMENT FACILITY</v>
      </c>
      <c r="D593" s="48" t="str">
        <f>'Refined Drinking Water Calcs'!D593</f>
        <v>Waste Handling, Disposal and Treatment (POTW)</v>
      </c>
      <c r="E593" s="48">
        <f>'Refined Drinking Water Calcs'!G593</f>
        <v>0.176159120681637</v>
      </c>
      <c r="F593" s="48">
        <f>'Refined Drinking Water Calcs'!F593</f>
        <v>3.7408617681099099E-2</v>
      </c>
      <c r="G593" s="41">
        <f>($E593*'Exposure Inputs'!$C$53*'Exposure Inputs'!$C$49*'Exposure Inputs'!$C$50*'Exposure Inputs'!$C$54*'Exposure Inputs'!$C$55)/'Exposure Inputs'!$C$48</f>
        <v>7.3167690775117942E-7</v>
      </c>
      <c r="H593" s="41">
        <f>'Exposure Inputs'!$E$64/$G593</f>
        <v>17220715.682727091</v>
      </c>
      <c r="I593" s="41">
        <f>($E593*'Exposure Inputs'!$C$53*'Exposure Inputs'!$D$49*'Exposure Inputs'!$D$50*'Exposure Inputs'!$C$54*'Exposure Inputs'!$C$55)/'Exposure Inputs'!$D$48</f>
        <v>5.6018600376760571E-7</v>
      </c>
      <c r="J593" s="41">
        <f>'Exposure Inputs'!$E$64/$I593</f>
        <v>22492529.115788359</v>
      </c>
      <c r="K593" s="41">
        <f>($E593*'Exposure Inputs'!$C$53*'Exposure Inputs'!$E$49*'Exposure Inputs'!$E$50*'Exposure Inputs'!$C$54*'Exposure Inputs'!$C$55)/'Exposure Inputs'!$E$48</f>
        <v>3.3982091506585985E-7</v>
      </c>
      <c r="L593" s="41">
        <f>'Exposure Inputs'!$E$64/$K593</f>
        <v>37078353.454371765</v>
      </c>
    </row>
    <row r="594" spans="1:12" s="35" customFormat="1">
      <c r="A594" s="47">
        <f>'Refined Drinking Water Calcs'!A594</f>
        <v>2021</v>
      </c>
      <c r="B594" s="48" t="str">
        <f>'Refined Drinking Water Calcs'!B594</f>
        <v>110039782349</v>
      </c>
      <c r="C594" s="48" t="str">
        <f>'Refined Drinking Water Calcs'!C594</f>
        <v>WOODLAND WPCF</v>
      </c>
      <c r="D594" s="48" t="str">
        <f>'Refined Drinking Water Calcs'!D594</f>
        <v>Waste Handling, Disposal and Treatment (POTW)</v>
      </c>
      <c r="E594" s="48">
        <f>'Refined Drinking Water Calcs'!G594</f>
        <v>8.8740651000000004E-2</v>
      </c>
      <c r="F594" s="48">
        <f>'Refined Drinking Water Calcs'!F594</f>
        <v>8.8740651000000004E-2</v>
      </c>
      <c r="G594" s="41">
        <f>($E594*'Exposure Inputs'!$C$53*'Exposure Inputs'!$C$49*'Exposure Inputs'!$C$50*'Exposure Inputs'!$C$54*'Exposure Inputs'!$C$55)/'Exposure Inputs'!$C$48</f>
        <v>3.6858429392850009E-7</v>
      </c>
      <c r="H594" s="41">
        <f>'Exposure Inputs'!$E$64/$G594</f>
        <v>34184853.254881807</v>
      </c>
      <c r="I594" s="41">
        <f>($E594*'Exposure Inputs'!$C$53*'Exposure Inputs'!$D$49*'Exposure Inputs'!$D$50*'Exposure Inputs'!$C$54*'Exposure Inputs'!$C$55)/'Exposure Inputs'!$D$48</f>
        <v>2.8219527018000003E-7</v>
      </c>
      <c r="J594" s="41">
        <f>'Exposure Inputs'!$E$64/$I594</f>
        <v>44649933.33149422</v>
      </c>
      <c r="K594" s="41">
        <f>($E594*'Exposure Inputs'!$C$53*'Exposure Inputs'!$E$49*'Exposure Inputs'!$E$50*'Exposure Inputs'!$C$54*'Exposure Inputs'!$C$55)/'Exposure Inputs'!$E$48</f>
        <v>1.7118573883471702E-7</v>
      </c>
      <c r="L594" s="41">
        <f>'Exposure Inputs'!$E$64/$K594</f>
        <v>73604262.164417401</v>
      </c>
    </row>
    <row r="595" spans="1:12" s="35" customFormat="1">
      <c r="A595" s="47">
        <f>'Refined Drinking Water Calcs'!A595</f>
        <v>2022</v>
      </c>
      <c r="B595" s="48" t="str">
        <f>'Refined Drinking Water Calcs'!B595</f>
        <v>110039782349</v>
      </c>
      <c r="C595" s="48" t="str">
        <f>'Refined Drinking Water Calcs'!C595</f>
        <v>WOODLAND WPCF</v>
      </c>
      <c r="D595" s="48" t="str">
        <f>'Refined Drinking Water Calcs'!D595</f>
        <v>Waste Handling, Disposal and Treatment (POTW)</v>
      </c>
      <c r="E595" s="48">
        <f>'Refined Drinking Water Calcs'!G595</f>
        <v>5.5174121E-2</v>
      </c>
      <c r="F595" s="48">
        <f>'Refined Drinking Water Calcs'!F595</f>
        <v>5.5174121E-2</v>
      </c>
      <c r="G595" s="41">
        <f>($E595*'Exposure Inputs'!$C$53*'Exposure Inputs'!$C$49*'Exposure Inputs'!$C$50*'Exposure Inputs'!$C$54*'Exposure Inputs'!$C$55)/'Exposure Inputs'!$C$48</f>
        <v>2.291657115735E-7</v>
      </c>
      <c r="H595" s="41">
        <f>'Exposure Inputs'!$E$64/$G595</f>
        <v>54982047.329357207</v>
      </c>
      <c r="I595" s="41">
        <f>($E595*'Exposure Inputs'!$C$53*'Exposure Inputs'!$D$49*'Exposure Inputs'!$D$50*'Exposure Inputs'!$C$54*'Exposure Inputs'!$C$55)/'Exposure Inputs'!$D$48</f>
        <v>1.7545370478000002E-7</v>
      </c>
      <c r="J595" s="41">
        <f>'Exposure Inputs'!$E$64/$I595</f>
        <v>71813815.591976464</v>
      </c>
      <c r="K595" s="41">
        <f>($E595*'Exposure Inputs'!$C$53*'Exposure Inputs'!$E$49*'Exposure Inputs'!$E$50*'Exposure Inputs'!$C$54*'Exposure Inputs'!$C$55)/'Exposure Inputs'!$E$48</f>
        <v>1.0643400247245283E-7</v>
      </c>
      <c r="L595" s="41">
        <f>'Exposure Inputs'!$E$64/$K595</f>
        <v>118383220.65602224</v>
      </c>
    </row>
    <row r="596" spans="1:12" s="35" customFormat="1">
      <c r="A596" s="47">
        <f>'Refined Drinking Water Calcs'!A596</f>
        <v>2022</v>
      </c>
      <c r="B596" s="48" t="str">
        <f>'Refined Drinking Water Calcs'!B596</f>
        <v>110070670433</v>
      </c>
      <c r="C596" s="48" t="str">
        <f>'Refined Drinking Water Calcs'!C596</f>
        <v>CLEAN CORP</v>
      </c>
      <c r="D596" s="48" t="str">
        <f>'Refined Drinking Water Calcs'!D596</f>
        <v>Waste Handling, Disposal and Treatment (Remediation)</v>
      </c>
      <c r="E596" s="48">
        <f>'Refined Drinking Water Calcs'!G596</f>
        <v>4.81106168803269E-3</v>
      </c>
      <c r="F596" s="48">
        <f>'Refined Drinking Water Calcs'!F596</f>
        <v>2.3926285554257899E-3</v>
      </c>
      <c r="G596" s="41">
        <f>($E596*'Exposure Inputs'!$C$53*'Exposure Inputs'!$C$49*'Exposure Inputs'!$C$50*'Exposure Inputs'!$C$54*'Exposure Inputs'!$C$55)/'Exposure Inputs'!$C$48</f>
        <v>1.9982744721243779E-8</v>
      </c>
      <c r="H596" s="41">
        <f>'Exposure Inputs'!$E$64/$G596</f>
        <v>630544010.63357735</v>
      </c>
      <c r="I596" s="41">
        <f>($E596*'Exposure Inputs'!$C$53*'Exposure Inputs'!$D$49*'Exposure Inputs'!$D$50*'Exposure Inputs'!$C$54*'Exposure Inputs'!$C$55)/'Exposure Inputs'!$D$48</f>
        <v>1.5299176167943956E-8</v>
      </c>
      <c r="J596" s="41">
        <f>'Exposure Inputs'!$E$64/$I596</f>
        <v>823573757.28508294</v>
      </c>
      <c r="K596" s="41">
        <f>($E596*'Exposure Inputs'!$C$53*'Exposure Inputs'!$E$49*'Exposure Inputs'!$E$50*'Exposure Inputs'!$C$54*'Exposure Inputs'!$C$55)/'Exposure Inputs'!$E$48</f>
        <v>9.2808103204615545E-9</v>
      </c>
      <c r="L596" s="41">
        <f>'Exposure Inputs'!$E$64/$K596</f>
        <v>1357640072.895421</v>
      </c>
    </row>
    <row r="597" spans="1:12" s="35" customFormat="1">
      <c r="A597" s="47">
        <f>'Refined Drinking Water Calcs'!A597</f>
        <v>2021</v>
      </c>
      <c r="B597" s="48" t="str">
        <f>'Refined Drinking Water Calcs'!B597</f>
        <v>110055415732</v>
      </c>
      <c r="C597" s="48" t="str">
        <f>'Refined Drinking Water Calcs'!C597</f>
        <v>COSTCO WHOLESALE #1115</v>
      </c>
      <c r="D597" s="48" t="str">
        <f>'Refined Drinking Water Calcs'!D597</f>
        <v>Waste Handling, Disposal and Treatment (Remediation)</v>
      </c>
      <c r="E597" s="48">
        <f>'Refined Drinking Water Calcs'!G597</f>
        <v>1.5237920720167801E-2</v>
      </c>
      <c r="F597" s="48">
        <f>'Refined Drinking Water Calcs'!F597</f>
        <v>1.2790807893716999E-2</v>
      </c>
      <c r="G597" s="41">
        <f>($E597*'Exposure Inputs'!$C$53*'Exposure Inputs'!$C$49*'Exposure Inputs'!$C$50*'Exposure Inputs'!$C$54*'Exposure Inputs'!$C$55)/'Exposure Inputs'!$C$48</f>
        <v>6.329070371121696E-8</v>
      </c>
      <c r="H597" s="41">
        <f>'Exposure Inputs'!$E$64/$G597</f>
        <v>199081369.95112777</v>
      </c>
      <c r="I597" s="41">
        <f>($E597*'Exposure Inputs'!$C$53*'Exposure Inputs'!$D$49*'Exposure Inputs'!$D$50*'Exposure Inputs'!$C$54*'Exposure Inputs'!$C$55)/'Exposure Inputs'!$D$48</f>
        <v>4.8456587890133609E-8</v>
      </c>
      <c r="J597" s="41">
        <f>'Exposure Inputs'!$E$64/$I597</f>
        <v>260026562.92201546</v>
      </c>
      <c r="K597" s="41">
        <f>($E597*'Exposure Inputs'!$C$53*'Exposure Inputs'!$E$49*'Exposure Inputs'!$E$50*'Exposure Inputs'!$C$54*'Exposure Inputs'!$C$55)/'Exposure Inputs'!$E$48</f>
        <v>2.9394811593018035E-8</v>
      </c>
      <c r="L597" s="41">
        <f>'Exposure Inputs'!$E$64/$K597</f>
        <v>428647074.67602199</v>
      </c>
    </row>
    <row r="598" spans="1:12" s="35" customFormat="1">
      <c r="A598" s="47">
        <f>'Refined Drinking Water Calcs'!A598</f>
        <v>2020</v>
      </c>
      <c r="B598" s="48" t="str">
        <f>'Refined Drinking Water Calcs'!B598</f>
        <v>110070619860</v>
      </c>
      <c r="C598" s="48" t="str">
        <f>'Refined Drinking Water Calcs'!C598</f>
        <v>DEER CREEK WWTP</v>
      </c>
      <c r="D598" s="48" t="str">
        <f>'Refined Drinking Water Calcs'!D598</f>
        <v>Waste Handling, Disposal and Treatment (POTW)</v>
      </c>
      <c r="E598" s="48">
        <f>'Refined Drinking Water Calcs'!G598</f>
        <v>3.6459750270057198E-2</v>
      </c>
      <c r="F598" s="48">
        <f>'Refined Drinking Water Calcs'!F598</f>
        <v>1.36645207381962E-2</v>
      </c>
      <c r="G598" s="41">
        <f>($E598*'Exposure Inputs'!$C$53*'Exposure Inputs'!$C$49*'Exposure Inputs'!$C$50*'Exposure Inputs'!$C$54*'Exposure Inputs'!$C$55)/'Exposure Inputs'!$C$48</f>
        <v>1.5143557274668256E-7</v>
      </c>
      <c r="H598" s="41">
        <f>'Exposure Inputs'!$E$64/$G598</f>
        <v>83203700.236779556</v>
      </c>
      <c r="I598" s="41">
        <f>($E598*'Exposure Inputs'!$C$53*'Exposure Inputs'!$D$49*'Exposure Inputs'!$D$50*'Exposure Inputs'!$C$54*'Exposure Inputs'!$C$55)/'Exposure Inputs'!$D$48</f>
        <v>1.1594200585878189E-7</v>
      </c>
      <c r="J598" s="41">
        <f>'Exposure Inputs'!$E$64/$I598</f>
        <v>108675021.6771899</v>
      </c>
      <c r="K598" s="41">
        <f>($E598*'Exposure Inputs'!$C$53*'Exposure Inputs'!$E$49*'Exposure Inputs'!$E$50*'Exposure Inputs'!$C$54*'Exposure Inputs'!$C$55)/'Exposure Inputs'!$E$48</f>
        <v>7.0332922030389577E-8</v>
      </c>
      <c r="L598" s="41">
        <f>'Exposure Inputs'!$E$64/$K598</f>
        <v>179147967.07231599</v>
      </c>
    </row>
    <row r="599" spans="1:12" s="35" customFormat="1">
      <c r="A599" s="47">
        <f>'Refined Drinking Water Calcs'!A599</f>
        <v>2023</v>
      </c>
      <c r="B599" s="48" t="str">
        <f>'Refined Drinking Water Calcs'!B599</f>
        <v>110013738045</v>
      </c>
      <c r="C599" s="48" t="str">
        <f>'Refined Drinking Water Calcs'!C599</f>
        <v>AIRPORT BUSINESS CENTER</v>
      </c>
      <c r="D599" s="48" t="str">
        <f>'Refined Drinking Water Calcs'!D599</f>
        <v>Waste Handling, Disposal and Treatment (Remediation)</v>
      </c>
      <c r="E599" s="48">
        <f>'Refined Drinking Water Calcs'!G599</f>
        <v>0.24531696261995101</v>
      </c>
      <c r="F599" s="48">
        <f>'Refined Drinking Water Calcs'!F599</f>
        <v>0.11895217275919</v>
      </c>
      <c r="G599" s="41">
        <f>($E599*'Exposure Inputs'!$C$53*'Exposure Inputs'!$C$49*'Exposure Inputs'!$C$50*'Exposure Inputs'!$C$54*'Exposure Inputs'!$C$55)/'Exposure Inputs'!$C$48</f>
        <v>1.0189240042419665E-6</v>
      </c>
      <c r="H599" s="41">
        <f>'Exposure Inputs'!$E$64/$G599</f>
        <v>12365986.027950957</v>
      </c>
      <c r="I599" s="41">
        <f>($E599*'Exposure Inputs'!$C$53*'Exposure Inputs'!$D$49*'Exposure Inputs'!$D$50*'Exposure Inputs'!$C$54*'Exposure Inputs'!$C$55)/'Exposure Inputs'!$D$48</f>
        <v>7.8010794113144444E-7</v>
      </c>
      <c r="J599" s="41">
        <f>'Exposure Inputs'!$E$64/$I599</f>
        <v>16151610.9959416</v>
      </c>
      <c r="K599" s="41">
        <f>($E599*'Exposure Inputs'!$C$53*'Exposure Inputs'!$E$49*'Exposure Inputs'!$E$50*'Exposure Inputs'!$C$54*'Exposure Inputs'!$C$55)/'Exposure Inputs'!$E$48</f>
        <v>4.7323030675969422E-7</v>
      </c>
      <c r="L599" s="41">
        <f>'Exposure Inputs'!$E$64/$K599</f>
        <v>26625513.6664319</v>
      </c>
    </row>
    <row r="600" spans="1:12" s="35" customFormat="1">
      <c r="A600" s="47">
        <f>'Refined Drinking Water Calcs'!A600</f>
        <v>2021</v>
      </c>
      <c r="B600" s="48" t="str">
        <f>'Refined Drinking Water Calcs'!B600</f>
        <v>110070619860</v>
      </c>
      <c r="C600" s="48" t="str">
        <f>'Refined Drinking Water Calcs'!C600</f>
        <v>DEER CREEK WWTP</v>
      </c>
      <c r="D600" s="48" t="str">
        <f>'Refined Drinking Water Calcs'!D600</f>
        <v>Waste Handling, Disposal and Treatment (POTW)</v>
      </c>
      <c r="E600" s="48">
        <f>'Refined Drinking Water Calcs'!G600</f>
        <v>8.8393998276619701E-2</v>
      </c>
      <c r="F600" s="48">
        <f>'Refined Drinking Water Calcs'!F600</f>
        <v>3.3128631261495699E-2</v>
      </c>
      <c r="G600" s="41">
        <f>($E600*'Exposure Inputs'!$C$53*'Exposure Inputs'!$C$49*'Exposure Inputs'!$C$50*'Exposure Inputs'!$C$54*'Exposure Inputs'!$C$55)/'Exposure Inputs'!$C$48</f>
        <v>3.6714447184193996E-7</v>
      </c>
      <c r="H600" s="41">
        <f>'Exposure Inputs'!$E$64/$G600</f>
        <v>34318915.2128224</v>
      </c>
      <c r="I600" s="41">
        <f>($E600*'Exposure Inputs'!$C$53*'Exposure Inputs'!$D$49*'Exposure Inputs'!$D$50*'Exposure Inputs'!$C$54*'Exposure Inputs'!$C$55)/'Exposure Inputs'!$D$48</f>
        <v>2.8109291451965071E-7</v>
      </c>
      <c r="J600" s="41">
        <f>'Exposure Inputs'!$E$64/$I600</f>
        <v>44825035.954860955</v>
      </c>
      <c r="K600" s="41">
        <f>($E600*'Exposure Inputs'!$C$53*'Exposure Inputs'!$E$49*'Exposure Inputs'!$E$50*'Exposure Inputs'!$C$54*'Exposure Inputs'!$C$55)/'Exposure Inputs'!$E$48</f>
        <v>1.7051702610946411E-7</v>
      </c>
      <c r="L600" s="41">
        <f>'Exposure Inputs'!$E$64/$K600</f>
        <v>73892914.317608252</v>
      </c>
    </row>
    <row r="601" spans="1:12" s="35" customFormat="1">
      <c r="A601" s="47">
        <f>'Refined Drinking Water Calcs'!A601</f>
        <v>2019</v>
      </c>
      <c r="B601" s="48" t="str">
        <f>'Refined Drinking Water Calcs'!B601</f>
        <v>110070548118</v>
      </c>
      <c r="C601" s="48" t="str">
        <f>'Refined Drinking Water Calcs'!C601</f>
        <v>FOUNDERS ROW</v>
      </c>
      <c r="D601" s="48" t="str">
        <f>'Refined Drinking Water Calcs'!D601</f>
        <v>Waste Handling, Disposal and Treatment (Remediation)</v>
      </c>
      <c r="E601" s="48">
        <f>'Refined Drinking Water Calcs'!G601</f>
        <v>0.120912009808057</v>
      </c>
      <c r="F601" s="48">
        <f>'Refined Drinking Water Calcs'!F601</f>
        <v>9.6659160407491201E-2</v>
      </c>
      <c r="G601" s="41">
        <f>($E601*'Exposure Inputs'!$C$53*'Exposure Inputs'!$C$49*'Exposure Inputs'!$C$50*'Exposure Inputs'!$C$54*'Exposure Inputs'!$C$55)/'Exposure Inputs'!$C$48</f>
        <v>5.022080327377648E-7</v>
      </c>
      <c r="H601" s="41">
        <f>'Exposure Inputs'!$E$64/$G601</f>
        <v>25089204.430505939</v>
      </c>
      <c r="I601" s="41">
        <f>($E601*'Exposure Inputs'!$C$53*'Exposure Inputs'!$D$49*'Exposure Inputs'!$D$50*'Exposure Inputs'!$C$54*'Exposure Inputs'!$C$55)/'Exposure Inputs'!$D$48</f>
        <v>3.8450019118962128E-7</v>
      </c>
      <c r="J601" s="41">
        <f>'Exposure Inputs'!$E$64/$I601</f>
        <v>32769814.654750444</v>
      </c>
      <c r="K601" s="41">
        <f>($E601*'Exposure Inputs'!$C$53*'Exposure Inputs'!$E$49*'Exposure Inputs'!$E$50*'Exposure Inputs'!$C$54*'Exposure Inputs'!$C$55)/'Exposure Inputs'!$E$48</f>
        <v>2.3324611099576881E-7</v>
      </c>
      <c r="L601" s="41">
        <f>'Exposure Inputs'!$E$64/$K601</f>
        <v>54020193.289433107</v>
      </c>
    </row>
    <row r="602" spans="1:12" s="35" customFormat="1">
      <c r="A602" s="47">
        <f>'Refined Drinking Water Calcs'!A602</f>
        <v>2020</v>
      </c>
      <c r="B602" s="48" t="str">
        <f>'Refined Drinking Water Calcs'!B602</f>
        <v>110070548118</v>
      </c>
      <c r="C602" s="48" t="str">
        <f>'Refined Drinking Water Calcs'!C602</f>
        <v>FOUNDERS ROW</v>
      </c>
      <c r="D602" s="48" t="str">
        <f>'Refined Drinking Water Calcs'!D602</f>
        <v>Waste Handling, Disposal and Treatment (Remediation)</v>
      </c>
      <c r="E602" s="48">
        <f>'Refined Drinking Water Calcs'!G602</f>
        <v>4.6040501201286901E-2</v>
      </c>
      <c r="F602" s="48">
        <f>'Refined Drinking Water Calcs'!F602</f>
        <v>3.6805576203067403E-2</v>
      </c>
      <c r="G602" s="41">
        <f>($E602*'Exposure Inputs'!$C$53*'Exposure Inputs'!$C$49*'Exposure Inputs'!$C$50*'Exposure Inputs'!$C$54*'Exposure Inputs'!$C$55)/'Exposure Inputs'!$C$48</f>
        <v>1.9122922173954513E-7</v>
      </c>
      <c r="H602" s="41">
        <f>'Exposure Inputs'!$E$64/$G602</f>
        <v>65889511.474147208</v>
      </c>
      <c r="I602" s="41">
        <f>($E602*'Exposure Inputs'!$C$53*'Exposure Inputs'!$D$49*'Exposure Inputs'!$D$50*'Exposure Inputs'!$C$54*'Exposure Inputs'!$C$55)/'Exposure Inputs'!$D$48</f>
        <v>1.4640879382009236E-7</v>
      </c>
      <c r="J602" s="41">
        <f>'Exposure Inputs'!$E$64/$I602</f>
        <v>86060404.373544142</v>
      </c>
      <c r="K602" s="41">
        <f>($E602*'Exposure Inputs'!$C$53*'Exposure Inputs'!$E$49*'Exposure Inputs'!$E$50*'Exposure Inputs'!$C$54*'Exposure Inputs'!$C$55)/'Exposure Inputs'!$E$48</f>
        <v>8.8814732883388169E-8</v>
      </c>
      <c r="L602" s="41">
        <f>'Exposure Inputs'!$E$64/$K602</f>
        <v>141868354.39277318</v>
      </c>
    </row>
    <row r="603" spans="1:12" s="35" customFormat="1">
      <c r="A603" s="47">
        <f>'Refined Drinking Water Calcs'!A603</f>
        <v>2023</v>
      </c>
      <c r="B603" s="48" t="str">
        <f>'Refined Drinking Water Calcs'!B603</f>
        <v>110071426611</v>
      </c>
      <c r="C603" s="48" t="str">
        <f>'Refined Drinking Water Calcs'!C603</f>
        <v>FOUNDERS ROW II CITY OF FALLS CHURCH</v>
      </c>
      <c r="D603" s="48" t="str">
        <f>'Refined Drinking Water Calcs'!D603</f>
        <v>Waste Handling, Disposal and Treatment (Remediation)</v>
      </c>
      <c r="E603" s="48">
        <f>'Refined Drinking Water Calcs'!G603</f>
        <v>1.5712823815227098E-2</v>
      </c>
      <c r="F603" s="48">
        <f>'Refined Drinking Water Calcs'!F603</f>
        <v>1.25611042279563E-2</v>
      </c>
      <c r="G603" s="41">
        <f>($E603*'Exposure Inputs'!$C$53*'Exposure Inputs'!$C$49*'Exposure Inputs'!$C$50*'Exposure Inputs'!$C$54*'Exposure Inputs'!$C$55)/'Exposure Inputs'!$C$48</f>
        <v>6.526321371654576E-8</v>
      </c>
      <c r="H603" s="41">
        <f>'Exposure Inputs'!$E$64/$G603</f>
        <v>193064350.99449605</v>
      </c>
      <c r="I603" s="41">
        <f>($E603*'Exposure Inputs'!$C$53*'Exposure Inputs'!$D$49*'Exposure Inputs'!$D$50*'Exposure Inputs'!$C$54*'Exposure Inputs'!$C$55)/'Exposure Inputs'!$D$48</f>
        <v>4.9966779732422176E-8</v>
      </c>
      <c r="J603" s="41">
        <f>'Exposure Inputs'!$E$64/$I603</f>
        <v>252167541.46403754</v>
      </c>
      <c r="K603" s="41">
        <f>($E603*'Exposure Inputs'!$C$53*'Exposure Inputs'!$E$49*'Exposure Inputs'!$E$50*'Exposure Inputs'!$C$54*'Exposure Inputs'!$C$55)/'Exposure Inputs'!$E$48</f>
        <v>3.031092654469469E-8</v>
      </c>
      <c r="L603" s="41">
        <f>'Exposure Inputs'!$E$64/$K603</f>
        <v>415691680.73502433</v>
      </c>
    </row>
    <row r="604" spans="1:12" s="35" customFormat="1">
      <c r="A604" s="47">
        <f>'Refined Drinking Water Calcs'!A604</f>
        <v>2023</v>
      </c>
      <c r="B604" s="48" t="str">
        <f>'Refined Drinking Water Calcs'!B604</f>
        <v>110004300596</v>
      </c>
      <c r="C604" s="48" t="str">
        <f>'Refined Drinking Water Calcs'!C604</f>
        <v>GOLDEN NUGGET</v>
      </c>
      <c r="D604" s="48" t="str">
        <f>'Refined Drinking Water Calcs'!D604</f>
        <v>Not Mapped to an OES</v>
      </c>
      <c r="E604" s="48">
        <f>'Refined Drinking Water Calcs'!G604</f>
        <v>1</v>
      </c>
      <c r="F604" s="48">
        <f>'Refined Drinking Water Calcs'!F604</f>
        <v>1</v>
      </c>
      <c r="G604" s="41">
        <f>($E604*'Exposure Inputs'!$C$53*'Exposure Inputs'!$C$49*'Exposure Inputs'!$C$50*'Exposure Inputs'!$C$54*'Exposure Inputs'!$C$55)/'Exposure Inputs'!$C$48</f>
        <v>4.1535000000000001E-6</v>
      </c>
      <c r="H604" s="41">
        <f>'Exposure Inputs'!$E$64/$G604</f>
        <v>3033586.1321776812</v>
      </c>
      <c r="I604" s="41">
        <f>($E604*'Exposure Inputs'!$C$53*'Exposure Inputs'!$D$49*'Exposure Inputs'!$D$50*'Exposure Inputs'!$C$54*'Exposure Inputs'!$C$55)/'Exposure Inputs'!$D$48</f>
        <v>3.18E-6</v>
      </c>
      <c r="J604" s="41">
        <f>'Exposure Inputs'!$E$64/$I604</f>
        <v>3962264.1509433961</v>
      </c>
      <c r="K604" s="41">
        <f>($E604*'Exposure Inputs'!$C$53*'Exposure Inputs'!$E$49*'Exposure Inputs'!$E$50*'Exposure Inputs'!$C$54*'Exposure Inputs'!$C$55)/'Exposure Inputs'!$E$48</f>
        <v>1.9290566037735847E-6</v>
      </c>
      <c r="L604" s="41">
        <f>'Exposure Inputs'!$E$64/$K604</f>
        <v>6531690.1408450706</v>
      </c>
    </row>
    <row r="605" spans="1:12" s="35" customFormat="1">
      <c r="A605" s="47">
        <f>'Refined Drinking Water Calcs'!A605</f>
        <v>2020</v>
      </c>
      <c r="B605" s="48" t="str">
        <f>'Refined Drinking Water Calcs'!B605</f>
        <v>110070741217</v>
      </c>
      <c r="C605" s="48" t="str">
        <f>'Refined Drinking Water Calcs'!C605</f>
        <v>GREEN LINE EXTENSION PROJECT</v>
      </c>
      <c r="D605" s="48" t="str">
        <f>'Refined Drinking Water Calcs'!D605</f>
        <v>Waste Handling, Disposal and Treatment (Remediation)</v>
      </c>
      <c r="E605" s="48">
        <f>'Refined Drinking Water Calcs'!G605</f>
        <v>2.4920457008265301E-4</v>
      </c>
      <c r="F605" s="48">
        <f>'Refined Drinking Water Calcs'!F605</f>
        <v>1.01721281896897E-4</v>
      </c>
      <c r="G605" s="41">
        <f>($E605*'Exposure Inputs'!$C$53*'Exposure Inputs'!$C$49*'Exposure Inputs'!$C$50*'Exposure Inputs'!$C$54*'Exposure Inputs'!$C$55)/'Exposure Inputs'!$C$48</f>
        <v>1.0350711818382994E-9</v>
      </c>
      <c r="H605" s="41">
        <f>'Exposure Inputs'!$E$64/$G605</f>
        <v>12173075843.559128</v>
      </c>
      <c r="I605" s="41">
        <f>($E605*'Exposure Inputs'!$C$53*'Exposure Inputs'!$D$49*'Exposure Inputs'!$D$50*'Exposure Inputs'!$C$54*'Exposure Inputs'!$C$55)/'Exposure Inputs'!$D$48</f>
        <v>7.9247053286283667E-10</v>
      </c>
      <c r="J605" s="41">
        <f>'Exposure Inputs'!$E$64/$I605</f>
        <v>15899644816.422276</v>
      </c>
      <c r="K605" s="41">
        <f>($E605*'Exposure Inputs'!$C$53*'Exposure Inputs'!$E$49*'Exposure Inputs'!$E$50*'Exposure Inputs'!$C$54*'Exposure Inputs'!$C$55)/'Exposure Inputs'!$E$48</f>
        <v>4.8072972160849897E-10</v>
      </c>
      <c r="L605" s="41">
        <f>'Exposure Inputs'!$E$64/$K605</f>
        <v>26210153925.66325</v>
      </c>
    </row>
    <row r="606" spans="1:12" s="35" customFormat="1">
      <c r="A606" s="47">
        <f>'Refined Drinking Water Calcs'!A606</f>
        <v>2021</v>
      </c>
      <c r="B606" s="48" t="str">
        <f>'Refined Drinking Water Calcs'!B606</f>
        <v>110039757992</v>
      </c>
      <c r="C606" s="48" t="str">
        <f>'Refined Drinking Water Calcs'!C606</f>
        <v>HANGTOWN CREEK WWTP</v>
      </c>
      <c r="D606" s="48" t="str">
        <f>'Refined Drinking Water Calcs'!D606</f>
        <v>Waste Handling, Disposal and Treatment (POTW)</v>
      </c>
      <c r="E606" s="48">
        <f>'Refined Drinking Water Calcs'!G606</f>
        <v>8.27304876615476E-2</v>
      </c>
      <c r="F606" s="48">
        <f>'Refined Drinking Water Calcs'!F606</f>
        <v>3.6046530918060898E-2</v>
      </c>
      <c r="G606" s="41">
        <f>($E606*'Exposure Inputs'!$C$53*'Exposure Inputs'!$C$49*'Exposure Inputs'!$C$50*'Exposure Inputs'!$C$54*'Exposure Inputs'!$C$55)/'Exposure Inputs'!$C$48</f>
        <v>3.4362108050223792E-7</v>
      </c>
      <c r="H606" s="41">
        <f>'Exposure Inputs'!$E$64/$G606</f>
        <v>36668297.479257651</v>
      </c>
      <c r="I606" s="41">
        <f>($E606*'Exposure Inputs'!$C$53*'Exposure Inputs'!$D$49*'Exposure Inputs'!$D$50*'Exposure Inputs'!$C$54*'Exposure Inputs'!$C$55)/'Exposure Inputs'!$D$48</f>
        <v>2.6308295076372139E-7</v>
      </c>
      <c r="J606" s="41">
        <f>'Exposure Inputs'!$E$64/$I606</f>
        <v>47893639.490596421</v>
      </c>
      <c r="K606" s="41">
        <f>($E606*'Exposure Inputs'!$C$53*'Exposure Inputs'!$E$49*'Exposure Inputs'!$E$50*'Exposure Inputs'!$C$54*'Exposure Inputs'!$C$55)/'Exposure Inputs'!$E$48</f>
        <v>1.595917935569175E-7</v>
      </c>
      <c r="L606" s="41">
        <f>'Exposure Inputs'!$E$64/$K606</f>
        <v>78951428.010026604</v>
      </c>
    </row>
    <row r="607" spans="1:12" s="35" customFormat="1">
      <c r="A607" s="47">
        <f>'Refined Drinking Water Calcs'!A607</f>
        <v>2022</v>
      </c>
      <c r="B607" s="48" t="str">
        <f>'Refined Drinking Water Calcs'!B607</f>
        <v>110039757992</v>
      </c>
      <c r="C607" s="48" t="str">
        <f>'Refined Drinking Water Calcs'!C607</f>
        <v>HANGTOWN CREEK WWTP</v>
      </c>
      <c r="D607" s="48" t="str">
        <f>'Refined Drinking Water Calcs'!D607</f>
        <v>Waste Handling, Disposal and Treatment (POTW)</v>
      </c>
      <c r="E607" s="48">
        <f>'Refined Drinking Water Calcs'!G607</f>
        <v>3.3555940680000403E-2</v>
      </c>
      <c r="F607" s="48">
        <f>'Refined Drinking Water Calcs'!F607</f>
        <v>1.4620671138246499E-2</v>
      </c>
      <c r="G607" s="41">
        <f>($E607*'Exposure Inputs'!$C$53*'Exposure Inputs'!$C$49*'Exposure Inputs'!$C$50*'Exposure Inputs'!$C$54*'Exposure Inputs'!$C$55)/'Exposure Inputs'!$C$48</f>
        <v>1.3937459961438168E-7</v>
      </c>
      <c r="H607" s="41">
        <f>'Exposure Inputs'!$E$64/$G607</f>
        <v>90403847.149060011</v>
      </c>
      <c r="I607" s="41">
        <f>($E607*'Exposure Inputs'!$C$53*'Exposure Inputs'!$D$49*'Exposure Inputs'!$D$50*'Exposure Inputs'!$C$54*'Exposure Inputs'!$C$55)/'Exposure Inputs'!$D$48</f>
        <v>1.0670789136240131E-7</v>
      </c>
      <c r="J607" s="41">
        <f>'Exposure Inputs'!$E$64/$I607</f>
        <v>118079364.50742789</v>
      </c>
      <c r="K607" s="41">
        <f>($E607*'Exposure Inputs'!$C$53*'Exposure Inputs'!$E$49*'Exposure Inputs'!$E$50*'Exposure Inputs'!$C$54*'Exposure Inputs'!$C$55)/'Exposure Inputs'!$E$48</f>
        <v>6.4731308964589478E-8</v>
      </c>
      <c r="L607" s="41">
        <f>'Exposure Inputs'!$E$64/$K607</f>
        <v>194650783.39281979</v>
      </c>
    </row>
    <row r="608" spans="1:12" s="35" customFormat="1">
      <c r="A608" s="47">
        <f>'Refined Drinking Water Calcs'!A608</f>
        <v>2023</v>
      </c>
      <c r="B608" s="48" t="str">
        <f>'Refined Drinking Water Calcs'!B608</f>
        <v>110071437926</v>
      </c>
      <c r="C608" s="48" t="str">
        <f>'Refined Drinking Water Calcs'!C608</f>
        <v>HATFIELD CCB LDFL</v>
      </c>
      <c r="D608" s="48" t="str">
        <f>'Refined Drinking Water Calcs'!D608</f>
        <v>Waste Handling, Disposal and Treatment (Landfill)</v>
      </c>
      <c r="E608" s="48">
        <f>'Refined Drinking Water Calcs'!G608</f>
        <v>6.0778561774030397E-3</v>
      </c>
      <c r="F608" s="48">
        <f>'Refined Drinking Water Calcs'!F608</f>
        <v>3.9598775245974502E-3</v>
      </c>
      <c r="G608" s="41">
        <f>($E608*'Exposure Inputs'!$C$53*'Exposure Inputs'!$C$49*'Exposure Inputs'!$C$50*'Exposure Inputs'!$C$54*'Exposure Inputs'!$C$55)/'Exposure Inputs'!$C$48</f>
        <v>2.5244375632843525E-8</v>
      </c>
      <c r="H608" s="41">
        <f>'Exposure Inputs'!$E$64/$G608</f>
        <v>499121078.81991363</v>
      </c>
      <c r="I608" s="41">
        <f>($E608*'Exposure Inputs'!$C$53*'Exposure Inputs'!$D$49*'Exposure Inputs'!$D$50*'Exposure Inputs'!$C$54*'Exposure Inputs'!$C$55)/'Exposure Inputs'!$D$48</f>
        <v>1.9327582644141672E-8</v>
      </c>
      <c r="J608" s="41">
        <f>'Exposure Inputs'!$E$64/$I608</f>
        <v>651918050.59072661</v>
      </c>
      <c r="K608" s="41">
        <f>($E608*'Exposure Inputs'!$C$53*'Exposure Inputs'!$E$49*'Exposure Inputs'!$E$50*'Exposure Inputs'!$C$54*'Exposure Inputs'!$C$55)/'Exposure Inputs'!$E$48</f>
        <v>1.172452859580541E-8</v>
      </c>
      <c r="L608" s="41">
        <f>'Exposure Inputs'!$E$64/$K608</f>
        <v>1074670072.8341267</v>
      </c>
    </row>
    <row r="609" spans="1:12" s="35" customFormat="1">
      <c r="A609" s="47">
        <f>'Refined Drinking Water Calcs'!A609</f>
        <v>2023</v>
      </c>
      <c r="B609" s="48" t="str">
        <f>'Refined Drinking Water Calcs'!B609</f>
        <v>110070546877</v>
      </c>
      <c r="C609" s="48" t="str">
        <f>'Refined Drinking Water Calcs'!C609</f>
        <v>JASPER COLUMBIA PIKE</v>
      </c>
      <c r="D609" s="48" t="str">
        <f>'Refined Drinking Water Calcs'!D609</f>
        <v>Waste Handling, Disposal and Treatment (Remediation)</v>
      </c>
      <c r="E609" s="48">
        <f>'Refined Drinking Water Calcs'!G609</f>
        <v>2</v>
      </c>
      <c r="F609" s="48">
        <f>'Refined Drinking Water Calcs'!F609</f>
        <v>2</v>
      </c>
      <c r="G609" s="41">
        <f>($E609*'Exposure Inputs'!$C$53*'Exposure Inputs'!$C$49*'Exposure Inputs'!$C$50*'Exposure Inputs'!$C$54*'Exposure Inputs'!$C$55)/'Exposure Inputs'!$C$48</f>
        <v>8.3070000000000003E-6</v>
      </c>
      <c r="H609" s="41">
        <f>'Exposure Inputs'!$E$64/$G609</f>
        <v>1516793.0660888406</v>
      </c>
      <c r="I609" s="41">
        <f>($E609*'Exposure Inputs'!$C$53*'Exposure Inputs'!$D$49*'Exposure Inputs'!$D$50*'Exposure Inputs'!$C$54*'Exposure Inputs'!$C$55)/'Exposure Inputs'!$D$48</f>
        <v>6.3600000000000001E-6</v>
      </c>
      <c r="J609" s="41">
        <f>'Exposure Inputs'!$E$64/$I609</f>
        <v>1981132.0754716981</v>
      </c>
      <c r="K609" s="41">
        <f>($E609*'Exposure Inputs'!$C$53*'Exposure Inputs'!$E$49*'Exposure Inputs'!$E$50*'Exposure Inputs'!$C$54*'Exposure Inputs'!$C$55)/'Exposure Inputs'!$E$48</f>
        <v>3.8581132075471694E-6</v>
      </c>
      <c r="L609" s="41">
        <f>'Exposure Inputs'!$E$64/$K609</f>
        <v>3265845.0704225353</v>
      </c>
    </row>
    <row r="610" spans="1:12" s="35" customFormat="1">
      <c r="A610" s="47">
        <f>'Refined Drinking Water Calcs'!A610</f>
        <v>2019</v>
      </c>
      <c r="B610" s="48" t="str">
        <f>'Refined Drinking Water Calcs'!B610</f>
        <v>110004087880</v>
      </c>
      <c r="C610" s="48" t="str">
        <f>'Refined Drinking Water Calcs'!C610</f>
        <v>BEEDE ELECTRICAL INSTRUMENT CO INC</v>
      </c>
      <c r="D610" s="48" t="str">
        <f>'Refined Drinking Water Calcs'!D610</f>
        <v>Waste Handling, Disposal and Treatment (Remediation)</v>
      </c>
      <c r="E610" s="48">
        <f>'Refined Drinking Water Calcs'!G610</f>
        <v>2.6692282000000001E-2</v>
      </c>
      <c r="F610" s="48">
        <f>'Refined Drinking Water Calcs'!F610</f>
        <v>2.0779938438329499E-2</v>
      </c>
      <c r="G610" s="41">
        <f>($E610*'Exposure Inputs'!$C$53*'Exposure Inputs'!$C$49*'Exposure Inputs'!$C$50*'Exposure Inputs'!$C$54*'Exposure Inputs'!$C$55)/'Exposure Inputs'!$C$48</f>
        <v>1.1086639328700002E-7</v>
      </c>
      <c r="H610" s="41">
        <f>'Exposure Inputs'!$E$64/$G610</f>
        <v>113650310.30983716</v>
      </c>
      <c r="I610" s="41">
        <f>($E610*'Exposure Inputs'!$C$53*'Exposure Inputs'!$D$49*'Exposure Inputs'!$D$50*'Exposure Inputs'!$C$54*'Exposure Inputs'!$C$55)/'Exposure Inputs'!$D$48</f>
        <v>8.4881456760000011E-8</v>
      </c>
      <c r="J610" s="41">
        <f>'Exposure Inputs'!$E$64/$I610</f>
        <v>148442315.68299013</v>
      </c>
      <c r="K610" s="41">
        <f>($E610*'Exposure Inputs'!$C$53*'Exposure Inputs'!$E$49*'Exposure Inputs'!$E$50*'Exposure Inputs'!$C$54*'Exposure Inputs'!$C$55)/'Exposure Inputs'!$E$48</f>
        <v>5.1490922861886798E-8</v>
      </c>
      <c r="L610" s="41">
        <f>'Exposure Inputs'!$E$64/$K610</f>
        <v>244703324.38586816</v>
      </c>
    </row>
    <row r="611" spans="1:12" s="35" customFormat="1">
      <c r="A611" s="47">
        <f>'Refined Drinking Water Calcs'!A611</f>
        <v>2020</v>
      </c>
      <c r="B611" s="48" t="str">
        <f>'Refined Drinking Water Calcs'!B611</f>
        <v>110004087880</v>
      </c>
      <c r="C611" s="48" t="str">
        <f>'Refined Drinking Water Calcs'!C611</f>
        <v>BEEDE ELECTRICAL INSTRUMENT CO INC</v>
      </c>
      <c r="D611" s="48" t="str">
        <f>'Refined Drinking Water Calcs'!D611</f>
        <v>Waste Handling, Disposal and Treatment (Remediation)</v>
      </c>
      <c r="E611" s="48">
        <f>'Refined Drinking Water Calcs'!G611</f>
        <v>2.9098717999999999E-2</v>
      </c>
      <c r="F611" s="48">
        <f>'Refined Drinking Water Calcs'!F611</f>
        <v>2.26533483346682E-2</v>
      </c>
      <c r="G611" s="41">
        <f>($E611*'Exposure Inputs'!$C$53*'Exposure Inputs'!$C$49*'Exposure Inputs'!$C$50*'Exposure Inputs'!$C$54*'Exposure Inputs'!$C$55)/'Exposure Inputs'!$C$48</f>
        <v>1.20861525213E-7</v>
      </c>
      <c r="H611" s="41">
        <f>'Exposure Inputs'!$E$64/$G611</f>
        <v>104251538.92270036</v>
      </c>
      <c r="I611" s="41">
        <f>($E611*'Exposure Inputs'!$C$53*'Exposure Inputs'!$D$49*'Exposure Inputs'!$D$50*'Exposure Inputs'!$C$54*'Exposure Inputs'!$C$55)/'Exposure Inputs'!$D$48</f>
        <v>9.2533923240000008E-8</v>
      </c>
      <c r="J611" s="41">
        <f>'Exposure Inputs'!$E$64/$I611</f>
        <v>136166278.90422511</v>
      </c>
      <c r="K611" s="41">
        <f>($E611*'Exposure Inputs'!$C$53*'Exposure Inputs'!$E$49*'Exposure Inputs'!$E$50*'Exposure Inputs'!$C$54*'Exposure Inputs'!$C$55)/'Exposure Inputs'!$E$48</f>
        <v>5.6133074119245273E-8</v>
      </c>
      <c r="L611" s="41">
        <f>'Exposure Inputs'!$E$64/$K611</f>
        <v>224466594.74293923</v>
      </c>
    </row>
    <row r="612" spans="1:12" s="35" customFormat="1">
      <c r="A612" s="47">
        <f>'Refined Drinking Water Calcs'!A612</f>
        <v>2021</v>
      </c>
      <c r="B612" s="48" t="str">
        <f>'Refined Drinking Water Calcs'!B612</f>
        <v>110004087880</v>
      </c>
      <c r="C612" s="48" t="str">
        <f>'Refined Drinking Water Calcs'!C612</f>
        <v>BEEDE ELECTRICAL INSTRUMENT CO INC</v>
      </c>
      <c r="D612" s="48" t="str">
        <f>'Refined Drinking Water Calcs'!D612</f>
        <v>Waste Handling, Disposal and Treatment (Remediation)</v>
      </c>
      <c r="E612" s="48">
        <f>'Refined Drinking Water Calcs'!G612</f>
        <v>2.5015000999999999E-2</v>
      </c>
      <c r="F612" s="48">
        <f>'Refined Drinking Water Calcs'!F612</f>
        <v>1.9474175442836798E-2</v>
      </c>
      <c r="G612" s="41">
        <f>($E612*'Exposure Inputs'!$C$53*'Exposure Inputs'!$C$49*'Exposure Inputs'!$C$50*'Exposure Inputs'!$C$54*'Exposure Inputs'!$C$55)/'Exposure Inputs'!$C$48</f>
        <v>1.0389980665349998E-7</v>
      </c>
      <c r="H612" s="41">
        <f>'Exposure Inputs'!$E$64/$G612</f>
        <v>121270678.02946247</v>
      </c>
      <c r="I612" s="41">
        <f>($E612*'Exposure Inputs'!$C$53*'Exposure Inputs'!$D$49*'Exposure Inputs'!$D$50*'Exposure Inputs'!$C$54*'Exposure Inputs'!$C$55)/'Exposure Inputs'!$D$48</f>
        <v>7.9547703179999994E-8</v>
      </c>
      <c r="J612" s="41">
        <f>'Exposure Inputs'!$E$64/$I612</f>
        <v>158395522.38848189</v>
      </c>
      <c r="K612" s="41">
        <f>($E612*'Exposure Inputs'!$C$53*'Exposure Inputs'!$E$49*'Exposure Inputs'!$E$50*'Exposure Inputs'!$C$54*'Exposure Inputs'!$C$55)/'Exposure Inputs'!$E$48</f>
        <v>4.8255352872452834E-8</v>
      </c>
      <c r="L612" s="41">
        <f>'Exposure Inputs'!$E$64/$K612</f>
        <v>261110928.63218632</v>
      </c>
    </row>
    <row r="613" spans="1:12" s="35" customFormat="1">
      <c r="A613" s="47">
        <f>'Refined Drinking Water Calcs'!A613</f>
        <v>2019</v>
      </c>
      <c r="B613" s="48" t="str">
        <f>'Refined Drinking Water Calcs'!B613</f>
        <v>110002014677</v>
      </c>
      <c r="C613" s="48" t="str">
        <f>'Refined Drinking Water Calcs'!C613</f>
        <v>BULL HN INFORMATION SYSTEMS INC</v>
      </c>
      <c r="D613" s="48" t="str">
        <f>'Refined Drinking Water Calcs'!D613</f>
        <v>Waste Handling, Disposal and Treatment (Remediation)</v>
      </c>
      <c r="E613" s="48">
        <f>'Refined Drinking Water Calcs'!G613</f>
        <v>9.5161030797858207E-5</v>
      </c>
      <c r="F613" s="48">
        <f>'Refined Drinking Water Calcs'!F613</f>
        <v>5.2251585474815003E-5</v>
      </c>
      <c r="G613" s="41">
        <f>($E613*'Exposure Inputs'!$C$53*'Exposure Inputs'!$C$49*'Exposure Inputs'!$C$50*'Exposure Inputs'!$C$54*'Exposure Inputs'!$C$55)/'Exposure Inputs'!$C$48</f>
        <v>3.9525134141890414E-10</v>
      </c>
      <c r="H613" s="41">
        <f>'Exposure Inputs'!$E$64/$G613</f>
        <v>31878449684.111217</v>
      </c>
      <c r="I613" s="41">
        <f>($E613*'Exposure Inputs'!$C$53*'Exposure Inputs'!$D$49*'Exposure Inputs'!$D$50*'Exposure Inputs'!$C$54*'Exposure Inputs'!$C$55)/'Exposure Inputs'!$D$48</f>
        <v>3.026120779371892E-10</v>
      </c>
      <c r="J613" s="41">
        <f>'Exposure Inputs'!$E$64/$I613</f>
        <v>41637465648.728279</v>
      </c>
      <c r="K613" s="41">
        <f>($E613*'Exposure Inputs'!$C$53*'Exposure Inputs'!$E$49*'Exposure Inputs'!$E$50*'Exposure Inputs'!$C$54*'Exposure Inputs'!$C$55)/'Exposure Inputs'!$E$48</f>
        <v>1.8357101488250987E-10</v>
      </c>
      <c r="L613" s="41">
        <f>'Exposure Inputs'!$E$64/$K613</f>
        <v>68638286976.101982</v>
      </c>
    </row>
    <row r="614" spans="1:12" s="35" customFormat="1">
      <c r="A614" s="47">
        <f>'Refined Drinking Water Calcs'!A614</f>
        <v>2020</v>
      </c>
      <c r="B614" s="48" t="str">
        <f>'Refined Drinking Water Calcs'!B614</f>
        <v>110002014677</v>
      </c>
      <c r="C614" s="48" t="str">
        <f>'Refined Drinking Water Calcs'!C614</f>
        <v>BULL HN INFORMATION SYSTEMS INC</v>
      </c>
      <c r="D614" s="48" t="str">
        <f>'Refined Drinking Water Calcs'!D614</f>
        <v>Waste Handling, Disposal and Treatment (Remediation)</v>
      </c>
      <c r="E614" s="48">
        <f>'Refined Drinking Water Calcs'!G614</f>
        <v>7.4199872385112594E-5</v>
      </c>
      <c r="F614" s="48">
        <f>'Refined Drinking Water Calcs'!F614</f>
        <v>4.0742107789760703E-5</v>
      </c>
      <c r="G614" s="41">
        <f>($E614*'Exposure Inputs'!$C$53*'Exposure Inputs'!$C$49*'Exposure Inputs'!$C$50*'Exposure Inputs'!$C$54*'Exposure Inputs'!$C$55)/'Exposure Inputs'!$C$48</f>
        <v>3.0818916995156519E-10</v>
      </c>
      <c r="H614" s="41">
        <f>'Exposure Inputs'!$E$64/$G614</f>
        <v>40883980452.590881</v>
      </c>
      <c r="I614" s="41">
        <f>($E614*'Exposure Inputs'!$C$53*'Exposure Inputs'!$D$49*'Exposure Inputs'!$D$50*'Exposure Inputs'!$C$54*'Exposure Inputs'!$C$55)/'Exposure Inputs'!$D$48</f>
        <v>2.3595559418465805E-10</v>
      </c>
      <c r="J614" s="41">
        <f>'Exposure Inputs'!$E$64/$I614</f>
        <v>53399878242.086868</v>
      </c>
      <c r="K614" s="41">
        <f>($E614*'Exposure Inputs'!$C$53*'Exposure Inputs'!$E$49*'Exposure Inputs'!$E$50*'Exposure Inputs'!$C$54*'Exposure Inputs'!$C$55)/'Exposure Inputs'!$E$48</f>
        <v>1.4313575382365874E-10</v>
      </c>
      <c r="L614" s="41">
        <f>'Exposure Inputs'!$E$64/$K614</f>
        <v>88028320411.984726</v>
      </c>
    </row>
    <row r="615" spans="1:12" s="35" customFormat="1">
      <c r="A615" s="47">
        <f>'Refined Drinking Water Calcs'!A615</f>
        <v>2021</v>
      </c>
      <c r="B615" s="48" t="str">
        <f>'Refined Drinking Water Calcs'!B615</f>
        <v>110002014677</v>
      </c>
      <c r="C615" s="48" t="str">
        <f>'Refined Drinking Water Calcs'!C615</f>
        <v>BULL HN INFORMATION SYSTEMS INC</v>
      </c>
      <c r="D615" s="48" t="str">
        <f>'Refined Drinking Water Calcs'!D615</f>
        <v>Waste Handling, Disposal and Treatment (Remediation)</v>
      </c>
      <c r="E615" s="48">
        <f>'Refined Drinking Water Calcs'!G615</f>
        <v>9.6850797682235799E-5</v>
      </c>
      <c r="F615" s="48">
        <f>'Refined Drinking Water Calcs'!F615</f>
        <v>5.3179412738257702E-5</v>
      </c>
      <c r="G615" s="41">
        <f>($E615*'Exposure Inputs'!$C$53*'Exposure Inputs'!$C$49*'Exposure Inputs'!$C$50*'Exposure Inputs'!$C$54*'Exposure Inputs'!$C$55)/'Exposure Inputs'!$C$48</f>
        <v>4.0226978817316634E-10</v>
      </c>
      <c r="H615" s="41">
        <f>'Exposure Inputs'!$E$64/$G615</f>
        <v>31322262746.154922</v>
      </c>
      <c r="I615" s="41">
        <f>($E615*'Exposure Inputs'!$C$53*'Exposure Inputs'!$D$49*'Exposure Inputs'!$D$50*'Exposure Inputs'!$C$54*'Exposure Inputs'!$C$55)/'Exposure Inputs'!$D$48</f>
        <v>3.0798553662950988E-10</v>
      </c>
      <c r="J615" s="41">
        <f>'Exposure Inputs'!$E$64/$I615</f>
        <v>40911012049.105171</v>
      </c>
      <c r="K615" s="41">
        <f>($E615*'Exposure Inputs'!$C$53*'Exposure Inputs'!$E$49*'Exposure Inputs'!$E$50*'Exposure Inputs'!$C$54*'Exposure Inputs'!$C$55)/'Exposure Inputs'!$E$48</f>
        <v>1.8683067084965638E-10</v>
      </c>
      <c r="L615" s="41">
        <f>'Exposure Inputs'!$E$64/$K615</f>
        <v>67440746975.314804</v>
      </c>
    </row>
    <row r="616" spans="1:12" s="35" customFormat="1">
      <c r="A616" s="47">
        <f>'Refined Drinking Water Calcs'!A616</f>
        <v>2022</v>
      </c>
      <c r="B616" s="48" t="str">
        <f>'Refined Drinking Water Calcs'!B616</f>
        <v>110002014677</v>
      </c>
      <c r="C616" s="48" t="str">
        <f>'Refined Drinking Water Calcs'!C616</f>
        <v>BULL HN INFORMATION SYSTEMS INC</v>
      </c>
      <c r="D616" s="48" t="str">
        <f>'Refined Drinking Water Calcs'!D616</f>
        <v>Waste Handling, Disposal and Treatment (Remediation)</v>
      </c>
      <c r="E616" s="48">
        <f>'Refined Drinking Water Calcs'!G616</f>
        <v>8.2632973732069102E-5</v>
      </c>
      <c r="F616" s="48">
        <f>'Refined Drinking Water Calcs'!F616</f>
        <v>4.5372605296500502E-5</v>
      </c>
      <c r="G616" s="41">
        <f>($E616*'Exposure Inputs'!$C$53*'Exposure Inputs'!$C$49*'Exposure Inputs'!$C$50*'Exposure Inputs'!$C$54*'Exposure Inputs'!$C$55)/'Exposure Inputs'!$C$48</f>
        <v>3.4321605639614903E-10</v>
      </c>
      <c r="H616" s="41">
        <f>'Exposure Inputs'!$E$64/$G616</f>
        <v>36711569185.611603</v>
      </c>
      <c r="I616" s="41">
        <f>($E616*'Exposure Inputs'!$C$53*'Exposure Inputs'!$D$49*'Exposure Inputs'!$D$50*'Exposure Inputs'!$C$54*'Exposure Inputs'!$C$55)/'Exposure Inputs'!$D$48</f>
        <v>2.6277285646797977E-10</v>
      </c>
      <c r="J616" s="41">
        <f>'Exposure Inputs'!$E$64/$I616</f>
        <v>47950158054.225723</v>
      </c>
      <c r="K616" s="41">
        <f>($E616*'Exposure Inputs'!$C$53*'Exposure Inputs'!$E$49*'Exposure Inputs'!$E$50*'Exposure Inputs'!$C$54*'Exposure Inputs'!$C$55)/'Exposure Inputs'!$E$48</f>
        <v>1.594036836672971E-10</v>
      </c>
      <c r="L616" s="41">
        <f>'Exposure Inputs'!$E$64/$K616</f>
        <v>79044597402.769974</v>
      </c>
    </row>
    <row r="617" spans="1:12" s="35" customFormat="1">
      <c r="A617" s="47">
        <f>'Refined Drinking Water Calcs'!A617</f>
        <v>2019</v>
      </c>
      <c r="B617" s="48" t="str">
        <f>'Refined Drinking Water Calcs'!B617</f>
        <v>110009721836</v>
      </c>
      <c r="C617" s="48" t="str">
        <f>'Refined Drinking Water Calcs'!C617</f>
        <v>CHEMICAL LEAMAN TANK LINES INC</v>
      </c>
      <c r="D617" s="48" t="str">
        <f>'Refined Drinking Water Calcs'!D617</f>
        <v>Waste Handling, Disposal and Treatment (Remediation)</v>
      </c>
      <c r="E617" s="48">
        <f>'Refined Drinking Water Calcs'!G617</f>
        <v>9.4383632999999995E-2</v>
      </c>
      <c r="F617" s="48">
        <f>'Refined Drinking Water Calcs'!F617</f>
        <v>9.4383632999999995E-2</v>
      </c>
      <c r="G617" s="41">
        <f>($E617*'Exposure Inputs'!$C$53*'Exposure Inputs'!$C$49*'Exposure Inputs'!$C$50*'Exposure Inputs'!$C$54*'Exposure Inputs'!$C$55)/'Exposure Inputs'!$C$48</f>
        <v>3.920224196655E-7</v>
      </c>
      <c r="H617" s="41">
        <f>'Exposure Inputs'!$E$64/$G617</f>
        <v>32141018.900784221</v>
      </c>
      <c r="I617" s="41">
        <f>($E617*'Exposure Inputs'!$C$53*'Exposure Inputs'!$D$49*'Exposure Inputs'!$D$50*'Exposure Inputs'!$C$54*'Exposure Inputs'!$C$55)/'Exposure Inputs'!$D$48</f>
        <v>3.0013995293999992E-7</v>
      </c>
      <c r="J617" s="41">
        <f>'Exposure Inputs'!$E$64/$I617</f>
        <v>41980415.724656381</v>
      </c>
      <c r="K617" s="41">
        <f>($E617*'Exposure Inputs'!$C$53*'Exposure Inputs'!$E$49*'Exposure Inputs'!$E$50*'Exposure Inputs'!$C$54*'Exposure Inputs'!$C$55)/'Exposure Inputs'!$E$48</f>
        <v>1.8207137052679246E-7</v>
      </c>
      <c r="L617" s="41">
        <f>'Exposure Inputs'!$E$64/$K617</f>
        <v>69203631.320751026</v>
      </c>
    </row>
    <row r="618" spans="1:12" s="35" customFormat="1">
      <c r="A618" s="47">
        <f>'Refined Drinking Water Calcs'!A618</f>
        <v>2020</v>
      </c>
      <c r="B618" s="48" t="str">
        <f>'Refined Drinking Water Calcs'!B618</f>
        <v>110009721836</v>
      </c>
      <c r="C618" s="48" t="str">
        <f>'Refined Drinking Water Calcs'!C618</f>
        <v>CHEMICAL LEAMAN TANK LINES INC</v>
      </c>
      <c r="D618" s="48" t="str">
        <f>'Refined Drinking Water Calcs'!D618</f>
        <v>Waste Handling, Disposal and Treatment (Remediation)</v>
      </c>
      <c r="E618" s="48">
        <f>'Refined Drinking Water Calcs'!G618</f>
        <v>8.1542033E-2</v>
      </c>
      <c r="F618" s="48">
        <f>'Refined Drinking Water Calcs'!F618</f>
        <v>8.1542033E-2</v>
      </c>
      <c r="G618" s="41">
        <f>($E618*'Exposure Inputs'!$C$53*'Exposure Inputs'!$C$49*'Exposure Inputs'!$C$50*'Exposure Inputs'!$C$54*'Exposure Inputs'!$C$55)/'Exposure Inputs'!$C$48</f>
        <v>3.3868483406550002E-7</v>
      </c>
      <c r="H618" s="41">
        <f>'Exposure Inputs'!$E$64/$G618</f>
        <v>37202728.710206196</v>
      </c>
      <c r="I618" s="41">
        <f>($E618*'Exposure Inputs'!$C$53*'Exposure Inputs'!$D$49*'Exposure Inputs'!$D$50*'Exposure Inputs'!$C$54*'Exposure Inputs'!$C$55)/'Exposure Inputs'!$D$48</f>
        <v>2.5930366494E-7</v>
      </c>
      <c r="J618" s="41">
        <f>'Exposure Inputs'!$E$64/$I618</f>
        <v>48591677.263472155</v>
      </c>
      <c r="K618" s="41">
        <f>($E618*'Exposure Inputs'!$C$53*'Exposure Inputs'!$E$49*'Exposure Inputs'!$E$50*'Exposure Inputs'!$C$54*'Exposure Inputs'!$C$55)/'Exposure Inputs'!$E$48</f>
        <v>1.5729919724377358E-7</v>
      </c>
      <c r="L618" s="41">
        <f>'Exposure Inputs'!$E$64/$K618</f>
        <v>80102125.254162729</v>
      </c>
    </row>
    <row r="619" spans="1:12" s="35" customFormat="1">
      <c r="A619" s="47">
        <f>'Refined Drinking Water Calcs'!A619</f>
        <v>2021</v>
      </c>
      <c r="B619" s="48" t="str">
        <f>'Refined Drinking Water Calcs'!B619</f>
        <v>110009721836</v>
      </c>
      <c r="C619" s="48" t="str">
        <f>'Refined Drinking Water Calcs'!C619</f>
        <v>CHEMICAL LEAMAN TANK LINES INC</v>
      </c>
      <c r="D619" s="48" t="str">
        <f>'Refined Drinking Water Calcs'!D619</f>
        <v>Waste Handling, Disposal and Treatment (Remediation)</v>
      </c>
      <c r="E619" s="48">
        <f>'Refined Drinking Water Calcs'!G619</f>
        <v>9.3819123000000004E-2</v>
      </c>
      <c r="F619" s="48">
        <f>'Refined Drinking Water Calcs'!F619</f>
        <v>9.3819123000000004E-2</v>
      </c>
      <c r="G619" s="41">
        <f>($E619*'Exposure Inputs'!$C$53*'Exposure Inputs'!$C$49*'Exposure Inputs'!$C$50*'Exposure Inputs'!$C$54*'Exposure Inputs'!$C$55)/'Exposure Inputs'!$C$48</f>
        <v>3.8967772738050006E-7</v>
      </c>
      <c r="H619" s="41">
        <f>'Exposure Inputs'!$E$64/$G619</f>
        <v>32334411.526930187</v>
      </c>
      <c r="I619" s="41">
        <f>($E619*'Exposure Inputs'!$C$53*'Exposure Inputs'!$D$49*'Exposure Inputs'!$D$50*'Exposure Inputs'!$C$54*'Exposure Inputs'!$C$55)/'Exposure Inputs'!$D$48</f>
        <v>2.9834481114000003E-7</v>
      </c>
      <c r="J619" s="41">
        <f>'Exposure Inputs'!$E$64/$I619</f>
        <v>42233012.036825322</v>
      </c>
      <c r="K619" s="41">
        <f>($E619*'Exposure Inputs'!$C$53*'Exposure Inputs'!$E$49*'Exposure Inputs'!$E$50*'Exposure Inputs'!$C$54*'Exposure Inputs'!$C$55)/'Exposure Inputs'!$E$48</f>
        <v>1.8098239878339622E-7</v>
      </c>
      <c r="L619" s="41">
        <f>'Exposure Inputs'!$E$64/$K619</f>
        <v>69620029.818921566</v>
      </c>
    </row>
    <row r="620" spans="1:12" s="35" customFormat="1">
      <c r="A620" s="47">
        <f>'Refined Drinking Water Calcs'!A620</f>
        <v>2022</v>
      </c>
      <c r="B620" s="48" t="str">
        <f>'Refined Drinking Water Calcs'!B620</f>
        <v>110009721836</v>
      </c>
      <c r="C620" s="48" t="str">
        <f>'Refined Drinking Water Calcs'!C620</f>
        <v>CHEMICAL LEAMAN TANK LINES INC</v>
      </c>
      <c r="D620" s="48" t="str">
        <f>'Refined Drinking Water Calcs'!D620</f>
        <v>Waste Handling, Disposal and Treatment (Remediation)</v>
      </c>
      <c r="E620" s="48">
        <f>'Refined Drinking Water Calcs'!G620</f>
        <v>8.8108315000000006E-2</v>
      </c>
      <c r="F620" s="48">
        <f>'Refined Drinking Water Calcs'!F620</f>
        <v>8.8108315000000006E-2</v>
      </c>
      <c r="G620" s="41">
        <f>($E620*'Exposure Inputs'!$C$53*'Exposure Inputs'!$C$49*'Exposure Inputs'!$C$50*'Exposure Inputs'!$C$54*'Exposure Inputs'!$C$55)/'Exposure Inputs'!$C$48</f>
        <v>3.659578863525001E-7</v>
      </c>
      <c r="H620" s="41">
        <f>'Exposure Inputs'!$E$64/$G620</f>
        <v>34430191.204742484</v>
      </c>
      <c r="I620" s="41">
        <f>($E620*'Exposure Inputs'!$C$53*'Exposure Inputs'!$D$49*'Exposure Inputs'!$D$50*'Exposure Inputs'!$C$54*'Exposure Inputs'!$C$55)/'Exposure Inputs'!$D$48</f>
        <v>2.8018444170000007E-7</v>
      </c>
      <c r="J620" s="41">
        <f>'Exposure Inputs'!$E$64/$I620</f>
        <v>44970377.097137712</v>
      </c>
      <c r="K620" s="41">
        <f>($E620*'Exposure Inputs'!$C$53*'Exposure Inputs'!$E$49*'Exposure Inputs'!$E$50*'Exposure Inputs'!$C$54*'Exposure Inputs'!$C$55)/'Exposure Inputs'!$E$48</f>
        <v>1.6996592689811321E-7</v>
      </c>
      <c r="L620" s="41">
        <f>'Exposure Inputs'!$E$64/$K620</f>
        <v>74132505.437711179</v>
      </c>
    </row>
    <row r="621" spans="1:12" s="35" customFormat="1">
      <c r="A621" s="47">
        <f>'Refined Drinking Water Calcs'!A621</f>
        <v>2023</v>
      </c>
      <c r="B621" s="48" t="str">
        <f>'Refined Drinking Water Calcs'!B621</f>
        <v>110009721836</v>
      </c>
      <c r="C621" s="48" t="str">
        <f>'Refined Drinking Water Calcs'!C621</f>
        <v>CHEMICAL LEAMAN TANK LINES INC</v>
      </c>
      <c r="D621" s="48" t="str">
        <f>'Refined Drinking Water Calcs'!D621</f>
        <v>Waste Handling, Disposal and Treatment (Remediation)</v>
      </c>
      <c r="E621" s="48">
        <f>'Refined Drinking Water Calcs'!G621</f>
        <v>6.8674441000000003E-2</v>
      </c>
      <c r="F621" s="48">
        <f>'Refined Drinking Water Calcs'!F621</f>
        <v>6.8674441000000003E-2</v>
      </c>
      <c r="G621" s="41">
        <f>($E621*'Exposure Inputs'!$C$53*'Exposure Inputs'!$C$49*'Exposure Inputs'!$C$50*'Exposure Inputs'!$C$54*'Exposure Inputs'!$C$55)/'Exposure Inputs'!$C$48</f>
        <v>2.8523929069350002E-7</v>
      </c>
      <c r="H621" s="41">
        <f>'Exposure Inputs'!$E$64/$G621</f>
        <v>44173437.570138812</v>
      </c>
      <c r="I621" s="41">
        <f>($E621*'Exposure Inputs'!$C$53*'Exposure Inputs'!$D$49*'Exposure Inputs'!$D$50*'Exposure Inputs'!$C$54*'Exposure Inputs'!$C$55)/'Exposure Inputs'!$D$48</f>
        <v>2.1838472238000005E-7</v>
      </c>
      <c r="J621" s="41">
        <f>'Exposure Inputs'!$E$64/$I621</f>
        <v>57696343.694204882</v>
      </c>
      <c r="K621" s="41">
        <f>($E621*'Exposure Inputs'!$C$53*'Exposure Inputs'!$E$49*'Exposure Inputs'!$E$50*'Exposure Inputs'!$C$54*'Exposure Inputs'!$C$55)/'Exposure Inputs'!$E$48</f>
        <v>1.3247688392150943E-7</v>
      </c>
      <c r="L621" s="41">
        <f>'Exposure Inputs'!$E$64/$K621</f>
        <v>95110932.768205136</v>
      </c>
    </row>
    <row r="622" spans="1:12" s="35" customFormat="1">
      <c r="A622" s="47">
        <f>'Refined Drinking Water Calcs'!A622</f>
        <v>2019</v>
      </c>
      <c r="B622" s="48" t="str">
        <f>'Refined Drinking Water Calcs'!B622</f>
        <v>110069343954</v>
      </c>
      <c r="C622" s="48" t="str">
        <f>'Refined Drinking Water Calcs'!C622</f>
        <v>CHEMICAL WASTE MANAGEMENT, INC.</v>
      </c>
      <c r="D622" s="48" t="str">
        <f>'Refined Drinking Water Calcs'!D622</f>
        <v>Waste Handling, Disposal and Treatment (Remediation)</v>
      </c>
      <c r="E622" s="48">
        <f>'Refined Drinking Water Calcs'!G622</f>
        <v>4.3857128000000002E-2</v>
      </c>
      <c r="F622" s="48">
        <f>'Refined Drinking Water Calcs'!F622</f>
        <v>3.4397886000000003E-2</v>
      </c>
      <c r="G622" s="41">
        <f>($E622*'Exposure Inputs'!$C$53*'Exposure Inputs'!$C$49*'Exposure Inputs'!$C$50*'Exposure Inputs'!$C$54*'Exposure Inputs'!$C$55)/'Exposure Inputs'!$C$48</f>
        <v>1.82160581148E-7</v>
      </c>
      <c r="H622" s="41">
        <f>'Exposure Inputs'!$E$64/$G622</f>
        <v>69169739.800966471</v>
      </c>
      <c r="I622" s="41">
        <f>($E622*'Exposure Inputs'!$C$53*'Exposure Inputs'!$D$49*'Exposure Inputs'!$D$50*'Exposure Inputs'!$C$54*'Exposure Inputs'!$C$55)/'Exposure Inputs'!$D$48</f>
        <v>1.3946566704000004E-7</v>
      </c>
      <c r="J622" s="41">
        <f>'Exposure Inputs'!$E$64/$I622</f>
        <v>90344815.806073636</v>
      </c>
      <c r="K622" s="41">
        <f>($E622*'Exposure Inputs'!$C$53*'Exposure Inputs'!$E$49*'Exposure Inputs'!$E$50*'Exposure Inputs'!$C$54*'Exposure Inputs'!$C$55)/'Exposure Inputs'!$E$48</f>
        <v>8.4602882390943387E-8</v>
      </c>
      <c r="L622" s="41">
        <f>'Exposure Inputs'!$E$64/$K622</f>
        <v>148931096.00895596</v>
      </c>
    </row>
    <row r="623" spans="1:12" s="35" customFormat="1">
      <c r="A623" s="47">
        <f>'Refined Drinking Water Calcs'!A623</f>
        <v>2020</v>
      </c>
      <c r="B623" s="48" t="str">
        <f>'Refined Drinking Water Calcs'!B623</f>
        <v>110069343954</v>
      </c>
      <c r="C623" s="48" t="str">
        <f>'Refined Drinking Water Calcs'!C623</f>
        <v>CHEMICAL WASTE MANAGEMENT, INC.</v>
      </c>
      <c r="D623" s="48" t="str">
        <f>'Refined Drinking Water Calcs'!D623</f>
        <v>Waste Handling, Disposal and Treatment (Remediation)</v>
      </c>
      <c r="E623" s="48">
        <f>'Refined Drinking Water Calcs'!G623</f>
        <v>6.5955910000000006E-2</v>
      </c>
      <c r="F623" s="48">
        <f>'Refined Drinking Water Calcs'!F623</f>
        <v>5.1730332900666302E-2</v>
      </c>
      <c r="G623" s="41">
        <f>($E623*'Exposure Inputs'!$C$53*'Exposure Inputs'!$C$49*'Exposure Inputs'!$C$50*'Exposure Inputs'!$C$54*'Exposure Inputs'!$C$55)/'Exposure Inputs'!$C$48</f>
        <v>2.7394787218500004E-7</v>
      </c>
      <c r="H623" s="41">
        <f>'Exposure Inputs'!$E$64/$G623</f>
        <v>45994151.732235685</v>
      </c>
      <c r="I623" s="41">
        <f>($E623*'Exposure Inputs'!$C$53*'Exposure Inputs'!$D$49*'Exposure Inputs'!$D$50*'Exposure Inputs'!$C$54*'Exposure Inputs'!$C$55)/'Exposure Inputs'!$D$48</f>
        <v>2.0973979380000005E-7</v>
      </c>
      <c r="J623" s="41">
        <f>'Exposure Inputs'!$E$64/$I623</f>
        <v>60074436.861585185</v>
      </c>
      <c r="K623" s="41">
        <f>($E623*'Exposure Inputs'!$C$53*'Exposure Inputs'!$E$49*'Exposure Inputs'!$E$50*'Exposure Inputs'!$C$54*'Exposure Inputs'!$C$55)/'Exposure Inputs'!$E$48</f>
        <v>1.2723268374339624E-7</v>
      </c>
      <c r="L623" s="41">
        <f>'Exposure Inputs'!$E$64/$K623</f>
        <v>99031157.948469967</v>
      </c>
    </row>
    <row r="624" spans="1:12" s="35" customFormat="1">
      <c r="A624" s="47">
        <f>'Refined Drinking Water Calcs'!A624</f>
        <v>2021</v>
      </c>
      <c r="B624" s="48" t="str">
        <f>'Refined Drinking Water Calcs'!B624</f>
        <v>110069343954</v>
      </c>
      <c r="C624" s="48" t="str">
        <f>'Refined Drinking Water Calcs'!C624</f>
        <v>CHEMICAL WASTE MANAGEMENT, INC.</v>
      </c>
      <c r="D624" s="48" t="str">
        <f>'Refined Drinking Water Calcs'!D624</f>
        <v>Waste Handling, Disposal and Treatment (Remediation)</v>
      </c>
      <c r="E624" s="48">
        <f>'Refined Drinking Water Calcs'!G624</f>
        <v>3.4082704999999998E-2</v>
      </c>
      <c r="F624" s="48">
        <f>'Refined Drinking Water Calcs'!F624</f>
        <v>2.6731639992867699E-2</v>
      </c>
      <c r="G624" s="41">
        <f>($E624*'Exposure Inputs'!$C$53*'Exposure Inputs'!$C$49*'Exposure Inputs'!$C$50*'Exposure Inputs'!$C$54*'Exposure Inputs'!$C$55)/'Exposure Inputs'!$C$48</f>
        <v>1.4156251521749998E-7</v>
      </c>
      <c r="H624" s="41">
        <f>'Exposure Inputs'!$E$64/$G624</f>
        <v>89006612.948640138</v>
      </c>
      <c r="I624" s="41">
        <f>($E624*'Exposure Inputs'!$C$53*'Exposure Inputs'!$D$49*'Exposure Inputs'!$D$50*'Exposure Inputs'!$C$54*'Exposure Inputs'!$C$55)/'Exposure Inputs'!$D$48</f>
        <v>1.083830019E-7</v>
      </c>
      <c r="J624" s="41">
        <f>'Exposure Inputs'!$E$64/$I624</f>
        <v>116254392.10131344</v>
      </c>
      <c r="K624" s="41">
        <f>($E624*'Exposure Inputs'!$C$53*'Exposure Inputs'!$E$49*'Exposure Inputs'!$E$50*'Exposure Inputs'!$C$54*'Exposure Inputs'!$C$55)/'Exposure Inputs'!$E$48</f>
        <v>6.5747467154716986E-8</v>
      </c>
      <c r="L624" s="41">
        <f>'Exposure Inputs'!$E$64/$K624</f>
        <v>191642363.50504074</v>
      </c>
    </row>
    <row r="625" spans="1:12" s="35" customFormat="1">
      <c r="A625" s="47">
        <f>'Refined Drinking Water Calcs'!A625</f>
        <v>2022</v>
      </c>
      <c r="B625" s="48" t="str">
        <f>'Refined Drinking Water Calcs'!B625</f>
        <v>110056125376</v>
      </c>
      <c r="C625" s="48" t="str">
        <f>'Refined Drinking Water Calcs'!C625</f>
        <v>CONFLUENCE PARK APARTMENTS</v>
      </c>
      <c r="D625" s="48" t="str">
        <f>'Refined Drinking Water Calcs'!D625</f>
        <v>Waste Handling, Disposal and Treatment (non-POTW WWT)</v>
      </c>
      <c r="E625" s="48">
        <f>'Refined Drinking Water Calcs'!G625</f>
        <v>2.1793149999999998E-3</v>
      </c>
      <c r="F625" s="48">
        <f>'Refined Drinking Water Calcs'!F625</f>
        <v>8.2065014762780898E-4</v>
      </c>
      <c r="G625" s="41">
        <f>($E625*'Exposure Inputs'!$C$53*'Exposure Inputs'!$C$49*'Exposure Inputs'!$C$50*'Exposure Inputs'!$C$54*'Exposure Inputs'!$C$55)/'Exposure Inputs'!$C$48</f>
        <v>9.0517848525000002E-9</v>
      </c>
      <c r="H625" s="41">
        <f>'Exposure Inputs'!$E$64/$G625</f>
        <v>1391990663.2027409</v>
      </c>
      <c r="I625" s="41">
        <f>($E625*'Exposure Inputs'!$C$53*'Exposure Inputs'!$D$49*'Exposure Inputs'!$D$50*'Exposure Inputs'!$C$54*'Exposure Inputs'!$C$55)/'Exposure Inputs'!$D$48</f>
        <v>6.9302217000000002E-9</v>
      </c>
      <c r="J625" s="41">
        <f>'Exposure Inputs'!$E$64/$I625</f>
        <v>1818123653.9662216</v>
      </c>
      <c r="K625" s="41">
        <f>($E625*'Exposure Inputs'!$C$53*'Exposure Inputs'!$E$49*'Exposure Inputs'!$E$50*'Exposure Inputs'!$C$54*'Exposure Inputs'!$C$55)/'Exposure Inputs'!$E$48</f>
        <v>4.2040219924528309E-9</v>
      </c>
      <c r="L625" s="41">
        <f>'Exposure Inputs'!$E$64/$K625</f>
        <v>2997129896.7084012</v>
      </c>
    </row>
    <row r="626" spans="1:12" s="35" customFormat="1">
      <c r="A626" s="47">
        <f>'Refined Drinking Water Calcs'!A626</f>
        <v>2020</v>
      </c>
      <c r="B626" s="48" t="str">
        <f>'Refined Drinking Water Calcs'!B626</f>
        <v>110059844156</v>
      </c>
      <c r="C626" s="48" t="str">
        <f>'Refined Drinking Water Calcs'!C626</f>
        <v>LAS VEGAS CONVENTION AND VISITORS AUTHORITY REMEDIATION SYSTEM</v>
      </c>
      <c r="D626" s="48" t="str">
        <f>'Refined Drinking Water Calcs'!D626</f>
        <v>Waste Handling, Disposal and Treatment (Remediation)</v>
      </c>
      <c r="E626" s="48">
        <f>'Refined Drinking Water Calcs'!G626</f>
        <v>0.5</v>
      </c>
      <c r="F626" s="48">
        <f>'Refined Drinking Water Calcs'!F626</f>
        <v>0.5</v>
      </c>
      <c r="G626" s="41">
        <f>($E626*'Exposure Inputs'!$C$53*'Exposure Inputs'!$C$49*'Exposure Inputs'!$C$50*'Exposure Inputs'!$C$54*'Exposure Inputs'!$C$55)/'Exposure Inputs'!$C$48</f>
        <v>2.0767500000000001E-6</v>
      </c>
      <c r="H626" s="41">
        <f>'Exposure Inputs'!$E$64/$G626</f>
        <v>6067172.2643553624</v>
      </c>
      <c r="I626" s="41">
        <f>($E626*'Exposure Inputs'!$C$53*'Exposure Inputs'!$D$49*'Exposure Inputs'!$D$50*'Exposure Inputs'!$C$54*'Exposure Inputs'!$C$55)/'Exposure Inputs'!$D$48</f>
        <v>1.59E-6</v>
      </c>
      <c r="J626" s="41">
        <f>'Exposure Inputs'!$E$64/$I626</f>
        <v>7924528.3018867923</v>
      </c>
      <c r="K626" s="41">
        <f>($E626*'Exposure Inputs'!$C$53*'Exposure Inputs'!$E$49*'Exposure Inputs'!$E$50*'Exposure Inputs'!$C$54*'Exposure Inputs'!$C$55)/'Exposure Inputs'!$E$48</f>
        <v>9.6452830188679236E-7</v>
      </c>
      <c r="L626" s="41">
        <f>'Exposure Inputs'!$E$64/$K626</f>
        <v>13063380.281690141</v>
      </c>
    </row>
    <row r="627" spans="1:12" s="35" customFormat="1">
      <c r="A627" s="47">
        <f>'Refined Drinking Water Calcs'!A627</f>
        <v>2020</v>
      </c>
      <c r="B627" s="48" t="str">
        <f>'Refined Drinking Water Calcs'!B627</f>
        <v>110059844156</v>
      </c>
      <c r="C627" s="48" t="str">
        <f>'Refined Drinking Water Calcs'!C627</f>
        <v>LAS VEGAS CONVENTION AND VISITORS AUTHORITY REMEDIATION SYSTEM</v>
      </c>
      <c r="D627" s="48" t="str">
        <f>'Refined Drinking Water Calcs'!D627</f>
        <v>Waste Handling, Disposal and Treatment (Remediation)</v>
      </c>
      <c r="E627" s="48">
        <f>'Refined Drinking Water Calcs'!G627</f>
        <v>0.5</v>
      </c>
      <c r="F627" s="48">
        <f>'Refined Drinking Water Calcs'!F627</f>
        <v>0.5</v>
      </c>
      <c r="G627" s="41">
        <f>($E627*'Exposure Inputs'!$C$53*'Exposure Inputs'!$C$49*'Exposure Inputs'!$C$50*'Exposure Inputs'!$C$54*'Exposure Inputs'!$C$55)/'Exposure Inputs'!$C$48</f>
        <v>2.0767500000000001E-6</v>
      </c>
      <c r="H627" s="41">
        <f>'Exposure Inputs'!$E$64/$G627</f>
        <v>6067172.2643553624</v>
      </c>
      <c r="I627" s="41">
        <f>($E627*'Exposure Inputs'!$C$53*'Exposure Inputs'!$D$49*'Exposure Inputs'!$D$50*'Exposure Inputs'!$C$54*'Exposure Inputs'!$C$55)/'Exposure Inputs'!$D$48</f>
        <v>1.59E-6</v>
      </c>
      <c r="J627" s="41">
        <f>'Exposure Inputs'!$E$64/$I627</f>
        <v>7924528.3018867923</v>
      </c>
      <c r="K627" s="41">
        <f>($E627*'Exposure Inputs'!$C$53*'Exposure Inputs'!$E$49*'Exposure Inputs'!$E$50*'Exposure Inputs'!$C$54*'Exposure Inputs'!$C$55)/'Exposure Inputs'!$E$48</f>
        <v>9.6452830188679236E-7</v>
      </c>
      <c r="L627" s="41">
        <f>'Exposure Inputs'!$E$64/$K627</f>
        <v>13063380.281690141</v>
      </c>
    </row>
    <row r="628" spans="1:12" s="35" customFormat="1">
      <c r="A628" s="47">
        <f>'Refined Drinking Water Calcs'!A628</f>
        <v>2021</v>
      </c>
      <c r="B628" s="48" t="str">
        <f>'Refined Drinking Water Calcs'!B628</f>
        <v>110059844156</v>
      </c>
      <c r="C628" s="48" t="str">
        <f>'Refined Drinking Water Calcs'!C628</f>
        <v>LAS VEGAS CONVENTION AND VISITORS AUTHORITY REMEDIATION SYSTEM</v>
      </c>
      <c r="D628" s="48" t="str">
        <f>'Refined Drinking Water Calcs'!D628</f>
        <v>Waste Handling, Disposal and Treatment (Remediation)</v>
      </c>
      <c r="E628" s="48">
        <f>'Refined Drinking Water Calcs'!G628</f>
        <v>0.5</v>
      </c>
      <c r="F628" s="48">
        <f>'Refined Drinking Water Calcs'!F628</f>
        <v>0.5</v>
      </c>
      <c r="G628" s="41">
        <f>($E628*'Exposure Inputs'!$C$53*'Exposure Inputs'!$C$49*'Exposure Inputs'!$C$50*'Exposure Inputs'!$C$54*'Exposure Inputs'!$C$55)/'Exposure Inputs'!$C$48</f>
        <v>2.0767500000000001E-6</v>
      </c>
      <c r="H628" s="41">
        <f>'Exposure Inputs'!$E$64/$G628</f>
        <v>6067172.2643553624</v>
      </c>
      <c r="I628" s="41">
        <f>($E628*'Exposure Inputs'!$C$53*'Exposure Inputs'!$D$49*'Exposure Inputs'!$D$50*'Exposure Inputs'!$C$54*'Exposure Inputs'!$C$55)/'Exposure Inputs'!$D$48</f>
        <v>1.59E-6</v>
      </c>
      <c r="J628" s="41">
        <f>'Exposure Inputs'!$E$64/$I628</f>
        <v>7924528.3018867923</v>
      </c>
      <c r="K628" s="41">
        <f>($E628*'Exposure Inputs'!$C$53*'Exposure Inputs'!$E$49*'Exposure Inputs'!$E$50*'Exposure Inputs'!$C$54*'Exposure Inputs'!$C$55)/'Exposure Inputs'!$E$48</f>
        <v>9.6452830188679236E-7</v>
      </c>
      <c r="L628" s="41">
        <f>'Exposure Inputs'!$E$64/$K628</f>
        <v>13063380.281690141</v>
      </c>
    </row>
    <row r="629" spans="1:12" s="35" customFormat="1">
      <c r="A629" s="47">
        <f>'Refined Drinking Water Calcs'!A629</f>
        <v>2023</v>
      </c>
      <c r="B629" s="48" t="str">
        <f>'Refined Drinking Water Calcs'!B629</f>
        <v>110059844156</v>
      </c>
      <c r="C629" s="48" t="str">
        <f>'Refined Drinking Water Calcs'!C629</f>
        <v>LAS VEGAS CONVENTION AND VISITORS AUTHORITY REMEDIATION SYSTEM</v>
      </c>
      <c r="D629" s="48" t="str">
        <f>'Refined Drinking Water Calcs'!D629</f>
        <v>Waste Handling, Disposal and Treatment (Remediation)</v>
      </c>
      <c r="E629" s="48">
        <f>'Refined Drinking Water Calcs'!G629</f>
        <v>0.5</v>
      </c>
      <c r="F629" s="48">
        <f>'Refined Drinking Water Calcs'!F629</f>
        <v>0.5</v>
      </c>
      <c r="G629" s="41">
        <f>($E629*'Exposure Inputs'!$C$53*'Exposure Inputs'!$C$49*'Exposure Inputs'!$C$50*'Exposure Inputs'!$C$54*'Exposure Inputs'!$C$55)/'Exposure Inputs'!$C$48</f>
        <v>2.0767500000000001E-6</v>
      </c>
      <c r="H629" s="41">
        <f>'Exposure Inputs'!$E$64/$G629</f>
        <v>6067172.2643553624</v>
      </c>
      <c r="I629" s="41">
        <f>($E629*'Exposure Inputs'!$C$53*'Exposure Inputs'!$D$49*'Exposure Inputs'!$D$50*'Exposure Inputs'!$C$54*'Exposure Inputs'!$C$55)/'Exposure Inputs'!$D$48</f>
        <v>1.59E-6</v>
      </c>
      <c r="J629" s="41">
        <f>'Exposure Inputs'!$E$64/$I629</f>
        <v>7924528.3018867923</v>
      </c>
      <c r="K629" s="41">
        <f>($E629*'Exposure Inputs'!$C$53*'Exposure Inputs'!$E$49*'Exposure Inputs'!$E$50*'Exposure Inputs'!$C$54*'Exposure Inputs'!$C$55)/'Exposure Inputs'!$E$48</f>
        <v>9.6452830188679236E-7</v>
      </c>
      <c r="L629" s="41">
        <f>'Exposure Inputs'!$E$64/$K629</f>
        <v>13063380.281690141</v>
      </c>
    </row>
    <row r="630" spans="1:12" s="35" customFormat="1">
      <c r="A630" s="47">
        <f>'Refined Drinking Water Calcs'!A630</f>
        <v>2019</v>
      </c>
      <c r="B630" s="48" t="str">
        <f>'Refined Drinking Water Calcs'!B630</f>
        <v>110001143584</v>
      </c>
      <c r="C630" s="48" t="str">
        <f>'Refined Drinking Water Calcs'!C630</f>
        <v>ETHYL CORPORATION</v>
      </c>
      <c r="D630" s="48" t="str">
        <f>'Refined Drinking Water Calcs'!D630</f>
        <v>Waste Handling, Disposal and Treatment (Remediation)</v>
      </c>
      <c r="E630" s="48">
        <f>'Refined Drinking Water Calcs'!G630</f>
        <v>3.0614090000000002E-3</v>
      </c>
      <c r="F630" s="48">
        <f>'Refined Drinking Water Calcs'!F630</f>
        <v>3.0614090000000002E-3</v>
      </c>
      <c r="G630" s="41">
        <f>($E630*'Exposure Inputs'!$C$53*'Exposure Inputs'!$C$49*'Exposure Inputs'!$C$50*'Exposure Inputs'!$C$54*'Exposure Inputs'!$C$55)/'Exposure Inputs'!$C$48</f>
        <v>1.2715562281500002E-8</v>
      </c>
      <c r="H630" s="41">
        <f>'Exposure Inputs'!$E$64/$G630</f>
        <v>990911744.29084158</v>
      </c>
      <c r="I630" s="41">
        <f>($E630*'Exposure Inputs'!$C$53*'Exposure Inputs'!$D$49*'Exposure Inputs'!$D$50*'Exposure Inputs'!$C$54*'Exposure Inputs'!$C$55)/'Exposure Inputs'!$D$48</f>
        <v>9.7352806200000023E-9</v>
      </c>
      <c r="J630" s="41">
        <f>'Exposure Inputs'!$E$64/$I630</f>
        <v>1294261613.1798773</v>
      </c>
      <c r="K630" s="41">
        <f>($E630*'Exposure Inputs'!$C$53*'Exposure Inputs'!$E$49*'Exposure Inputs'!$E$50*'Exposure Inputs'!$C$54*'Exposure Inputs'!$C$55)/'Exposure Inputs'!$E$48</f>
        <v>5.9056312483018875E-9</v>
      </c>
      <c r="L630" s="41">
        <f>'Exposure Inputs'!$E$64/$K630</f>
        <v>2133556849.4262183</v>
      </c>
    </row>
    <row r="631" spans="1:12" s="35" customFormat="1">
      <c r="A631" s="47">
        <f>'Refined Drinking Water Calcs'!A631</f>
        <v>2020</v>
      </c>
      <c r="B631" s="48" t="str">
        <f>'Refined Drinking Water Calcs'!B631</f>
        <v>110001143584</v>
      </c>
      <c r="C631" s="48" t="str">
        <f>'Refined Drinking Water Calcs'!C631</f>
        <v>ETHYL CORPORATION</v>
      </c>
      <c r="D631" s="48" t="str">
        <f>'Refined Drinking Water Calcs'!D631</f>
        <v>Waste Handling, Disposal and Treatment (Remediation)</v>
      </c>
      <c r="E631" s="48">
        <f>'Refined Drinking Water Calcs'!G631</f>
        <v>2.6656280000000002E-3</v>
      </c>
      <c r="F631" s="48">
        <f>'Refined Drinking Water Calcs'!F631</f>
        <v>2.6656280000000002E-3</v>
      </c>
      <c r="G631" s="41">
        <f>($E631*'Exposure Inputs'!$C$53*'Exposure Inputs'!$C$49*'Exposure Inputs'!$C$50*'Exposure Inputs'!$C$54*'Exposure Inputs'!$C$55)/'Exposure Inputs'!$C$48</f>
        <v>1.1071685898000004E-8</v>
      </c>
      <c r="H631" s="41">
        <f>'Exposure Inputs'!$E$64/$G631</f>
        <v>1138038065.3931007</v>
      </c>
      <c r="I631" s="41">
        <f>($E631*'Exposure Inputs'!$C$53*'Exposure Inputs'!$D$49*'Exposure Inputs'!$D$50*'Exposure Inputs'!$C$54*'Exposure Inputs'!$C$55)/'Exposure Inputs'!$D$48</f>
        <v>8.4766970400000024E-9</v>
      </c>
      <c r="J631" s="41">
        <f>'Exposure Inputs'!$E$64/$I631</f>
        <v>1486428020.3176868</v>
      </c>
      <c r="K631" s="41">
        <f>($E631*'Exposure Inputs'!$C$53*'Exposure Inputs'!$E$49*'Exposure Inputs'!$E$50*'Exposure Inputs'!$C$54*'Exposure Inputs'!$C$55)/'Exposure Inputs'!$E$48</f>
        <v>5.1421472966037747E-9</v>
      </c>
      <c r="L631" s="41">
        <f>'Exposure Inputs'!$E$64/$K631</f>
        <v>2450338209.5495205</v>
      </c>
    </row>
    <row r="632" spans="1:12" s="35" customFormat="1">
      <c r="A632" s="47">
        <f>'Refined Drinking Water Calcs'!A632</f>
        <v>2023</v>
      </c>
      <c r="B632" s="48" t="str">
        <f>'Refined Drinking Water Calcs'!B632</f>
        <v>110001143584</v>
      </c>
      <c r="C632" s="48" t="str">
        <f>'Refined Drinking Water Calcs'!C632</f>
        <v>ETHYL CORPORATION</v>
      </c>
      <c r="D632" s="48" t="str">
        <f>'Refined Drinking Water Calcs'!D632</f>
        <v>Waste Handling, Disposal and Treatment (Remediation)</v>
      </c>
      <c r="E632" s="48">
        <f>'Refined Drinking Water Calcs'!G632</f>
        <v>4.9259291560449601E-4</v>
      </c>
      <c r="F632" s="48">
        <f>'Refined Drinking Water Calcs'!F632</f>
        <v>4.9259291560449601E-4</v>
      </c>
      <c r="G632" s="41">
        <f>($E632*'Exposure Inputs'!$C$53*'Exposure Inputs'!$C$49*'Exposure Inputs'!$C$50*'Exposure Inputs'!$C$54*'Exposure Inputs'!$C$55)/'Exposure Inputs'!$C$48</f>
        <v>2.0459846749632743E-9</v>
      </c>
      <c r="H632" s="41">
        <f>'Exposure Inputs'!$E$64/$G632</f>
        <v>6158403899.201333</v>
      </c>
      <c r="I632" s="41">
        <f>($E632*'Exposure Inputs'!$C$53*'Exposure Inputs'!$D$49*'Exposure Inputs'!$D$50*'Exposure Inputs'!$C$54*'Exposure Inputs'!$C$55)/'Exposure Inputs'!$D$48</f>
        <v>1.5664454716222974E-9</v>
      </c>
      <c r="J632" s="41">
        <f>'Exposure Inputs'!$E$64/$I632</f>
        <v>8043688866.4568348</v>
      </c>
      <c r="K632" s="41">
        <f>($E632*'Exposure Inputs'!$C$53*'Exposure Inputs'!$E$49*'Exposure Inputs'!$E$50*'Exposure Inputs'!$C$54*'Exposure Inputs'!$C$55)/'Exposure Inputs'!$E$48</f>
        <v>9.5023961681893714E-10</v>
      </c>
      <c r="L632" s="41">
        <f>'Exposure Inputs'!$E$64/$K632</f>
        <v>13259813395.467871</v>
      </c>
    </row>
    <row r="633" spans="1:12" s="35" customFormat="1">
      <c r="A633" s="47">
        <f>'Refined Drinking Water Calcs'!A633</f>
        <v>2019</v>
      </c>
      <c r="B633" s="48" t="str">
        <f>'Refined Drinking Water Calcs'!B633</f>
        <v>110070215141</v>
      </c>
      <c r="C633" s="48" t="str">
        <f>'Refined Drinking Water Calcs'!C633</f>
        <v>FORMER NUODEX CORP FACILITY</v>
      </c>
      <c r="D633" s="48" t="str">
        <f>'Refined Drinking Water Calcs'!D633</f>
        <v>Waste Handling, Disposal and Treatment (Remediation)</v>
      </c>
      <c r="E633" s="48">
        <f>'Refined Drinking Water Calcs'!G633</f>
        <v>3.2687150000000002E-3</v>
      </c>
      <c r="F633" s="48">
        <f>'Refined Drinking Water Calcs'!F633</f>
        <v>2.622615E-3</v>
      </c>
      <c r="G633" s="41">
        <f>($E633*'Exposure Inputs'!$C$53*'Exposure Inputs'!$C$49*'Exposure Inputs'!$C$50*'Exposure Inputs'!$C$54*'Exposure Inputs'!$C$55)/'Exposure Inputs'!$C$48</f>
        <v>1.3576607752500001E-8</v>
      </c>
      <c r="H633" s="41">
        <f>'Exposure Inputs'!$E$64/$G633</f>
        <v>928066880.15861928</v>
      </c>
      <c r="I633" s="41">
        <f>($E633*'Exposure Inputs'!$C$53*'Exposure Inputs'!$D$49*'Exposure Inputs'!$D$50*'Exposure Inputs'!$C$54*'Exposure Inputs'!$C$55)/'Exposure Inputs'!$D$48</f>
        <v>1.03945137E-8</v>
      </c>
      <c r="J633" s="41">
        <f>'Exposure Inputs'!$E$64/$I633</f>
        <v>1212177920.3581212</v>
      </c>
      <c r="K633" s="41">
        <f>($E633*'Exposure Inputs'!$C$53*'Exposure Inputs'!$E$49*'Exposure Inputs'!$E$50*'Exposure Inputs'!$C$54*'Exposure Inputs'!$C$55)/'Exposure Inputs'!$E$48</f>
        <v>6.3055362566037747E-9</v>
      </c>
      <c r="L633" s="41">
        <f>'Exposure Inputs'!$E$64/$K633</f>
        <v>1998244001.341527</v>
      </c>
    </row>
    <row r="634" spans="1:12" s="35" customFormat="1">
      <c r="A634" s="47">
        <f>'Refined Drinking Water Calcs'!A634</f>
        <v>2020</v>
      </c>
      <c r="B634" s="48" t="str">
        <f>'Refined Drinking Water Calcs'!B634</f>
        <v>110070215141</v>
      </c>
      <c r="C634" s="48" t="str">
        <f>'Refined Drinking Water Calcs'!C634</f>
        <v>FORMER NUODEX CORP FACILITY</v>
      </c>
      <c r="D634" s="48" t="str">
        <f>'Refined Drinking Water Calcs'!D634</f>
        <v>Waste Handling, Disposal and Treatment (Remediation)</v>
      </c>
      <c r="E634" s="48">
        <f>'Refined Drinking Water Calcs'!G634</f>
        <v>3.083952E-3</v>
      </c>
      <c r="F634" s="48">
        <f>'Refined Drinking Water Calcs'!F634</f>
        <v>2.4743730000000002E-3</v>
      </c>
      <c r="G634" s="41">
        <f>($E634*'Exposure Inputs'!$C$53*'Exposure Inputs'!$C$49*'Exposure Inputs'!$C$50*'Exposure Inputs'!$C$54*'Exposure Inputs'!$C$55)/'Exposure Inputs'!$C$48</f>
        <v>1.2809194632000001E-8</v>
      </c>
      <c r="H634" s="41">
        <f>'Exposure Inputs'!$E$64/$G634</f>
        <v>983668400.86281538</v>
      </c>
      <c r="I634" s="41">
        <f>($E634*'Exposure Inputs'!$C$53*'Exposure Inputs'!$D$49*'Exposure Inputs'!$D$50*'Exposure Inputs'!$C$54*'Exposure Inputs'!$C$55)/'Exposure Inputs'!$D$48</f>
        <v>9.8069673599999999E-9</v>
      </c>
      <c r="J634" s="41">
        <f>'Exposure Inputs'!$E$64/$I634</f>
        <v>1284800849.9948754</v>
      </c>
      <c r="K634" s="41">
        <f>($E634*'Exposure Inputs'!$C$53*'Exposure Inputs'!$E$49*'Exposure Inputs'!$E$50*'Exposure Inputs'!$C$54*'Exposure Inputs'!$C$55)/'Exposure Inputs'!$E$48</f>
        <v>5.9491179713207561E-9</v>
      </c>
      <c r="L634" s="41">
        <f>'Exposure Inputs'!$E$64/$K634</f>
        <v>2117961025.607749</v>
      </c>
    </row>
    <row r="635" spans="1:12" s="35" customFormat="1">
      <c r="A635" s="47">
        <f>'Refined Drinking Water Calcs'!A635</f>
        <v>2021</v>
      </c>
      <c r="B635" s="48" t="str">
        <f>'Refined Drinking Water Calcs'!B635</f>
        <v>110070215141</v>
      </c>
      <c r="C635" s="48" t="str">
        <f>'Refined Drinking Water Calcs'!C635</f>
        <v>FORMER NUODEX CORP FACILITY</v>
      </c>
      <c r="D635" s="48" t="str">
        <f>'Refined Drinking Water Calcs'!D635</f>
        <v>Waste Handling, Disposal and Treatment (Remediation)</v>
      </c>
      <c r="E635" s="48">
        <f>'Refined Drinking Water Calcs'!G635</f>
        <v>6.7966449999999996E-3</v>
      </c>
      <c r="F635" s="48">
        <f>'Refined Drinking Water Calcs'!F635</f>
        <v>5.45321E-3</v>
      </c>
      <c r="G635" s="41">
        <f>($E635*'Exposure Inputs'!$C$53*'Exposure Inputs'!$C$49*'Exposure Inputs'!$C$50*'Exposure Inputs'!$C$54*'Exposure Inputs'!$C$55)/'Exposure Inputs'!$C$48</f>
        <v>2.8229865007500002E-8</v>
      </c>
      <c r="H635" s="41">
        <f>'Exposure Inputs'!$E$64/$G635</f>
        <v>446335821.891195</v>
      </c>
      <c r="I635" s="41">
        <f>($E635*'Exposure Inputs'!$C$53*'Exposure Inputs'!$D$49*'Exposure Inputs'!$D$50*'Exposure Inputs'!$C$54*'Exposure Inputs'!$C$55)/'Exposure Inputs'!$D$48</f>
        <v>2.1613331100000004E-8</v>
      </c>
      <c r="J635" s="41">
        <f>'Exposure Inputs'!$E$64/$I635</f>
        <v>582973533.4041127</v>
      </c>
      <c r="K635" s="41">
        <f>($E635*'Exposure Inputs'!$C$53*'Exposure Inputs'!$E$49*'Exposure Inputs'!$E$50*'Exposure Inputs'!$C$54*'Exposure Inputs'!$C$55)/'Exposure Inputs'!$E$48</f>
        <v>1.311111292075472E-8</v>
      </c>
      <c r="L635" s="41">
        <f>'Exposure Inputs'!$E$64/$K635</f>
        <v>961016816.50947917</v>
      </c>
    </row>
    <row r="636" spans="1:12" s="35" customFormat="1">
      <c r="A636" s="47">
        <f>'Refined Drinking Water Calcs'!A636</f>
        <v>2023</v>
      </c>
      <c r="B636" s="48" t="str">
        <f>'Refined Drinking Water Calcs'!B636</f>
        <v>110070215141</v>
      </c>
      <c r="C636" s="48" t="str">
        <f>'Refined Drinking Water Calcs'!C636</f>
        <v>FORMER NUODEX CORP FACILITY</v>
      </c>
      <c r="D636" s="48" t="str">
        <f>'Refined Drinking Water Calcs'!D636</f>
        <v>Waste Handling, Disposal and Treatment (Remediation)</v>
      </c>
      <c r="E636" s="48">
        <f>'Refined Drinking Water Calcs'!G636</f>
        <v>1.157103E-3</v>
      </c>
      <c r="F636" s="48">
        <f>'Refined Drinking Water Calcs'!F636</f>
        <v>9.2838808307440905E-4</v>
      </c>
      <c r="G636" s="41">
        <f>($E636*'Exposure Inputs'!$C$53*'Exposure Inputs'!$C$49*'Exposure Inputs'!$C$50*'Exposure Inputs'!$C$54*'Exposure Inputs'!$C$55)/'Exposure Inputs'!$C$48</f>
        <v>4.8060273104999997E-9</v>
      </c>
      <c r="H636" s="41">
        <f>'Exposure Inputs'!$E$64/$G636</f>
        <v>2621707948.3656006</v>
      </c>
      <c r="I636" s="41">
        <f>($E636*'Exposure Inputs'!$C$53*'Exposure Inputs'!$D$49*'Exposure Inputs'!$D$50*'Exposure Inputs'!$C$54*'Exposure Inputs'!$C$55)/'Exposure Inputs'!$D$48</f>
        <v>3.6795875400000007E-9</v>
      </c>
      <c r="J636" s="41">
        <f>'Exposure Inputs'!$E$64/$I636</f>
        <v>3424296843.8794084</v>
      </c>
      <c r="K636" s="41">
        <f>($E636*'Exposure Inputs'!$C$53*'Exposure Inputs'!$E$49*'Exposure Inputs'!$E$50*'Exposure Inputs'!$C$54*'Exposure Inputs'!$C$55)/'Exposure Inputs'!$E$48</f>
        <v>2.2321171833962268E-9</v>
      </c>
      <c r="L636" s="41">
        <f>'Exposure Inputs'!$E$64/$K636</f>
        <v>5644864926.3246822</v>
      </c>
    </row>
    <row r="637" spans="1:12" s="35" customFormat="1">
      <c r="A637" s="47">
        <f>'Refined Drinking Water Calcs'!A637</f>
        <v>2019</v>
      </c>
      <c r="B637" s="48" t="str">
        <f>'Refined Drinking Water Calcs'!B637</f>
        <v>110071151044</v>
      </c>
      <c r="C637" s="48" t="str">
        <f>'Refined Drinking Water Calcs'!C637</f>
        <v>FORMER WESTINGHOUSE ELEVATOR PLT</v>
      </c>
      <c r="D637" s="48" t="str">
        <f>'Refined Drinking Water Calcs'!D637</f>
        <v>Waste Handling, Disposal and Treatment (Remediation)</v>
      </c>
      <c r="E637" s="48">
        <f>'Refined Drinking Water Calcs'!G637</f>
        <v>1.32990180326672E-2</v>
      </c>
      <c r="F637" s="48">
        <f>'Refined Drinking Water Calcs'!F637</f>
        <v>1.2487206145666001E-2</v>
      </c>
      <c r="G637" s="41">
        <f>($E637*'Exposure Inputs'!$C$53*'Exposure Inputs'!$C$49*'Exposure Inputs'!$C$50*'Exposure Inputs'!$C$54*'Exposure Inputs'!$C$55)/'Exposure Inputs'!$C$48</f>
        <v>5.5237471398683209E-8</v>
      </c>
      <c r="H637" s="41">
        <f>'Exposure Inputs'!$E$64/$G637</f>
        <v>228106024.42421663</v>
      </c>
      <c r="I637" s="41">
        <f>($E637*'Exposure Inputs'!$C$53*'Exposure Inputs'!$D$49*'Exposure Inputs'!$D$50*'Exposure Inputs'!$C$54*'Exposure Inputs'!$C$55)/'Exposure Inputs'!$D$48</f>
        <v>4.22908773438817E-8</v>
      </c>
      <c r="J637" s="41">
        <f>'Exposure Inputs'!$E$64/$I637</f>
        <v>297936595.10879987</v>
      </c>
      <c r="K637" s="41">
        <f>($E637*'Exposure Inputs'!$C$53*'Exposure Inputs'!$E$49*'Exposure Inputs'!$E$50*'Exposure Inputs'!$C$54*'Exposure Inputs'!$C$55)/'Exposure Inputs'!$E$48</f>
        <v>2.5654558559620651E-8</v>
      </c>
      <c r="L637" s="41">
        <f>'Exposure Inputs'!$E$64/$K637</f>
        <v>491140783.83839136</v>
      </c>
    </row>
    <row r="638" spans="1:12" s="35" customFormat="1">
      <c r="A638" s="47">
        <f>'Refined Drinking Water Calcs'!A638</f>
        <v>2020</v>
      </c>
      <c r="B638" s="48" t="str">
        <f>'Refined Drinking Water Calcs'!B638</f>
        <v>110071151044</v>
      </c>
      <c r="C638" s="48" t="str">
        <f>'Refined Drinking Water Calcs'!C638</f>
        <v>FORMER WESTINGHOUSE ELEVATOR PLT</v>
      </c>
      <c r="D638" s="48" t="str">
        <f>'Refined Drinking Water Calcs'!D638</f>
        <v>Waste Handling, Disposal and Treatment (Remediation)</v>
      </c>
      <c r="E638" s="48">
        <f>'Refined Drinking Water Calcs'!G638</f>
        <v>1.5380239E-2</v>
      </c>
      <c r="F638" s="48">
        <f>'Refined Drinking Water Calcs'!F638</f>
        <v>1.4441383176598399E-2</v>
      </c>
      <c r="G638" s="41">
        <f>($E638*'Exposure Inputs'!$C$53*'Exposure Inputs'!$C$49*'Exposure Inputs'!$C$50*'Exposure Inputs'!$C$54*'Exposure Inputs'!$C$55)/'Exposure Inputs'!$C$48</f>
        <v>6.3881822686499999E-8</v>
      </c>
      <c r="H638" s="41">
        <f>'Exposure Inputs'!$E$64/$G638</f>
        <v>197239206.24235302</v>
      </c>
      <c r="I638" s="41">
        <f>($E638*'Exposure Inputs'!$C$53*'Exposure Inputs'!$D$49*'Exposure Inputs'!$D$50*'Exposure Inputs'!$C$54*'Exposure Inputs'!$C$55)/'Exposure Inputs'!$D$48</f>
        <v>4.8909160020000012E-8</v>
      </c>
      <c r="J638" s="41">
        <f>'Exposure Inputs'!$E$64/$I638</f>
        <v>257620453.8137148</v>
      </c>
      <c r="K638" s="41">
        <f>($E638*'Exposure Inputs'!$C$53*'Exposure Inputs'!$E$49*'Exposure Inputs'!$E$50*'Exposure Inputs'!$C$54*'Exposure Inputs'!$C$55)/'Exposure Inputs'!$E$48</f>
        <v>2.9669351610566037E-8</v>
      </c>
      <c r="L638" s="41">
        <f>'Exposure Inputs'!$E$64/$K638</f>
        <v>424680665.94056636</v>
      </c>
    </row>
    <row r="639" spans="1:12" s="35" customFormat="1">
      <c r="A639" s="47">
        <f>'Refined Drinking Water Calcs'!A639</f>
        <v>2020</v>
      </c>
      <c r="B639" s="48" t="str">
        <f>'Refined Drinking Water Calcs'!B639</f>
        <v>110070882213</v>
      </c>
      <c r="C639" s="48" t="str">
        <f>'Refined Drinking Water Calcs'!C639</f>
        <v>METROPOLITAN PARK 678</v>
      </c>
      <c r="D639" s="48" t="str">
        <f>'Refined Drinking Water Calcs'!D639</f>
        <v>Waste Handling, Disposal and Treatment (Remediation)</v>
      </c>
      <c r="E639" s="48">
        <f>'Refined Drinking Water Calcs'!G639</f>
        <v>0.25410839748502101</v>
      </c>
      <c r="F639" s="48">
        <f>'Refined Drinking Water Calcs'!F639</f>
        <v>0.21330021044861999</v>
      </c>
      <c r="G639" s="41">
        <f>($E639*'Exposure Inputs'!$C$53*'Exposure Inputs'!$C$49*'Exposure Inputs'!$C$50*'Exposure Inputs'!$C$54*'Exposure Inputs'!$C$55)/'Exposure Inputs'!$C$48</f>
        <v>1.0554392289540347E-6</v>
      </c>
      <c r="H639" s="41">
        <f>'Exposure Inputs'!$E$64/$G639</f>
        <v>11938157.73977522</v>
      </c>
      <c r="I639" s="41">
        <f>($E639*'Exposure Inputs'!$C$53*'Exposure Inputs'!$D$49*'Exposure Inputs'!$D$50*'Exposure Inputs'!$C$54*'Exposure Inputs'!$C$55)/'Exposure Inputs'!$D$48</f>
        <v>8.0806470400236694E-7</v>
      </c>
      <c r="J639" s="41">
        <f>'Exposure Inputs'!$E$64/$I639</f>
        <v>15592810.74596112</v>
      </c>
      <c r="K639" s="41">
        <f>($E639*'Exposure Inputs'!$C$53*'Exposure Inputs'!$E$49*'Exposure Inputs'!$E$50*'Exposure Inputs'!$C$54*'Exposure Inputs'!$C$55)/'Exposure Inputs'!$E$48</f>
        <v>4.9018948224280279E-7</v>
      </c>
      <c r="L639" s="41">
        <f>'Exposure Inputs'!$E$64/$K639</f>
        <v>25704345.883453518</v>
      </c>
    </row>
    <row r="640" spans="1:12" s="35" customFormat="1">
      <c r="A640" s="47">
        <f>'Refined Drinking Water Calcs'!A640</f>
        <v>2021</v>
      </c>
      <c r="B640" s="48" t="str">
        <f>'Refined Drinking Water Calcs'!B640</f>
        <v>110070882213</v>
      </c>
      <c r="C640" s="48" t="str">
        <f>'Refined Drinking Water Calcs'!C640</f>
        <v>METROPOLITAN PARK 678</v>
      </c>
      <c r="D640" s="48" t="str">
        <f>'Refined Drinking Water Calcs'!D640</f>
        <v>Waste Handling, Disposal and Treatment (Remediation)</v>
      </c>
      <c r="E640" s="48">
        <f>'Refined Drinking Water Calcs'!G640</f>
        <v>6.1233866597711503E-2</v>
      </c>
      <c r="F640" s="48">
        <f>'Refined Drinking Water Calcs'!F640</f>
        <v>5.1400098387714602E-2</v>
      </c>
      <c r="G640" s="41">
        <f>($E640*'Exposure Inputs'!$C$53*'Exposure Inputs'!$C$49*'Exposure Inputs'!$C$50*'Exposure Inputs'!$C$54*'Exposure Inputs'!$C$55)/'Exposure Inputs'!$C$48</f>
        <v>2.5433486491359475E-7</v>
      </c>
      <c r="H640" s="41">
        <f>'Exposure Inputs'!$E$64/$G640</f>
        <v>49540986.07078743</v>
      </c>
      <c r="I640" s="41">
        <f>($E640*'Exposure Inputs'!$C$53*'Exposure Inputs'!$D$49*'Exposure Inputs'!$D$50*'Exposure Inputs'!$C$54*'Exposure Inputs'!$C$55)/'Exposure Inputs'!$D$48</f>
        <v>1.947236957807226E-7</v>
      </c>
      <c r="J640" s="41">
        <f>'Exposure Inputs'!$E$64/$I640</f>
        <v>64707070.957552068</v>
      </c>
      <c r="K640" s="41">
        <f>($E640*'Exposure Inputs'!$C$53*'Exposure Inputs'!$E$49*'Exposure Inputs'!$E$50*'Exposure Inputs'!$C$54*'Exposure Inputs'!$C$55)/'Exposure Inputs'!$E$48</f>
        <v>1.1812359473490613E-7</v>
      </c>
      <c r="L640" s="41">
        <f>'Exposure Inputs'!$E$64/$K640</f>
        <v>106667935.63366418</v>
      </c>
    </row>
    <row r="641" spans="1:12" s="35" customFormat="1">
      <c r="A641" s="47">
        <f>'Refined Drinking Water Calcs'!A641</f>
        <v>2021</v>
      </c>
      <c r="B641" s="48" t="str">
        <f>'Refined Drinking Water Calcs'!B641</f>
        <v>110070949081</v>
      </c>
      <c r="C641" s="48" t="str">
        <f>'Refined Drinking Water Calcs'!C641</f>
        <v>POTOMAC YARDS LAND BAY F EAST INFRASTRUCTURE</v>
      </c>
      <c r="D641" s="48" t="str">
        <f>'Refined Drinking Water Calcs'!D641</f>
        <v>Waste Handling, Disposal and Treatment (Remediation)</v>
      </c>
      <c r="E641" s="48">
        <f>'Refined Drinking Water Calcs'!G641</f>
        <v>6.1926596673673303E-3</v>
      </c>
      <c r="F641" s="48">
        <f>'Refined Drinking Water Calcs'!F641</f>
        <v>4.4825969063305099E-3</v>
      </c>
      <c r="G641" s="41">
        <f>($E641*'Exposure Inputs'!$C$53*'Exposure Inputs'!$C$49*'Exposure Inputs'!$C$50*'Exposure Inputs'!$C$54*'Exposure Inputs'!$C$55)/'Exposure Inputs'!$C$48</f>
        <v>2.5721211928410212E-8</v>
      </c>
      <c r="H641" s="41">
        <f>'Exposure Inputs'!$E$64/$G641</f>
        <v>489868052.68233663</v>
      </c>
      <c r="I641" s="41">
        <f>($E641*'Exposure Inputs'!$C$53*'Exposure Inputs'!$D$49*'Exposure Inputs'!$D$50*'Exposure Inputs'!$C$54*'Exposure Inputs'!$C$55)/'Exposure Inputs'!$D$48</f>
        <v>1.9692657742228114E-8</v>
      </c>
      <c r="J641" s="41">
        <f>'Exposure Inputs'!$E$64/$I641</f>
        <v>639832376.35725951</v>
      </c>
      <c r="K641" s="41">
        <f>($E641*'Exposure Inputs'!$C$53*'Exposure Inputs'!$E$49*'Exposure Inputs'!$E$50*'Exposure Inputs'!$C$54*'Exposure Inputs'!$C$55)/'Exposure Inputs'!$E$48</f>
        <v>1.1945991026257281E-8</v>
      </c>
      <c r="L641" s="41">
        <f>'Exposure Inputs'!$E$64/$K641</f>
        <v>1054747150.9316564</v>
      </c>
    </row>
    <row r="642" spans="1:12" s="35" customFormat="1">
      <c r="A642" s="47">
        <f>'Refined Drinking Water Calcs'!A642</f>
        <v>2019</v>
      </c>
      <c r="B642" s="48" t="str">
        <f>'Refined Drinking Water Calcs'!B642</f>
        <v>110007681758</v>
      </c>
      <c r="C642" s="48" t="str">
        <f>'Refined Drinking Water Calcs'!C642</f>
        <v>FREUDENBERG NOK GNRL PRTNRSHP</v>
      </c>
      <c r="D642" s="48" t="str">
        <f>'Refined Drinking Water Calcs'!D642</f>
        <v>Waste Handling, Disposal and Treatment (Remediation)</v>
      </c>
      <c r="E642" s="48">
        <f>'Refined Drinking Water Calcs'!G642</f>
        <v>8.4027059999999994E-3</v>
      </c>
      <c r="F642" s="48">
        <f>'Refined Drinking Water Calcs'!F642</f>
        <v>6.4612510000000003E-3</v>
      </c>
      <c r="G642" s="41">
        <f>($E642*'Exposure Inputs'!$C$53*'Exposure Inputs'!$C$49*'Exposure Inputs'!$C$50*'Exposure Inputs'!$C$54*'Exposure Inputs'!$C$55)/'Exposure Inputs'!$C$48</f>
        <v>3.4900639371000004E-8</v>
      </c>
      <c r="H642" s="41">
        <f>'Exposure Inputs'!$E$64/$G642</f>
        <v>361024904.61735553</v>
      </c>
      <c r="I642" s="41">
        <f>($E642*'Exposure Inputs'!$C$53*'Exposure Inputs'!$D$49*'Exposure Inputs'!$D$50*'Exposure Inputs'!$C$54*'Exposure Inputs'!$C$55)/'Exposure Inputs'!$D$48</f>
        <v>2.672060508E-8</v>
      </c>
      <c r="J642" s="41">
        <f>'Exposure Inputs'!$E$64/$I642</f>
        <v>471546207.9648385</v>
      </c>
      <c r="K642" s="41">
        <f>($E642*'Exposure Inputs'!$C$53*'Exposure Inputs'!$E$49*'Exposure Inputs'!$E$50*'Exposure Inputs'!$C$54*'Exposure Inputs'!$C$55)/'Exposure Inputs'!$E$48</f>
        <v>1.6209295498867924E-8</v>
      </c>
      <c r="L642" s="41">
        <f>'Exposure Inputs'!$E$64/$K642</f>
        <v>777331747.75424373</v>
      </c>
    </row>
    <row r="643" spans="1:12" s="35" customFormat="1">
      <c r="A643" s="47">
        <f>'Refined Drinking Water Calcs'!A643</f>
        <v>2020</v>
      </c>
      <c r="B643" s="48" t="str">
        <f>'Refined Drinking Water Calcs'!B643</f>
        <v>110007681758</v>
      </c>
      <c r="C643" s="48" t="str">
        <f>'Refined Drinking Water Calcs'!C643</f>
        <v>FREUDENBERG NOK GNRL PRTNRSHP</v>
      </c>
      <c r="D643" s="48" t="str">
        <f>'Refined Drinking Water Calcs'!D643</f>
        <v>Waste Handling, Disposal and Treatment (Remediation)</v>
      </c>
      <c r="E643" s="48">
        <f>'Refined Drinking Water Calcs'!G643</f>
        <v>7.9612309999999992E-3</v>
      </c>
      <c r="F643" s="48">
        <f>'Refined Drinking Water Calcs'!F643</f>
        <v>6.1217800000000003E-3</v>
      </c>
      <c r="G643" s="41">
        <f>($E643*'Exposure Inputs'!$C$53*'Exposure Inputs'!$C$49*'Exposure Inputs'!$C$50*'Exposure Inputs'!$C$54*'Exposure Inputs'!$C$55)/'Exposure Inputs'!$C$48</f>
        <v>3.30669729585E-8</v>
      </c>
      <c r="H643" s="41">
        <f>'Exposure Inputs'!$E$64/$G643</f>
        <v>381044857.53241944</v>
      </c>
      <c r="I643" s="41">
        <f>($E643*'Exposure Inputs'!$C$53*'Exposure Inputs'!$D$49*'Exposure Inputs'!$D$50*'Exposure Inputs'!$C$54*'Exposure Inputs'!$C$55)/'Exposure Inputs'!$D$48</f>
        <v>2.5316714579999996E-8</v>
      </c>
      <c r="J643" s="41">
        <f>'Exposure Inputs'!$E$64/$I643</f>
        <v>497694910.61663663</v>
      </c>
      <c r="K643" s="41">
        <f>($E643*'Exposure Inputs'!$C$53*'Exposure Inputs'!$E$49*'Exposure Inputs'!$E$50*'Exposure Inputs'!$C$54*'Exposure Inputs'!$C$55)/'Exposure Inputs'!$E$48</f>
        <v>1.5357665234716979E-8</v>
      </c>
      <c r="L643" s="41">
        <f>'Exposure Inputs'!$E$64/$K643</f>
        <v>820437208.87449074</v>
      </c>
    </row>
    <row r="644" spans="1:12" s="35" customFormat="1">
      <c r="A644" s="47">
        <f>'Refined Drinking Water Calcs'!A644</f>
        <v>2021</v>
      </c>
      <c r="B644" s="48" t="str">
        <f>'Refined Drinking Water Calcs'!B644</f>
        <v>110007681758</v>
      </c>
      <c r="C644" s="48" t="str">
        <f>'Refined Drinking Water Calcs'!C644</f>
        <v>FREUDENBERG NOK GNRL PRTNRSHP</v>
      </c>
      <c r="D644" s="48" t="str">
        <f>'Refined Drinking Water Calcs'!D644</f>
        <v>Waste Handling, Disposal and Treatment (Remediation)</v>
      </c>
      <c r="E644" s="48">
        <f>'Refined Drinking Water Calcs'!G644</f>
        <v>6.0729E-3</v>
      </c>
      <c r="F644" s="48">
        <f>'Refined Drinking Water Calcs'!F644</f>
        <v>4.6697500000000003E-3</v>
      </c>
      <c r="G644" s="41">
        <f>($E644*'Exposure Inputs'!$C$53*'Exposure Inputs'!$C$49*'Exposure Inputs'!$C$50*'Exposure Inputs'!$C$54*'Exposure Inputs'!$C$55)/'Exposure Inputs'!$C$48</f>
        <v>2.5223790150000006E-8</v>
      </c>
      <c r="H644" s="41">
        <f>'Exposure Inputs'!$E$64/$G644</f>
        <v>499528418.41256744</v>
      </c>
      <c r="I644" s="41">
        <f>($E644*'Exposure Inputs'!$C$53*'Exposure Inputs'!$D$49*'Exposure Inputs'!$D$50*'Exposure Inputs'!$C$54*'Exposure Inputs'!$C$55)/'Exposure Inputs'!$D$48</f>
        <v>1.9311822000000004E-8</v>
      </c>
      <c r="J644" s="41">
        <f>'Exposure Inputs'!$E$64/$I644</f>
        <v>652450089.89830148</v>
      </c>
      <c r="K644" s="41">
        <f>($E644*'Exposure Inputs'!$C$53*'Exposure Inputs'!$E$49*'Exposure Inputs'!$E$50*'Exposure Inputs'!$C$54*'Exposure Inputs'!$C$55)/'Exposure Inputs'!$E$48</f>
        <v>1.1714967849056605E-8</v>
      </c>
      <c r="L644" s="41">
        <f>'Exposure Inputs'!$E$64/$K644</f>
        <v>1075547125.8945594</v>
      </c>
    </row>
    <row r="645" spans="1:12" s="35" customFormat="1">
      <c r="A645" s="47">
        <f>'Refined Drinking Water Calcs'!A645</f>
        <v>2022</v>
      </c>
      <c r="B645" s="48" t="str">
        <f>'Refined Drinking Water Calcs'!B645</f>
        <v>110007681758</v>
      </c>
      <c r="C645" s="48" t="str">
        <f>'Refined Drinking Water Calcs'!C645</f>
        <v>FREUDENBERG NOK GNRL PRTNRSHP</v>
      </c>
      <c r="D645" s="48" t="str">
        <f>'Refined Drinking Water Calcs'!D645</f>
        <v>Waste Handling, Disposal and Treatment (Remediation)</v>
      </c>
      <c r="E645" s="48">
        <f>'Refined Drinking Water Calcs'!G645</f>
        <v>4.5841290000000002E-3</v>
      </c>
      <c r="F645" s="48">
        <f>'Refined Drinking Water Calcs'!F645</f>
        <v>3.5249610000000001E-3</v>
      </c>
      <c r="G645" s="41">
        <f>($E645*'Exposure Inputs'!$C$53*'Exposure Inputs'!$C$49*'Exposure Inputs'!$C$50*'Exposure Inputs'!$C$54*'Exposure Inputs'!$C$55)/'Exposure Inputs'!$C$48</f>
        <v>1.9040179801500001E-8</v>
      </c>
      <c r="H645" s="41">
        <f>'Exposure Inputs'!$E$64/$G645</f>
        <v>661758456.6615994</v>
      </c>
      <c r="I645" s="41">
        <f>($E645*'Exposure Inputs'!$C$53*'Exposure Inputs'!$D$49*'Exposure Inputs'!$D$50*'Exposure Inputs'!$C$54*'Exposure Inputs'!$C$55)/'Exposure Inputs'!$D$48</f>
        <v>1.4577530220000004E-8</v>
      </c>
      <c r="J645" s="41">
        <f>'Exposure Inputs'!$E$64/$I645</f>
        <v>864343946.46036255</v>
      </c>
      <c r="K645" s="41">
        <f>($E645*'Exposure Inputs'!$C$53*'Exposure Inputs'!$E$49*'Exposure Inputs'!$E$50*'Exposure Inputs'!$C$54*'Exposure Inputs'!$C$55)/'Exposure Inputs'!$E$48</f>
        <v>8.8430443200000007E-9</v>
      </c>
      <c r="L645" s="41">
        <f>'Exposure Inputs'!$E$64/$K645</f>
        <v>1424848676.9995062</v>
      </c>
    </row>
    <row r="646" spans="1:12" s="35" customFormat="1">
      <c r="A646" s="47">
        <f>'Refined Drinking Water Calcs'!A646</f>
        <v>2023</v>
      </c>
      <c r="B646" s="48" t="str">
        <f>'Refined Drinking Water Calcs'!B646</f>
        <v>110007681758</v>
      </c>
      <c r="C646" s="48" t="str">
        <f>'Refined Drinking Water Calcs'!C646</f>
        <v>FREUDENBERG NOK GNRL PRTNRSHP</v>
      </c>
      <c r="D646" s="48" t="str">
        <f>'Refined Drinking Water Calcs'!D646</f>
        <v>Waste Handling, Disposal and Treatment (Remediation)</v>
      </c>
      <c r="E646" s="48">
        <f>'Refined Drinking Water Calcs'!G646</f>
        <v>5.8949850000000002E-3</v>
      </c>
      <c r="F646" s="48">
        <f>'Refined Drinking Water Calcs'!F646</f>
        <v>4.5329419999999999E-3</v>
      </c>
      <c r="G646" s="41">
        <f>($E646*'Exposure Inputs'!$C$53*'Exposure Inputs'!$C$49*'Exposure Inputs'!$C$50*'Exposure Inputs'!$C$54*'Exposure Inputs'!$C$55)/'Exposure Inputs'!$C$48</f>
        <v>2.4484820197500005E-8</v>
      </c>
      <c r="H646" s="41">
        <f>'Exposure Inputs'!$E$64/$G646</f>
        <v>514604554.91874546</v>
      </c>
      <c r="I646" s="41">
        <f>($E646*'Exposure Inputs'!$C$53*'Exposure Inputs'!$D$49*'Exposure Inputs'!$D$50*'Exposure Inputs'!$C$54*'Exposure Inputs'!$C$55)/'Exposure Inputs'!$D$48</f>
        <v>1.8746052300000006E-8</v>
      </c>
      <c r="J646" s="41">
        <f>'Exposure Inputs'!$E$64/$I646</f>
        <v>672141515.36321044</v>
      </c>
      <c r="K646" s="41">
        <f>($E646*'Exposure Inputs'!$C$53*'Exposure Inputs'!$E$49*'Exposure Inputs'!$E$50*'Exposure Inputs'!$C$54*'Exposure Inputs'!$C$55)/'Exposure Inputs'!$E$48</f>
        <v>1.1371759743396228E-8</v>
      </c>
      <c r="L646" s="41">
        <f>'Exposure Inputs'!$E$64/$K646</f>
        <v>1108007932.3094239</v>
      </c>
    </row>
    <row r="647" spans="1:12" s="35" customFormat="1">
      <c r="A647" s="47">
        <f>'Refined Drinking Water Calcs'!A647</f>
        <v>2023</v>
      </c>
      <c r="B647" s="48" t="str">
        <f>'Refined Drinking Water Calcs'!B647</f>
        <v>110007681758</v>
      </c>
      <c r="C647" s="48" t="str">
        <f>'Refined Drinking Water Calcs'!C647</f>
        <v>FREUDENBERG NOK GNRL PRTNRSHP</v>
      </c>
      <c r="D647" s="48" t="str">
        <f>'Refined Drinking Water Calcs'!D647</f>
        <v>Waste Handling, Disposal and Treatment (Remediation)</v>
      </c>
      <c r="E647" s="48">
        <f>'Refined Drinking Water Calcs'!G647</f>
        <v>3.930668E-3</v>
      </c>
      <c r="F647" s="48">
        <f>'Refined Drinking Water Calcs'!F647</f>
        <v>3.0224829999999999E-3</v>
      </c>
      <c r="G647" s="41">
        <f>($E647*'Exposure Inputs'!$C$53*'Exposure Inputs'!$C$49*'Exposure Inputs'!$C$50*'Exposure Inputs'!$C$54*'Exposure Inputs'!$C$55)/'Exposure Inputs'!$C$48</f>
        <v>1.6326029537999997E-8</v>
      </c>
      <c r="H647" s="41">
        <f>'Exposure Inputs'!$E$64/$G647</f>
        <v>771773686.34992373</v>
      </c>
      <c r="I647" s="41">
        <f>($E647*'Exposure Inputs'!$C$53*'Exposure Inputs'!$D$49*'Exposure Inputs'!$D$50*'Exposure Inputs'!$C$54*'Exposure Inputs'!$C$55)/'Exposure Inputs'!$D$48</f>
        <v>1.2499524240000003E-8</v>
      </c>
      <c r="J647" s="41">
        <f>'Exposure Inputs'!$E$64/$I647</f>
        <v>1008038366.7466688</v>
      </c>
      <c r="K647" s="41">
        <f>($E647*'Exposure Inputs'!$C$53*'Exposure Inputs'!$E$49*'Exposure Inputs'!$E$50*'Exposure Inputs'!$C$54*'Exposure Inputs'!$C$55)/'Exposure Inputs'!$E$48</f>
        <v>7.5824810626415101E-9</v>
      </c>
      <c r="L647" s="41">
        <f>'Exposure Inputs'!$E$64/$K647</f>
        <v>1661725218.422179</v>
      </c>
    </row>
    <row r="648" spans="1:12" s="35" customFormat="1">
      <c r="A648" s="47">
        <f>'Refined Drinking Water Calcs'!A648</f>
        <v>2022</v>
      </c>
      <c r="B648" s="48" t="str">
        <f>'Refined Drinking Water Calcs'!B648</f>
        <v>110070949081</v>
      </c>
      <c r="C648" s="48" t="str">
        <f>'Refined Drinking Water Calcs'!C648</f>
        <v>POTOMAC YARDS LAND BAY F EAST INFRASTRUCTURE</v>
      </c>
      <c r="D648" s="48" t="str">
        <f>'Refined Drinking Water Calcs'!D648</f>
        <v>Waste Handling, Disposal and Treatment (Remediation)</v>
      </c>
      <c r="E648" s="48">
        <f>'Refined Drinking Water Calcs'!G648</f>
        <v>7.5944781890147604E-3</v>
      </c>
      <c r="F648" s="48">
        <f>'Refined Drinking Water Calcs'!F648</f>
        <v>5.4973123445914603E-3</v>
      </c>
      <c r="G648" s="41">
        <f>($E648*'Exposure Inputs'!$C$53*'Exposure Inputs'!$C$49*'Exposure Inputs'!$C$50*'Exposure Inputs'!$C$54*'Exposure Inputs'!$C$55)/'Exposure Inputs'!$C$48</f>
        <v>3.1543665158072809E-8</v>
      </c>
      <c r="H648" s="41">
        <f>'Exposure Inputs'!$E$64/$G648</f>
        <v>399446289.35345346</v>
      </c>
      <c r="I648" s="41">
        <f>($E648*'Exposure Inputs'!$C$53*'Exposure Inputs'!$D$49*'Exposure Inputs'!$D$50*'Exposure Inputs'!$C$54*'Exposure Inputs'!$C$55)/'Exposure Inputs'!$D$48</f>
        <v>2.4150440641066943E-8</v>
      </c>
      <c r="J648" s="41">
        <f>'Exposure Inputs'!$E$64/$I648</f>
        <v>521729610.95269459</v>
      </c>
      <c r="K648" s="41">
        <f>($E648*'Exposure Inputs'!$C$53*'Exposure Inputs'!$E$49*'Exposure Inputs'!$E$50*'Exposure Inputs'!$C$54*'Exposure Inputs'!$C$55)/'Exposure Inputs'!$E$48</f>
        <v>1.4650178302733381E-8</v>
      </c>
      <c r="L648" s="41">
        <f>'Exposure Inputs'!$E$64/$K648</f>
        <v>860057791.76415443</v>
      </c>
    </row>
    <row r="649" spans="1:12" s="35" customFormat="1">
      <c r="A649" s="47">
        <f>'Refined Drinking Water Calcs'!A649</f>
        <v>2020</v>
      </c>
      <c r="B649" s="48" t="str">
        <f>'Refined Drinking Water Calcs'!B649</f>
        <v>110037096674</v>
      </c>
      <c r="C649" s="48" t="str">
        <f>'Refined Drinking Water Calcs'!C649</f>
        <v>HERITAGE AT SILVER SPRING TITLEHOLDER, LLC</v>
      </c>
      <c r="D649" s="48" t="str">
        <f>'Refined Drinking Water Calcs'!D649</f>
        <v>Waste Handling, Disposal and Treatment (Remediation)</v>
      </c>
      <c r="E649" s="48">
        <f>'Refined Drinking Water Calcs'!G649</f>
        <v>8.3645018044036597E-4</v>
      </c>
      <c r="F649" s="48">
        <f>'Refined Drinking Water Calcs'!F649</f>
        <v>6.8036788242675696E-4</v>
      </c>
      <c r="G649" s="41">
        <f>($E649*'Exposure Inputs'!$C$53*'Exposure Inputs'!$C$49*'Exposure Inputs'!$C$50*'Exposure Inputs'!$C$54*'Exposure Inputs'!$C$55)/'Exposure Inputs'!$C$48</f>
        <v>3.4741958244590605E-9</v>
      </c>
      <c r="H649" s="41">
        <f>'Exposure Inputs'!$E$64/$G649</f>
        <v>3626738571.0653906</v>
      </c>
      <c r="I649" s="41">
        <f>($E649*'Exposure Inputs'!$C$53*'Exposure Inputs'!$D$49*'Exposure Inputs'!$D$50*'Exposure Inputs'!$C$54*'Exposure Inputs'!$C$55)/'Exposure Inputs'!$D$48</f>
        <v>2.6599115738003642E-9</v>
      </c>
      <c r="J649" s="41">
        <f>'Exposure Inputs'!$E$64/$I649</f>
        <v>4736999577.018899</v>
      </c>
      <c r="K649" s="41">
        <f>($E649*'Exposure Inputs'!$C$53*'Exposure Inputs'!$E$49*'Exposure Inputs'!$E$50*'Exposure Inputs'!$C$54*'Exposure Inputs'!$C$55)/'Exposure Inputs'!$E$48</f>
        <v>1.6135597443060949E-9</v>
      </c>
      <c r="L649" s="41">
        <f>'Exposure Inputs'!$E$64/$K649</f>
        <v>7808821485.8251686</v>
      </c>
    </row>
    <row r="650" spans="1:12" s="35" customFormat="1">
      <c r="A650" s="47">
        <f>'Refined Drinking Water Calcs'!A650</f>
        <v>2021</v>
      </c>
      <c r="B650" s="48" t="str">
        <f>'Refined Drinking Water Calcs'!B650</f>
        <v>110037096674</v>
      </c>
      <c r="C650" s="48" t="str">
        <f>'Refined Drinking Water Calcs'!C650</f>
        <v>HERITAGE AT SILVER SPRING TITLEHOLDER, LLC</v>
      </c>
      <c r="D650" s="48" t="str">
        <f>'Refined Drinking Water Calcs'!D650</f>
        <v>Waste Handling, Disposal and Treatment (Remediation)</v>
      </c>
      <c r="E650" s="48">
        <f>'Refined Drinking Water Calcs'!G650</f>
        <v>2.1275249999999999E-3</v>
      </c>
      <c r="F650" s="48">
        <f>'Refined Drinking Water Calcs'!F650</f>
        <v>1.7305269999999999E-3</v>
      </c>
      <c r="G650" s="41">
        <f>($E650*'Exposure Inputs'!$C$53*'Exposure Inputs'!$C$49*'Exposure Inputs'!$C$50*'Exposure Inputs'!$C$54*'Exposure Inputs'!$C$55)/'Exposure Inputs'!$C$48</f>
        <v>8.8366750874999996E-9</v>
      </c>
      <c r="H650" s="41">
        <f>'Exposure Inputs'!$E$64/$G650</f>
        <v>1425875668.7595594</v>
      </c>
      <c r="I650" s="41">
        <f>($E650*'Exposure Inputs'!$C$53*'Exposure Inputs'!$D$49*'Exposure Inputs'!$D$50*'Exposure Inputs'!$C$54*'Exposure Inputs'!$C$55)/'Exposure Inputs'!$D$48</f>
        <v>6.7655295000000006E-9</v>
      </c>
      <c r="J650" s="41">
        <f>'Exposure Inputs'!$E$64/$I650</f>
        <v>1862381946.6015186</v>
      </c>
      <c r="K650" s="41">
        <f>($E650*'Exposure Inputs'!$C$53*'Exposure Inputs'!$E$49*'Exposure Inputs'!$E$50*'Exposure Inputs'!$C$54*'Exposure Inputs'!$C$55)/'Exposure Inputs'!$E$48</f>
        <v>4.1041161509433959E-9</v>
      </c>
      <c r="L650" s="41">
        <f>'Exposure Inputs'!$E$64/$K650</f>
        <v>3070088549.2979264</v>
      </c>
    </row>
    <row r="651" spans="1:12" s="35" customFormat="1">
      <c r="A651" s="47">
        <f>'Refined Drinking Water Calcs'!A651</f>
        <v>2019</v>
      </c>
      <c r="B651" s="48" t="str">
        <f>'Refined Drinking Water Calcs'!B651</f>
        <v>110000802622</v>
      </c>
      <c r="C651" s="48" t="str">
        <f>'Refined Drinking Water Calcs'!C651</f>
        <v>HIGGINS DISPOSAL</v>
      </c>
      <c r="D651" s="48" t="str">
        <f>'Refined Drinking Water Calcs'!D651</f>
        <v>Waste Handling, Disposal and Treatment (Remediation)</v>
      </c>
      <c r="E651" s="48">
        <f>'Refined Drinking Water Calcs'!G651</f>
        <v>8.4699864999999999E-2</v>
      </c>
      <c r="F651" s="48">
        <f>'Refined Drinking Water Calcs'!F651</f>
        <v>7.6600002E-2</v>
      </c>
      <c r="G651" s="41">
        <f>($E651*'Exposure Inputs'!$C$53*'Exposure Inputs'!$C$49*'Exposure Inputs'!$C$50*'Exposure Inputs'!$C$54*'Exposure Inputs'!$C$55)/'Exposure Inputs'!$C$48</f>
        <v>3.5180088927749997E-7</v>
      </c>
      <c r="H651" s="41">
        <f>'Exposure Inputs'!$E$64/$G651</f>
        <v>35815713.899634689</v>
      </c>
      <c r="I651" s="41">
        <f>($E651*'Exposure Inputs'!$C$53*'Exposure Inputs'!$D$49*'Exposure Inputs'!$D$50*'Exposure Inputs'!$C$54*'Exposure Inputs'!$C$55)/'Exposure Inputs'!$D$48</f>
        <v>2.6934557070000008E-7</v>
      </c>
      <c r="J651" s="41">
        <f>'Exposure Inputs'!$E$64/$I651</f>
        <v>46780052.730230384</v>
      </c>
      <c r="K651" s="41">
        <f>($E651*'Exposure Inputs'!$C$53*'Exposure Inputs'!$E$49*'Exposure Inputs'!$E$50*'Exposure Inputs'!$C$54*'Exposure Inputs'!$C$55)/'Exposure Inputs'!$E$48</f>
        <v>1.6339083391698113E-7</v>
      </c>
      <c r="L651" s="41">
        <f>'Exposure Inputs'!$E$64/$K651</f>
        <v>77115708.990150928</v>
      </c>
    </row>
    <row r="652" spans="1:12" s="35" customFormat="1">
      <c r="A652" s="47">
        <f>'Refined Drinking Water Calcs'!A652</f>
        <v>2020</v>
      </c>
      <c r="B652" s="48" t="str">
        <f>'Refined Drinking Water Calcs'!B652</f>
        <v>110000802622</v>
      </c>
      <c r="C652" s="48" t="str">
        <f>'Refined Drinking Water Calcs'!C652</f>
        <v>HIGGINS DISPOSAL</v>
      </c>
      <c r="D652" s="48" t="str">
        <f>'Refined Drinking Water Calcs'!D652</f>
        <v>Waste Handling, Disposal and Treatment (Remediation)</v>
      </c>
      <c r="E652" s="48">
        <f>'Refined Drinking Water Calcs'!G652</f>
        <v>9.3558590999999997E-2</v>
      </c>
      <c r="F652" s="48">
        <f>'Refined Drinking Water Calcs'!F652</f>
        <v>8.4611566999999999E-2</v>
      </c>
      <c r="G652" s="41">
        <f>($E652*'Exposure Inputs'!$C$53*'Exposure Inputs'!$C$49*'Exposure Inputs'!$C$50*'Exposure Inputs'!$C$54*'Exposure Inputs'!$C$55)/'Exposure Inputs'!$C$48</f>
        <v>3.8859560771850001E-7</v>
      </c>
      <c r="H652" s="41">
        <f>'Exposure Inputs'!$E$64/$G652</f>
        <v>32424452.952457152</v>
      </c>
      <c r="I652" s="41">
        <f>($E652*'Exposure Inputs'!$C$53*'Exposure Inputs'!$D$49*'Exposure Inputs'!$D$50*'Exposure Inputs'!$C$54*'Exposure Inputs'!$C$55)/'Exposure Inputs'!$D$48</f>
        <v>2.9751631938000002E-7</v>
      </c>
      <c r="J652" s="41">
        <f>'Exposure Inputs'!$E$64/$I652</f>
        <v>42350618.030827291</v>
      </c>
      <c r="K652" s="41">
        <f>($E652*'Exposure Inputs'!$C$53*'Exposure Inputs'!$E$49*'Exposure Inputs'!$E$50*'Exposure Inputs'!$C$54*'Exposure Inputs'!$C$55)/'Exposure Inputs'!$E$48</f>
        <v>1.804798178083019E-7</v>
      </c>
      <c r="L652" s="41">
        <f>'Exposure Inputs'!$E$64/$K652</f>
        <v>69813900.263259307</v>
      </c>
    </row>
    <row r="653" spans="1:12" s="35" customFormat="1">
      <c r="A653" s="47">
        <f>'Refined Drinking Water Calcs'!A653</f>
        <v>2021</v>
      </c>
      <c r="B653" s="48" t="str">
        <f>'Refined Drinking Water Calcs'!B653</f>
        <v>110000802622</v>
      </c>
      <c r="C653" s="48" t="str">
        <f>'Refined Drinking Water Calcs'!C653</f>
        <v>HIGGINS DISPOSAL</v>
      </c>
      <c r="D653" s="48" t="str">
        <f>'Refined Drinking Water Calcs'!D653</f>
        <v>Waste Handling, Disposal and Treatment (Remediation)</v>
      </c>
      <c r="E653" s="48">
        <f>'Refined Drinking Water Calcs'!G653</f>
        <v>9.2345589000000006E-2</v>
      </c>
      <c r="F653" s="48">
        <f>'Refined Drinking Water Calcs'!F653</f>
        <v>8.3514564999999999E-2</v>
      </c>
      <c r="G653" s="41">
        <f>($E653*'Exposure Inputs'!$C$53*'Exposure Inputs'!$C$49*'Exposure Inputs'!$C$50*'Exposure Inputs'!$C$54*'Exposure Inputs'!$C$55)/'Exposure Inputs'!$C$48</f>
        <v>3.8355740391150007E-7</v>
      </c>
      <c r="H653" s="41">
        <f>'Exposure Inputs'!$E$64/$G653</f>
        <v>32850363.130800765</v>
      </c>
      <c r="I653" s="41">
        <f>($E653*'Exposure Inputs'!$C$53*'Exposure Inputs'!$D$49*'Exposure Inputs'!$D$50*'Exposure Inputs'!$C$54*'Exposure Inputs'!$C$55)/'Exposure Inputs'!$D$48</f>
        <v>2.9365897302000007E-7</v>
      </c>
      <c r="J653" s="41">
        <f>'Exposure Inputs'!$E$64/$I653</f>
        <v>42906912.97603175</v>
      </c>
      <c r="K653" s="41">
        <f>($E653*'Exposure Inputs'!$C$53*'Exposure Inputs'!$E$49*'Exposure Inputs'!$E$50*'Exposure Inputs'!$C$54*'Exposure Inputs'!$C$55)/'Exposure Inputs'!$E$48</f>
        <v>1.7813986828981132E-7</v>
      </c>
      <c r="L653" s="41">
        <f>'Exposure Inputs'!$E$64/$K653</f>
        <v>70730938.116005421</v>
      </c>
    </row>
    <row r="654" spans="1:12" s="35" customFormat="1">
      <c r="A654" s="47">
        <f>'Refined Drinking Water Calcs'!A654</f>
        <v>2022</v>
      </c>
      <c r="B654" s="48" t="str">
        <f>'Refined Drinking Water Calcs'!B654</f>
        <v>110000802622</v>
      </c>
      <c r="C654" s="48" t="str">
        <f>'Refined Drinking Water Calcs'!C654</f>
        <v>HIGGINS DISPOSAL</v>
      </c>
      <c r="D654" s="48" t="str">
        <f>'Refined Drinking Water Calcs'!D654</f>
        <v>Waste Handling, Disposal and Treatment (Remediation)</v>
      </c>
      <c r="E654" s="48">
        <f>'Refined Drinking Water Calcs'!G654</f>
        <v>8.6314252999999994E-2</v>
      </c>
      <c r="F654" s="48">
        <f>'Refined Drinking Water Calcs'!F654</f>
        <v>7.8060006000000001E-2</v>
      </c>
      <c r="G654" s="41">
        <f>($E654*'Exposure Inputs'!$C$53*'Exposure Inputs'!$C$49*'Exposure Inputs'!$C$50*'Exposure Inputs'!$C$54*'Exposure Inputs'!$C$55)/'Exposure Inputs'!$C$48</f>
        <v>3.5850624983550001E-7</v>
      </c>
      <c r="H654" s="41">
        <f>'Exposure Inputs'!$E$64/$G654</f>
        <v>35145830.807082132</v>
      </c>
      <c r="I654" s="41">
        <f>($E654*'Exposure Inputs'!$C$53*'Exposure Inputs'!$D$49*'Exposure Inputs'!$D$50*'Exposure Inputs'!$C$54*'Exposure Inputs'!$C$55)/'Exposure Inputs'!$D$48</f>
        <v>2.7447932454000001E-7</v>
      </c>
      <c r="J654" s="41">
        <f>'Exposure Inputs'!$E$64/$I654</f>
        <v>45905096.93623133</v>
      </c>
      <c r="K654" s="41">
        <f>($E654*'Exposure Inputs'!$C$53*'Exposure Inputs'!$E$49*'Exposure Inputs'!$E$50*'Exposure Inputs'!$C$54*'Exposure Inputs'!$C$55)/'Exposure Inputs'!$E$48</f>
        <v>1.6650507974943399E-7</v>
      </c>
      <c r="L654" s="41">
        <f>'Exposure Inputs'!$E$64/$K654</f>
        <v>75673366.956498697</v>
      </c>
    </row>
    <row r="655" spans="1:12" s="35" customFormat="1">
      <c r="A655" s="47">
        <f>'Refined Drinking Water Calcs'!A655</f>
        <v>2023</v>
      </c>
      <c r="B655" s="48" t="str">
        <f>'Refined Drinking Water Calcs'!B655</f>
        <v>110000802622</v>
      </c>
      <c r="C655" s="48" t="str">
        <f>'Refined Drinking Water Calcs'!C655</f>
        <v>HIGGINS DISPOSAL</v>
      </c>
      <c r="D655" s="48" t="str">
        <f>'Refined Drinking Water Calcs'!D655</f>
        <v>Waste Handling, Disposal and Treatment (Remediation)</v>
      </c>
      <c r="E655" s="48">
        <f>'Refined Drinking Water Calcs'!G655</f>
        <v>7.7640796999999998E-2</v>
      </c>
      <c r="F655" s="48">
        <f>'Refined Drinking Water Calcs'!F655</f>
        <v>7.0215994000000004E-2</v>
      </c>
      <c r="G655" s="41">
        <f>($E655*'Exposure Inputs'!$C$53*'Exposure Inputs'!$C$49*'Exposure Inputs'!$C$50*'Exposure Inputs'!$C$54*'Exposure Inputs'!$C$55)/'Exposure Inputs'!$C$48</f>
        <v>3.2248105033949997E-7</v>
      </c>
      <c r="H655" s="41">
        <f>'Exposure Inputs'!$E$64/$G655</f>
        <v>39072063.263050757</v>
      </c>
      <c r="I655" s="41">
        <f>($E655*'Exposure Inputs'!$C$53*'Exposure Inputs'!$D$49*'Exposure Inputs'!$D$50*'Exposure Inputs'!$C$54*'Exposure Inputs'!$C$55)/'Exposure Inputs'!$D$48</f>
        <v>2.4689773445999999E-7</v>
      </c>
      <c r="J655" s="41">
        <f>'Exposure Inputs'!$E$64/$I655</f>
        <v>51033275.082729973</v>
      </c>
      <c r="K655" s="41">
        <f>($E655*'Exposure Inputs'!$C$53*'Exposure Inputs'!$E$49*'Exposure Inputs'!$E$50*'Exposure Inputs'!$C$54*'Exposure Inputs'!$C$55)/'Exposure Inputs'!$E$48</f>
        <v>1.4977349217509432E-7</v>
      </c>
      <c r="L655" s="41">
        <f>'Exposure Inputs'!$E$64/$K655</f>
        <v>84127036.213256165</v>
      </c>
    </row>
    <row r="656" spans="1:12" s="35" customFormat="1">
      <c r="A656" s="47">
        <f>'Refined Drinking Water Calcs'!A656</f>
        <v>2019</v>
      </c>
      <c r="B656" s="48" t="str">
        <f>'Refined Drinking Water Calcs'!B656</f>
        <v>110070220477</v>
      </c>
      <c r="C656" s="48" t="str">
        <f>'Refined Drinking Water Calcs'!C656</f>
        <v>HIGGINS FARM SUPERFUND SITE</v>
      </c>
      <c r="D656" s="48" t="str">
        <f>'Refined Drinking Water Calcs'!D656</f>
        <v>Waste Handling, Disposal and Treatment (Remediation)</v>
      </c>
      <c r="E656" s="48">
        <f>'Refined Drinking Water Calcs'!G656</f>
        <v>1.52316855325363E-2</v>
      </c>
      <c r="F656" s="48">
        <f>'Refined Drinking Water Calcs'!F656</f>
        <v>1.3775076837404801E-2</v>
      </c>
      <c r="G656" s="41">
        <f>($E656*'Exposure Inputs'!$C$53*'Exposure Inputs'!$C$49*'Exposure Inputs'!$C$50*'Exposure Inputs'!$C$54*'Exposure Inputs'!$C$55)/'Exposure Inputs'!$C$48</f>
        <v>6.3264805859389529E-8</v>
      </c>
      <c r="H656" s="41">
        <f>'Exposure Inputs'!$E$64/$G656</f>
        <v>199162865.17980286</v>
      </c>
      <c r="I656" s="41">
        <f>($E656*'Exposure Inputs'!$C$53*'Exposure Inputs'!$D$49*'Exposure Inputs'!$D$50*'Exposure Inputs'!$C$54*'Exposure Inputs'!$C$55)/'Exposure Inputs'!$D$48</f>
        <v>4.843675999346544E-8</v>
      </c>
      <c r="J656" s="41">
        <f>'Exposure Inputs'!$E$64/$I656</f>
        <v>260133006.4541859</v>
      </c>
      <c r="K656" s="41">
        <f>($E656*'Exposure Inputs'!$C$53*'Exposure Inputs'!$E$49*'Exposure Inputs'!$E$50*'Exposure Inputs'!$C$54*'Exposure Inputs'!$C$55)/'Exposure Inputs'!$E$48</f>
        <v>2.9382783563141725E-8</v>
      </c>
      <c r="L656" s="41">
        <f>'Exposure Inputs'!$E$64/$K656</f>
        <v>428822544.09026307</v>
      </c>
    </row>
    <row r="657" spans="1:12" s="35" customFormat="1">
      <c r="A657" s="47">
        <f>'Refined Drinking Water Calcs'!A657</f>
        <v>2020</v>
      </c>
      <c r="B657" s="48" t="str">
        <f>'Refined Drinking Water Calcs'!B657</f>
        <v>110070220477</v>
      </c>
      <c r="C657" s="48" t="str">
        <f>'Refined Drinking Water Calcs'!C657</f>
        <v>HIGGINS FARM SUPERFUND SITE</v>
      </c>
      <c r="D657" s="48" t="str">
        <f>'Refined Drinking Water Calcs'!D657</f>
        <v>Waste Handling, Disposal and Treatment (Remediation)</v>
      </c>
      <c r="E657" s="48">
        <f>'Refined Drinking Water Calcs'!G657</f>
        <v>6.5399270000000001E-3</v>
      </c>
      <c r="F657" s="48">
        <f>'Refined Drinking Water Calcs'!F657</f>
        <v>5.9145129999999997E-3</v>
      </c>
      <c r="G657" s="41">
        <f>($E657*'Exposure Inputs'!$C$53*'Exposure Inputs'!$C$49*'Exposure Inputs'!$C$50*'Exposure Inputs'!$C$54*'Exposure Inputs'!$C$55)/'Exposure Inputs'!$C$48</f>
        <v>2.7163586794499998E-8</v>
      </c>
      <c r="H657" s="41">
        <f>'Exposure Inputs'!$E$64/$G657</f>
        <v>463856268.14759272</v>
      </c>
      <c r="I657" s="41">
        <f>($E657*'Exposure Inputs'!$C$53*'Exposure Inputs'!$D$49*'Exposure Inputs'!$D$50*'Exposure Inputs'!$C$54*'Exposure Inputs'!$C$55)/'Exposure Inputs'!$D$48</f>
        <v>2.079696786E-8</v>
      </c>
      <c r="J657" s="41">
        <f>'Exposure Inputs'!$E$64/$I657</f>
        <v>605857550.23617172</v>
      </c>
      <c r="K657" s="41">
        <f>($E657*'Exposure Inputs'!$C$53*'Exposure Inputs'!$E$49*'Exposure Inputs'!$E$50*'Exposure Inputs'!$C$54*'Exposure Inputs'!$C$55)/'Exposure Inputs'!$E$48</f>
        <v>1.261588936754717E-8</v>
      </c>
      <c r="L657" s="41">
        <f>'Exposure Inputs'!$E$64/$K657</f>
        <v>998740527.35528553</v>
      </c>
    </row>
    <row r="658" spans="1:12" s="35" customFormat="1">
      <c r="A658" s="47">
        <f>'Refined Drinking Water Calcs'!A658</f>
        <v>2021</v>
      </c>
      <c r="B658" s="48" t="str">
        <f>'Refined Drinking Water Calcs'!B658</f>
        <v>110070220477</v>
      </c>
      <c r="C658" s="48" t="str">
        <f>'Refined Drinking Water Calcs'!C658</f>
        <v>HIGGINS FARM SUPERFUND SITE</v>
      </c>
      <c r="D658" s="48" t="str">
        <f>'Refined Drinking Water Calcs'!D658</f>
        <v>Waste Handling, Disposal and Treatment (Remediation)</v>
      </c>
      <c r="E658" s="48">
        <f>'Refined Drinking Water Calcs'!G658</f>
        <v>4.2672144000000002E-2</v>
      </c>
      <c r="F658" s="48">
        <f>'Refined Drinking Water Calcs'!F658</f>
        <v>3.8591399999999998E-2</v>
      </c>
      <c r="G658" s="41">
        <f>($E658*'Exposure Inputs'!$C$53*'Exposure Inputs'!$C$49*'Exposure Inputs'!$C$50*'Exposure Inputs'!$C$54*'Exposure Inputs'!$C$55)/'Exposure Inputs'!$C$48</f>
        <v>1.7723875010399999E-7</v>
      </c>
      <c r="H658" s="41">
        <f>'Exposure Inputs'!$E$64/$G658</f>
        <v>71090548.723722011</v>
      </c>
      <c r="I658" s="41">
        <f>($E658*'Exposure Inputs'!$C$53*'Exposure Inputs'!$D$49*'Exposure Inputs'!$D$50*'Exposure Inputs'!$C$54*'Exposure Inputs'!$C$55)/'Exposure Inputs'!$D$48</f>
        <v>1.3569741792000002E-7</v>
      </c>
      <c r="J658" s="41">
        <f>'Exposure Inputs'!$E$64/$I658</f>
        <v>92853645.950936884</v>
      </c>
      <c r="K658" s="41">
        <f>($E658*'Exposure Inputs'!$C$53*'Exposure Inputs'!$E$49*'Exposure Inputs'!$E$50*'Exposure Inputs'!$C$54*'Exposure Inputs'!$C$55)/'Exposure Inputs'!$E$48</f>
        <v>8.2316981180377366E-8</v>
      </c>
      <c r="L658" s="41">
        <f>'Exposure Inputs'!$E$64/$K658</f>
        <v>153066837.72076392</v>
      </c>
    </row>
    <row r="659" spans="1:12" s="35" customFormat="1">
      <c r="A659" s="47">
        <f>'Refined Drinking Water Calcs'!A659</f>
        <v>2022</v>
      </c>
      <c r="B659" s="48" t="str">
        <f>'Refined Drinking Water Calcs'!B659</f>
        <v>110070220477</v>
      </c>
      <c r="C659" s="48" t="str">
        <f>'Refined Drinking Water Calcs'!C659</f>
        <v>HIGGINS FARM SUPERFUND SITE</v>
      </c>
      <c r="D659" s="48" t="str">
        <f>'Refined Drinking Water Calcs'!D659</f>
        <v>Waste Handling, Disposal and Treatment (Remediation)</v>
      </c>
      <c r="E659" s="48">
        <f>'Refined Drinking Water Calcs'!G659</f>
        <v>1.5848567000000001E-2</v>
      </c>
      <c r="F659" s="48">
        <f>'Refined Drinking Water Calcs'!F659</f>
        <v>1.43329661130053E-2</v>
      </c>
      <c r="G659" s="41">
        <f>($E659*'Exposure Inputs'!$C$53*'Exposure Inputs'!$C$49*'Exposure Inputs'!$C$50*'Exposure Inputs'!$C$54*'Exposure Inputs'!$C$55)/'Exposure Inputs'!$C$48</f>
        <v>6.5827023034499998E-8</v>
      </c>
      <c r="H659" s="41">
        <f>'Exposure Inputs'!$E$64/$G659</f>
        <v>191410752.28931937</v>
      </c>
      <c r="I659" s="41">
        <f>($E659*'Exposure Inputs'!$C$53*'Exposure Inputs'!$D$49*'Exposure Inputs'!$D$50*'Exposure Inputs'!$C$54*'Exposure Inputs'!$C$55)/'Exposure Inputs'!$D$48</f>
        <v>5.039844306E-8</v>
      </c>
      <c r="J659" s="41">
        <f>'Exposure Inputs'!$E$64/$I659</f>
        <v>250007723.15524781</v>
      </c>
      <c r="K659" s="41">
        <f>($E659*'Exposure Inputs'!$C$53*'Exposure Inputs'!$E$49*'Exposure Inputs'!$E$50*'Exposure Inputs'!$C$54*'Exposure Inputs'!$C$55)/'Exposure Inputs'!$E$48</f>
        <v>3.0572782831698112E-8</v>
      </c>
      <c r="L659" s="41">
        <f>'Exposure Inputs'!$E$64/$K659</f>
        <v>412131276.02294075</v>
      </c>
    </row>
    <row r="660" spans="1:12" s="35" customFormat="1">
      <c r="A660" s="47">
        <f>'Refined Drinking Water Calcs'!A660</f>
        <v>2023</v>
      </c>
      <c r="B660" s="48" t="str">
        <f>'Refined Drinking Water Calcs'!B660</f>
        <v>110070220477</v>
      </c>
      <c r="C660" s="48" t="str">
        <f>'Refined Drinking Water Calcs'!C660</f>
        <v>HIGGINS FARM SUPERFUND SITE</v>
      </c>
      <c r="D660" s="48" t="str">
        <f>'Refined Drinking Water Calcs'!D660</f>
        <v>Waste Handling, Disposal and Treatment (Remediation)</v>
      </c>
      <c r="E660" s="48">
        <f>'Refined Drinking Water Calcs'!G660</f>
        <v>5.8043266000000003E-2</v>
      </c>
      <c r="F660" s="48">
        <f>'Refined Drinking Water Calcs'!F660</f>
        <v>5.2492578566147599E-2</v>
      </c>
      <c r="G660" s="41">
        <f>($E660*'Exposure Inputs'!$C$53*'Exposure Inputs'!$C$49*'Exposure Inputs'!$C$50*'Exposure Inputs'!$C$54*'Exposure Inputs'!$C$55)/'Exposure Inputs'!$C$48</f>
        <v>2.4108270533100005E-7</v>
      </c>
      <c r="H660" s="41">
        <f>'Exposure Inputs'!$E$64/$G660</f>
        <v>52264221.868178144</v>
      </c>
      <c r="I660" s="41">
        <f>($E660*'Exposure Inputs'!$C$53*'Exposure Inputs'!$D$49*'Exposure Inputs'!$D$50*'Exposure Inputs'!$C$54*'Exposure Inputs'!$C$55)/'Exposure Inputs'!$D$48</f>
        <v>1.8457758588000003E-7</v>
      </c>
      <c r="J660" s="41">
        <f>'Exposure Inputs'!$E$64/$I660</f>
        <v>68263976.581596836</v>
      </c>
      <c r="K660" s="41">
        <f>($E660*'Exposure Inputs'!$C$53*'Exposure Inputs'!$E$49*'Exposure Inputs'!$E$50*'Exposure Inputs'!$C$54*'Exposure Inputs'!$C$55)/'Exposure Inputs'!$E$48</f>
        <v>1.119687455818868E-7</v>
      </c>
      <c r="L660" s="41">
        <f>'Exposure Inputs'!$E$64/$K660</f>
        <v>112531402.70992108</v>
      </c>
    </row>
    <row r="661" spans="1:12" s="35" customFormat="1">
      <c r="A661" s="47">
        <f>'Refined Drinking Water Calcs'!A661</f>
        <v>2019</v>
      </c>
      <c r="B661" s="48" t="str">
        <f>'Refined Drinking Water Calcs'!B661</f>
        <v>110024468128</v>
      </c>
      <c r="C661" s="48" t="str">
        <f>'Refined Drinking Water Calcs'!C661</f>
        <v>HVEC/BELLOFRAM</v>
      </c>
      <c r="D661" s="48" t="str">
        <f>'Refined Drinking Water Calcs'!D661</f>
        <v>Waste Handling, Disposal and Treatment (Remediation)</v>
      </c>
      <c r="E661" s="48">
        <f>'Refined Drinking Water Calcs'!G661</f>
        <v>0.482138805629863</v>
      </c>
      <c r="F661" s="48">
        <f>'Refined Drinking Water Calcs'!F661</f>
        <v>0.482138805629863</v>
      </c>
      <c r="G661" s="41">
        <f>($E661*'Exposure Inputs'!$C$53*'Exposure Inputs'!$C$49*'Exposure Inputs'!$C$50*'Exposure Inputs'!$C$54*'Exposure Inputs'!$C$55)/'Exposure Inputs'!$C$48</f>
        <v>2.0025635291836362E-6</v>
      </c>
      <c r="H661" s="41">
        <f>'Exposure Inputs'!$E$64/$G661</f>
        <v>6291935.2202207083</v>
      </c>
      <c r="I661" s="41">
        <f>($E661*'Exposure Inputs'!$C$53*'Exposure Inputs'!$D$49*'Exposure Inputs'!$D$50*'Exposure Inputs'!$C$54*'Exposure Inputs'!$C$55)/'Exposure Inputs'!$D$48</f>
        <v>1.5332014019029645E-6</v>
      </c>
      <c r="J661" s="41">
        <f>'Exposure Inputs'!$E$64/$I661</f>
        <v>8218098.4079203485</v>
      </c>
      <c r="K661" s="41">
        <f>($E661*'Exposure Inputs'!$C$53*'Exposure Inputs'!$E$49*'Exposure Inputs'!$E$50*'Exposure Inputs'!$C$54*'Exposure Inputs'!$C$55)/'Exposure Inputs'!$E$48</f>
        <v>9.3007304693579623E-7</v>
      </c>
      <c r="L661" s="41">
        <f>'Exposure Inputs'!$E$64/$K661</f>
        <v>13547323.021037711</v>
      </c>
    </row>
    <row r="662" spans="1:12" s="35" customFormat="1">
      <c r="A662" s="47">
        <f>'Refined Drinking Water Calcs'!A662</f>
        <v>2020</v>
      </c>
      <c r="B662" s="48" t="str">
        <f>'Refined Drinking Water Calcs'!B662</f>
        <v>110024468128</v>
      </c>
      <c r="C662" s="48" t="str">
        <f>'Refined Drinking Water Calcs'!C662</f>
        <v>HVEC/BELLOFRAM</v>
      </c>
      <c r="D662" s="48" t="str">
        <f>'Refined Drinking Water Calcs'!D662</f>
        <v>Waste Handling, Disposal and Treatment (Remediation)</v>
      </c>
      <c r="E662" s="48">
        <f>'Refined Drinking Water Calcs'!G662</f>
        <v>0.55743279762393505</v>
      </c>
      <c r="F662" s="48">
        <f>'Refined Drinking Water Calcs'!F662</f>
        <v>0.55743279762393505</v>
      </c>
      <c r="G662" s="41">
        <f>($E662*'Exposure Inputs'!$C$53*'Exposure Inputs'!$C$49*'Exposure Inputs'!$C$50*'Exposure Inputs'!$C$54*'Exposure Inputs'!$C$55)/'Exposure Inputs'!$C$48</f>
        <v>2.3152971249310144E-6</v>
      </c>
      <c r="H662" s="41">
        <f>'Exposure Inputs'!$E$64/$G662</f>
        <v>5442066.1021532705</v>
      </c>
      <c r="I662" s="41">
        <f>($E662*'Exposure Inputs'!$C$53*'Exposure Inputs'!$D$49*'Exposure Inputs'!$D$50*'Exposure Inputs'!$C$54*'Exposure Inputs'!$C$55)/'Exposure Inputs'!$D$48</f>
        <v>1.7726362964441137E-6</v>
      </c>
      <c r="J662" s="41">
        <f>'Exposure Inputs'!$E$64/$I662</f>
        <v>7108057.0928596249</v>
      </c>
      <c r="K662" s="41">
        <f>($E662*'Exposure Inputs'!$C$53*'Exposure Inputs'!$E$49*'Exposure Inputs'!$E$50*'Exposure Inputs'!$C$54*'Exposure Inputs'!$C$55)/'Exposure Inputs'!$E$48</f>
        <v>1.0753194194164365E-6</v>
      </c>
      <c r="L662" s="41">
        <f>'Exposure Inputs'!$E$64/$K662</f>
        <v>11717448.576198759</v>
      </c>
    </row>
    <row r="663" spans="1:12" s="35" customFormat="1">
      <c r="A663" s="47">
        <f>'Refined Drinking Water Calcs'!A663</f>
        <v>2021</v>
      </c>
      <c r="B663" s="48" t="str">
        <f>'Refined Drinking Water Calcs'!B663</f>
        <v>110024468128</v>
      </c>
      <c r="C663" s="48" t="str">
        <f>'Refined Drinking Water Calcs'!C663</f>
        <v>HVEC/BELLOFRAM</v>
      </c>
      <c r="D663" s="48" t="str">
        <f>'Refined Drinking Water Calcs'!D663</f>
        <v>Waste Handling, Disposal and Treatment (Remediation)</v>
      </c>
      <c r="E663" s="48">
        <f>'Refined Drinking Water Calcs'!G663</f>
        <v>0.64485000811620596</v>
      </c>
      <c r="F663" s="48">
        <f>'Refined Drinking Water Calcs'!F663</f>
        <v>0.64485000811620596</v>
      </c>
      <c r="G663" s="41">
        <f>($E663*'Exposure Inputs'!$C$53*'Exposure Inputs'!$C$49*'Exposure Inputs'!$C$50*'Exposure Inputs'!$C$54*'Exposure Inputs'!$C$55)/'Exposure Inputs'!$C$48</f>
        <v>2.6783845087106613E-6</v>
      </c>
      <c r="H663" s="41">
        <f>'Exposure Inputs'!$E$64/$G663</f>
        <v>4704328.2840914698</v>
      </c>
      <c r="I663" s="41">
        <f>($E663*'Exposure Inputs'!$C$53*'Exposure Inputs'!$D$49*'Exposure Inputs'!$D$50*'Exposure Inputs'!$C$54*'Exposure Inputs'!$C$55)/'Exposure Inputs'!$D$48</f>
        <v>2.0506230258095351E-6</v>
      </c>
      <c r="J663" s="41">
        <f>'Exposure Inputs'!$E$64/$I663</f>
        <v>6144474.0654006032</v>
      </c>
      <c r="K663" s="41">
        <f>($E663*'Exposure Inputs'!$C$53*'Exposure Inputs'!$E$49*'Exposure Inputs'!$E$50*'Exposure Inputs'!$C$54*'Exposure Inputs'!$C$55)/'Exposure Inputs'!$E$48</f>
        <v>1.2439521666000172E-6</v>
      </c>
      <c r="L663" s="41">
        <f>'Exposure Inputs'!$E$64/$K663</f>
        <v>10129006.836684443</v>
      </c>
    </row>
    <row r="664" spans="1:12" s="35" customFormat="1">
      <c r="A664" s="47">
        <f>'Refined Drinking Water Calcs'!A664</f>
        <v>2022</v>
      </c>
      <c r="B664" s="48" t="str">
        <f>'Refined Drinking Water Calcs'!B664</f>
        <v>110024468128</v>
      </c>
      <c r="C664" s="48" t="str">
        <f>'Refined Drinking Water Calcs'!C664</f>
        <v>HVEC/BELLOFRAM</v>
      </c>
      <c r="D664" s="48" t="str">
        <f>'Refined Drinking Water Calcs'!D664</f>
        <v>Waste Handling, Disposal and Treatment (Remediation)</v>
      </c>
      <c r="E664" s="48">
        <f>'Refined Drinking Water Calcs'!G664</f>
        <v>0.63855608705413902</v>
      </c>
      <c r="F664" s="48">
        <f>'Refined Drinking Water Calcs'!F664</f>
        <v>0.63855608705413902</v>
      </c>
      <c r="G664" s="41">
        <f>($E664*'Exposure Inputs'!$C$53*'Exposure Inputs'!$C$49*'Exposure Inputs'!$C$50*'Exposure Inputs'!$C$54*'Exposure Inputs'!$C$55)/'Exposure Inputs'!$C$48</f>
        <v>2.6522427075793665E-6</v>
      </c>
      <c r="H664" s="41">
        <f>'Exposure Inputs'!$E$64/$G664</f>
        <v>4750696.4441801384</v>
      </c>
      <c r="I664" s="41">
        <f>($E664*'Exposure Inputs'!$C$53*'Exposure Inputs'!$D$49*'Exposure Inputs'!$D$50*'Exposure Inputs'!$C$54*'Exposure Inputs'!$C$55)/'Exposure Inputs'!$D$48</f>
        <v>2.0306083568321623E-6</v>
      </c>
      <c r="J664" s="41">
        <f>'Exposure Inputs'!$E$64/$I664</f>
        <v>6205037.0065730205</v>
      </c>
      <c r="K664" s="41">
        <f>($E664*'Exposure Inputs'!$C$53*'Exposure Inputs'!$E$49*'Exposure Inputs'!$E$50*'Exposure Inputs'!$C$54*'Exposure Inputs'!$C$55)/'Exposure Inputs'!$E$48</f>
        <v>1.2318108366116071E-6</v>
      </c>
      <c r="L664" s="41">
        <f>'Exposure Inputs'!$E$64/$K664</f>
        <v>10228843.281375362</v>
      </c>
    </row>
    <row r="665" spans="1:12" s="35" customFormat="1">
      <c r="A665" s="47">
        <f>'Refined Drinking Water Calcs'!A665</f>
        <v>2023</v>
      </c>
      <c r="B665" s="48" t="str">
        <f>'Refined Drinking Water Calcs'!B665</f>
        <v>110024468128</v>
      </c>
      <c r="C665" s="48" t="str">
        <f>'Refined Drinking Water Calcs'!C665</f>
        <v>HVEC/BELLOFRAM</v>
      </c>
      <c r="D665" s="48" t="str">
        <f>'Refined Drinking Water Calcs'!D665</f>
        <v>Waste Handling, Disposal and Treatment (Remediation)</v>
      </c>
      <c r="E665" s="48">
        <f>'Refined Drinking Water Calcs'!G665</f>
        <v>0.73009401828287401</v>
      </c>
      <c r="F665" s="48">
        <f>'Refined Drinking Water Calcs'!F665</f>
        <v>0.73009401828287401</v>
      </c>
      <c r="G665" s="41">
        <f>($E665*'Exposure Inputs'!$C$53*'Exposure Inputs'!$C$49*'Exposure Inputs'!$C$50*'Exposure Inputs'!$C$54*'Exposure Inputs'!$C$55)/'Exposure Inputs'!$C$48</f>
        <v>3.0324455049379173E-6</v>
      </c>
      <c r="H665" s="41">
        <f>'Exposure Inputs'!$E$64/$G665</f>
        <v>4155062.3018559264</v>
      </c>
      <c r="I665" s="41">
        <f>($E665*'Exposure Inputs'!$C$53*'Exposure Inputs'!$D$49*'Exposure Inputs'!$D$50*'Exposure Inputs'!$C$54*'Exposure Inputs'!$C$55)/'Exposure Inputs'!$D$48</f>
        <v>2.3216989781395398E-6</v>
      </c>
      <c r="J665" s="41">
        <f>'Exposure Inputs'!$E$64/$I665</f>
        <v>5427060.1480372921</v>
      </c>
      <c r="K665" s="41">
        <f>($E665*'Exposure Inputs'!$C$53*'Exposure Inputs'!$E$49*'Exposure Inputs'!$E$50*'Exposure Inputs'!$C$54*'Exposure Inputs'!$C$55)/'Exposure Inputs'!$E$48</f>
        <v>1.4083926873441706E-6</v>
      </c>
      <c r="L665" s="41">
        <f>'Exposure Inputs'!$E$64/$K665</f>
        <v>8946368.5186835416</v>
      </c>
    </row>
    <row r="666" spans="1:12" s="35" customFormat="1">
      <c r="A666" s="47">
        <f>'Refined Drinking Water Calcs'!A666</f>
        <v>2020</v>
      </c>
      <c r="B666" s="48" t="str">
        <f>'Refined Drinking Water Calcs'!B666</f>
        <v>110070884091</v>
      </c>
      <c r="C666" s="48" t="str">
        <f>'Refined Drinking Water Calcs'!C666</f>
        <v>POTOMAC YARDS LANDBAY H/I</v>
      </c>
      <c r="D666" s="48" t="str">
        <f>'Refined Drinking Water Calcs'!D666</f>
        <v>Waste Handling, Disposal and Treatment (Remediation)</v>
      </c>
      <c r="E666" s="48">
        <f>'Refined Drinking Water Calcs'!G666</f>
        <v>4.9205785658875303E-2</v>
      </c>
      <c r="F666" s="48">
        <f>'Refined Drinking Water Calcs'!F666</f>
        <v>3.4718590565362001E-2</v>
      </c>
      <c r="G666" s="41">
        <f>($E666*'Exposure Inputs'!$C$53*'Exposure Inputs'!$C$49*'Exposure Inputs'!$C$50*'Exposure Inputs'!$C$54*'Exposure Inputs'!$C$55)/'Exposure Inputs'!$C$48</f>
        <v>2.0437623073413856E-7</v>
      </c>
      <c r="H666" s="41">
        <f>'Exposure Inputs'!$E$64/$G666</f>
        <v>61651004.888091043</v>
      </c>
      <c r="I666" s="41">
        <f>($E666*'Exposure Inputs'!$C$53*'Exposure Inputs'!$D$49*'Exposure Inputs'!$D$50*'Exposure Inputs'!$C$54*'Exposure Inputs'!$C$55)/'Exposure Inputs'!$D$48</f>
        <v>1.564743983952235E-7</v>
      </c>
      <c r="J666" s="41">
        <f>'Exposure Inputs'!$E$64/$I666</f>
        <v>80524354.969398141</v>
      </c>
      <c r="K666" s="41">
        <f>($E666*'Exposure Inputs'!$C$53*'Exposure Inputs'!$E$49*'Exposure Inputs'!$E$50*'Exposure Inputs'!$C$54*'Exposure Inputs'!$C$55)/'Exposure Inputs'!$E$48</f>
        <v>9.4920745769120972E-8</v>
      </c>
      <c r="L666" s="41">
        <f>'Exposure Inputs'!$E$64/$K666</f>
        <v>132742319.899671</v>
      </c>
    </row>
    <row r="667" spans="1:12" s="35" customFormat="1">
      <c r="A667" s="47">
        <f>'Refined Drinking Water Calcs'!A667</f>
        <v>2021</v>
      </c>
      <c r="B667" s="48" t="str">
        <f>'Refined Drinking Water Calcs'!B667</f>
        <v>110070884091</v>
      </c>
      <c r="C667" s="48" t="str">
        <f>'Refined Drinking Water Calcs'!C667</f>
        <v>POTOMAC YARDS LANDBAY H/I</v>
      </c>
      <c r="D667" s="48" t="str">
        <f>'Refined Drinking Water Calcs'!D667</f>
        <v>Waste Handling, Disposal and Treatment (Remediation)</v>
      </c>
      <c r="E667" s="48">
        <f>'Refined Drinking Water Calcs'!G667</f>
        <v>2.4855747806796401E-2</v>
      </c>
      <c r="F667" s="48">
        <f>'Refined Drinking Water Calcs'!F667</f>
        <v>1.7537704555366799E-2</v>
      </c>
      <c r="G667" s="41">
        <f>($E667*'Exposure Inputs'!$C$53*'Exposure Inputs'!$C$49*'Exposure Inputs'!$C$50*'Exposure Inputs'!$C$54*'Exposure Inputs'!$C$55)/'Exposure Inputs'!$C$48</f>
        <v>1.0323834851552889E-7</v>
      </c>
      <c r="H667" s="41">
        <f>'Exposure Inputs'!$E$64/$G667</f>
        <v>122047671.05611666</v>
      </c>
      <c r="I667" s="41">
        <f>($E667*'Exposure Inputs'!$C$53*'Exposure Inputs'!$D$49*'Exposure Inputs'!$D$50*'Exposure Inputs'!$C$54*'Exposure Inputs'!$C$55)/'Exposure Inputs'!$D$48</f>
        <v>7.9041278025612571E-8</v>
      </c>
      <c r="J667" s="41">
        <f>'Exposure Inputs'!$E$64/$I667</f>
        <v>159410377.90301278</v>
      </c>
      <c r="K667" s="41">
        <f>($E667*'Exposure Inputs'!$C$53*'Exposure Inputs'!$E$49*'Exposure Inputs'!$E$50*'Exposure Inputs'!$C$54*'Exposure Inputs'!$C$55)/'Exposure Inputs'!$E$48</f>
        <v>4.7948144448431405E-8</v>
      </c>
      <c r="L667" s="41">
        <f>'Exposure Inputs'!$E$64/$K667</f>
        <v>262783891.74270123</v>
      </c>
    </row>
    <row r="668" spans="1:12" s="35" customFormat="1">
      <c r="A668" s="47">
        <f>'Refined Drinking Water Calcs'!A668</f>
        <v>2019</v>
      </c>
      <c r="B668" s="48" t="str">
        <f>'Refined Drinking Water Calcs'!B668</f>
        <v>110070544905</v>
      </c>
      <c r="C668" s="48" t="str">
        <f>'Refined Drinking Water Calcs'!C668</f>
        <v>ROCKINGHAM COUNTY LANDFILL</v>
      </c>
      <c r="D668" s="48" t="str">
        <f>'Refined Drinking Water Calcs'!D668</f>
        <v>Waste Handling, Disposal and Treatment (Landfill)</v>
      </c>
      <c r="E668" s="48">
        <f>'Refined Drinking Water Calcs'!G668</f>
        <v>9.3055063283582398E-3</v>
      </c>
      <c r="F668" s="48">
        <f>'Refined Drinking Water Calcs'!F668</f>
        <v>7.1641427595839496E-3</v>
      </c>
      <c r="G668" s="41">
        <f>($E668*'Exposure Inputs'!$C$53*'Exposure Inputs'!$C$49*'Exposure Inputs'!$C$50*'Exposure Inputs'!$C$54*'Exposure Inputs'!$C$55)/'Exposure Inputs'!$C$48</f>
        <v>3.8650420534835946E-8</v>
      </c>
      <c r="H668" s="41">
        <f>'Exposure Inputs'!$E$64/$G668</f>
        <v>325999040.25995046</v>
      </c>
      <c r="I668" s="41">
        <f>($E668*'Exposure Inputs'!$C$53*'Exposure Inputs'!$D$49*'Exposure Inputs'!$D$50*'Exposure Inputs'!$C$54*'Exposure Inputs'!$C$55)/'Exposure Inputs'!$D$48</f>
        <v>2.9591510124179203E-8</v>
      </c>
      <c r="J668" s="41">
        <f>'Exposure Inputs'!$E$64/$I668</f>
        <v>425797803.05651075</v>
      </c>
      <c r="K668" s="41">
        <f>($E668*'Exposure Inputs'!$C$53*'Exposure Inputs'!$E$49*'Exposure Inputs'!$E$50*'Exposure Inputs'!$C$54*'Exposure Inputs'!$C$55)/'Exposure Inputs'!$E$48</f>
        <v>1.7950848434176348E-8</v>
      </c>
      <c r="L668" s="41">
        <f>'Exposure Inputs'!$E$64/$K668</f>
        <v>701916683.55970573</v>
      </c>
    </row>
    <row r="669" spans="1:12" s="35" customFormat="1">
      <c r="A669" s="47">
        <f>'Refined Drinking Water Calcs'!A669</f>
        <v>2020</v>
      </c>
      <c r="B669" s="48" t="str">
        <f>'Refined Drinking Water Calcs'!B669</f>
        <v>110070544905</v>
      </c>
      <c r="C669" s="48" t="str">
        <f>'Refined Drinking Water Calcs'!C669</f>
        <v>ROCKINGHAM COUNTY LANDFILL</v>
      </c>
      <c r="D669" s="48" t="str">
        <f>'Refined Drinking Water Calcs'!D669</f>
        <v>Waste Handling, Disposal and Treatment (Landfill)</v>
      </c>
      <c r="E669" s="48">
        <f>'Refined Drinking Water Calcs'!G669</f>
        <v>6.7226765044701899E-3</v>
      </c>
      <c r="F669" s="48">
        <f>'Refined Drinking Water Calcs'!F669</f>
        <v>5.1756683091765104E-3</v>
      </c>
      <c r="G669" s="41">
        <f>($E669*'Exposure Inputs'!$C$53*'Exposure Inputs'!$C$49*'Exposure Inputs'!$C$50*'Exposure Inputs'!$C$54*'Exposure Inputs'!$C$55)/'Exposure Inputs'!$C$48</f>
        <v>2.7922636861316931E-8</v>
      </c>
      <c r="H669" s="41">
        <f>'Exposure Inputs'!$E$64/$G669</f>
        <v>451246780.97488743</v>
      </c>
      <c r="I669" s="41">
        <f>($E669*'Exposure Inputs'!$C$53*'Exposure Inputs'!$D$49*'Exposure Inputs'!$D$50*'Exposure Inputs'!$C$54*'Exposure Inputs'!$C$55)/'Exposure Inputs'!$D$48</f>
        <v>2.1378111284215206E-8</v>
      </c>
      <c r="J669" s="41">
        <f>'Exposure Inputs'!$E$64/$I669</f>
        <v>589387894.58465242</v>
      </c>
      <c r="K669" s="41">
        <f>($E669*'Exposure Inputs'!$C$53*'Exposure Inputs'!$E$49*'Exposure Inputs'!$E$50*'Exposure Inputs'!$C$54*'Exposure Inputs'!$C$55)/'Exposure Inputs'!$E$48</f>
        <v>1.2968423505981738E-8</v>
      </c>
      <c r="L669" s="41">
        <f>'Exposure Inputs'!$E$64/$K669</f>
        <v>971590725.28655457</v>
      </c>
    </row>
    <row r="670" spans="1:12" s="35" customFormat="1">
      <c r="A670" s="47">
        <f>'Refined Drinking Water Calcs'!A670</f>
        <v>2021</v>
      </c>
      <c r="B670" s="48" t="str">
        <f>'Refined Drinking Water Calcs'!B670</f>
        <v>110070544905</v>
      </c>
      <c r="C670" s="48" t="str">
        <f>'Refined Drinking Water Calcs'!C670</f>
        <v>ROCKINGHAM COUNTY LANDFILL</v>
      </c>
      <c r="D670" s="48" t="str">
        <f>'Refined Drinking Water Calcs'!D670</f>
        <v>Waste Handling, Disposal and Treatment (Landfill)</v>
      </c>
      <c r="E670" s="48">
        <f>'Refined Drinking Water Calcs'!G670</f>
        <v>8.3047492494094204E-3</v>
      </c>
      <c r="F670" s="48">
        <f>'Refined Drinking Water Calcs'!F670</f>
        <v>6.3936777974136902E-3</v>
      </c>
      <c r="G670" s="41">
        <f>($E670*'Exposure Inputs'!$C$53*'Exposure Inputs'!$C$49*'Exposure Inputs'!$C$50*'Exposure Inputs'!$C$54*'Exposure Inputs'!$C$55)/'Exposure Inputs'!$C$48</f>
        <v>3.4493776007422033E-8</v>
      </c>
      <c r="H670" s="41">
        <f>'Exposure Inputs'!$E$64/$G670</f>
        <v>365283290.44894522</v>
      </c>
      <c r="I670" s="41">
        <f>($E670*'Exposure Inputs'!$C$53*'Exposure Inputs'!$D$49*'Exposure Inputs'!$D$50*'Exposure Inputs'!$C$54*'Exposure Inputs'!$C$55)/'Exposure Inputs'!$D$48</f>
        <v>2.6409102613121961E-8</v>
      </c>
      <c r="J670" s="41">
        <f>'Exposure Inputs'!$E$64/$I670</f>
        <v>477108222.28921193</v>
      </c>
      <c r="K670" s="41">
        <f>($E670*'Exposure Inputs'!$C$53*'Exposure Inputs'!$E$49*'Exposure Inputs'!$E$50*'Exposure Inputs'!$C$54*'Exposure Inputs'!$C$55)/'Exposure Inputs'!$E$48</f>
        <v>1.602033138225697E-8</v>
      </c>
      <c r="L670" s="41">
        <f>'Exposure Inputs'!$E$64/$K670</f>
        <v>786500584.74788499</v>
      </c>
    </row>
    <row r="671" spans="1:12" s="35" customFormat="1">
      <c r="A671" s="47">
        <f>'Refined Drinking Water Calcs'!A671</f>
        <v>2019</v>
      </c>
      <c r="B671" s="48" t="str">
        <f>'Refined Drinking Water Calcs'!B671</f>
        <v>110032821409</v>
      </c>
      <c r="C671" s="48" t="str">
        <f>'Refined Drinking Water Calcs'!C671</f>
        <v>MDEQ-HOLLY ROAD SITE GWCU</v>
      </c>
      <c r="D671" s="48" t="str">
        <f>'Refined Drinking Water Calcs'!D671</f>
        <v>Waste Handling, Disposal and Treatment (Remediation)</v>
      </c>
      <c r="E671" s="48">
        <f>'Refined Drinking Water Calcs'!G671</f>
        <v>5.0347164465715299E-2</v>
      </c>
      <c r="F671" s="48">
        <f>'Refined Drinking Water Calcs'!F671</f>
        <v>1.3587310350481699E-2</v>
      </c>
      <c r="G671" s="41">
        <f>($E671*'Exposure Inputs'!$C$53*'Exposure Inputs'!$C$49*'Exposure Inputs'!$C$50*'Exposure Inputs'!$C$54*'Exposure Inputs'!$C$55)/'Exposure Inputs'!$C$48</f>
        <v>2.0911694760834854E-7</v>
      </c>
      <c r="H671" s="41">
        <f>'Exposure Inputs'!$E$64/$G671</f>
        <v>60253366.090625606</v>
      </c>
      <c r="I671" s="41">
        <f>($E671*'Exposure Inputs'!$C$53*'Exposure Inputs'!$D$49*'Exposure Inputs'!$D$50*'Exposure Inputs'!$C$54*'Exposure Inputs'!$C$55)/'Exposure Inputs'!$D$48</f>
        <v>1.6010398300097465E-7</v>
      </c>
      <c r="J671" s="41">
        <f>'Exposure Inputs'!$E$64/$I671</f>
        <v>78698854.106104881</v>
      </c>
      <c r="K671" s="41">
        <f>($E671*'Exposure Inputs'!$C$53*'Exposure Inputs'!$E$49*'Exposure Inputs'!$E$50*'Exposure Inputs'!$C$54*'Exposure Inputs'!$C$55)/'Exposure Inputs'!$E$48</f>
        <v>9.7122530093862862E-8</v>
      </c>
      <c r="L671" s="41">
        <f>'Exposure Inputs'!$E$64/$K671</f>
        <v>129733028.86387829</v>
      </c>
    </row>
    <row r="672" spans="1:12" s="35" customFormat="1">
      <c r="A672" s="47">
        <f>'Refined Drinking Water Calcs'!A672</f>
        <v>2020</v>
      </c>
      <c r="B672" s="48" t="str">
        <f>'Refined Drinking Water Calcs'!B672</f>
        <v>110032821409</v>
      </c>
      <c r="C672" s="48" t="str">
        <f>'Refined Drinking Water Calcs'!C672</f>
        <v>MDEQ-HOLLY ROAD SITE GWCU</v>
      </c>
      <c r="D672" s="48" t="str">
        <f>'Refined Drinking Water Calcs'!D672</f>
        <v>Waste Handling, Disposal and Treatment (Remediation)</v>
      </c>
      <c r="E672" s="48">
        <f>'Refined Drinking Water Calcs'!G672</f>
        <v>5.1088887637333998E-2</v>
      </c>
      <c r="F672" s="48">
        <f>'Refined Drinking Water Calcs'!F672</f>
        <v>1.3787480966520899E-2</v>
      </c>
      <c r="G672" s="41">
        <f>($E672*'Exposure Inputs'!$C$53*'Exposure Inputs'!$C$49*'Exposure Inputs'!$C$50*'Exposure Inputs'!$C$54*'Exposure Inputs'!$C$55)/'Exposure Inputs'!$C$48</f>
        <v>2.1219769480166674E-7</v>
      </c>
      <c r="H672" s="41">
        <f>'Exposure Inputs'!$E$64/$G672</f>
        <v>59378590.383730367</v>
      </c>
      <c r="I672" s="41">
        <f>($E672*'Exposure Inputs'!$C$53*'Exposure Inputs'!$D$49*'Exposure Inputs'!$D$50*'Exposure Inputs'!$C$54*'Exposure Inputs'!$C$55)/'Exposure Inputs'!$D$48</f>
        <v>1.6246266268672212E-7</v>
      </c>
      <c r="J672" s="41">
        <f>'Exposure Inputs'!$E$64/$I672</f>
        <v>77556281.496485546</v>
      </c>
      <c r="K672" s="41">
        <f>($E672*'Exposure Inputs'!$C$53*'Exposure Inputs'!$E$49*'Exposure Inputs'!$E$50*'Exposure Inputs'!$C$54*'Exposure Inputs'!$C$55)/'Exposure Inputs'!$E$48</f>
        <v>9.8553356076245807E-8</v>
      </c>
      <c r="L672" s="41">
        <f>'Exposure Inputs'!$E$64/$K672</f>
        <v>127849527.41996944</v>
      </c>
    </row>
    <row r="673" spans="1:12" s="35" customFormat="1">
      <c r="A673" s="47">
        <f>'Refined Drinking Water Calcs'!A673</f>
        <v>2021</v>
      </c>
      <c r="B673" s="48" t="str">
        <f>'Refined Drinking Water Calcs'!B673</f>
        <v>110032821409</v>
      </c>
      <c r="C673" s="48" t="str">
        <f>'Refined Drinking Water Calcs'!C673</f>
        <v>MDEQ-HOLLY ROAD SITE GWCU</v>
      </c>
      <c r="D673" s="48" t="str">
        <f>'Refined Drinking Water Calcs'!D673</f>
        <v>Waste Handling, Disposal and Treatment (Remediation)</v>
      </c>
      <c r="E673" s="48">
        <f>'Refined Drinking Water Calcs'!G673</f>
        <v>4.7169752000000002E-2</v>
      </c>
      <c r="F673" s="48">
        <f>'Refined Drinking Water Calcs'!F673</f>
        <v>1.27298142903076E-2</v>
      </c>
      <c r="G673" s="41">
        <f>($E673*'Exposure Inputs'!$C$53*'Exposure Inputs'!$C$49*'Exposure Inputs'!$C$50*'Exposure Inputs'!$C$54*'Exposure Inputs'!$C$55)/'Exposure Inputs'!$C$48</f>
        <v>1.9591956493200002E-7</v>
      </c>
      <c r="H673" s="41">
        <f>'Exposure Inputs'!$E$64/$G673</f>
        <v>64312106.881072454</v>
      </c>
      <c r="I673" s="41">
        <f>($E673*'Exposure Inputs'!$C$53*'Exposure Inputs'!$D$49*'Exposure Inputs'!$D$50*'Exposure Inputs'!$C$54*'Exposure Inputs'!$C$55)/'Exposure Inputs'!$D$48</f>
        <v>1.4999981136000001E-7</v>
      </c>
      <c r="J673" s="41">
        <f>'Exposure Inputs'!$E$64/$I673</f>
        <v>84000105.638532847</v>
      </c>
      <c r="K673" s="41">
        <f>($E673*'Exposure Inputs'!$C$53*'Exposure Inputs'!$E$49*'Exposure Inputs'!$E$50*'Exposure Inputs'!$C$54*'Exposure Inputs'!$C$55)/'Exposure Inputs'!$E$48</f>
        <v>9.0993121593962268E-8</v>
      </c>
      <c r="L673" s="41">
        <f>'Exposure Inputs'!$E$64/$K673</f>
        <v>138472005.12830913</v>
      </c>
    </row>
    <row r="674" spans="1:12" s="35" customFormat="1">
      <c r="A674" s="47">
        <f>'Refined Drinking Water Calcs'!A674</f>
        <v>2022</v>
      </c>
      <c r="B674" s="48" t="str">
        <f>'Refined Drinking Water Calcs'!B674</f>
        <v>110032821409</v>
      </c>
      <c r="C674" s="48" t="str">
        <f>'Refined Drinking Water Calcs'!C674</f>
        <v>MDEQ-HOLLY ROAD SITE GWCU</v>
      </c>
      <c r="D674" s="48" t="str">
        <f>'Refined Drinking Water Calcs'!D674</f>
        <v>Waste Handling, Disposal and Treatment (Remediation)</v>
      </c>
      <c r="E674" s="48">
        <f>'Refined Drinking Water Calcs'!G674</f>
        <v>4.238952E-2</v>
      </c>
      <c r="F674" s="48">
        <f>'Refined Drinking Water Calcs'!F674</f>
        <v>1.1439761714342999E-2</v>
      </c>
      <c r="G674" s="41">
        <f>($E674*'Exposure Inputs'!$C$53*'Exposure Inputs'!$C$49*'Exposure Inputs'!$C$50*'Exposure Inputs'!$C$54*'Exposure Inputs'!$C$55)/'Exposure Inputs'!$C$48</f>
        <v>1.7606487132000004E-7</v>
      </c>
      <c r="H674" s="41">
        <f>'Exposure Inputs'!$E$64/$G674</f>
        <v>71564531.331746161</v>
      </c>
      <c r="I674" s="41">
        <f>($E674*'Exposure Inputs'!$C$53*'Exposure Inputs'!$D$49*'Exposure Inputs'!$D$50*'Exposure Inputs'!$C$54*'Exposure Inputs'!$C$55)/'Exposure Inputs'!$D$48</f>
        <v>1.3479867360000002E-7</v>
      </c>
      <c r="J674" s="41">
        <f>'Exposure Inputs'!$E$64/$I674</f>
        <v>93472729.83849299</v>
      </c>
      <c r="K674" s="41">
        <f>($E674*'Exposure Inputs'!$C$53*'Exposure Inputs'!$E$49*'Exposure Inputs'!$E$50*'Exposure Inputs'!$C$54*'Exposure Inputs'!$C$55)/'Exposure Inputs'!$E$48</f>
        <v>8.1771783486792448E-8</v>
      </c>
      <c r="L674" s="41">
        <f>'Exposure Inputs'!$E$64/$K674</f>
        <v>154087381.52366599</v>
      </c>
    </row>
    <row r="675" spans="1:12" s="35" customFormat="1">
      <c r="A675" s="47">
        <f>'Refined Drinking Water Calcs'!A675</f>
        <v>2023</v>
      </c>
      <c r="B675" s="48" t="str">
        <f>'Refined Drinking Water Calcs'!B675</f>
        <v>110032821409</v>
      </c>
      <c r="C675" s="48" t="str">
        <f>'Refined Drinking Water Calcs'!C675</f>
        <v>MDEQ-HOLLY ROAD SITE GWCU</v>
      </c>
      <c r="D675" s="48" t="str">
        <f>'Refined Drinking Water Calcs'!D675</f>
        <v>Waste Handling, Disposal and Treatment (Remediation)</v>
      </c>
      <c r="E675" s="48">
        <f>'Refined Drinking Water Calcs'!G675</f>
        <v>3.7216367687192997E-2</v>
      </c>
      <c r="F675" s="48">
        <f>'Refined Drinking Water Calcs'!F675</f>
        <v>1.00436706465937E-2</v>
      </c>
      <c r="G675" s="41">
        <f>($E675*'Exposure Inputs'!$C$53*'Exposure Inputs'!$C$49*'Exposure Inputs'!$C$50*'Exposure Inputs'!$C$54*'Exposure Inputs'!$C$55)/'Exposure Inputs'!$C$48</f>
        <v>1.5457818318875613E-7</v>
      </c>
      <c r="H675" s="41">
        <f>'Exposure Inputs'!$E$64/$G675</f>
        <v>81512149.645426229</v>
      </c>
      <c r="I675" s="41">
        <f>($E675*'Exposure Inputs'!$C$53*'Exposure Inputs'!$D$49*'Exposure Inputs'!$D$50*'Exposure Inputs'!$C$54*'Exposure Inputs'!$C$55)/'Exposure Inputs'!$D$48</f>
        <v>1.1834804924527374E-7</v>
      </c>
      <c r="J675" s="41">
        <f>'Exposure Inputs'!$E$64/$I675</f>
        <v>106465633.19254021</v>
      </c>
      <c r="K675" s="41">
        <f>($E675*'Exposure Inputs'!$C$53*'Exposure Inputs'!$E$49*'Exposure Inputs'!$E$50*'Exposure Inputs'!$C$54*'Exposure Inputs'!$C$55)/'Exposure Inputs'!$E$48</f>
        <v>7.1792479855445522E-8</v>
      </c>
      <c r="L675" s="41">
        <f>'Exposure Inputs'!$E$64/$K675</f>
        <v>175505847.20530835</v>
      </c>
    </row>
    <row r="676" spans="1:12" s="35" customFormat="1">
      <c r="A676" s="47">
        <f>'Refined Drinking Water Calcs'!A676</f>
        <v>2022</v>
      </c>
      <c r="B676" s="48" t="str">
        <f>'Refined Drinking Water Calcs'!B676</f>
        <v>110070544905</v>
      </c>
      <c r="C676" s="48" t="str">
        <f>'Refined Drinking Water Calcs'!C676</f>
        <v>ROCKINGHAM COUNTY LANDFILL</v>
      </c>
      <c r="D676" s="48" t="str">
        <f>'Refined Drinking Water Calcs'!D676</f>
        <v>Waste Handling, Disposal and Treatment (Landfill)</v>
      </c>
      <c r="E676" s="48">
        <f>'Refined Drinking Water Calcs'!G676</f>
        <v>7.6746734333283696E-3</v>
      </c>
      <c r="F676" s="48">
        <f>'Refined Drinking Water Calcs'!F676</f>
        <v>5.90859370456752E-3</v>
      </c>
      <c r="G676" s="41">
        <f>($E676*'Exposure Inputs'!$C$53*'Exposure Inputs'!$C$49*'Exposure Inputs'!$C$50*'Exposure Inputs'!$C$54*'Exposure Inputs'!$C$55)/'Exposure Inputs'!$C$48</f>
        <v>3.1876756105329384E-8</v>
      </c>
      <c r="H676" s="41">
        <f>'Exposure Inputs'!$E$64/$G676</f>
        <v>395272340.71014655</v>
      </c>
      <c r="I676" s="41">
        <f>($E676*'Exposure Inputs'!$C$53*'Exposure Inputs'!$D$49*'Exposure Inputs'!$D$50*'Exposure Inputs'!$C$54*'Exposure Inputs'!$C$55)/'Exposure Inputs'!$D$48</f>
        <v>2.4405461517984219E-8</v>
      </c>
      <c r="J676" s="41">
        <f>'Exposure Inputs'!$E$64/$I676</f>
        <v>516277882.74829978</v>
      </c>
      <c r="K676" s="41">
        <f>($E676*'Exposure Inputs'!$C$53*'Exposure Inputs'!$E$49*'Exposure Inputs'!$E$50*'Exposure Inputs'!$C$54*'Exposure Inputs'!$C$55)/'Exposure Inputs'!$E$48</f>
        <v>1.4804879468367785E-8</v>
      </c>
      <c r="L676" s="41">
        <f>'Exposure Inputs'!$E$64/$K676</f>
        <v>851070758.59153414</v>
      </c>
    </row>
    <row r="677" spans="1:12" s="35" customFormat="1">
      <c r="A677" s="47">
        <f>'Refined Drinking Water Calcs'!A677</f>
        <v>2023</v>
      </c>
      <c r="B677" s="48" t="str">
        <f>'Refined Drinking Water Calcs'!B677</f>
        <v>110070544905</v>
      </c>
      <c r="C677" s="48" t="str">
        <f>'Refined Drinking Water Calcs'!C677</f>
        <v>ROCKINGHAM COUNTY LANDFILL</v>
      </c>
      <c r="D677" s="48" t="str">
        <f>'Refined Drinking Water Calcs'!D677</f>
        <v>Waste Handling, Disposal and Treatment (Landfill)</v>
      </c>
      <c r="E677" s="48">
        <f>'Refined Drinking Water Calcs'!G677</f>
        <v>3.12816074341797E-3</v>
      </c>
      <c r="F677" s="48">
        <f>'Refined Drinking Water Calcs'!F677</f>
        <v>2.4083149642784101E-3</v>
      </c>
      <c r="G677" s="41">
        <f>($E677*'Exposure Inputs'!$C$53*'Exposure Inputs'!$C$49*'Exposure Inputs'!$C$50*'Exposure Inputs'!$C$54*'Exposure Inputs'!$C$55)/'Exposure Inputs'!$C$48</f>
        <v>1.2992815647786537E-8</v>
      </c>
      <c r="H677" s="41">
        <f>'Exposure Inputs'!$E$64/$G677</f>
        <v>969766703.50483596</v>
      </c>
      <c r="I677" s="41">
        <f>($E677*'Exposure Inputs'!$C$53*'Exposure Inputs'!$D$49*'Exposure Inputs'!$D$50*'Exposure Inputs'!$C$54*'Exposure Inputs'!$C$55)/'Exposure Inputs'!$D$48</f>
        <v>9.9475511640691469E-9</v>
      </c>
      <c r="J677" s="41">
        <f>'Exposure Inputs'!$E$64/$I677</f>
        <v>1266643397.1721179</v>
      </c>
      <c r="K677" s="41">
        <f>($E677*'Exposure Inputs'!$C$53*'Exposure Inputs'!$E$49*'Exposure Inputs'!$E$50*'Exposure Inputs'!$C$54*'Exposure Inputs'!$C$55)/'Exposure Inputs'!$E$48</f>
        <v>6.0343991397557225E-9</v>
      </c>
      <c r="L677" s="41">
        <f>'Exposure Inputs'!$E$64/$K677</f>
        <v>2088028933.4838495</v>
      </c>
    </row>
    <row r="678" spans="1:12" s="35" customFormat="1">
      <c r="A678" s="47">
        <f>'Refined Drinking Water Calcs'!A678</f>
        <v>2021</v>
      </c>
      <c r="B678" s="48" t="str">
        <f>'Refined Drinking Water Calcs'!B678</f>
        <v>110064644782</v>
      </c>
      <c r="C678" s="48" t="str">
        <f>'Refined Drinking Water Calcs'!C678</f>
        <v>NPC SERVICES, INC.- PETRO-PROCESSORS OF LOUISIANA, INC. SITE</v>
      </c>
      <c r="D678" s="48" t="str">
        <f>'Refined Drinking Water Calcs'!D678</f>
        <v>Waste Handling, Disposal and Treatment (Remediation)</v>
      </c>
      <c r="E678" s="48">
        <f>'Refined Drinking Water Calcs'!G678</f>
        <v>1.079151E-3</v>
      </c>
      <c r="F678" s="48">
        <f>'Refined Drinking Water Calcs'!F678</f>
        <v>6.2099167091510797E-4</v>
      </c>
      <c r="G678" s="41">
        <f>($E678*'Exposure Inputs'!$C$53*'Exposure Inputs'!$C$49*'Exposure Inputs'!$C$50*'Exposure Inputs'!$C$54*'Exposure Inputs'!$C$55)/'Exposure Inputs'!$C$48</f>
        <v>4.4822536784999999E-9</v>
      </c>
      <c r="H678" s="41">
        <f>'Exposure Inputs'!$E$64/$G678</f>
        <v>2811085874.152627</v>
      </c>
      <c r="I678" s="41">
        <f>($E678*'Exposure Inputs'!$C$53*'Exposure Inputs'!$D$49*'Exposure Inputs'!$D$50*'Exposure Inputs'!$C$54*'Exposure Inputs'!$C$55)/'Exposure Inputs'!$D$48</f>
        <v>3.4317001800000004E-9</v>
      </c>
      <c r="J678" s="41">
        <f>'Exposure Inputs'!$E$64/$I678</f>
        <v>3671649427.1361427</v>
      </c>
      <c r="K678" s="41">
        <f>($E678*'Exposure Inputs'!$C$53*'Exposure Inputs'!$E$49*'Exposure Inputs'!$E$50*'Exposure Inputs'!$C$54*'Exposure Inputs'!$C$55)/'Exposure Inputs'!$E$48</f>
        <v>2.081743363018868E-9</v>
      </c>
      <c r="L678" s="41">
        <f>'Exposure Inputs'!$E$64/$K678</f>
        <v>6052619272.7848749</v>
      </c>
    </row>
    <row r="679" spans="1:12" s="35" customFormat="1">
      <c r="A679" s="47">
        <f>'Refined Drinking Water Calcs'!A679</f>
        <v>2022</v>
      </c>
      <c r="B679" s="48" t="str">
        <f>'Refined Drinking Water Calcs'!B679</f>
        <v>110064644782</v>
      </c>
      <c r="C679" s="48" t="str">
        <f>'Refined Drinking Water Calcs'!C679</f>
        <v>NPC SERVICES, INC.- PETRO-PROCESSORS OF LOUISIANA, INC. SITE</v>
      </c>
      <c r="D679" s="48" t="str">
        <f>'Refined Drinking Water Calcs'!D679</f>
        <v>Waste Handling, Disposal and Treatment (Remediation)</v>
      </c>
      <c r="E679" s="48">
        <f>'Refined Drinking Water Calcs'!G679</f>
        <v>0.22735191399999999</v>
      </c>
      <c r="F679" s="48">
        <f>'Refined Drinking Water Calcs'!F679</f>
        <v>0.13082849619359599</v>
      </c>
      <c r="G679" s="41">
        <f>($E679*'Exposure Inputs'!$C$53*'Exposure Inputs'!$C$49*'Exposure Inputs'!$C$50*'Exposure Inputs'!$C$54*'Exposure Inputs'!$C$55)/'Exposure Inputs'!$C$48</f>
        <v>9.4430617479899989E-7</v>
      </c>
      <c r="H679" s="41">
        <f>'Exposure Inputs'!$E$64/$G679</f>
        <v>13343129.946896695</v>
      </c>
      <c r="I679" s="41">
        <f>($E679*'Exposure Inputs'!$C$53*'Exposure Inputs'!$D$49*'Exposure Inputs'!$D$50*'Exposure Inputs'!$C$54*'Exposure Inputs'!$C$55)/'Exposure Inputs'!$D$48</f>
        <v>7.2297908652000014E-7</v>
      </c>
      <c r="J679" s="41">
        <f>'Exposure Inputs'!$E$64/$I679</f>
        <v>17427890.010828741</v>
      </c>
      <c r="K679" s="41">
        <f>($E679*'Exposure Inputs'!$C$53*'Exposure Inputs'!$E$49*'Exposure Inputs'!$E$50*'Exposure Inputs'!$C$54*'Exposure Inputs'!$C$55)/'Exposure Inputs'!$E$48</f>
        <v>4.3857471108226414E-7</v>
      </c>
      <c r="L679" s="41">
        <f>'Exposure Inputs'!$E$64/$K679</f>
        <v>28729426.666911941</v>
      </c>
    </row>
    <row r="680" spans="1:12" s="35" customFormat="1">
      <c r="A680" s="47">
        <f>'Refined Drinking Water Calcs'!A680</f>
        <v>2023</v>
      </c>
      <c r="B680" s="48" t="str">
        <f>'Refined Drinking Water Calcs'!B680</f>
        <v>110064644782</v>
      </c>
      <c r="C680" s="48" t="str">
        <f>'Refined Drinking Water Calcs'!C680</f>
        <v>NPC SERVICES, INC.- PETRO-PROCESSORS OF LOUISIANA, INC. SITE</v>
      </c>
      <c r="D680" s="48" t="str">
        <f>'Refined Drinking Water Calcs'!D680</f>
        <v>Waste Handling, Disposal and Treatment (Remediation)</v>
      </c>
      <c r="E680" s="48">
        <f>'Refined Drinking Water Calcs'!G680</f>
        <v>4.2032650000000003E-3</v>
      </c>
      <c r="F680" s="48">
        <f>'Refined Drinking Water Calcs'!F680</f>
        <v>2.4187470000000002E-3</v>
      </c>
      <c r="G680" s="41">
        <f>($E680*'Exposure Inputs'!$C$53*'Exposure Inputs'!$C$49*'Exposure Inputs'!$C$50*'Exposure Inputs'!$C$54*'Exposure Inputs'!$C$55)/'Exposure Inputs'!$C$48</f>
        <v>1.7458261177500003E-8</v>
      </c>
      <c r="H680" s="41">
        <f>'Exposure Inputs'!$E$64/$G680</f>
        <v>721721359.98507845</v>
      </c>
      <c r="I680" s="41">
        <f>($E680*'Exposure Inputs'!$C$53*'Exposure Inputs'!$D$49*'Exposure Inputs'!$D$50*'Exposure Inputs'!$C$54*'Exposure Inputs'!$C$55)/'Exposure Inputs'!$D$48</f>
        <v>1.3366382700000002E-8</v>
      </c>
      <c r="J680" s="41">
        <f>'Exposure Inputs'!$E$64/$I680</f>
        <v>942663417.82956719</v>
      </c>
      <c r="K680" s="41">
        <f>($E680*'Exposure Inputs'!$C$53*'Exposure Inputs'!$E$49*'Exposure Inputs'!$E$50*'Exposure Inputs'!$C$54*'Exposure Inputs'!$C$55)/'Exposure Inputs'!$E$48</f>
        <v>8.1083361056603772E-9</v>
      </c>
      <c r="L680" s="41">
        <f>'Exposure Inputs'!$E$64/$K680</f>
        <v>1553956303.2178724</v>
      </c>
    </row>
    <row r="681" spans="1:12" s="35" customFormat="1">
      <c r="A681" s="47">
        <f>'Refined Drinking Water Calcs'!A681</f>
        <v>2021</v>
      </c>
      <c r="B681" s="48" t="str">
        <f>'Refined Drinking Water Calcs'!B681</f>
        <v>110000329886</v>
      </c>
      <c r="C681" s="48" t="str">
        <f>'Refined Drinking Water Calcs'!C681</f>
        <v>PA TRANSFORMER TECH</v>
      </c>
      <c r="D681" s="48" t="str">
        <f>'Refined Drinking Water Calcs'!D681</f>
        <v>Waste Handling, Disposal and Treatment (Remediation)</v>
      </c>
      <c r="E681" s="48">
        <f>'Refined Drinking Water Calcs'!G681</f>
        <v>2.4392010000000002E-3</v>
      </c>
      <c r="F681" s="48">
        <f>'Refined Drinking Water Calcs'!F681</f>
        <v>1.2316530000000001E-3</v>
      </c>
      <c r="G681" s="41">
        <f>($E681*'Exposure Inputs'!$C$53*'Exposure Inputs'!$C$49*'Exposure Inputs'!$C$50*'Exposure Inputs'!$C$54*'Exposure Inputs'!$C$55)/'Exposure Inputs'!$C$48</f>
        <v>1.01312213535E-8</v>
      </c>
      <c r="H681" s="41">
        <f>'Exposure Inputs'!$E$64/$G681</f>
        <v>1243680259.3052731</v>
      </c>
      <c r="I681" s="41">
        <f>($E681*'Exposure Inputs'!$C$53*'Exposure Inputs'!$D$49*'Exposure Inputs'!$D$50*'Exposure Inputs'!$C$54*'Exposure Inputs'!$C$55)/'Exposure Inputs'!$D$48</f>
        <v>7.7566591800000005E-9</v>
      </c>
      <c r="J681" s="41">
        <f>'Exposure Inputs'!$E$64/$I681</f>
        <v>1624410678.309576</v>
      </c>
      <c r="K681" s="41">
        <f>($E681*'Exposure Inputs'!$C$53*'Exposure Inputs'!$E$49*'Exposure Inputs'!$E$50*'Exposure Inputs'!$C$54*'Exposure Inputs'!$C$55)/'Exposure Inputs'!$E$48</f>
        <v>4.7053567969811318E-9</v>
      </c>
      <c r="L681" s="41">
        <f>'Exposure Inputs'!$E$64/$K681</f>
        <v>2677799058.3166661</v>
      </c>
    </row>
    <row r="682" spans="1:12" s="35" customFormat="1">
      <c r="A682" s="47">
        <f>'Refined Drinking Water Calcs'!A682</f>
        <v>2022</v>
      </c>
      <c r="B682" s="48" t="str">
        <f>'Refined Drinking Water Calcs'!B682</f>
        <v>110000329886</v>
      </c>
      <c r="C682" s="48" t="str">
        <f>'Refined Drinking Water Calcs'!C682</f>
        <v>PA TRANSFORMER TECH</v>
      </c>
      <c r="D682" s="48" t="str">
        <f>'Refined Drinking Water Calcs'!D682</f>
        <v>Waste Handling, Disposal and Treatment (Remediation)</v>
      </c>
      <c r="E682" s="48">
        <f>'Refined Drinking Water Calcs'!G682</f>
        <v>4.5203889999999997E-3</v>
      </c>
      <c r="F682" s="48">
        <f>'Refined Drinking Water Calcs'!F682</f>
        <v>2.282531E-3</v>
      </c>
      <c r="G682" s="41">
        <f>($E682*'Exposure Inputs'!$C$53*'Exposure Inputs'!$C$49*'Exposure Inputs'!$C$50*'Exposure Inputs'!$C$54*'Exposure Inputs'!$C$55)/'Exposure Inputs'!$C$48</f>
        <v>1.87754357115E-8</v>
      </c>
      <c r="H682" s="41">
        <f>'Exposure Inputs'!$E$64/$G682</f>
        <v>671089619.09642768</v>
      </c>
      <c r="I682" s="41">
        <f>($E682*'Exposure Inputs'!$C$53*'Exposure Inputs'!$D$49*'Exposure Inputs'!$D$50*'Exposure Inputs'!$C$54*'Exposure Inputs'!$C$55)/'Exposure Inputs'!$D$48</f>
        <v>1.437483702E-8</v>
      </c>
      <c r="J682" s="41">
        <f>'Exposure Inputs'!$E$64/$I682</f>
        <v>876531677.01792836</v>
      </c>
      <c r="K682" s="41">
        <f>($E682*'Exposure Inputs'!$C$53*'Exposure Inputs'!$E$49*'Exposure Inputs'!$E$50*'Exposure Inputs'!$C$54*'Exposure Inputs'!$C$55)/'Exposure Inputs'!$E$48</f>
        <v>8.7200862520754721E-9</v>
      </c>
      <c r="L682" s="41">
        <f>'Exposure Inputs'!$E$64/$K682</f>
        <v>1444939836.1169956</v>
      </c>
    </row>
    <row r="683" spans="1:12" s="35" customFormat="1">
      <c r="A683" s="47">
        <f>'Refined Drinking Water Calcs'!A683</f>
        <v>2023</v>
      </c>
      <c r="B683" s="48" t="str">
        <f>'Refined Drinking Water Calcs'!B683</f>
        <v>110000329886</v>
      </c>
      <c r="C683" s="48" t="str">
        <f>'Refined Drinking Water Calcs'!C683</f>
        <v>PA TRANSFORMER TECH</v>
      </c>
      <c r="D683" s="48" t="str">
        <f>'Refined Drinking Water Calcs'!D683</f>
        <v>Waste Handling, Disposal and Treatment (Remediation)</v>
      </c>
      <c r="E683" s="48">
        <f>'Refined Drinking Water Calcs'!G683</f>
        <v>3.3288751041349199E-4</v>
      </c>
      <c r="F683" s="48">
        <f>'Refined Drinking Water Calcs'!F683</f>
        <v>1.6808863904414201E-4</v>
      </c>
      <c r="G683" s="41">
        <f>($E683*'Exposure Inputs'!$C$53*'Exposure Inputs'!$C$49*'Exposure Inputs'!$C$50*'Exposure Inputs'!$C$54*'Exposure Inputs'!$C$55)/'Exposure Inputs'!$C$48</f>
        <v>1.3826482745024389E-9</v>
      </c>
      <c r="H683" s="41">
        <f>'Exposure Inputs'!$E$64/$G683</f>
        <v>9112946678.0221081</v>
      </c>
      <c r="I683" s="41">
        <f>($E683*'Exposure Inputs'!$C$53*'Exposure Inputs'!$D$49*'Exposure Inputs'!$D$50*'Exposure Inputs'!$C$54*'Exposure Inputs'!$C$55)/'Exposure Inputs'!$D$48</f>
        <v>1.0585822831149046E-9</v>
      </c>
      <c r="J683" s="41">
        <f>'Exposure Inputs'!$E$64/$I683</f>
        <v>11902711958.22793</v>
      </c>
      <c r="K683" s="41">
        <f>($E683*'Exposure Inputs'!$C$53*'Exposure Inputs'!$E$49*'Exposure Inputs'!$E$50*'Exposure Inputs'!$C$54*'Exposure Inputs'!$C$55)/'Exposure Inputs'!$E$48</f>
        <v>6.4215885027689481E-10</v>
      </c>
      <c r="L683" s="41">
        <f>'Exposure Inputs'!$E$64/$K683</f>
        <v>19621313316.116348</v>
      </c>
    </row>
    <row r="684" spans="1:12" s="35" customFormat="1">
      <c r="A684" s="47">
        <f>'Refined Drinking Water Calcs'!A684</f>
        <v>2022</v>
      </c>
      <c r="B684" s="48" t="str">
        <f>'Refined Drinking Water Calcs'!B684</f>
        <v>110000911309</v>
      </c>
      <c r="C684" s="48" t="str">
        <f>'Refined Drinking Water Calcs'!C684</f>
        <v>QUALAWASH HOLDINGS LLC - QUALA - GEISMAR TERMINAL 260</v>
      </c>
      <c r="D684" s="48" t="str">
        <f>'Refined Drinking Water Calcs'!D684</f>
        <v>Waste Handling, Disposal and Treatment (non-POTW WWT)</v>
      </c>
      <c r="E684" s="48">
        <f>'Refined Drinking Water Calcs'!G684</f>
        <v>2.1366381785772699E-3</v>
      </c>
      <c r="F684" s="48">
        <f>'Refined Drinking Water Calcs'!F684</f>
        <v>1.185294552534E-3</v>
      </c>
      <c r="G684" s="41">
        <f>($E684*'Exposure Inputs'!$C$53*'Exposure Inputs'!$C$49*'Exposure Inputs'!$C$50*'Exposure Inputs'!$C$54*'Exposure Inputs'!$C$55)/'Exposure Inputs'!$C$48</f>
        <v>8.8745266747206919E-9</v>
      </c>
      <c r="H684" s="41">
        <f>'Exposure Inputs'!$E$64/$G684</f>
        <v>1419794030.9190135</v>
      </c>
      <c r="I684" s="41">
        <f>($E684*'Exposure Inputs'!$C$53*'Exposure Inputs'!$D$49*'Exposure Inputs'!$D$50*'Exposure Inputs'!$C$54*'Exposure Inputs'!$C$55)/'Exposure Inputs'!$D$48</f>
        <v>6.7945094078757204E-9</v>
      </c>
      <c r="J684" s="41">
        <f>'Exposure Inputs'!$E$64/$I684</f>
        <v>1854438524.3465791</v>
      </c>
      <c r="K684" s="41">
        <f>($E684*'Exposure Inputs'!$C$53*'Exposure Inputs'!$E$49*'Exposure Inputs'!$E$50*'Exposure Inputs'!$C$54*'Exposure Inputs'!$C$55)/'Exposure Inputs'!$E$48</f>
        <v>4.1216959882592469E-9</v>
      </c>
      <c r="L684" s="41">
        <f>'Exposure Inputs'!$E$64/$K684</f>
        <v>3056994022.8225012</v>
      </c>
    </row>
    <row r="685" spans="1:12" s="35" customFormat="1">
      <c r="A685" s="47">
        <f>'Refined Drinking Water Calcs'!A685</f>
        <v>2023</v>
      </c>
      <c r="B685" s="48" t="str">
        <f>'Refined Drinking Water Calcs'!B685</f>
        <v>110003499857</v>
      </c>
      <c r="C685" s="48" t="str">
        <f>'Refined Drinking Water Calcs'!C685</f>
        <v>TEXTRON INC. - FORMER GORHAM SILVER COMPANY</v>
      </c>
      <c r="D685" s="48" t="str">
        <f>'Refined Drinking Water Calcs'!D685</f>
        <v>Waste Handling, Disposal and Treatment (Remediation)</v>
      </c>
      <c r="E685" s="48">
        <f>'Refined Drinking Water Calcs'!G685</f>
        <v>0.5</v>
      </c>
      <c r="F685" s="48">
        <f>'Refined Drinking Water Calcs'!F685</f>
        <v>0.5</v>
      </c>
      <c r="G685" s="41">
        <f>($E685*'Exposure Inputs'!$C$53*'Exposure Inputs'!$C$49*'Exposure Inputs'!$C$50*'Exposure Inputs'!$C$54*'Exposure Inputs'!$C$55)/'Exposure Inputs'!$C$48</f>
        <v>2.0767500000000001E-6</v>
      </c>
      <c r="H685" s="41">
        <f>'Exposure Inputs'!$E$64/$G685</f>
        <v>6067172.2643553624</v>
      </c>
      <c r="I685" s="41">
        <f>($E685*'Exposure Inputs'!$C$53*'Exposure Inputs'!$D$49*'Exposure Inputs'!$D$50*'Exposure Inputs'!$C$54*'Exposure Inputs'!$C$55)/'Exposure Inputs'!$D$48</f>
        <v>1.59E-6</v>
      </c>
      <c r="J685" s="41">
        <f>'Exposure Inputs'!$E$64/$I685</f>
        <v>7924528.3018867923</v>
      </c>
      <c r="K685" s="41">
        <f>($E685*'Exposure Inputs'!$C$53*'Exposure Inputs'!$E$49*'Exposure Inputs'!$E$50*'Exposure Inputs'!$C$54*'Exposure Inputs'!$C$55)/'Exposure Inputs'!$E$48</f>
        <v>9.6452830188679236E-7</v>
      </c>
      <c r="L685" s="41">
        <f>'Exposure Inputs'!$E$64/$K685</f>
        <v>13063380.281690141</v>
      </c>
    </row>
    <row r="686" spans="1:12" s="35" customFormat="1">
      <c r="A686" s="47">
        <f>'Refined Drinking Water Calcs'!A686</f>
        <v>2019</v>
      </c>
      <c r="B686" s="48" t="str">
        <f>'Refined Drinking Water Calcs'!B686</f>
        <v>110070602569</v>
      </c>
      <c r="C686" s="48" t="str">
        <f>'Refined Drinking Water Calcs'!C686</f>
        <v>TEXTRON, INC. - FORMER SILVER COMPANY</v>
      </c>
      <c r="D686" s="48" t="str">
        <f>'Refined Drinking Water Calcs'!D686</f>
        <v>Waste Handling, Disposal and Treatment (Remediation)</v>
      </c>
      <c r="E686" s="48">
        <f>'Refined Drinking Water Calcs'!G686</f>
        <v>1.88452353968123E-3</v>
      </c>
      <c r="F686" s="48">
        <f>'Refined Drinking Water Calcs'!F686</f>
        <v>8.6880419333496895E-4</v>
      </c>
      <c r="G686" s="41">
        <f>($E686*'Exposure Inputs'!$C$53*'Exposure Inputs'!$C$49*'Exposure Inputs'!$C$50*'Exposure Inputs'!$C$54*'Exposure Inputs'!$C$55)/'Exposure Inputs'!$C$48</f>
        <v>7.8273685220659887E-9</v>
      </c>
      <c r="H686" s="41">
        <f>'Exposure Inputs'!$E$64/$G686</f>
        <v>1609736396.6548367</v>
      </c>
      <c r="I686" s="41">
        <f>($E686*'Exposure Inputs'!$C$53*'Exposure Inputs'!$D$49*'Exposure Inputs'!$D$50*'Exposure Inputs'!$C$54*'Exposure Inputs'!$C$55)/'Exposure Inputs'!$D$48</f>
        <v>5.9927848561863113E-9</v>
      </c>
      <c r="J686" s="41">
        <f>'Exposure Inputs'!$E$64/$I686</f>
        <v>2102528340.7251146</v>
      </c>
      <c r="K686" s="41">
        <f>($E686*'Exposure Inputs'!$C$53*'Exposure Inputs'!$E$49*'Exposure Inputs'!$E$50*'Exposure Inputs'!$C$54*'Exposure Inputs'!$C$55)/'Exposure Inputs'!$E$48</f>
        <v>3.6353525791888483E-9</v>
      </c>
      <c r="L686" s="41">
        <f>'Exposure Inputs'!$E$64/$K686</f>
        <v>3465963679.0474453</v>
      </c>
    </row>
    <row r="687" spans="1:12" s="35" customFormat="1">
      <c r="A687" s="47">
        <f>'Refined Drinking Water Calcs'!A687</f>
        <v>2020</v>
      </c>
      <c r="B687" s="48" t="str">
        <f>'Refined Drinking Water Calcs'!B687</f>
        <v>110070602569</v>
      </c>
      <c r="C687" s="48" t="str">
        <f>'Refined Drinking Water Calcs'!C687</f>
        <v>TEXTRON, INC. - FORMER SILVER COMPANY</v>
      </c>
      <c r="D687" s="48" t="str">
        <f>'Refined Drinking Water Calcs'!D687</f>
        <v>Waste Handling, Disposal and Treatment (Remediation)</v>
      </c>
      <c r="E687" s="48">
        <f>'Refined Drinking Water Calcs'!G687</f>
        <v>5.3835620109873904E-3</v>
      </c>
      <c r="F687" s="48">
        <f>'Refined Drinking Water Calcs'!F687</f>
        <v>2.4819330465969498E-3</v>
      </c>
      <c r="G687" s="41">
        <f>($E687*'Exposure Inputs'!$C$53*'Exposure Inputs'!$C$49*'Exposure Inputs'!$C$50*'Exposure Inputs'!$C$54*'Exposure Inputs'!$C$55)/'Exposure Inputs'!$C$48</f>
        <v>2.2360624812636127E-8</v>
      </c>
      <c r="H687" s="41">
        <f>'Exposure Inputs'!$E$64/$G687</f>
        <v>563490515.38486803</v>
      </c>
      <c r="I687" s="41">
        <f>($E687*'Exposure Inputs'!$C$53*'Exposure Inputs'!$D$49*'Exposure Inputs'!$D$50*'Exposure Inputs'!$C$54*'Exposure Inputs'!$C$55)/'Exposure Inputs'!$D$48</f>
        <v>1.7119727194939907E-8</v>
      </c>
      <c r="J687" s="41">
        <f>'Exposure Inputs'!$E$64/$I687</f>
        <v>735993036.3682543</v>
      </c>
      <c r="K687" s="41">
        <f>($E687*'Exposure Inputs'!$C$53*'Exposure Inputs'!$E$49*'Exposure Inputs'!$E$50*'Exposure Inputs'!$C$54*'Exposure Inputs'!$C$55)/'Exposure Inputs'!$E$48</f>
        <v>1.0385195849119827E-8</v>
      </c>
      <c r="L687" s="41">
        <f>'Exposure Inputs'!$E$64/$K687</f>
        <v>1213265515.9380438</v>
      </c>
    </row>
    <row r="688" spans="1:12" s="35" customFormat="1">
      <c r="A688" s="47">
        <f>'Refined Drinking Water Calcs'!A688</f>
        <v>2022</v>
      </c>
      <c r="B688" s="48" t="str">
        <f>'Refined Drinking Water Calcs'!B688</f>
        <v>110000581255</v>
      </c>
      <c r="C688" s="48" t="str">
        <f>'Refined Drinking Water Calcs'!C688</f>
        <v>STANLEY BLACK AND DECKER</v>
      </c>
      <c r="D688" s="48" t="str">
        <f>'Refined Drinking Water Calcs'!D688</f>
        <v>Waste Handling, Disposal and Treatment (Remediation)</v>
      </c>
      <c r="E688" s="48">
        <f>'Refined Drinking Water Calcs'!G688</f>
        <v>1.4839449914542699</v>
      </c>
      <c r="F688" s="48">
        <f>'Refined Drinking Water Calcs'!F688</f>
        <v>0.86485092169125499</v>
      </c>
      <c r="G688" s="41">
        <f>($E688*'Exposure Inputs'!$C$53*'Exposure Inputs'!$C$49*'Exposure Inputs'!$C$50*'Exposure Inputs'!$C$54*'Exposure Inputs'!$C$55)/'Exposure Inputs'!$C$48</f>
        <v>6.1635655220053116E-6</v>
      </c>
      <c r="H688" s="41">
        <f>'Exposure Inputs'!$E$64/$G688</f>
        <v>2044271.2834016567</v>
      </c>
      <c r="I688" s="41">
        <f>($E688*'Exposure Inputs'!$C$53*'Exposure Inputs'!$D$49*'Exposure Inputs'!$D$50*'Exposure Inputs'!$C$54*'Exposure Inputs'!$C$55)/'Exposure Inputs'!$D$48</f>
        <v>4.7189450728245788E-6</v>
      </c>
      <c r="J688" s="41">
        <f>'Exposure Inputs'!$E$64/$I688</f>
        <v>2670088.2942165979</v>
      </c>
      <c r="K688" s="41">
        <f>($E688*'Exposure Inputs'!$C$53*'Exposure Inputs'!$E$49*'Exposure Inputs'!$E$50*'Exposure Inputs'!$C$54*'Exposure Inputs'!$C$55)/'Exposure Inputs'!$E$48</f>
        <v>2.8626138854015955E-6</v>
      </c>
      <c r="L688" s="41">
        <f>'Exposure Inputs'!$E$64/$K688</f>
        <v>4401571.6070741927</v>
      </c>
    </row>
    <row r="689" spans="1:12" s="35" customFormat="1">
      <c r="A689" s="47">
        <f>'Refined Drinking Water Calcs'!A689</f>
        <v>2021</v>
      </c>
      <c r="B689" s="48" t="str">
        <f>'Refined Drinking Water Calcs'!B689</f>
        <v>110070602569</v>
      </c>
      <c r="C689" s="48" t="str">
        <f>'Refined Drinking Water Calcs'!C689</f>
        <v>TEXTRON, INC. - FORMER SILVER COMPANY</v>
      </c>
      <c r="D689" s="48" t="str">
        <f>'Refined Drinking Water Calcs'!D689</f>
        <v>Waste Handling, Disposal and Treatment (Remediation)</v>
      </c>
      <c r="E689" s="48">
        <f>'Refined Drinking Water Calcs'!G689</f>
        <v>3.2360881620347999E-3</v>
      </c>
      <c r="F689" s="48">
        <f>'Refined Drinking Water Calcs'!F689</f>
        <v>1.49190334107106E-3</v>
      </c>
      <c r="G689" s="41">
        <f>($E689*'Exposure Inputs'!$C$53*'Exposure Inputs'!$C$49*'Exposure Inputs'!$C$50*'Exposure Inputs'!$C$54*'Exposure Inputs'!$C$55)/'Exposure Inputs'!$C$48</f>
        <v>1.3441092181011542E-8</v>
      </c>
      <c r="H689" s="41">
        <f>'Exposure Inputs'!$E$64/$G689</f>
        <v>937423821.68915057</v>
      </c>
      <c r="I689" s="41">
        <f>($E689*'Exposure Inputs'!$C$53*'Exposure Inputs'!$D$49*'Exposure Inputs'!$D$50*'Exposure Inputs'!$C$54*'Exposure Inputs'!$C$55)/'Exposure Inputs'!$D$48</f>
        <v>1.0290760355270662E-8</v>
      </c>
      <c r="J689" s="41">
        <f>'Exposure Inputs'!$E$64/$I689</f>
        <v>1224399321.8194616</v>
      </c>
      <c r="K689" s="41">
        <f>($E689*'Exposure Inputs'!$C$53*'Exposure Inputs'!$E$49*'Exposure Inputs'!$E$50*'Exposure Inputs'!$C$54*'Exposure Inputs'!$C$55)/'Exposure Inputs'!$E$48</f>
        <v>6.2425972393667536E-9</v>
      </c>
      <c r="L689" s="41">
        <f>'Exposure Inputs'!$E$64/$K689</f>
        <v>2018390666.0744524</v>
      </c>
    </row>
    <row r="690" spans="1:12" s="35" customFormat="1">
      <c r="A690" s="47">
        <f>'Refined Drinking Water Calcs'!A690</f>
        <v>2022</v>
      </c>
      <c r="B690" s="48" t="str">
        <f>'Refined Drinking Water Calcs'!B690</f>
        <v>110070602569</v>
      </c>
      <c r="C690" s="48" t="str">
        <f>'Refined Drinking Water Calcs'!C690</f>
        <v>TEXTRON, INC. - FORMER SILVER COMPANY</v>
      </c>
      <c r="D690" s="48" t="str">
        <f>'Refined Drinking Water Calcs'!D690</f>
        <v>Waste Handling, Disposal and Treatment (Remediation)</v>
      </c>
      <c r="E690" s="48">
        <f>'Refined Drinking Water Calcs'!G690</f>
        <v>3.3743943591072302E-4</v>
      </c>
      <c r="F690" s="48">
        <f>'Refined Drinking Water Calcs'!F690</f>
        <v>1.5556653485231299E-4</v>
      </c>
      <c r="G690" s="41">
        <f>($E690*'Exposure Inputs'!$C$53*'Exposure Inputs'!$C$49*'Exposure Inputs'!$C$50*'Exposure Inputs'!$C$54*'Exposure Inputs'!$C$55)/'Exposure Inputs'!$C$48</f>
        <v>1.401554697055188E-9</v>
      </c>
      <c r="H690" s="41">
        <f>'Exposure Inputs'!$E$64/$G690</f>
        <v>8990016605.4695606</v>
      </c>
      <c r="I690" s="41">
        <f>($E690*'Exposure Inputs'!$C$53*'Exposure Inputs'!$D$49*'Exposure Inputs'!$D$50*'Exposure Inputs'!$C$54*'Exposure Inputs'!$C$55)/'Exposure Inputs'!$D$48</f>
        <v>1.0730574061960994E-9</v>
      </c>
      <c r="J690" s="41">
        <f>'Exposure Inputs'!$E$64/$I690</f>
        <v>11742149047.426985</v>
      </c>
      <c r="K690" s="41">
        <f>($E690*'Exposure Inputs'!$C$53*'Exposure Inputs'!$E$49*'Exposure Inputs'!$E$50*'Exposure Inputs'!$C$54*'Exposure Inputs'!$C$55)/'Exposure Inputs'!$E$48</f>
        <v>6.5093977221721362E-10</v>
      </c>
      <c r="L690" s="41">
        <f>'Exposure Inputs'!$E$64/$K690</f>
        <v>19356629503.651646</v>
      </c>
    </row>
    <row r="691" spans="1:12" s="35" customFormat="1">
      <c r="A691" s="47">
        <f>'Refined Drinking Water Calcs'!A691</f>
        <v>2023</v>
      </c>
      <c r="B691" s="48" t="str">
        <f>'Refined Drinking Water Calcs'!B691</f>
        <v>110070602569</v>
      </c>
      <c r="C691" s="48" t="str">
        <f>'Refined Drinking Water Calcs'!C691</f>
        <v>TEXTRON, INC. - FORMER SILVER COMPANY</v>
      </c>
      <c r="D691" s="48" t="str">
        <f>'Refined Drinking Water Calcs'!D691</f>
        <v>Waste Handling, Disposal and Treatment (Remediation)</v>
      </c>
      <c r="E691" s="48">
        <f>'Refined Drinking Water Calcs'!G691</f>
        <v>1.7909925654802401E-4</v>
      </c>
      <c r="F691" s="48">
        <f>'Refined Drinking Water Calcs'!F691</f>
        <v>8.2568448647990395E-5</v>
      </c>
      <c r="G691" s="41">
        <f>($E691*'Exposure Inputs'!$C$53*'Exposure Inputs'!$C$49*'Exposure Inputs'!$C$50*'Exposure Inputs'!$C$54*'Exposure Inputs'!$C$55)/'Exposure Inputs'!$C$48</f>
        <v>7.4388876207221767E-10</v>
      </c>
      <c r="H691" s="41">
        <f>'Exposure Inputs'!$E$64/$G691</f>
        <v>16938016330.426531</v>
      </c>
      <c r="I691" s="41">
        <f>($E691*'Exposure Inputs'!$C$53*'Exposure Inputs'!$D$49*'Exposure Inputs'!$D$50*'Exposure Inputs'!$C$54*'Exposure Inputs'!$C$55)/'Exposure Inputs'!$D$48</f>
        <v>5.695356358227164E-10</v>
      </c>
      <c r="J691" s="41">
        <f>'Exposure Inputs'!$E$64/$I691</f>
        <v>22123286424.03352</v>
      </c>
      <c r="K691" s="41">
        <f>($E691*'Exposure Inputs'!$C$53*'Exposure Inputs'!$E$49*'Exposure Inputs'!$E$50*'Exposure Inputs'!$C$54*'Exposure Inputs'!$C$55)/'Exposure Inputs'!$E$48</f>
        <v>3.4549260357490515E-10</v>
      </c>
      <c r="L691" s="41">
        <f>'Exposure Inputs'!$E$64/$K691</f>
        <v>36469666411.449623</v>
      </c>
    </row>
    <row r="692" spans="1:12" s="35" customFormat="1">
      <c r="A692" s="47">
        <f>'Refined Drinking Water Calcs'!A692</f>
        <v>2019</v>
      </c>
      <c r="B692" s="48" t="str">
        <f>'Refined Drinking Water Calcs'!B692</f>
        <v>110070684897</v>
      </c>
      <c r="C692" s="48" t="str">
        <f>'Refined Drinking Water Calcs'!C692</f>
        <v>TYSONS CENTRAL OFFICE BUILDING A</v>
      </c>
      <c r="D692" s="48" t="str">
        <f>'Refined Drinking Water Calcs'!D692</f>
        <v>Waste Handling, Disposal and Treatment (Remediation)</v>
      </c>
      <c r="E692" s="48">
        <f>'Refined Drinking Water Calcs'!G692</f>
        <v>2</v>
      </c>
      <c r="F692" s="48">
        <f>'Refined Drinking Water Calcs'!F692</f>
        <v>2</v>
      </c>
      <c r="G692" s="41">
        <f>($E692*'Exposure Inputs'!$C$53*'Exposure Inputs'!$C$49*'Exposure Inputs'!$C$50*'Exposure Inputs'!$C$54*'Exposure Inputs'!$C$55)/'Exposure Inputs'!$C$48</f>
        <v>8.3070000000000003E-6</v>
      </c>
      <c r="H692" s="41">
        <f>'Exposure Inputs'!$E$64/$G692</f>
        <v>1516793.0660888406</v>
      </c>
      <c r="I692" s="41">
        <f>($E692*'Exposure Inputs'!$C$53*'Exposure Inputs'!$D$49*'Exposure Inputs'!$D$50*'Exposure Inputs'!$C$54*'Exposure Inputs'!$C$55)/'Exposure Inputs'!$D$48</f>
        <v>6.3600000000000001E-6</v>
      </c>
      <c r="J692" s="41">
        <f>'Exposure Inputs'!$E$64/$I692</f>
        <v>1981132.0754716981</v>
      </c>
      <c r="K692" s="41">
        <f>($E692*'Exposure Inputs'!$C$53*'Exposure Inputs'!$E$49*'Exposure Inputs'!$E$50*'Exposure Inputs'!$C$54*'Exposure Inputs'!$C$55)/'Exposure Inputs'!$E$48</f>
        <v>3.8581132075471694E-6</v>
      </c>
      <c r="L692" s="41">
        <f>'Exposure Inputs'!$E$64/$K692</f>
        <v>3265845.0704225353</v>
      </c>
    </row>
    <row r="693" spans="1:12" s="35" customFormat="1">
      <c r="A693" s="47">
        <f>'Refined Drinking Water Calcs'!A693</f>
        <v>2020</v>
      </c>
      <c r="B693" s="48" t="str">
        <f>'Refined Drinking Water Calcs'!B693</f>
        <v>110070684897</v>
      </c>
      <c r="C693" s="48" t="str">
        <f>'Refined Drinking Water Calcs'!C693</f>
        <v>TYSONS CENTRAL OFFICE BUILDING A</v>
      </c>
      <c r="D693" s="48" t="str">
        <f>'Refined Drinking Water Calcs'!D693</f>
        <v>Waste Handling, Disposal and Treatment (Remediation)</v>
      </c>
      <c r="E693" s="48">
        <f>'Refined Drinking Water Calcs'!G693</f>
        <v>2</v>
      </c>
      <c r="F693" s="48">
        <f>'Refined Drinking Water Calcs'!F693</f>
        <v>2</v>
      </c>
      <c r="G693" s="41">
        <f>($E693*'Exposure Inputs'!$C$53*'Exposure Inputs'!$C$49*'Exposure Inputs'!$C$50*'Exposure Inputs'!$C$54*'Exposure Inputs'!$C$55)/'Exposure Inputs'!$C$48</f>
        <v>8.3070000000000003E-6</v>
      </c>
      <c r="H693" s="41">
        <f>'Exposure Inputs'!$E$64/$G693</f>
        <v>1516793.0660888406</v>
      </c>
      <c r="I693" s="41">
        <f>($E693*'Exposure Inputs'!$C$53*'Exposure Inputs'!$D$49*'Exposure Inputs'!$D$50*'Exposure Inputs'!$C$54*'Exposure Inputs'!$C$55)/'Exposure Inputs'!$D$48</f>
        <v>6.3600000000000001E-6</v>
      </c>
      <c r="J693" s="41">
        <f>'Exposure Inputs'!$E$64/$I693</f>
        <v>1981132.0754716981</v>
      </c>
      <c r="K693" s="41">
        <f>($E693*'Exposure Inputs'!$C$53*'Exposure Inputs'!$E$49*'Exposure Inputs'!$E$50*'Exposure Inputs'!$C$54*'Exposure Inputs'!$C$55)/'Exposure Inputs'!$E$48</f>
        <v>3.8581132075471694E-6</v>
      </c>
      <c r="L693" s="41">
        <f>'Exposure Inputs'!$E$64/$K693</f>
        <v>3265845.0704225353</v>
      </c>
    </row>
    <row r="694" spans="1:12" s="35" customFormat="1">
      <c r="A694" s="47">
        <f>'Refined Drinking Water Calcs'!A694</f>
        <v>2021</v>
      </c>
      <c r="B694" s="48" t="str">
        <f>'Refined Drinking Water Calcs'!B694</f>
        <v>110070684897</v>
      </c>
      <c r="C694" s="48" t="str">
        <f>'Refined Drinking Water Calcs'!C694</f>
        <v>TYSONS CENTRAL OFFICE BUILDING A</v>
      </c>
      <c r="D694" s="48" t="str">
        <f>'Refined Drinking Water Calcs'!D694</f>
        <v>Waste Handling, Disposal and Treatment (Remediation)</v>
      </c>
      <c r="E694" s="48">
        <f>'Refined Drinking Water Calcs'!G694</f>
        <v>2</v>
      </c>
      <c r="F694" s="48">
        <f>'Refined Drinking Water Calcs'!F694</f>
        <v>2</v>
      </c>
      <c r="G694" s="41">
        <f>($E694*'Exposure Inputs'!$C$53*'Exposure Inputs'!$C$49*'Exposure Inputs'!$C$50*'Exposure Inputs'!$C$54*'Exposure Inputs'!$C$55)/'Exposure Inputs'!$C$48</f>
        <v>8.3070000000000003E-6</v>
      </c>
      <c r="H694" s="41">
        <f>'Exposure Inputs'!$E$64/$G694</f>
        <v>1516793.0660888406</v>
      </c>
      <c r="I694" s="41">
        <f>($E694*'Exposure Inputs'!$C$53*'Exposure Inputs'!$D$49*'Exposure Inputs'!$D$50*'Exposure Inputs'!$C$54*'Exposure Inputs'!$C$55)/'Exposure Inputs'!$D$48</f>
        <v>6.3600000000000001E-6</v>
      </c>
      <c r="J694" s="41">
        <f>'Exposure Inputs'!$E$64/$I694</f>
        <v>1981132.0754716981</v>
      </c>
      <c r="K694" s="41">
        <f>($E694*'Exposure Inputs'!$C$53*'Exposure Inputs'!$E$49*'Exposure Inputs'!$E$50*'Exposure Inputs'!$C$54*'Exposure Inputs'!$C$55)/'Exposure Inputs'!$E$48</f>
        <v>3.8581132075471694E-6</v>
      </c>
      <c r="L694" s="41">
        <f>'Exposure Inputs'!$E$64/$K694</f>
        <v>3265845.0704225353</v>
      </c>
    </row>
    <row r="695" spans="1:12" s="35" customFormat="1">
      <c r="A695" s="47">
        <f>'Refined Drinking Water Calcs'!A695</f>
        <v>2019</v>
      </c>
      <c r="B695" s="48" t="str">
        <f>'Refined Drinking Water Calcs'!B695</f>
        <v>110043808467</v>
      </c>
      <c r="C695" s="48" t="str">
        <f>'Refined Drinking Water Calcs'!C695</f>
        <v>TRONOX LLC</v>
      </c>
      <c r="D695" s="48" t="str">
        <f>'Refined Drinking Water Calcs'!D695</f>
        <v>Waste Handling, Disposal and Treatment (Remediation)</v>
      </c>
      <c r="E695" s="48">
        <f>'Refined Drinking Water Calcs'!G695</f>
        <v>1.5672552299486701E-4</v>
      </c>
      <c r="F695" s="48">
        <f>'Refined Drinking Water Calcs'!F695</f>
        <v>1.5672552299486701E-4</v>
      </c>
      <c r="G695" s="41">
        <f>($E695*'Exposure Inputs'!$C$53*'Exposure Inputs'!$C$49*'Exposure Inputs'!$C$50*'Exposure Inputs'!$C$54*'Exposure Inputs'!$C$55)/'Exposure Inputs'!$C$48</f>
        <v>6.5095945975918019E-10</v>
      </c>
      <c r="H695" s="41">
        <f>'Exposure Inputs'!$E$64/$G695</f>
        <v>19356044084.006889</v>
      </c>
      <c r="I695" s="41">
        <f>($E695*'Exposure Inputs'!$C$53*'Exposure Inputs'!$D$49*'Exposure Inputs'!$D$50*'Exposure Inputs'!$C$54*'Exposure Inputs'!$C$55)/'Exposure Inputs'!$D$48</f>
        <v>4.9838716312367712E-10</v>
      </c>
      <c r="J695" s="41">
        <f>'Exposure Inputs'!$E$64/$I695</f>
        <v>25281550032.365601</v>
      </c>
      <c r="K695" s="41">
        <f>($E695*'Exposure Inputs'!$C$53*'Exposure Inputs'!$E$49*'Exposure Inputs'!$E$50*'Exposure Inputs'!$C$54*'Exposure Inputs'!$C$55)/'Exposure Inputs'!$E$48</f>
        <v>3.0233240511311704E-10</v>
      </c>
      <c r="L695" s="41">
        <f>'Exposure Inputs'!$E$64/$K695</f>
        <v>41675982418.377335</v>
      </c>
    </row>
    <row r="696" spans="1:12" s="35" customFormat="1">
      <c r="A696" s="47">
        <f>'Refined Drinking Water Calcs'!A696</f>
        <v>2020</v>
      </c>
      <c r="B696" s="48" t="str">
        <f>'Refined Drinking Water Calcs'!B696</f>
        <v>110043808467</v>
      </c>
      <c r="C696" s="48" t="str">
        <f>'Refined Drinking Water Calcs'!C696</f>
        <v>TRONOX LLC</v>
      </c>
      <c r="D696" s="48" t="str">
        <f>'Refined Drinking Water Calcs'!D696</f>
        <v>Waste Handling, Disposal and Treatment (Remediation)</v>
      </c>
      <c r="E696" s="48">
        <f>'Refined Drinking Water Calcs'!G696</f>
        <v>1.8435633022578801E-4</v>
      </c>
      <c r="F696" s="48">
        <f>'Refined Drinking Water Calcs'!F696</f>
        <v>1.8435633022578801E-4</v>
      </c>
      <c r="G696" s="41">
        <f>($E696*'Exposure Inputs'!$C$53*'Exposure Inputs'!$C$49*'Exposure Inputs'!$C$50*'Exposure Inputs'!$C$54*'Exposure Inputs'!$C$55)/'Exposure Inputs'!$C$48</f>
        <v>7.6572401759281036E-10</v>
      </c>
      <c r="H696" s="41">
        <f>'Exposure Inputs'!$E$64/$G696</f>
        <v>16455014744.882027</v>
      </c>
      <c r="I696" s="41">
        <f>($E696*'Exposure Inputs'!$C$53*'Exposure Inputs'!$D$49*'Exposure Inputs'!$D$50*'Exposure Inputs'!$C$54*'Exposure Inputs'!$C$55)/'Exposure Inputs'!$D$48</f>
        <v>5.862531301180059E-10</v>
      </c>
      <c r="J696" s="41">
        <f>'Exposure Inputs'!$E$64/$I696</f>
        <v>21492422560.650154</v>
      </c>
      <c r="K696" s="41">
        <f>($E696*'Exposure Inputs'!$C$53*'Exposure Inputs'!$E$49*'Exposure Inputs'!$E$50*'Exposure Inputs'!$C$54*'Exposure Inputs'!$C$55)/'Exposure Inputs'!$E$48</f>
        <v>3.5563379626952014E-10</v>
      </c>
      <c r="L696" s="41">
        <f>'Exposure Inputs'!$E$64/$K696</f>
        <v>35429703622.574104</v>
      </c>
    </row>
    <row r="697" spans="1:12" s="35" customFormat="1">
      <c r="A697" s="47">
        <f>'Refined Drinking Water Calcs'!A697</f>
        <v>2022</v>
      </c>
      <c r="B697" s="48" t="str">
        <f>'Refined Drinking Water Calcs'!B697</f>
        <v>110043808467</v>
      </c>
      <c r="C697" s="48" t="str">
        <f>'Refined Drinking Water Calcs'!C697</f>
        <v>TRONOX LLC</v>
      </c>
      <c r="D697" s="48" t="str">
        <f>'Refined Drinking Water Calcs'!D697</f>
        <v>Waste Handling, Disposal and Treatment (Remediation)</v>
      </c>
      <c r="E697" s="48">
        <f>'Refined Drinking Water Calcs'!G697</f>
        <v>3.1911083343680102E-4</v>
      </c>
      <c r="F697" s="48">
        <f>'Refined Drinking Water Calcs'!F697</f>
        <v>3.1911083343680102E-4</v>
      </c>
      <c r="G697" s="41">
        <f>($E697*'Exposure Inputs'!$C$53*'Exposure Inputs'!$C$49*'Exposure Inputs'!$C$50*'Exposure Inputs'!$C$54*'Exposure Inputs'!$C$55)/'Exposure Inputs'!$C$48</f>
        <v>1.3254268466797531E-9</v>
      </c>
      <c r="H697" s="41">
        <f>'Exposure Inputs'!$E$64/$G697</f>
        <v>9506371499.5388088</v>
      </c>
      <c r="I697" s="41">
        <f>($E697*'Exposure Inputs'!$C$53*'Exposure Inputs'!$D$49*'Exposure Inputs'!$D$50*'Exposure Inputs'!$C$54*'Exposure Inputs'!$C$55)/'Exposure Inputs'!$D$48</f>
        <v>1.0147724503290274E-9</v>
      </c>
      <c r="J697" s="41">
        <f>'Exposure Inputs'!$E$64/$I697</f>
        <v>12416576736.897623</v>
      </c>
      <c r="K697" s="41">
        <f>($E697*'Exposure Inputs'!$C$53*'Exposure Inputs'!$E$49*'Exposure Inputs'!$E$50*'Exposure Inputs'!$C$54*'Exposure Inputs'!$C$55)/'Exposure Inputs'!$E$48</f>
        <v>6.1558286057695349E-10</v>
      </c>
      <c r="L697" s="41">
        <f>'Exposure Inputs'!$E$64/$K697</f>
        <v>20468406134.9445</v>
      </c>
    </row>
    <row r="698" spans="1:12" s="35" customFormat="1">
      <c r="A698" s="47">
        <f>'Refined Drinking Water Calcs'!A698</f>
        <v>2023</v>
      </c>
      <c r="B698" s="48" t="str">
        <f>'Refined Drinking Water Calcs'!B698</f>
        <v>110043808467</v>
      </c>
      <c r="C698" s="48" t="str">
        <f>'Refined Drinking Water Calcs'!C698</f>
        <v>TRONOX LLC</v>
      </c>
      <c r="D698" s="48" t="str">
        <f>'Refined Drinking Water Calcs'!D698</f>
        <v>Waste Handling, Disposal and Treatment (Remediation)</v>
      </c>
      <c r="E698" s="48">
        <f>'Refined Drinking Water Calcs'!G698</f>
        <v>3.2475862165524998E-4</v>
      </c>
      <c r="F698" s="48">
        <f>'Refined Drinking Water Calcs'!F698</f>
        <v>3.2475862165524998E-4</v>
      </c>
      <c r="G698" s="41">
        <f>($E698*'Exposure Inputs'!$C$53*'Exposure Inputs'!$C$49*'Exposure Inputs'!$C$50*'Exposure Inputs'!$C$54*'Exposure Inputs'!$C$55)/'Exposure Inputs'!$C$48</f>
        <v>1.3488849350450809E-9</v>
      </c>
      <c r="H698" s="41">
        <f>'Exposure Inputs'!$E$64/$G698</f>
        <v>9341048797.1525135</v>
      </c>
      <c r="I698" s="41">
        <f>($E698*'Exposure Inputs'!$C$53*'Exposure Inputs'!$D$49*'Exposure Inputs'!$D$50*'Exposure Inputs'!$C$54*'Exposure Inputs'!$C$55)/'Exposure Inputs'!$D$48</f>
        <v>1.0327324168636949E-9</v>
      </c>
      <c r="J698" s="41">
        <f>'Exposure Inputs'!$E$64/$I698</f>
        <v>12200643452.507223</v>
      </c>
      <c r="K698" s="41">
        <f>($E698*'Exposure Inputs'!$C$53*'Exposure Inputs'!$E$49*'Exposure Inputs'!$E$50*'Exposure Inputs'!$C$54*'Exposure Inputs'!$C$55)/'Exposure Inputs'!$E$48</f>
        <v>6.264777637364671E-10</v>
      </c>
      <c r="L698" s="41">
        <f>'Exposure Inputs'!$E$64/$K698</f>
        <v>20112445691.369007</v>
      </c>
    </row>
    <row r="699" spans="1:12" s="35" customFormat="1">
      <c r="A699" s="47">
        <f>'Refined Drinking Water Calcs'!A699</f>
        <v>2022</v>
      </c>
      <c r="B699" s="48" t="str">
        <f>'Refined Drinking Water Calcs'!B699</f>
        <v>110070684897</v>
      </c>
      <c r="C699" s="48" t="str">
        <f>'Refined Drinking Water Calcs'!C699</f>
        <v>TYSONS CENTRAL OFFICE BUILDING A</v>
      </c>
      <c r="D699" s="48" t="str">
        <f>'Refined Drinking Water Calcs'!D699</f>
        <v>Waste Handling, Disposal and Treatment (Remediation)</v>
      </c>
      <c r="E699" s="48">
        <f>'Refined Drinking Water Calcs'!G699</f>
        <v>2</v>
      </c>
      <c r="F699" s="48">
        <f>'Refined Drinking Water Calcs'!F699</f>
        <v>2</v>
      </c>
      <c r="G699" s="41">
        <f>($E699*'Exposure Inputs'!$C$53*'Exposure Inputs'!$C$49*'Exposure Inputs'!$C$50*'Exposure Inputs'!$C$54*'Exposure Inputs'!$C$55)/'Exposure Inputs'!$C$48</f>
        <v>8.3070000000000003E-6</v>
      </c>
      <c r="H699" s="41">
        <f>'Exposure Inputs'!$E$64/$G699</f>
        <v>1516793.0660888406</v>
      </c>
      <c r="I699" s="41">
        <f>($E699*'Exposure Inputs'!$C$53*'Exposure Inputs'!$D$49*'Exposure Inputs'!$D$50*'Exposure Inputs'!$C$54*'Exposure Inputs'!$C$55)/'Exposure Inputs'!$D$48</f>
        <v>6.3600000000000001E-6</v>
      </c>
      <c r="J699" s="41">
        <f>'Exposure Inputs'!$E$64/$I699</f>
        <v>1981132.0754716981</v>
      </c>
      <c r="K699" s="41">
        <f>($E699*'Exposure Inputs'!$C$53*'Exposure Inputs'!$E$49*'Exposure Inputs'!$E$50*'Exposure Inputs'!$C$54*'Exposure Inputs'!$C$55)/'Exposure Inputs'!$E$48</f>
        <v>3.8581132075471694E-6</v>
      </c>
      <c r="L699" s="41">
        <f>'Exposure Inputs'!$E$64/$K699</f>
        <v>3265845.0704225353</v>
      </c>
    </row>
    <row r="700" spans="1:12" s="35" customFormat="1">
      <c r="A700" s="47">
        <f>'Refined Drinking Water Calcs'!A700</f>
        <v>2023</v>
      </c>
      <c r="B700" s="48" t="str">
        <f>'Refined Drinking Water Calcs'!B700</f>
        <v>110070684897</v>
      </c>
      <c r="C700" s="48" t="str">
        <f>'Refined Drinking Water Calcs'!C700</f>
        <v>TYSONS CENTRAL OFFICE BUILDING A</v>
      </c>
      <c r="D700" s="48" t="str">
        <f>'Refined Drinking Water Calcs'!D700</f>
        <v>Waste Handling, Disposal and Treatment (Remediation)</v>
      </c>
      <c r="E700" s="48">
        <f>'Refined Drinking Water Calcs'!G700</f>
        <v>2</v>
      </c>
      <c r="F700" s="48">
        <f>'Refined Drinking Water Calcs'!F700</f>
        <v>2</v>
      </c>
      <c r="G700" s="41">
        <f>($E700*'Exposure Inputs'!$C$53*'Exposure Inputs'!$C$49*'Exposure Inputs'!$C$50*'Exposure Inputs'!$C$54*'Exposure Inputs'!$C$55)/'Exposure Inputs'!$C$48</f>
        <v>8.3070000000000003E-6</v>
      </c>
      <c r="H700" s="41">
        <f>'Exposure Inputs'!$E$64/$G700</f>
        <v>1516793.0660888406</v>
      </c>
      <c r="I700" s="41">
        <f>($E700*'Exposure Inputs'!$C$53*'Exposure Inputs'!$D$49*'Exposure Inputs'!$D$50*'Exposure Inputs'!$C$54*'Exposure Inputs'!$C$55)/'Exposure Inputs'!$D$48</f>
        <v>6.3600000000000001E-6</v>
      </c>
      <c r="J700" s="41">
        <f>'Exposure Inputs'!$E$64/$I700</f>
        <v>1981132.0754716981</v>
      </c>
      <c r="K700" s="41">
        <f>($E700*'Exposure Inputs'!$C$53*'Exposure Inputs'!$E$49*'Exposure Inputs'!$E$50*'Exposure Inputs'!$C$54*'Exposure Inputs'!$C$55)/'Exposure Inputs'!$E$48</f>
        <v>3.8581132075471694E-6</v>
      </c>
      <c r="L700" s="41">
        <f>'Exposure Inputs'!$E$64/$K700</f>
        <v>3265845.0704225353</v>
      </c>
    </row>
    <row r="701" spans="1:12" s="35" customFormat="1">
      <c r="A701" s="47">
        <f>'Refined Drinking Water Calcs'!A701</f>
        <v>2023</v>
      </c>
      <c r="B701" s="48" t="str">
        <f>'Refined Drinking Water Calcs'!B701</f>
        <v>110071428198</v>
      </c>
      <c r="C701" s="48" t="str">
        <f>'Refined Drinking Water Calcs'!C701</f>
        <v>VIENNA MARKET</v>
      </c>
      <c r="D701" s="48" t="str">
        <f>'Refined Drinking Water Calcs'!D701</f>
        <v>Waste Handling, Disposal and Treatment (Remediation)</v>
      </c>
      <c r="E701" s="48">
        <f>'Refined Drinking Water Calcs'!G701</f>
        <v>5</v>
      </c>
      <c r="F701" s="48">
        <f>'Refined Drinking Water Calcs'!F701</f>
        <v>5</v>
      </c>
      <c r="G701" s="41">
        <f>($E701*'Exposure Inputs'!$C$53*'Exposure Inputs'!$C$49*'Exposure Inputs'!$C$50*'Exposure Inputs'!$C$54*'Exposure Inputs'!$C$55)/'Exposure Inputs'!$C$48</f>
        <v>2.0767500000000001E-5</v>
      </c>
      <c r="H701" s="41">
        <f>'Exposure Inputs'!$E$64/$G701</f>
        <v>606717.22643553629</v>
      </c>
      <c r="I701" s="41">
        <f>($E701*'Exposure Inputs'!$C$53*'Exposure Inputs'!$D$49*'Exposure Inputs'!$D$50*'Exposure Inputs'!$C$54*'Exposure Inputs'!$C$55)/'Exposure Inputs'!$D$48</f>
        <v>1.5900000000000004E-5</v>
      </c>
      <c r="J701" s="41">
        <f>'Exposure Inputs'!$E$64/$I701</f>
        <v>792452.83018867904</v>
      </c>
      <c r="K701" s="41">
        <f>($E701*'Exposure Inputs'!$C$53*'Exposure Inputs'!$E$49*'Exposure Inputs'!$E$50*'Exposure Inputs'!$C$54*'Exposure Inputs'!$C$55)/'Exposure Inputs'!$E$48</f>
        <v>9.6452830188679274E-6</v>
      </c>
      <c r="L701" s="41">
        <f>'Exposure Inputs'!$E$64/$K701</f>
        <v>1306338.0281690136</v>
      </c>
    </row>
    <row r="702" spans="1:12" s="35" customFormat="1">
      <c r="A702" s="47">
        <f>'Refined Drinking Water Calcs'!A702</f>
        <v>2022</v>
      </c>
      <c r="B702" s="48" t="str">
        <f>'Refined Drinking Water Calcs'!B702</f>
        <v>110054919406</v>
      </c>
      <c r="C702" s="48" t="str">
        <f>'Refined Drinking Water Calcs'!C702</f>
        <v>WARREN COUNTY - SANITARY LANDFILL</v>
      </c>
      <c r="D702" s="48" t="str">
        <f>'Refined Drinking Water Calcs'!D702</f>
        <v>Waste Handling, Disposal and Treatment (Landfill)</v>
      </c>
      <c r="E702" s="48">
        <f>'Refined Drinking Water Calcs'!G702</f>
        <v>8.1779586585715004E-4</v>
      </c>
      <c r="F702" s="48">
        <f>'Refined Drinking Water Calcs'!F702</f>
        <v>6.53760217069869E-4</v>
      </c>
      <c r="G702" s="41">
        <f>($E702*'Exposure Inputs'!$C$53*'Exposure Inputs'!$C$49*'Exposure Inputs'!$C$50*'Exposure Inputs'!$C$54*'Exposure Inputs'!$C$55)/'Exposure Inputs'!$C$48</f>
        <v>3.3967151288376729E-9</v>
      </c>
      <c r="H702" s="41">
        <f>'Exposure Inputs'!$E$64/$G702</f>
        <v>3709466211.3486133</v>
      </c>
      <c r="I702" s="41">
        <f>($E702*'Exposure Inputs'!$C$53*'Exposure Inputs'!$D$49*'Exposure Inputs'!$D$50*'Exposure Inputs'!$C$54*'Exposure Inputs'!$C$55)/'Exposure Inputs'!$D$48</f>
        <v>2.6005908534257378E-9</v>
      </c>
      <c r="J702" s="41">
        <f>'Exposure Inputs'!$E$64/$I702</f>
        <v>4845052801.5208998</v>
      </c>
      <c r="K702" s="41">
        <f>($E702*'Exposure Inputs'!$C$53*'Exposure Inputs'!$E$49*'Exposure Inputs'!$E$50*'Exposure Inputs'!$C$54*'Exposure Inputs'!$C$55)/'Exposure Inputs'!$E$48</f>
        <v>1.5775745155704723E-9</v>
      </c>
      <c r="L702" s="41">
        <f>'Exposure Inputs'!$E$64/$K702</f>
        <v>7986944436.3099823</v>
      </c>
    </row>
    <row r="703" spans="1:12" s="35" customFormat="1">
      <c r="A703" s="47">
        <f>'Refined Drinking Water Calcs'!A703</f>
        <v>2019</v>
      </c>
      <c r="B703" s="48" t="str">
        <f>'Refined Drinking Water Calcs'!B703</f>
        <v>110062644367</v>
      </c>
      <c r="C703" s="48" t="str">
        <f>'Refined Drinking Water Calcs'!C703</f>
        <v>UNIVAR USA BOISE TOWNE SQUARE MALL</v>
      </c>
      <c r="D703" s="48" t="str">
        <f>'Refined Drinking Water Calcs'!D703</f>
        <v>Waste Handling, Disposal and Treatment (Remediation)</v>
      </c>
      <c r="E703" s="48">
        <f>'Refined Drinking Water Calcs'!G703</f>
        <v>0.143960069246172</v>
      </c>
      <c r="F703" s="48">
        <f>'Refined Drinking Water Calcs'!F703</f>
        <v>0.143960069246172</v>
      </c>
      <c r="G703" s="41">
        <f>($E703*'Exposure Inputs'!$C$53*'Exposure Inputs'!$C$49*'Exposure Inputs'!$C$50*'Exposure Inputs'!$C$54*'Exposure Inputs'!$C$55)/'Exposure Inputs'!$C$48</f>
        <v>5.9793814761397545E-7</v>
      </c>
      <c r="H703" s="41">
        <f>'Exposure Inputs'!$E$64/$G703</f>
        <v>21072413.677366626</v>
      </c>
      <c r="I703" s="41">
        <f>($E703*'Exposure Inputs'!$C$53*'Exposure Inputs'!$D$49*'Exposure Inputs'!$D$50*'Exposure Inputs'!$C$54*'Exposure Inputs'!$C$55)/'Exposure Inputs'!$D$48</f>
        <v>4.5779302020282704E-7</v>
      </c>
      <c r="J703" s="41">
        <f>'Exposure Inputs'!$E$64/$I703</f>
        <v>27523355.411617063</v>
      </c>
      <c r="K703" s="41">
        <f>($E703*'Exposure Inputs'!$C$53*'Exposure Inputs'!$E$49*'Exposure Inputs'!$E$50*'Exposure Inputs'!$C$54*'Exposure Inputs'!$C$55)/'Exposure Inputs'!$E$48</f>
        <v>2.7770712225903067E-7</v>
      </c>
      <c r="L703" s="41">
        <f>'Exposure Inputs'!$E$64/$K703</f>
        <v>45371540.699080013</v>
      </c>
    </row>
    <row r="704" spans="1:12" s="35" customFormat="1">
      <c r="A704" s="47">
        <f>'Refined Drinking Water Calcs'!A704</f>
        <v>2020</v>
      </c>
      <c r="B704" s="48" t="str">
        <f>'Refined Drinking Water Calcs'!B704</f>
        <v>110062644367</v>
      </c>
      <c r="C704" s="48" t="str">
        <f>'Refined Drinking Water Calcs'!C704</f>
        <v>UNIVAR USA BOISE TOWNE SQUARE MALL</v>
      </c>
      <c r="D704" s="48" t="str">
        <f>'Refined Drinking Water Calcs'!D704</f>
        <v>Waste Handling, Disposal and Treatment (Remediation)</v>
      </c>
      <c r="E704" s="48">
        <f>'Refined Drinking Water Calcs'!G704</f>
        <v>0.144234850095355</v>
      </c>
      <c r="F704" s="48">
        <f>'Refined Drinking Water Calcs'!F704</f>
        <v>0.144234850095355</v>
      </c>
      <c r="G704" s="41">
        <f>($E704*'Exposure Inputs'!$C$53*'Exposure Inputs'!$C$49*'Exposure Inputs'!$C$50*'Exposure Inputs'!$C$54*'Exposure Inputs'!$C$55)/'Exposure Inputs'!$C$48</f>
        <v>5.9907944987105703E-7</v>
      </c>
      <c r="H704" s="41">
        <f>'Exposure Inputs'!$E$64/$G704</f>
        <v>21032268.762869369</v>
      </c>
      <c r="I704" s="41">
        <f>($E704*'Exposure Inputs'!$C$53*'Exposure Inputs'!$D$49*'Exposure Inputs'!$D$50*'Exposure Inputs'!$C$54*'Exposure Inputs'!$C$55)/'Exposure Inputs'!$D$48</f>
        <v>4.5866682330322888E-7</v>
      </c>
      <c r="J704" s="41">
        <f>'Exposure Inputs'!$E$64/$I704</f>
        <v>27470920.85112514</v>
      </c>
      <c r="K704" s="41">
        <f>($E704*'Exposure Inputs'!$C$53*'Exposure Inputs'!$E$49*'Exposure Inputs'!$E$50*'Exposure Inputs'!$C$54*'Exposure Inputs'!$C$55)/'Exposure Inputs'!$E$48</f>
        <v>2.7823719007073763E-7</v>
      </c>
      <c r="L704" s="41">
        <f>'Exposure Inputs'!$E$64/$K704</f>
        <v>45285103.680053115</v>
      </c>
    </row>
    <row r="705" spans="1:12" s="35" customFormat="1">
      <c r="A705" s="47">
        <f>'Refined Drinking Water Calcs'!A705</f>
        <v>2021</v>
      </c>
      <c r="B705" s="48" t="str">
        <f>'Refined Drinking Water Calcs'!B705</f>
        <v>110062644367</v>
      </c>
      <c r="C705" s="48" t="str">
        <f>'Refined Drinking Water Calcs'!C705</f>
        <v>UNIVAR USA BOISE TOWNE SQUARE MALL</v>
      </c>
      <c r="D705" s="48" t="str">
        <f>'Refined Drinking Water Calcs'!D705</f>
        <v>Waste Handling, Disposal and Treatment (Remediation)</v>
      </c>
      <c r="E705" s="48">
        <f>'Refined Drinking Water Calcs'!G705</f>
        <v>0.14426368994142599</v>
      </c>
      <c r="F705" s="48">
        <f>'Refined Drinking Water Calcs'!F705</f>
        <v>0.14426368994142599</v>
      </c>
      <c r="G705" s="41">
        <f>($E705*'Exposure Inputs'!$C$53*'Exposure Inputs'!$C$49*'Exposure Inputs'!$C$50*'Exposure Inputs'!$C$54*'Exposure Inputs'!$C$55)/'Exposure Inputs'!$C$48</f>
        <v>5.9919923617171295E-7</v>
      </c>
      <c r="H705" s="41">
        <f>'Exposure Inputs'!$E$64/$G705</f>
        <v>21028064.18863526</v>
      </c>
      <c r="I705" s="41">
        <f>($E705*'Exposure Inputs'!$C$53*'Exposure Inputs'!$D$49*'Exposure Inputs'!$D$50*'Exposure Inputs'!$C$54*'Exposure Inputs'!$C$55)/'Exposure Inputs'!$D$48</f>
        <v>4.5875853401373468E-7</v>
      </c>
      <c r="J705" s="41">
        <f>'Exposure Inputs'!$E$64/$I705</f>
        <v>27465429.121854268</v>
      </c>
      <c r="K705" s="41">
        <f>($E705*'Exposure Inputs'!$C$53*'Exposure Inputs'!$E$49*'Exposure Inputs'!$E$50*'Exposure Inputs'!$C$54*'Exposure Inputs'!$C$55)/'Exposure Inputs'!$E$48</f>
        <v>2.7829282376625275E-7</v>
      </c>
      <c r="L705" s="41">
        <f>'Exposure Inputs'!$E$64/$K705</f>
        <v>45276050.7061553</v>
      </c>
    </row>
    <row r="706" spans="1:12" s="35" customFormat="1">
      <c r="A706" s="47">
        <f>'Refined Drinking Water Calcs'!A706</f>
        <v>2022</v>
      </c>
      <c r="B706" s="48" t="str">
        <f>'Refined Drinking Water Calcs'!B706</f>
        <v>110062644367</v>
      </c>
      <c r="C706" s="48" t="str">
        <f>'Refined Drinking Water Calcs'!C706</f>
        <v>UNIVAR USA BOISE TOWNE SQUARE MALL</v>
      </c>
      <c r="D706" s="48" t="str">
        <f>'Refined Drinking Water Calcs'!D706</f>
        <v>Waste Handling, Disposal and Treatment (Remediation)</v>
      </c>
      <c r="E706" s="48">
        <f>'Refined Drinking Water Calcs'!G706</f>
        <v>0.15378955615100401</v>
      </c>
      <c r="F706" s="48">
        <f>'Refined Drinking Water Calcs'!F706</f>
        <v>0.15378955615100401</v>
      </c>
      <c r="G706" s="41">
        <f>($E706*'Exposure Inputs'!$C$53*'Exposure Inputs'!$C$49*'Exposure Inputs'!$C$50*'Exposure Inputs'!$C$54*'Exposure Inputs'!$C$55)/'Exposure Inputs'!$C$48</f>
        <v>6.3876492147319532E-7</v>
      </c>
      <c r="H706" s="41">
        <f>'Exposure Inputs'!$E$64/$G706</f>
        <v>19725566.59958782</v>
      </c>
      <c r="I706" s="41">
        <f>($E706*'Exposure Inputs'!$C$53*'Exposure Inputs'!$D$49*'Exposure Inputs'!$D$50*'Exposure Inputs'!$C$54*'Exposure Inputs'!$C$55)/'Exposure Inputs'!$D$48</f>
        <v>4.8905078856019276E-7</v>
      </c>
      <c r="J706" s="41">
        <f>'Exposure Inputs'!$E$64/$I706</f>
        <v>25764195.242574856</v>
      </c>
      <c r="K706" s="41">
        <f>($E706*'Exposure Inputs'!$C$53*'Exposure Inputs'!$E$49*'Exposure Inputs'!$E$50*'Exposure Inputs'!$C$54*'Exposure Inputs'!$C$55)/'Exposure Inputs'!$E$48</f>
        <v>2.9666875888450284E-7</v>
      </c>
      <c r="L706" s="41">
        <f>'Exposure Inputs'!$E$64/$K706</f>
        <v>42471610.584737539</v>
      </c>
    </row>
    <row r="707" spans="1:12" s="35" customFormat="1">
      <c r="A707" s="47">
        <f>'Refined Drinking Water Calcs'!A707</f>
        <v>2023</v>
      </c>
      <c r="B707" s="48" t="str">
        <f>'Refined Drinking Water Calcs'!B707</f>
        <v>110062644367</v>
      </c>
      <c r="C707" s="48" t="str">
        <f>'Refined Drinking Water Calcs'!C707</f>
        <v>UNIVAR USA BOISE TOWNE SQUARE MALL</v>
      </c>
      <c r="D707" s="48" t="str">
        <f>'Refined Drinking Water Calcs'!D707</f>
        <v>Waste Handling, Disposal and Treatment (Remediation)</v>
      </c>
      <c r="E707" s="48">
        <f>'Refined Drinking Water Calcs'!G707</f>
        <v>0.14226895560560099</v>
      </c>
      <c r="F707" s="48">
        <f>'Refined Drinking Water Calcs'!F707</f>
        <v>0.14226895560560099</v>
      </c>
      <c r="G707" s="41">
        <f>($E707*'Exposure Inputs'!$C$53*'Exposure Inputs'!$C$49*'Exposure Inputs'!$C$50*'Exposure Inputs'!$C$54*'Exposure Inputs'!$C$55)/'Exposure Inputs'!$C$48</f>
        <v>5.9091410710786367E-7</v>
      </c>
      <c r="H707" s="41">
        <f>'Exposure Inputs'!$E$64/$G707</f>
        <v>21322895.914041925</v>
      </c>
      <c r="I707" s="41">
        <f>($E707*'Exposure Inputs'!$C$53*'Exposure Inputs'!$D$49*'Exposure Inputs'!$D$50*'Exposure Inputs'!$C$54*'Exposure Inputs'!$C$55)/'Exposure Inputs'!$D$48</f>
        <v>4.5241527882581111E-7</v>
      </c>
      <c r="J707" s="41">
        <f>'Exposure Inputs'!$E$64/$I707</f>
        <v>27850518.295274574</v>
      </c>
      <c r="K707" s="41">
        <f>($E707*'Exposure Inputs'!$C$53*'Exposure Inputs'!$E$49*'Exposure Inputs'!$E$50*'Exposure Inputs'!$C$54*'Exposure Inputs'!$C$55)/'Exposure Inputs'!$E$48</f>
        <v>2.7444486832295555E-7</v>
      </c>
      <c r="L707" s="41">
        <f>'Exposure Inputs'!$E$64/$K707</f>
        <v>45910860.264921524</v>
      </c>
    </row>
    <row r="708" spans="1:12" s="35" customFormat="1">
      <c r="A708" s="47">
        <f>'Refined Drinking Water Calcs'!A708</f>
        <v>2019</v>
      </c>
      <c r="B708" s="48" t="str">
        <f>'Refined Drinking Water Calcs'!B708</f>
        <v>110000487447</v>
      </c>
      <c r="C708" s="48" t="str">
        <f>'Refined Drinking Water Calcs'!C708</f>
        <v>UNIVAR USA INC.</v>
      </c>
      <c r="D708" s="48" t="str">
        <f>'Refined Drinking Water Calcs'!D708</f>
        <v>Waste Handling, Disposal and Treatment (Remediation)</v>
      </c>
      <c r="E708" s="48">
        <f>'Refined Drinking Water Calcs'!G708</f>
        <v>1.1844059911749501E-6</v>
      </c>
      <c r="F708" s="48">
        <f>'Refined Drinking Water Calcs'!F708</f>
        <v>4.8136067483855396E-7</v>
      </c>
      <c r="G708" s="41">
        <f>($E708*'Exposure Inputs'!$C$53*'Exposure Inputs'!$C$49*'Exposure Inputs'!$C$50*'Exposure Inputs'!$C$54*'Exposure Inputs'!$C$55)/'Exposure Inputs'!$C$48</f>
        <v>4.9194302843451553E-12</v>
      </c>
      <c r="H708" s="41">
        <f>'Exposure Inputs'!$E$64/$G708</f>
        <v>2561272194484.8608</v>
      </c>
      <c r="I708" s="41">
        <f>($E708*'Exposure Inputs'!$C$53*'Exposure Inputs'!$D$49*'Exposure Inputs'!$D$50*'Exposure Inputs'!$C$54*'Exposure Inputs'!$C$55)/'Exposure Inputs'!$D$48</f>
        <v>3.7664110519363415E-12</v>
      </c>
      <c r="J708" s="41">
        <f>'Exposure Inputs'!$E$64/$I708</f>
        <v>3345359767230.4624</v>
      </c>
      <c r="K708" s="41">
        <f>($E708*'Exposure Inputs'!$C$53*'Exposure Inputs'!$E$49*'Exposure Inputs'!$E$50*'Exposure Inputs'!$C$54*'Exposure Inputs'!$C$55)/'Exposure Inputs'!$E$48</f>
        <v>2.2847861988250358E-12</v>
      </c>
      <c r="L708" s="41">
        <f>'Exposure Inputs'!$E$64/$K708</f>
        <v>5514739193750.2168</v>
      </c>
    </row>
    <row r="709" spans="1:12" s="35" customFormat="1">
      <c r="A709" s="47">
        <f>'Refined Drinking Water Calcs'!A709</f>
        <v>2020</v>
      </c>
      <c r="B709" s="48" t="str">
        <f>'Refined Drinking Water Calcs'!B709</f>
        <v>110000487447</v>
      </c>
      <c r="C709" s="48" t="str">
        <f>'Refined Drinking Water Calcs'!C709</f>
        <v>UNIVAR USA INC.</v>
      </c>
      <c r="D709" s="48" t="str">
        <f>'Refined Drinking Water Calcs'!D709</f>
        <v>Waste Handling, Disposal and Treatment (Remediation)</v>
      </c>
      <c r="E709" s="48">
        <f>'Refined Drinking Water Calcs'!G709</f>
        <v>1.1321067352635599E-6</v>
      </c>
      <c r="F709" s="48">
        <f>'Refined Drinking Water Calcs'!F709</f>
        <v>4.6010545888503899E-7</v>
      </c>
      <c r="G709" s="41">
        <f>($E709*'Exposure Inputs'!$C$53*'Exposure Inputs'!$C$49*'Exposure Inputs'!$C$50*'Exposure Inputs'!$C$54*'Exposure Inputs'!$C$55)/'Exposure Inputs'!$C$48</f>
        <v>4.7022053249171969E-12</v>
      </c>
      <c r="H709" s="41">
        <f>'Exposure Inputs'!$E$64/$G709</f>
        <v>2679593750028.7437</v>
      </c>
      <c r="I709" s="41">
        <f>($E709*'Exposure Inputs'!$C$53*'Exposure Inputs'!$D$49*'Exposure Inputs'!$D$50*'Exposure Inputs'!$C$54*'Exposure Inputs'!$C$55)/'Exposure Inputs'!$D$48</f>
        <v>3.6000994181381209E-12</v>
      </c>
      <c r="J709" s="41">
        <f>'Exposure Inputs'!$E$64/$I709</f>
        <v>3499903346146.0342</v>
      </c>
      <c r="K709" s="41">
        <f>($E709*'Exposure Inputs'!$C$53*'Exposure Inputs'!$E$49*'Exposure Inputs'!$E$50*'Exposure Inputs'!$C$54*'Exposure Inputs'!$C$55)/'Exposure Inputs'!$E$48</f>
        <v>2.183897973836724E-12</v>
      </c>
      <c r="L709" s="41">
        <f>'Exposure Inputs'!$E$64/$K709</f>
        <v>5769500293030.6396</v>
      </c>
    </row>
    <row r="710" spans="1:12" s="35" customFormat="1">
      <c r="A710" s="47">
        <f>'Refined Drinking Water Calcs'!A710</f>
        <v>2021</v>
      </c>
      <c r="B710" s="48" t="str">
        <f>'Refined Drinking Water Calcs'!B710</f>
        <v>110000487447</v>
      </c>
      <c r="C710" s="48" t="str">
        <f>'Refined Drinking Water Calcs'!C710</f>
        <v>UNIVAR USA INC.</v>
      </c>
      <c r="D710" s="48" t="str">
        <f>'Refined Drinking Water Calcs'!D710</f>
        <v>Waste Handling, Disposal and Treatment (Remediation)</v>
      </c>
      <c r="E710" s="48">
        <f>'Refined Drinking Water Calcs'!G710</f>
        <v>7.2926257255686796E-7</v>
      </c>
      <c r="F710" s="48">
        <f>'Refined Drinking Water Calcs'!F710</f>
        <v>2.9638344172190299E-7</v>
      </c>
      <c r="G710" s="41">
        <f>($E710*'Exposure Inputs'!$C$53*'Exposure Inputs'!$C$49*'Exposure Inputs'!$C$50*'Exposure Inputs'!$C$54*'Exposure Inputs'!$C$55)/'Exposure Inputs'!$C$48</f>
        <v>3.0289920951149516E-12</v>
      </c>
      <c r="H710" s="41">
        <f>'Exposure Inputs'!$E$64/$G710</f>
        <v>4159799565116.3374</v>
      </c>
      <c r="I710" s="41">
        <f>($E710*'Exposure Inputs'!$C$53*'Exposure Inputs'!$D$49*'Exposure Inputs'!$D$50*'Exposure Inputs'!$C$54*'Exposure Inputs'!$C$55)/'Exposure Inputs'!$D$48</f>
        <v>2.3190549807308405E-12</v>
      </c>
      <c r="J710" s="41">
        <f>'Exposure Inputs'!$E$64/$I710</f>
        <v>5433247639531.6689</v>
      </c>
      <c r="K710" s="41">
        <f>($E710*'Exposure Inputs'!$C$53*'Exposure Inputs'!$E$49*'Exposure Inputs'!$E$50*'Exposure Inputs'!$C$54*'Exposure Inputs'!$C$55)/'Exposure Inputs'!$E$48</f>
        <v>1.4067887814757397E-12</v>
      </c>
      <c r="L710" s="41">
        <f>'Exposure Inputs'!$E$64/$K710</f>
        <v>8956568438641.1133</v>
      </c>
    </row>
    <row r="711" spans="1:12" s="35" customFormat="1">
      <c r="A711" s="47">
        <f>'Refined Drinking Water Calcs'!A711</f>
        <v>2022</v>
      </c>
      <c r="B711" s="48" t="str">
        <f>'Refined Drinking Water Calcs'!B711</f>
        <v>110000487447</v>
      </c>
      <c r="C711" s="48" t="str">
        <f>'Refined Drinking Water Calcs'!C711</f>
        <v>UNIVAR USA INC.</v>
      </c>
      <c r="D711" s="48" t="str">
        <f>'Refined Drinking Water Calcs'!D711</f>
        <v>Waste Handling, Disposal and Treatment (Remediation)</v>
      </c>
      <c r="E711" s="48">
        <f>'Refined Drinking Water Calcs'!G711</f>
        <v>6.2174981476501504E-7</v>
      </c>
      <c r="F711" s="48">
        <f>'Refined Drinking Water Calcs'!F711</f>
        <v>2.5268861576691001E-7</v>
      </c>
      <c r="G711" s="41">
        <f>($E711*'Exposure Inputs'!$C$53*'Exposure Inputs'!$C$49*'Exposure Inputs'!$C$50*'Exposure Inputs'!$C$54*'Exposure Inputs'!$C$55)/'Exposure Inputs'!$C$48</f>
        <v>2.5824378556264906E-12</v>
      </c>
      <c r="H711" s="41">
        <f>'Exposure Inputs'!$E$64/$G711</f>
        <v>4879110632826.1602</v>
      </c>
      <c r="I711" s="41">
        <f>($E711*'Exposure Inputs'!$C$53*'Exposure Inputs'!$D$49*'Exposure Inputs'!$D$50*'Exposure Inputs'!$C$54*'Exposure Inputs'!$C$55)/'Exposure Inputs'!$D$48</f>
        <v>1.9771644109527479E-12</v>
      </c>
      <c r="J711" s="41">
        <f>'Exposure Inputs'!$E$64/$I711</f>
        <v>6372762897309.2646</v>
      </c>
      <c r="K711" s="41">
        <f>($E711*'Exposure Inputs'!$C$53*'Exposure Inputs'!$E$49*'Exposure Inputs'!$E$50*'Exposure Inputs'!$C$54*'Exposure Inputs'!$C$55)/'Exposure Inputs'!$E$48</f>
        <v>1.1993905860674556E-12</v>
      </c>
      <c r="L711" s="41">
        <f>'Exposure Inputs'!$E$64/$K711</f>
        <v>10505335081303.828</v>
      </c>
    </row>
    <row r="712" spans="1:12" s="35" customFormat="1">
      <c r="A712" s="47">
        <f>'Refined Drinking Water Calcs'!A712</f>
        <v>2023</v>
      </c>
      <c r="B712" s="48" t="str">
        <f>'Refined Drinking Water Calcs'!B712</f>
        <v>110000487447</v>
      </c>
      <c r="C712" s="48" t="str">
        <f>'Refined Drinking Water Calcs'!C712</f>
        <v>UNIVAR USA INC.</v>
      </c>
      <c r="D712" s="48" t="str">
        <f>'Refined Drinking Water Calcs'!D712</f>
        <v>Waste Handling, Disposal and Treatment (Remediation)</v>
      </c>
      <c r="E712" s="48">
        <f>'Refined Drinking Water Calcs'!G712</f>
        <v>4.0993917142607101E-7</v>
      </c>
      <c r="F712" s="48">
        <f>'Refined Drinking Water Calcs'!F712</f>
        <v>1.6660553701240399E-7</v>
      </c>
      <c r="G712" s="41">
        <f>($E712*'Exposure Inputs'!$C$53*'Exposure Inputs'!$C$49*'Exposure Inputs'!$C$50*'Exposure Inputs'!$C$54*'Exposure Inputs'!$C$55)/'Exposure Inputs'!$C$48</f>
        <v>1.702682348518186E-12</v>
      </c>
      <c r="H712" s="41">
        <f>'Exposure Inputs'!$E$64/$G712</f>
        <v>7400088460989.54</v>
      </c>
      <c r="I712" s="41">
        <f>($E712*'Exposure Inputs'!$C$53*'Exposure Inputs'!$D$49*'Exposure Inputs'!$D$50*'Exposure Inputs'!$C$54*'Exposure Inputs'!$C$55)/'Exposure Inputs'!$D$48</f>
        <v>1.3036065651349061E-12</v>
      </c>
      <c r="J712" s="41">
        <f>'Exposure Inputs'!$E$64/$I712</f>
        <v>9665492900226.4316</v>
      </c>
      <c r="K712" s="41">
        <f>($E712*'Exposure Inputs'!$C$53*'Exposure Inputs'!$E$49*'Exposure Inputs'!$E$50*'Exposure Inputs'!$C$54*'Exposure Inputs'!$C$55)/'Exposure Inputs'!$E$48</f>
        <v>7.90795865784934E-13</v>
      </c>
      <c r="L712" s="41">
        <f>'Exposure Inputs'!$E$64/$K712</f>
        <v>15933315467568.105</v>
      </c>
    </row>
    <row r="713" spans="1:12" s="35" customFormat="1">
      <c r="A713" s="47">
        <f>'Refined Drinking Water Calcs'!A713</f>
        <v>2019</v>
      </c>
      <c r="B713" s="48" t="str">
        <f>'Refined Drinking Water Calcs'!B713</f>
        <v>110042004915</v>
      </c>
      <c r="C713" s="48" t="str">
        <f>'Refined Drinking Water Calcs'!C713</f>
        <v>US DEPARTMENT OF THE AIR FORCE</v>
      </c>
      <c r="D713" s="48" t="str">
        <f>'Refined Drinking Water Calcs'!D713</f>
        <v>Waste Handling, Disposal and Treatment (Remediation)</v>
      </c>
      <c r="E713" s="48">
        <f>'Refined Drinking Water Calcs'!G713</f>
        <v>2.4095800000000001E-3</v>
      </c>
      <c r="F713" s="48">
        <f>'Refined Drinking Water Calcs'!F713</f>
        <v>1.364351E-3</v>
      </c>
      <c r="G713" s="41">
        <f>($E713*'Exposure Inputs'!$C$53*'Exposure Inputs'!$C$49*'Exposure Inputs'!$C$50*'Exposure Inputs'!$C$54*'Exposure Inputs'!$C$55)/'Exposure Inputs'!$C$48</f>
        <v>1.000819053E-8</v>
      </c>
      <c r="H713" s="41">
        <f>'Exposure Inputs'!$E$64/$G713</f>
        <v>1258968837.7964962</v>
      </c>
      <c r="I713" s="41">
        <f>($E713*'Exposure Inputs'!$C$53*'Exposure Inputs'!$D$49*'Exposure Inputs'!$D$50*'Exposure Inputs'!$C$54*'Exposure Inputs'!$C$55)/'Exposure Inputs'!$D$48</f>
        <v>7.6624644000000018E-9</v>
      </c>
      <c r="J713" s="41">
        <f>'Exposure Inputs'!$E$64/$I713</f>
        <v>1644379581.0653288</v>
      </c>
      <c r="K713" s="41">
        <f>($E713*'Exposure Inputs'!$C$53*'Exposure Inputs'!$E$49*'Exposure Inputs'!$E$50*'Exposure Inputs'!$C$54*'Exposure Inputs'!$C$55)/'Exposure Inputs'!$E$48</f>
        <v>4.6482162113207557E-9</v>
      </c>
      <c r="L713" s="41">
        <f>'Exposure Inputs'!$E$64/$K713</f>
        <v>2710717278.8805804</v>
      </c>
    </row>
    <row r="714" spans="1:12" s="35" customFormat="1">
      <c r="A714" s="47">
        <f>'Refined Drinking Water Calcs'!A714</f>
        <v>2020</v>
      </c>
      <c r="B714" s="48" t="str">
        <f>'Refined Drinking Water Calcs'!B714</f>
        <v>110042004915</v>
      </c>
      <c r="C714" s="48" t="str">
        <f>'Refined Drinking Water Calcs'!C714</f>
        <v>US DEPARTMENT OF THE AIR FORCE</v>
      </c>
      <c r="D714" s="48" t="str">
        <f>'Refined Drinking Water Calcs'!D714</f>
        <v>Waste Handling, Disposal and Treatment (Remediation)</v>
      </c>
      <c r="E714" s="48">
        <f>'Refined Drinking Water Calcs'!G714</f>
        <v>3.061865E-3</v>
      </c>
      <c r="F714" s="48">
        <f>'Refined Drinking Water Calcs'!F714</f>
        <v>1.733687E-3</v>
      </c>
      <c r="G714" s="41">
        <f>($E714*'Exposure Inputs'!$C$53*'Exposure Inputs'!$C$49*'Exposure Inputs'!$C$50*'Exposure Inputs'!$C$54*'Exposure Inputs'!$C$55)/'Exposure Inputs'!$C$48</f>
        <v>1.27174562775E-8</v>
      </c>
      <c r="H714" s="41">
        <f>'Exposure Inputs'!$E$64/$G714</f>
        <v>990764168.9550916</v>
      </c>
      <c r="I714" s="41">
        <f>($E714*'Exposure Inputs'!$C$53*'Exposure Inputs'!$D$49*'Exposure Inputs'!$D$50*'Exposure Inputs'!$C$54*'Exposure Inputs'!$C$55)/'Exposure Inputs'!$D$48</f>
        <v>9.7367307000000016E-9</v>
      </c>
      <c r="J714" s="41">
        <f>'Exposure Inputs'!$E$64/$I714</f>
        <v>1294068860.3003056</v>
      </c>
      <c r="K714" s="41">
        <f>($E714*'Exposure Inputs'!$C$53*'Exposure Inputs'!$E$49*'Exposure Inputs'!$E$50*'Exposure Inputs'!$C$54*'Exposure Inputs'!$C$55)/'Exposure Inputs'!$E$48</f>
        <v>5.9065108981132076E-9</v>
      </c>
      <c r="L714" s="41">
        <f>'Exposure Inputs'!$E$64/$K714</f>
        <v>2133239101.2814314</v>
      </c>
    </row>
    <row r="715" spans="1:12" s="35" customFormat="1">
      <c r="A715" s="47">
        <f>'Refined Drinking Water Calcs'!A715</f>
        <v>2021</v>
      </c>
      <c r="B715" s="48" t="str">
        <f>'Refined Drinking Water Calcs'!B715</f>
        <v>110042004915</v>
      </c>
      <c r="C715" s="48" t="str">
        <f>'Refined Drinking Water Calcs'!C715</f>
        <v>US DEPARTMENT OF THE AIR FORCE</v>
      </c>
      <c r="D715" s="48" t="str">
        <f>'Refined Drinking Water Calcs'!D715</f>
        <v>Waste Handling, Disposal and Treatment (Remediation)</v>
      </c>
      <c r="E715" s="48">
        <f>'Refined Drinking Water Calcs'!G715</f>
        <v>2.5754179999999999E-3</v>
      </c>
      <c r="F715" s="48">
        <f>'Refined Drinking Water Calcs'!F715</f>
        <v>1.458251E-3</v>
      </c>
      <c r="G715" s="41">
        <f>($E715*'Exposure Inputs'!$C$53*'Exposure Inputs'!$C$49*'Exposure Inputs'!$C$50*'Exposure Inputs'!$C$54*'Exposure Inputs'!$C$55)/'Exposure Inputs'!$C$48</f>
        <v>1.0696998663E-8</v>
      </c>
      <c r="H715" s="41">
        <f>'Exposure Inputs'!$E$64/$G715</f>
        <v>1177900493.1151686</v>
      </c>
      <c r="I715" s="41">
        <f>($E715*'Exposure Inputs'!$C$53*'Exposure Inputs'!$D$49*'Exposure Inputs'!$D$50*'Exposure Inputs'!$C$54*'Exposure Inputs'!$C$55)/'Exposure Inputs'!$D$48</f>
        <v>8.1898292400000004E-9</v>
      </c>
      <c r="J715" s="41">
        <f>'Exposure Inputs'!$E$64/$I715</f>
        <v>1538493615.7716517</v>
      </c>
      <c r="K715" s="41">
        <f>($E715*'Exposure Inputs'!$C$53*'Exposure Inputs'!$E$49*'Exposure Inputs'!$E$50*'Exposure Inputs'!$C$54*'Exposure Inputs'!$C$55)/'Exposure Inputs'!$E$48</f>
        <v>4.9681271003773583E-9</v>
      </c>
      <c r="L715" s="41">
        <f>'Exposure Inputs'!$E$64/$K715</f>
        <v>2536166999.2385974</v>
      </c>
    </row>
    <row r="716" spans="1:12" s="35" customFormat="1">
      <c r="A716" s="47">
        <f>'Refined Drinking Water Calcs'!A716</f>
        <v>2022</v>
      </c>
      <c r="B716" s="48" t="str">
        <f>'Refined Drinking Water Calcs'!B716</f>
        <v>110042004915</v>
      </c>
      <c r="C716" s="48" t="str">
        <f>'Refined Drinking Water Calcs'!C716</f>
        <v>US DEPARTMENT OF THE AIR FORCE</v>
      </c>
      <c r="D716" s="48" t="str">
        <f>'Refined Drinking Water Calcs'!D716</f>
        <v>Waste Handling, Disposal and Treatment (Remediation)</v>
      </c>
      <c r="E716" s="48">
        <f>'Refined Drinking Water Calcs'!G716</f>
        <v>1.930993E-3</v>
      </c>
      <c r="F716" s="48">
        <f>'Refined Drinking Water Calcs'!F716</f>
        <v>1.093365E-3</v>
      </c>
      <c r="G716" s="41">
        <f>($E716*'Exposure Inputs'!$C$53*'Exposure Inputs'!$C$49*'Exposure Inputs'!$C$50*'Exposure Inputs'!$C$54*'Exposure Inputs'!$C$55)/'Exposure Inputs'!$C$48</f>
        <v>8.0203794255000015E-9</v>
      </c>
      <c r="H716" s="41">
        <f>'Exposure Inputs'!$E$64/$G716</f>
        <v>1570997995.4239507</v>
      </c>
      <c r="I716" s="41">
        <f>($E716*'Exposure Inputs'!$C$53*'Exposure Inputs'!$D$49*'Exposure Inputs'!$D$50*'Exposure Inputs'!$C$54*'Exposure Inputs'!$C$55)/'Exposure Inputs'!$D$48</f>
        <v>6.1405577400000008E-9</v>
      </c>
      <c r="J716" s="41">
        <f>'Exposure Inputs'!$E$64/$I716</f>
        <v>2051930872.3249621</v>
      </c>
      <c r="K716" s="41">
        <f>($E716*'Exposure Inputs'!$C$53*'Exposure Inputs'!$E$49*'Exposure Inputs'!$E$50*'Exposure Inputs'!$C$54*'Exposure Inputs'!$C$55)/'Exposure Inputs'!$E$48</f>
        <v>3.7249947984905665E-9</v>
      </c>
      <c r="L716" s="41">
        <f>'Exposure Inputs'!$E$64/$K716</f>
        <v>3382555058.8971939</v>
      </c>
    </row>
    <row r="717" spans="1:12" s="35" customFormat="1">
      <c r="A717" s="47">
        <f>'Refined Drinking Water Calcs'!A717</f>
        <v>2023</v>
      </c>
      <c r="B717" s="48" t="str">
        <f>'Refined Drinking Water Calcs'!B717</f>
        <v>110042004915</v>
      </c>
      <c r="C717" s="48" t="str">
        <f>'Refined Drinking Water Calcs'!C717</f>
        <v>US DEPARTMENT OF THE AIR FORCE</v>
      </c>
      <c r="D717" s="48" t="str">
        <f>'Refined Drinking Water Calcs'!D717</f>
        <v>Waste Handling, Disposal and Treatment (Remediation)</v>
      </c>
      <c r="E717" s="48">
        <f>'Refined Drinking Water Calcs'!G717</f>
        <v>1.894085E-3</v>
      </c>
      <c r="F717" s="48">
        <f>'Refined Drinking Water Calcs'!F717</f>
        <v>1.0724669999999999E-3</v>
      </c>
      <c r="G717" s="41">
        <f>($E717*'Exposure Inputs'!$C$53*'Exposure Inputs'!$C$49*'Exposure Inputs'!$C$50*'Exposure Inputs'!$C$54*'Exposure Inputs'!$C$55)/'Exposure Inputs'!$C$48</f>
        <v>7.8670820474999995E-9</v>
      </c>
      <c r="H717" s="41">
        <f>'Exposure Inputs'!$E$64/$G717</f>
        <v>1601610345.9864163</v>
      </c>
      <c r="I717" s="41">
        <f>($E717*'Exposure Inputs'!$C$53*'Exposure Inputs'!$D$49*'Exposure Inputs'!$D$50*'Exposure Inputs'!$C$54*'Exposure Inputs'!$C$55)/'Exposure Inputs'!$D$48</f>
        <v>6.0231903000000007E-9</v>
      </c>
      <c r="J717" s="41">
        <f>'Exposure Inputs'!$E$64/$I717</f>
        <v>2091914645.3001823</v>
      </c>
      <c r="K717" s="41">
        <f>($E717*'Exposure Inputs'!$C$53*'Exposure Inputs'!$E$49*'Exposure Inputs'!$E$50*'Exposure Inputs'!$C$54*'Exposure Inputs'!$C$55)/'Exposure Inputs'!$E$48</f>
        <v>3.6537971773584907E-9</v>
      </c>
      <c r="L717" s="41">
        <f>'Exposure Inputs'!$E$64/$K717</f>
        <v>3448467276.2020025</v>
      </c>
    </row>
    <row r="718" spans="1:12" s="35" customFormat="1">
      <c r="A718" s="47">
        <f>'Refined Drinking Water Calcs'!A718</f>
        <v>2023</v>
      </c>
      <c r="B718" s="48" t="str">
        <f>'Refined Drinking Water Calcs'!B718</f>
        <v>110054919406</v>
      </c>
      <c r="C718" s="48" t="str">
        <f>'Refined Drinking Water Calcs'!C718</f>
        <v>WARREN COUNTY - SANITARY LANDFILL</v>
      </c>
      <c r="D718" s="48" t="str">
        <f>'Refined Drinking Water Calcs'!D718</f>
        <v>Waste Handling, Disposal and Treatment (Landfill)</v>
      </c>
      <c r="E718" s="48">
        <f>'Refined Drinking Water Calcs'!G718</f>
        <v>5.0329002884596996E-3</v>
      </c>
      <c r="F718" s="48">
        <f>'Refined Drinking Water Calcs'!F718</f>
        <v>4.0233878923143897E-3</v>
      </c>
      <c r="G718" s="41">
        <f>($E718*'Exposure Inputs'!$C$53*'Exposure Inputs'!$C$49*'Exposure Inputs'!$C$50*'Exposure Inputs'!$C$54*'Exposure Inputs'!$C$55)/'Exposure Inputs'!$C$48</f>
        <v>2.0904151348117371E-8</v>
      </c>
      <c r="H718" s="41">
        <f>'Exposure Inputs'!$E$64/$G718</f>
        <v>602751089.4927938</v>
      </c>
      <c r="I718" s="41">
        <f>($E718*'Exposure Inputs'!$C$53*'Exposure Inputs'!$D$49*'Exposure Inputs'!$D$50*'Exposure Inputs'!$C$54*'Exposure Inputs'!$C$55)/'Exposure Inputs'!$D$48</f>
        <v>1.6004622917301846E-8</v>
      </c>
      <c r="J718" s="41">
        <f>'Exposure Inputs'!$E$64/$I718</f>
        <v>787272531.51205027</v>
      </c>
      <c r="K718" s="41">
        <f>($E718*'Exposure Inputs'!$C$53*'Exposure Inputs'!$E$49*'Exposure Inputs'!$E$50*'Exposure Inputs'!$C$54*'Exposure Inputs'!$C$55)/'Exposure Inputs'!$E$48</f>
        <v>9.7087495375871655E-9</v>
      </c>
      <c r="L718" s="41">
        <f>'Exposure Inputs'!$E$64/$K718</f>
        <v>1297798439.564172</v>
      </c>
    </row>
    <row r="719" spans="1:12" s="35" customFormat="1">
      <c r="A719" s="47">
        <f>'Refined Drinking Water Calcs'!A719</f>
        <v>2019</v>
      </c>
      <c r="B719" s="48" t="str">
        <f>'Refined Drinking Water Calcs'!B719</f>
        <v>110040330718</v>
      </c>
      <c r="C719" s="48" t="str">
        <f>'Refined Drinking Water Calcs'!C719</f>
        <v>WYETH HOLDINGS LLC</v>
      </c>
      <c r="D719" s="48" t="str">
        <f>'Refined Drinking Water Calcs'!D719</f>
        <v>Waste Handling, Disposal and Treatment (Remediation)</v>
      </c>
      <c r="E719" s="48">
        <f>'Refined Drinking Water Calcs'!G719</f>
        <v>0.53508070556379805</v>
      </c>
      <c r="F719" s="48">
        <f>'Refined Drinking Water Calcs'!F719</f>
        <v>0.36441594228037499</v>
      </c>
      <c r="G719" s="41">
        <f>($E719*'Exposure Inputs'!$C$53*'Exposure Inputs'!$C$49*'Exposure Inputs'!$C$50*'Exposure Inputs'!$C$54*'Exposure Inputs'!$C$55)/'Exposure Inputs'!$C$48</f>
        <v>2.2224577105592353E-6</v>
      </c>
      <c r="H719" s="41">
        <f>'Exposure Inputs'!$E$64/$G719</f>
        <v>5669399.2151731299</v>
      </c>
      <c r="I719" s="41">
        <f>($E719*'Exposure Inputs'!$C$53*'Exposure Inputs'!$D$49*'Exposure Inputs'!$D$50*'Exposure Inputs'!$C$54*'Exposure Inputs'!$C$55)/'Exposure Inputs'!$D$48</f>
        <v>1.7015566436928779E-6</v>
      </c>
      <c r="J719" s="41">
        <f>'Exposure Inputs'!$E$64/$I719</f>
        <v>7404984.1635916959</v>
      </c>
      <c r="K719" s="41">
        <f>($E719*'Exposure Inputs'!$C$53*'Exposure Inputs'!$E$49*'Exposure Inputs'!$E$50*'Exposure Inputs'!$C$54*'Exposure Inputs'!$C$55)/'Exposure Inputs'!$E$48</f>
        <v>1.0322009686196738E-6</v>
      </c>
      <c r="L719" s="41">
        <f>'Exposure Inputs'!$E$64/$K719</f>
        <v>12206925.185169647</v>
      </c>
    </row>
    <row r="720" spans="1:12" s="35" customFormat="1">
      <c r="A720" s="47">
        <f>'Refined Drinking Water Calcs'!A720</f>
        <v>2020</v>
      </c>
      <c r="B720" s="48" t="str">
        <f>'Refined Drinking Water Calcs'!B720</f>
        <v>110040330718</v>
      </c>
      <c r="C720" s="48" t="str">
        <f>'Refined Drinking Water Calcs'!C720</f>
        <v>WYETH HOLDINGS LLC</v>
      </c>
      <c r="D720" s="48" t="str">
        <f>'Refined Drinking Water Calcs'!D720</f>
        <v>Waste Handling, Disposal and Treatment (Remediation)</v>
      </c>
      <c r="E720" s="48">
        <f>'Refined Drinking Water Calcs'!G720</f>
        <v>0.111251748107766</v>
      </c>
      <c r="F720" s="48">
        <f>'Refined Drinking Water Calcs'!F720</f>
        <v>7.5767842000000002E-2</v>
      </c>
      <c r="G720" s="41">
        <f>($E720*'Exposure Inputs'!$C$53*'Exposure Inputs'!$C$49*'Exposure Inputs'!$C$50*'Exposure Inputs'!$C$54*'Exposure Inputs'!$C$55)/'Exposure Inputs'!$C$48</f>
        <v>4.6208413576560607E-7</v>
      </c>
      <c r="H720" s="41">
        <f>'Exposure Inputs'!$E$64/$G720</f>
        <v>27267761.484872524</v>
      </c>
      <c r="I720" s="41">
        <f>($E720*'Exposure Inputs'!$C$53*'Exposure Inputs'!$D$49*'Exposure Inputs'!$D$50*'Exposure Inputs'!$C$54*'Exposure Inputs'!$C$55)/'Exposure Inputs'!$D$48</f>
        <v>3.5378055898269591E-7</v>
      </c>
      <c r="J720" s="41">
        <f>'Exposure Inputs'!$E$64/$I720</f>
        <v>35615297.901703782</v>
      </c>
      <c r="K720" s="41">
        <f>($E720*'Exposure Inputs'!$C$53*'Exposure Inputs'!$E$49*'Exposure Inputs'!$E$50*'Exposure Inputs'!$C$54*'Exposure Inputs'!$C$55)/'Exposure Inputs'!$E$48</f>
        <v>2.1461091936864143E-7</v>
      </c>
      <c r="L720" s="41">
        <f>'Exposure Inputs'!$E$64/$K720</f>
        <v>58710898.947116151</v>
      </c>
    </row>
    <row r="721" spans="1:12" s="35" customFormat="1">
      <c r="A721" s="47">
        <f>'Refined Drinking Water Calcs'!A721</f>
        <v>2021</v>
      </c>
      <c r="B721" s="48" t="str">
        <f>'Refined Drinking Water Calcs'!B721</f>
        <v>110040330718</v>
      </c>
      <c r="C721" s="48" t="str">
        <f>'Refined Drinking Water Calcs'!C721</f>
        <v>WYETH HOLDINGS LLC</v>
      </c>
      <c r="D721" s="48" t="str">
        <f>'Refined Drinking Water Calcs'!D721</f>
        <v>Waste Handling, Disposal and Treatment (Remediation)</v>
      </c>
      <c r="E721" s="48">
        <f>'Refined Drinking Water Calcs'!G721</f>
        <v>0.15530637824974799</v>
      </c>
      <c r="F721" s="48">
        <f>'Refined Drinking Water Calcs'!F721</f>
        <v>0.10577118476436299</v>
      </c>
      <c r="G721" s="41">
        <f>($E721*'Exposure Inputs'!$C$53*'Exposure Inputs'!$C$49*'Exposure Inputs'!$C$50*'Exposure Inputs'!$C$54*'Exposure Inputs'!$C$55)/'Exposure Inputs'!$C$48</f>
        <v>6.4506504206032845E-7</v>
      </c>
      <c r="H721" s="41">
        <f>'Exposure Inputs'!$E$64/$G721</f>
        <v>19532914.01399738</v>
      </c>
      <c r="I721" s="41">
        <f>($E721*'Exposure Inputs'!$C$53*'Exposure Inputs'!$D$49*'Exposure Inputs'!$D$50*'Exposure Inputs'!$C$54*'Exposure Inputs'!$C$55)/'Exposure Inputs'!$D$48</f>
        <v>4.9387428283419863E-7</v>
      </c>
      <c r="J721" s="41">
        <f>'Exposure Inputs'!$E$64/$I721</f>
        <v>25512565.521112621</v>
      </c>
      <c r="K721" s="41">
        <f>($E721*'Exposure Inputs'!$C$53*'Exposure Inputs'!$E$49*'Exposure Inputs'!$E$50*'Exposure Inputs'!$C$54*'Exposure Inputs'!$C$55)/'Exposure Inputs'!$E$48</f>
        <v>2.9959479457083459E-7</v>
      </c>
      <c r="L721" s="41">
        <f>'Exposure Inputs'!$E$64/$K721</f>
        <v>42056805.486388125</v>
      </c>
    </row>
    <row r="722" spans="1:12" s="35" customFormat="1">
      <c r="A722" s="47">
        <f>'Refined Drinking Water Calcs'!A722</f>
        <v>2022</v>
      </c>
      <c r="B722" s="48" t="str">
        <f>'Refined Drinking Water Calcs'!B722</f>
        <v>110040330718</v>
      </c>
      <c r="C722" s="48" t="str">
        <f>'Refined Drinking Water Calcs'!C722</f>
        <v>WYETH HOLDINGS LLC</v>
      </c>
      <c r="D722" s="48" t="str">
        <f>'Refined Drinking Water Calcs'!D722</f>
        <v>Waste Handling, Disposal and Treatment (Remediation)</v>
      </c>
      <c r="E722" s="48">
        <f>'Refined Drinking Water Calcs'!G722</f>
        <v>8.9325575000000004E-2</v>
      </c>
      <c r="F722" s="48">
        <f>'Refined Drinking Water Calcs'!F722</f>
        <v>6.0835054E-2</v>
      </c>
      <c r="G722" s="41">
        <f>($E722*'Exposure Inputs'!$C$53*'Exposure Inputs'!$C$49*'Exposure Inputs'!$C$50*'Exposure Inputs'!$C$54*'Exposure Inputs'!$C$55)/'Exposure Inputs'!$C$48</f>
        <v>3.7101377576250003E-7</v>
      </c>
      <c r="H722" s="41">
        <f>'Exposure Inputs'!$E$64/$G722</f>
        <v>33961003.130152605</v>
      </c>
      <c r="I722" s="41">
        <f>($E722*'Exposure Inputs'!$C$53*'Exposure Inputs'!$D$49*'Exposure Inputs'!$D$50*'Exposure Inputs'!$C$54*'Exposure Inputs'!$C$55)/'Exposure Inputs'!$D$48</f>
        <v>2.8405532850000001E-7</v>
      </c>
      <c r="J722" s="41">
        <f>'Exposure Inputs'!$E$64/$I722</f>
        <v>44357555.503487058</v>
      </c>
      <c r="K722" s="41">
        <f>($E722*'Exposure Inputs'!$C$53*'Exposure Inputs'!$E$49*'Exposure Inputs'!$E$50*'Exposure Inputs'!$C$54*'Exposure Inputs'!$C$55)/'Exposure Inputs'!$E$48</f>
        <v>1.7231409033962268E-7</v>
      </c>
      <c r="L722" s="41">
        <f>'Exposure Inputs'!$E$64/$K722</f>
        <v>73122284.864609823</v>
      </c>
    </row>
    <row r="723" spans="1:12" s="35" customFormat="1">
      <c r="A723" s="47">
        <f>'Refined Drinking Water Calcs'!A723</f>
        <v>2023</v>
      </c>
      <c r="B723" s="48" t="str">
        <f>'Refined Drinking Water Calcs'!B723</f>
        <v>110040330718</v>
      </c>
      <c r="C723" s="48" t="str">
        <f>'Refined Drinking Water Calcs'!C723</f>
        <v>WYETH HOLDINGS LLC</v>
      </c>
      <c r="D723" s="48" t="str">
        <f>'Refined Drinking Water Calcs'!D723</f>
        <v>Waste Handling, Disposal and Treatment (Remediation)</v>
      </c>
      <c r="E723" s="48">
        <f>'Refined Drinking Water Calcs'!G723</f>
        <v>0.102352598512413</v>
      </c>
      <c r="F723" s="48">
        <f>'Refined Drinking Water Calcs'!F723</f>
        <v>6.9707089E-2</v>
      </c>
      <c r="G723" s="41">
        <f>($E723*'Exposure Inputs'!$C$53*'Exposure Inputs'!$C$49*'Exposure Inputs'!$C$50*'Exposure Inputs'!$C$54*'Exposure Inputs'!$C$55)/'Exposure Inputs'!$C$48</f>
        <v>4.2512151792130745E-7</v>
      </c>
      <c r="H723" s="41">
        <f>'Exposure Inputs'!$E$64/$G723</f>
        <v>29638584.425482634</v>
      </c>
      <c r="I723" s="41">
        <f>($E723*'Exposure Inputs'!$C$53*'Exposure Inputs'!$D$49*'Exposure Inputs'!$D$50*'Exposure Inputs'!$C$54*'Exposure Inputs'!$C$55)/'Exposure Inputs'!$D$48</f>
        <v>3.2548126326947342E-7</v>
      </c>
      <c r="J723" s="41">
        <f>'Exposure Inputs'!$E$64/$I723</f>
        <v>38711905.789698772</v>
      </c>
      <c r="K723" s="41">
        <f>($E723*'Exposure Inputs'!$C$53*'Exposure Inputs'!$E$49*'Exposure Inputs'!$E$50*'Exposure Inputs'!$C$54*'Exposure Inputs'!$C$55)/'Exposure Inputs'!$E$48</f>
        <v>1.9744395607375677E-7</v>
      </c>
      <c r="L723" s="41">
        <f>'Exposure Inputs'!$E$64/$K723</f>
        <v>63815577.091117285</v>
      </c>
    </row>
    <row r="724" spans="1:12" s="35" customFormat="1">
      <c r="A724" s="47">
        <f>'Refined Drinking Water Calcs'!A724</f>
        <v>2019</v>
      </c>
      <c r="B724" s="48" t="str">
        <f>'Refined Drinking Water Calcs'!B724</f>
        <v>110027373072</v>
      </c>
      <c r="C724" s="48" t="str">
        <f>'Refined Drinking Water Calcs'!C724</f>
        <v>WESTLAKE VINYLS INC</v>
      </c>
      <c r="D724" s="48" t="str">
        <f>'Refined Drinking Water Calcs'!D724</f>
        <v>Manufacturing as a Byproduct</v>
      </c>
      <c r="E724" s="48">
        <f>'Refined Drinking Water Calcs'!G724</f>
        <v>6.3443539396411104E-6</v>
      </c>
      <c r="F724" s="48">
        <f>'Refined Drinking Water Calcs'!F724</f>
        <v>3.43496984873816E-6</v>
      </c>
      <c r="G724" s="41">
        <f>($E724*'Exposure Inputs'!$C$53*'Exposure Inputs'!$C$49*'Exposure Inputs'!$C$50*'Exposure Inputs'!$C$54*'Exposure Inputs'!$C$55)/'Exposure Inputs'!$C$48</f>
        <v>2.6351274088299359E-11</v>
      </c>
      <c r="H724" s="41">
        <f>'Exposure Inputs'!$E$64/$G724</f>
        <v>478155248121.17993</v>
      </c>
      <c r="I724" s="41">
        <f>($E724*'Exposure Inputs'!$C$53*'Exposure Inputs'!$D$49*'Exposure Inputs'!$D$50*'Exposure Inputs'!$C$54*'Exposure Inputs'!$C$55)/'Exposure Inputs'!$D$48</f>
        <v>2.0175045528058733E-11</v>
      </c>
      <c r="J724" s="41">
        <f>'Exposure Inputs'!$E$64/$I724</f>
        <v>624533906626.20166</v>
      </c>
      <c r="K724" s="41">
        <f>($E724*'Exposure Inputs'!$C$53*'Exposure Inputs'!$E$49*'Exposure Inputs'!$E$50*'Exposure Inputs'!$C$54*'Exposure Inputs'!$C$55)/'Exposure Inputs'!$E$48</f>
        <v>1.2238617863941644E-11</v>
      </c>
      <c r="L724" s="41">
        <f>'Exposure Inputs'!$E$64/$K724</f>
        <v>1029528018610.9158</v>
      </c>
    </row>
    <row r="725" spans="1:12" s="35" customFormat="1">
      <c r="A725" s="47">
        <f>'Refined Drinking Water Calcs'!A725</f>
        <v>2021</v>
      </c>
      <c r="B725" s="48" t="str">
        <f>'Refined Drinking Water Calcs'!B725</f>
        <v>110027373072</v>
      </c>
      <c r="C725" s="48" t="str">
        <f>'Refined Drinking Water Calcs'!C725</f>
        <v>WESTLAKE VINYLS INC</v>
      </c>
      <c r="D725" s="48" t="str">
        <f>'Refined Drinking Water Calcs'!D725</f>
        <v>Manufacturing as a Byproduct</v>
      </c>
      <c r="E725" s="48">
        <f>'Refined Drinking Water Calcs'!G725</f>
        <v>1.5788789917970499E-6</v>
      </c>
      <c r="F725" s="48">
        <f>'Refined Drinking Water Calcs'!F725</f>
        <v>8.5483908735642804E-7</v>
      </c>
      <c r="G725" s="41">
        <f>($E725*'Exposure Inputs'!$C$53*'Exposure Inputs'!$C$49*'Exposure Inputs'!$C$50*'Exposure Inputs'!$C$54*'Exposure Inputs'!$C$55)/'Exposure Inputs'!$C$48</f>
        <v>6.5578738924290469E-12</v>
      </c>
      <c r="H725" s="41">
        <f>'Exposure Inputs'!$E$64/$G725</f>
        <v>1921354421674.1472</v>
      </c>
      <c r="I725" s="41">
        <f>($E725*'Exposure Inputs'!$C$53*'Exposure Inputs'!$D$49*'Exposure Inputs'!$D$50*'Exposure Inputs'!$C$54*'Exposure Inputs'!$C$55)/'Exposure Inputs'!$D$48</f>
        <v>5.0208351939146195E-12</v>
      </c>
      <c r="J725" s="41">
        <f>'Exposure Inputs'!$E$64/$I725</f>
        <v>2509542638497.9775</v>
      </c>
      <c r="K725" s="41">
        <f>($E725*'Exposure Inputs'!$C$53*'Exposure Inputs'!$E$49*'Exposure Inputs'!$E$50*'Exposure Inputs'!$C$54*'Exposure Inputs'!$C$55)/'Exposure Inputs'!$E$48</f>
        <v>3.0457469456854791E-12</v>
      </c>
      <c r="L725" s="41">
        <f>'Exposure Inputs'!$E$64/$K725</f>
        <v>4136916239167.1479</v>
      </c>
    </row>
    <row r="726" spans="1:12" s="35" customFormat="1">
      <c r="A726" s="47">
        <f>'Refined Drinking Water Calcs'!A726</f>
        <v>2022</v>
      </c>
      <c r="B726" s="48" t="str">
        <f>'Refined Drinking Water Calcs'!B726</f>
        <v>110027373072</v>
      </c>
      <c r="C726" s="48" t="str">
        <f>'Refined Drinking Water Calcs'!C726</f>
        <v>WESTLAKE VINYLS INC</v>
      </c>
      <c r="D726" s="48" t="str">
        <f>'Refined Drinking Water Calcs'!D726</f>
        <v>Manufacturing as a Byproduct</v>
      </c>
      <c r="E726" s="48">
        <f>'Refined Drinking Water Calcs'!G726</f>
        <v>2.3631300000000001E-4</v>
      </c>
      <c r="F726" s="48">
        <f>'Refined Drinking Water Calcs'!F726</f>
        <v>1.27945E-4</v>
      </c>
      <c r="G726" s="41">
        <f>($E726*'Exposure Inputs'!$C$53*'Exposure Inputs'!$C$49*'Exposure Inputs'!$C$50*'Exposure Inputs'!$C$54*'Exposure Inputs'!$C$55)/'Exposure Inputs'!$C$48</f>
        <v>9.8152604549999995E-10</v>
      </c>
      <c r="H726" s="41">
        <f>'Exposure Inputs'!$E$64/$G726</f>
        <v>12837152980.063229</v>
      </c>
      <c r="I726" s="41">
        <f>($E726*'Exposure Inputs'!$C$53*'Exposure Inputs'!$D$49*'Exposure Inputs'!$D$50*'Exposure Inputs'!$C$54*'Exposure Inputs'!$C$55)/'Exposure Inputs'!$D$48</f>
        <v>7.5147534E-10</v>
      </c>
      <c r="J726" s="41">
        <f>'Exposure Inputs'!$E$64/$I726</f>
        <v>16767017264.997677</v>
      </c>
      <c r="K726" s="41">
        <f>($E726*'Exposure Inputs'!$C$53*'Exposure Inputs'!$E$49*'Exposure Inputs'!$E$50*'Exposure Inputs'!$C$54*'Exposure Inputs'!$C$55)/'Exposure Inputs'!$E$48</f>
        <v>4.5586115320754717E-10</v>
      </c>
      <c r="L726" s="41">
        <f>'Exposure Inputs'!$E$64/$K726</f>
        <v>27639995010.198635</v>
      </c>
    </row>
    <row r="727" spans="1:12" s="35" customFormat="1">
      <c r="A727" s="47">
        <f>'Refined Drinking Water Calcs'!A727</f>
        <v>2023</v>
      </c>
      <c r="B727" s="48" t="str">
        <f>'Refined Drinking Water Calcs'!B727</f>
        <v>110027373072</v>
      </c>
      <c r="C727" s="48" t="str">
        <f>'Refined Drinking Water Calcs'!C727</f>
        <v>WESTLAKE VINYLS INC</v>
      </c>
      <c r="D727" s="48" t="str">
        <f>'Refined Drinking Water Calcs'!D727</f>
        <v>Manufacturing as a Byproduct</v>
      </c>
      <c r="E727" s="48">
        <f>'Refined Drinking Water Calcs'!G727</f>
        <v>1.9947199999999999E-4</v>
      </c>
      <c r="F727" s="48">
        <f>'Refined Drinking Water Calcs'!F727</f>
        <v>1.0799899999999999E-4</v>
      </c>
      <c r="G727" s="41">
        <f>($E727*'Exposure Inputs'!$C$53*'Exposure Inputs'!$C$49*'Exposure Inputs'!$C$50*'Exposure Inputs'!$C$54*'Exposure Inputs'!$C$55)/'Exposure Inputs'!$C$48</f>
        <v>8.2850695200000001E-10</v>
      </c>
      <c r="H727" s="41">
        <f>'Exposure Inputs'!$E$64/$G727</f>
        <v>15208079992.067465</v>
      </c>
      <c r="I727" s="41">
        <f>($E727*'Exposure Inputs'!$C$53*'Exposure Inputs'!$D$49*'Exposure Inputs'!$D$50*'Exposure Inputs'!$C$54*'Exposure Inputs'!$C$55)/'Exposure Inputs'!$D$48</f>
        <v>6.3432096000000008E-10</v>
      </c>
      <c r="J727" s="41">
        <f>'Exposure Inputs'!$E$64/$I727</f>
        <v>19863761083.978683</v>
      </c>
      <c r="K727" s="41">
        <f>($E727*'Exposure Inputs'!$C$53*'Exposure Inputs'!$E$49*'Exposure Inputs'!$E$50*'Exposure Inputs'!$C$54*'Exposure Inputs'!$C$55)/'Exposure Inputs'!$E$48</f>
        <v>3.8479277886792449E-10</v>
      </c>
      <c r="L727" s="41">
        <f>'Exposure Inputs'!$E$64/$K727</f>
        <v>32744897232.920265</v>
      </c>
    </row>
    <row r="728" spans="1:12" s="35" customFormat="1">
      <c r="A728" s="47">
        <f>'Refined Drinking Water Calcs'!A728</f>
        <v>2019</v>
      </c>
      <c r="B728" s="48" t="str">
        <f>'Refined Drinking Water Calcs'!B728</f>
        <v>110000494894</v>
      </c>
      <c r="C728" s="48" t="str">
        <f>'Refined Drinking Water Calcs'!C728</f>
        <v>WESTLAKE US 2 LLC</v>
      </c>
      <c r="D728" s="48" t="str">
        <f>'Refined Drinking Water Calcs'!D728</f>
        <v>Manufacturing as a Byproduct</v>
      </c>
      <c r="E728" s="48">
        <f>'Refined Drinking Water Calcs'!G728</f>
        <v>3.7196847989999999</v>
      </c>
      <c r="F728" s="48">
        <f>'Refined Drinking Water Calcs'!F728</f>
        <v>2.0567682619999998</v>
      </c>
      <c r="G728" s="41">
        <f>($E728*'Exposure Inputs'!$C$53*'Exposure Inputs'!$C$49*'Exposure Inputs'!$C$50*'Exposure Inputs'!$C$54*'Exposure Inputs'!$C$55)/'Exposure Inputs'!$C$48</f>
        <v>1.5449710812646496E-5</v>
      </c>
      <c r="H728" s="41">
        <f>'Exposure Inputs'!$E$64/$G728</f>
        <v>815549.24572996923</v>
      </c>
      <c r="I728" s="41">
        <f>($E728*'Exposure Inputs'!$C$53*'Exposure Inputs'!$D$49*'Exposure Inputs'!$D$50*'Exposure Inputs'!$C$54*'Exposure Inputs'!$C$55)/'Exposure Inputs'!$D$48</f>
        <v>1.182859766082E-5</v>
      </c>
      <c r="J728" s="41">
        <f>'Exposure Inputs'!$E$64/$I728</f>
        <v>1065215.0289746623</v>
      </c>
      <c r="K728" s="41">
        <f>($E728*'Exposure Inputs'!$C$53*'Exposure Inputs'!$E$49*'Exposure Inputs'!$E$50*'Exposure Inputs'!$C$54*'Exposure Inputs'!$C$55)/'Exposure Inputs'!$E$48</f>
        <v>7.1754825254671702E-6</v>
      </c>
      <c r="L728" s="41">
        <f>'Exposure Inputs'!$E$64/$K728</f>
        <v>1755979.4697123393</v>
      </c>
    </row>
    <row r="729" spans="1:12" s="35" customFormat="1">
      <c r="A729" s="47">
        <f>'Refined Drinking Water Calcs'!A729</f>
        <v>2021</v>
      </c>
      <c r="B729" s="48" t="str">
        <f>'Refined Drinking Water Calcs'!B729</f>
        <v>110000494894</v>
      </c>
      <c r="C729" s="48" t="str">
        <f>'Refined Drinking Water Calcs'!C729</f>
        <v>WESTLAKE US 2 LLC</v>
      </c>
      <c r="D729" s="48" t="str">
        <f>'Refined Drinking Water Calcs'!D729</f>
        <v>Manufacturing as a Byproduct</v>
      </c>
      <c r="E729" s="48">
        <f>'Refined Drinking Water Calcs'!G729</f>
        <v>78.113380770000006</v>
      </c>
      <c r="F729" s="48">
        <f>'Refined Drinking Water Calcs'!F729</f>
        <v>43.192133509999998</v>
      </c>
      <c r="G729" s="41">
        <f>($E729*'Exposure Inputs'!$C$53*'Exposure Inputs'!$C$49*'Exposure Inputs'!$C$50*'Exposure Inputs'!$C$54*'Exposure Inputs'!$C$55)/'Exposure Inputs'!$C$48</f>
        <v>3.2444392702819504E-4</v>
      </c>
      <c r="H729" s="41">
        <f>'Exposure Inputs'!$E$64/$G729</f>
        <v>38835.678372568291</v>
      </c>
      <c r="I729" s="41">
        <f>($E729*'Exposure Inputs'!$C$53*'Exposure Inputs'!$D$49*'Exposure Inputs'!$D$50*'Exposure Inputs'!$C$54*'Exposure Inputs'!$C$55)/'Exposure Inputs'!$D$48</f>
        <v>2.4840055084860004E-4</v>
      </c>
      <c r="J729" s="41">
        <f>'Exposure Inputs'!$E$64/$I729</f>
        <v>50724.525195113958</v>
      </c>
      <c r="K729" s="41">
        <f>($E729*'Exposure Inputs'!$C$53*'Exposure Inputs'!$E$49*'Exposure Inputs'!$E$50*'Exposure Inputs'!$C$54*'Exposure Inputs'!$C$55)/'Exposure Inputs'!$E$48</f>
        <v>1.5068513301744909E-4</v>
      </c>
      <c r="L729" s="41">
        <f>'Exposure Inputs'!$E$64/$K729</f>
        <v>83618.069995936094</v>
      </c>
    </row>
    <row r="730" spans="1:12" s="35" customFormat="1">
      <c r="A730" s="47">
        <f>'Refined Drinking Water Calcs'!A730</f>
        <v>2022</v>
      </c>
      <c r="B730" s="48" t="str">
        <f>'Refined Drinking Water Calcs'!B730</f>
        <v>110000494894</v>
      </c>
      <c r="C730" s="48" t="str">
        <f>'Refined Drinking Water Calcs'!C730</f>
        <v>WESTLAKE US 2 LLC</v>
      </c>
      <c r="D730" s="48" t="str">
        <f>'Refined Drinking Water Calcs'!D730</f>
        <v>Manufacturing as a Byproduct</v>
      </c>
      <c r="E730" s="48">
        <f>'Refined Drinking Water Calcs'!G730</f>
        <v>55.795271980000003</v>
      </c>
      <c r="F730" s="48">
        <f>'Refined Drinking Water Calcs'!F730</f>
        <v>30.85152394</v>
      </c>
      <c r="G730" s="41">
        <f>($E730*'Exposure Inputs'!$C$53*'Exposure Inputs'!$C$49*'Exposure Inputs'!$C$50*'Exposure Inputs'!$C$54*'Exposure Inputs'!$C$55)/'Exposure Inputs'!$C$48</f>
        <v>2.3174566216893006E-4</v>
      </c>
      <c r="H730" s="41">
        <f>'Exposure Inputs'!$E$64/$G730</f>
        <v>54369.949720203527</v>
      </c>
      <c r="I730" s="41">
        <f>($E730*'Exposure Inputs'!$C$53*'Exposure Inputs'!$D$49*'Exposure Inputs'!$D$50*'Exposure Inputs'!$C$54*'Exposure Inputs'!$C$55)/'Exposure Inputs'!$D$48</f>
        <v>1.7742896489640004E-4</v>
      </c>
      <c r="J730" s="41">
        <f>'Exposure Inputs'!$E$64/$I730</f>
        <v>71014.335271341304</v>
      </c>
      <c r="K730" s="41">
        <f>($E730*'Exposure Inputs'!$C$53*'Exposure Inputs'!$E$49*'Exposure Inputs'!$E$50*'Exposure Inputs'!$C$54*'Exposure Inputs'!$C$55)/'Exposure Inputs'!$E$48</f>
        <v>1.0763223787236227E-4</v>
      </c>
      <c r="L730" s="41">
        <f>'Exposure Inputs'!$E$64/$K730</f>
        <v>117065.29799131324</v>
      </c>
    </row>
    <row r="731" spans="1:12" s="35" customFormat="1">
      <c r="A731" s="47">
        <f>'Refined Drinking Water Calcs'!A731</f>
        <v>2019</v>
      </c>
      <c r="B731" s="48" t="str">
        <f>'Refined Drinking Water Calcs'!B731</f>
        <v>110000597328</v>
      </c>
      <c r="C731" s="48" t="str">
        <f>'Refined Drinking Water Calcs'!C731</f>
        <v>OCCIDENTAL CHEMICAL HOLDING CORP</v>
      </c>
      <c r="D731" s="48" t="str">
        <f>'Refined Drinking Water Calcs'!D731</f>
        <v>Manufacturing as a Byproduct</v>
      </c>
      <c r="E731" s="48">
        <f>'Refined Drinking Water Calcs'!G731</f>
        <v>14.21511361</v>
      </c>
      <c r="F731" s="48">
        <f>'Refined Drinking Water Calcs'!F731</f>
        <v>7.4985159819999998</v>
      </c>
      <c r="G731" s="41">
        <f>($E731*'Exposure Inputs'!$C$53*'Exposure Inputs'!$C$49*'Exposure Inputs'!$C$50*'Exposure Inputs'!$C$54*'Exposure Inputs'!$C$55)/'Exposure Inputs'!$C$48</f>
        <v>5.9042474379135001E-5</v>
      </c>
      <c r="H731" s="41">
        <f>'Exposure Inputs'!$E$64/$G731</f>
        <v>213405.69026783045</v>
      </c>
      <c r="I731" s="41">
        <f>($E731*'Exposure Inputs'!$C$53*'Exposure Inputs'!$D$49*'Exposure Inputs'!$D$50*'Exposure Inputs'!$C$54*'Exposure Inputs'!$C$55)/'Exposure Inputs'!$D$48</f>
        <v>4.5204061279800004E-5</v>
      </c>
      <c r="J731" s="41">
        <f>'Exposure Inputs'!$E$64/$I731</f>
        <v>278736.01714699174</v>
      </c>
      <c r="K731" s="41">
        <f>($E731*'Exposure Inputs'!$C$53*'Exposure Inputs'!$E$49*'Exposure Inputs'!$E$50*'Exposure Inputs'!$C$54*'Exposure Inputs'!$C$55)/'Exposure Inputs'!$E$48</f>
        <v>2.742175878276226E-5</v>
      </c>
      <c r="L731" s="41">
        <f>'Exposure Inputs'!$E$64/$K731</f>
        <v>459489.12685792253</v>
      </c>
    </row>
    <row r="732" spans="1:12" s="35" customFormat="1">
      <c r="A732" s="47">
        <f>'Refined Drinking Water Calcs'!A732</f>
        <v>2020</v>
      </c>
      <c r="B732" s="48" t="str">
        <f>'Refined Drinking Water Calcs'!B732</f>
        <v>110000597328</v>
      </c>
      <c r="C732" s="48" t="str">
        <f>'Refined Drinking Water Calcs'!C732</f>
        <v>OCCIDENTAL CHEMICAL HOLDING CORP</v>
      </c>
      <c r="D732" s="48" t="str">
        <f>'Refined Drinking Water Calcs'!D732</f>
        <v>Manufacturing as a Byproduct</v>
      </c>
      <c r="E732" s="48">
        <f>'Refined Drinking Water Calcs'!G732</f>
        <v>10.68141305</v>
      </c>
      <c r="F732" s="48">
        <f>'Refined Drinking Water Calcs'!F732</f>
        <v>5.634478111</v>
      </c>
      <c r="G732" s="41">
        <f>($E732*'Exposure Inputs'!$C$53*'Exposure Inputs'!$C$49*'Exposure Inputs'!$C$50*'Exposure Inputs'!$C$54*'Exposure Inputs'!$C$55)/'Exposure Inputs'!$C$48</f>
        <v>4.4365249103175004E-5</v>
      </c>
      <c r="H732" s="41">
        <f>'Exposure Inputs'!$E$64/$G732</f>
        <v>284006.06904511392</v>
      </c>
      <c r="I732" s="41">
        <f>($E732*'Exposure Inputs'!$C$53*'Exposure Inputs'!$D$49*'Exposure Inputs'!$D$50*'Exposure Inputs'!$C$54*'Exposure Inputs'!$C$55)/'Exposure Inputs'!$D$48</f>
        <v>3.3966893499E-5</v>
      </c>
      <c r="J732" s="41">
        <f>'Exposure Inputs'!$E$64/$I732</f>
        <v>370949.4364084531</v>
      </c>
      <c r="K732" s="41">
        <f>($E732*'Exposure Inputs'!$C$53*'Exposure Inputs'!$E$49*'Exposure Inputs'!$E$50*'Exposure Inputs'!$C$54*'Exposure Inputs'!$C$55)/'Exposure Inputs'!$E$48</f>
        <v>2.0605050381735849E-5</v>
      </c>
      <c r="L732" s="41">
        <f>'Exposure Inputs'!$E$64/$K732</f>
        <v>611500.56741276104</v>
      </c>
    </row>
    <row r="733" spans="1:12" s="35" customFormat="1">
      <c r="A733" s="47">
        <f>'Refined Drinking Water Calcs'!A733</f>
        <v>2021</v>
      </c>
      <c r="B733" s="48" t="str">
        <f>'Refined Drinking Water Calcs'!B733</f>
        <v>110000597328</v>
      </c>
      <c r="C733" s="48" t="str">
        <f>'Refined Drinking Water Calcs'!C733</f>
        <v>OCCIDENTAL CHEMICAL HOLDING CORP</v>
      </c>
      <c r="D733" s="48" t="str">
        <f>'Refined Drinking Water Calcs'!D733</f>
        <v>Manufacturing as a Byproduct</v>
      </c>
      <c r="E733" s="48">
        <f>'Refined Drinking Water Calcs'!G733</f>
        <v>13.09075434</v>
      </c>
      <c r="F733" s="48">
        <f>'Refined Drinking Water Calcs'!F733</f>
        <v>6.9054130230000004</v>
      </c>
      <c r="G733" s="41">
        <f>($E733*'Exposure Inputs'!$C$53*'Exposure Inputs'!$C$49*'Exposure Inputs'!$C$50*'Exposure Inputs'!$C$54*'Exposure Inputs'!$C$55)/'Exposure Inputs'!$C$48</f>
        <v>5.437244815119E-5</v>
      </c>
      <c r="H733" s="41">
        <f>'Exposure Inputs'!$E$64/$G733</f>
        <v>231735.01338332208</v>
      </c>
      <c r="I733" s="41">
        <f>($E733*'Exposure Inputs'!$C$53*'Exposure Inputs'!$D$49*'Exposure Inputs'!$D$50*'Exposure Inputs'!$C$54*'Exposure Inputs'!$C$55)/'Exposure Inputs'!$D$48</f>
        <v>4.1628598801199999E-5</v>
      </c>
      <c r="J733" s="41">
        <f>'Exposure Inputs'!$E$64/$I733</f>
        <v>302676.53398982022</v>
      </c>
      <c r="K733" s="41">
        <f>($E733*'Exposure Inputs'!$C$53*'Exposure Inputs'!$E$49*'Exposure Inputs'!$E$50*'Exposure Inputs'!$C$54*'Exposure Inputs'!$C$55)/'Exposure Inputs'!$E$48</f>
        <v>2.5252806107954718E-5</v>
      </c>
      <c r="L733" s="41">
        <f>'Exposure Inputs'!$E$64/$K733</f>
        <v>498954.45069096528</v>
      </c>
    </row>
    <row r="734" spans="1:12" s="35" customFormat="1">
      <c r="A734" s="47">
        <f>'Refined Drinking Water Calcs'!A734</f>
        <v>2022</v>
      </c>
      <c r="B734" s="48" t="str">
        <f>'Refined Drinking Water Calcs'!B734</f>
        <v>110000597328</v>
      </c>
      <c r="C734" s="48" t="str">
        <f>'Refined Drinking Water Calcs'!C734</f>
        <v>OCCIDENTAL CHEMICAL HOLDING CORP</v>
      </c>
      <c r="D734" s="48" t="str">
        <f>'Refined Drinking Water Calcs'!D734</f>
        <v>Manufacturing as a Byproduct</v>
      </c>
      <c r="E734" s="48">
        <f>'Refined Drinking Water Calcs'!G734</f>
        <v>5.7824190959999999</v>
      </c>
      <c r="F734" s="48">
        <f>'Refined Drinking Water Calcs'!F734</f>
        <v>3.050243789</v>
      </c>
      <c r="G734" s="41">
        <f>($E734*'Exposure Inputs'!$C$53*'Exposure Inputs'!$C$49*'Exposure Inputs'!$C$50*'Exposure Inputs'!$C$54*'Exposure Inputs'!$C$55)/'Exposure Inputs'!$C$48</f>
        <v>2.4017277715236005E-5</v>
      </c>
      <c r="H734" s="41">
        <f>'Exposure Inputs'!$E$64/$G734</f>
        <v>524622.32187151047</v>
      </c>
      <c r="I734" s="41">
        <f>($E734*'Exposure Inputs'!$C$53*'Exposure Inputs'!$D$49*'Exposure Inputs'!$D$50*'Exposure Inputs'!$C$54*'Exposure Inputs'!$C$55)/'Exposure Inputs'!$D$48</f>
        <v>1.8388092725280004E-5</v>
      </c>
      <c r="J734" s="41">
        <f>'Exposure Inputs'!$E$64/$I734</f>
        <v>685226.04210481723</v>
      </c>
      <c r="K734" s="41">
        <f>($E734*'Exposure Inputs'!$C$53*'Exposure Inputs'!$E$49*'Exposure Inputs'!$E$50*'Exposure Inputs'!$C$54*'Exposure Inputs'!$C$55)/'Exposure Inputs'!$E$48</f>
        <v>1.1154613742925285E-5</v>
      </c>
      <c r="L734" s="41">
        <f>'Exposure Inputs'!$E$64/$K734</f>
        <v>1129577.4367795961</v>
      </c>
    </row>
    <row r="735" spans="1:12" s="35" customFormat="1">
      <c r="A735" s="47">
        <f>'Refined Drinking Water Calcs'!A735</f>
        <v>2023</v>
      </c>
      <c r="B735" s="48" t="str">
        <f>'Refined Drinking Water Calcs'!B735</f>
        <v>110000597328</v>
      </c>
      <c r="C735" s="48" t="str">
        <f>'Refined Drinking Water Calcs'!C735</f>
        <v>OCCIDENTAL CHEMICAL HOLDING CORP</v>
      </c>
      <c r="D735" s="48" t="str">
        <f>'Refined Drinking Water Calcs'!D735</f>
        <v>Manufacturing as a Byproduct</v>
      </c>
      <c r="E735" s="48">
        <f>'Refined Drinking Water Calcs'!G735</f>
        <v>5.4611735909999997</v>
      </c>
      <c r="F735" s="48">
        <f>'Refined Drinking Water Calcs'!F735</f>
        <v>2.880785801</v>
      </c>
      <c r="G735" s="41">
        <f>($E735*'Exposure Inputs'!$C$53*'Exposure Inputs'!$C$49*'Exposure Inputs'!$C$50*'Exposure Inputs'!$C$54*'Exposure Inputs'!$C$55)/'Exposure Inputs'!$C$48</f>
        <v>2.2682984510218497E-5</v>
      </c>
      <c r="H735" s="41">
        <f>'Exposure Inputs'!$E$64/$G735</f>
        <v>555482.4584182828</v>
      </c>
      <c r="I735" s="41">
        <f>($E735*'Exposure Inputs'!$C$53*'Exposure Inputs'!$D$49*'Exposure Inputs'!$D$50*'Exposure Inputs'!$C$54*'Exposure Inputs'!$C$55)/'Exposure Inputs'!$D$48</f>
        <v>1.7366532019380003E-5</v>
      </c>
      <c r="J735" s="41">
        <f>'Exposure Inputs'!$E$64/$I735</f>
        <v>725533.45630199276</v>
      </c>
      <c r="K735" s="41">
        <f>($E735*'Exposure Inputs'!$C$53*'Exposure Inputs'!$E$49*'Exposure Inputs'!$E$50*'Exposure Inputs'!$C$54*'Exposure Inputs'!$C$55)/'Exposure Inputs'!$E$48</f>
        <v>1.0534912980072452E-5</v>
      </c>
      <c r="L735" s="41">
        <f>'Exposure Inputs'!$E$64/$K735</f>
        <v>1196023.1682818651</v>
      </c>
    </row>
    <row r="736" spans="1:12" s="35" customFormat="1">
      <c r="A736" s="47">
        <f>'Refined Drinking Water Calcs'!A736</f>
        <v>2019</v>
      </c>
      <c r="B736" s="48" t="str">
        <f>'Refined Drinking Water Calcs'!B736</f>
        <v>110000449774</v>
      </c>
      <c r="C736" s="48" t="str">
        <f>'Refined Drinking Water Calcs'!C736</f>
        <v>OCCIDENTAL CHEMICAL HOLDING CORP - GEISMAR PLANT</v>
      </c>
      <c r="D736" s="48" t="str">
        <f>'Refined Drinking Water Calcs'!D736</f>
        <v>Manufacturing as a Byproduct</v>
      </c>
      <c r="E736" s="48">
        <f>'Refined Drinking Water Calcs'!G736</f>
        <v>1.90218454433797E-6</v>
      </c>
      <c r="F736" s="48">
        <f>'Refined Drinking Water Calcs'!F736</f>
        <v>9.2272553641889798E-7</v>
      </c>
      <c r="G736" s="41">
        <f>($E736*'Exposure Inputs'!$C$53*'Exposure Inputs'!$C$49*'Exposure Inputs'!$C$50*'Exposure Inputs'!$C$54*'Exposure Inputs'!$C$55)/'Exposure Inputs'!$C$48</f>
        <v>7.9007235049077586E-12</v>
      </c>
      <c r="H736" s="41">
        <f>'Exposure Inputs'!$E$64/$G736</f>
        <v>1594790653308.2891</v>
      </c>
      <c r="I736" s="41">
        <f>($E736*'Exposure Inputs'!$C$53*'Exposure Inputs'!$D$49*'Exposure Inputs'!$D$50*'Exposure Inputs'!$C$54*'Exposure Inputs'!$C$55)/'Exposure Inputs'!$D$48</f>
        <v>6.0489468509947459E-12</v>
      </c>
      <c r="J736" s="41">
        <f>'Exposure Inputs'!$E$64/$I736</f>
        <v>2083007225948.4207</v>
      </c>
      <c r="K736" s="41">
        <f>($E736*'Exposure Inputs'!$C$53*'Exposure Inputs'!$E$49*'Exposure Inputs'!$E$50*'Exposure Inputs'!$C$54*'Exposure Inputs'!$C$55)/'Exposure Inputs'!$E$48</f>
        <v>3.6694216568512083E-12</v>
      </c>
      <c r="L736" s="41">
        <f>'Exposure Inputs'!$E$64/$K736</f>
        <v>3433783625404.4102</v>
      </c>
    </row>
    <row r="737" spans="1:12" s="35" customFormat="1">
      <c r="A737" s="47">
        <f>'Refined Drinking Water Calcs'!A737</f>
        <v>2020</v>
      </c>
      <c r="B737" s="48" t="str">
        <f>'Refined Drinking Water Calcs'!B737</f>
        <v>110000449774</v>
      </c>
      <c r="C737" s="48" t="str">
        <f>'Refined Drinking Water Calcs'!C737</f>
        <v>OCCIDENTAL CHEMICAL HOLDING CORP - GEISMAR PLANT</v>
      </c>
      <c r="D737" s="48" t="str">
        <f>'Refined Drinking Water Calcs'!D737</f>
        <v>Manufacturing as a Byproduct</v>
      </c>
      <c r="E737" s="48">
        <f>'Refined Drinking Water Calcs'!G737</f>
        <v>1.3315293278125699E-5</v>
      </c>
      <c r="F737" s="48">
        <f>'Refined Drinking Water Calcs'!F737</f>
        <v>6.4590794669239499E-6</v>
      </c>
      <c r="G737" s="41">
        <f>($E737*'Exposure Inputs'!$C$53*'Exposure Inputs'!$C$49*'Exposure Inputs'!$C$50*'Exposure Inputs'!$C$54*'Exposure Inputs'!$C$55)/'Exposure Inputs'!$C$48</f>
        <v>5.5305070630695094E-11</v>
      </c>
      <c r="H737" s="41">
        <f>'Exposure Inputs'!$E$64/$G737</f>
        <v>227827211073.24329</v>
      </c>
      <c r="I737" s="41">
        <f>($E737*'Exposure Inputs'!$C$53*'Exposure Inputs'!$D$49*'Exposure Inputs'!$D$50*'Exposure Inputs'!$C$54*'Exposure Inputs'!$C$55)/'Exposure Inputs'!$D$48</f>
        <v>4.234263262443973E-11</v>
      </c>
      <c r="J737" s="41">
        <f>'Exposure Inputs'!$E$64/$I737</f>
        <v>297572428048.02386</v>
      </c>
      <c r="K737" s="41">
        <f>($E737*'Exposure Inputs'!$C$53*'Exposure Inputs'!$E$49*'Exposure Inputs'!$E$50*'Exposure Inputs'!$C$54*'Exposure Inputs'!$C$55)/'Exposure Inputs'!$E$48</f>
        <v>2.5685954429350405E-11</v>
      </c>
      <c r="L737" s="41">
        <f>'Exposure Inputs'!$E$64/$K737</f>
        <v>490540463842.07697</v>
      </c>
    </row>
    <row r="738" spans="1:12" s="35" customFormat="1">
      <c r="A738" s="47">
        <f>'Refined Drinking Water Calcs'!A738</f>
        <v>2021</v>
      </c>
      <c r="B738" s="48" t="str">
        <f>'Refined Drinking Water Calcs'!B738</f>
        <v>110000449774</v>
      </c>
      <c r="C738" s="48" t="str">
        <f>'Refined Drinking Water Calcs'!C738</f>
        <v>OCCIDENTAL CHEMICAL HOLDING CORP - GEISMAR PLANT</v>
      </c>
      <c r="D738" s="48" t="str">
        <f>'Refined Drinking Water Calcs'!D738</f>
        <v>Manufacturing as a Byproduct</v>
      </c>
      <c r="E738" s="48">
        <f>'Refined Drinking Water Calcs'!G738</f>
        <v>2.09240329232374E-5</v>
      </c>
      <c r="F738" s="48">
        <f>'Refined Drinking Water Calcs'!F738</f>
        <v>1.0149982324591199E-5</v>
      </c>
      <c r="G738" s="41">
        <f>($E738*'Exposure Inputs'!$C$53*'Exposure Inputs'!$C$49*'Exposure Inputs'!$C$50*'Exposure Inputs'!$C$54*'Exposure Inputs'!$C$55)/'Exposure Inputs'!$C$48</f>
        <v>8.6907970746666553E-11</v>
      </c>
      <c r="H738" s="41">
        <f>'Exposure Inputs'!$E$64/$G738</f>
        <v>144980948142.5878</v>
      </c>
      <c r="I738" s="41">
        <f>($E738*'Exposure Inputs'!$C$53*'Exposure Inputs'!$D$49*'Exposure Inputs'!$D$50*'Exposure Inputs'!$C$54*'Exposure Inputs'!$C$55)/'Exposure Inputs'!$D$48</f>
        <v>6.6538424695894944E-11</v>
      </c>
      <c r="J738" s="41">
        <f>'Exposure Inputs'!$E$64/$I738</f>
        <v>189364266701.33282</v>
      </c>
      <c r="K738" s="41">
        <f>($E738*'Exposure Inputs'!$C$53*'Exposure Inputs'!$E$49*'Exposure Inputs'!$E$50*'Exposure Inputs'!$C$54*'Exposure Inputs'!$C$55)/'Exposure Inputs'!$E$48</f>
        <v>4.0363643888147016E-11</v>
      </c>
      <c r="L738" s="41">
        <f>'Exposure Inputs'!$E$64/$K738</f>
        <v>312162103969.50934</v>
      </c>
    </row>
    <row r="739" spans="1:12" s="35" customFormat="1">
      <c r="A739" s="47">
        <f>'Refined Drinking Water Calcs'!A739</f>
        <v>2022</v>
      </c>
      <c r="B739" s="48" t="str">
        <f>'Refined Drinking Water Calcs'!B739</f>
        <v>110000449774</v>
      </c>
      <c r="C739" s="48" t="str">
        <f>'Refined Drinking Water Calcs'!C739</f>
        <v>OCCIDENTAL CHEMICAL HOLDING CORP - GEISMAR PLANT</v>
      </c>
      <c r="D739" s="48" t="str">
        <f>'Refined Drinking Water Calcs'!D739</f>
        <v>Manufacturing as a Byproduct</v>
      </c>
      <c r="E739" s="48">
        <f>'Refined Drinking Water Calcs'!G739</f>
        <v>1.1413108733787699E-5</v>
      </c>
      <c r="F739" s="48">
        <f>'Refined Drinking Water Calcs'!F739</f>
        <v>5.5363539305050498E-6</v>
      </c>
      <c r="G739" s="41">
        <f>($E739*'Exposure Inputs'!$C$53*'Exposure Inputs'!$C$49*'Exposure Inputs'!$C$50*'Exposure Inputs'!$C$54*'Exposure Inputs'!$C$55)/'Exposure Inputs'!$C$48</f>
        <v>4.7404347125787218E-11</v>
      </c>
      <c r="H739" s="41">
        <f>'Exposure Inputs'!$E$64/$G739</f>
        <v>265798408035.5744</v>
      </c>
      <c r="I739" s="41">
        <f>($E739*'Exposure Inputs'!$C$53*'Exposure Inputs'!$D$49*'Exposure Inputs'!$D$50*'Exposure Inputs'!$C$54*'Exposure Inputs'!$C$55)/'Exposure Inputs'!$D$48</f>
        <v>3.6293685773444891E-11</v>
      </c>
      <c r="J739" s="41">
        <f>'Exposure Inputs'!$E$64/$I739</f>
        <v>347167826344.57806</v>
      </c>
      <c r="K739" s="41">
        <f>($E739*'Exposure Inputs'!$C$53*'Exposure Inputs'!$E$49*'Exposure Inputs'!$E$50*'Exposure Inputs'!$C$54*'Exposure Inputs'!$C$55)/'Exposure Inputs'!$E$48</f>
        <v>2.2016532772499137E-11</v>
      </c>
      <c r="L739" s="41">
        <f>'Exposure Inputs'!$E$64/$K739</f>
        <v>572297197301.59631</v>
      </c>
    </row>
    <row r="740" spans="1:12" s="35" customFormat="1">
      <c r="A740" s="47">
        <f>'Refined Drinking Water Calcs'!A740</f>
        <v>2023</v>
      </c>
      <c r="B740" s="48" t="str">
        <f>'Refined Drinking Water Calcs'!B740</f>
        <v>110000449774</v>
      </c>
      <c r="C740" s="48" t="str">
        <f>'Refined Drinking Water Calcs'!C740</f>
        <v>OCCIDENTAL CHEMICAL HOLDING CORP - GEISMAR PLANT</v>
      </c>
      <c r="D740" s="48" t="str">
        <f>'Refined Drinking Water Calcs'!D740</f>
        <v>Manufacturing as a Byproduct</v>
      </c>
      <c r="E740" s="48">
        <f>'Refined Drinking Water Calcs'!G740</f>
        <v>9.5109241894497299E-6</v>
      </c>
      <c r="F740" s="48">
        <f>'Refined Drinking Water Calcs'!F740</f>
        <v>4.6136283940861598E-6</v>
      </c>
      <c r="G740" s="41">
        <f>($E740*'Exposure Inputs'!$C$53*'Exposure Inputs'!$C$49*'Exposure Inputs'!$C$50*'Exposure Inputs'!$C$54*'Exposure Inputs'!$C$55)/'Exposure Inputs'!$C$48</f>
        <v>3.9503623620879458E-11</v>
      </c>
      <c r="H740" s="41">
        <f>'Exposure Inputs'!$E$64/$G740</f>
        <v>318958081438.89685</v>
      </c>
      <c r="I740" s="41">
        <f>($E740*'Exposure Inputs'!$C$53*'Exposure Inputs'!$D$49*'Exposure Inputs'!$D$50*'Exposure Inputs'!$C$54*'Exposure Inputs'!$C$55)/'Exposure Inputs'!$D$48</f>
        <v>3.0244738922450143E-11</v>
      </c>
      <c r="J740" s="41">
        <f>'Exposure Inputs'!$E$64/$I740</f>
        <v>416601380898.25726</v>
      </c>
      <c r="K740" s="41">
        <f>($E740*'Exposure Inputs'!$C$53*'Exposure Inputs'!$E$49*'Exposure Inputs'!$E$50*'Exposure Inputs'!$C$54*'Exposure Inputs'!$C$55)/'Exposure Inputs'!$E$48</f>
        <v>1.8347111115647934E-11</v>
      </c>
      <c r="L740" s="41">
        <f>'Exposure Inputs'!$E$64/$K740</f>
        <v>686756619098.12476</v>
      </c>
    </row>
    <row r="741" spans="1:12" s="35" customFormat="1">
      <c r="A741" s="47">
        <f>'Refined Drinking Water Calcs'!A741</f>
        <v>2019</v>
      </c>
      <c r="B741" s="48" t="str">
        <f>'Refined Drinking Water Calcs'!B741</f>
        <v>110066943605</v>
      </c>
      <c r="C741" s="48" t="str">
        <f>'Refined Drinking Water Calcs'!C741</f>
        <v>FREEPORT_OLIN BC</v>
      </c>
      <c r="D741" s="48" t="str">
        <f>'Refined Drinking Water Calcs'!D741</f>
        <v>Manufacturing as a Byproduct</v>
      </c>
      <c r="E741" s="48">
        <f>'Refined Drinking Water Calcs'!G741</f>
        <v>0.13741324856769599</v>
      </c>
      <c r="F741" s="48">
        <f>'Refined Drinking Water Calcs'!F741</f>
        <v>6.8987679230239393E-2</v>
      </c>
      <c r="G741" s="41">
        <f>($E741*'Exposure Inputs'!$C$53*'Exposure Inputs'!$C$49*'Exposure Inputs'!$C$50*'Exposure Inputs'!$C$54*'Exposure Inputs'!$C$55)/'Exposure Inputs'!$C$48</f>
        <v>5.7074592792592533E-7</v>
      </c>
      <c r="H741" s="41">
        <f>'Exposure Inputs'!$E$64/$G741</f>
        <v>22076373.012047663</v>
      </c>
      <c r="I741" s="41">
        <f>($E741*'Exposure Inputs'!$C$53*'Exposure Inputs'!$D$49*'Exposure Inputs'!$D$50*'Exposure Inputs'!$C$54*'Exposure Inputs'!$C$55)/'Exposure Inputs'!$D$48</f>
        <v>4.3697413044527328E-7</v>
      </c>
      <c r="J741" s="41">
        <f>'Exposure Inputs'!$E$64/$I741</f>
        <v>28834658.901113201</v>
      </c>
      <c r="K741" s="41">
        <f>($E741*'Exposure Inputs'!$C$53*'Exposure Inputs'!$E$49*'Exposure Inputs'!$E$50*'Exposure Inputs'!$C$54*'Exposure Inputs'!$C$55)/'Exposure Inputs'!$E$48</f>
        <v>2.6507793459549509E-7</v>
      </c>
      <c r="L741" s="41">
        <f>'Exposure Inputs'!$E$64/$K741</f>
        <v>47533190.641565129</v>
      </c>
    </row>
    <row r="742" spans="1:12" s="35" customFormat="1">
      <c r="A742" s="47">
        <f>'Refined Drinking Water Calcs'!A742</f>
        <v>2020</v>
      </c>
      <c r="B742" s="48" t="str">
        <f>'Refined Drinking Water Calcs'!B742</f>
        <v>110066943605</v>
      </c>
      <c r="C742" s="48" t="str">
        <f>'Refined Drinking Water Calcs'!C742</f>
        <v>FREEPORT_OLIN BC</v>
      </c>
      <c r="D742" s="48" t="str">
        <f>'Refined Drinking Water Calcs'!D742</f>
        <v>Manufacturing as a Byproduct</v>
      </c>
      <c r="E742" s="48">
        <f>'Refined Drinking Water Calcs'!G742</f>
        <v>0.13741324856769599</v>
      </c>
      <c r="F742" s="48">
        <f>'Refined Drinking Water Calcs'!F742</f>
        <v>6.8987679230239393E-2</v>
      </c>
      <c r="G742" s="41">
        <f>($E742*'Exposure Inputs'!$C$53*'Exposure Inputs'!$C$49*'Exposure Inputs'!$C$50*'Exposure Inputs'!$C$54*'Exposure Inputs'!$C$55)/'Exposure Inputs'!$C$48</f>
        <v>5.7074592792592533E-7</v>
      </c>
      <c r="H742" s="41">
        <f>'Exposure Inputs'!$E$64/$G742</f>
        <v>22076373.012047663</v>
      </c>
      <c r="I742" s="41">
        <f>($E742*'Exposure Inputs'!$C$53*'Exposure Inputs'!$D$49*'Exposure Inputs'!$D$50*'Exposure Inputs'!$C$54*'Exposure Inputs'!$C$55)/'Exposure Inputs'!$D$48</f>
        <v>4.3697413044527328E-7</v>
      </c>
      <c r="J742" s="41">
        <f>'Exposure Inputs'!$E$64/$I742</f>
        <v>28834658.901113201</v>
      </c>
      <c r="K742" s="41">
        <f>($E742*'Exposure Inputs'!$C$53*'Exposure Inputs'!$E$49*'Exposure Inputs'!$E$50*'Exposure Inputs'!$C$54*'Exposure Inputs'!$C$55)/'Exposure Inputs'!$E$48</f>
        <v>2.6507793459549509E-7</v>
      </c>
      <c r="L742" s="41">
        <f>'Exposure Inputs'!$E$64/$K742</f>
        <v>47533190.641565129</v>
      </c>
    </row>
    <row r="743" spans="1:12" s="35" customFormat="1">
      <c r="A743" s="47">
        <f>'Refined Drinking Water Calcs'!A743</f>
        <v>2021</v>
      </c>
      <c r="B743" s="48" t="str">
        <f>'Refined Drinking Water Calcs'!B743</f>
        <v>110066943605</v>
      </c>
      <c r="C743" s="48" t="str">
        <f>'Refined Drinking Water Calcs'!C743</f>
        <v>FREEPORT_OLIN BC</v>
      </c>
      <c r="D743" s="48" t="str">
        <f>'Refined Drinking Water Calcs'!D743</f>
        <v>Manufacturing as a Byproduct</v>
      </c>
      <c r="E743" s="48">
        <f>'Refined Drinking Water Calcs'!G743</f>
        <v>0.13460888952306499</v>
      </c>
      <c r="F743" s="48">
        <f>'Refined Drinking Water Calcs'!F743</f>
        <v>6.7579763878306401E-2</v>
      </c>
      <c r="G743" s="41">
        <f>($E743*'Exposure Inputs'!$C$53*'Exposure Inputs'!$C$49*'Exposure Inputs'!$C$50*'Exposure Inputs'!$C$54*'Exposure Inputs'!$C$55)/'Exposure Inputs'!$C$48</f>
        <v>5.5909802263405053E-7</v>
      </c>
      <c r="H743" s="41">
        <f>'Exposure Inputs'!$E$64/$G743</f>
        <v>22536298.627275143</v>
      </c>
      <c r="I743" s="41">
        <f>($E743*'Exposure Inputs'!$C$53*'Exposure Inputs'!$D$49*'Exposure Inputs'!$D$50*'Exposure Inputs'!$C$54*'Exposure Inputs'!$C$55)/'Exposure Inputs'!$D$48</f>
        <v>4.2805626868334674E-7</v>
      </c>
      <c r="J743" s="41">
        <f>'Exposure Inputs'!$E$64/$I743</f>
        <v>29435382.499492865</v>
      </c>
      <c r="K743" s="41">
        <f>($E743*'Exposure Inputs'!$C$53*'Exposure Inputs'!$E$49*'Exposure Inputs'!$E$50*'Exposure Inputs'!$C$54*'Exposure Inputs'!$C$55)/'Exposure Inputs'!$E$48</f>
        <v>2.5966816726109745E-7</v>
      </c>
      <c r="L743" s="41">
        <f>'Exposure Inputs'!$E$64/$K743</f>
        <v>48523467.981851801</v>
      </c>
    </row>
    <row r="744" spans="1:12" s="35" customFormat="1">
      <c r="A744" s="47">
        <f>'Refined Drinking Water Calcs'!A744</f>
        <v>2022</v>
      </c>
      <c r="B744" s="48" t="str">
        <f>'Refined Drinking Water Calcs'!B744</f>
        <v>110066943605</v>
      </c>
      <c r="C744" s="48" t="str">
        <f>'Refined Drinking Water Calcs'!C744</f>
        <v>FREEPORT_OLIN BC</v>
      </c>
      <c r="D744" s="48" t="str">
        <f>'Refined Drinking Water Calcs'!D744</f>
        <v>Manufacturing as a Byproduct</v>
      </c>
      <c r="E744" s="48">
        <f>'Refined Drinking Water Calcs'!G744</f>
        <v>9.8152318115668699E-2</v>
      </c>
      <c r="F744" s="48">
        <f>'Refined Drinking Water Calcs'!F744</f>
        <v>4.92769125862874E-2</v>
      </c>
      <c r="G744" s="41">
        <f>($E744*'Exposure Inputs'!$C$53*'Exposure Inputs'!$C$49*'Exposure Inputs'!$C$50*'Exposure Inputs'!$C$54*'Exposure Inputs'!$C$55)/'Exposure Inputs'!$C$48</f>
        <v>4.0767565329342991E-7</v>
      </c>
      <c r="H744" s="41">
        <f>'Exposure Inputs'!$E$64/$G744</f>
        <v>30906922.937904716</v>
      </c>
      <c r="I744" s="41">
        <f>($E744*'Exposure Inputs'!$C$53*'Exposure Inputs'!$D$49*'Exposure Inputs'!$D$50*'Exposure Inputs'!$C$54*'Exposure Inputs'!$C$55)/'Exposure Inputs'!$D$48</f>
        <v>3.1212437160782649E-7</v>
      </c>
      <c r="J744" s="41">
        <f>'Exposure Inputs'!$E$64/$I744</f>
        <v>40368523.403329313</v>
      </c>
      <c r="K744" s="41">
        <f>($E744*'Exposure Inputs'!$C$53*'Exposure Inputs'!$E$49*'Exposure Inputs'!$E$50*'Exposure Inputs'!$C$54*'Exposure Inputs'!$C$55)/'Exposure Inputs'!$E$48</f>
        <v>1.8934137743671639E-7</v>
      </c>
      <c r="L744" s="41">
        <f>'Exposure Inputs'!$E$64/$K744</f>
        <v>66546468.450676084</v>
      </c>
    </row>
    <row r="745" spans="1:12" s="35" customFormat="1">
      <c r="A745" s="47">
        <f>'Refined Drinking Water Calcs'!A745</f>
        <v>2023</v>
      </c>
      <c r="B745" s="48" t="str">
        <f>'Refined Drinking Water Calcs'!B745</f>
        <v>110066943605</v>
      </c>
      <c r="C745" s="48" t="str">
        <f>'Refined Drinking Water Calcs'!C745</f>
        <v>FREEPORT_OLIN BC</v>
      </c>
      <c r="D745" s="48" t="str">
        <f>'Refined Drinking Water Calcs'!D745</f>
        <v>Manufacturing as a Byproduct</v>
      </c>
      <c r="E745" s="48">
        <f>'Refined Drinking Water Calcs'!G745</f>
        <v>7.5717501859424302E-2</v>
      </c>
      <c r="F745" s="48">
        <f>'Refined Drinking Water Calcs'!F745</f>
        <v>3.8013617935970898E-2</v>
      </c>
      <c r="G745" s="41">
        <f>($E745*'Exposure Inputs'!$C$53*'Exposure Inputs'!$C$49*'Exposure Inputs'!$C$50*'Exposure Inputs'!$C$54*'Exposure Inputs'!$C$55)/'Exposure Inputs'!$C$48</f>
        <v>3.1449264397311879E-7</v>
      </c>
      <c r="H745" s="41">
        <f>'Exposure Inputs'!$E$64/$G745</f>
        <v>40064530.097807258</v>
      </c>
      <c r="I745" s="41">
        <f>($E745*'Exposure Inputs'!$C$53*'Exposure Inputs'!$D$49*'Exposure Inputs'!$D$50*'Exposure Inputs'!$C$54*'Exposure Inputs'!$C$55)/'Exposure Inputs'!$D$48</f>
        <v>2.4078165591296931E-7</v>
      </c>
      <c r="J745" s="41">
        <f>'Exposure Inputs'!$E$64/$I745</f>
        <v>52329567.849447295</v>
      </c>
      <c r="K745" s="41">
        <f>($E745*'Exposure Inputs'!$C$53*'Exposure Inputs'!$E$49*'Exposure Inputs'!$E$50*'Exposure Inputs'!$C$54*'Exposure Inputs'!$C$55)/'Exposure Inputs'!$E$48</f>
        <v>1.4606334698316119E-7</v>
      </c>
      <c r="L745" s="41">
        <f>'Exposure Inputs'!$E$64/$K745</f>
        <v>86263941.366841212</v>
      </c>
    </row>
    <row r="746" spans="1:12" s="35" customFormat="1" ht="12.75"/>
    <row r="747" spans="1:12" s="35" customFormat="1" ht="12.75"/>
    <row r="748" spans="1:12" s="35" customFormat="1" ht="12.75"/>
    <row r="749" spans="1:12" s="35" customFormat="1" ht="12.75"/>
    <row r="750" spans="1:12" s="35" customFormat="1" ht="12.75"/>
    <row r="751" spans="1:12" s="35" customFormat="1" ht="12.75"/>
    <row r="752" spans="1:12" s="35" customFormat="1" ht="12.75"/>
    <row r="753" s="35" customFormat="1" ht="12.75"/>
    <row r="754" s="35" customFormat="1" ht="12.75"/>
    <row r="755" s="35" customFormat="1" ht="12.75"/>
    <row r="756" s="35" customFormat="1" ht="12.75"/>
    <row r="757" s="35" customFormat="1" ht="12.75"/>
    <row r="758" s="35" customFormat="1" ht="12.75"/>
    <row r="759" s="35" customFormat="1" ht="12.75"/>
    <row r="760" s="35" customFormat="1" ht="12.75"/>
    <row r="761" s="35" customFormat="1" ht="12.75"/>
    <row r="762" s="35" customFormat="1" ht="12.75"/>
    <row r="763" s="35" customFormat="1" ht="12.75"/>
    <row r="764" s="35" customFormat="1" ht="12.75"/>
    <row r="765" s="35" customFormat="1" ht="12.75"/>
    <row r="766" s="35" customFormat="1" ht="12.75"/>
    <row r="767" s="35" customFormat="1" ht="12.75"/>
    <row r="768" s="35" customFormat="1" ht="12.75"/>
    <row r="769" s="35" customFormat="1" ht="12.75"/>
    <row r="770" s="35" customFormat="1" ht="12.75"/>
    <row r="771" s="35" customFormat="1" ht="12.75"/>
    <row r="772" s="35" customFormat="1" ht="12.75"/>
    <row r="773" s="35" customFormat="1" ht="12.75"/>
    <row r="774" s="35" customFormat="1" ht="12.75"/>
    <row r="775" s="35" customFormat="1" ht="12.75"/>
    <row r="776" s="35" customFormat="1" ht="12.75"/>
    <row r="777" s="35" customFormat="1" ht="12.75"/>
    <row r="778" s="35" customFormat="1" ht="12.75"/>
    <row r="779" s="35" customFormat="1" ht="12.75"/>
    <row r="780" s="35" customFormat="1" ht="12.75"/>
    <row r="781" s="35" customFormat="1" ht="12.75"/>
    <row r="782" s="35" customFormat="1" ht="12.75"/>
    <row r="783" s="35" customFormat="1" ht="12.75"/>
    <row r="784" s="35" customFormat="1" ht="12.75"/>
    <row r="785" s="35" customFormat="1" ht="12.75"/>
    <row r="786" s="35" customFormat="1" ht="12.75"/>
    <row r="787" s="35" customFormat="1" ht="12.75"/>
    <row r="788" s="35" customFormat="1" ht="12.75"/>
    <row r="789" s="35" customFormat="1" ht="12.75"/>
    <row r="790" s="35" customFormat="1" ht="12.75"/>
    <row r="791" s="35" customFormat="1" ht="12.75"/>
    <row r="792" s="35" customFormat="1" ht="12.75"/>
    <row r="793" s="35" customFormat="1" ht="12.75"/>
    <row r="794" s="35" customFormat="1" ht="12.75"/>
    <row r="795" s="35" customFormat="1" ht="12.75"/>
    <row r="796" s="35" customFormat="1" ht="12.75"/>
    <row r="797" s="35" customFormat="1" ht="12.75"/>
    <row r="798" s="35" customFormat="1" ht="12.75"/>
    <row r="799" s="35" customFormat="1" ht="12.75"/>
    <row r="800" s="35" customFormat="1" ht="12.75"/>
    <row r="801" s="35" customFormat="1" ht="12.75"/>
    <row r="802" s="35" customFormat="1" ht="12.75"/>
    <row r="803" s="35" customFormat="1" ht="12.75"/>
    <row r="804" s="35" customFormat="1" ht="12.75"/>
    <row r="805" s="35" customFormat="1" ht="12.75"/>
    <row r="806" s="35" customFormat="1" ht="12.75"/>
    <row r="807" s="35" customFormat="1" ht="12.75"/>
    <row r="808" s="35" customFormat="1" ht="12.75"/>
    <row r="809" s="35" customFormat="1" ht="12.75"/>
    <row r="810" s="35" customFormat="1" ht="12.75"/>
    <row r="811" s="35" customFormat="1" ht="12.75"/>
    <row r="812" s="35" customFormat="1" ht="12.75"/>
    <row r="813" s="35" customFormat="1" ht="12.75"/>
    <row r="814" s="35" customFormat="1" ht="12.75"/>
    <row r="815" s="35" customFormat="1" ht="12.75"/>
    <row r="816" s="35" customFormat="1" ht="12.75"/>
    <row r="817" s="35" customFormat="1" ht="12.75"/>
    <row r="818" s="35" customFormat="1" ht="12.75"/>
    <row r="819" s="35" customFormat="1" ht="12.75"/>
    <row r="820" s="35" customFormat="1" ht="12.75"/>
    <row r="821" s="35" customFormat="1" ht="12.75"/>
    <row r="822" s="35" customFormat="1" ht="12.75"/>
    <row r="823" s="35" customFormat="1" ht="12.75"/>
    <row r="824" s="35" customFormat="1" ht="12.75"/>
    <row r="825" s="35" customFormat="1" ht="12.75"/>
    <row r="826" s="35" customFormat="1" ht="12.75"/>
    <row r="827" s="35" customFormat="1" ht="12.75"/>
    <row r="828" s="35" customFormat="1" ht="12.75"/>
    <row r="829" s="35" customFormat="1" ht="12.75"/>
    <row r="830" s="35" customFormat="1" ht="12.75"/>
    <row r="831" s="35" customFormat="1" ht="12.75"/>
    <row r="832" s="35" customFormat="1" ht="12.75"/>
    <row r="833" s="35" customFormat="1" ht="12.75"/>
    <row r="834" s="35" customFormat="1" ht="12.75"/>
    <row r="835" s="35" customFormat="1" ht="12.75"/>
    <row r="836" s="35" customFormat="1" ht="12.75"/>
    <row r="837" s="35" customFormat="1" ht="12.75"/>
    <row r="838" s="35" customFormat="1" ht="12.75"/>
    <row r="839" s="35" customFormat="1" ht="12.75"/>
    <row r="840" s="35" customFormat="1" ht="12.75"/>
    <row r="841" s="35" customFormat="1" ht="12.75"/>
    <row r="842" s="35" customFormat="1" ht="12.75"/>
    <row r="843" s="35" customFormat="1" ht="12.75"/>
    <row r="844" s="35" customFormat="1" ht="12.75"/>
    <row r="845" s="35" customFormat="1" ht="12.75"/>
    <row r="846" s="35" customFormat="1" ht="12.75"/>
    <row r="847" s="35" customFormat="1" ht="12.75"/>
    <row r="848" s="35" customFormat="1" ht="12.75"/>
    <row r="849" s="35" customFormat="1" ht="12.75"/>
    <row r="850" s="35" customFormat="1" ht="12.75"/>
    <row r="851" s="35" customFormat="1" ht="12.75"/>
    <row r="852" s="35" customFormat="1" ht="12.75"/>
    <row r="853" s="35" customFormat="1" ht="12.75"/>
    <row r="854" s="35" customFormat="1" ht="12.75"/>
    <row r="855" s="35" customFormat="1" ht="12.75"/>
    <row r="856" s="35" customFormat="1" ht="12.75"/>
    <row r="857" s="35" customFormat="1" ht="12.75"/>
    <row r="858" s="35" customFormat="1" ht="12.75"/>
    <row r="859" s="35" customFormat="1" ht="12.75"/>
    <row r="860" s="35" customFormat="1" ht="12.75"/>
    <row r="861" s="35" customFormat="1" ht="12.75"/>
    <row r="862" s="35" customFormat="1" ht="12.75"/>
    <row r="863" s="35" customFormat="1" ht="12.75"/>
    <row r="864" s="35" customFormat="1" ht="12.75"/>
    <row r="865" s="35" customFormat="1" ht="12.75"/>
    <row r="866" s="35" customFormat="1" ht="12.75"/>
    <row r="867" s="35" customFormat="1" ht="12.75"/>
    <row r="868" s="35" customFormat="1" ht="12.75"/>
    <row r="869" s="35" customFormat="1" ht="12.75"/>
    <row r="870" s="35" customFormat="1" ht="12.75"/>
    <row r="871" s="35" customFormat="1" ht="12.75"/>
    <row r="872" s="35" customFormat="1" ht="12.75"/>
    <row r="873" s="35" customFormat="1" ht="12.75"/>
    <row r="874" s="35" customFormat="1" ht="12.75"/>
    <row r="875" s="35" customFormat="1" ht="12.75"/>
    <row r="876" s="35" customFormat="1" ht="12.75"/>
    <row r="877" s="35" customFormat="1" ht="12.75"/>
    <row r="878" s="35" customFormat="1" ht="12.75"/>
    <row r="879" s="35" customFormat="1" ht="12.75"/>
    <row r="880" s="35" customFormat="1" ht="12.75"/>
    <row r="881" s="35" customFormat="1" ht="12.75"/>
    <row r="882" s="35" customFormat="1" ht="12.75"/>
    <row r="883" s="35" customFormat="1" ht="12.75"/>
    <row r="884" s="35" customFormat="1" ht="12.75"/>
    <row r="885" s="35" customFormat="1" ht="12.75"/>
    <row r="886" s="35" customFormat="1" ht="12.75"/>
    <row r="887" s="35" customFormat="1" ht="12.75"/>
    <row r="888" s="35" customFormat="1" ht="12.75"/>
    <row r="889" s="35" customFormat="1" ht="12.75"/>
    <row r="890" s="35" customFormat="1" ht="12.75"/>
    <row r="891" s="35" customFormat="1" ht="12.75"/>
    <row r="892" s="35" customFormat="1" ht="12.75"/>
    <row r="893" s="35" customFormat="1" ht="12.75"/>
    <row r="894" s="35" customFormat="1" ht="12.75"/>
    <row r="895" s="35" customFormat="1" ht="12.75"/>
    <row r="896" s="35" customFormat="1" ht="12.75"/>
    <row r="897" s="35" customFormat="1" ht="12.75"/>
    <row r="898" s="35" customFormat="1" ht="12.75"/>
    <row r="899" s="35" customFormat="1" ht="12.75"/>
    <row r="900" s="35" customFormat="1" ht="12.75"/>
    <row r="901" s="35" customFormat="1" ht="12.75"/>
    <row r="902" s="35" customFormat="1" ht="12.75"/>
    <row r="903" s="35" customFormat="1" ht="12.75"/>
    <row r="904" s="35" customFormat="1" ht="12.75"/>
    <row r="905" s="35" customFormat="1" ht="12.75"/>
    <row r="906" s="35" customFormat="1" ht="12.75"/>
    <row r="907" s="35" customFormat="1" ht="12.75"/>
    <row r="908" s="35" customFormat="1" ht="12.75"/>
    <row r="909" s="35" customFormat="1" ht="12.75"/>
    <row r="910" s="35" customFormat="1" ht="12.75"/>
    <row r="911" s="35" customFormat="1" ht="12.75"/>
    <row r="912" s="35" customFormat="1" ht="12.75"/>
    <row r="913" s="35" customFormat="1" ht="12.75"/>
    <row r="914" s="35" customFormat="1" ht="12.75"/>
    <row r="915" s="35" customFormat="1" ht="12.75"/>
    <row r="916" s="35" customFormat="1" ht="12.75"/>
    <row r="917" s="35" customFormat="1" ht="12.75"/>
    <row r="918" s="35" customFormat="1" ht="12.75"/>
    <row r="919" s="35" customFormat="1" ht="12.75"/>
    <row r="920" s="35" customFormat="1" ht="12.75"/>
    <row r="921" s="35" customFormat="1" ht="12.75"/>
    <row r="922" s="35" customFormat="1" ht="12.75"/>
    <row r="923" s="35" customFormat="1" ht="12.75"/>
    <row r="924" s="35" customFormat="1" ht="12.75"/>
    <row r="925" s="35" customFormat="1" ht="12.75"/>
    <row r="926" s="35" customFormat="1" ht="12.75"/>
    <row r="927" s="35" customFormat="1" ht="12.75"/>
    <row r="928" s="35" customFormat="1" ht="12.75"/>
    <row r="929" s="35" customFormat="1" ht="12.75"/>
    <row r="930" s="35" customFormat="1" ht="12.75"/>
    <row r="931" s="35" customFormat="1" ht="12.75"/>
    <row r="932" s="35" customFormat="1" ht="12.75"/>
    <row r="933" s="35" customFormat="1" ht="12.75"/>
    <row r="934" s="35" customFormat="1" ht="12.75"/>
    <row r="935" s="35" customFormat="1" ht="12.75"/>
    <row r="936" s="35" customFormat="1" ht="12.75"/>
    <row r="937" s="35" customFormat="1" ht="12.75"/>
    <row r="938" s="35" customFormat="1" ht="12.75"/>
    <row r="939" s="35" customFormat="1" ht="12.75"/>
    <row r="940" s="35" customFormat="1" ht="12.75"/>
    <row r="941" s="35" customFormat="1" ht="12.75"/>
    <row r="942" s="35" customFormat="1" ht="12.75"/>
    <row r="943" s="35" customFormat="1" ht="12.75"/>
    <row r="944" s="35" customFormat="1" ht="12.75"/>
    <row r="945" s="35" customFormat="1" ht="12.75"/>
    <row r="946" s="35" customFormat="1" ht="12.75"/>
    <row r="947" s="35" customFormat="1" ht="12.75"/>
    <row r="948" s="35" customFormat="1" ht="12.75"/>
    <row r="949" s="35" customFormat="1" ht="12.75"/>
    <row r="950" s="35" customFormat="1" ht="12.75"/>
    <row r="951" s="35" customFormat="1" ht="12.75"/>
    <row r="952" s="35" customFormat="1" ht="12.75"/>
    <row r="953" s="35" customFormat="1" ht="12.75"/>
    <row r="954" s="35" customFormat="1" ht="12.75"/>
    <row r="955" s="35" customFormat="1" ht="12.75"/>
    <row r="956" s="35" customFormat="1" ht="12.75"/>
    <row r="957" s="35" customFormat="1" ht="12.75"/>
    <row r="958" s="35" customFormat="1" ht="12.75"/>
    <row r="959" s="35" customFormat="1" ht="12.75"/>
    <row r="960" s="35" customFormat="1" ht="12.75"/>
    <row r="961" s="35" customFormat="1" ht="12.75"/>
    <row r="962" s="35" customFormat="1" ht="12.75"/>
    <row r="963" s="35" customFormat="1" ht="12.75"/>
    <row r="964" s="35" customFormat="1" ht="12.75"/>
    <row r="965" s="35" customFormat="1" ht="12.75"/>
    <row r="966" s="35" customFormat="1" ht="12.75"/>
    <row r="967" s="35" customFormat="1" ht="12.75"/>
    <row r="968" s="35" customFormat="1" ht="12.75"/>
    <row r="969" s="35" customFormat="1" ht="12.75"/>
    <row r="970" s="35" customFormat="1" ht="12.75"/>
    <row r="971" s="35" customFormat="1" ht="12.75"/>
    <row r="972" s="35" customFormat="1" ht="12.75"/>
    <row r="973" s="35" customFormat="1" ht="12.75"/>
    <row r="974" s="35" customFormat="1" ht="12.75"/>
    <row r="975" s="35" customFormat="1" ht="12.75"/>
    <row r="976" s="35" customFormat="1" ht="12.75"/>
    <row r="977" s="35" customFormat="1" ht="12.75"/>
    <row r="978" s="35" customFormat="1" ht="12.75"/>
    <row r="979" s="35" customFormat="1" ht="12.75"/>
    <row r="980" s="35" customFormat="1" ht="12.75"/>
    <row r="981" s="35" customFormat="1" ht="12.75"/>
    <row r="982" s="35" customFormat="1" ht="12.75"/>
    <row r="983" s="35" customFormat="1" ht="12.75"/>
    <row r="984" s="35" customFormat="1" ht="12.75"/>
    <row r="985" s="35" customFormat="1" ht="12.75"/>
    <row r="986" s="35" customFormat="1" ht="12.75"/>
    <row r="987" s="35" customFormat="1" ht="12.75"/>
    <row r="988" s="35" customFormat="1" ht="12.75"/>
    <row r="989" s="35" customFormat="1" ht="12.75"/>
    <row r="990" s="35" customFormat="1" ht="12.75"/>
    <row r="991" s="35" customFormat="1" ht="12.75"/>
    <row r="992" s="35" customFormat="1" ht="12.75"/>
    <row r="993" s="35" customFormat="1" ht="12.75"/>
    <row r="994" s="35" customFormat="1" ht="12.75"/>
    <row r="995" s="35" customFormat="1" ht="12.75"/>
    <row r="996" s="35" customFormat="1" ht="12.75"/>
    <row r="997" s="35" customFormat="1" ht="12.75"/>
    <row r="998" s="35" customFormat="1" ht="12.75"/>
    <row r="999" s="35" customFormat="1" ht="12.75"/>
    <row r="1000" s="35" customFormat="1" ht="12.75"/>
    <row r="1001" s="35" customFormat="1" ht="12.75"/>
    <row r="1002" s="35" customFormat="1" ht="12.75"/>
    <row r="1003" s="35" customFormat="1" ht="12.75"/>
    <row r="1004" s="35" customFormat="1" ht="12.75"/>
    <row r="1005" s="35" customFormat="1" ht="12.75"/>
    <row r="1006" s="35" customFormat="1" ht="12.75"/>
    <row r="1007" s="35" customFormat="1" ht="12.75"/>
    <row r="1008" s="35" customFormat="1" ht="12.75"/>
    <row r="1009" s="35" customFormat="1" ht="12.75"/>
    <row r="1010" s="35" customFormat="1" ht="12.75"/>
    <row r="1011" s="35" customFormat="1" ht="12.75"/>
    <row r="1012" s="35" customFormat="1" ht="12.75"/>
    <row r="1013" s="35" customFormat="1" ht="12.75"/>
    <row r="1014" s="35" customFormat="1" ht="12.75"/>
    <row r="1015" s="35" customFormat="1" ht="12.75"/>
    <row r="1016" s="35" customFormat="1" ht="12.75"/>
    <row r="1017" s="35" customFormat="1" ht="12.75"/>
    <row r="1018" s="35" customFormat="1" ht="12.75"/>
    <row r="1019" s="35" customFormat="1" ht="12.75"/>
    <row r="1020" s="35" customFormat="1" ht="12.75"/>
    <row r="1021" s="35" customFormat="1" ht="12.75"/>
    <row r="1022" s="35" customFormat="1" ht="12.75"/>
    <row r="1023" s="35" customFormat="1" ht="12.75"/>
    <row r="1024" s="35" customFormat="1" ht="12.75"/>
    <row r="1025" s="35" customFormat="1" ht="12.75"/>
    <row r="1026" s="35" customFormat="1" ht="12.75"/>
    <row r="1027" s="35" customFormat="1" ht="12.75"/>
    <row r="1028" s="35" customFormat="1" ht="12.75"/>
    <row r="1029" s="35" customFormat="1" ht="12.75"/>
    <row r="1030" s="35" customFormat="1" ht="12.75"/>
    <row r="1031" s="35" customFormat="1" ht="12.75"/>
    <row r="1032" s="35" customFormat="1" ht="12.75"/>
    <row r="1033" s="35" customFormat="1" ht="12.75"/>
    <row r="1034" s="35" customFormat="1" ht="12.75"/>
    <row r="1035" s="35" customFormat="1" ht="12.75"/>
    <row r="1036" s="35" customFormat="1" ht="12.75"/>
    <row r="1037" s="35" customFormat="1" ht="12.75"/>
    <row r="1038" s="35" customFormat="1" ht="12.75"/>
    <row r="1039" s="35" customFormat="1" ht="12.75"/>
    <row r="1040" s="35" customFormat="1" ht="12.75"/>
    <row r="1041" s="35" customFormat="1" ht="12.75"/>
    <row r="1042" s="35" customFormat="1" ht="12.75"/>
    <row r="1043" s="35" customFormat="1" ht="12.75"/>
    <row r="1044" s="35" customFormat="1" ht="12.75"/>
    <row r="1045" s="35" customFormat="1" ht="12.75"/>
    <row r="1046" s="35" customFormat="1" ht="12.75"/>
    <row r="1047" s="35" customFormat="1" ht="12.75"/>
    <row r="1048" s="35" customFormat="1" ht="12.75"/>
    <row r="1049" s="35" customFormat="1" ht="12.75"/>
    <row r="1050" s="35" customFormat="1" ht="12.75"/>
    <row r="1051" s="35" customFormat="1" ht="12.75"/>
    <row r="1052" s="35" customFormat="1" ht="12.75"/>
    <row r="1053" s="35" customFormat="1" ht="12.75"/>
    <row r="1054" s="35" customFormat="1" ht="12.75"/>
    <row r="1055" s="35" customFormat="1" ht="12.75"/>
    <row r="1056" s="35" customFormat="1" ht="12.75"/>
    <row r="1057" s="35" customFormat="1" ht="12.75"/>
    <row r="1058" s="35" customFormat="1" ht="12.75"/>
    <row r="1059" s="35" customFormat="1" ht="12.75"/>
    <row r="1060" s="35" customFormat="1" ht="12.75"/>
    <row r="1061" s="35" customFormat="1" ht="12.75"/>
    <row r="1062" s="35" customFormat="1" ht="12.75"/>
    <row r="1063" s="35" customFormat="1" ht="12.75"/>
    <row r="1064" s="35" customFormat="1" ht="12.75"/>
    <row r="1065" s="35" customFormat="1" ht="12.75"/>
    <row r="1066" s="35" customFormat="1" ht="12.75"/>
    <row r="1067" s="35" customFormat="1" ht="12.75"/>
    <row r="1068" s="35" customFormat="1" ht="12.75"/>
    <row r="1069" s="35" customFormat="1" ht="12.75"/>
    <row r="1070" s="35" customFormat="1" ht="12.75"/>
    <row r="1071" s="35" customFormat="1" ht="12.75"/>
    <row r="1072" s="35" customFormat="1" ht="12.75"/>
    <row r="1073" s="35" customFormat="1" ht="12.75"/>
    <row r="1074" s="35" customFormat="1" ht="12.75"/>
    <row r="1075" s="35" customFormat="1" ht="12.75"/>
    <row r="1076" s="35" customFormat="1" ht="12.75"/>
    <row r="1077" s="35" customFormat="1" ht="12.75"/>
    <row r="1078" s="35" customFormat="1" ht="12.75"/>
    <row r="1079" s="35" customFormat="1" ht="12.75"/>
    <row r="1080" s="35" customFormat="1" ht="12.75"/>
    <row r="1081" s="35" customFormat="1" ht="12.75"/>
    <row r="1082" s="35" customFormat="1" ht="12.75"/>
    <row r="1083" s="35" customFormat="1" ht="12.75"/>
    <row r="1084" s="35" customFormat="1" ht="12.75"/>
    <row r="1085" s="35" customFormat="1" ht="12.75"/>
    <row r="1086" s="35" customFormat="1" ht="12.75"/>
    <row r="1087" s="35" customFormat="1" ht="12.75"/>
    <row r="1088" s="35" customFormat="1" ht="12.75"/>
    <row r="1089" s="35" customFormat="1" ht="12.75"/>
    <row r="1090" s="35" customFormat="1" ht="12.75"/>
    <row r="1091" s="35" customFormat="1" ht="12.75"/>
    <row r="1092" s="35" customFormat="1" ht="12.75"/>
    <row r="1093" s="35" customFormat="1" ht="12.75"/>
    <row r="1094" s="35" customFormat="1" ht="12.75"/>
    <row r="1095" s="35" customFormat="1" ht="12.75"/>
    <row r="1096" s="35" customFormat="1" ht="12.75"/>
    <row r="1097" s="35" customFormat="1" ht="12.75"/>
    <row r="1098" s="35" customFormat="1" ht="12.75"/>
    <row r="1099" s="35" customFormat="1" ht="12.75"/>
  </sheetData>
  <sheetProtection sheet="1" formatCells="0" formatColumns="0" formatRows="0"/>
  <autoFilter ref="A4:M745" xr:uid="{A5492F8C-BD8D-496E-9EC4-E3081694846E}">
    <sortState xmlns:xlrd2="http://schemas.microsoft.com/office/spreadsheetml/2017/richdata2" ref="A5:M745">
      <sortCondition descending="1" ref="E4:E745"/>
    </sortState>
  </autoFilter>
  <mergeCells count="4">
    <mergeCell ref="E2:F3"/>
    <mergeCell ref="G2:H2"/>
    <mergeCell ref="I2:J2"/>
    <mergeCell ref="K2:L2"/>
  </mergeCells>
  <conditionalFormatting sqref="G5:L745">
    <cfRule type="cellIs" dxfId="2" priority="1" operator="between">
      <formula>10</formula>
      <formula>9999.999</formula>
    </cfRule>
    <cfRule type="cellIs" dxfId="1" priority="2" operator="greaterThanOrEqual">
      <formula>10000</formula>
    </cfRule>
    <cfRule type="cellIs" dxfId="0" priority="3" operator="lessThan">
      <formula>0.1</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DFB31-1285-4F67-A300-B6932C7B8150}">
  <dimension ref="A1:R110"/>
  <sheetViews>
    <sheetView workbookViewId="0">
      <pane ySplit="1" topLeftCell="A81" activePane="bottomLeft" state="frozen"/>
      <selection pane="bottomLeft" activeCell="C103" sqref="C103"/>
    </sheetView>
  </sheetViews>
  <sheetFormatPr defaultColWidth="8.7109375" defaultRowHeight="15"/>
  <cols>
    <col min="1" max="9" width="8.7109375" style="19"/>
    <col min="10" max="10" width="12.28515625" style="19" customWidth="1"/>
    <col min="11" max="11" width="40" style="19" customWidth="1"/>
    <col min="12" max="12" width="8.7109375" style="19"/>
    <col min="13" max="13" width="12.7109375" style="19" customWidth="1"/>
    <col min="14" max="15" width="8.7109375" style="19"/>
    <col min="16" max="16" width="10.140625" style="19" customWidth="1"/>
    <col min="17" max="17" width="14.140625" style="19" customWidth="1"/>
    <col min="18" max="16384" width="8.7109375" style="19"/>
  </cols>
  <sheetData>
    <row r="1" spans="1:17">
      <c r="A1" s="10"/>
      <c r="B1" s="10"/>
      <c r="G1" s="10"/>
      <c r="I1" s="87"/>
    </row>
    <row r="2" spans="1:17">
      <c r="A2" s="82"/>
    </row>
    <row r="3" spans="1:17" ht="15.75" customHeight="1">
      <c r="A3" s="20" t="s">
        <v>897</v>
      </c>
      <c r="J3" s="21"/>
      <c r="K3" s="22"/>
      <c r="L3" s="23"/>
      <c r="M3" s="23"/>
    </row>
    <row r="4" spans="1:17" ht="14.45" customHeight="1">
      <c r="I4" s="21"/>
      <c r="J4" s="21"/>
      <c r="K4" s="22"/>
      <c r="L4" s="23"/>
      <c r="M4" s="23"/>
    </row>
    <row r="5" spans="1:17" ht="14.45" customHeight="1">
      <c r="J5" s="21"/>
      <c r="K5" s="20"/>
    </row>
    <row r="6" spans="1:17" ht="14.45" customHeight="1">
      <c r="I6" s="21"/>
      <c r="J6" s="21"/>
      <c r="K6" s="20"/>
      <c r="L6" s="22"/>
      <c r="M6" s="22"/>
      <c r="N6" s="20"/>
      <c r="P6" s="20"/>
      <c r="Q6" s="20"/>
    </row>
    <row r="7" spans="1:17" ht="14.45" customHeight="1">
      <c r="I7" s="21"/>
      <c r="J7" s="21"/>
      <c r="K7" s="22"/>
      <c r="L7" s="22"/>
      <c r="M7" s="20"/>
      <c r="N7" s="22"/>
      <c r="O7" s="24"/>
      <c r="P7" s="25"/>
      <c r="Q7" s="25"/>
    </row>
    <row r="8" spans="1:17" ht="14.45" customHeight="1">
      <c r="I8" s="21"/>
      <c r="J8" s="21"/>
      <c r="K8" s="23"/>
      <c r="L8" s="23"/>
      <c r="M8" s="23"/>
      <c r="N8" s="23"/>
      <c r="O8" s="24"/>
      <c r="P8" s="25"/>
      <c r="Q8" s="25"/>
    </row>
    <row r="9" spans="1:17" ht="14.45" customHeight="1">
      <c r="I9" s="21"/>
      <c r="J9" s="21"/>
      <c r="K9" s="23"/>
      <c r="L9" s="23"/>
      <c r="M9" s="23"/>
      <c r="N9" s="23"/>
      <c r="O9" s="24"/>
      <c r="P9" s="25"/>
      <c r="Q9" s="25"/>
    </row>
    <row r="10" spans="1:17" ht="14.45" customHeight="1">
      <c r="I10" s="21"/>
      <c r="J10" s="21"/>
      <c r="K10" s="23"/>
      <c r="L10" s="23"/>
      <c r="M10" s="23"/>
      <c r="N10" s="23"/>
      <c r="O10" s="24"/>
      <c r="P10" s="25"/>
      <c r="Q10" s="25"/>
    </row>
    <row r="11" spans="1:17" ht="14.45" customHeight="1">
      <c r="I11" s="21"/>
      <c r="J11" s="21"/>
      <c r="K11" s="23"/>
      <c r="L11" s="26"/>
      <c r="M11" s="23"/>
      <c r="N11" s="23"/>
    </row>
    <row r="12" spans="1:17" ht="14.45" customHeight="1">
      <c r="I12" s="21"/>
      <c r="J12" s="21"/>
      <c r="K12" s="23"/>
    </row>
    <row r="13" spans="1:17" ht="14.45" customHeight="1">
      <c r="I13" s="21"/>
      <c r="J13" s="21"/>
      <c r="K13" s="23"/>
      <c r="L13" s="23"/>
      <c r="M13" s="23"/>
      <c r="N13" s="23"/>
    </row>
    <row r="14" spans="1:17" ht="14.45" customHeight="1">
      <c r="I14" s="21"/>
      <c r="J14" s="21"/>
      <c r="K14" s="23"/>
      <c r="L14" s="23"/>
      <c r="M14" s="23"/>
      <c r="N14" s="23"/>
      <c r="P14" s="27"/>
    </row>
    <row r="15" spans="1:17" ht="14.45" customHeight="1">
      <c r="I15" s="21"/>
      <c r="J15" s="21"/>
      <c r="K15" s="23"/>
      <c r="L15" s="23"/>
      <c r="M15" s="23"/>
      <c r="N15" s="23"/>
      <c r="P15" s="27"/>
    </row>
    <row r="16" spans="1:17" ht="14.45" customHeight="1">
      <c r="I16" s="21"/>
      <c r="J16" s="21"/>
      <c r="K16" s="23"/>
      <c r="L16" s="23"/>
      <c r="M16" s="23"/>
      <c r="N16" s="23"/>
      <c r="P16" s="27"/>
    </row>
    <row r="17" spans="1:16" ht="14.45" customHeight="1">
      <c r="I17" s="21"/>
      <c r="J17" s="21"/>
      <c r="K17" s="23"/>
      <c r="L17" s="23"/>
      <c r="M17" s="23"/>
      <c r="N17" s="23"/>
      <c r="P17" s="27"/>
    </row>
    <row r="18" spans="1:16" ht="14.45" customHeight="1">
      <c r="I18" s="21"/>
      <c r="J18" s="21"/>
      <c r="K18" s="23"/>
      <c r="L18" s="23"/>
      <c r="M18" s="23"/>
      <c r="N18" s="23"/>
    </row>
    <row r="19" spans="1:16" ht="16.5">
      <c r="A19" s="23" t="s">
        <v>898</v>
      </c>
      <c r="B19" s="23" t="s">
        <v>899</v>
      </c>
      <c r="C19" s="23" t="s">
        <v>900</v>
      </c>
      <c r="K19" s="23"/>
      <c r="M19" s="28"/>
    </row>
    <row r="20" spans="1:16" ht="16.5">
      <c r="A20" s="23" t="s">
        <v>901</v>
      </c>
      <c r="B20" s="23" t="s">
        <v>899</v>
      </c>
      <c r="C20" s="23" t="s">
        <v>902</v>
      </c>
      <c r="K20" s="23"/>
      <c r="N20" s="23"/>
    </row>
    <row r="21" spans="1:16" ht="16.5">
      <c r="A21" s="23" t="s">
        <v>903</v>
      </c>
      <c r="B21" s="23" t="s">
        <v>899</v>
      </c>
      <c r="C21" s="23" t="s">
        <v>904</v>
      </c>
      <c r="K21" s="23"/>
    </row>
    <row r="22" spans="1:16" ht="16.5">
      <c r="A22" s="23" t="s">
        <v>905</v>
      </c>
      <c r="B22" s="23" t="s">
        <v>899</v>
      </c>
      <c r="C22" s="23" t="s">
        <v>906</v>
      </c>
    </row>
    <row r="23" spans="1:16">
      <c r="A23" s="23" t="s">
        <v>907</v>
      </c>
      <c r="B23" s="23" t="s">
        <v>899</v>
      </c>
      <c r="C23" s="23" t="s">
        <v>908</v>
      </c>
    </row>
    <row r="24" spans="1:16">
      <c r="A24" s="23" t="s">
        <v>909</v>
      </c>
      <c r="B24" s="23" t="s">
        <v>899</v>
      </c>
      <c r="C24" s="23" t="s">
        <v>910</v>
      </c>
    </row>
    <row r="25" spans="1:16" ht="16.5">
      <c r="A25" s="23" t="s">
        <v>911</v>
      </c>
      <c r="B25" s="23" t="s">
        <v>899</v>
      </c>
      <c r="C25" s="23" t="s">
        <v>912</v>
      </c>
    </row>
    <row r="26" spans="1:16" ht="16.5">
      <c r="A26" s="23" t="s">
        <v>913</v>
      </c>
      <c r="B26" s="23" t="s">
        <v>899</v>
      </c>
      <c r="C26" s="23" t="s">
        <v>914</v>
      </c>
    </row>
    <row r="27" spans="1:16">
      <c r="A27" s="23" t="s">
        <v>915</v>
      </c>
      <c r="B27" s="23" t="s">
        <v>899</v>
      </c>
      <c r="C27" s="23" t="s">
        <v>916</v>
      </c>
    </row>
    <row r="28" spans="1:16">
      <c r="A28" s="23" t="s">
        <v>917</v>
      </c>
      <c r="B28" s="23" t="s">
        <v>899</v>
      </c>
      <c r="C28" s="23" t="s">
        <v>918</v>
      </c>
    </row>
    <row r="29" spans="1:16">
      <c r="A29" s="23" t="s">
        <v>919</v>
      </c>
      <c r="B29" s="23" t="s">
        <v>899</v>
      </c>
      <c r="C29" s="23" t="s">
        <v>916</v>
      </c>
    </row>
    <row r="30" spans="1:16">
      <c r="A30" s="23" t="s">
        <v>920</v>
      </c>
      <c r="B30" s="23" t="s">
        <v>899</v>
      </c>
      <c r="C30" s="23" t="s">
        <v>921</v>
      </c>
    </row>
    <row r="31" spans="1:16">
      <c r="A31" s="23" t="s">
        <v>922</v>
      </c>
      <c r="B31" s="23" t="s">
        <v>899</v>
      </c>
      <c r="C31" s="23" t="s">
        <v>923</v>
      </c>
    </row>
    <row r="32" spans="1:16">
      <c r="A32" s="23"/>
      <c r="B32" s="23"/>
      <c r="C32" s="23"/>
      <c r="K32" s="29"/>
    </row>
    <row r="33" spans="1:17" ht="15.75" customHeight="1">
      <c r="A33" s="118" t="s">
        <v>924</v>
      </c>
      <c r="B33" s="118"/>
      <c r="C33" s="118"/>
      <c r="D33" s="118"/>
      <c r="E33" s="118"/>
      <c r="F33" s="118"/>
      <c r="G33" s="118"/>
      <c r="H33" s="118"/>
      <c r="I33" s="118"/>
      <c r="J33" s="118"/>
      <c r="K33" s="29"/>
    </row>
    <row r="34" spans="1:17" ht="15.75" customHeight="1">
      <c r="A34" s="118"/>
      <c r="B34" s="118"/>
      <c r="C34" s="118"/>
      <c r="D34" s="118"/>
      <c r="E34" s="118"/>
      <c r="F34" s="118"/>
      <c r="G34" s="118"/>
      <c r="H34" s="118"/>
      <c r="I34" s="118"/>
      <c r="J34" s="118"/>
      <c r="K34" s="29"/>
    </row>
    <row r="35" spans="1:17" ht="15.75" customHeight="1">
      <c r="A35" s="118"/>
      <c r="B35" s="118"/>
      <c r="C35" s="118"/>
      <c r="D35" s="118"/>
      <c r="E35" s="118"/>
      <c r="F35" s="118"/>
      <c r="G35" s="118"/>
      <c r="H35" s="118"/>
      <c r="I35" s="118"/>
      <c r="J35" s="118"/>
      <c r="K35" s="29"/>
    </row>
    <row r="36" spans="1:17">
      <c r="A36" s="118"/>
      <c r="B36" s="118"/>
      <c r="C36" s="118"/>
      <c r="D36" s="118"/>
      <c r="E36" s="118"/>
      <c r="F36" s="118"/>
      <c r="G36" s="118"/>
      <c r="H36" s="118"/>
      <c r="I36" s="118"/>
      <c r="J36" s="118"/>
    </row>
    <row r="37" spans="1:17">
      <c r="A37" s="118"/>
      <c r="B37" s="118"/>
      <c r="C37" s="118"/>
      <c r="D37" s="118"/>
      <c r="E37" s="118"/>
      <c r="F37" s="118"/>
      <c r="G37" s="118"/>
      <c r="H37" s="118"/>
      <c r="I37" s="118"/>
      <c r="J37" s="118"/>
    </row>
    <row r="38" spans="1:17">
      <c r="A38" s="91"/>
      <c r="B38" s="91"/>
      <c r="C38" s="91"/>
      <c r="D38" s="91"/>
      <c r="E38" s="91"/>
      <c r="F38" s="91"/>
      <c r="G38" s="91"/>
      <c r="H38" s="91"/>
      <c r="I38" s="91"/>
      <c r="J38" s="91"/>
    </row>
    <row r="39" spans="1:17">
      <c r="A39" s="20" t="s">
        <v>925</v>
      </c>
      <c r="B39" s="91"/>
      <c r="C39" s="91"/>
      <c r="D39" s="91"/>
      <c r="E39" s="91"/>
      <c r="F39" s="91"/>
      <c r="G39" s="91"/>
      <c r="H39" s="91"/>
      <c r="I39" s="91"/>
      <c r="J39" s="91"/>
      <c r="K39" s="22"/>
      <c r="L39" s="23"/>
      <c r="M39" s="23"/>
    </row>
    <row r="40" spans="1:17">
      <c r="A40" s="91"/>
      <c r="B40" s="91"/>
      <c r="C40" s="91"/>
      <c r="D40" s="91"/>
      <c r="E40" s="91"/>
      <c r="F40" s="91"/>
      <c r="G40" s="91"/>
      <c r="H40" s="91"/>
      <c r="I40" s="91"/>
      <c r="J40" s="91"/>
      <c r="K40" s="22"/>
      <c r="L40" s="23"/>
      <c r="M40" s="23"/>
    </row>
    <row r="41" spans="1:17">
      <c r="A41" s="87"/>
      <c r="B41" s="91"/>
      <c r="C41" s="91"/>
      <c r="D41" s="91"/>
      <c r="E41" s="91"/>
      <c r="F41" s="91"/>
      <c r="G41" s="32"/>
      <c r="H41" s="91"/>
      <c r="I41" s="91"/>
      <c r="J41" s="91"/>
      <c r="K41" s="20"/>
    </row>
    <row r="42" spans="1:17">
      <c r="A42" s="91"/>
      <c r="B42" s="91"/>
      <c r="C42" s="91"/>
      <c r="D42" s="91"/>
      <c r="E42" s="91"/>
      <c r="F42" s="91"/>
      <c r="G42" s="91"/>
      <c r="H42" s="91"/>
      <c r="I42" s="91"/>
      <c r="J42" s="91"/>
      <c r="K42" s="20"/>
      <c r="L42" s="22"/>
      <c r="M42" s="22"/>
      <c r="N42" s="20"/>
      <c r="P42" s="20"/>
      <c r="Q42" s="20"/>
    </row>
    <row r="43" spans="1:17">
      <c r="A43" s="91"/>
      <c r="B43" s="91"/>
      <c r="C43" s="91"/>
      <c r="D43" s="91"/>
      <c r="E43" s="91"/>
      <c r="F43" s="91"/>
      <c r="G43" s="91"/>
      <c r="H43" s="91"/>
      <c r="I43" s="91"/>
      <c r="J43" s="91"/>
      <c r="K43" s="22"/>
      <c r="L43" s="22"/>
      <c r="M43" s="20"/>
      <c r="N43" s="22"/>
      <c r="O43" s="24"/>
      <c r="P43" s="25"/>
      <c r="Q43" s="25"/>
    </row>
    <row r="44" spans="1:17">
      <c r="A44" s="87"/>
      <c r="B44" s="91"/>
      <c r="C44" s="91"/>
      <c r="D44" s="91"/>
      <c r="E44" s="91"/>
      <c r="F44" s="91"/>
      <c r="G44" s="91"/>
      <c r="H44" s="91"/>
      <c r="I44" s="91"/>
      <c r="J44" s="91"/>
      <c r="K44" s="23"/>
      <c r="L44" s="23"/>
      <c r="M44" s="23"/>
      <c r="N44" s="23"/>
      <c r="O44" s="24"/>
      <c r="P44" s="25"/>
      <c r="Q44" s="25"/>
    </row>
    <row r="45" spans="1:17">
      <c r="A45" s="91"/>
      <c r="B45" s="91"/>
      <c r="C45" s="91"/>
      <c r="D45" s="91"/>
      <c r="E45" s="91"/>
      <c r="F45" s="91"/>
      <c r="G45" s="91"/>
      <c r="H45" s="91"/>
      <c r="I45" s="91"/>
      <c r="J45" s="91"/>
      <c r="K45" s="23"/>
      <c r="L45" s="23"/>
      <c r="M45" s="23"/>
      <c r="N45" s="23"/>
      <c r="O45" s="24"/>
      <c r="P45" s="25"/>
      <c r="Q45" s="25"/>
    </row>
    <row r="46" spans="1:17">
      <c r="A46" s="91"/>
      <c r="B46" s="91"/>
      <c r="C46" s="91"/>
      <c r="D46" s="91"/>
      <c r="E46" s="91"/>
      <c r="F46" s="91"/>
      <c r="G46" s="91"/>
      <c r="H46" s="91"/>
      <c r="I46" s="91"/>
      <c r="J46" s="91"/>
      <c r="K46" s="23"/>
      <c r="L46" s="23"/>
      <c r="M46" s="23"/>
      <c r="N46" s="23"/>
      <c r="O46" s="24"/>
      <c r="P46" s="25"/>
      <c r="Q46" s="25"/>
    </row>
    <row r="47" spans="1:17">
      <c r="A47" s="87"/>
      <c r="B47" s="91"/>
      <c r="C47" s="91"/>
      <c r="D47" s="91"/>
      <c r="E47" s="91"/>
      <c r="F47" s="91"/>
      <c r="G47" s="91"/>
      <c r="H47" s="91"/>
      <c r="I47" s="91"/>
      <c r="J47" s="91"/>
      <c r="K47" s="23"/>
      <c r="L47" s="26"/>
      <c r="M47" s="23"/>
      <c r="N47" s="23"/>
    </row>
    <row r="48" spans="1:17">
      <c r="A48" s="91"/>
      <c r="B48" s="91"/>
      <c r="C48" s="91"/>
      <c r="D48" s="91"/>
      <c r="E48" s="91"/>
      <c r="F48" s="91"/>
      <c r="G48" s="91"/>
      <c r="H48" s="91"/>
      <c r="I48" s="91"/>
      <c r="J48" s="91"/>
      <c r="K48" s="23"/>
    </row>
    <row r="49" spans="1:18">
      <c r="A49" s="91"/>
      <c r="B49" s="91"/>
      <c r="C49" s="91"/>
      <c r="D49" s="91"/>
      <c r="E49" s="91"/>
      <c r="F49" s="91"/>
      <c r="G49" s="91"/>
      <c r="H49" s="91"/>
      <c r="I49" s="91"/>
      <c r="J49" s="91"/>
      <c r="K49" s="23"/>
      <c r="L49" s="23"/>
      <c r="M49" s="23"/>
      <c r="N49" s="23"/>
    </row>
    <row r="50" spans="1:18" ht="16.5">
      <c r="A50" s="23" t="s">
        <v>898</v>
      </c>
      <c r="B50" s="23" t="s">
        <v>899</v>
      </c>
      <c r="C50" s="23" t="s">
        <v>900</v>
      </c>
      <c r="E50" s="91"/>
      <c r="F50" s="91"/>
      <c r="G50" s="91"/>
      <c r="H50" s="91"/>
      <c r="I50" s="91"/>
      <c r="J50" s="91"/>
      <c r="K50" s="23"/>
      <c r="L50" s="23"/>
      <c r="M50" s="23"/>
      <c r="N50" s="23"/>
      <c r="P50" s="27"/>
    </row>
    <row r="51" spans="1:18" s="30" customFormat="1" ht="16.5">
      <c r="A51" s="44" t="s">
        <v>926</v>
      </c>
      <c r="B51" s="44" t="s">
        <v>899</v>
      </c>
      <c r="C51" s="44" t="s">
        <v>902</v>
      </c>
      <c r="D51" s="45"/>
      <c r="E51" s="31"/>
      <c r="F51" s="31"/>
      <c r="G51" s="31"/>
      <c r="H51" s="31"/>
      <c r="I51" s="31"/>
      <c r="J51" s="31"/>
      <c r="K51" s="23"/>
      <c r="L51" s="23"/>
      <c r="M51" s="23"/>
      <c r="N51" s="23"/>
      <c r="O51" s="19"/>
      <c r="P51" s="27"/>
      <c r="Q51" s="19"/>
      <c r="R51" s="19"/>
    </row>
    <row r="52" spans="1:18" ht="16.5">
      <c r="A52" s="23" t="s">
        <v>903</v>
      </c>
      <c r="B52" s="23" t="s">
        <v>899</v>
      </c>
      <c r="C52" s="23" t="s">
        <v>904</v>
      </c>
      <c r="E52" s="91"/>
      <c r="F52" s="91"/>
      <c r="G52" s="91"/>
      <c r="H52" s="91"/>
      <c r="I52" s="91"/>
      <c r="J52" s="91"/>
      <c r="K52" s="23"/>
      <c r="L52" s="23"/>
      <c r="M52" s="23"/>
      <c r="N52" s="23"/>
      <c r="P52" s="27"/>
    </row>
    <row r="53" spans="1:18" ht="16.5">
      <c r="A53" s="23" t="s">
        <v>905</v>
      </c>
      <c r="B53" s="23" t="s">
        <v>899</v>
      </c>
      <c r="C53" s="23" t="s">
        <v>906</v>
      </c>
      <c r="E53" s="91"/>
      <c r="F53" s="91"/>
      <c r="G53" s="91"/>
      <c r="H53" s="91"/>
      <c r="I53" s="91"/>
      <c r="J53" s="91"/>
      <c r="K53" s="23"/>
      <c r="L53" s="23"/>
      <c r="M53" s="23"/>
      <c r="N53" s="23"/>
      <c r="P53" s="27"/>
    </row>
    <row r="54" spans="1:18">
      <c r="A54" s="23" t="s">
        <v>907</v>
      </c>
      <c r="B54" s="23" t="s">
        <v>899</v>
      </c>
      <c r="C54" s="23" t="s">
        <v>927</v>
      </c>
      <c r="E54" s="91"/>
      <c r="F54" s="91"/>
      <c r="G54" s="91"/>
      <c r="H54" s="91"/>
      <c r="I54" s="91"/>
      <c r="J54" s="91"/>
      <c r="K54" s="23"/>
      <c r="L54" s="23"/>
      <c r="M54" s="23"/>
      <c r="N54" s="23"/>
    </row>
    <row r="55" spans="1:18">
      <c r="A55" s="23" t="s">
        <v>928</v>
      </c>
      <c r="B55" s="23" t="s">
        <v>899</v>
      </c>
      <c r="C55" s="23" t="s">
        <v>929</v>
      </c>
      <c r="E55" s="91"/>
      <c r="F55" s="91"/>
      <c r="G55" s="91"/>
      <c r="H55" s="91"/>
      <c r="I55" s="91"/>
      <c r="J55" s="91"/>
      <c r="K55" s="23"/>
      <c r="M55" s="28"/>
    </row>
    <row r="56" spans="1:18" ht="16.5">
      <c r="A56" s="23" t="s">
        <v>930</v>
      </c>
      <c r="B56" s="23" t="s">
        <v>899</v>
      </c>
      <c r="C56" s="23" t="s">
        <v>931</v>
      </c>
      <c r="E56" s="91"/>
      <c r="F56" s="91"/>
      <c r="G56" s="91"/>
      <c r="H56" s="91"/>
      <c r="I56" s="91"/>
      <c r="J56" s="91"/>
      <c r="K56" s="23"/>
      <c r="N56" s="23"/>
    </row>
    <row r="57" spans="1:18" ht="16.5">
      <c r="A57" s="23" t="s">
        <v>913</v>
      </c>
      <c r="B57" s="23" t="s">
        <v>899</v>
      </c>
      <c r="C57" s="23" t="s">
        <v>914</v>
      </c>
      <c r="E57" s="91"/>
      <c r="F57" s="91"/>
      <c r="G57" s="91"/>
      <c r="H57" s="91"/>
      <c r="I57" s="91"/>
      <c r="J57" s="91"/>
      <c r="K57" s="23"/>
    </row>
    <row r="58" spans="1:18">
      <c r="A58" s="23" t="s">
        <v>915</v>
      </c>
      <c r="B58" s="23" t="s">
        <v>899</v>
      </c>
      <c r="C58" s="23" t="s">
        <v>916</v>
      </c>
      <c r="E58" s="91"/>
      <c r="F58" s="91"/>
      <c r="G58" s="91"/>
      <c r="H58" s="91"/>
      <c r="I58" s="91"/>
      <c r="J58" s="91"/>
    </row>
    <row r="59" spans="1:18">
      <c r="A59" s="23" t="s">
        <v>917</v>
      </c>
      <c r="B59" s="23" t="s">
        <v>899</v>
      </c>
      <c r="C59" s="23" t="s">
        <v>918</v>
      </c>
      <c r="E59" s="91"/>
      <c r="F59" s="91"/>
      <c r="G59" s="91"/>
      <c r="H59" s="91"/>
      <c r="I59" s="91"/>
      <c r="J59" s="91"/>
    </row>
    <row r="60" spans="1:18">
      <c r="A60" s="23" t="s">
        <v>919</v>
      </c>
      <c r="B60" s="23" t="s">
        <v>899</v>
      </c>
      <c r="C60" s="23" t="s">
        <v>916</v>
      </c>
      <c r="E60" s="91"/>
      <c r="F60" s="91"/>
      <c r="G60" s="91"/>
      <c r="H60" s="91"/>
      <c r="I60" s="91"/>
      <c r="J60" s="91"/>
    </row>
    <row r="61" spans="1:18">
      <c r="A61" s="23" t="s">
        <v>920</v>
      </c>
      <c r="B61" s="23" t="s">
        <v>899</v>
      </c>
      <c r="C61" s="23" t="s">
        <v>921</v>
      </c>
      <c r="E61" s="91"/>
      <c r="F61" s="91"/>
      <c r="G61" s="91"/>
      <c r="H61" s="91"/>
      <c r="I61" s="91"/>
      <c r="J61" s="91"/>
    </row>
    <row r="62" spans="1:18">
      <c r="A62" s="23" t="s">
        <v>922</v>
      </c>
      <c r="B62" s="23" t="s">
        <v>899</v>
      </c>
      <c r="C62" s="23" t="s">
        <v>923</v>
      </c>
      <c r="E62" s="91"/>
      <c r="F62" s="91"/>
      <c r="G62" s="91"/>
      <c r="H62" s="91"/>
      <c r="I62" s="91"/>
      <c r="J62" s="91"/>
    </row>
    <row r="63" spans="1:18">
      <c r="A63" s="23"/>
      <c r="B63" s="23"/>
      <c r="C63" s="23"/>
      <c r="E63" s="91"/>
      <c r="F63" s="91"/>
      <c r="G63" s="91"/>
      <c r="H63" s="91"/>
      <c r="I63" s="91"/>
      <c r="J63" s="91"/>
    </row>
    <row r="64" spans="1:18" ht="14.25" customHeight="1">
      <c r="A64" s="118" t="s">
        <v>932</v>
      </c>
      <c r="B64" s="118"/>
      <c r="C64" s="118"/>
      <c r="D64" s="118"/>
      <c r="E64" s="118"/>
      <c r="F64" s="118"/>
      <c r="G64" s="118"/>
      <c r="H64" s="118"/>
      <c r="I64" s="118"/>
      <c r="J64" s="118"/>
    </row>
    <row r="65" spans="1:17">
      <c r="A65" s="118"/>
      <c r="B65" s="118"/>
      <c r="C65" s="118"/>
      <c r="D65" s="118"/>
      <c r="E65" s="118"/>
      <c r="F65" s="118"/>
      <c r="G65" s="118"/>
      <c r="H65" s="118"/>
      <c r="I65" s="118"/>
      <c r="J65" s="118"/>
    </row>
    <row r="66" spans="1:17">
      <c r="A66" s="118"/>
      <c r="B66" s="118"/>
      <c r="C66" s="118"/>
      <c r="D66" s="118"/>
      <c r="E66" s="118"/>
      <c r="F66" s="118"/>
      <c r="G66" s="118"/>
      <c r="H66" s="118"/>
      <c r="I66" s="118"/>
      <c r="J66" s="118"/>
    </row>
    <row r="67" spans="1:17">
      <c r="A67" s="118"/>
      <c r="B67" s="118"/>
      <c r="C67" s="118"/>
      <c r="D67" s="118"/>
      <c r="E67" s="118"/>
      <c r="F67" s="118"/>
      <c r="G67" s="118"/>
      <c r="H67" s="118"/>
      <c r="I67" s="118"/>
      <c r="J67" s="118"/>
    </row>
    <row r="68" spans="1:17">
      <c r="A68" s="118"/>
      <c r="B68" s="118"/>
      <c r="C68" s="118"/>
      <c r="D68" s="118"/>
      <c r="E68" s="118"/>
      <c r="F68" s="118"/>
      <c r="G68" s="118"/>
      <c r="H68" s="118"/>
      <c r="I68" s="118"/>
      <c r="J68" s="118"/>
    </row>
    <row r="69" spans="1:17">
      <c r="A69" s="118"/>
      <c r="B69" s="118"/>
      <c r="C69" s="118"/>
      <c r="D69" s="118"/>
      <c r="E69" s="118"/>
      <c r="F69" s="118"/>
      <c r="G69" s="118"/>
      <c r="H69" s="118"/>
      <c r="I69" s="118"/>
      <c r="J69" s="118"/>
    </row>
    <row r="70" spans="1:17">
      <c r="A70" s="118"/>
      <c r="B70" s="118"/>
      <c r="C70" s="118"/>
      <c r="D70" s="118"/>
      <c r="E70" s="118"/>
      <c r="F70" s="118"/>
      <c r="G70" s="118"/>
      <c r="H70" s="118"/>
      <c r="I70" s="118"/>
      <c r="J70" s="118"/>
    </row>
    <row r="72" spans="1:17">
      <c r="A72" s="20" t="s">
        <v>933</v>
      </c>
      <c r="K72" s="22"/>
      <c r="L72" s="23"/>
      <c r="M72" s="23"/>
    </row>
    <row r="73" spans="1:17">
      <c r="K73" s="22"/>
      <c r="L73" s="23"/>
      <c r="M73" s="23"/>
    </row>
    <row r="74" spans="1:17">
      <c r="K74" s="20"/>
    </row>
    <row r="75" spans="1:17">
      <c r="K75" s="20"/>
      <c r="L75" s="22"/>
      <c r="M75" s="22"/>
      <c r="N75" s="20"/>
      <c r="P75" s="20"/>
      <c r="Q75" s="20"/>
    </row>
    <row r="76" spans="1:17">
      <c r="K76" s="22"/>
      <c r="L76" s="22"/>
      <c r="M76" s="20"/>
      <c r="N76" s="22"/>
      <c r="O76" s="24"/>
      <c r="P76" s="33"/>
      <c r="Q76" s="33"/>
    </row>
    <row r="77" spans="1:17">
      <c r="K77" s="23"/>
      <c r="L77" s="23"/>
      <c r="M77" s="23"/>
      <c r="N77" s="23"/>
      <c r="O77" s="24"/>
      <c r="P77" s="25"/>
      <c r="Q77" s="25"/>
    </row>
    <row r="78" spans="1:17">
      <c r="K78" s="23"/>
      <c r="L78" s="23"/>
      <c r="M78" s="23"/>
      <c r="N78" s="23"/>
      <c r="O78" s="24"/>
      <c r="P78" s="25"/>
      <c r="Q78" s="25"/>
    </row>
    <row r="79" spans="1:17">
      <c r="A79" s="23" t="s">
        <v>934</v>
      </c>
      <c r="B79" s="23" t="s">
        <v>899</v>
      </c>
      <c r="C79" s="23" t="s">
        <v>935</v>
      </c>
      <c r="K79" s="23"/>
      <c r="L79" s="23"/>
      <c r="M79" s="23"/>
      <c r="N79" s="23"/>
      <c r="O79" s="24"/>
      <c r="P79" s="25"/>
      <c r="Q79" s="25"/>
    </row>
    <row r="80" spans="1:17">
      <c r="A80" s="23" t="s">
        <v>936</v>
      </c>
      <c r="B80" s="23" t="s">
        <v>899</v>
      </c>
      <c r="C80" s="23" t="s">
        <v>937</v>
      </c>
      <c r="K80" s="23"/>
      <c r="L80" s="23"/>
      <c r="M80" s="23"/>
    </row>
    <row r="81" spans="1:17">
      <c r="A81" s="23" t="s">
        <v>907</v>
      </c>
      <c r="B81" s="23" t="s">
        <v>899</v>
      </c>
      <c r="C81" s="23" t="s">
        <v>927</v>
      </c>
      <c r="K81" s="23"/>
      <c r="N81" s="23"/>
    </row>
    <row r="82" spans="1:17">
      <c r="A82" s="23" t="s">
        <v>938</v>
      </c>
      <c r="B82" s="23" t="s">
        <v>899</v>
      </c>
      <c r="C82" s="23" t="s">
        <v>939</v>
      </c>
      <c r="K82" s="23"/>
      <c r="L82" s="23"/>
      <c r="M82" s="23"/>
      <c r="N82" s="23"/>
    </row>
    <row r="83" spans="1:17">
      <c r="A83" s="23" t="s">
        <v>913</v>
      </c>
      <c r="B83" s="23" t="s">
        <v>899</v>
      </c>
      <c r="C83" s="23" t="s">
        <v>940</v>
      </c>
      <c r="K83" s="23"/>
      <c r="L83" s="23"/>
      <c r="M83" s="23"/>
      <c r="N83" s="23"/>
      <c r="P83" s="27"/>
    </row>
    <row r="84" spans="1:17">
      <c r="A84" s="23" t="s">
        <v>915</v>
      </c>
      <c r="B84" s="23" t="s">
        <v>899</v>
      </c>
      <c r="C84" s="23" t="s">
        <v>941</v>
      </c>
      <c r="K84" s="23"/>
      <c r="L84" s="23"/>
      <c r="M84" s="23"/>
      <c r="N84" s="23"/>
      <c r="P84" s="27"/>
    </row>
    <row r="85" spans="1:17">
      <c r="A85" s="23" t="s">
        <v>917</v>
      </c>
      <c r="B85" s="23" t="s">
        <v>899</v>
      </c>
      <c r="C85" s="23" t="s">
        <v>918</v>
      </c>
      <c r="K85" s="23"/>
      <c r="P85" s="27"/>
    </row>
    <row r="86" spans="1:17">
      <c r="A86" s="23" t="s">
        <v>919</v>
      </c>
      <c r="B86" s="23" t="s">
        <v>899</v>
      </c>
      <c r="C86" s="23" t="s">
        <v>942</v>
      </c>
      <c r="K86" s="23"/>
      <c r="N86" s="23"/>
      <c r="P86" s="27"/>
    </row>
    <row r="87" spans="1:17">
      <c r="A87" s="23" t="s">
        <v>920</v>
      </c>
      <c r="B87" s="23" t="s">
        <v>899</v>
      </c>
      <c r="C87" s="23" t="s">
        <v>921</v>
      </c>
      <c r="K87" s="23"/>
    </row>
    <row r="88" spans="1:17">
      <c r="A88" s="23" t="s">
        <v>922</v>
      </c>
      <c r="B88" s="23" t="s">
        <v>899</v>
      </c>
      <c r="C88" s="23" t="s">
        <v>923</v>
      </c>
    </row>
    <row r="90" spans="1:17">
      <c r="A90" s="23"/>
      <c r="B90" s="23"/>
      <c r="C90" s="23"/>
    </row>
    <row r="91" spans="1:17">
      <c r="A91" s="20" t="s">
        <v>943</v>
      </c>
      <c r="K91" s="22"/>
      <c r="L91" s="23"/>
      <c r="M91" s="23"/>
    </row>
    <row r="92" spans="1:17">
      <c r="K92" s="22"/>
      <c r="L92" s="23"/>
      <c r="M92" s="23"/>
    </row>
    <row r="93" spans="1:17">
      <c r="K93" s="20"/>
    </row>
    <row r="94" spans="1:17">
      <c r="K94" s="20"/>
      <c r="L94" s="22"/>
      <c r="M94" s="22"/>
      <c r="N94" s="20"/>
      <c r="P94" s="20"/>
      <c r="Q94" s="20"/>
    </row>
    <row r="95" spans="1:17">
      <c r="K95" s="22"/>
      <c r="L95" s="22"/>
      <c r="M95" s="20"/>
      <c r="N95" s="22"/>
      <c r="O95" s="24"/>
      <c r="P95" s="33"/>
      <c r="Q95" s="33"/>
    </row>
    <row r="96" spans="1:17">
      <c r="K96" s="23"/>
      <c r="L96" s="23"/>
      <c r="M96" s="23"/>
      <c r="N96" s="23"/>
      <c r="O96" s="24"/>
      <c r="P96" s="25"/>
      <c r="Q96" s="25"/>
    </row>
    <row r="97" spans="1:17">
      <c r="K97" s="23"/>
      <c r="L97" s="23"/>
      <c r="M97" s="23"/>
      <c r="N97" s="23"/>
      <c r="O97" s="24"/>
      <c r="P97" s="25"/>
      <c r="Q97" s="25"/>
    </row>
    <row r="98" spans="1:17">
      <c r="A98" s="23" t="s">
        <v>934</v>
      </c>
      <c r="B98" s="23" t="s">
        <v>899</v>
      </c>
      <c r="C98" s="23" t="s">
        <v>935</v>
      </c>
      <c r="K98" s="23"/>
      <c r="L98" s="23"/>
      <c r="M98" s="23"/>
      <c r="N98" s="23"/>
      <c r="P98" s="27"/>
      <c r="Q98" s="27"/>
    </row>
    <row r="99" spans="1:17">
      <c r="A99" s="23" t="s">
        <v>936</v>
      </c>
      <c r="B99" s="23" t="s">
        <v>899</v>
      </c>
      <c r="C99" s="23" t="s">
        <v>937</v>
      </c>
      <c r="K99" s="23"/>
      <c r="L99" s="23"/>
      <c r="M99" s="23"/>
      <c r="N99" s="23"/>
      <c r="P99" s="27"/>
      <c r="Q99" s="27"/>
    </row>
    <row r="100" spans="1:17">
      <c r="A100" s="23" t="s">
        <v>907</v>
      </c>
      <c r="B100" s="23" t="s">
        <v>899</v>
      </c>
      <c r="C100" s="23" t="s">
        <v>944</v>
      </c>
      <c r="K100" s="23"/>
      <c r="L100" s="23"/>
      <c r="M100" s="23"/>
      <c r="N100" s="23"/>
    </row>
    <row r="101" spans="1:17">
      <c r="A101" s="23" t="s">
        <v>945</v>
      </c>
      <c r="B101" s="23" t="s">
        <v>899</v>
      </c>
      <c r="C101" s="23" t="s">
        <v>946</v>
      </c>
      <c r="K101" s="23"/>
      <c r="L101" s="23"/>
      <c r="M101" s="23"/>
      <c r="N101" s="23"/>
    </row>
    <row r="102" spans="1:17" ht="18">
      <c r="A102" s="23" t="s">
        <v>947</v>
      </c>
      <c r="B102" s="23" t="s">
        <v>899</v>
      </c>
      <c r="C102" s="23" t="s">
        <v>948</v>
      </c>
      <c r="K102" s="23"/>
      <c r="L102" s="23"/>
      <c r="M102" s="23"/>
      <c r="N102" s="23"/>
      <c r="P102" s="27"/>
    </row>
    <row r="103" spans="1:17">
      <c r="A103" s="23" t="s">
        <v>949</v>
      </c>
      <c r="B103" s="19" t="s">
        <v>899</v>
      </c>
      <c r="C103" s="23" t="s">
        <v>950</v>
      </c>
      <c r="K103" s="23"/>
      <c r="L103" s="23"/>
      <c r="M103" s="23"/>
      <c r="N103" s="23"/>
      <c r="P103" s="27"/>
    </row>
    <row r="104" spans="1:17">
      <c r="A104" s="23" t="s">
        <v>913</v>
      </c>
      <c r="B104" s="23" t="s">
        <v>899</v>
      </c>
      <c r="C104" s="23" t="s">
        <v>940</v>
      </c>
      <c r="K104" s="23"/>
      <c r="P104" s="27"/>
    </row>
    <row r="105" spans="1:17">
      <c r="A105" s="23" t="s">
        <v>915</v>
      </c>
      <c r="B105" s="23" t="s">
        <v>899</v>
      </c>
      <c r="C105" s="23" t="s">
        <v>941</v>
      </c>
      <c r="K105" s="23"/>
      <c r="N105" s="23"/>
      <c r="P105" s="27"/>
    </row>
    <row r="106" spans="1:17">
      <c r="A106" s="23" t="s">
        <v>917</v>
      </c>
      <c r="B106" s="23" t="s">
        <v>899</v>
      </c>
      <c r="C106" s="23" t="s">
        <v>918</v>
      </c>
      <c r="K106" s="23"/>
    </row>
    <row r="107" spans="1:17">
      <c r="A107" s="23" t="s">
        <v>919</v>
      </c>
      <c r="B107" s="23" t="s">
        <v>899</v>
      </c>
      <c r="C107" s="23" t="s">
        <v>942</v>
      </c>
      <c r="K107" s="23"/>
    </row>
    <row r="108" spans="1:17">
      <c r="A108" s="23" t="s">
        <v>920</v>
      </c>
      <c r="B108" s="23" t="s">
        <v>899</v>
      </c>
      <c r="C108" s="23" t="s">
        <v>921</v>
      </c>
    </row>
    <row r="109" spans="1:17" ht="18">
      <c r="A109" s="23" t="s">
        <v>922</v>
      </c>
      <c r="B109" s="23" t="s">
        <v>899</v>
      </c>
      <c r="C109" s="23" t="s">
        <v>951</v>
      </c>
    </row>
    <row r="110" spans="1:17">
      <c r="A110" s="23" t="s">
        <v>952</v>
      </c>
      <c r="B110" s="23" t="s">
        <v>899</v>
      </c>
      <c r="C110" s="23" t="s">
        <v>923</v>
      </c>
    </row>
  </sheetData>
  <sheetProtection sheet="1" formatCells="0" formatColumns="0" formatRows="0"/>
  <mergeCells count="2">
    <mergeCell ref="A64:J70"/>
    <mergeCell ref="A33:J37"/>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46C0E-06C7-49B9-A283-13AD361CCC6B}">
  <sheetPr codeName="Sheet21"/>
  <dimension ref="A1:M72"/>
  <sheetViews>
    <sheetView tabSelected="1" topLeftCell="A43" workbookViewId="0">
      <selection activeCell="J53" sqref="J53"/>
    </sheetView>
  </sheetViews>
  <sheetFormatPr defaultColWidth="8.7109375" defaultRowHeight="15"/>
  <cols>
    <col min="1" max="1" width="15.5703125" customWidth="1"/>
    <col min="2" max="2" width="25.42578125" customWidth="1"/>
    <col min="3" max="7" width="10.5703125" customWidth="1"/>
    <col min="8" max="8" width="25.140625" customWidth="1"/>
    <col min="9" max="9" width="31.5703125" customWidth="1"/>
    <col min="10" max="12" width="24.7109375" customWidth="1"/>
    <col min="13" max="13" width="24" customWidth="1"/>
  </cols>
  <sheetData>
    <row r="1" spans="1:13">
      <c r="A1" s="81"/>
      <c r="B1" s="87"/>
      <c r="C1" s="87"/>
      <c r="D1" s="87"/>
      <c r="E1" s="87"/>
      <c r="F1" s="87"/>
      <c r="G1" s="87"/>
      <c r="H1" s="87"/>
      <c r="I1" s="87"/>
      <c r="J1" s="87"/>
      <c r="K1" s="87"/>
      <c r="L1" s="87"/>
      <c r="M1" s="87"/>
    </row>
    <row r="3" spans="1:13" ht="14.25" customHeight="1">
      <c r="A3" s="87"/>
      <c r="B3" s="87"/>
      <c r="C3" s="87"/>
      <c r="D3" s="87"/>
      <c r="E3" s="87"/>
      <c r="F3" s="87"/>
      <c r="G3" s="87"/>
      <c r="H3" s="87"/>
      <c r="I3" s="87"/>
      <c r="J3" s="87"/>
      <c r="K3" s="87"/>
      <c r="L3" s="87"/>
      <c r="M3" s="87"/>
    </row>
    <row r="4" spans="1:13">
      <c r="A4" s="2" t="s">
        <v>953</v>
      </c>
      <c r="B4" s="3"/>
      <c r="C4" s="87"/>
      <c r="D4" s="87"/>
      <c r="E4" s="87"/>
      <c r="F4" s="87"/>
      <c r="G4" s="87"/>
      <c r="H4" s="87"/>
      <c r="I4" s="87"/>
      <c r="J4" s="87"/>
      <c r="K4" s="87"/>
      <c r="L4" s="87"/>
      <c r="M4" s="87"/>
    </row>
    <row r="5" spans="1:13" ht="45.75" thickBot="1">
      <c r="A5" s="98" t="s">
        <v>954</v>
      </c>
      <c r="B5" s="98" t="s">
        <v>955</v>
      </c>
      <c r="C5" s="95" t="s">
        <v>956</v>
      </c>
      <c r="D5" s="95" t="s">
        <v>957</v>
      </c>
      <c r="E5" s="95" t="s">
        <v>958</v>
      </c>
      <c r="F5" s="95" t="s">
        <v>959</v>
      </c>
      <c r="G5" s="95" t="s">
        <v>960</v>
      </c>
      <c r="H5" s="95" t="s">
        <v>961</v>
      </c>
      <c r="I5" s="129" t="s">
        <v>962</v>
      </c>
      <c r="J5" s="130"/>
      <c r="K5" s="130"/>
      <c r="L5" s="131"/>
      <c r="M5" s="95" t="s">
        <v>963</v>
      </c>
    </row>
    <row r="6" spans="1:13" ht="30.75" thickTop="1">
      <c r="A6" s="4" t="s">
        <v>964</v>
      </c>
      <c r="B6" s="92" t="s">
        <v>965</v>
      </c>
      <c r="C6" s="5">
        <f>3.353*((50-21)/(78-21))+3.081*((78-50)/(78-21))</f>
        <v>3.2193859649122807</v>
      </c>
      <c r="D6" s="4">
        <v>1.1060000000000001</v>
      </c>
      <c r="E6" s="4">
        <v>2.214</v>
      </c>
      <c r="F6" s="4">
        <v>1.7609999999999999</v>
      </c>
      <c r="G6" s="4">
        <v>1.258</v>
      </c>
      <c r="H6" s="5">
        <f>(658*(1/5)+901*(1/5)+836*(3/5))/1000</f>
        <v>0.81340000000000001</v>
      </c>
      <c r="I6" s="132" t="s">
        <v>966</v>
      </c>
      <c r="J6" s="132"/>
      <c r="K6" s="132"/>
      <c r="L6" s="132"/>
      <c r="M6" s="6" t="s">
        <v>967</v>
      </c>
    </row>
    <row r="7" spans="1:13" ht="30">
      <c r="A7" s="97" t="s">
        <v>968</v>
      </c>
      <c r="B7" s="93" t="s">
        <v>969</v>
      </c>
      <c r="C7" s="7">
        <f>0.858*((50-21)/(78-21))+0.902*((78-50)/(78-21))</f>
        <v>0.87961403508771929</v>
      </c>
      <c r="D7" s="7">
        <v>0.22</v>
      </c>
      <c r="E7" s="97">
        <v>0.436</v>
      </c>
      <c r="F7" s="97">
        <v>0.315</v>
      </c>
      <c r="G7" s="97">
        <v>0.29399999999999998</v>
      </c>
      <c r="H7" s="7">
        <f>(146*(1/5)+205*(1/5)+208*(3/5))/1000</f>
        <v>0.19500000000000001</v>
      </c>
      <c r="I7" s="133" t="s">
        <v>970</v>
      </c>
      <c r="J7" s="133"/>
      <c r="K7" s="133"/>
      <c r="L7" s="133"/>
      <c r="M7" s="6" t="s">
        <v>967</v>
      </c>
    </row>
    <row r="8" spans="1:13">
      <c r="A8" s="97" t="s">
        <v>917</v>
      </c>
      <c r="B8" s="93" t="s">
        <v>918</v>
      </c>
      <c r="C8" s="97">
        <v>80</v>
      </c>
      <c r="D8" s="8">
        <f>4.8*(1/12)+5.9*(2/12)+7.4*(3/12)+9.2*(6/12)</f>
        <v>7.833333333333333</v>
      </c>
      <c r="E8" s="97">
        <v>71.599999999999994</v>
      </c>
      <c r="F8" s="97">
        <v>56.8</v>
      </c>
      <c r="G8" s="97">
        <v>31.8</v>
      </c>
      <c r="H8" s="97">
        <f>11.4*(1/5)+13.8*(1/5)+18.6*(3/5)</f>
        <v>16.200000000000003</v>
      </c>
      <c r="I8" s="133" t="s">
        <v>971</v>
      </c>
      <c r="J8" s="133"/>
      <c r="K8" s="133"/>
      <c r="L8" s="133"/>
      <c r="M8" s="6" t="s">
        <v>972</v>
      </c>
    </row>
    <row r="9" spans="1:13" ht="45">
      <c r="A9" s="97" t="s">
        <v>973</v>
      </c>
      <c r="B9" s="93" t="s">
        <v>974</v>
      </c>
      <c r="C9" s="9">
        <f t="shared" ref="C9:H9" si="0">C6/C8</f>
        <v>4.024232456140351E-2</v>
      </c>
      <c r="D9" s="7">
        <f t="shared" si="0"/>
        <v>0.14119148936170214</v>
      </c>
      <c r="E9" s="7">
        <f t="shared" si="0"/>
        <v>3.092178770949721E-2</v>
      </c>
      <c r="F9" s="7">
        <f t="shared" si="0"/>
        <v>3.1003521126760563E-2</v>
      </c>
      <c r="G9" s="7">
        <f t="shared" si="0"/>
        <v>3.9559748427672958E-2</v>
      </c>
      <c r="H9" s="7">
        <f t="shared" si="0"/>
        <v>5.0209876543209866E-2</v>
      </c>
      <c r="I9" s="133" t="s">
        <v>975</v>
      </c>
      <c r="J9" s="133"/>
      <c r="K9" s="133"/>
      <c r="L9" s="133"/>
      <c r="M9" s="6"/>
    </row>
    <row r="10" spans="1:13" ht="45">
      <c r="A10" s="97" t="s">
        <v>976</v>
      </c>
      <c r="B10" s="93" t="s">
        <v>974</v>
      </c>
      <c r="C10" s="7">
        <f t="shared" ref="C10:H10" si="1">C7/C8</f>
        <v>1.0995175438596492E-2</v>
      </c>
      <c r="D10" s="7">
        <f>D7/D8</f>
        <v>2.8085106382978724E-2</v>
      </c>
      <c r="E10" s="7">
        <f>E7/E8</f>
        <v>6.0893854748603361E-3</v>
      </c>
      <c r="F10" s="7">
        <f t="shared" si="1"/>
        <v>5.5457746478873244E-3</v>
      </c>
      <c r="G10" s="7">
        <f t="shared" si="1"/>
        <v>9.2452830188679246E-3</v>
      </c>
      <c r="H10" s="7">
        <f t="shared" si="1"/>
        <v>1.2037037037037035E-2</v>
      </c>
      <c r="I10" s="133" t="s">
        <v>975</v>
      </c>
      <c r="J10" s="133"/>
      <c r="K10" s="133"/>
      <c r="L10" s="133"/>
      <c r="M10" s="6"/>
    </row>
    <row r="11" spans="1:13" ht="33">
      <c r="A11" s="97" t="s">
        <v>919</v>
      </c>
      <c r="B11" s="93" t="s">
        <v>977</v>
      </c>
      <c r="C11" s="97">
        <v>1</v>
      </c>
      <c r="D11" s="97">
        <v>1</v>
      </c>
      <c r="E11" s="97">
        <v>1</v>
      </c>
      <c r="F11" s="97">
        <v>1</v>
      </c>
      <c r="G11" s="97">
        <v>1</v>
      </c>
      <c r="H11" s="97">
        <v>1</v>
      </c>
      <c r="I11" s="133" t="s">
        <v>978</v>
      </c>
      <c r="J11" s="133"/>
      <c r="K11" s="133"/>
      <c r="L11" s="133"/>
      <c r="M11" s="6" t="s">
        <v>979</v>
      </c>
    </row>
    <row r="12" spans="1:13" ht="51">
      <c r="A12" s="97" t="s">
        <v>915</v>
      </c>
      <c r="B12" s="93" t="s">
        <v>980</v>
      </c>
      <c r="C12" s="97">
        <v>57</v>
      </c>
      <c r="D12" s="97">
        <f>1-0</f>
        <v>1</v>
      </c>
      <c r="E12" s="97">
        <f>21-16</f>
        <v>5</v>
      </c>
      <c r="F12" s="97">
        <f>16-11</f>
        <v>5</v>
      </c>
      <c r="G12" s="97">
        <f>11-6</f>
        <v>5</v>
      </c>
      <c r="H12" s="97">
        <f>6-1</f>
        <v>5</v>
      </c>
      <c r="I12" s="133" t="s">
        <v>981</v>
      </c>
      <c r="J12" s="133"/>
      <c r="K12" s="133"/>
      <c r="L12" s="133"/>
      <c r="M12" s="6" t="s">
        <v>972</v>
      </c>
    </row>
    <row r="13" spans="1:13" ht="30">
      <c r="A13" s="97" t="s">
        <v>919</v>
      </c>
      <c r="B13" s="93" t="s">
        <v>982</v>
      </c>
      <c r="C13" s="97">
        <f t="shared" ref="C13:H13" si="2">C12</f>
        <v>57</v>
      </c>
      <c r="D13" s="97">
        <f t="shared" si="2"/>
        <v>1</v>
      </c>
      <c r="E13" s="97">
        <f t="shared" si="2"/>
        <v>5</v>
      </c>
      <c r="F13" s="97">
        <f t="shared" si="2"/>
        <v>5</v>
      </c>
      <c r="G13" s="97">
        <f t="shared" si="2"/>
        <v>5</v>
      </c>
      <c r="H13" s="97">
        <f t="shared" si="2"/>
        <v>5</v>
      </c>
      <c r="I13" s="133" t="s">
        <v>981</v>
      </c>
      <c r="J13" s="133"/>
      <c r="K13" s="133"/>
      <c r="L13" s="133"/>
      <c r="M13" s="6" t="s">
        <v>972</v>
      </c>
    </row>
    <row r="14" spans="1:13" ht="33">
      <c r="A14" s="97" t="s">
        <v>919</v>
      </c>
      <c r="B14" s="93" t="s">
        <v>983</v>
      </c>
      <c r="C14" s="127">
        <v>78</v>
      </c>
      <c r="D14" s="127"/>
      <c r="E14" s="127"/>
      <c r="F14" s="127"/>
      <c r="G14" s="127"/>
      <c r="H14" s="127"/>
      <c r="I14" s="119" t="s">
        <v>984</v>
      </c>
      <c r="J14" s="120"/>
      <c r="K14" s="120"/>
      <c r="L14" s="121"/>
      <c r="M14" s="6" t="s">
        <v>972</v>
      </c>
    </row>
    <row r="15" spans="1:13">
      <c r="A15" s="97" t="s">
        <v>920</v>
      </c>
      <c r="B15" s="93" t="s">
        <v>985</v>
      </c>
      <c r="C15" s="127">
        <v>1E-3</v>
      </c>
      <c r="D15" s="127"/>
      <c r="E15" s="127"/>
      <c r="F15" s="127"/>
      <c r="G15" s="127"/>
      <c r="H15" s="127"/>
      <c r="I15" s="126"/>
      <c r="J15" s="126"/>
      <c r="K15" s="126"/>
      <c r="L15" s="126"/>
      <c r="M15" s="97"/>
    </row>
    <row r="16" spans="1:13" ht="30">
      <c r="A16" s="97" t="s">
        <v>922</v>
      </c>
      <c r="B16" s="93" t="s">
        <v>986</v>
      </c>
      <c r="C16" s="127">
        <v>365</v>
      </c>
      <c r="D16" s="127"/>
      <c r="E16" s="127"/>
      <c r="F16" s="127"/>
      <c r="G16" s="127"/>
      <c r="H16" s="127"/>
      <c r="I16" s="126"/>
      <c r="J16" s="126"/>
      <c r="K16" s="126"/>
      <c r="L16" s="126"/>
      <c r="M16" s="97"/>
    </row>
    <row r="17" spans="1:13" ht="30">
      <c r="A17" s="97" t="s">
        <v>909</v>
      </c>
      <c r="B17" s="93" t="s">
        <v>987</v>
      </c>
      <c r="C17" s="127">
        <v>0</v>
      </c>
      <c r="D17" s="127"/>
      <c r="E17" s="127"/>
      <c r="F17" s="127"/>
      <c r="G17" s="127"/>
      <c r="H17" s="127"/>
      <c r="I17" s="126"/>
      <c r="J17" s="126"/>
      <c r="K17" s="126"/>
      <c r="L17" s="126"/>
      <c r="M17" s="97"/>
    </row>
    <row r="19" spans="1:13">
      <c r="A19" s="2" t="s">
        <v>988</v>
      </c>
      <c r="B19" s="3"/>
      <c r="C19" s="87"/>
      <c r="D19" s="87"/>
      <c r="E19" s="87"/>
      <c r="F19" s="87"/>
      <c r="G19" s="87"/>
      <c r="H19" s="87"/>
      <c r="I19" s="87"/>
      <c r="J19" s="87"/>
      <c r="K19" s="87"/>
      <c r="L19" s="87"/>
      <c r="M19" s="87"/>
    </row>
    <row r="20" spans="1:13" ht="45.75" thickBot="1">
      <c r="A20" s="98" t="s">
        <v>954</v>
      </c>
      <c r="B20" s="98" t="s">
        <v>955</v>
      </c>
      <c r="C20" s="95" t="s">
        <v>956</v>
      </c>
      <c r="D20" s="95" t="s">
        <v>957</v>
      </c>
      <c r="E20" s="95" t="s">
        <v>958</v>
      </c>
      <c r="F20" s="95" t="s">
        <v>959</v>
      </c>
      <c r="G20" s="95" t="s">
        <v>960</v>
      </c>
      <c r="H20" s="95" t="s">
        <v>961</v>
      </c>
      <c r="I20" s="129" t="s">
        <v>962</v>
      </c>
      <c r="J20" s="130"/>
      <c r="K20" s="130"/>
      <c r="L20" s="131"/>
      <c r="M20" s="95" t="s">
        <v>963</v>
      </c>
    </row>
    <row r="21" spans="1:13" ht="30.75" thickTop="1">
      <c r="A21" s="4" t="s">
        <v>964</v>
      </c>
      <c r="B21" s="92" t="s">
        <v>989</v>
      </c>
      <c r="C21" s="5">
        <v>279</v>
      </c>
      <c r="D21" s="4">
        <v>23</v>
      </c>
      <c r="E21" s="4">
        <v>129</v>
      </c>
      <c r="F21" s="4">
        <v>102</v>
      </c>
      <c r="G21" s="4">
        <v>86</v>
      </c>
      <c r="H21" s="97">
        <f>(67*(2/5)+81*(3/5))</f>
        <v>75.400000000000006</v>
      </c>
      <c r="I21" s="132" t="s">
        <v>990</v>
      </c>
      <c r="J21" s="132"/>
      <c r="K21" s="132"/>
      <c r="L21" s="132"/>
      <c r="M21" s="6"/>
    </row>
    <row r="22" spans="1:13" ht="29.25" customHeight="1">
      <c r="A22" s="97" t="s">
        <v>968</v>
      </c>
      <c r="B22" s="92" t="s">
        <v>991</v>
      </c>
      <c r="C22" s="39">
        <v>7.5</v>
      </c>
      <c r="D22" s="39">
        <v>0.73399999999999999</v>
      </c>
      <c r="E22" s="39">
        <v>6.7125000000000004</v>
      </c>
      <c r="F22" s="39">
        <v>5.3250000000000002</v>
      </c>
      <c r="G22" s="39">
        <v>2.9812500000000002</v>
      </c>
      <c r="H22" s="39">
        <v>1.51875</v>
      </c>
      <c r="I22" s="119" t="s">
        <v>992</v>
      </c>
      <c r="J22" s="120"/>
      <c r="K22" s="120"/>
      <c r="L22" s="121"/>
      <c r="M22" s="6"/>
    </row>
    <row r="23" spans="1:13" ht="14.45" customHeight="1">
      <c r="A23" s="97" t="s">
        <v>917</v>
      </c>
      <c r="B23" s="93" t="s">
        <v>918</v>
      </c>
      <c r="C23" s="97">
        <v>80</v>
      </c>
      <c r="D23" s="8">
        <v>7.8</v>
      </c>
      <c r="E23" s="97">
        <v>71.599999999999994</v>
      </c>
      <c r="F23" s="97">
        <v>56.8</v>
      </c>
      <c r="G23" s="97">
        <v>31.8</v>
      </c>
      <c r="H23" s="97">
        <f>(12.6*(2/5)+18.6*(3/5))</f>
        <v>16.2</v>
      </c>
      <c r="I23" s="119" t="s">
        <v>993</v>
      </c>
      <c r="J23" s="120"/>
      <c r="K23" s="120"/>
      <c r="L23" s="121"/>
      <c r="M23" s="6" t="s">
        <v>972</v>
      </c>
    </row>
    <row r="24" spans="1:13" ht="30" hidden="1">
      <c r="A24" s="97" t="s">
        <v>994</v>
      </c>
      <c r="B24" s="93" t="s">
        <v>995</v>
      </c>
      <c r="C24" s="9">
        <f t="shared" ref="C24:H24" si="3">C21/C23</f>
        <v>3.4874999999999998</v>
      </c>
      <c r="D24" s="7">
        <f t="shared" si="3"/>
        <v>2.9487179487179489</v>
      </c>
      <c r="E24" s="7">
        <f t="shared" si="3"/>
        <v>1.8016759776536315</v>
      </c>
      <c r="F24" s="7">
        <f t="shared" si="3"/>
        <v>1.795774647887324</v>
      </c>
      <c r="G24" s="7">
        <f t="shared" si="3"/>
        <v>2.7044025157232703</v>
      </c>
      <c r="H24" s="7">
        <f t="shared" si="3"/>
        <v>4.6543209876543212</v>
      </c>
      <c r="I24" s="133" t="s">
        <v>975</v>
      </c>
      <c r="J24" s="133"/>
      <c r="K24" s="133"/>
      <c r="L24" s="133"/>
      <c r="M24" s="6"/>
    </row>
    <row r="25" spans="1:13" ht="30" hidden="1">
      <c r="A25" s="97" t="s">
        <v>996</v>
      </c>
      <c r="B25" s="93" t="s">
        <v>995</v>
      </c>
      <c r="C25" s="7">
        <f t="shared" ref="C25:H25" si="4">C22/C23</f>
        <v>9.375E-2</v>
      </c>
      <c r="D25" s="7">
        <f t="shared" si="4"/>
        <v>9.410256410256411E-2</v>
      </c>
      <c r="E25" s="7">
        <f t="shared" si="4"/>
        <v>9.3750000000000014E-2</v>
      </c>
      <c r="F25" s="7">
        <f t="shared" si="4"/>
        <v>9.3750000000000014E-2</v>
      </c>
      <c r="G25" s="7">
        <f t="shared" si="4"/>
        <v>9.375E-2</v>
      </c>
      <c r="H25" s="7">
        <f t="shared" si="4"/>
        <v>9.375E-2</v>
      </c>
      <c r="I25" s="133" t="s">
        <v>975</v>
      </c>
      <c r="J25" s="133"/>
      <c r="K25" s="133"/>
      <c r="L25" s="133"/>
      <c r="M25" s="6"/>
    </row>
    <row r="26" spans="1:13" ht="33">
      <c r="A26" s="97" t="s">
        <v>919</v>
      </c>
      <c r="B26" s="93" t="s">
        <v>977</v>
      </c>
      <c r="C26" s="97">
        <v>1</v>
      </c>
      <c r="D26" s="97">
        <v>1</v>
      </c>
      <c r="E26" s="97">
        <v>1</v>
      </c>
      <c r="F26" s="97">
        <v>1</v>
      </c>
      <c r="G26" s="97">
        <v>1</v>
      </c>
      <c r="H26" s="97">
        <v>1</v>
      </c>
      <c r="I26" s="133" t="s">
        <v>978</v>
      </c>
      <c r="J26" s="133"/>
      <c r="K26" s="133"/>
      <c r="L26" s="133"/>
      <c r="M26" s="6" t="s">
        <v>979</v>
      </c>
    </row>
    <row r="27" spans="1:13" ht="51">
      <c r="A27" s="97" t="s">
        <v>915</v>
      </c>
      <c r="B27" s="93" t="s">
        <v>980</v>
      </c>
      <c r="C27" s="97">
        <v>57</v>
      </c>
      <c r="D27" s="97">
        <f>1-0</f>
        <v>1</v>
      </c>
      <c r="E27" s="97">
        <f>21-16</f>
        <v>5</v>
      </c>
      <c r="F27" s="97">
        <f>16-11</f>
        <v>5</v>
      </c>
      <c r="G27" s="97">
        <f>11-6</f>
        <v>5</v>
      </c>
      <c r="H27" s="97">
        <f>6-1</f>
        <v>5</v>
      </c>
      <c r="I27" s="133" t="s">
        <v>981</v>
      </c>
      <c r="J27" s="133"/>
      <c r="K27" s="133"/>
      <c r="L27" s="133"/>
      <c r="M27" s="6" t="s">
        <v>972</v>
      </c>
    </row>
    <row r="28" spans="1:13" ht="30">
      <c r="A28" s="97" t="s">
        <v>919</v>
      </c>
      <c r="B28" s="93" t="s">
        <v>982</v>
      </c>
      <c r="C28" s="97">
        <f t="shared" ref="C28:H28" si="5">C27</f>
        <v>57</v>
      </c>
      <c r="D28" s="97">
        <f t="shared" si="5"/>
        <v>1</v>
      </c>
      <c r="E28" s="97">
        <f t="shared" si="5"/>
        <v>5</v>
      </c>
      <c r="F28" s="97">
        <f t="shared" si="5"/>
        <v>5</v>
      </c>
      <c r="G28" s="97">
        <f t="shared" si="5"/>
        <v>5</v>
      </c>
      <c r="H28" s="97">
        <f t="shared" si="5"/>
        <v>5</v>
      </c>
      <c r="I28" s="133" t="s">
        <v>981</v>
      </c>
      <c r="J28" s="133"/>
      <c r="K28" s="133"/>
      <c r="L28" s="133"/>
      <c r="M28" s="6" t="s">
        <v>972</v>
      </c>
    </row>
    <row r="29" spans="1:13" ht="33">
      <c r="A29" s="97" t="s">
        <v>919</v>
      </c>
      <c r="B29" s="93" t="s">
        <v>983</v>
      </c>
      <c r="C29" s="127">
        <v>78</v>
      </c>
      <c r="D29" s="127"/>
      <c r="E29" s="127"/>
      <c r="F29" s="127"/>
      <c r="G29" s="127"/>
      <c r="H29" s="127"/>
      <c r="I29" s="119" t="s">
        <v>984</v>
      </c>
      <c r="J29" s="120"/>
      <c r="K29" s="120"/>
      <c r="L29" s="121"/>
      <c r="M29" s="6" t="s">
        <v>972</v>
      </c>
    </row>
    <row r="30" spans="1:13">
      <c r="A30" s="97" t="s">
        <v>928</v>
      </c>
      <c r="B30" s="93" t="s">
        <v>997</v>
      </c>
      <c r="C30" s="97" t="s">
        <v>998</v>
      </c>
      <c r="D30" s="97"/>
      <c r="E30" s="97"/>
      <c r="F30" s="97"/>
      <c r="G30" s="97"/>
      <c r="H30" s="97"/>
      <c r="I30" s="43"/>
      <c r="J30" s="99"/>
      <c r="K30" s="99"/>
      <c r="L30" s="94"/>
      <c r="M30" s="6"/>
    </row>
    <row r="31" spans="1:13">
      <c r="A31" s="97" t="s">
        <v>920</v>
      </c>
      <c r="B31" s="93" t="s">
        <v>985</v>
      </c>
      <c r="C31" s="127">
        <v>1E-3</v>
      </c>
      <c r="D31" s="127"/>
      <c r="E31" s="127"/>
      <c r="F31" s="127"/>
      <c r="G31" s="127"/>
      <c r="H31" s="127"/>
      <c r="I31" s="126"/>
      <c r="J31" s="126"/>
      <c r="K31" s="126"/>
      <c r="L31" s="126"/>
      <c r="M31" s="97"/>
    </row>
    <row r="32" spans="1:13" ht="30">
      <c r="A32" s="97" t="s">
        <v>922</v>
      </c>
      <c r="B32" s="93" t="s">
        <v>986</v>
      </c>
      <c r="C32" s="127">
        <v>365</v>
      </c>
      <c r="D32" s="127"/>
      <c r="E32" s="127"/>
      <c r="F32" s="127"/>
      <c r="G32" s="127"/>
      <c r="H32" s="127"/>
      <c r="I32" s="126"/>
      <c r="J32" s="126"/>
      <c r="K32" s="126"/>
      <c r="L32" s="126"/>
      <c r="M32" s="97"/>
    </row>
    <row r="34" spans="1:13" s="15" customFormat="1">
      <c r="A34" s="12" t="s">
        <v>999</v>
      </c>
      <c r="B34" s="11"/>
      <c r="C34" s="12"/>
      <c r="D34" s="13"/>
      <c r="E34" s="13"/>
      <c r="F34" s="13"/>
      <c r="G34" s="14"/>
      <c r="H34" s="14"/>
      <c r="I34" s="14"/>
      <c r="L34" s="14"/>
      <c r="M34" s="14"/>
    </row>
    <row r="35" spans="1:13" s="15" customFormat="1" ht="30.75" thickBot="1">
      <c r="A35" s="98" t="s">
        <v>954</v>
      </c>
      <c r="B35" s="95" t="s">
        <v>955</v>
      </c>
      <c r="C35" s="95" t="s">
        <v>956</v>
      </c>
      <c r="D35" s="95" t="s">
        <v>959</v>
      </c>
      <c r="E35" s="95" t="s">
        <v>960</v>
      </c>
      <c r="F35" s="128" t="s">
        <v>962</v>
      </c>
      <c r="G35" s="128"/>
      <c r="H35" s="128"/>
      <c r="I35" s="128"/>
      <c r="J35" s="16" t="s">
        <v>963</v>
      </c>
      <c r="K35" s="14"/>
    </row>
    <row r="36" spans="1:13" s="15" customFormat="1" ht="55.5" customHeight="1" thickTop="1">
      <c r="A36" s="4" t="s">
        <v>1000</v>
      </c>
      <c r="B36" s="92" t="s">
        <v>1001</v>
      </c>
      <c r="C36" s="4">
        <f>92/1000</f>
        <v>9.1999999999999998E-2</v>
      </c>
      <c r="D36" s="4">
        <f>152/1000</f>
        <v>0.152</v>
      </c>
      <c r="E36" s="4">
        <v>9.6000000000000002E-2</v>
      </c>
      <c r="F36" s="123" t="s">
        <v>1002</v>
      </c>
      <c r="G36" s="124"/>
      <c r="H36" s="124"/>
      <c r="I36" s="125"/>
      <c r="J36" s="6" t="s">
        <v>967</v>
      </c>
      <c r="K36" s="14"/>
    </row>
    <row r="37" spans="1:13" s="15" customFormat="1" ht="35.25" customHeight="1">
      <c r="A37" s="97" t="s">
        <v>917</v>
      </c>
      <c r="B37" s="93" t="s">
        <v>918</v>
      </c>
      <c r="C37" s="97">
        <v>80</v>
      </c>
      <c r="D37" s="97">
        <v>56.8</v>
      </c>
      <c r="E37" s="97">
        <v>31.8</v>
      </c>
      <c r="F37" s="119" t="s">
        <v>1003</v>
      </c>
      <c r="G37" s="120"/>
      <c r="H37" s="120"/>
      <c r="I37" s="121"/>
      <c r="J37" s="6" t="s">
        <v>972</v>
      </c>
      <c r="K37" s="14"/>
    </row>
    <row r="38" spans="1:13" s="15" customFormat="1" ht="35.25" customHeight="1">
      <c r="A38" s="97" t="s">
        <v>949</v>
      </c>
      <c r="B38" s="93" t="s">
        <v>950</v>
      </c>
      <c r="C38" s="97">
        <v>3</v>
      </c>
      <c r="D38" s="97">
        <v>2</v>
      </c>
      <c r="E38" s="97">
        <v>1</v>
      </c>
      <c r="F38" s="119" t="s">
        <v>1004</v>
      </c>
      <c r="G38" s="120"/>
      <c r="H38" s="120"/>
      <c r="I38" s="121"/>
      <c r="J38" s="6" t="s">
        <v>1005</v>
      </c>
      <c r="K38" s="14"/>
    </row>
    <row r="39" spans="1:13" s="15" customFormat="1" ht="30.95" customHeight="1">
      <c r="A39" s="97" t="s">
        <v>1006</v>
      </c>
      <c r="B39" s="93" t="s">
        <v>1007</v>
      </c>
      <c r="C39" s="97">
        <f>C36*C38</f>
        <v>0.27600000000000002</v>
      </c>
      <c r="D39" s="97">
        <f>D36*D38</f>
        <v>0.30399999999999999</v>
      </c>
      <c r="E39" s="97">
        <f>E36*E38</f>
        <v>9.6000000000000002E-2</v>
      </c>
      <c r="F39" s="119" t="s">
        <v>1008</v>
      </c>
      <c r="G39" s="120"/>
      <c r="H39" s="120"/>
      <c r="I39" s="121"/>
      <c r="J39" s="18"/>
      <c r="K39" s="15" t="s">
        <v>1009</v>
      </c>
    </row>
    <row r="40" spans="1:13" s="15" customFormat="1" ht="32.450000000000003" customHeight="1">
      <c r="A40" s="97" t="s">
        <v>1010</v>
      </c>
      <c r="B40" s="93" t="s">
        <v>1011</v>
      </c>
      <c r="C40" s="9">
        <f>C39/C37</f>
        <v>3.4500000000000004E-3</v>
      </c>
      <c r="D40" s="9">
        <f>D39/D37</f>
        <v>5.3521126760563385E-3</v>
      </c>
      <c r="E40" s="9">
        <f>E39/E37</f>
        <v>3.0188679245283017E-3</v>
      </c>
      <c r="F40" s="119" t="s">
        <v>975</v>
      </c>
      <c r="G40" s="120"/>
      <c r="H40" s="120"/>
      <c r="I40" s="121"/>
      <c r="J40" s="18"/>
    </row>
    <row r="41" spans="1:13" s="15" customFormat="1" ht="46.5" customHeight="1">
      <c r="A41" s="97" t="s">
        <v>915</v>
      </c>
      <c r="B41" s="93" t="s">
        <v>1012</v>
      </c>
      <c r="C41" s="97">
        <v>57</v>
      </c>
      <c r="D41" s="97">
        <v>5</v>
      </c>
      <c r="E41" s="97">
        <v>5</v>
      </c>
      <c r="F41" s="119" t="s">
        <v>981</v>
      </c>
      <c r="G41" s="120"/>
      <c r="H41" s="120"/>
      <c r="I41" s="121"/>
      <c r="J41" s="6" t="s">
        <v>972</v>
      </c>
      <c r="L41" s="14"/>
      <c r="M41" s="14"/>
    </row>
    <row r="42" spans="1:13" s="15" customFormat="1" ht="46.5" customHeight="1">
      <c r="A42" s="97" t="s">
        <v>919</v>
      </c>
      <c r="B42" s="93" t="s">
        <v>982</v>
      </c>
      <c r="C42" s="97">
        <v>57</v>
      </c>
      <c r="D42" s="97">
        <f>D41</f>
        <v>5</v>
      </c>
      <c r="E42" s="97">
        <f>E41</f>
        <v>5</v>
      </c>
      <c r="F42" s="119" t="s">
        <v>981</v>
      </c>
      <c r="G42" s="120"/>
      <c r="H42" s="120"/>
      <c r="I42" s="121"/>
      <c r="J42" s="6" t="s">
        <v>972</v>
      </c>
      <c r="L42" s="14"/>
      <c r="M42" s="14"/>
    </row>
    <row r="43" spans="1:13" s="15" customFormat="1">
      <c r="A43" s="97" t="s">
        <v>920</v>
      </c>
      <c r="B43" s="93" t="s">
        <v>985</v>
      </c>
      <c r="C43" s="122">
        <v>1E-3</v>
      </c>
      <c r="D43" s="122"/>
      <c r="E43" s="122"/>
      <c r="F43" s="126"/>
      <c r="G43" s="126"/>
      <c r="H43" s="126"/>
      <c r="I43" s="126"/>
      <c r="J43" s="97"/>
      <c r="M43" s="14"/>
    </row>
    <row r="44" spans="1:13" s="15" customFormat="1" ht="30">
      <c r="A44" s="97" t="s">
        <v>922</v>
      </c>
      <c r="B44" s="93" t="s">
        <v>986</v>
      </c>
      <c r="C44" s="127">
        <v>365</v>
      </c>
      <c r="D44" s="127"/>
      <c r="E44" s="127"/>
      <c r="F44" s="126"/>
      <c r="G44" s="126"/>
      <c r="H44" s="126"/>
      <c r="I44" s="126"/>
      <c r="J44" s="97"/>
      <c r="M44" s="14"/>
    </row>
    <row r="45" spans="1:13" s="15" customFormat="1">
      <c r="B45" s="11"/>
      <c r="E45" s="17"/>
      <c r="F45" s="17"/>
    </row>
    <row r="46" spans="1:13" s="12" customFormat="1">
      <c r="A46" s="12" t="s">
        <v>1013</v>
      </c>
      <c r="B46" s="13"/>
      <c r="D46" s="13"/>
      <c r="E46" s="13"/>
      <c r="F46" s="13"/>
    </row>
    <row r="47" spans="1:13" s="15" customFormat="1" ht="30.75" thickBot="1">
      <c r="A47" s="98" t="s">
        <v>954</v>
      </c>
      <c r="B47" s="95" t="s">
        <v>955</v>
      </c>
      <c r="C47" s="95" t="s">
        <v>956</v>
      </c>
      <c r="D47" s="95" t="s">
        <v>959</v>
      </c>
      <c r="E47" s="95" t="s">
        <v>960</v>
      </c>
      <c r="F47" s="128" t="s">
        <v>962</v>
      </c>
      <c r="G47" s="128"/>
      <c r="H47" s="128"/>
      <c r="I47" s="128"/>
      <c r="J47" s="95" t="s">
        <v>963</v>
      </c>
      <c r="K47" s="12"/>
    </row>
    <row r="48" spans="1:13" s="15" customFormat="1" ht="32.450000000000003" customHeight="1" thickTop="1">
      <c r="A48" s="4" t="s">
        <v>917</v>
      </c>
      <c r="B48" s="92" t="s">
        <v>918</v>
      </c>
      <c r="C48" s="4">
        <v>80</v>
      </c>
      <c r="D48" s="4">
        <v>56.8</v>
      </c>
      <c r="E48" s="4">
        <v>31.8</v>
      </c>
      <c r="F48" s="132" t="s">
        <v>1003</v>
      </c>
      <c r="G48" s="132"/>
      <c r="H48" s="132"/>
      <c r="I48" s="132"/>
      <c r="J48" s="6" t="s">
        <v>972</v>
      </c>
    </row>
    <row r="49" spans="1:10" s="15" customFormat="1" ht="32.450000000000003" customHeight="1">
      <c r="A49" s="97" t="s">
        <v>947</v>
      </c>
      <c r="B49" s="93" t="s">
        <v>1014</v>
      </c>
      <c r="C49" s="97">
        <v>19500</v>
      </c>
      <c r="D49" s="97">
        <v>15900</v>
      </c>
      <c r="E49" s="97">
        <v>10800</v>
      </c>
      <c r="F49" s="133" t="s">
        <v>1015</v>
      </c>
      <c r="G49" s="133"/>
      <c r="H49" s="133"/>
      <c r="I49" s="133"/>
      <c r="J49" s="6" t="s">
        <v>1005</v>
      </c>
    </row>
    <row r="50" spans="1:10" s="15" customFormat="1" ht="32.25" customHeight="1">
      <c r="A50" s="97" t="s">
        <v>949</v>
      </c>
      <c r="B50" s="93" t="s">
        <v>950</v>
      </c>
      <c r="C50" s="97">
        <v>3</v>
      </c>
      <c r="D50" s="97">
        <v>2</v>
      </c>
      <c r="E50" s="97">
        <v>1</v>
      </c>
      <c r="F50" s="133" t="s">
        <v>1016</v>
      </c>
      <c r="G50" s="133"/>
      <c r="H50" s="133"/>
      <c r="I50" s="133"/>
      <c r="J50" s="6" t="s">
        <v>1005</v>
      </c>
    </row>
    <row r="51" spans="1:10" s="15" customFormat="1" ht="46.5" customHeight="1">
      <c r="A51" s="97" t="s">
        <v>915</v>
      </c>
      <c r="B51" s="93" t="s">
        <v>1012</v>
      </c>
      <c r="C51" s="97">
        <v>57</v>
      </c>
      <c r="D51" s="97">
        <f>16-11</f>
        <v>5</v>
      </c>
      <c r="E51" s="97">
        <f>11-6</f>
        <v>5</v>
      </c>
      <c r="F51" s="133" t="s">
        <v>1017</v>
      </c>
      <c r="G51" s="133"/>
      <c r="H51" s="133"/>
      <c r="I51" s="133"/>
      <c r="J51" s="6" t="s">
        <v>972</v>
      </c>
    </row>
    <row r="52" spans="1:10" s="15" customFormat="1" ht="46.5" customHeight="1">
      <c r="A52" s="97" t="s">
        <v>919</v>
      </c>
      <c r="B52" s="93" t="s">
        <v>982</v>
      </c>
      <c r="C52" s="97">
        <f>C51</f>
        <v>57</v>
      </c>
      <c r="D52" s="97">
        <f>D51</f>
        <v>5</v>
      </c>
      <c r="E52" s="97">
        <f>E51</f>
        <v>5</v>
      </c>
      <c r="F52" s="133" t="s">
        <v>981</v>
      </c>
      <c r="G52" s="133"/>
      <c r="H52" s="133"/>
      <c r="I52" s="133"/>
      <c r="J52" s="6" t="s">
        <v>972</v>
      </c>
    </row>
    <row r="53" spans="1:10" s="15" customFormat="1" ht="30.75">
      <c r="A53" s="97" t="s">
        <v>945</v>
      </c>
      <c r="B53" s="93" t="s">
        <v>946</v>
      </c>
      <c r="C53" s="122">
        <v>5.6800000000000002E-3</v>
      </c>
      <c r="D53" s="127"/>
      <c r="E53" s="127"/>
      <c r="F53" s="133" t="s">
        <v>1018</v>
      </c>
      <c r="G53" s="133"/>
      <c r="H53" s="133"/>
      <c r="I53" s="133"/>
      <c r="J53" s="137" t="s">
        <v>1019</v>
      </c>
    </row>
    <row r="54" spans="1:10" s="15" customFormat="1">
      <c r="A54" s="97" t="s">
        <v>920</v>
      </c>
      <c r="B54" s="93" t="s">
        <v>985</v>
      </c>
      <c r="C54" s="122">
        <v>1E-3</v>
      </c>
      <c r="D54" s="122"/>
      <c r="E54" s="122"/>
      <c r="F54" s="126"/>
      <c r="G54" s="126"/>
      <c r="H54" s="126"/>
      <c r="I54" s="126"/>
      <c r="J54" s="18"/>
    </row>
    <row r="55" spans="1:10" s="15" customFormat="1" ht="17.25">
      <c r="A55" s="97" t="s">
        <v>922</v>
      </c>
      <c r="B55" s="93" t="s">
        <v>1020</v>
      </c>
      <c r="C55" s="122">
        <v>1E-3</v>
      </c>
      <c r="D55" s="122"/>
      <c r="E55" s="122"/>
      <c r="F55" s="126"/>
      <c r="G55" s="126"/>
      <c r="H55" s="126"/>
      <c r="I55" s="126"/>
      <c r="J55" s="97"/>
    </row>
    <row r="56" spans="1:10" s="15" customFormat="1" ht="30">
      <c r="A56" s="97" t="s">
        <v>952</v>
      </c>
      <c r="B56" s="93" t="s">
        <v>986</v>
      </c>
      <c r="C56" s="127">
        <v>365</v>
      </c>
      <c r="D56" s="127"/>
      <c r="E56" s="127"/>
      <c r="F56" s="126"/>
      <c r="G56" s="126"/>
      <c r="H56" s="126"/>
      <c r="I56" s="126"/>
      <c r="J56" s="97"/>
    </row>
    <row r="57" spans="1:10" s="15" customFormat="1">
      <c r="B57" s="11"/>
    </row>
    <row r="58" spans="1:10" s="12" customFormat="1">
      <c r="A58" s="12" t="s">
        <v>1021</v>
      </c>
      <c r="B58" s="13"/>
      <c r="D58" s="13"/>
      <c r="E58" s="13"/>
      <c r="F58" s="13"/>
    </row>
    <row r="59" spans="1:10" s="11" customFormat="1" ht="45.75" thickBot="1">
      <c r="A59" s="95" t="s">
        <v>1022</v>
      </c>
      <c r="B59" s="95" t="s">
        <v>1023</v>
      </c>
      <c r="C59" s="134" t="s">
        <v>1024</v>
      </c>
      <c r="D59" s="135"/>
      <c r="E59" s="95" t="s">
        <v>1025</v>
      </c>
      <c r="F59" s="95" t="s">
        <v>1026</v>
      </c>
      <c r="G59" s="136" t="s">
        <v>962</v>
      </c>
      <c r="H59" s="136"/>
      <c r="I59" s="136"/>
      <c r="J59" s="136"/>
    </row>
    <row r="60" spans="1:10" s="15" customFormat="1" ht="35.450000000000003" customHeight="1" thickTop="1">
      <c r="A60" s="4" t="s">
        <v>1027</v>
      </c>
      <c r="B60" s="92"/>
      <c r="C60" s="123"/>
      <c r="D60" s="125"/>
      <c r="E60" s="92">
        <v>12.6</v>
      </c>
      <c r="F60" s="79">
        <v>30</v>
      </c>
      <c r="G60" s="132" t="s">
        <v>1028</v>
      </c>
      <c r="H60" s="132"/>
      <c r="I60" s="132"/>
      <c r="J60" s="132"/>
    </row>
    <row r="61" spans="1:10" s="15" customFormat="1" ht="30" customHeight="1">
      <c r="A61" s="97" t="s">
        <v>1029</v>
      </c>
      <c r="B61" s="93"/>
      <c r="C61" s="119"/>
      <c r="D61" s="121"/>
      <c r="E61" s="97">
        <v>0.52</v>
      </c>
      <c r="F61" s="97">
        <v>300</v>
      </c>
      <c r="G61" s="133" t="s">
        <v>1028</v>
      </c>
      <c r="H61" s="133"/>
      <c r="I61" s="133"/>
      <c r="J61" s="133"/>
    </row>
    <row r="62" spans="1:10" s="15" customFormat="1">
      <c r="A62" s="97" t="s">
        <v>1029</v>
      </c>
      <c r="B62" s="93" t="s">
        <v>1030</v>
      </c>
      <c r="C62" s="119"/>
      <c r="D62" s="121"/>
      <c r="E62" s="96">
        <v>3.4799999999999998E-2</v>
      </c>
      <c r="F62" s="96">
        <v>9.9999999999999995E-7</v>
      </c>
      <c r="G62" s="133" t="s">
        <v>1031</v>
      </c>
      <c r="H62" s="133"/>
      <c r="I62" s="133"/>
      <c r="J62" s="133"/>
    </row>
    <row r="63" spans="1:10" s="15" customFormat="1">
      <c r="A63" s="97" t="s">
        <v>1032</v>
      </c>
      <c r="B63" s="93"/>
      <c r="C63" s="119" t="s">
        <v>1033</v>
      </c>
      <c r="D63" s="121"/>
      <c r="E63" s="96">
        <v>3.4799999999999998E-2</v>
      </c>
      <c r="F63" s="97"/>
      <c r="G63" s="133"/>
      <c r="H63" s="133"/>
      <c r="I63" s="133"/>
      <c r="J63" s="133"/>
    </row>
    <row r="64" spans="1:10" ht="30">
      <c r="A64" s="97" t="s">
        <v>1034</v>
      </c>
      <c r="B64" s="93" t="s">
        <v>1035</v>
      </c>
      <c r="C64" s="133" t="s">
        <v>1036</v>
      </c>
      <c r="D64" s="133"/>
      <c r="E64" s="92">
        <v>12.6</v>
      </c>
      <c r="F64" s="79">
        <v>30</v>
      </c>
      <c r="G64" s="132" t="s">
        <v>1028</v>
      </c>
      <c r="H64" s="132"/>
      <c r="I64" s="132"/>
      <c r="J64" s="132"/>
    </row>
    <row r="65" spans="1:10">
      <c r="A65" s="15"/>
      <c r="B65" s="11"/>
      <c r="C65" s="11"/>
      <c r="D65" s="11"/>
      <c r="E65" s="11"/>
      <c r="F65" s="80"/>
      <c r="G65" s="11"/>
      <c r="H65" s="11"/>
      <c r="I65" s="11"/>
      <c r="J65" s="11"/>
    </row>
    <row r="66" spans="1:10">
      <c r="A66" s="2" t="s">
        <v>1037</v>
      </c>
      <c r="B66" s="3"/>
      <c r="C66" s="87"/>
      <c r="D66" s="87"/>
      <c r="E66" s="87"/>
      <c r="F66" s="87"/>
      <c r="G66" s="87"/>
      <c r="H66" s="87"/>
      <c r="I66" s="87"/>
      <c r="J66" s="87"/>
    </row>
    <row r="67" spans="1:10" ht="15.75" thickBot="1">
      <c r="A67" s="98" t="s">
        <v>954</v>
      </c>
      <c r="B67" s="98" t="s">
        <v>955</v>
      </c>
      <c r="C67" s="95" t="s">
        <v>1038</v>
      </c>
      <c r="D67" s="129" t="s">
        <v>962</v>
      </c>
      <c r="E67" s="130"/>
      <c r="F67" s="130"/>
      <c r="G67" s="131"/>
      <c r="H67" s="95" t="s">
        <v>963</v>
      </c>
      <c r="I67" s="87"/>
      <c r="J67" s="87"/>
    </row>
    <row r="68" spans="1:10" ht="45.75" thickTop="1">
      <c r="A68" s="92" t="s">
        <v>1039</v>
      </c>
      <c r="B68" s="92" t="s">
        <v>1040</v>
      </c>
      <c r="C68" s="78">
        <v>25.3</v>
      </c>
      <c r="D68" s="132" t="s">
        <v>1041</v>
      </c>
      <c r="E68" s="132"/>
      <c r="F68" s="132"/>
      <c r="G68" s="132"/>
      <c r="H68" s="76" t="s">
        <v>1042</v>
      </c>
      <c r="I68" s="87"/>
      <c r="J68" s="87"/>
    </row>
    <row r="69" spans="1:10" s="1" customFormat="1" ht="30">
      <c r="A69" s="74" t="s">
        <v>1043</v>
      </c>
      <c r="B69" s="93" t="s">
        <v>1044</v>
      </c>
      <c r="C69" s="77">
        <v>2.67</v>
      </c>
      <c r="D69" s="132" t="s">
        <v>1041</v>
      </c>
      <c r="E69" s="132"/>
      <c r="F69" s="132"/>
      <c r="G69" s="132"/>
      <c r="H69" s="76" t="s">
        <v>1042</v>
      </c>
    </row>
    <row r="70" spans="1:10" ht="30">
      <c r="A70" s="93" t="s">
        <v>1045</v>
      </c>
      <c r="B70" s="93" t="s">
        <v>1044</v>
      </c>
      <c r="C70" s="75">
        <v>3.3</v>
      </c>
      <c r="D70" s="132" t="s">
        <v>1041</v>
      </c>
      <c r="E70" s="132"/>
      <c r="F70" s="132"/>
      <c r="G70" s="132"/>
      <c r="H70" s="76" t="s">
        <v>1042</v>
      </c>
      <c r="I70" s="87"/>
      <c r="J70" s="87"/>
    </row>
    <row r="71" spans="1:10">
      <c r="A71" s="75" t="s">
        <v>1046</v>
      </c>
      <c r="B71" s="93" t="s">
        <v>1047</v>
      </c>
      <c r="C71" s="75">
        <v>2.89</v>
      </c>
      <c r="D71" s="132" t="s">
        <v>1041</v>
      </c>
      <c r="E71" s="132"/>
      <c r="F71" s="132"/>
      <c r="G71" s="132"/>
      <c r="H71" s="76" t="s">
        <v>1042</v>
      </c>
      <c r="I71" s="87"/>
      <c r="J71" s="87"/>
    </row>
    <row r="72" spans="1:10">
      <c r="A72" s="75" t="s">
        <v>1048</v>
      </c>
      <c r="B72" s="93" t="s">
        <v>1049</v>
      </c>
      <c r="C72" s="75">
        <v>26.3</v>
      </c>
      <c r="D72" s="132" t="s">
        <v>1041</v>
      </c>
      <c r="E72" s="132"/>
      <c r="F72" s="132"/>
      <c r="G72" s="132"/>
      <c r="H72" s="76" t="s">
        <v>1042</v>
      </c>
      <c r="I72" s="87"/>
      <c r="J72" s="87"/>
    </row>
  </sheetData>
  <sheetProtection sheet="1" formatCells="0" formatColumns="0" formatRows="0"/>
  <mergeCells count="76">
    <mergeCell ref="D70:G70"/>
    <mergeCell ref="D71:G71"/>
    <mergeCell ref="D72:G72"/>
    <mergeCell ref="C64:D64"/>
    <mergeCell ref="G64:J64"/>
    <mergeCell ref="D67:G67"/>
    <mergeCell ref="D68:G68"/>
    <mergeCell ref="D69:G69"/>
    <mergeCell ref="C62:D62"/>
    <mergeCell ref="G62:J62"/>
    <mergeCell ref="C63:D63"/>
    <mergeCell ref="G63:J63"/>
    <mergeCell ref="C59:D59"/>
    <mergeCell ref="G59:J59"/>
    <mergeCell ref="C60:D60"/>
    <mergeCell ref="G60:J60"/>
    <mergeCell ref="C61:D61"/>
    <mergeCell ref="G61:J61"/>
    <mergeCell ref="C54:E54"/>
    <mergeCell ref="F54:I54"/>
    <mergeCell ref="C55:E55"/>
    <mergeCell ref="F55:I55"/>
    <mergeCell ref="C56:E56"/>
    <mergeCell ref="F56:I56"/>
    <mergeCell ref="F50:I50"/>
    <mergeCell ref="F51:I51"/>
    <mergeCell ref="F52:I52"/>
    <mergeCell ref="C53:E53"/>
    <mergeCell ref="F53:I53"/>
    <mergeCell ref="C44:E44"/>
    <mergeCell ref="F44:I44"/>
    <mergeCell ref="F47:I47"/>
    <mergeCell ref="F48:I48"/>
    <mergeCell ref="F49:I49"/>
    <mergeCell ref="I10:L10"/>
    <mergeCell ref="I5:L5"/>
    <mergeCell ref="I6:L6"/>
    <mergeCell ref="I7:L7"/>
    <mergeCell ref="I8:L8"/>
    <mergeCell ref="I9:L9"/>
    <mergeCell ref="I11:L11"/>
    <mergeCell ref="I12:L12"/>
    <mergeCell ref="I13:L13"/>
    <mergeCell ref="C14:H14"/>
    <mergeCell ref="I14:L14"/>
    <mergeCell ref="C15:H15"/>
    <mergeCell ref="I15:L15"/>
    <mergeCell ref="C16:H16"/>
    <mergeCell ref="I16:L16"/>
    <mergeCell ref="C17:H17"/>
    <mergeCell ref="I17:L17"/>
    <mergeCell ref="C29:H29"/>
    <mergeCell ref="I29:L29"/>
    <mergeCell ref="I20:L20"/>
    <mergeCell ref="I21:L21"/>
    <mergeCell ref="I22:L22"/>
    <mergeCell ref="I23:L23"/>
    <mergeCell ref="I24:L24"/>
    <mergeCell ref="I25:L25"/>
    <mergeCell ref="I26:L26"/>
    <mergeCell ref="I27:L27"/>
    <mergeCell ref="I28:L28"/>
    <mergeCell ref="C31:H31"/>
    <mergeCell ref="I31:L31"/>
    <mergeCell ref="C32:H32"/>
    <mergeCell ref="I32:L32"/>
    <mergeCell ref="F35:I35"/>
    <mergeCell ref="F41:I41"/>
    <mergeCell ref="F42:I42"/>
    <mergeCell ref="C43:E43"/>
    <mergeCell ref="F36:I36"/>
    <mergeCell ref="F37:I37"/>
    <mergeCell ref="F38:I38"/>
    <mergeCell ref="F39:I39"/>
    <mergeCell ref="F40:I40"/>
    <mergeCell ref="F43:I43"/>
  </mergeCells>
  <hyperlinks>
    <hyperlink ref="M12" r:id="rId1" display="https://hero.epa.gov/hero/index.cfm/reference/details/reference_id/7485096" xr:uid="{6CC5D3CE-E6E1-46D8-9114-0AFBB63E4561}"/>
    <hyperlink ref="M11" r:id="rId2" display="https://hero.epa.gov/hero/index.cfm/reference/details/reference_id/4565445" xr:uid="{06EE3910-1E18-4E95-8084-B55EBBA1FADD}"/>
    <hyperlink ref="M6" r:id="rId3" display="https://hero.epa.gov/hero/index.cfm/reference/details/reference_id/7267482" xr:uid="{57A638A6-AA4D-487E-8DBB-7C70D5DE9168}"/>
    <hyperlink ref="M13" r:id="rId4" display="https://hero.epa.gov/hero/index.cfm/reference/details/reference_id/7485096" xr:uid="{F8EF8647-EE96-49B2-AD97-5F1389C12ED1}"/>
    <hyperlink ref="M14" r:id="rId5" display="https://hero.epa.gov/hero/index.cfm/reference/details/reference_id/7485096" xr:uid="{7B31072C-3633-4977-80F1-808B8AB939C1}"/>
    <hyperlink ref="M8" r:id="rId6" display="https://hero.epa.gov/hero/index.cfm/reference/details/reference_id/7485096" xr:uid="{C7D96348-77C0-4674-B711-8D6C7FA45B59}"/>
    <hyperlink ref="M7" r:id="rId7" display="https://hero.epa.gov/hero/index.cfm/reference/details/reference_id/7267482" xr:uid="{9E3E272C-6976-41B3-8971-A4DC61CBCBB6}"/>
    <hyperlink ref="M27" r:id="rId8" display="https://hero.epa.gov/hero/index.cfm/reference/details/reference_id/7485096" xr:uid="{3FD228CD-0982-438F-BA49-E281A5495DAC}"/>
    <hyperlink ref="M26" r:id="rId9" display="https://hero.epa.gov/hero/index.cfm/reference/details/reference_id/4565445" xr:uid="{B10D247C-1110-495E-A095-E909476C5756}"/>
    <hyperlink ref="M28" r:id="rId10" display="https://hero.epa.gov/hero/index.cfm/reference/details/reference_id/7485096" xr:uid="{20017CA5-CE9D-47E1-BFF9-93DE5D3A62FD}"/>
    <hyperlink ref="M29" r:id="rId11" display="https://hero.epa.gov/hero/index.cfm/reference/details/reference_id/7485096" xr:uid="{5007D35E-B2CF-4D9A-A511-7864EDABE8CF}"/>
    <hyperlink ref="M23" r:id="rId12" display="https://hero.epa.gov/hero/index.cfm/reference/details/reference_id/7485096" xr:uid="{2A15215F-720B-4191-B585-5BA57EC626F1}"/>
    <hyperlink ref="J50" r:id="rId13" display="https://hero.epa.gov/hero/index.cfm/reference/details/reference_id/6811897" xr:uid="{BC3D05CE-F3B0-4B5F-9D2B-F667A8CB07DE}"/>
    <hyperlink ref="J48" r:id="rId14" display="https://hero.epa.gov/hero/index.cfm/reference/details/reference_id/7485096" xr:uid="{A58846CB-8237-4B88-9B55-7D70226D3716}"/>
    <hyperlink ref="J51" r:id="rId15" display="https://hero.epa.gov/hero/index.cfm/reference/details/reference_id/7485096" xr:uid="{7F61BB18-C8F1-4A7F-8C6F-142F2A48DEE7}"/>
    <hyperlink ref="J52" r:id="rId16" display="https://hero.epa.gov/hero/index.cfm/reference/details/reference_id/7485096" xr:uid="{89501DFF-723B-4A65-BC80-97494F1B7A20}"/>
    <hyperlink ref="J49" r:id="rId17" display="https://hero.epa.gov/hero/index.cfm/reference/details/reference_id/6811897" xr:uid="{B0D7BEFB-D0CD-45D7-B52B-B15FE7F453BF}"/>
    <hyperlink ref="J36" r:id="rId18" display="https://hero.epa.gov/hero/index.cfm/reference/details/reference_id/7267482" xr:uid="{1E7AE573-EC7F-4B9B-B613-49B67419073B}"/>
    <hyperlink ref="J37" r:id="rId19" display="https://hero.epa.gov/hero/index.cfm/reference/details/reference_id/7485096" xr:uid="{75A0C0D0-6137-44A9-B131-C0C3A9FD8E14}"/>
    <hyperlink ref="J41" r:id="rId20" display="https://hero.epa.gov/hero/index.cfm/reference/details/reference_id/7485096" xr:uid="{BE1D4760-C3DB-4EF9-93BE-E3B6815CB8DE}"/>
    <hyperlink ref="J42" r:id="rId21" display="https://hero.epa.gov/hero/index.cfm/reference/details/reference_id/7485096" xr:uid="{13E461C8-678D-4F48-B83F-25A6CFF1F5ED}"/>
    <hyperlink ref="J38" r:id="rId22" display="https://hero.epa.gov/hero/index.cfm/reference/details/reference_id/6811897" xr:uid="{C3E46A57-7C1E-4DA4-A8E0-1635C355F0B8}"/>
    <hyperlink ref="H68" r:id="rId23" xr:uid="{739D6918-72CB-49D4-8431-6FE4505A3CD9}"/>
    <hyperlink ref="H69" r:id="rId24" xr:uid="{A13A6614-BDE1-42D1-A699-6AF791C72681}"/>
    <hyperlink ref="H70" r:id="rId25" xr:uid="{7095AFA8-B6F4-4271-BE98-B785504E8CB1}"/>
    <hyperlink ref="H71" r:id="rId26" xr:uid="{37C34FBC-20B0-48D5-B89C-7679D6A1D775}"/>
    <hyperlink ref="H72" r:id="rId27" xr:uid="{56623D93-E232-4E3E-B7B5-9C5872C07B2C}"/>
    <hyperlink ref="J53" r:id="rId28" xr:uid="{EC9155F6-D9DC-42CE-A27A-5218F75A80E6}"/>
  </hyperlinks>
  <pageMargins left="0.7" right="0.7" top="0.75" bottom="0.75" header="0.3" footer="0.3"/>
  <pageSetup orientation="portrait" r:id="rId2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TermInfo xmlns="http://schemas.microsoft.com/office/infopath/2007/PartnerControls">
          <TermName xmlns="http://schemas.microsoft.com/office/infopath/2007/PartnerControls">1,1,2-Trichloroethane</TermName>
          <TermId xmlns="http://schemas.microsoft.com/office/infopath/2007/PartnerControls">22b5a938-91bc-45c3-8635-17a205e08cce</TermId>
        </TermInfo>
      </Terms>
    </e3f09c3df709400db2417a7161762d62>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Surface Water</TermName>
          <TermId xmlns="http://schemas.microsoft.com/office/infopath/2007/PartnerControls">e54a0bb1-340a-43ca-8185-8dc083d9a2e5</TermId>
        </TermInfo>
        <TermInfo xmlns="http://schemas.microsoft.com/office/infopath/2007/PartnerControls">
          <TermName xmlns="http://schemas.microsoft.com/office/infopath/2007/PartnerControls">Drinking Water</TermName>
          <TermId xmlns="http://schemas.microsoft.com/office/infopath/2007/PartnerControls">b0f43422-05f2-4f6f-8644-12a5f7e86dc4</TermId>
        </TermInfo>
        <TermInfo xmlns="http://schemas.microsoft.com/office/infopath/2007/PartnerControls">
          <TermName xmlns="http://schemas.microsoft.com/office/infopath/2007/PartnerControls">Exposure</TermName>
          <TermId xmlns="http://schemas.microsoft.com/office/infopath/2007/PartnerControls">44a40c17-e1b9-4157-a85d-d32620a2144a</TermId>
        </TermInfo>
        <TermInfo xmlns="http://schemas.microsoft.com/office/infopath/2007/PartnerControls">
          <TermName xmlns="http://schemas.microsoft.com/office/infopath/2007/PartnerControls">EFAST</TermName>
          <TermId xmlns="http://schemas.microsoft.com/office/infopath/2007/PartnerControls">c042be56-380b-4385-84d4-2f1bab9abdc2</TermId>
        </TermInfo>
      </Term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2022-07-28T18:02:39+00:00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Value>1411</Value>
      <Value>657</Value>
      <Value>1654</Value>
      <Value>2043</Value>
      <Value>1193</Value>
    </TaxCatchAll>
    <lcf76f155ced4ddcb4097134ff3c332f xmlns="ead8da0f-3542-4e50-96c8-f1f698624e86">
      <Terms xmlns="http://schemas.microsoft.com/office/infopath/2007/PartnerControls"/>
    </lcf76f155ced4ddcb4097134ff3c332f>
    <SharedWithUsers xmlns="fecc2597-e8fd-4279-ac06-bd7c891938be">
      <UserInfo>
        <DisplayName>Connolly, Craig</DisplayName>
        <AccountId>20524</AccountId>
        <AccountType/>
      </UserInfo>
      <UserInfo>
        <DisplayName>Orentas, Nerija</DisplayName>
        <AccountId>3687</AccountId>
        <AccountType/>
      </UserInfo>
    </SharedWithUsers>
  </documentManagement>
</p:properties>
</file>

<file path=customXml/item5.xml>��
</file>

<file path=customXml/itemProps1.xml><?xml version="1.0" encoding="utf-8"?>
<ds:datastoreItem xmlns:ds="http://schemas.openxmlformats.org/officeDocument/2006/customXml" ds:itemID="{7016B482-0BBB-4A18-816B-3D46ED74E732}"/>
</file>

<file path=customXml/itemProps2.xml><?xml version="1.0" encoding="utf-8"?>
<ds:datastoreItem xmlns:ds="http://schemas.openxmlformats.org/officeDocument/2006/customXml" ds:itemID="{4E5CEFE1-68B3-4D51-BE44-8335F666B19B}"/>
</file>

<file path=customXml/itemProps3.xml><?xml version="1.0" encoding="utf-8"?>
<ds:datastoreItem xmlns:ds="http://schemas.openxmlformats.org/officeDocument/2006/customXml" ds:itemID="{C46FA9D2-4333-4E16-A53D-AB257B531A40}"/>
</file>

<file path=customXml/itemProps4.xml><?xml version="1.0" encoding="utf-8"?>
<ds:datastoreItem xmlns:ds="http://schemas.openxmlformats.org/officeDocument/2006/customXml" ds:itemID="{6A23A6D4-B73C-4701-9919-992DCE70A62C}"/>
</file>

<file path=customXml/itemProps5.xml><?xml version="1.0" encoding="utf-8"?>
<ds:datastoreItem xmlns:ds="http://schemas.openxmlformats.org/officeDocument/2006/customXml" ds:itemID="{D6842BCC-89DB-4B35-89A6-75435ACAEA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General Population Surface Water Pathway Exposure Estimates</dc:title>
  <dc:subject>Drinking Water Exposure</dc:subject>
  <dc:creator>US EPA</dc:creator>
  <cp:keywords> Exposure ; EFAST ; Drinking Water ; ; ; Surface Water</cp:keywords>
  <dc:description/>
  <cp:lastModifiedBy>Todd, Jason</cp:lastModifiedBy>
  <cp:revision/>
  <dcterms:created xsi:type="dcterms:W3CDTF">2020-12-07T17:10:30Z</dcterms:created>
  <dcterms:modified xsi:type="dcterms:W3CDTF">2026-06-01T12:37:30Z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657;#Surface Water|e54a0bb1-340a-43ca-8185-8dc083d9a2e5;#1411;#Drinking Water|b0f43422-05f2-4f6f-8644-12a5f7e86dc4;#1193;#Exposure|44a40c17-e1b9-4157-a85d-d32620a2144a;#1654;#EFAST|c042be56-380b-4385-84d4-2f1bab9abdc2</vt:lpwstr>
  </property>
  <property fmtid="{D5CDD505-2E9C-101B-9397-08002B2CF9AE}" pid="4" name="EPA Subject">
    <vt:lpwstr>2043;#1,1,2-Trichloroethane|22b5a938-91bc-45c3-8635-17a205e08cce</vt:lpwstr>
  </property>
  <property fmtid="{D5CDD505-2E9C-101B-9397-08002B2CF9AE}" pid="5" name="Document Type">
    <vt:lpwstr/>
  </property>
  <property fmtid="{D5CDD505-2E9C-101B-9397-08002B2CF9AE}" pid="6" name="MediaServiceImageTags">
    <vt:lpwstr/>
  </property>
  <property fmtid="{D5CDD505-2E9C-101B-9397-08002B2CF9AE}" pid="7" name="Document_x0020_Type">
    <vt:lpwstr/>
  </property>
  <property fmtid="{D5CDD505-2E9C-101B-9397-08002B2CF9AE}" pid="8" name="EPA_x0020_Subject">
    <vt:lpwstr>2043;#1,1,2-Trichloroethane|22b5a938-91bc-45c3-8635-17a205e08cce</vt:lpwstr>
  </property>
</Properties>
</file>